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tables/table1.xml" ContentType="application/vnd.openxmlformats-officedocument.spreadsheetml.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chart16.xml" ContentType="application/vnd.openxmlformats-officedocument.drawingml.chart+xml"/>
  <Override PartName="/xl/charts/style15.xml" ContentType="application/vnd.ms-office.chartstyle+xml"/>
  <Override PartName="/xl/charts/colors15.xml" ContentType="application/vnd.ms-office.chartcolorstyle+xml"/>
  <Override PartName="/xl/charts/chart17.xml" ContentType="application/vnd.openxmlformats-officedocument.drawingml.chart+xml"/>
  <Override PartName="/xl/charts/style16.xml" ContentType="application/vnd.ms-office.chartstyle+xml"/>
  <Override PartName="/xl/charts/colors16.xml" ContentType="application/vnd.ms-office.chartcolorstyle+xml"/>
  <Override PartName="/xl/charts/chart18.xml" ContentType="application/vnd.openxmlformats-officedocument.drawingml.chart+xml"/>
  <Override PartName="/xl/charts/style17.xml" ContentType="application/vnd.ms-office.chartstyle+xml"/>
  <Override PartName="/xl/charts/colors17.xml" ContentType="application/vnd.ms-office.chartcolorstyle+xml"/>
  <Override PartName="/xl/charts/chart19.xml" ContentType="application/vnd.openxmlformats-officedocument.drawingml.chart+xml"/>
  <Override PartName="/xl/charts/style18.xml" ContentType="application/vnd.ms-office.chartstyle+xml"/>
  <Override PartName="/xl/charts/colors18.xml" ContentType="application/vnd.ms-office.chartcolorstyle+xml"/>
  <Override PartName="/xl/charts/chart20.xml" ContentType="application/vnd.openxmlformats-officedocument.drawingml.chart+xml"/>
  <Override PartName="/xl/charts/style19.xml" ContentType="application/vnd.ms-office.chartstyle+xml"/>
  <Override PartName="/xl/charts/colors19.xml" ContentType="application/vnd.ms-office.chartcolorstyle+xml"/>
  <Override PartName="/xl/charts/chart21.xml" ContentType="application/vnd.openxmlformats-officedocument.drawingml.chart+xml"/>
  <Override PartName="/xl/charts/style20.xml" ContentType="application/vnd.ms-office.chartstyle+xml"/>
  <Override PartName="/xl/charts/colors20.xml" ContentType="application/vnd.ms-office.chartcolorstyle+xml"/>
  <Override PartName="/xl/charts/chart22.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filterPrivacy="1" codeName="ThisWorkbook"/>
  <xr:revisionPtr revIDLastSave="0" documentId="13_ncr:1_{A67AFACC-7B1F-4040-A28D-94B1067AEE27}" xr6:coauthVersionLast="47" xr6:coauthVersionMax="47" xr10:uidLastSave="{00000000-0000-0000-0000-000000000000}"/>
  <bookViews>
    <workbookView xWindow="-28920" yWindow="75" windowWidth="29040" windowHeight="15840" activeTab="12" xr2:uid="{00000000-000D-0000-FFFF-FFFF00000000}"/>
  </bookViews>
  <sheets>
    <sheet name="0-Übersicht" sheetId="56" r:id="rId1"/>
    <sheet name="1-Konfiguration" sheetId="60" r:id="rId2"/>
    <sheet name="2-Quantit. Ausw. Partnerinform." sheetId="70" r:id="rId3"/>
    <sheet name="3-Partnerdaten und -berechnung" sheetId="55" r:id="rId4"/>
    <sheet name="4-Standortanalyse (Daten)" sheetId="1" r:id="rId5"/>
    <sheet name="5-Standortanalyse (Berechnung)" sheetId="59" r:id="rId6"/>
    <sheet name="6-Analyse Tankstellenstandorte" sheetId="76" r:id="rId7"/>
    <sheet name="7-Kalkulation Flottenanteil" sheetId="58" r:id="rId8"/>
    <sheet name="8-Intensitäten Heatmap" sheetId="75" r:id="rId9"/>
    <sheet name="9-Graf. Auswertungen H2-Bedarf" sheetId="69" r:id="rId10"/>
    <sheet name="10-Weitere graf. Auswertungen" sheetId="62" r:id="rId11"/>
    <sheet name="11-Quellen" sheetId="49" r:id="rId12"/>
    <sheet name="12-SLV-Mitglieder Hessen&amp;RP" sheetId="71" r:id="rId13"/>
  </sheets>
  <definedNames>
    <definedName name="_xlnm._FilterDatabase" localSheetId="12" hidden="1">'12-SLV-Mitglieder Hessen&amp;RP'!$A$2:$J$364</definedName>
    <definedName name="_xlnm._FilterDatabase" localSheetId="3" hidden="1">'3-Partnerdaten und -berechnung'!$A$9:$BY$9</definedName>
    <definedName name="_xlnm._FilterDatabase" localSheetId="5" hidden="1">'5-Standortanalyse (Berechnung)'!$A$7:$BO$575</definedName>
    <definedName name="_xlnm._FilterDatabase" localSheetId="6" hidden="1">'6-Analyse Tankstellenstandorte'!$A$4:$AZ$4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FD38" i="69" l="1"/>
  <c r="XFC38" i="69"/>
  <c r="XFB38" i="69"/>
  <c r="XFA38" i="69"/>
  <c r="XEZ38" i="69"/>
  <c r="XEY38" i="69"/>
  <c r="XEX38" i="69"/>
  <c r="XEW38" i="69"/>
  <c r="XEV38" i="69"/>
  <c r="XEU38" i="69"/>
  <c r="XET38" i="69"/>
  <c r="XES38" i="69"/>
  <c r="XER38" i="69"/>
  <c r="XEQ38" i="69"/>
  <c r="XEP38" i="69"/>
  <c r="XEO38" i="69"/>
  <c r="XEN38" i="69"/>
  <c r="XEM38" i="69"/>
  <c r="XEL38" i="69"/>
  <c r="XEK38" i="69"/>
  <c r="XEJ38" i="69"/>
  <c r="XEI38" i="69"/>
  <c r="XEH38" i="69"/>
  <c r="XEG38" i="69"/>
  <c r="XEF38" i="69"/>
  <c r="XEE38" i="69"/>
  <c r="XED38" i="69"/>
  <c r="XEC38" i="69"/>
  <c r="XEB38" i="69"/>
  <c r="XEA38" i="69"/>
  <c r="XDZ38" i="69"/>
  <c r="XDY38" i="69"/>
  <c r="XDX38" i="69"/>
  <c r="XDW38" i="69"/>
  <c r="XDV38" i="69"/>
  <c r="XDU38" i="69"/>
  <c r="XDT38" i="69"/>
  <c r="XDS38" i="69"/>
  <c r="XDR38" i="69"/>
  <c r="XDQ38" i="69"/>
  <c r="XDP38" i="69"/>
  <c r="XDO38" i="69"/>
  <c r="XDN38" i="69"/>
  <c r="XDM38" i="69"/>
  <c r="XDL38" i="69"/>
  <c r="XDK38" i="69"/>
  <c r="XDJ38" i="69"/>
  <c r="XDI38" i="69"/>
  <c r="XDH38" i="69"/>
  <c r="XDG38" i="69"/>
  <c r="XDF38" i="69"/>
  <c r="XDE38" i="69"/>
  <c r="XDD38" i="69"/>
  <c r="XDC38" i="69"/>
  <c r="XDB38" i="69"/>
  <c r="XDA38" i="69"/>
  <c r="XCZ38" i="69"/>
  <c r="XCY38" i="69"/>
  <c r="XCX38" i="69"/>
  <c r="XCW38" i="69"/>
  <c r="XCV38" i="69"/>
  <c r="XCU38" i="69"/>
  <c r="XCT38" i="69"/>
  <c r="XCS38" i="69"/>
  <c r="XCR38" i="69"/>
  <c r="XCQ38" i="69"/>
  <c r="XCP38" i="69"/>
  <c r="XCO38" i="69"/>
  <c r="XCN38" i="69"/>
  <c r="XCM38" i="69"/>
  <c r="XCL38" i="69"/>
  <c r="XCK38" i="69"/>
  <c r="XCJ38" i="69"/>
  <c r="XCI38" i="69"/>
  <c r="XCH38" i="69"/>
  <c r="XCG38" i="69"/>
  <c r="XCF38" i="69"/>
  <c r="XCE38" i="69"/>
  <c r="XCD38" i="69"/>
  <c r="XCC38" i="69"/>
  <c r="XCB38" i="69"/>
  <c r="XCA38" i="69"/>
  <c r="XBZ38" i="69"/>
  <c r="XBY38" i="69"/>
  <c r="XBX38" i="69"/>
  <c r="XBW38" i="69"/>
  <c r="XBV38" i="69"/>
  <c r="XBU38" i="69"/>
  <c r="XBT38" i="69"/>
  <c r="XBS38" i="69"/>
  <c r="XBR38" i="69"/>
  <c r="XBQ38" i="69"/>
  <c r="XBP38" i="69"/>
  <c r="XBO38" i="69"/>
  <c r="XBN38" i="69"/>
  <c r="XBM38" i="69"/>
  <c r="XBL38" i="69"/>
  <c r="XBK38" i="69"/>
  <c r="XBJ38" i="69"/>
  <c r="XBI38" i="69"/>
  <c r="XBH38" i="69"/>
  <c r="XBG38" i="69"/>
  <c r="XBF38" i="69"/>
  <c r="XBE38" i="69"/>
  <c r="XBD38" i="69"/>
  <c r="XBC38" i="69"/>
  <c r="XBB38" i="69"/>
  <c r="XBA38" i="69"/>
  <c r="XAZ38" i="69"/>
  <c r="XAY38" i="69"/>
  <c r="XAX38" i="69"/>
  <c r="XAW38" i="69"/>
  <c r="XAV38" i="69"/>
  <c r="XAU38" i="69"/>
  <c r="XAT38" i="69"/>
  <c r="XAS38" i="69"/>
  <c r="XAR38" i="69"/>
  <c r="XAQ38" i="69"/>
  <c r="XAP38" i="69"/>
  <c r="XAO38" i="69"/>
  <c r="XAN38" i="69"/>
  <c r="XAM38" i="69"/>
  <c r="XAL38" i="69"/>
  <c r="XAK38" i="69"/>
  <c r="XAJ38" i="69"/>
  <c r="XAI38" i="69"/>
  <c r="XAH38" i="69"/>
  <c r="XAG38" i="69"/>
  <c r="XAF38" i="69"/>
  <c r="XAE38" i="69"/>
  <c r="XAD38" i="69"/>
  <c r="XAC38" i="69"/>
  <c r="XAB38" i="69"/>
  <c r="XAA38" i="69"/>
  <c r="WZZ38" i="69"/>
  <c r="WZY38" i="69"/>
  <c r="WZX38" i="69"/>
  <c r="WZW38" i="69"/>
  <c r="WZV38" i="69"/>
  <c r="WZU38" i="69"/>
  <c r="WZT38" i="69"/>
  <c r="WZS38" i="69"/>
  <c r="WZR38" i="69"/>
  <c r="WZQ38" i="69"/>
  <c r="WZP38" i="69"/>
  <c r="WZO38" i="69"/>
  <c r="WZN38" i="69"/>
  <c r="WZM38" i="69"/>
  <c r="WZL38" i="69"/>
  <c r="WZK38" i="69"/>
  <c r="WZJ38" i="69"/>
  <c r="WZI38" i="69"/>
  <c r="WZH38" i="69"/>
  <c r="WZG38" i="69"/>
  <c r="WZF38" i="69"/>
  <c r="WZE38" i="69"/>
  <c r="WZD38" i="69"/>
  <c r="WZC38" i="69"/>
  <c r="WZB38" i="69"/>
  <c r="WZA38" i="69"/>
  <c r="WYZ38" i="69"/>
  <c r="WYY38" i="69"/>
  <c r="WYX38" i="69"/>
  <c r="WYW38" i="69"/>
  <c r="WYV38" i="69"/>
  <c r="WYU38" i="69"/>
  <c r="WYT38" i="69"/>
  <c r="WYS38" i="69"/>
  <c r="WYR38" i="69"/>
  <c r="WYQ38" i="69"/>
  <c r="WYP38" i="69"/>
  <c r="WYO38" i="69"/>
  <c r="WYN38" i="69"/>
  <c r="WYM38" i="69"/>
  <c r="WYL38" i="69"/>
  <c r="WYK38" i="69"/>
  <c r="WYJ38" i="69"/>
  <c r="WYI38" i="69"/>
  <c r="WYH38" i="69"/>
  <c r="WYG38" i="69"/>
  <c r="WYF38" i="69"/>
  <c r="WYE38" i="69"/>
  <c r="WYD38" i="69"/>
  <c r="WYC38" i="69"/>
  <c r="WYB38" i="69"/>
  <c r="WYA38" i="69"/>
  <c r="WXZ38" i="69"/>
  <c r="WXY38" i="69"/>
  <c r="WXX38" i="69"/>
  <c r="WXW38" i="69"/>
  <c r="WXV38" i="69"/>
  <c r="WXU38" i="69"/>
  <c r="WXT38" i="69"/>
  <c r="WXS38" i="69"/>
  <c r="WXR38" i="69"/>
  <c r="WXQ38" i="69"/>
  <c r="WXP38" i="69"/>
  <c r="WXO38" i="69"/>
  <c r="WXN38" i="69"/>
  <c r="WXM38" i="69"/>
  <c r="WXL38" i="69"/>
  <c r="WXK38" i="69"/>
  <c r="WXJ38" i="69"/>
  <c r="WXI38" i="69"/>
  <c r="WXH38" i="69"/>
  <c r="WXG38" i="69"/>
  <c r="WXF38" i="69"/>
  <c r="WXE38" i="69"/>
  <c r="WXD38" i="69"/>
  <c r="WXC38" i="69"/>
  <c r="WXB38" i="69"/>
  <c r="WXA38" i="69"/>
  <c r="WWZ38" i="69"/>
  <c r="WWY38" i="69"/>
  <c r="WWX38" i="69"/>
  <c r="WWW38" i="69"/>
  <c r="WWV38" i="69"/>
  <c r="WWU38" i="69"/>
  <c r="WWT38" i="69"/>
  <c r="WWS38" i="69"/>
  <c r="WWR38" i="69"/>
  <c r="WWQ38" i="69"/>
  <c r="WWP38" i="69"/>
  <c r="WWO38" i="69"/>
  <c r="WWN38" i="69"/>
  <c r="WWM38" i="69"/>
  <c r="WWL38" i="69"/>
  <c r="WWK38" i="69"/>
  <c r="WWJ38" i="69"/>
  <c r="WWI38" i="69"/>
  <c r="WWH38" i="69"/>
  <c r="WWG38" i="69"/>
  <c r="WWF38" i="69"/>
  <c r="WWE38" i="69"/>
  <c r="WWD38" i="69"/>
  <c r="WWC38" i="69"/>
  <c r="WWB38" i="69"/>
  <c r="WWA38" i="69"/>
  <c r="WVZ38" i="69"/>
  <c r="WVY38" i="69"/>
  <c r="WVX38" i="69"/>
  <c r="WVW38" i="69"/>
  <c r="WVV38" i="69"/>
  <c r="WVU38" i="69"/>
  <c r="WVT38" i="69"/>
  <c r="WVS38" i="69"/>
  <c r="WVR38" i="69"/>
  <c r="WVQ38" i="69"/>
  <c r="WVP38" i="69"/>
  <c r="WVO38" i="69"/>
  <c r="WVN38" i="69"/>
  <c r="WVM38" i="69"/>
  <c r="WVL38" i="69"/>
  <c r="WVK38" i="69"/>
  <c r="WVJ38" i="69"/>
  <c r="WVI38" i="69"/>
  <c r="WVH38" i="69"/>
  <c r="WVG38" i="69"/>
  <c r="WVF38" i="69"/>
  <c r="WVE38" i="69"/>
  <c r="WVD38" i="69"/>
  <c r="WVC38" i="69"/>
  <c r="WVB38" i="69"/>
  <c r="WVA38" i="69"/>
  <c r="WUZ38" i="69"/>
  <c r="WUY38" i="69"/>
  <c r="WUX38" i="69"/>
  <c r="WUW38" i="69"/>
  <c r="WUV38" i="69"/>
  <c r="WUU38" i="69"/>
  <c r="WUT38" i="69"/>
  <c r="WUS38" i="69"/>
  <c r="WUR38" i="69"/>
  <c r="WUQ38" i="69"/>
  <c r="WUP38" i="69"/>
  <c r="WUO38" i="69"/>
  <c r="WUN38" i="69"/>
  <c r="WUM38" i="69"/>
  <c r="WUL38" i="69"/>
  <c r="WUK38" i="69"/>
  <c r="WUJ38" i="69"/>
  <c r="WUI38" i="69"/>
  <c r="WUH38" i="69"/>
  <c r="WUG38" i="69"/>
  <c r="WUF38" i="69"/>
  <c r="WUE38" i="69"/>
  <c r="WUD38" i="69"/>
  <c r="WUC38" i="69"/>
  <c r="WUB38" i="69"/>
  <c r="WUA38" i="69"/>
  <c r="WTZ38" i="69"/>
  <c r="WTY38" i="69"/>
  <c r="WTX38" i="69"/>
  <c r="WTW38" i="69"/>
  <c r="WTV38" i="69"/>
  <c r="WTU38" i="69"/>
  <c r="WTT38" i="69"/>
  <c r="WTS38" i="69"/>
  <c r="WTR38" i="69"/>
  <c r="WTQ38" i="69"/>
  <c r="WTP38" i="69"/>
  <c r="WTO38" i="69"/>
  <c r="WTN38" i="69"/>
  <c r="WTM38" i="69"/>
  <c r="WTL38" i="69"/>
  <c r="WTK38" i="69"/>
  <c r="WTJ38" i="69"/>
  <c r="WTI38" i="69"/>
  <c r="WTH38" i="69"/>
  <c r="WTG38" i="69"/>
  <c r="WTF38" i="69"/>
  <c r="WTE38" i="69"/>
  <c r="WTD38" i="69"/>
  <c r="WTC38" i="69"/>
  <c r="WTB38" i="69"/>
  <c r="WTA38" i="69"/>
  <c r="WSZ38" i="69"/>
  <c r="WSY38" i="69"/>
  <c r="WSX38" i="69"/>
  <c r="WSW38" i="69"/>
  <c r="WSV38" i="69"/>
  <c r="WSU38" i="69"/>
  <c r="WST38" i="69"/>
  <c r="WSS38" i="69"/>
  <c r="WSR38" i="69"/>
  <c r="WSQ38" i="69"/>
  <c r="WSP38" i="69"/>
  <c r="WSO38" i="69"/>
  <c r="WSN38" i="69"/>
  <c r="WSM38" i="69"/>
  <c r="WSL38" i="69"/>
  <c r="WSK38" i="69"/>
  <c r="WSJ38" i="69"/>
  <c r="WSI38" i="69"/>
  <c r="WSH38" i="69"/>
  <c r="WSG38" i="69"/>
  <c r="WSF38" i="69"/>
  <c r="WSE38" i="69"/>
  <c r="WSD38" i="69"/>
  <c r="WSC38" i="69"/>
  <c r="WSB38" i="69"/>
  <c r="WSA38" i="69"/>
  <c r="WRZ38" i="69"/>
  <c r="WRY38" i="69"/>
  <c r="WRX38" i="69"/>
  <c r="WRW38" i="69"/>
  <c r="WRV38" i="69"/>
  <c r="WRU38" i="69"/>
  <c r="WRT38" i="69"/>
  <c r="WRS38" i="69"/>
  <c r="WRR38" i="69"/>
  <c r="WRQ38" i="69"/>
  <c r="WRP38" i="69"/>
  <c r="WRO38" i="69"/>
  <c r="WRN38" i="69"/>
  <c r="WRM38" i="69"/>
  <c r="WRL38" i="69"/>
  <c r="WRK38" i="69"/>
  <c r="WRJ38" i="69"/>
  <c r="WRI38" i="69"/>
  <c r="WRH38" i="69"/>
  <c r="WRG38" i="69"/>
  <c r="WRF38" i="69"/>
  <c r="WRE38" i="69"/>
  <c r="WRD38" i="69"/>
  <c r="WRC38" i="69"/>
  <c r="WRB38" i="69"/>
  <c r="WRA38" i="69"/>
  <c r="WQZ38" i="69"/>
  <c r="WQY38" i="69"/>
  <c r="WQX38" i="69"/>
  <c r="WQW38" i="69"/>
  <c r="WQV38" i="69"/>
  <c r="WQU38" i="69"/>
  <c r="WQT38" i="69"/>
  <c r="WQS38" i="69"/>
  <c r="WQR38" i="69"/>
  <c r="WQQ38" i="69"/>
  <c r="WQP38" i="69"/>
  <c r="WQO38" i="69"/>
  <c r="WQN38" i="69"/>
  <c r="WQM38" i="69"/>
  <c r="WQL38" i="69"/>
  <c r="WQK38" i="69"/>
  <c r="WQJ38" i="69"/>
  <c r="WQI38" i="69"/>
  <c r="WQH38" i="69"/>
  <c r="WQG38" i="69"/>
  <c r="WQF38" i="69"/>
  <c r="WQE38" i="69"/>
  <c r="WQD38" i="69"/>
  <c r="WQC38" i="69"/>
  <c r="WQB38" i="69"/>
  <c r="WQA38" i="69"/>
  <c r="WPZ38" i="69"/>
  <c r="WPY38" i="69"/>
  <c r="WPX38" i="69"/>
  <c r="WPW38" i="69"/>
  <c r="WPV38" i="69"/>
  <c r="WPU38" i="69"/>
  <c r="WPT38" i="69"/>
  <c r="WPS38" i="69"/>
  <c r="WPR38" i="69"/>
  <c r="WPQ38" i="69"/>
  <c r="WPP38" i="69"/>
  <c r="WPO38" i="69"/>
  <c r="WPN38" i="69"/>
  <c r="WPM38" i="69"/>
  <c r="WPL38" i="69"/>
  <c r="WPK38" i="69"/>
  <c r="WPJ38" i="69"/>
  <c r="WPI38" i="69"/>
  <c r="WPH38" i="69"/>
  <c r="WPG38" i="69"/>
  <c r="WPF38" i="69"/>
  <c r="WPE38" i="69"/>
  <c r="WPD38" i="69"/>
  <c r="WPC38" i="69"/>
  <c r="WPB38" i="69"/>
  <c r="WPA38" i="69"/>
  <c r="WOZ38" i="69"/>
  <c r="WOY38" i="69"/>
  <c r="WOX38" i="69"/>
  <c r="WOW38" i="69"/>
  <c r="WOV38" i="69"/>
  <c r="WOU38" i="69"/>
  <c r="WOT38" i="69"/>
  <c r="WOS38" i="69"/>
  <c r="WOR38" i="69"/>
  <c r="WOQ38" i="69"/>
  <c r="WOP38" i="69"/>
  <c r="WOO38" i="69"/>
  <c r="WON38" i="69"/>
  <c r="WOM38" i="69"/>
  <c r="WOL38" i="69"/>
  <c r="WOK38" i="69"/>
  <c r="WOJ38" i="69"/>
  <c r="WOI38" i="69"/>
  <c r="WOH38" i="69"/>
  <c r="WOG38" i="69"/>
  <c r="WOF38" i="69"/>
  <c r="WOE38" i="69"/>
  <c r="WOD38" i="69"/>
  <c r="WOC38" i="69"/>
  <c r="WOB38" i="69"/>
  <c r="WOA38" i="69"/>
  <c r="WNZ38" i="69"/>
  <c r="WNY38" i="69"/>
  <c r="WNX38" i="69"/>
  <c r="WNW38" i="69"/>
  <c r="WNV38" i="69"/>
  <c r="WNU38" i="69"/>
  <c r="WNT38" i="69"/>
  <c r="WNS38" i="69"/>
  <c r="WNR38" i="69"/>
  <c r="WNQ38" i="69"/>
  <c r="WNP38" i="69"/>
  <c r="WNO38" i="69"/>
  <c r="WNN38" i="69"/>
  <c r="WNM38" i="69"/>
  <c r="WNL38" i="69"/>
  <c r="WNK38" i="69"/>
  <c r="WNJ38" i="69"/>
  <c r="WNI38" i="69"/>
  <c r="WNH38" i="69"/>
  <c r="WNG38" i="69"/>
  <c r="WNF38" i="69"/>
  <c r="WNE38" i="69"/>
  <c r="WND38" i="69"/>
  <c r="WNC38" i="69"/>
  <c r="WNB38" i="69"/>
  <c r="WNA38" i="69"/>
  <c r="WMZ38" i="69"/>
  <c r="WMY38" i="69"/>
  <c r="WMX38" i="69"/>
  <c r="WMW38" i="69"/>
  <c r="WMV38" i="69"/>
  <c r="WMU38" i="69"/>
  <c r="WMT38" i="69"/>
  <c r="WMS38" i="69"/>
  <c r="WMR38" i="69"/>
  <c r="WMQ38" i="69"/>
  <c r="WMP38" i="69"/>
  <c r="WMO38" i="69"/>
  <c r="WMN38" i="69"/>
  <c r="WMM38" i="69"/>
  <c r="WML38" i="69"/>
  <c r="WMK38" i="69"/>
  <c r="WMJ38" i="69"/>
  <c r="WMI38" i="69"/>
  <c r="WMH38" i="69"/>
  <c r="WMG38" i="69"/>
  <c r="WMF38" i="69"/>
  <c r="WME38" i="69"/>
  <c r="WMD38" i="69"/>
  <c r="WMC38" i="69"/>
  <c r="WMB38" i="69"/>
  <c r="WMA38" i="69"/>
  <c r="WLZ38" i="69"/>
  <c r="WLY38" i="69"/>
  <c r="WLX38" i="69"/>
  <c r="WLW38" i="69"/>
  <c r="WLV38" i="69"/>
  <c r="WLU38" i="69"/>
  <c r="WLT38" i="69"/>
  <c r="WLS38" i="69"/>
  <c r="WLR38" i="69"/>
  <c r="WLQ38" i="69"/>
  <c r="WLP38" i="69"/>
  <c r="WLO38" i="69"/>
  <c r="WLN38" i="69"/>
  <c r="WLM38" i="69"/>
  <c r="WLL38" i="69"/>
  <c r="WLK38" i="69"/>
  <c r="WLJ38" i="69"/>
  <c r="WLI38" i="69"/>
  <c r="WLH38" i="69"/>
  <c r="WLG38" i="69"/>
  <c r="WLF38" i="69"/>
  <c r="WLE38" i="69"/>
  <c r="WLD38" i="69"/>
  <c r="WLC38" i="69"/>
  <c r="WLB38" i="69"/>
  <c r="WLA38" i="69"/>
  <c r="WKZ38" i="69"/>
  <c r="WKY38" i="69"/>
  <c r="WKX38" i="69"/>
  <c r="WKW38" i="69"/>
  <c r="WKV38" i="69"/>
  <c r="WKU38" i="69"/>
  <c r="WKT38" i="69"/>
  <c r="WKS38" i="69"/>
  <c r="WKR38" i="69"/>
  <c r="WKQ38" i="69"/>
  <c r="WKP38" i="69"/>
  <c r="WKO38" i="69"/>
  <c r="WKN38" i="69"/>
  <c r="WKM38" i="69"/>
  <c r="WKL38" i="69"/>
  <c r="WKK38" i="69"/>
  <c r="WKJ38" i="69"/>
  <c r="WKI38" i="69"/>
  <c r="WKH38" i="69"/>
  <c r="WKG38" i="69"/>
  <c r="WKF38" i="69"/>
  <c r="WKE38" i="69"/>
  <c r="WKD38" i="69"/>
  <c r="WKC38" i="69"/>
  <c r="WKB38" i="69"/>
  <c r="WKA38" i="69"/>
  <c r="WJZ38" i="69"/>
  <c r="WJY38" i="69"/>
  <c r="WJX38" i="69"/>
  <c r="WJW38" i="69"/>
  <c r="WJV38" i="69"/>
  <c r="WJU38" i="69"/>
  <c r="WJT38" i="69"/>
  <c r="WJS38" i="69"/>
  <c r="WJR38" i="69"/>
  <c r="WJQ38" i="69"/>
  <c r="WJP38" i="69"/>
  <c r="WJO38" i="69"/>
  <c r="WJN38" i="69"/>
  <c r="WJM38" i="69"/>
  <c r="WJL38" i="69"/>
  <c r="WJK38" i="69"/>
  <c r="WJJ38" i="69"/>
  <c r="WJI38" i="69"/>
  <c r="WJH38" i="69"/>
  <c r="WJG38" i="69"/>
  <c r="WJF38" i="69"/>
  <c r="WJE38" i="69"/>
  <c r="WJD38" i="69"/>
  <c r="WJC38" i="69"/>
  <c r="WJB38" i="69"/>
  <c r="WJA38" i="69"/>
  <c r="WIZ38" i="69"/>
  <c r="WIY38" i="69"/>
  <c r="WIX38" i="69"/>
  <c r="WIW38" i="69"/>
  <c r="WIV38" i="69"/>
  <c r="WIU38" i="69"/>
  <c r="WIT38" i="69"/>
  <c r="WIS38" i="69"/>
  <c r="WIR38" i="69"/>
  <c r="WIQ38" i="69"/>
  <c r="WIP38" i="69"/>
  <c r="WIO38" i="69"/>
  <c r="WIN38" i="69"/>
  <c r="WIM38" i="69"/>
  <c r="WIL38" i="69"/>
  <c r="WIK38" i="69"/>
  <c r="WIJ38" i="69"/>
  <c r="WII38" i="69"/>
  <c r="WIH38" i="69"/>
  <c r="WIG38" i="69"/>
  <c r="WIF38" i="69"/>
  <c r="WIE38" i="69"/>
  <c r="WID38" i="69"/>
  <c r="WIC38" i="69"/>
  <c r="WIB38" i="69"/>
  <c r="WIA38" i="69"/>
  <c r="WHZ38" i="69"/>
  <c r="WHY38" i="69"/>
  <c r="WHX38" i="69"/>
  <c r="WHW38" i="69"/>
  <c r="WHV38" i="69"/>
  <c r="WHU38" i="69"/>
  <c r="WHT38" i="69"/>
  <c r="WHS38" i="69"/>
  <c r="WHR38" i="69"/>
  <c r="WHQ38" i="69"/>
  <c r="WHP38" i="69"/>
  <c r="WHO38" i="69"/>
  <c r="WHN38" i="69"/>
  <c r="WHM38" i="69"/>
  <c r="WHL38" i="69"/>
  <c r="WHK38" i="69"/>
  <c r="WHJ38" i="69"/>
  <c r="WHI38" i="69"/>
  <c r="WHH38" i="69"/>
  <c r="WHG38" i="69"/>
  <c r="WHF38" i="69"/>
  <c r="WHE38" i="69"/>
  <c r="WHD38" i="69"/>
  <c r="WHC38" i="69"/>
  <c r="WHB38" i="69"/>
  <c r="WHA38" i="69"/>
  <c r="WGZ38" i="69"/>
  <c r="WGY38" i="69"/>
  <c r="WGX38" i="69"/>
  <c r="WGW38" i="69"/>
  <c r="WGV38" i="69"/>
  <c r="WGU38" i="69"/>
  <c r="WGT38" i="69"/>
  <c r="WGS38" i="69"/>
  <c r="WGR38" i="69"/>
  <c r="WGQ38" i="69"/>
  <c r="WGP38" i="69"/>
  <c r="WGO38" i="69"/>
  <c r="WGN38" i="69"/>
  <c r="WGM38" i="69"/>
  <c r="WGL38" i="69"/>
  <c r="WGK38" i="69"/>
  <c r="WGJ38" i="69"/>
  <c r="WGI38" i="69"/>
  <c r="WGH38" i="69"/>
  <c r="WGG38" i="69"/>
  <c r="WGF38" i="69"/>
  <c r="WGE38" i="69"/>
  <c r="WGD38" i="69"/>
  <c r="WGC38" i="69"/>
  <c r="WGB38" i="69"/>
  <c r="WGA38" i="69"/>
  <c r="WFZ38" i="69"/>
  <c r="WFY38" i="69"/>
  <c r="WFX38" i="69"/>
  <c r="WFW38" i="69"/>
  <c r="WFV38" i="69"/>
  <c r="WFU38" i="69"/>
  <c r="WFT38" i="69"/>
  <c r="WFS38" i="69"/>
  <c r="WFR38" i="69"/>
  <c r="WFQ38" i="69"/>
  <c r="WFP38" i="69"/>
  <c r="WFO38" i="69"/>
  <c r="WFN38" i="69"/>
  <c r="WFM38" i="69"/>
  <c r="WFL38" i="69"/>
  <c r="WFK38" i="69"/>
  <c r="WFJ38" i="69"/>
  <c r="WFI38" i="69"/>
  <c r="WFH38" i="69"/>
  <c r="WFG38" i="69"/>
  <c r="WFF38" i="69"/>
  <c r="WFE38" i="69"/>
  <c r="WFD38" i="69"/>
  <c r="WFC38" i="69"/>
  <c r="WFB38" i="69"/>
  <c r="WFA38" i="69"/>
  <c r="WEZ38" i="69"/>
  <c r="WEY38" i="69"/>
  <c r="WEX38" i="69"/>
  <c r="WEW38" i="69"/>
  <c r="WEV38" i="69"/>
  <c r="WEU38" i="69"/>
  <c r="WET38" i="69"/>
  <c r="WES38" i="69"/>
  <c r="WER38" i="69"/>
  <c r="WEQ38" i="69"/>
  <c r="WEP38" i="69"/>
  <c r="WEO38" i="69"/>
  <c r="WEN38" i="69"/>
  <c r="WEM38" i="69"/>
  <c r="WEL38" i="69"/>
  <c r="WEK38" i="69"/>
  <c r="WEJ38" i="69"/>
  <c r="WEI38" i="69"/>
  <c r="WEH38" i="69"/>
  <c r="WEG38" i="69"/>
  <c r="WEF38" i="69"/>
  <c r="WEE38" i="69"/>
  <c r="WED38" i="69"/>
  <c r="WEC38" i="69"/>
  <c r="WEB38" i="69"/>
  <c r="WEA38" i="69"/>
  <c r="WDZ38" i="69"/>
  <c r="WDY38" i="69"/>
  <c r="WDX38" i="69"/>
  <c r="WDW38" i="69"/>
  <c r="WDV38" i="69"/>
  <c r="WDU38" i="69"/>
  <c r="WDT38" i="69"/>
  <c r="WDS38" i="69"/>
  <c r="WDR38" i="69"/>
  <c r="WDQ38" i="69"/>
  <c r="WDP38" i="69"/>
  <c r="WDO38" i="69"/>
  <c r="WDN38" i="69"/>
  <c r="WDM38" i="69"/>
  <c r="WDL38" i="69"/>
  <c r="WDK38" i="69"/>
  <c r="WDJ38" i="69"/>
  <c r="WDI38" i="69"/>
  <c r="WDH38" i="69"/>
  <c r="WDG38" i="69"/>
  <c r="WDF38" i="69"/>
  <c r="WDE38" i="69"/>
  <c r="WDD38" i="69"/>
  <c r="WDC38" i="69"/>
  <c r="WDB38" i="69"/>
  <c r="WDA38" i="69"/>
  <c r="WCZ38" i="69"/>
  <c r="WCY38" i="69"/>
  <c r="WCX38" i="69"/>
  <c r="WCW38" i="69"/>
  <c r="WCV38" i="69"/>
  <c r="WCU38" i="69"/>
  <c r="WCT38" i="69"/>
  <c r="WCS38" i="69"/>
  <c r="WCR38" i="69"/>
  <c r="WCQ38" i="69"/>
  <c r="WCP38" i="69"/>
  <c r="WCO38" i="69"/>
  <c r="WCN38" i="69"/>
  <c r="WCM38" i="69"/>
  <c r="WCL38" i="69"/>
  <c r="WCK38" i="69"/>
  <c r="WCJ38" i="69"/>
  <c r="WCI38" i="69"/>
  <c r="WCH38" i="69"/>
  <c r="WCG38" i="69"/>
  <c r="WCF38" i="69"/>
  <c r="WCE38" i="69"/>
  <c r="WCD38" i="69"/>
  <c r="WCC38" i="69"/>
  <c r="WCB38" i="69"/>
  <c r="WCA38" i="69"/>
  <c r="WBZ38" i="69"/>
  <c r="WBY38" i="69"/>
  <c r="WBX38" i="69"/>
  <c r="WBW38" i="69"/>
  <c r="WBV38" i="69"/>
  <c r="WBU38" i="69"/>
  <c r="WBT38" i="69"/>
  <c r="WBS38" i="69"/>
  <c r="WBR38" i="69"/>
  <c r="WBQ38" i="69"/>
  <c r="WBP38" i="69"/>
  <c r="WBO38" i="69"/>
  <c r="WBN38" i="69"/>
  <c r="WBM38" i="69"/>
  <c r="WBL38" i="69"/>
  <c r="WBK38" i="69"/>
  <c r="WBJ38" i="69"/>
  <c r="WBI38" i="69"/>
  <c r="WBH38" i="69"/>
  <c r="WBG38" i="69"/>
  <c r="WBF38" i="69"/>
  <c r="WBE38" i="69"/>
  <c r="WBD38" i="69"/>
  <c r="WBC38" i="69"/>
  <c r="WBB38" i="69"/>
  <c r="WBA38" i="69"/>
  <c r="WAZ38" i="69"/>
  <c r="WAY38" i="69"/>
  <c r="WAX38" i="69"/>
  <c r="WAW38" i="69"/>
  <c r="WAV38" i="69"/>
  <c r="WAU38" i="69"/>
  <c r="WAT38" i="69"/>
  <c r="WAS38" i="69"/>
  <c r="WAR38" i="69"/>
  <c r="WAQ38" i="69"/>
  <c r="WAP38" i="69"/>
  <c r="WAO38" i="69"/>
  <c r="WAN38" i="69"/>
  <c r="WAM38" i="69"/>
  <c r="WAL38" i="69"/>
  <c r="WAK38" i="69"/>
  <c r="WAJ38" i="69"/>
  <c r="WAI38" i="69"/>
  <c r="WAH38" i="69"/>
  <c r="WAG38" i="69"/>
  <c r="WAF38" i="69"/>
  <c r="WAE38" i="69"/>
  <c r="WAD38" i="69"/>
  <c r="WAC38" i="69"/>
  <c r="WAB38" i="69"/>
  <c r="WAA38" i="69"/>
  <c r="VZZ38" i="69"/>
  <c r="VZY38" i="69"/>
  <c r="VZX38" i="69"/>
  <c r="VZW38" i="69"/>
  <c r="VZV38" i="69"/>
  <c r="VZU38" i="69"/>
  <c r="VZT38" i="69"/>
  <c r="VZS38" i="69"/>
  <c r="VZR38" i="69"/>
  <c r="VZQ38" i="69"/>
  <c r="VZP38" i="69"/>
  <c r="VZO38" i="69"/>
  <c r="VZN38" i="69"/>
  <c r="VZM38" i="69"/>
  <c r="VZL38" i="69"/>
  <c r="VZK38" i="69"/>
  <c r="VZJ38" i="69"/>
  <c r="VZI38" i="69"/>
  <c r="VZH38" i="69"/>
  <c r="VZG38" i="69"/>
  <c r="VZF38" i="69"/>
  <c r="VZE38" i="69"/>
  <c r="VZD38" i="69"/>
  <c r="VZC38" i="69"/>
  <c r="VZB38" i="69"/>
  <c r="VZA38" i="69"/>
  <c r="VYZ38" i="69"/>
  <c r="VYY38" i="69"/>
  <c r="VYX38" i="69"/>
  <c r="VYW38" i="69"/>
  <c r="VYV38" i="69"/>
  <c r="VYU38" i="69"/>
  <c r="VYT38" i="69"/>
  <c r="VYS38" i="69"/>
  <c r="VYR38" i="69"/>
  <c r="VYQ38" i="69"/>
  <c r="VYP38" i="69"/>
  <c r="VYO38" i="69"/>
  <c r="VYN38" i="69"/>
  <c r="VYM38" i="69"/>
  <c r="VYL38" i="69"/>
  <c r="VYK38" i="69"/>
  <c r="VYJ38" i="69"/>
  <c r="VYI38" i="69"/>
  <c r="VYH38" i="69"/>
  <c r="VYG38" i="69"/>
  <c r="VYF38" i="69"/>
  <c r="VYE38" i="69"/>
  <c r="VYD38" i="69"/>
  <c r="VYC38" i="69"/>
  <c r="VYB38" i="69"/>
  <c r="VYA38" i="69"/>
  <c r="VXZ38" i="69"/>
  <c r="VXY38" i="69"/>
  <c r="VXX38" i="69"/>
  <c r="VXW38" i="69"/>
  <c r="VXV38" i="69"/>
  <c r="VXU38" i="69"/>
  <c r="VXT38" i="69"/>
  <c r="VXS38" i="69"/>
  <c r="VXR38" i="69"/>
  <c r="VXQ38" i="69"/>
  <c r="VXP38" i="69"/>
  <c r="VXO38" i="69"/>
  <c r="VXN38" i="69"/>
  <c r="VXM38" i="69"/>
  <c r="VXL38" i="69"/>
  <c r="VXK38" i="69"/>
  <c r="VXJ38" i="69"/>
  <c r="VXI38" i="69"/>
  <c r="VXH38" i="69"/>
  <c r="VXG38" i="69"/>
  <c r="VXF38" i="69"/>
  <c r="VXE38" i="69"/>
  <c r="VXD38" i="69"/>
  <c r="VXC38" i="69"/>
  <c r="VXB38" i="69"/>
  <c r="VXA38" i="69"/>
  <c r="VWZ38" i="69"/>
  <c r="VWY38" i="69"/>
  <c r="VWX38" i="69"/>
  <c r="VWW38" i="69"/>
  <c r="VWV38" i="69"/>
  <c r="VWU38" i="69"/>
  <c r="VWT38" i="69"/>
  <c r="VWS38" i="69"/>
  <c r="VWR38" i="69"/>
  <c r="VWQ38" i="69"/>
  <c r="VWP38" i="69"/>
  <c r="VWO38" i="69"/>
  <c r="VWN38" i="69"/>
  <c r="VWM38" i="69"/>
  <c r="VWL38" i="69"/>
  <c r="VWK38" i="69"/>
  <c r="VWJ38" i="69"/>
  <c r="VWI38" i="69"/>
  <c r="VWH38" i="69"/>
  <c r="VWG38" i="69"/>
  <c r="VWF38" i="69"/>
  <c r="VWE38" i="69"/>
  <c r="VWD38" i="69"/>
  <c r="VWC38" i="69"/>
  <c r="VWB38" i="69"/>
  <c r="VWA38" i="69"/>
  <c r="VVZ38" i="69"/>
  <c r="VVY38" i="69"/>
  <c r="VVX38" i="69"/>
  <c r="VVW38" i="69"/>
  <c r="VVV38" i="69"/>
  <c r="VVU38" i="69"/>
  <c r="VVT38" i="69"/>
  <c r="VVS38" i="69"/>
  <c r="VVR38" i="69"/>
  <c r="VVQ38" i="69"/>
  <c r="VVP38" i="69"/>
  <c r="VVO38" i="69"/>
  <c r="VVN38" i="69"/>
  <c r="VVM38" i="69"/>
  <c r="VVL38" i="69"/>
  <c r="VVK38" i="69"/>
  <c r="VVJ38" i="69"/>
  <c r="VVI38" i="69"/>
  <c r="VVH38" i="69"/>
  <c r="VVG38" i="69"/>
  <c r="VVF38" i="69"/>
  <c r="VVE38" i="69"/>
  <c r="VVD38" i="69"/>
  <c r="VVC38" i="69"/>
  <c r="VVB38" i="69"/>
  <c r="VVA38" i="69"/>
  <c r="VUZ38" i="69"/>
  <c r="VUY38" i="69"/>
  <c r="VUX38" i="69"/>
  <c r="VUW38" i="69"/>
  <c r="VUV38" i="69"/>
  <c r="VUU38" i="69"/>
  <c r="VUT38" i="69"/>
  <c r="VUS38" i="69"/>
  <c r="VUR38" i="69"/>
  <c r="VUQ38" i="69"/>
  <c r="VUP38" i="69"/>
  <c r="VUO38" i="69"/>
  <c r="VUN38" i="69"/>
  <c r="VUM38" i="69"/>
  <c r="VUL38" i="69"/>
  <c r="VUK38" i="69"/>
  <c r="VUJ38" i="69"/>
  <c r="VUI38" i="69"/>
  <c r="VUH38" i="69"/>
  <c r="VUG38" i="69"/>
  <c r="VUF38" i="69"/>
  <c r="VUE38" i="69"/>
  <c r="VUD38" i="69"/>
  <c r="VUC38" i="69"/>
  <c r="VUB38" i="69"/>
  <c r="VUA38" i="69"/>
  <c r="VTZ38" i="69"/>
  <c r="VTY38" i="69"/>
  <c r="VTX38" i="69"/>
  <c r="VTW38" i="69"/>
  <c r="VTV38" i="69"/>
  <c r="VTU38" i="69"/>
  <c r="VTT38" i="69"/>
  <c r="VTS38" i="69"/>
  <c r="VTR38" i="69"/>
  <c r="VTQ38" i="69"/>
  <c r="VTP38" i="69"/>
  <c r="VTO38" i="69"/>
  <c r="VTN38" i="69"/>
  <c r="VTM38" i="69"/>
  <c r="VTL38" i="69"/>
  <c r="VTK38" i="69"/>
  <c r="VTJ38" i="69"/>
  <c r="VTI38" i="69"/>
  <c r="VTH38" i="69"/>
  <c r="VTG38" i="69"/>
  <c r="VTF38" i="69"/>
  <c r="VTE38" i="69"/>
  <c r="VTD38" i="69"/>
  <c r="VTC38" i="69"/>
  <c r="VTB38" i="69"/>
  <c r="VTA38" i="69"/>
  <c r="VSZ38" i="69"/>
  <c r="VSY38" i="69"/>
  <c r="VSX38" i="69"/>
  <c r="VSW38" i="69"/>
  <c r="VSV38" i="69"/>
  <c r="VSU38" i="69"/>
  <c r="VST38" i="69"/>
  <c r="VSS38" i="69"/>
  <c r="VSR38" i="69"/>
  <c r="VSQ38" i="69"/>
  <c r="VSP38" i="69"/>
  <c r="VSO38" i="69"/>
  <c r="VSN38" i="69"/>
  <c r="VSM38" i="69"/>
  <c r="VSL38" i="69"/>
  <c r="VSK38" i="69"/>
  <c r="VSJ38" i="69"/>
  <c r="VSI38" i="69"/>
  <c r="VSH38" i="69"/>
  <c r="VSG38" i="69"/>
  <c r="VSF38" i="69"/>
  <c r="VSE38" i="69"/>
  <c r="VSD38" i="69"/>
  <c r="VSC38" i="69"/>
  <c r="VSB38" i="69"/>
  <c r="VSA38" i="69"/>
  <c r="VRZ38" i="69"/>
  <c r="VRY38" i="69"/>
  <c r="VRX38" i="69"/>
  <c r="VRW38" i="69"/>
  <c r="VRV38" i="69"/>
  <c r="VRU38" i="69"/>
  <c r="VRT38" i="69"/>
  <c r="VRS38" i="69"/>
  <c r="VRR38" i="69"/>
  <c r="VRQ38" i="69"/>
  <c r="VRP38" i="69"/>
  <c r="VRO38" i="69"/>
  <c r="VRN38" i="69"/>
  <c r="VRM38" i="69"/>
  <c r="VRL38" i="69"/>
  <c r="VRK38" i="69"/>
  <c r="VRJ38" i="69"/>
  <c r="VRI38" i="69"/>
  <c r="VRH38" i="69"/>
  <c r="VRG38" i="69"/>
  <c r="VRF38" i="69"/>
  <c r="VRE38" i="69"/>
  <c r="VRD38" i="69"/>
  <c r="VRC38" i="69"/>
  <c r="VRB38" i="69"/>
  <c r="VRA38" i="69"/>
  <c r="VQZ38" i="69"/>
  <c r="VQY38" i="69"/>
  <c r="VQX38" i="69"/>
  <c r="VQW38" i="69"/>
  <c r="VQV38" i="69"/>
  <c r="VQU38" i="69"/>
  <c r="VQT38" i="69"/>
  <c r="VQS38" i="69"/>
  <c r="VQR38" i="69"/>
  <c r="VQQ38" i="69"/>
  <c r="VQP38" i="69"/>
  <c r="VQO38" i="69"/>
  <c r="VQN38" i="69"/>
  <c r="VQM38" i="69"/>
  <c r="VQL38" i="69"/>
  <c r="VQK38" i="69"/>
  <c r="VQJ38" i="69"/>
  <c r="VQI38" i="69"/>
  <c r="VQH38" i="69"/>
  <c r="VQG38" i="69"/>
  <c r="VQF38" i="69"/>
  <c r="VQE38" i="69"/>
  <c r="VQD38" i="69"/>
  <c r="VQC38" i="69"/>
  <c r="VQB38" i="69"/>
  <c r="VQA38" i="69"/>
  <c r="VPZ38" i="69"/>
  <c r="VPY38" i="69"/>
  <c r="VPX38" i="69"/>
  <c r="VPW38" i="69"/>
  <c r="VPV38" i="69"/>
  <c r="VPU38" i="69"/>
  <c r="VPT38" i="69"/>
  <c r="VPS38" i="69"/>
  <c r="VPR38" i="69"/>
  <c r="VPQ38" i="69"/>
  <c r="VPP38" i="69"/>
  <c r="VPO38" i="69"/>
  <c r="VPN38" i="69"/>
  <c r="VPM38" i="69"/>
  <c r="VPL38" i="69"/>
  <c r="VPK38" i="69"/>
  <c r="VPJ38" i="69"/>
  <c r="VPI38" i="69"/>
  <c r="VPH38" i="69"/>
  <c r="VPG38" i="69"/>
  <c r="VPF38" i="69"/>
  <c r="VPE38" i="69"/>
  <c r="VPD38" i="69"/>
  <c r="VPC38" i="69"/>
  <c r="VPB38" i="69"/>
  <c r="VPA38" i="69"/>
  <c r="VOZ38" i="69"/>
  <c r="VOY38" i="69"/>
  <c r="VOX38" i="69"/>
  <c r="VOW38" i="69"/>
  <c r="VOV38" i="69"/>
  <c r="VOU38" i="69"/>
  <c r="VOT38" i="69"/>
  <c r="VOS38" i="69"/>
  <c r="VOR38" i="69"/>
  <c r="VOQ38" i="69"/>
  <c r="VOP38" i="69"/>
  <c r="VOO38" i="69"/>
  <c r="VON38" i="69"/>
  <c r="VOM38" i="69"/>
  <c r="VOL38" i="69"/>
  <c r="VOK38" i="69"/>
  <c r="VOJ38" i="69"/>
  <c r="VOI38" i="69"/>
  <c r="VOH38" i="69"/>
  <c r="VOG38" i="69"/>
  <c r="VOF38" i="69"/>
  <c r="VOE38" i="69"/>
  <c r="VOD38" i="69"/>
  <c r="VOC38" i="69"/>
  <c r="VOB38" i="69"/>
  <c r="VOA38" i="69"/>
  <c r="VNZ38" i="69"/>
  <c r="VNY38" i="69"/>
  <c r="VNX38" i="69"/>
  <c r="VNW38" i="69"/>
  <c r="VNV38" i="69"/>
  <c r="VNU38" i="69"/>
  <c r="VNT38" i="69"/>
  <c r="VNS38" i="69"/>
  <c r="VNR38" i="69"/>
  <c r="VNQ38" i="69"/>
  <c r="VNP38" i="69"/>
  <c r="VNO38" i="69"/>
  <c r="VNN38" i="69"/>
  <c r="VNM38" i="69"/>
  <c r="VNL38" i="69"/>
  <c r="VNK38" i="69"/>
  <c r="VNJ38" i="69"/>
  <c r="VNI38" i="69"/>
  <c r="VNH38" i="69"/>
  <c r="VNG38" i="69"/>
  <c r="VNF38" i="69"/>
  <c r="VNE38" i="69"/>
  <c r="VND38" i="69"/>
  <c r="VNC38" i="69"/>
  <c r="VNB38" i="69"/>
  <c r="VNA38" i="69"/>
  <c r="VMZ38" i="69"/>
  <c r="VMY38" i="69"/>
  <c r="VMX38" i="69"/>
  <c r="VMW38" i="69"/>
  <c r="VMV38" i="69"/>
  <c r="VMU38" i="69"/>
  <c r="VMT38" i="69"/>
  <c r="VMS38" i="69"/>
  <c r="VMR38" i="69"/>
  <c r="VMQ38" i="69"/>
  <c r="VMP38" i="69"/>
  <c r="VMO38" i="69"/>
  <c r="VMN38" i="69"/>
  <c r="VMM38" i="69"/>
  <c r="VML38" i="69"/>
  <c r="VMK38" i="69"/>
  <c r="VMJ38" i="69"/>
  <c r="VMI38" i="69"/>
  <c r="VMH38" i="69"/>
  <c r="VMG38" i="69"/>
  <c r="VMF38" i="69"/>
  <c r="VME38" i="69"/>
  <c r="VMD38" i="69"/>
  <c r="VMC38" i="69"/>
  <c r="VMB38" i="69"/>
  <c r="VMA38" i="69"/>
  <c r="VLZ38" i="69"/>
  <c r="VLY38" i="69"/>
  <c r="VLX38" i="69"/>
  <c r="VLW38" i="69"/>
  <c r="VLV38" i="69"/>
  <c r="VLU38" i="69"/>
  <c r="VLT38" i="69"/>
  <c r="VLS38" i="69"/>
  <c r="VLR38" i="69"/>
  <c r="VLQ38" i="69"/>
  <c r="VLP38" i="69"/>
  <c r="VLO38" i="69"/>
  <c r="VLN38" i="69"/>
  <c r="VLM38" i="69"/>
  <c r="VLL38" i="69"/>
  <c r="VLK38" i="69"/>
  <c r="VLJ38" i="69"/>
  <c r="VLI38" i="69"/>
  <c r="VLH38" i="69"/>
  <c r="VLG38" i="69"/>
  <c r="VLF38" i="69"/>
  <c r="VLE38" i="69"/>
  <c r="VLD38" i="69"/>
  <c r="VLC38" i="69"/>
  <c r="VLB38" i="69"/>
  <c r="VLA38" i="69"/>
  <c r="VKZ38" i="69"/>
  <c r="VKY38" i="69"/>
  <c r="VKX38" i="69"/>
  <c r="VKW38" i="69"/>
  <c r="VKV38" i="69"/>
  <c r="VKU38" i="69"/>
  <c r="VKT38" i="69"/>
  <c r="VKS38" i="69"/>
  <c r="VKR38" i="69"/>
  <c r="VKQ38" i="69"/>
  <c r="VKP38" i="69"/>
  <c r="VKO38" i="69"/>
  <c r="VKN38" i="69"/>
  <c r="VKM38" i="69"/>
  <c r="VKL38" i="69"/>
  <c r="VKK38" i="69"/>
  <c r="VKJ38" i="69"/>
  <c r="VKI38" i="69"/>
  <c r="VKH38" i="69"/>
  <c r="VKG38" i="69"/>
  <c r="VKF38" i="69"/>
  <c r="VKE38" i="69"/>
  <c r="VKD38" i="69"/>
  <c r="VKC38" i="69"/>
  <c r="VKB38" i="69"/>
  <c r="VKA38" i="69"/>
  <c r="VJZ38" i="69"/>
  <c r="VJY38" i="69"/>
  <c r="VJX38" i="69"/>
  <c r="VJW38" i="69"/>
  <c r="VJV38" i="69"/>
  <c r="VJU38" i="69"/>
  <c r="VJT38" i="69"/>
  <c r="VJS38" i="69"/>
  <c r="VJR38" i="69"/>
  <c r="VJQ38" i="69"/>
  <c r="VJP38" i="69"/>
  <c r="VJO38" i="69"/>
  <c r="VJN38" i="69"/>
  <c r="VJM38" i="69"/>
  <c r="VJL38" i="69"/>
  <c r="VJK38" i="69"/>
  <c r="VJJ38" i="69"/>
  <c r="VJI38" i="69"/>
  <c r="VJH38" i="69"/>
  <c r="VJG38" i="69"/>
  <c r="VJF38" i="69"/>
  <c r="VJE38" i="69"/>
  <c r="VJD38" i="69"/>
  <c r="VJC38" i="69"/>
  <c r="VJB38" i="69"/>
  <c r="VJA38" i="69"/>
  <c r="VIZ38" i="69"/>
  <c r="VIY38" i="69"/>
  <c r="VIX38" i="69"/>
  <c r="VIW38" i="69"/>
  <c r="VIV38" i="69"/>
  <c r="VIU38" i="69"/>
  <c r="VIT38" i="69"/>
  <c r="VIS38" i="69"/>
  <c r="VIR38" i="69"/>
  <c r="VIQ38" i="69"/>
  <c r="VIP38" i="69"/>
  <c r="VIO38" i="69"/>
  <c r="VIN38" i="69"/>
  <c r="VIM38" i="69"/>
  <c r="VIL38" i="69"/>
  <c r="VIK38" i="69"/>
  <c r="VIJ38" i="69"/>
  <c r="VII38" i="69"/>
  <c r="VIH38" i="69"/>
  <c r="VIG38" i="69"/>
  <c r="VIF38" i="69"/>
  <c r="VIE38" i="69"/>
  <c r="VID38" i="69"/>
  <c r="VIC38" i="69"/>
  <c r="VIB38" i="69"/>
  <c r="VIA38" i="69"/>
  <c r="VHZ38" i="69"/>
  <c r="VHY38" i="69"/>
  <c r="VHX38" i="69"/>
  <c r="VHW38" i="69"/>
  <c r="VHV38" i="69"/>
  <c r="VHU38" i="69"/>
  <c r="VHT38" i="69"/>
  <c r="VHS38" i="69"/>
  <c r="VHR38" i="69"/>
  <c r="VHQ38" i="69"/>
  <c r="VHP38" i="69"/>
  <c r="VHO38" i="69"/>
  <c r="VHN38" i="69"/>
  <c r="VHM38" i="69"/>
  <c r="VHL38" i="69"/>
  <c r="VHK38" i="69"/>
  <c r="VHJ38" i="69"/>
  <c r="VHI38" i="69"/>
  <c r="VHH38" i="69"/>
  <c r="VHG38" i="69"/>
  <c r="VHF38" i="69"/>
  <c r="VHE38" i="69"/>
  <c r="VHD38" i="69"/>
  <c r="VHC38" i="69"/>
  <c r="VHB38" i="69"/>
  <c r="VHA38" i="69"/>
  <c r="VGZ38" i="69"/>
  <c r="VGY38" i="69"/>
  <c r="VGX38" i="69"/>
  <c r="VGW38" i="69"/>
  <c r="VGV38" i="69"/>
  <c r="VGU38" i="69"/>
  <c r="VGT38" i="69"/>
  <c r="VGS38" i="69"/>
  <c r="VGR38" i="69"/>
  <c r="VGQ38" i="69"/>
  <c r="VGP38" i="69"/>
  <c r="VGO38" i="69"/>
  <c r="VGN38" i="69"/>
  <c r="VGM38" i="69"/>
  <c r="VGL38" i="69"/>
  <c r="VGK38" i="69"/>
  <c r="VGJ38" i="69"/>
  <c r="VGI38" i="69"/>
  <c r="VGH38" i="69"/>
  <c r="VGG38" i="69"/>
  <c r="VGF38" i="69"/>
  <c r="VGE38" i="69"/>
  <c r="VGD38" i="69"/>
  <c r="VGC38" i="69"/>
  <c r="VGB38" i="69"/>
  <c r="VGA38" i="69"/>
  <c r="VFZ38" i="69"/>
  <c r="VFY38" i="69"/>
  <c r="VFX38" i="69"/>
  <c r="VFW38" i="69"/>
  <c r="VFV38" i="69"/>
  <c r="VFU38" i="69"/>
  <c r="VFT38" i="69"/>
  <c r="VFS38" i="69"/>
  <c r="VFR38" i="69"/>
  <c r="VFQ38" i="69"/>
  <c r="VFP38" i="69"/>
  <c r="VFO38" i="69"/>
  <c r="VFN38" i="69"/>
  <c r="VFM38" i="69"/>
  <c r="VFL38" i="69"/>
  <c r="VFK38" i="69"/>
  <c r="VFJ38" i="69"/>
  <c r="VFI38" i="69"/>
  <c r="VFH38" i="69"/>
  <c r="VFG38" i="69"/>
  <c r="VFF38" i="69"/>
  <c r="VFE38" i="69"/>
  <c r="VFD38" i="69"/>
  <c r="VFC38" i="69"/>
  <c r="VFB38" i="69"/>
  <c r="VFA38" i="69"/>
  <c r="VEZ38" i="69"/>
  <c r="VEY38" i="69"/>
  <c r="VEX38" i="69"/>
  <c r="VEW38" i="69"/>
  <c r="VEV38" i="69"/>
  <c r="VEU38" i="69"/>
  <c r="VET38" i="69"/>
  <c r="VES38" i="69"/>
  <c r="VER38" i="69"/>
  <c r="VEQ38" i="69"/>
  <c r="VEP38" i="69"/>
  <c r="VEO38" i="69"/>
  <c r="VEN38" i="69"/>
  <c r="VEM38" i="69"/>
  <c r="VEL38" i="69"/>
  <c r="VEK38" i="69"/>
  <c r="VEJ38" i="69"/>
  <c r="VEI38" i="69"/>
  <c r="VEH38" i="69"/>
  <c r="VEG38" i="69"/>
  <c r="VEF38" i="69"/>
  <c r="VEE38" i="69"/>
  <c r="VED38" i="69"/>
  <c r="VEC38" i="69"/>
  <c r="VEB38" i="69"/>
  <c r="VEA38" i="69"/>
  <c r="VDZ38" i="69"/>
  <c r="VDY38" i="69"/>
  <c r="VDX38" i="69"/>
  <c r="VDW38" i="69"/>
  <c r="VDV38" i="69"/>
  <c r="VDU38" i="69"/>
  <c r="VDT38" i="69"/>
  <c r="VDS38" i="69"/>
  <c r="VDR38" i="69"/>
  <c r="VDQ38" i="69"/>
  <c r="VDP38" i="69"/>
  <c r="VDO38" i="69"/>
  <c r="VDN38" i="69"/>
  <c r="VDM38" i="69"/>
  <c r="VDL38" i="69"/>
  <c r="VDK38" i="69"/>
  <c r="VDJ38" i="69"/>
  <c r="VDI38" i="69"/>
  <c r="VDH38" i="69"/>
  <c r="VDG38" i="69"/>
  <c r="VDF38" i="69"/>
  <c r="VDE38" i="69"/>
  <c r="VDD38" i="69"/>
  <c r="VDC38" i="69"/>
  <c r="VDB38" i="69"/>
  <c r="VDA38" i="69"/>
  <c r="VCZ38" i="69"/>
  <c r="VCY38" i="69"/>
  <c r="VCX38" i="69"/>
  <c r="VCW38" i="69"/>
  <c r="VCV38" i="69"/>
  <c r="VCU38" i="69"/>
  <c r="VCT38" i="69"/>
  <c r="VCS38" i="69"/>
  <c r="VCR38" i="69"/>
  <c r="VCQ38" i="69"/>
  <c r="VCP38" i="69"/>
  <c r="VCO38" i="69"/>
  <c r="VCN38" i="69"/>
  <c r="VCM38" i="69"/>
  <c r="VCL38" i="69"/>
  <c r="VCK38" i="69"/>
  <c r="VCJ38" i="69"/>
  <c r="VCI38" i="69"/>
  <c r="VCH38" i="69"/>
  <c r="VCG38" i="69"/>
  <c r="VCF38" i="69"/>
  <c r="VCE38" i="69"/>
  <c r="VCD38" i="69"/>
  <c r="VCC38" i="69"/>
  <c r="VCB38" i="69"/>
  <c r="VCA38" i="69"/>
  <c r="VBZ38" i="69"/>
  <c r="VBY38" i="69"/>
  <c r="VBX38" i="69"/>
  <c r="VBW38" i="69"/>
  <c r="VBV38" i="69"/>
  <c r="VBU38" i="69"/>
  <c r="VBT38" i="69"/>
  <c r="VBS38" i="69"/>
  <c r="VBR38" i="69"/>
  <c r="VBQ38" i="69"/>
  <c r="VBP38" i="69"/>
  <c r="VBO38" i="69"/>
  <c r="VBN38" i="69"/>
  <c r="VBM38" i="69"/>
  <c r="VBL38" i="69"/>
  <c r="VBK38" i="69"/>
  <c r="VBJ38" i="69"/>
  <c r="VBI38" i="69"/>
  <c r="VBH38" i="69"/>
  <c r="VBG38" i="69"/>
  <c r="VBF38" i="69"/>
  <c r="VBE38" i="69"/>
  <c r="VBD38" i="69"/>
  <c r="VBC38" i="69"/>
  <c r="VBB38" i="69"/>
  <c r="VBA38" i="69"/>
  <c r="VAZ38" i="69"/>
  <c r="VAY38" i="69"/>
  <c r="VAX38" i="69"/>
  <c r="VAW38" i="69"/>
  <c r="VAV38" i="69"/>
  <c r="VAU38" i="69"/>
  <c r="VAT38" i="69"/>
  <c r="VAS38" i="69"/>
  <c r="VAR38" i="69"/>
  <c r="VAQ38" i="69"/>
  <c r="VAP38" i="69"/>
  <c r="VAO38" i="69"/>
  <c r="VAN38" i="69"/>
  <c r="VAM38" i="69"/>
  <c r="VAL38" i="69"/>
  <c r="VAK38" i="69"/>
  <c r="VAJ38" i="69"/>
  <c r="VAI38" i="69"/>
  <c r="VAH38" i="69"/>
  <c r="VAG38" i="69"/>
  <c r="VAF38" i="69"/>
  <c r="VAE38" i="69"/>
  <c r="VAD38" i="69"/>
  <c r="VAC38" i="69"/>
  <c r="VAB38" i="69"/>
  <c r="VAA38" i="69"/>
  <c r="UZZ38" i="69"/>
  <c r="UZY38" i="69"/>
  <c r="UZX38" i="69"/>
  <c r="UZW38" i="69"/>
  <c r="UZV38" i="69"/>
  <c r="UZU38" i="69"/>
  <c r="UZT38" i="69"/>
  <c r="UZS38" i="69"/>
  <c r="UZR38" i="69"/>
  <c r="UZQ38" i="69"/>
  <c r="UZP38" i="69"/>
  <c r="UZO38" i="69"/>
  <c r="UZN38" i="69"/>
  <c r="UZM38" i="69"/>
  <c r="UZL38" i="69"/>
  <c r="UZK38" i="69"/>
  <c r="UZJ38" i="69"/>
  <c r="UZI38" i="69"/>
  <c r="UZH38" i="69"/>
  <c r="UZG38" i="69"/>
  <c r="UZF38" i="69"/>
  <c r="UZE38" i="69"/>
  <c r="UZD38" i="69"/>
  <c r="UZC38" i="69"/>
  <c r="UZB38" i="69"/>
  <c r="UZA38" i="69"/>
  <c r="UYZ38" i="69"/>
  <c r="UYY38" i="69"/>
  <c r="UYX38" i="69"/>
  <c r="UYW38" i="69"/>
  <c r="UYV38" i="69"/>
  <c r="UYU38" i="69"/>
  <c r="UYT38" i="69"/>
  <c r="UYS38" i="69"/>
  <c r="UYR38" i="69"/>
  <c r="UYQ38" i="69"/>
  <c r="UYP38" i="69"/>
  <c r="UYO38" i="69"/>
  <c r="UYN38" i="69"/>
  <c r="UYM38" i="69"/>
  <c r="UYL38" i="69"/>
  <c r="UYK38" i="69"/>
  <c r="UYJ38" i="69"/>
  <c r="UYI38" i="69"/>
  <c r="UYH38" i="69"/>
  <c r="UYG38" i="69"/>
  <c r="UYF38" i="69"/>
  <c r="UYE38" i="69"/>
  <c r="UYD38" i="69"/>
  <c r="UYC38" i="69"/>
  <c r="UYB38" i="69"/>
  <c r="UYA38" i="69"/>
  <c r="UXZ38" i="69"/>
  <c r="UXY38" i="69"/>
  <c r="UXX38" i="69"/>
  <c r="UXW38" i="69"/>
  <c r="UXV38" i="69"/>
  <c r="UXU38" i="69"/>
  <c r="UXT38" i="69"/>
  <c r="UXS38" i="69"/>
  <c r="UXR38" i="69"/>
  <c r="UXQ38" i="69"/>
  <c r="UXP38" i="69"/>
  <c r="UXO38" i="69"/>
  <c r="UXN38" i="69"/>
  <c r="UXM38" i="69"/>
  <c r="UXL38" i="69"/>
  <c r="UXK38" i="69"/>
  <c r="UXJ38" i="69"/>
  <c r="UXI38" i="69"/>
  <c r="UXH38" i="69"/>
  <c r="UXG38" i="69"/>
  <c r="UXF38" i="69"/>
  <c r="UXE38" i="69"/>
  <c r="UXD38" i="69"/>
  <c r="UXC38" i="69"/>
  <c r="UXB38" i="69"/>
  <c r="UXA38" i="69"/>
  <c r="UWZ38" i="69"/>
  <c r="UWY38" i="69"/>
  <c r="UWX38" i="69"/>
  <c r="UWW38" i="69"/>
  <c r="UWV38" i="69"/>
  <c r="UWU38" i="69"/>
  <c r="UWT38" i="69"/>
  <c r="UWS38" i="69"/>
  <c r="UWR38" i="69"/>
  <c r="UWQ38" i="69"/>
  <c r="UWP38" i="69"/>
  <c r="UWO38" i="69"/>
  <c r="UWN38" i="69"/>
  <c r="UWM38" i="69"/>
  <c r="UWL38" i="69"/>
  <c r="UWK38" i="69"/>
  <c r="UWJ38" i="69"/>
  <c r="UWI38" i="69"/>
  <c r="UWH38" i="69"/>
  <c r="UWG38" i="69"/>
  <c r="UWF38" i="69"/>
  <c r="UWE38" i="69"/>
  <c r="UWD38" i="69"/>
  <c r="UWC38" i="69"/>
  <c r="UWB38" i="69"/>
  <c r="UWA38" i="69"/>
  <c r="UVZ38" i="69"/>
  <c r="UVY38" i="69"/>
  <c r="UVX38" i="69"/>
  <c r="UVW38" i="69"/>
  <c r="UVV38" i="69"/>
  <c r="UVU38" i="69"/>
  <c r="UVT38" i="69"/>
  <c r="UVS38" i="69"/>
  <c r="UVR38" i="69"/>
  <c r="UVQ38" i="69"/>
  <c r="UVP38" i="69"/>
  <c r="UVO38" i="69"/>
  <c r="UVN38" i="69"/>
  <c r="UVM38" i="69"/>
  <c r="UVL38" i="69"/>
  <c r="UVK38" i="69"/>
  <c r="UVJ38" i="69"/>
  <c r="UVI38" i="69"/>
  <c r="UVH38" i="69"/>
  <c r="UVG38" i="69"/>
  <c r="UVF38" i="69"/>
  <c r="UVE38" i="69"/>
  <c r="UVD38" i="69"/>
  <c r="UVC38" i="69"/>
  <c r="UVB38" i="69"/>
  <c r="UVA38" i="69"/>
  <c r="UUZ38" i="69"/>
  <c r="UUY38" i="69"/>
  <c r="UUX38" i="69"/>
  <c r="UUW38" i="69"/>
  <c r="UUV38" i="69"/>
  <c r="UUU38" i="69"/>
  <c r="UUT38" i="69"/>
  <c r="UUS38" i="69"/>
  <c r="UUR38" i="69"/>
  <c r="UUQ38" i="69"/>
  <c r="UUP38" i="69"/>
  <c r="UUO38" i="69"/>
  <c r="UUN38" i="69"/>
  <c r="UUM38" i="69"/>
  <c r="UUL38" i="69"/>
  <c r="UUK38" i="69"/>
  <c r="UUJ38" i="69"/>
  <c r="UUI38" i="69"/>
  <c r="UUH38" i="69"/>
  <c r="UUG38" i="69"/>
  <c r="UUF38" i="69"/>
  <c r="UUE38" i="69"/>
  <c r="UUD38" i="69"/>
  <c r="UUC38" i="69"/>
  <c r="UUB38" i="69"/>
  <c r="UUA38" i="69"/>
  <c r="UTZ38" i="69"/>
  <c r="UTY38" i="69"/>
  <c r="UTX38" i="69"/>
  <c r="UTW38" i="69"/>
  <c r="UTV38" i="69"/>
  <c r="UTU38" i="69"/>
  <c r="UTT38" i="69"/>
  <c r="UTS38" i="69"/>
  <c r="UTR38" i="69"/>
  <c r="UTQ38" i="69"/>
  <c r="UTP38" i="69"/>
  <c r="UTO38" i="69"/>
  <c r="UTN38" i="69"/>
  <c r="UTM38" i="69"/>
  <c r="UTL38" i="69"/>
  <c r="UTK38" i="69"/>
  <c r="UTJ38" i="69"/>
  <c r="UTI38" i="69"/>
  <c r="UTH38" i="69"/>
  <c r="UTG38" i="69"/>
  <c r="UTF38" i="69"/>
  <c r="UTE38" i="69"/>
  <c r="UTD38" i="69"/>
  <c r="UTC38" i="69"/>
  <c r="UTB38" i="69"/>
  <c r="UTA38" i="69"/>
  <c r="USZ38" i="69"/>
  <c r="USY38" i="69"/>
  <c r="USX38" i="69"/>
  <c r="USW38" i="69"/>
  <c r="USV38" i="69"/>
  <c r="USU38" i="69"/>
  <c r="UST38" i="69"/>
  <c r="USS38" i="69"/>
  <c r="USR38" i="69"/>
  <c r="USQ38" i="69"/>
  <c r="USP38" i="69"/>
  <c r="USO38" i="69"/>
  <c r="USN38" i="69"/>
  <c r="USM38" i="69"/>
  <c r="USL38" i="69"/>
  <c r="USK38" i="69"/>
  <c r="USJ38" i="69"/>
  <c r="USI38" i="69"/>
  <c r="USH38" i="69"/>
  <c r="USG38" i="69"/>
  <c r="USF38" i="69"/>
  <c r="USE38" i="69"/>
  <c r="USD38" i="69"/>
  <c r="USC38" i="69"/>
  <c r="USB38" i="69"/>
  <c r="USA38" i="69"/>
  <c r="URZ38" i="69"/>
  <c r="URY38" i="69"/>
  <c r="URX38" i="69"/>
  <c r="URW38" i="69"/>
  <c r="URV38" i="69"/>
  <c r="URU38" i="69"/>
  <c r="URT38" i="69"/>
  <c r="URS38" i="69"/>
  <c r="URR38" i="69"/>
  <c r="URQ38" i="69"/>
  <c r="URP38" i="69"/>
  <c r="URO38" i="69"/>
  <c r="URN38" i="69"/>
  <c r="URM38" i="69"/>
  <c r="URL38" i="69"/>
  <c r="URK38" i="69"/>
  <c r="URJ38" i="69"/>
  <c r="URI38" i="69"/>
  <c r="URH38" i="69"/>
  <c r="URG38" i="69"/>
  <c r="URF38" i="69"/>
  <c r="URE38" i="69"/>
  <c r="URD38" i="69"/>
  <c r="URC38" i="69"/>
  <c r="URB38" i="69"/>
  <c r="URA38" i="69"/>
  <c r="UQZ38" i="69"/>
  <c r="UQY38" i="69"/>
  <c r="UQX38" i="69"/>
  <c r="UQW38" i="69"/>
  <c r="UQV38" i="69"/>
  <c r="UQU38" i="69"/>
  <c r="UQT38" i="69"/>
  <c r="UQS38" i="69"/>
  <c r="UQR38" i="69"/>
  <c r="UQQ38" i="69"/>
  <c r="UQP38" i="69"/>
  <c r="UQO38" i="69"/>
  <c r="UQN38" i="69"/>
  <c r="UQM38" i="69"/>
  <c r="UQL38" i="69"/>
  <c r="UQK38" i="69"/>
  <c r="UQJ38" i="69"/>
  <c r="UQI38" i="69"/>
  <c r="UQH38" i="69"/>
  <c r="UQG38" i="69"/>
  <c r="UQF38" i="69"/>
  <c r="UQE38" i="69"/>
  <c r="UQD38" i="69"/>
  <c r="UQC38" i="69"/>
  <c r="UQB38" i="69"/>
  <c r="UQA38" i="69"/>
  <c r="UPZ38" i="69"/>
  <c r="UPY38" i="69"/>
  <c r="UPX38" i="69"/>
  <c r="UPW38" i="69"/>
  <c r="UPV38" i="69"/>
  <c r="UPU38" i="69"/>
  <c r="UPT38" i="69"/>
  <c r="UPS38" i="69"/>
  <c r="UPR38" i="69"/>
  <c r="UPQ38" i="69"/>
  <c r="UPP38" i="69"/>
  <c r="UPO38" i="69"/>
  <c r="UPN38" i="69"/>
  <c r="UPM38" i="69"/>
  <c r="UPL38" i="69"/>
  <c r="UPK38" i="69"/>
  <c r="UPJ38" i="69"/>
  <c r="UPI38" i="69"/>
  <c r="UPH38" i="69"/>
  <c r="UPG38" i="69"/>
  <c r="UPF38" i="69"/>
  <c r="UPE38" i="69"/>
  <c r="UPD38" i="69"/>
  <c r="UPC38" i="69"/>
  <c r="UPB38" i="69"/>
  <c r="UPA38" i="69"/>
  <c r="UOZ38" i="69"/>
  <c r="UOY38" i="69"/>
  <c r="UOX38" i="69"/>
  <c r="UOW38" i="69"/>
  <c r="UOV38" i="69"/>
  <c r="UOU38" i="69"/>
  <c r="UOT38" i="69"/>
  <c r="UOS38" i="69"/>
  <c r="UOR38" i="69"/>
  <c r="UOQ38" i="69"/>
  <c r="UOP38" i="69"/>
  <c r="UOO38" i="69"/>
  <c r="UON38" i="69"/>
  <c r="UOM38" i="69"/>
  <c r="UOL38" i="69"/>
  <c r="UOK38" i="69"/>
  <c r="UOJ38" i="69"/>
  <c r="UOI38" i="69"/>
  <c r="UOH38" i="69"/>
  <c r="UOG38" i="69"/>
  <c r="UOF38" i="69"/>
  <c r="UOE38" i="69"/>
  <c r="UOD38" i="69"/>
  <c r="UOC38" i="69"/>
  <c r="UOB38" i="69"/>
  <c r="UOA38" i="69"/>
  <c r="UNZ38" i="69"/>
  <c r="UNY38" i="69"/>
  <c r="UNX38" i="69"/>
  <c r="UNW38" i="69"/>
  <c r="UNV38" i="69"/>
  <c r="UNU38" i="69"/>
  <c r="UNT38" i="69"/>
  <c r="UNS38" i="69"/>
  <c r="UNR38" i="69"/>
  <c r="UNQ38" i="69"/>
  <c r="UNP38" i="69"/>
  <c r="UNO38" i="69"/>
  <c r="UNN38" i="69"/>
  <c r="UNM38" i="69"/>
  <c r="UNL38" i="69"/>
  <c r="UNK38" i="69"/>
  <c r="UNJ38" i="69"/>
  <c r="UNI38" i="69"/>
  <c r="UNH38" i="69"/>
  <c r="UNG38" i="69"/>
  <c r="UNF38" i="69"/>
  <c r="UNE38" i="69"/>
  <c r="UND38" i="69"/>
  <c r="UNC38" i="69"/>
  <c r="UNB38" i="69"/>
  <c r="UNA38" i="69"/>
  <c r="UMZ38" i="69"/>
  <c r="UMY38" i="69"/>
  <c r="UMX38" i="69"/>
  <c r="UMW38" i="69"/>
  <c r="UMV38" i="69"/>
  <c r="UMU38" i="69"/>
  <c r="UMT38" i="69"/>
  <c r="UMS38" i="69"/>
  <c r="UMR38" i="69"/>
  <c r="UMQ38" i="69"/>
  <c r="UMP38" i="69"/>
  <c r="UMO38" i="69"/>
  <c r="UMN38" i="69"/>
  <c r="UMM38" i="69"/>
  <c r="UML38" i="69"/>
  <c r="UMK38" i="69"/>
  <c r="UMJ38" i="69"/>
  <c r="UMI38" i="69"/>
  <c r="UMH38" i="69"/>
  <c r="UMG38" i="69"/>
  <c r="UMF38" i="69"/>
  <c r="UME38" i="69"/>
  <c r="UMD38" i="69"/>
  <c r="UMC38" i="69"/>
  <c r="UMB38" i="69"/>
  <c r="UMA38" i="69"/>
  <c r="ULZ38" i="69"/>
  <c r="ULY38" i="69"/>
  <c r="ULX38" i="69"/>
  <c r="ULW38" i="69"/>
  <c r="ULV38" i="69"/>
  <c r="ULU38" i="69"/>
  <c r="ULT38" i="69"/>
  <c r="ULS38" i="69"/>
  <c r="ULR38" i="69"/>
  <c r="ULQ38" i="69"/>
  <c r="ULP38" i="69"/>
  <c r="ULO38" i="69"/>
  <c r="ULN38" i="69"/>
  <c r="ULM38" i="69"/>
  <c r="ULL38" i="69"/>
  <c r="ULK38" i="69"/>
  <c r="ULJ38" i="69"/>
  <c r="ULI38" i="69"/>
  <c r="ULH38" i="69"/>
  <c r="ULG38" i="69"/>
  <c r="ULF38" i="69"/>
  <c r="ULE38" i="69"/>
  <c r="ULD38" i="69"/>
  <c r="ULC38" i="69"/>
  <c r="ULB38" i="69"/>
  <c r="ULA38" i="69"/>
  <c r="UKZ38" i="69"/>
  <c r="UKY38" i="69"/>
  <c r="UKX38" i="69"/>
  <c r="UKW38" i="69"/>
  <c r="UKV38" i="69"/>
  <c r="UKU38" i="69"/>
  <c r="UKT38" i="69"/>
  <c r="UKS38" i="69"/>
  <c r="UKR38" i="69"/>
  <c r="UKQ38" i="69"/>
  <c r="UKP38" i="69"/>
  <c r="UKO38" i="69"/>
  <c r="UKN38" i="69"/>
  <c r="UKM38" i="69"/>
  <c r="UKL38" i="69"/>
  <c r="UKK38" i="69"/>
  <c r="UKJ38" i="69"/>
  <c r="UKI38" i="69"/>
  <c r="UKH38" i="69"/>
  <c r="UKG38" i="69"/>
  <c r="UKF38" i="69"/>
  <c r="UKE38" i="69"/>
  <c r="UKD38" i="69"/>
  <c r="UKC38" i="69"/>
  <c r="UKB38" i="69"/>
  <c r="UKA38" i="69"/>
  <c r="UJZ38" i="69"/>
  <c r="UJY38" i="69"/>
  <c r="UJX38" i="69"/>
  <c r="UJW38" i="69"/>
  <c r="UJV38" i="69"/>
  <c r="UJU38" i="69"/>
  <c r="UJT38" i="69"/>
  <c r="UJS38" i="69"/>
  <c r="UJR38" i="69"/>
  <c r="UJQ38" i="69"/>
  <c r="UJP38" i="69"/>
  <c r="UJO38" i="69"/>
  <c r="UJN38" i="69"/>
  <c r="UJM38" i="69"/>
  <c r="UJL38" i="69"/>
  <c r="UJK38" i="69"/>
  <c r="UJJ38" i="69"/>
  <c r="UJI38" i="69"/>
  <c r="UJH38" i="69"/>
  <c r="UJG38" i="69"/>
  <c r="UJF38" i="69"/>
  <c r="UJE38" i="69"/>
  <c r="UJD38" i="69"/>
  <c r="UJC38" i="69"/>
  <c r="UJB38" i="69"/>
  <c r="UJA38" i="69"/>
  <c r="UIZ38" i="69"/>
  <c r="UIY38" i="69"/>
  <c r="UIX38" i="69"/>
  <c r="UIW38" i="69"/>
  <c r="UIV38" i="69"/>
  <c r="UIU38" i="69"/>
  <c r="UIT38" i="69"/>
  <c r="UIS38" i="69"/>
  <c r="UIR38" i="69"/>
  <c r="UIQ38" i="69"/>
  <c r="UIP38" i="69"/>
  <c r="UIO38" i="69"/>
  <c r="UIN38" i="69"/>
  <c r="UIM38" i="69"/>
  <c r="UIL38" i="69"/>
  <c r="UIK38" i="69"/>
  <c r="UIJ38" i="69"/>
  <c r="UII38" i="69"/>
  <c r="UIH38" i="69"/>
  <c r="UIG38" i="69"/>
  <c r="UIF38" i="69"/>
  <c r="UIE38" i="69"/>
  <c r="UID38" i="69"/>
  <c r="UIC38" i="69"/>
  <c r="UIB38" i="69"/>
  <c r="UIA38" i="69"/>
  <c r="UHZ38" i="69"/>
  <c r="UHY38" i="69"/>
  <c r="UHX38" i="69"/>
  <c r="UHW38" i="69"/>
  <c r="UHV38" i="69"/>
  <c r="UHU38" i="69"/>
  <c r="UHT38" i="69"/>
  <c r="UHS38" i="69"/>
  <c r="UHR38" i="69"/>
  <c r="UHQ38" i="69"/>
  <c r="UHP38" i="69"/>
  <c r="UHO38" i="69"/>
  <c r="UHN38" i="69"/>
  <c r="UHM38" i="69"/>
  <c r="UHL38" i="69"/>
  <c r="UHK38" i="69"/>
  <c r="UHJ38" i="69"/>
  <c r="UHI38" i="69"/>
  <c r="UHH38" i="69"/>
  <c r="UHG38" i="69"/>
  <c r="UHF38" i="69"/>
  <c r="UHE38" i="69"/>
  <c r="UHD38" i="69"/>
  <c r="UHC38" i="69"/>
  <c r="UHB38" i="69"/>
  <c r="UHA38" i="69"/>
  <c r="UGZ38" i="69"/>
  <c r="UGY38" i="69"/>
  <c r="UGX38" i="69"/>
  <c r="UGW38" i="69"/>
  <c r="UGV38" i="69"/>
  <c r="UGU38" i="69"/>
  <c r="UGT38" i="69"/>
  <c r="UGS38" i="69"/>
  <c r="UGR38" i="69"/>
  <c r="UGQ38" i="69"/>
  <c r="UGP38" i="69"/>
  <c r="UGO38" i="69"/>
  <c r="UGN38" i="69"/>
  <c r="UGM38" i="69"/>
  <c r="UGL38" i="69"/>
  <c r="UGK38" i="69"/>
  <c r="UGJ38" i="69"/>
  <c r="UGI38" i="69"/>
  <c r="UGH38" i="69"/>
  <c r="UGG38" i="69"/>
  <c r="UGF38" i="69"/>
  <c r="UGE38" i="69"/>
  <c r="UGD38" i="69"/>
  <c r="UGC38" i="69"/>
  <c r="UGB38" i="69"/>
  <c r="UGA38" i="69"/>
  <c r="UFZ38" i="69"/>
  <c r="UFY38" i="69"/>
  <c r="UFX38" i="69"/>
  <c r="UFW38" i="69"/>
  <c r="UFV38" i="69"/>
  <c r="UFU38" i="69"/>
  <c r="UFT38" i="69"/>
  <c r="UFS38" i="69"/>
  <c r="UFR38" i="69"/>
  <c r="UFQ38" i="69"/>
  <c r="UFP38" i="69"/>
  <c r="UFO38" i="69"/>
  <c r="UFN38" i="69"/>
  <c r="UFM38" i="69"/>
  <c r="UFL38" i="69"/>
  <c r="UFK38" i="69"/>
  <c r="UFJ38" i="69"/>
  <c r="UFI38" i="69"/>
  <c r="UFH38" i="69"/>
  <c r="UFG38" i="69"/>
  <c r="UFF38" i="69"/>
  <c r="UFE38" i="69"/>
  <c r="UFD38" i="69"/>
  <c r="UFC38" i="69"/>
  <c r="UFB38" i="69"/>
  <c r="UFA38" i="69"/>
  <c r="UEZ38" i="69"/>
  <c r="UEY38" i="69"/>
  <c r="UEX38" i="69"/>
  <c r="UEW38" i="69"/>
  <c r="UEV38" i="69"/>
  <c r="UEU38" i="69"/>
  <c r="UET38" i="69"/>
  <c r="UES38" i="69"/>
  <c r="UER38" i="69"/>
  <c r="UEQ38" i="69"/>
  <c r="UEP38" i="69"/>
  <c r="UEO38" i="69"/>
  <c r="UEN38" i="69"/>
  <c r="UEM38" i="69"/>
  <c r="UEL38" i="69"/>
  <c r="UEK38" i="69"/>
  <c r="UEJ38" i="69"/>
  <c r="UEI38" i="69"/>
  <c r="UEH38" i="69"/>
  <c r="UEG38" i="69"/>
  <c r="UEF38" i="69"/>
  <c r="UEE38" i="69"/>
  <c r="UED38" i="69"/>
  <c r="UEC38" i="69"/>
  <c r="UEB38" i="69"/>
  <c r="UEA38" i="69"/>
  <c r="UDZ38" i="69"/>
  <c r="UDY38" i="69"/>
  <c r="UDX38" i="69"/>
  <c r="UDW38" i="69"/>
  <c r="UDV38" i="69"/>
  <c r="UDU38" i="69"/>
  <c r="UDT38" i="69"/>
  <c r="UDS38" i="69"/>
  <c r="UDR38" i="69"/>
  <c r="UDQ38" i="69"/>
  <c r="UDP38" i="69"/>
  <c r="UDO38" i="69"/>
  <c r="UDN38" i="69"/>
  <c r="UDM38" i="69"/>
  <c r="UDL38" i="69"/>
  <c r="UDK38" i="69"/>
  <c r="UDJ38" i="69"/>
  <c r="UDI38" i="69"/>
  <c r="UDH38" i="69"/>
  <c r="UDG38" i="69"/>
  <c r="UDF38" i="69"/>
  <c r="UDE38" i="69"/>
  <c r="UDD38" i="69"/>
  <c r="UDC38" i="69"/>
  <c r="UDB38" i="69"/>
  <c r="UDA38" i="69"/>
  <c r="UCZ38" i="69"/>
  <c r="UCY38" i="69"/>
  <c r="UCX38" i="69"/>
  <c r="UCW38" i="69"/>
  <c r="UCV38" i="69"/>
  <c r="UCU38" i="69"/>
  <c r="UCT38" i="69"/>
  <c r="UCS38" i="69"/>
  <c r="UCR38" i="69"/>
  <c r="UCQ38" i="69"/>
  <c r="UCP38" i="69"/>
  <c r="UCO38" i="69"/>
  <c r="UCN38" i="69"/>
  <c r="UCM38" i="69"/>
  <c r="UCL38" i="69"/>
  <c r="UCK38" i="69"/>
  <c r="UCJ38" i="69"/>
  <c r="UCI38" i="69"/>
  <c r="UCH38" i="69"/>
  <c r="UCG38" i="69"/>
  <c r="UCF38" i="69"/>
  <c r="UCE38" i="69"/>
  <c r="UCD38" i="69"/>
  <c r="UCC38" i="69"/>
  <c r="UCB38" i="69"/>
  <c r="UCA38" i="69"/>
  <c r="UBZ38" i="69"/>
  <c r="UBY38" i="69"/>
  <c r="UBX38" i="69"/>
  <c r="UBW38" i="69"/>
  <c r="UBV38" i="69"/>
  <c r="UBU38" i="69"/>
  <c r="UBT38" i="69"/>
  <c r="UBS38" i="69"/>
  <c r="UBR38" i="69"/>
  <c r="UBQ38" i="69"/>
  <c r="UBP38" i="69"/>
  <c r="UBO38" i="69"/>
  <c r="UBN38" i="69"/>
  <c r="UBM38" i="69"/>
  <c r="UBL38" i="69"/>
  <c r="UBK38" i="69"/>
  <c r="UBJ38" i="69"/>
  <c r="UBI38" i="69"/>
  <c r="UBH38" i="69"/>
  <c r="UBG38" i="69"/>
  <c r="UBF38" i="69"/>
  <c r="UBE38" i="69"/>
  <c r="UBD38" i="69"/>
  <c r="UBC38" i="69"/>
  <c r="UBB38" i="69"/>
  <c r="UBA38" i="69"/>
  <c r="UAZ38" i="69"/>
  <c r="UAY38" i="69"/>
  <c r="UAX38" i="69"/>
  <c r="UAW38" i="69"/>
  <c r="UAV38" i="69"/>
  <c r="UAU38" i="69"/>
  <c r="UAT38" i="69"/>
  <c r="UAS38" i="69"/>
  <c r="UAR38" i="69"/>
  <c r="UAQ38" i="69"/>
  <c r="UAP38" i="69"/>
  <c r="UAO38" i="69"/>
  <c r="UAN38" i="69"/>
  <c r="UAM38" i="69"/>
  <c r="UAL38" i="69"/>
  <c r="UAK38" i="69"/>
  <c r="UAJ38" i="69"/>
  <c r="UAI38" i="69"/>
  <c r="UAH38" i="69"/>
  <c r="UAG38" i="69"/>
  <c r="UAF38" i="69"/>
  <c r="UAE38" i="69"/>
  <c r="UAD38" i="69"/>
  <c r="UAC38" i="69"/>
  <c r="UAB38" i="69"/>
  <c r="UAA38" i="69"/>
  <c r="TZZ38" i="69"/>
  <c r="TZY38" i="69"/>
  <c r="TZX38" i="69"/>
  <c r="TZW38" i="69"/>
  <c r="TZV38" i="69"/>
  <c r="TZU38" i="69"/>
  <c r="TZT38" i="69"/>
  <c r="TZS38" i="69"/>
  <c r="TZR38" i="69"/>
  <c r="TZQ38" i="69"/>
  <c r="TZP38" i="69"/>
  <c r="TZO38" i="69"/>
  <c r="TZN38" i="69"/>
  <c r="TZM38" i="69"/>
  <c r="TZL38" i="69"/>
  <c r="TZK38" i="69"/>
  <c r="TZJ38" i="69"/>
  <c r="TZI38" i="69"/>
  <c r="TZH38" i="69"/>
  <c r="TZG38" i="69"/>
  <c r="TZF38" i="69"/>
  <c r="TZE38" i="69"/>
  <c r="TZD38" i="69"/>
  <c r="TZC38" i="69"/>
  <c r="TZB38" i="69"/>
  <c r="TZA38" i="69"/>
  <c r="TYZ38" i="69"/>
  <c r="TYY38" i="69"/>
  <c r="TYX38" i="69"/>
  <c r="TYW38" i="69"/>
  <c r="TYV38" i="69"/>
  <c r="TYU38" i="69"/>
  <c r="TYT38" i="69"/>
  <c r="TYS38" i="69"/>
  <c r="TYR38" i="69"/>
  <c r="TYQ38" i="69"/>
  <c r="TYP38" i="69"/>
  <c r="TYO38" i="69"/>
  <c r="TYN38" i="69"/>
  <c r="TYM38" i="69"/>
  <c r="TYL38" i="69"/>
  <c r="TYK38" i="69"/>
  <c r="TYJ38" i="69"/>
  <c r="TYI38" i="69"/>
  <c r="TYH38" i="69"/>
  <c r="TYG38" i="69"/>
  <c r="TYF38" i="69"/>
  <c r="TYE38" i="69"/>
  <c r="TYD38" i="69"/>
  <c r="TYC38" i="69"/>
  <c r="TYB38" i="69"/>
  <c r="TYA38" i="69"/>
  <c r="TXZ38" i="69"/>
  <c r="TXY38" i="69"/>
  <c r="TXX38" i="69"/>
  <c r="TXW38" i="69"/>
  <c r="TXV38" i="69"/>
  <c r="TXU38" i="69"/>
  <c r="TXT38" i="69"/>
  <c r="TXS38" i="69"/>
  <c r="TXR38" i="69"/>
  <c r="TXQ38" i="69"/>
  <c r="TXP38" i="69"/>
  <c r="TXO38" i="69"/>
  <c r="TXN38" i="69"/>
  <c r="TXM38" i="69"/>
  <c r="TXL38" i="69"/>
  <c r="TXK38" i="69"/>
  <c r="TXJ38" i="69"/>
  <c r="TXI38" i="69"/>
  <c r="TXH38" i="69"/>
  <c r="TXG38" i="69"/>
  <c r="TXF38" i="69"/>
  <c r="TXE38" i="69"/>
  <c r="TXD38" i="69"/>
  <c r="TXC38" i="69"/>
  <c r="TXB38" i="69"/>
  <c r="TXA38" i="69"/>
  <c r="TWZ38" i="69"/>
  <c r="TWY38" i="69"/>
  <c r="TWX38" i="69"/>
  <c r="TWW38" i="69"/>
  <c r="TWV38" i="69"/>
  <c r="TWU38" i="69"/>
  <c r="TWT38" i="69"/>
  <c r="TWS38" i="69"/>
  <c r="TWR38" i="69"/>
  <c r="TWQ38" i="69"/>
  <c r="TWP38" i="69"/>
  <c r="TWO38" i="69"/>
  <c r="TWN38" i="69"/>
  <c r="TWM38" i="69"/>
  <c r="TWL38" i="69"/>
  <c r="TWK38" i="69"/>
  <c r="TWJ38" i="69"/>
  <c r="TWI38" i="69"/>
  <c r="TWH38" i="69"/>
  <c r="TWG38" i="69"/>
  <c r="TWF38" i="69"/>
  <c r="TWE38" i="69"/>
  <c r="TWD38" i="69"/>
  <c r="TWC38" i="69"/>
  <c r="TWB38" i="69"/>
  <c r="TWA38" i="69"/>
  <c r="TVZ38" i="69"/>
  <c r="TVY38" i="69"/>
  <c r="TVX38" i="69"/>
  <c r="TVW38" i="69"/>
  <c r="TVV38" i="69"/>
  <c r="TVU38" i="69"/>
  <c r="TVT38" i="69"/>
  <c r="TVS38" i="69"/>
  <c r="TVR38" i="69"/>
  <c r="TVQ38" i="69"/>
  <c r="TVP38" i="69"/>
  <c r="TVO38" i="69"/>
  <c r="TVN38" i="69"/>
  <c r="TVM38" i="69"/>
  <c r="TVL38" i="69"/>
  <c r="TVK38" i="69"/>
  <c r="TVJ38" i="69"/>
  <c r="TVI38" i="69"/>
  <c r="TVH38" i="69"/>
  <c r="TVG38" i="69"/>
  <c r="TVF38" i="69"/>
  <c r="TVE38" i="69"/>
  <c r="TVD38" i="69"/>
  <c r="TVC38" i="69"/>
  <c r="TVB38" i="69"/>
  <c r="TVA38" i="69"/>
  <c r="TUZ38" i="69"/>
  <c r="TUY38" i="69"/>
  <c r="TUX38" i="69"/>
  <c r="TUW38" i="69"/>
  <c r="TUV38" i="69"/>
  <c r="TUU38" i="69"/>
  <c r="TUT38" i="69"/>
  <c r="TUS38" i="69"/>
  <c r="TUR38" i="69"/>
  <c r="TUQ38" i="69"/>
  <c r="TUP38" i="69"/>
  <c r="TUO38" i="69"/>
  <c r="TUN38" i="69"/>
  <c r="TUM38" i="69"/>
  <c r="TUL38" i="69"/>
  <c r="TUK38" i="69"/>
  <c r="TUJ38" i="69"/>
  <c r="TUI38" i="69"/>
  <c r="TUH38" i="69"/>
  <c r="TUG38" i="69"/>
  <c r="TUF38" i="69"/>
  <c r="TUE38" i="69"/>
  <c r="TUD38" i="69"/>
  <c r="TUC38" i="69"/>
  <c r="TUB38" i="69"/>
  <c r="TUA38" i="69"/>
  <c r="TTZ38" i="69"/>
  <c r="TTY38" i="69"/>
  <c r="TTX38" i="69"/>
  <c r="TTW38" i="69"/>
  <c r="TTV38" i="69"/>
  <c r="TTU38" i="69"/>
  <c r="TTT38" i="69"/>
  <c r="TTS38" i="69"/>
  <c r="TTR38" i="69"/>
  <c r="TTQ38" i="69"/>
  <c r="TTP38" i="69"/>
  <c r="TTO38" i="69"/>
  <c r="TTN38" i="69"/>
  <c r="TTM38" i="69"/>
  <c r="TTL38" i="69"/>
  <c r="TTK38" i="69"/>
  <c r="TTJ38" i="69"/>
  <c r="TTI38" i="69"/>
  <c r="TTH38" i="69"/>
  <c r="TTG38" i="69"/>
  <c r="TTF38" i="69"/>
  <c r="TTE38" i="69"/>
  <c r="TTD38" i="69"/>
  <c r="TTC38" i="69"/>
  <c r="TTB38" i="69"/>
  <c r="TTA38" i="69"/>
  <c r="TSZ38" i="69"/>
  <c r="TSY38" i="69"/>
  <c r="TSX38" i="69"/>
  <c r="TSW38" i="69"/>
  <c r="TSV38" i="69"/>
  <c r="TSU38" i="69"/>
  <c r="TST38" i="69"/>
  <c r="TSS38" i="69"/>
  <c r="TSR38" i="69"/>
  <c r="TSQ38" i="69"/>
  <c r="TSP38" i="69"/>
  <c r="TSO38" i="69"/>
  <c r="TSN38" i="69"/>
  <c r="TSM38" i="69"/>
  <c r="TSL38" i="69"/>
  <c r="TSK38" i="69"/>
  <c r="TSJ38" i="69"/>
  <c r="TSI38" i="69"/>
  <c r="TSH38" i="69"/>
  <c r="TSG38" i="69"/>
  <c r="TSF38" i="69"/>
  <c r="TSE38" i="69"/>
  <c r="TSD38" i="69"/>
  <c r="TSC38" i="69"/>
  <c r="TSB38" i="69"/>
  <c r="TSA38" i="69"/>
  <c r="TRZ38" i="69"/>
  <c r="TRY38" i="69"/>
  <c r="TRX38" i="69"/>
  <c r="TRW38" i="69"/>
  <c r="TRV38" i="69"/>
  <c r="TRU38" i="69"/>
  <c r="TRT38" i="69"/>
  <c r="TRS38" i="69"/>
  <c r="TRR38" i="69"/>
  <c r="TRQ38" i="69"/>
  <c r="TRP38" i="69"/>
  <c r="TRO38" i="69"/>
  <c r="TRN38" i="69"/>
  <c r="TRM38" i="69"/>
  <c r="TRL38" i="69"/>
  <c r="TRK38" i="69"/>
  <c r="TRJ38" i="69"/>
  <c r="TRI38" i="69"/>
  <c r="TRH38" i="69"/>
  <c r="TRG38" i="69"/>
  <c r="TRF38" i="69"/>
  <c r="TRE38" i="69"/>
  <c r="TRD38" i="69"/>
  <c r="TRC38" i="69"/>
  <c r="TRB38" i="69"/>
  <c r="TRA38" i="69"/>
  <c r="TQZ38" i="69"/>
  <c r="TQY38" i="69"/>
  <c r="TQX38" i="69"/>
  <c r="TQW38" i="69"/>
  <c r="TQV38" i="69"/>
  <c r="TQU38" i="69"/>
  <c r="TQT38" i="69"/>
  <c r="TQS38" i="69"/>
  <c r="TQR38" i="69"/>
  <c r="TQQ38" i="69"/>
  <c r="TQP38" i="69"/>
  <c r="TQO38" i="69"/>
  <c r="TQN38" i="69"/>
  <c r="TQM38" i="69"/>
  <c r="TQL38" i="69"/>
  <c r="TQK38" i="69"/>
  <c r="TQJ38" i="69"/>
  <c r="TQI38" i="69"/>
  <c r="TQH38" i="69"/>
  <c r="TQG38" i="69"/>
  <c r="TQF38" i="69"/>
  <c r="TQE38" i="69"/>
  <c r="TQD38" i="69"/>
  <c r="TQC38" i="69"/>
  <c r="TQB38" i="69"/>
  <c r="TQA38" i="69"/>
  <c r="TPZ38" i="69"/>
  <c r="TPY38" i="69"/>
  <c r="TPX38" i="69"/>
  <c r="TPW38" i="69"/>
  <c r="TPV38" i="69"/>
  <c r="TPU38" i="69"/>
  <c r="TPT38" i="69"/>
  <c r="TPS38" i="69"/>
  <c r="TPR38" i="69"/>
  <c r="TPQ38" i="69"/>
  <c r="TPP38" i="69"/>
  <c r="TPO38" i="69"/>
  <c r="TPN38" i="69"/>
  <c r="TPM38" i="69"/>
  <c r="TPL38" i="69"/>
  <c r="TPK38" i="69"/>
  <c r="TPJ38" i="69"/>
  <c r="TPI38" i="69"/>
  <c r="TPH38" i="69"/>
  <c r="TPG38" i="69"/>
  <c r="TPF38" i="69"/>
  <c r="TPE38" i="69"/>
  <c r="TPD38" i="69"/>
  <c r="TPC38" i="69"/>
  <c r="TPB38" i="69"/>
  <c r="TPA38" i="69"/>
  <c r="TOZ38" i="69"/>
  <c r="TOY38" i="69"/>
  <c r="TOX38" i="69"/>
  <c r="TOW38" i="69"/>
  <c r="TOV38" i="69"/>
  <c r="TOU38" i="69"/>
  <c r="TOT38" i="69"/>
  <c r="TOS38" i="69"/>
  <c r="TOR38" i="69"/>
  <c r="TOQ38" i="69"/>
  <c r="TOP38" i="69"/>
  <c r="TOO38" i="69"/>
  <c r="TON38" i="69"/>
  <c r="TOM38" i="69"/>
  <c r="TOL38" i="69"/>
  <c r="TOK38" i="69"/>
  <c r="TOJ38" i="69"/>
  <c r="TOI38" i="69"/>
  <c r="TOH38" i="69"/>
  <c r="TOG38" i="69"/>
  <c r="TOF38" i="69"/>
  <c r="TOE38" i="69"/>
  <c r="TOD38" i="69"/>
  <c r="TOC38" i="69"/>
  <c r="TOB38" i="69"/>
  <c r="TOA38" i="69"/>
  <c r="TNZ38" i="69"/>
  <c r="TNY38" i="69"/>
  <c r="TNX38" i="69"/>
  <c r="TNW38" i="69"/>
  <c r="TNV38" i="69"/>
  <c r="TNU38" i="69"/>
  <c r="TNT38" i="69"/>
  <c r="TNS38" i="69"/>
  <c r="TNR38" i="69"/>
  <c r="TNQ38" i="69"/>
  <c r="TNP38" i="69"/>
  <c r="TNO38" i="69"/>
  <c r="TNN38" i="69"/>
  <c r="TNM38" i="69"/>
  <c r="TNL38" i="69"/>
  <c r="TNK38" i="69"/>
  <c r="TNJ38" i="69"/>
  <c r="TNI38" i="69"/>
  <c r="TNH38" i="69"/>
  <c r="TNG38" i="69"/>
  <c r="TNF38" i="69"/>
  <c r="TNE38" i="69"/>
  <c r="TND38" i="69"/>
  <c r="TNC38" i="69"/>
  <c r="TNB38" i="69"/>
  <c r="TNA38" i="69"/>
  <c r="TMZ38" i="69"/>
  <c r="TMY38" i="69"/>
  <c r="TMX38" i="69"/>
  <c r="TMW38" i="69"/>
  <c r="TMV38" i="69"/>
  <c r="TMU38" i="69"/>
  <c r="TMT38" i="69"/>
  <c r="TMS38" i="69"/>
  <c r="TMR38" i="69"/>
  <c r="TMQ38" i="69"/>
  <c r="TMP38" i="69"/>
  <c r="TMO38" i="69"/>
  <c r="TMN38" i="69"/>
  <c r="TMM38" i="69"/>
  <c r="TML38" i="69"/>
  <c r="TMK38" i="69"/>
  <c r="TMJ38" i="69"/>
  <c r="TMI38" i="69"/>
  <c r="TMH38" i="69"/>
  <c r="TMG38" i="69"/>
  <c r="TMF38" i="69"/>
  <c r="TME38" i="69"/>
  <c r="TMD38" i="69"/>
  <c r="TMC38" i="69"/>
  <c r="TMB38" i="69"/>
  <c r="TMA38" i="69"/>
  <c r="TLZ38" i="69"/>
  <c r="TLY38" i="69"/>
  <c r="TLX38" i="69"/>
  <c r="TLW38" i="69"/>
  <c r="TLV38" i="69"/>
  <c r="TLU38" i="69"/>
  <c r="TLT38" i="69"/>
  <c r="TLS38" i="69"/>
  <c r="TLR38" i="69"/>
  <c r="TLQ38" i="69"/>
  <c r="TLP38" i="69"/>
  <c r="TLO38" i="69"/>
  <c r="TLN38" i="69"/>
  <c r="TLM38" i="69"/>
  <c r="TLL38" i="69"/>
  <c r="TLK38" i="69"/>
  <c r="TLJ38" i="69"/>
  <c r="TLI38" i="69"/>
  <c r="TLH38" i="69"/>
  <c r="TLG38" i="69"/>
  <c r="TLF38" i="69"/>
  <c r="TLE38" i="69"/>
  <c r="TLD38" i="69"/>
  <c r="TLC38" i="69"/>
  <c r="TLB38" i="69"/>
  <c r="TLA38" i="69"/>
  <c r="TKZ38" i="69"/>
  <c r="TKY38" i="69"/>
  <c r="TKX38" i="69"/>
  <c r="TKW38" i="69"/>
  <c r="TKV38" i="69"/>
  <c r="TKU38" i="69"/>
  <c r="TKT38" i="69"/>
  <c r="TKS38" i="69"/>
  <c r="TKR38" i="69"/>
  <c r="TKQ38" i="69"/>
  <c r="TKP38" i="69"/>
  <c r="TKO38" i="69"/>
  <c r="TKN38" i="69"/>
  <c r="TKM38" i="69"/>
  <c r="TKL38" i="69"/>
  <c r="TKK38" i="69"/>
  <c r="TKJ38" i="69"/>
  <c r="TKI38" i="69"/>
  <c r="TKH38" i="69"/>
  <c r="TKG38" i="69"/>
  <c r="TKF38" i="69"/>
  <c r="TKE38" i="69"/>
  <c r="TKD38" i="69"/>
  <c r="TKC38" i="69"/>
  <c r="TKB38" i="69"/>
  <c r="TKA38" i="69"/>
  <c r="TJZ38" i="69"/>
  <c r="TJY38" i="69"/>
  <c r="TJX38" i="69"/>
  <c r="TJW38" i="69"/>
  <c r="TJV38" i="69"/>
  <c r="TJU38" i="69"/>
  <c r="TJT38" i="69"/>
  <c r="TJS38" i="69"/>
  <c r="TJR38" i="69"/>
  <c r="TJQ38" i="69"/>
  <c r="TJP38" i="69"/>
  <c r="TJO38" i="69"/>
  <c r="TJN38" i="69"/>
  <c r="TJM38" i="69"/>
  <c r="TJL38" i="69"/>
  <c r="TJK38" i="69"/>
  <c r="TJJ38" i="69"/>
  <c r="TJI38" i="69"/>
  <c r="TJH38" i="69"/>
  <c r="TJG38" i="69"/>
  <c r="TJF38" i="69"/>
  <c r="TJE38" i="69"/>
  <c r="TJD38" i="69"/>
  <c r="TJC38" i="69"/>
  <c r="TJB38" i="69"/>
  <c r="TJA38" i="69"/>
  <c r="TIZ38" i="69"/>
  <c r="TIY38" i="69"/>
  <c r="TIX38" i="69"/>
  <c r="TIW38" i="69"/>
  <c r="TIV38" i="69"/>
  <c r="TIU38" i="69"/>
  <c r="TIT38" i="69"/>
  <c r="TIS38" i="69"/>
  <c r="TIR38" i="69"/>
  <c r="TIQ38" i="69"/>
  <c r="TIP38" i="69"/>
  <c r="TIO38" i="69"/>
  <c r="TIN38" i="69"/>
  <c r="TIM38" i="69"/>
  <c r="TIL38" i="69"/>
  <c r="TIK38" i="69"/>
  <c r="TIJ38" i="69"/>
  <c r="TII38" i="69"/>
  <c r="TIH38" i="69"/>
  <c r="TIG38" i="69"/>
  <c r="TIF38" i="69"/>
  <c r="TIE38" i="69"/>
  <c r="TID38" i="69"/>
  <c r="TIC38" i="69"/>
  <c r="TIB38" i="69"/>
  <c r="TIA38" i="69"/>
  <c r="THZ38" i="69"/>
  <c r="THY38" i="69"/>
  <c r="THX38" i="69"/>
  <c r="THW38" i="69"/>
  <c r="THV38" i="69"/>
  <c r="THU38" i="69"/>
  <c r="THT38" i="69"/>
  <c r="THS38" i="69"/>
  <c r="THR38" i="69"/>
  <c r="THQ38" i="69"/>
  <c r="THP38" i="69"/>
  <c r="THO38" i="69"/>
  <c r="THN38" i="69"/>
  <c r="THM38" i="69"/>
  <c r="THL38" i="69"/>
  <c r="THK38" i="69"/>
  <c r="THJ38" i="69"/>
  <c r="THI38" i="69"/>
  <c r="THH38" i="69"/>
  <c r="THG38" i="69"/>
  <c r="THF38" i="69"/>
  <c r="THE38" i="69"/>
  <c r="THD38" i="69"/>
  <c r="THC38" i="69"/>
  <c r="THB38" i="69"/>
  <c r="THA38" i="69"/>
  <c r="TGZ38" i="69"/>
  <c r="TGY38" i="69"/>
  <c r="TGX38" i="69"/>
  <c r="TGW38" i="69"/>
  <c r="TGV38" i="69"/>
  <c r="TGU38" i="69"/>
  <c r="TGT38" i="69"/>
  <c r="TGS38" i="69"/>
  <c r="TGR38" i="69"/>
  <c r="TGQ38" i="69"/>
  <c r="TGP38" i="69"/>
  <c r="TGO38" i="69"/>
  <c r="TGN38" i="69"/>
  <c r="TGM38" i="69"/>
  <c r="TGL38" i="69"/>
  <c r="TGK38" i="69"/>
  <c r="TGJ38" i="69"/>
  <c r="TGI38" i="69"/>
  <c r="TGH38" i="69"/>
  <c r="TGG38" i="69"/>
  <c r="TGF38" i="69"/>
  <c r="TGE38" i="69"/>
  <c r="TGD38" i="69"/>
  <c r="TGC38" i="69"/>
  <c r="TGB38" i="69"/>
  <c r="TGA38" i="69"/>
  <c r="TFZ38" i="69"/>
  <c r="TFY38" i="69"/>
  <c r="TFX38" i="69"/>
  <c r="TFW38" i="69"/>
  <c r="TFV38" i="69"/>
  <c r="TFU38" i="69"/>
  <c r="TFT38" i="69"/>
  <c r="TFS38" i="69"/>
  <c r="TFR38" i="69"/>
  <c r="TFQ38" i="69"/>
  <c r="TFP38" i="69"/>
  <c r="TFO38" i="69"/>
  <c r="TFN38" i="69"/>
  <c r="TFM38" i="69"/>
  <c r="TFL38" i="69"/>
  <c r="TFK38" i="69"/>
  <c r="TFJ38" i="69"/>
  <c r="TFI38" i="69"/>
  <c r="TFH38" i="69"/>
  <c r="TFG38" i="69"/>
  <c r="TFF38" i="69"/>
  <c r="TFE38" i="69"/>
  <c r="TFD38" i="69"/>
  <c r="TFC38" i="69"/>
  <c r="TFB38" i="69"/>
  <c r="TFA38" i="69"/>
  <c r="TEZ38" i="69"/>
  <c r="TEY38" i="69"/>
  <c r="TEX38" i="69"/>
  <c r="TEW38" i="69"/>
  <c r="TEV38" i="69"/>
  <c r="TEU38" i="69"/>
  <c r="TET38" i="69"/>
  <c r="TES38" i="69"/>
  <c r="TER38" i="69"/>
  <c r="TEQ38" i="69"/>
  <c r="TEP38" i="69"/>
  <c r="TEO38" i="69"/>
  <c r="TEN38" i="69"/>
  <c r="TEM38" i="69"/>
  <c r="TEL38" i="69"/>
  <c r="TEK38" i="69"/>
  <c r="TEJ38" i="69"/>
  <c r="TEI38" i="69"/>
  <c r="TEH38" i="69"/>
  <c r="TEG38" i="69"/>
  <c r="TEF38" i="69"/>
  <c r="TEE38" i="69"/>
  <c r="TED38" i="69"/>
  <c r="TEC38" i="69"/>
  <c r="TEB38" i="69"/>
  <c r="TEA38" i="69"/>
  <c r="TDZ38" i="69"/>
  <c r="TDY38" i="69"/>
  <c r="TDX38" i="69"/>
  <c r="TDW38" i="69"/>
  <c r="TDV38" i="69"/>
  <c r="TDU38" i="69"/>
  <c r="TDT38" i="69"/>
  <c r="TDS38" i="69"/>
  <c r="TDR38" i="69"/>
  <c r="TDQ38" i="69"/>
  <c r="TDP38" i="69"/>
  <c r="TDO38" i="69"/>
  <c r="TDN38" i="69"/>
  <c r="TDM38" i="69"/>
  <c r="TDL38" i="69"/>
  <c r="TDK38" i="69"/>
  <c r="TDJ38" i="69"/>
  <c r="TDI38" i="69"/>
  <c r="TDH38" i="69"/>
  <c r="TDG38" i="69"/>
  <c r="TDF38" i="69"/>
  <c r="TDE38" i="69"/>
  <c r="TDD38" i="69"/>
  <c r="TDC38" i="69"/>
  <c r="TDB38" i="69"/>
  <c r="TDA38" i="69"/>
  <c r="TCZ38" i="69"/>
  <c r="TCY38" i="69"/>
  <c r="TCX38" i="69"/>
  <c r="TCW38" i="69"/>
  <c r="TCV38" i="69"/>
  <c r="TCU38" i="69"/>
  <c r="TCT38" i="69"/>
  <c r="TCS38" i="69"/>
  <c r="TCR38" i="69"/>
  <c r="TCQ38" i="69"/>
  <c r="TCP38" i="69"/>
  <c r="TCO38" i="69"/>
  <c r="TCN38" i="69"/>
  <c r="TCM38" i="69"/>
  <c r="TCL38" i="69"/>
  <c r="TCK38" i="69"/>
  <c r="TCJ38" i="69"/>
  <c r="TCI38" i="69"/>
  <c r="TCH38" i="69"/>
  <c r="TCG38" i="69"/>
  <c r="TCF38" i="69"/>
  <c r="TCE38" i="69"/>
  <c r="TCD38" i="69"/>
  <c r="TCC38" i="69"/>
  <c r="TCB38" i="69"/>
  <c r="TCA38" i="69"/>
  <c r="TBZ38" i="69"/>
  <c r="TBY38" i="69"/>
  <c r="TBX38" i="69"/>
  <c r="TBW38" i="69"/>
  <c r="TBV38" i="69"/>
  <c r="TBU38" i="69"/>
  <c r="TBT38" i="69"/>
  <c r="TBS38" i="69"/>
  <c r="TBR38" i="69"/>
  <c r="TBQ38" i="69"/>
  <c r="TBP38" i="69"/>
  <c r="TBO38" i="69"/>
  <c r="TBN38" i="69"/>
  <c r="TBM38" i="69"/>
  <c r="TBL38" i="69"/>
  <c r="TBK38" i="69"/>
  <c r="TBJ38" i="69"/>
  <c r="TBI38" i="69"/>
  <c r="TBH38" i="69"/>
  <c r="TBG38" i="69"/>
  <c r="TBF38" i="69"/>
  <c r="TBE38" i="69"/>
  <c r="TBD38" i="69"/>
  <c r="TBC38" i="69"/>
  <c r="TBB38" i="69"/>
  <c r="TBA38" i="69"/>
  <c r="TAZ38" i="69"/>
  <c r="TAY38" i="69"/>
  <c r="TAX38" i="69"/>
  <c r="TAW38" i="69"/>
  <c r="TAV38" i="69"/>
  <c r="TAU38" i="69"/>
  <c r="TAT38" i="69"/>
  <c r="TAS38" i="69"/>
  <c r="TAR38" i="69"/>
  <c r="TAQ38" i="69"/>
  <c r="TAP38" i="69"/>
  <c r="TAO38" i="69"/>
  <c r="TAN38" i="69"/>
  <c r="TAM38" i="69"/>
  <c r="TAL38" i="69"/>
  <c r="TAK38" i="69"/>
  <c r="TAJ38" i="69"/>
  <c r="TAI38" i="69"/>
  <c r="TAH38" i="69"/>
  <c r="TAG38" i="69"/>
  <c r="TAF38" i="69"/>
  <c r="TAE38" i="69"/>
  <c r="TAD38" i="69"/>
  <c r="TAC38" i="69"/>
  <c r="TAB38" i="69"/>
  <c r="TAA38" i="69"/>
  <c r="SZZ38" i="69"/>
  <c r="SZY38" i="69"/>
  <c r="SZX38" i="69"/>
  <c r="SZW38" i="69"/>
  <c r="SZV38" i="69"/>
  <c r="SZU38" i="69"/>
  <c r="SZT38" i="69"/>
  <c r="SZS38" i="69"/>
  <c r="SZR38" i="69"/>
  <c r="SZQ38" i="69"/>
  <c r="SZP38" i="69"/>
  <c r="SZO38" i="69"/>
  <c r="SZN38" i="69"/>
  <c r="SZM38" i="69"/>
  <c r="SZL38" i="69"/>
  <c r="SZK38" i="69"/>
  <c r="SZJ38" i="69"/>
  <c r="SZI38" i="69"/>
  <c r="SZH38" i="69"/>
  <c r="SZG38" i="69"/>
  <c r="SZF38" i="69"/>
  <c r="SZE38" i="69"/>
  <c r="SZD38" i="69"/>
  <c r="SZC38" i="69"/>
  <c r="SZB38" i="69"/>
  <c r="SZA38" i="69"/>
  <c r="SYZ38" i="69"/>
  <c r="SYY38" i="69"/>
  <c r="SYX38" i="69"/>
  <c r="SYW38" i="69"/>
  <c r="SYV38" i="69"/>
  <c r="SYU38" i="69"/>
  <c r="SYT38" i="69"/>
  <c r="SYS38" i="69"/>
  <c r="SYR38" i="69"/>
  <c r="SYQ38" i="69"/>
  <c r="SYP38" i="69"/>
  <c r="SYO38" i="69"/>
  <c r="SYN38" i="69"/>
  <c r="SYM38" i="69"/>
  <c r="SYL38" i="69"/>
  <c r="SYK38" i="69"/>
  <c r="SYJ38" i="69"/>
  <c r="SYI38" i="69"/>
  <c r="SYH38" i="69"/>
  <c r="SYG38" i="69"/>
  <c r="SYF38" i="69"/>
  <c r="SYE38" i="69"/>
  <c r="SYD38" i="69"/>
  <c r="SYC38" i="69"/>
  <c r="SYB38" i="69"/>
  <c r="SYA38" i="69"/>
  <c r="SXZ38" i="69"/>
  <c r="SXY38" i="69"/>
  <c r="SXX38" i="69"/>
  <c r="SXW38" i="69"/>
  <c r="SXV38" i="69"/>
  <c r="SXU38" i="69"/>
  <c r="SXT38" i="69"/>
  <c r="SXS38" i="69"/>
  <c r="SXR38" i="69"/>
  <c r="SXQ38" i="69"/>
  <c r="SXP38" i="69"/>
  <c r="SXO38" i="69"/>
  <c r="SXN38" i="69"/>
  <c r="SXM38" i="69"/>
  <c r="SXL38" i="69"/>
  <c r="SXK38" i="69"/>
  <c r="SXJ38" i="69"/>
  <c r="SXI38" i="69"/>
  <c r="SXH38" i="69"/>
  <c r="SXG38" i="69"/>
  <c r="SXF38" i="69"/>
  <c r="SXE38" i="69"/>
  <c r="SXD38" i="69"/>
  <c r="SXC38" i="69"/>
  <c r="SXB38" i="69"/>
  <c r="SXA38" i="69"/>
  <c r="SWZ38" i="69"/>
  <c r="SWY38" i="69"/>
  <c r="SWX38" i="69"/>
  <c r="SWW38" i="69"/>
  <c r="SWV38" i="69"/>
  <c r="SWU38" i="69"/>
  <c r="SWT38" i="69"/>
  <c r="SWS38" i="69"/>
  <c r="SWR38" i="69"/>
  <c r="SWQ38" i="69"/>
  <c r="SWP38" i="69"/>
  <c r="SWO38" i="69"/>
  <c r="SWN38" i="69"/>
  <c r="SWM38" i="69"/>
  <c r="SWL38" i="69"/>
  <c r="SWK38" i="69"/>
  <c r="SWJ38" i="69"/>
  <c r="SWI38" i="69"/>
  <c r="SWH38" i="69"/>
  <c r="SWG38" i="69"/>
  <c r="SWF38" i="69"/>
  <c r="SWE38" i="69"/>
  <c r="SWD38" i="69"/>
  <c r="SWC38" i="69"/>
  <c r="SWB38" i="69"/>
  <c r="SWA38" i="69"/>
  <c r="SVZ38" i="69"/>
  <c r="SVY38" i="69"/>
  <c r="SVX38" i="69"/>
  <c r="SVW38" i="69"/>
  <c r="SVV38" i="69"/>
  <c r="SVU38" i="69"/>
  <c r="SVT38" i="69"/>
  <c r="SVS38" i="69"/>
  <c r="SVR38" i="69"/>
  <c r="SVQ38" i="69"/>
  <c r="SVP38" i="69"/>
  <c r="SVO38" i="69"/>
  <c r="SVN38" i="69"/>
  <c r="SVM38" i="69"/>
  <c r="SVL38" i="69"/>
  <c r="SVK38" i="69"/>
  <c r="SVJ38" i="69"/>
  <c r="SVI38" i="69"/>
  <c r="SVH38" i="69"/>
  <c r="SVG38" i="69"/>
  <c r="SVF38" i="69"/>
  <c r="SVE38" i="69"/>
  <c r="SVD38" i="69"/>
  <c r="SVC38" i="69"/>
  <c r="SVB38" i="69"/>
  <c r="SVA38" i="69"/>
  <c r="SUZ38" i="69"/>
  <c r="SUY38" i="69"/>
  <c r="SUX38" i="69"/>
  <c r="SUW38" i="69"/>
  <c r="SUV38" i="69"/>
  <c r="SUU38" i="69"/>
  <c r="SUT38" i="69"/>
  <c r="SUS38" i="69"/>
  <c r="SUR38" i="69"/>
  <c r="SUQ38" i="69"/>
  <c r="SUP38" i="69"/>
  <c r="SUO38" i="69"/>
  <c r="SUN38" i="69"/>
  <c r="SUM38" i="69"/>
  <c r="SUL38" i="69"/>
  <c r="SUK38" i="69"/>
  <c r="SUJ38" i="69"/>
  <c r="SUI38" i="69"/>
  <c r="SUH38" i="69"/>
  <c r="SUG38" i="69"/>
  <c r="SUF38" i="69"/>
  <c r="SUE38" i="69"/>
  <c r="SUD38" i="69"/>
  <c r="SUC38" i="69"/>
  <c r="SUB38" i="69"/>
  <c r="SUA38" i="69"/>
  <c r="STZ38" i="69"/>
  <c r="STY38" i="69"/>
  <c r="STX38" i="69"/>
  <c r="STW38" i="69"/>
  <c r="STV38" i="69"/>
  <c r="STU38" i="69"/>
  <c r="STT38" i="69"/>
  <c r="STS38" i="69"/>
  <c r="STR38" i="69"/>
  <c r="STQ38" i="69"/>
  <c r="STP38" i="69"/>
  <c r="STO38" i="69"/>
  <c r="STN38" i="69"/>
  <c r="STM38" i="69"/>
  <c r="STL38" i="69"/>
  <c r="STK38" i="69"/>
  <c r="STJ38" i="69"/>
  <c r="STI38" i="69"/>
  <c r="STH38" i="69"/>
  <c r="STG38" i="69"/>
  <c r="STF38" i="69"/>
  <c r="STE38" i="69"/>
  <c r="STD38" i="69"/>
  <c r="STC38" i="69"/>
  <c r="STB38" i="69"/>
  <c r="STA38" i="69"/>
  <c r="SSZ38" i="69"/>
  <c r="SSY38" i="69"/>
  <c r="SSX38" i="69"/>
  <c r="SSW38" i="69"/>
  <c r="SSV38" i="69"/>
  <c r="SSU38" i="69"/>
  <c r="SST38" i="69"/>
  <c r="SSS38" i="69"/>
  <c r="SSR38" i="69"/>
  <c r="SSQ38" i="69"/>
  <c r="SSP38" i="69"/>
  <c r="SSO38" i="69"/>
  <c r="SSN38" i="69"/>
  <c r="SSM38" i="69"/>
  <c r="SSL38" i="69"/>
  <c r="SSK38" i="69"/>
  <c r="SSJ38" i="69"/>
  <c r="SSI38" i="69"/>
  <c r="SSH38" i="69"/>
  <c r="SSG38" i="69"/>
  <c r="SSF38" i="69"/>
  <c r="SSE38" i="69"/>
  <c r="SSD38" i="69"/>
  <c r="SSC38" i="69"/>
  <c r="SSB38" i="69"/>
  <c r="SSA38" i="69"/>
  <c r="SRZ38" i="69"/>
  <c r="SRY38" i="69"/>
  <c r="SRX38" i="69"/>
  <c r="SRW38" i="69"/>
  <c r="SRV38" i="69"/>
  <c r="SRU38" i="69"/>
  <c r="SRT38" i="69"/>
  <c r="SRS38" i="69"/>
  <c r="SRR38" i="69"/>
  <c r="SRQ38" i="69"/>
  <c r="SRP38" i="69"/>
  <c r="SRO38" i="69"/>
  <c r="SRN38" i="69"/>
  <c r="SRM38" i="69"/>
  <c r="SRL38" i="69"/>
  <c r="SRK38" i="69"/>
  <c r="SRJ38" i="69"/>
  <c r="SRI38" i="69"/>
  <c r="SRH38" i="69"/>
  <c r="SRG38" i="69"/>
  <c r="SRF38" i="69"/>
  <c r="SRE38" i="69"/>
  <c r="SRD38" i="69"/>
  <c r="SRC38" i="69"/>
  <c r="SRB38" i="69"/>
  <c r="SRA38" i="69"/>
  <c r="SQZ38" i="69"/>
  <c r="SQY38" i="69"/>
  <c r="SQX38" i="69"/>
  <c r="SQW38" i="69"/>
  <c r="SQV38" i="69"/>
  <c r="SQU38" i="69"/>
  <c r="SQT38" i="69"/>
  <c r="SQS38" i="69"/>
  <c r="SQR38" i="69"/>
  <c r="SQQ38" i="69"/>
  <c r="SQP38" i="69"/>
  <c r="SQO38" i="69"/>
  <c r="SQN38" i="69"/>
  <c r="SQM38" i="69"/>
  <c r="SQL38" i="69"/>
  <c r="SQK38" i="69"/>
  <c r="SQJ38" i="69"/>
  <c r="SQI38" i="69"/>
  <c r="SQH38" i="69"/>
  <c r="SQG38" i="69"/>
  <c r="SQF38" i="69"/>
  <c r="SQE38" i="69"/>
  <c r="SQD38" i="69"/>
  <c r="SQC38" i="69"/>
  <c r="SQB38" i="69"/>
  <c r="SQA38" i="69"/>
  <c r="SPZ38" i="69"/>
  <c r="SPY38" i="69"/>
  <c r="SPX38" i="69"/>
  <c r="SPW38" i="69"/>
  <c r="SPV38" i="69"/>
  <c r="SPU38" i="69"/>
  <c r="SPT38" i="69"/>
  <c r="SPS38" i="69"/>
  <c r="SPR38" i="69"/>
  <c r="SPQ38" i="69"/>
  <c r="SPP38" i="69"/>
  <c r="SPO38" i="69"/>
  <c r="SPN38" i="69"/>
  <c r="SPM38" i="69"/>
  <c r="SPL38" i="69"/>
  <c r="SPK38" i="69"/>
  <c r="SPJ38" i="69"/>
  <c r="SPI38" i="69"/>
  <c r="SPH38" i="69"/>
  <c r="SPG38" i="69"/>
  <c r="SPF38" i="69"/>
  <c r="SPE38" i="69"/>
  <c r="SPD38" i="69"/>
  <c r="SPC38" i="69"/>
  <c r="SPB38" i="69"/>
  <c r="SPA38" i="69"/>
  <c r="SOZ38" i="69"/>
  <c r="SOY38" i="69"/>
  <c r="SOX38" i="69"/>
  <c r="SOW38" i="69"/>
  <c r="SOV38" i="69"/>
  <c r="SOU38" i="69"/>
  <c r="SOT38" i="69"/>
  <c r="SOS38" i="69"/>
  <c r="SOR38" i="69"/>
  <c r="SOQ38" i="69"/>
  <c r="SOP38" i="69"/>
  <c r="SOO38" i="69"/>
  <c r="SON38" i="69"/>
  <c r="SOM38" i="69"/>
  <c r="SOL38" i="69"/>
  <c r="SOK38" i="69"/>
  <c r="SOJ38" i="69"/>
  <c r="SOI38" i="69"/>
  <c r="SOH38" i="69"/>
  <c r="SOG38" i="69"/>
  <c r="SOF38" i="69"/>
  <c r="SOE38" i="69"/>
  <c r="SOD38" i="69"/>
  <c r="SOC38" i="69"/>
  <c r="SOB38" i="69"/>
  <c r="SOA38" i="69"/>
  <c r="SNZ38" i="69"/>
  <c r="SNY38" i="69"/>
  <c r="SNX38" i="69"/>
  <c r="SNW38" i="69"/>
  <c r="SNV38" i="69"/>
  <c r="SNU38" i="69"/>
  <c r="SNT38" i="69"/>
  <c r="SNS38" i="69"/>
  <c r="SNR38" i="69"/>
  <c r="SNQ38" i="69"/>
  <c r="SNP38" i="69"/>
  <c r="SNO38" i="69"/>
  <c r="SNN38" i="69"/>
  <c r="SNM38" i="69"/>
  <c r="SNL38" i="69"/>
  <c r="SNK38" i="69"/>
  <c r="SNJ38" i="69"/>
  <c r="SNI38" i="69"/>
  <c r="SNH38" i="69"/>
  <c r="SNG38" i="69"/>
  <c r="SNF38" i="69"/>
  <c r="SNE38" i="69"/>
  <c r="SND38" i="69"/>
  <c r="SNC38" i="69"/>
  <c r="SNB38" i="69"/>
  <c r="SNA38" i="69"/>
  <c r="SMZ38" i="69"/>
  <c r="SMY38" i="69"/>
  <c r="SMX38" i="69"/>
  <c r="SMW38" i="69"/>
  <c r="SMV38" i="69"/>
  <c r="SMU38" i="69"/>
  <c r="SMT38" i="69"/>
  <c r="SMS38" i="69"/>
  <c r="SMR38" i="69"/>
  <c r="SMQ38" i="69"/>
  <c r="SMP38" i="69"/>
  <c r="SMO38" i="69"/>
  <c r="SMN38" i="69"/>
  <c r="SMM38" i="69"/>
  <c r="SML38" i="69"/>
  <c r="SMK38" i="69"/>
  <c r="SMJ38" i="69"/>
  <c r="SMI38" i="69"/>
  <c r="SMH38" i="69"/>
  <c r="SMG38" i="69"/>
  <c r="SMF38" i="69"/>
  <c r="SME38" i="69"/>
  <c r="SMD38" i="69"/>
  <c r="SMC38" i="69"/>
  <c r="SMB38" i="69"/>
  <c r="SMA38" i="69"/>
  <c r="SLZ38" i="69"/>
  <c r="SLY38" i="69"/>
  <c r="SLX38" i="69"/>
  <c r="SLW38" i="69"/>
  <c r="SLV38" i="69"/>
  <c r="SLU38" i="69"/>
  <c r="SLT38" i="69"/>
  <c r="SLS38" i="69"/>
  <c r="SLR38" i="69"/>
  <c r="SLQ38" i="69"/>
  <c r="SLP38" i="69"/>
  <c r="SLO38" i="69"/>
  <c r="SLN38" i="69"/>
  <c r="SLM38" i="69"/>
  <c r="SLL38" i="69"/>
  <c r="SLK38" i="69"/>
  <c r="SLJ38" i="69"/>
  <c r="SLI38" i="69"/>
  <c r="SLH38" i="69"/>
  <c r="SLG38" i="69"/>
  <c r="SLF38" i="69"/>
  <c r="SLE38" i="69"/>
  <c r="SLD38" i="69"/>
  <c r="SLC38" i="69"/>
  <c r="SLB38" i="69"/>
  <c r="SLA38" i="69"/>
  <c r="SKZ38" i="69"/>
  <c r="SKY38" i="69"/>
  <c r="SKX38" i="69"/>
  <c r="SKW38" i="69"/>
  <c r="SKV38" i="69"/>
  <c r="SKU38" i="69"/>
  <c r="SKT38" i="69"/>
  <c r="SKS38" i="69"/>
  <c r="SKR38" i="69"/>
  <c r="SKQ38" i="69"/>
  <c r="SKP38" i="69"/>
  <c r="SKO38" i="69"/>
  <c r="SKN38" i="69"/>
  <c r="SKM38" i="69"/>
  <c r="SKL38" i="69"/>
  <c r="SKK38" i="69"/>
  <c r="SKJ38" i="69"/>
  <c r="SKI38" i="69"/>
  <c r="SKH38" i="69"/>
  <c r="SKG38" i="69"/>
  <c r="SKF38" i="69"/>
  <c r="SKE38" i="69"/>
  <c r="SKD38" i="69"/>
  <c r="SKC38" i="69"/>
  <c r="SKB38" i="69"/>
  <c r="SKA38" i="69"/>
  <c r="SJZ38" i="69"/>
  <c r="SJY38" i="69"/>
  <c r="SJX38" i="69"/>
  <c r="SJW38" i="69"/>
  <c r="SJV38" i="69"/>
  <c r="SJU38" i="69"/>
  <c r="SJT38" i="69"/>
  <c r="SJS38" i="69"/>
  <c r="SJR38" i="69"/>
  <c r="SJQ38" i="69"/>
  <c r="SJP38" i="69"/>
  <c r="SJO38" i="69"/>
  <c r="SJN38" i="69"/>
  <c r="SJM38" i="69"/>
  <c r="SJL38" i="69"/>
  <c r="SJK38" i="69"/>
  <c r="SJJ38" i="69"/>
  <c r="SJI38" i="69"/>
  <c r="SJH38" i="69"/>
  <c r="SJG38" i="69"/>
  <c r="SJF38" i="69"/>
  <c r="SJE38" i="69"/>
  <c r="SJD38" i="69"/>
  <c r="SJC38" i="69"/>
  <c r="SJB38" i="69"/>
  <c r="SJA38" i="69"/>
  <c r="SIZ38" i="69"/>
  <c r="SIY38" i="69"/>
  <c r="SIX38" i="69"/>
  <c r="SIW38" i="69"/>
  <c r="SIV38" i="69"/>
  <c r="SIU38" i="69"/>
  <c r="SIT38" i="69"/>
  <c r="SIS38" i="69"/>
  <c r="SIR38" i="69"/>
  <c r="SIQ38" i="69"/>
  <c r="SIP38" i="69"/>
  <c r="SIO38" i="69"/>
  <c r="SIN38" i="69"/>
  <c r="SIM38" i="69"/>
  <c r="SIL38" i="69"/>
  <c r="SIK38" i="69"/>
  <c r="SIJ38" i="69"/>
  <c r="SII38" i="69"/>
  <c r="SIH38" i="69"/>
  <c r="SIG38" i="69"/>
  <c r="SIF38" i="69"/>
  <c r="SIE38" i="69"/>
  <c r="SID38" i="69"/>
  <c r="SIC38" i="69"/>
  <c r="SIB38" i="69"/>
  <c r="SIA38" i="69"/>
  <c r="SHZ38" i="69"/>
  <c r="SHY38" i="69"/>
  <c r="SHX38" i="69"/>
  <c r="SHW38" i="69"/>
  <c r="SHV38" i="69"/>
  <c r="SHU38" i="69"/>
  <c r="SHT38" i="69"/>
  <c r="SHS38" i="69"/>
  <c r="SHR38" i="69"/>
  <c r="SHQ38" i="69"/>
  <c r="SHP38" i="69"/>
  <c r="SHO38" i="69"/>
  <c r="SHN38" i="69"/>
  <c r="SHM38" i="69"/>
  <c r="SHL38" i="69"/>
  <c r="SHK38" i="69"/>
  <c r="SHJ38" i="69"/>
  <c r="SHI38" i="69"/>
  <c r="SHH38" i="69"/>
  <c r="SHG38" i="69"/>
  <c r="SHF38" i="69"/>
  <c r="SHE38" i="69"/>
  <c r="SHD38" i="69"/>
  <c r="SHC38" i="69"/>
  <c r="SHB38" i="69"/>
  <c r="SHA38" i="69"/>
  <c r="SGZ38" i="69"/>
  <c r="SGY38" i="69"/>
  <c r="SGX38" i="69"/>
  <c r="SGW38" i="69"/>
  <c r="SGV38" i="69"/>
  <c r="SGU38" i="69"/>
  <c r="SGT38" i="69"/>
  <c r="SGS38" i="69"/>
  <c r="SGR38" i="69"/>
  <c r="SGQ38" i="69"/>
  <c r="SGP38" i="69"/>
  <c r="SGO38" i="69"/>
  <c r="SGN38" i="69"/>
  <c r="SGM38" i="69"/>
  <c r="SGL38" i="69"/>
  <c r="SGK38" i="69"/>
  <c r="SGJ38" i="69"/>
  <c r="SGI38" i="69"/>
  <c r="SGH38" i="69"/>
  <c r="SGG38" i="69"/>
  <c r="SGF38" i="69"/>
  <c r="SGE38" i="69"/>
  <c r="SGD38" i="69"/>
  <c r="SGC38" i="69"/>
  <c r="SGB38" i="69"/>
  <c r="SGA38" i="69"/>
  <c r="SFZ38" i="69"/>
  <c r="SFY38" i="69"/>
  <c r="SFX38" i="69"/>
  <c r="SFW38" i="69"/>
  <c r="SFV38" i="69"/>
  <c r="SFU38" i="69"/>
  <c r="SFT38" i="69"/>
  <c r="SFS38" i="69"/>
  <c r="SFR38" i="69"/>
  <c r="SFQ38" i="69"/>
  <c r="SFP38" i="69"/>
  <c r="SFO38" i="69"/>
  <c r="SFN38" i="69"/>
  <c r="SFM38" i="69"/>
  <c r="SFL38" i="69"/>
  <c r="SFK38" i="69"/>
  <c r="SFJ38" i="69"/>
  <c r="SFI38" i="69"/>
  <c r="SFH38" i="69"/>
  <c r="SFG38" i="69"/>
  <c r="SFF38" i="69"/>
  <c r="SFE38" i="69"/>
  <c r="SFD38" i="69"/>
  <c r="SFC38" i="69"/>
  <c r="SFB38" i="69"/>
  <c r="SFA38" i="69"/>
  <c r="SEZ38" i="69"/>
  <c r="SEY38" i="69"/>
  <c r="SEX38" i="69"/>
  <c r="SEW38" i="69"/>
  <c r="SEV38" i="69"/>
  <c r="SEU38" i="69"/>
  <c r="SET38" i="69"/>
  <c r="SES38" i="69"/>
  <c r="SER38" i="69"/>
  <c r="SEQ38" i="69"/>
  <c r="SEP38" i="69"/>
  <c r="SEO38" i="69"/>
  <c r="SEN38" i="69"/>
  <c r="SEM38" i="69"/>
  <c r="SEL38" i="69"/>
  <c r="SEK38" i="69"/>
  <c r="SEJ38" i="69"/>
  <c r="SEI38" i="69"/>
  <c r="SEH38" i="69"/>
  <c r="SEG38" i="69"/>
  <c r="SEF38" i="69"/>
  <c r="SEE38" i="69"/>
  <c r="SED38" i="69"/>
  <c r="SEC38" i="69"/>
  <c r="SEB38" i="69"/>
  <c r="SEA38" i="69"/>
  <c r="SDZ38" i="69"/>
  <c r="SDY38" i="69"/>
  <c r="SDX38" i="69"/>
  <c r="SDW38" i="69"/>
  <c r="SDV38" i="69"/>
  <c r="SDU38" i="69"/>
  <c r="SDT38" i="69"/>
  <c r="SDS38" i="69"/>
  <c r="SDR38" i="69"/>
  <c r="SDQ38" i="69"/>
  <c r="SDP38" i="69"/>
  <c r="SDO38" i="69"/>
  <c r="SDN38" i="69"/>
  <c r="SDM38" i="69"/>
  <c r="SDL38" i="69"/>
  <c r="SDK38" i="69"/>
  <c r="SDJ38" i="69"/>
  <c r="SDI38" i="69"/>
  <c r="SDH38" i="69"/>
  <c r="SDG38" i="69"/>
  <c r="SDF38" i="69"/>
  <c r="SDE38" i="69"/>
  <c r="SDD38" i="69"/>
  <c r="SDC38" i="69"/>
  <c r="SDB38" i="69"/>
  <c r="SDA38" i="69"/>
  <c r="SCZ38" i="69"/>
  <c r="SCY38" i="69"/>
  <c r="SCX38" i="69"/>
  <c r="SCW38" i="69"/>
  <c r="SCV38" i="69"/>
  <c r="SCU38" i="69"/>
  <c r="SCT38" i="69"/>
  <c r="SCS38" i="69"/>
  <c r="SCR38" i="69"/>
  <c r="SCQ38" i="69"/>
  <c r="SCP38" i="69"/>
  <c r="SCO38" i="69"/>
  <c r="SCN38" i="69"/>
  <c r="SCM38" i="69"/>
  <c r="SCL38" i="69"/>
  <c r="SCK38" i="69"/>
  <c r="SCJ38" i="69"/>
  <c r="SCI38" i="69"/>
  <c r="SCH38" i="69"/>
  <c r="SCG38" i="69"/>
  <c r="SCF38" i="69"/>
  <c r="SCE38" i="69"/>
  <c r="SCD38" i="69"/>
  <c r="SCC38" i="69"/>
  <c r="SCB38" i="69"/>
  <c r="SCA38" i="69"/>
  <c r="SBZ38" i="69"/>
  <c r="SBY38" i="69"/>
  <c r="SBX38" i="69"/>
  <c r="SBW38" i="69"/>
  <c r="SBV38" i="69"/>
  <c r="SBU38" i="69"/>
  <c r="SBT38" i="69"/>
  <c r="SBS38" i="69"/>
  <c r="SBR38" i="69"/>
  <c r="SBQ38" i="69"/>
  <c r="SBP38" i="69"/>
  <c r="SBO38" i="69"/>
  <c r="SBN38" i="69"/>
  <c r="SBM38" i="69"/>
  <c r="SBL38" i="69"/>
  <c r="SBK38" i="69"/>
  <c r="SBJ38" i="69"/>
  <c r="SBI38" i="69"/>
  <c r="SBH38" i="69"/>
  <c r="SBG38" i="69"/>
  <c r="SBF38" i="69"/>
  <c r="SBE38" i="69"/>
  <c r="SBD38" i="69"/>
  <c r="SBC38" i="69"/>
  <c r="SBB38" i="69"/>
  <c r="SBA38" i="69"/>
  <c r="SAZ38" i="69"/>
  <c r="SAY38" i="69"/>
  <c r="SAX38" i="69"/>
  <c r="SAW38" i="69"/>
  <c r="SAV38" i="69"/>
  <c r="SAU38" i="69"/>
  <c r="SAT38" i="69"/>
  <c r="SAS38" i="69"/>
  <c r="SAR38" i="69"/>
  <c r="SAQ38" i="69"/>
  <c r="SAP38" i="69"/>
  <c r="SAO38" i="69"/>
  <c r="SAN38" i="69"/>
  <c r="SAM38" i="69"/>
  <c r="SAL38" i="69"/>
  <c r="SAK38" i="69"/>
  <c r="SAJ38" i="69"/>
  <c r="SAI38" i="69"/>
  <c r="SAH38" i="69"/>
  <c r="SAG38" i="69"/>
  <c r="SAF38" i="69"/>
  <c r="SAE38" i="69"/>
  <c r="SAD38" i="69"/>
  <c r="SAC38" i="69"/>
  <c r="SAB38" i="69"/>
  <c r="SAA38" i="69"/>
  <c r="RZZ38" i="69"/>
  <c r="RZY38" i="69"/>
  <c r="RZX38" i="69"/>
  <c r="RZW38" i="69"/>
  <c r="RZV38" i="69"/>
  <c r="RZU38" i="69"/>
  <c r="RZT38" i="69"/>
  <c r="RZS38" i="69"/>
  <c r="RZR38" i="69"/>
  <c r="RZQ38" i="69"/>
  <c r="RZP38" i="69"/>
  <c r="RZO38" i="69"/>
  <c r="RZN38" i="69"/>
  <c r="RZM38" i="69"/>
  <c r="RZL38" i="69"/>
  <c r="RZK38" i="69"/>
  <c r="RZJ38" i="69"/>
  <c r="RZI38" i="69"/>
  <c r="RZH38" i="69"/>
  <c r="RZG38" i="69"/>
  <c r="RZF38" i="69"/>
  <c r="RZE38" i="69"/>
  <c r="RZD38" i="69"/>
  <c r="RZC38" i="69"/>
  <c r="RZB38" i="69"/>
  <c r="RZA38" i="69"/>
  <c r="RYZ38" i="69"/>
  <c r="RYY38" i="69"/>
  <c r="RYX38" i="69"/>
  <c r="RYW38" i="69"/>
  <c r="RYV38" i="69"/>
  <c r="RYU38" i="69"/>
  <c r="RYT38" i="69"/>
  <c r="RYS38" i="69"/>
  <c r="RYR38" i="69"/>
  <c r="RYQ38" i="69"/>
  <c r="RYP38" i="69"/>
  <c r="RYO38" i="69"/>
  <c r="RYN38" i="69"/>
  <c r="RYM38" i="69"/>
  <c r="RYL38" i="69"/>
  <c r="RYK38" i="69"/>
  <c r="RYJ38" i="69"/>
  <c r="RYI38" i="69"/>
  <c r="RYH38" i="69"/>
  <c r="RYG38" i="69"/>
  <c r="RYF38" i="69"/>
  <c r="RYE38" i="69"/>
  <c r="RYD38" i="69"/>
  <c r="RYC38" i="69"/>
  <c r="RYB38" i="69"/>
  <c r="RYA38" i="69"/>
  <c r="RXZ38" i="69"/>
  <c r="RXY38" i="69"/>
  <c r="RXX38" i="69"/>
  <c r="RXW38" i="69"/>
  <c r="RXV38" i="69"/>
  <c r="RXU38" i="69"/>
  <c r="RXT38" i="69"/>
  <c r="RXS38" i="69"/>
  <c r="RXR38" i="69"/>
  <c r="RXQ38" i="69"/>
  <c r="RXP38" i="69"/>
  <c r="RXO38" i="69"/>
  <c r="RXN38" i="69"/>
  <c r="RXM38" i="69"/>
  <c r="RXL38" i="69"/>
  <c r="RXK38" i="69"/>
  <c r="RXJ38" i="69"/>
  <c r="RXI38" i="69"/>
  <c r="RXH38" i="69"/>
  <c r="RXG38" i="69"/>
  <c r="RXF38" i="69"/>
  <c r="RXE38" i="69"/>
  <c r="RXD38" i="69"/>
  <c r="RXC38" i="69"/>
  <c r="RXB38" i="69"/>
  <c r="RXA38" i="69"/>
  <c r="RWZ38" i="69"/>
  <c r="RWY38" i="69"/>
  <c r="RWX38" i="69"/>
  <c r="RWW38" i="69"/>
  <c r="RWV38" i="69"/>
  <c r="RWU38" i="69"/>
  <c r="RWT38" i="69"/>
  <c r="RWS38" i="69"/>
  <c r="RWR38" i="69"/>
  <c r="RWQ38" i="69"/>
  <c r="RWP38" i="69"/>
  <c r="RWO38" i="69"/>
  <c r="RWN38" i="69"/>
  <c r="RWM38" i="69"/>
  <c r="RWL38" i="69"/>
  <c r="RWK38" i="69"/>
  <c r="RWJ38" i="69"/>
  <c r="RWI38" i="69"/>
  <c r="RWH38" i="69"/>
  <c r="RWG38" i="69"/>
  <c r="RWF38" i="69"/>
  <c r="RWE38" i="69"/>
  <c r="RWD38" i="69"/>
  <c r="RWC38" i="69"/>
  <c r="RWB38" i="69"/>
  <c r="RWA38" i="69"/>
  <c r="RVZ38" i="69"/>
  <c r="RVY38" i="69"/>
  <c r="RVX38" i="69"/>
  <c r="RVW38" i="69"/>
  <c r="RVV38" i="69"/>
  <c r="RVU38" i="69"/>
  <c r="RVT38" i="69"/>
  <c r="RVS38" i="69"/>
  <c r="RVR38" i="69"/>
  <c r="RVQ38" i="69"/>
  <c r="RVP38" i="69"/>
  <c r="RVO38" i="69"/>
  <c r="RVN38" i="69"/>
  <c r="RVM38" i="69"/>
  <c r="RVL38" i="69"/>
  <c r="RVK38" i="69"/>
  <c r="RVJ38" i="69"/>
  <c r="RVI38" i="69"/>
  <c r="RVH38" i="69"/>
  <c r="RVG38" i="69"/>
  <c r="RVF38" i="69"/>
  <c r="RVE38" i="69"/>
  <c r="RVD38" i="69"/>
  <c r="RVC38" i="69"/>
  <c r="RVB38" i="69"/>
  <c r="RVA38" i="69"/>
  <c r="RUZ38" i="69"/>
  <c r="RUY38" i="69"/>
  <c r="RUX38" i="69"/>
  <c r="RUW38" i="69"/>
  <c r="RUV38" i="69"/>
  <c r="RUU38" i="69"/>
  <c r="RUT38" i="69"/>
  <c r="RUS38" i="69"/>
  <c r="RUR38" i="69"/>
  <c r="RUQ38" i="69"/>
  <c r="RUP38" i="69"/>
  <c r="RUO38" i="69"/>
  <c r="RUN38" i="69"/>
  <c r="RUM38" i="69"/>
  <c r="RUL38" i="69"/>
  <c r="RUK38" i="69"/>
  <c r="RUJ38" i="69"/>
  <c r="RUI38" i="69"/>
  <c r="RUH38" i="69"/>
  <c r="RUG38" i="69"/>
  <c r="RUF38" i="69"/>
  <c r="RUE38" i="69"/>
  <c r="RUD38" i="69"/>
  <c r="RUC38" i="69"/>
  <c r="RUB38" i="69"/>
  <c r="RUA38" i="69"/>
  <c r="RTZ38" i="69"/>
  <c r="RTY38" i="69"/>
  <c r="RTX38" i="69"/>
  <c r="RTW38" i="69"/>
  <c r="RTV38" i="69"/>
  <c r="RTU38" i="69"/>
  <c r="RTT38" i="69"/>
  <c r="RTS38" i="69"/>
  <c r="RTR38" i="69"/>
  <c r="RTQ38" i="69"/>
  <c r="RTP38" i="69"/>
  <c r="RTO38" i="69"/>
  <c r="RTN38" i="69"/>
  <c r="RTM38" i="69"/>
  <c r="RTL38" i="69"/>
  <c r="RTK38" i="69"/>
  <c r="RTJ38" i="69"/>
  <c r="RTI38" i="69"/>
  <c r="RTH38" i="69"/>
  <c r="RTG38" i="69"/>
  <c r="RTF38" i="69"/>
  <c r="RTE38" i="69"/>
  <c r="RTD38" i="69"/>
  <c r="RTC38" i="69"/>
  <c r="RTB38" i="69"/>
  <c r="RTA38" i="69"/>
  <c r="RSZ38" i="69"/>
  <c r="RSY38" i="69"/>
  <c r="RSX38" i="69"/>
  <c r="RSW38" i="69"/>
  <c r="RSV38" i="69"/>
  <c r="RSU38" i="69"/>
  <c r="RST38" i="69"/>
  <c r="RSS38" i="69"/>
  <c r="RSR38" i="69"/>
  <c r="RSQ38" i="69"/>
  <c r="RSP38" i="69"/>
  <c r="RSO38" i="69"/>
  <c r="RSN38" i="69"/>
  <c r="RSM38" i="69"/>
  <c r="RSL38" i="69"/>
  <c r="RSK38" i="69"/>
  <c r="RSJ38" i="69"/>
  <c r="RSI38" i="69"/>
  <c r="RSH38" i="69"/>
  <c r="RSG38" i="69"/>
  <c r="RSF38" i="69"/>
  <c r="RSE38" i="69"/>
  <c r="RSD38" i="69"/>
  <c r="RSC38" i="69"/>
  <c r="RSB38" i="69"/>
  <c r="RSA38" i="69"/>
  <c r="RRZ38" i="69"/>
  <c r="RRY38" i="69"/>
  <c r="RRX38" i="69"/>
  <c r="RRW38" i="69"/>
  <c r="RRV38" i="69"/>
  <c r="RRU38" i="69"/>
  <c r="RRT38" i="69"/>
  <c r="RRS38" i="69"/>
  <c r="RRR38" i="69"/>
  <c r="RRQ38" i="69"/>
  <c r="RRP38" i="69"/>
  <c r="RRO38" i="69"/>
  <c r="RRN38" i="69"/>
  <c r="RRM38" i="69"/>
  <c r="RRL38" i="69"/>
  <c r="RRK38" i="69"/>
  <c r="RRJ38" i="69"/>
  <c r="RRI38" i="69"/>
  <c r="RRH38" i="69"/>
  <c r="RRG38" i="69"/>
  <c r="RRF38" i="69"/>
  <c r="RRE38" i="69"/>
  <c r="RRD38" i="69"/>
  <c r="RRC38" i="69"/>
  <c r="RRB38" i="69"/>
  <c r="RRA38" i="69"/>
  <c r="RQZ38" i="69"/>
  <c r="RQY38" i="69"/>
  <c r="RQX38" i="69"/>
  <c r="RQW38" i="69"/>
  <c r="RQV38" i="69"/>
  <c r="RQU38" i="69"/>
  <c r="RQT38" i="69"/>
  <c r="RQS38" i="69"/>
  <c r="RQR38" i="69"/>
  <c r="RQQ38" i="69"/>
  <c r="RQP38" i="69"/>
  <c r="RQO38" i="69"/>
  <c r="RQN38" i="69"/>
  <c r="RQM38" i="69"/>
  <c r="RQL38" i="69"/>
  <c r="RQK38" i="69"/>
  <c r="RQJ38" i="69"/>
  <c r="RQI38" i="69"/>
  <c r="RQH38" i="69"/>
  <c r="RQG38" i="69"/>
  <c r="RQF38" i="69"/>
  <c r="RQE38" i="69"/>
  <c r="RQD38" i="69"/>
  <c r="RQC38" i="69"/>
  <c r="RQB38" i="69"/>
  <c r="RQA38" i="69"/>
  <c r="RPZ38" i="69"/>
  <c r="RPY38" i="69"/>
  <c r="RPX38" i="69"/>
  <c r="RPW38" i="69"/>
  <c r="RPV38" i="69"/>
  <c r="RPU38" i="69"/>
  <c r="RPT38" i="69"/>
  <c r="RPS38" i="69"/>
  <c r="RPR38" i="69"/>
  <c r="RPQ38" i="69"/>
  <c r="RPP38" i="69"/>
  <c r="RPO38" i="69"/>
  <c r="RPN38" i="69"/>
  <c r="RPM38" i="69"/>
  <c r="RPL38" i="69"/>
  <c r="RPK38" i="69"/>
  <c r="RPJ38" i="69"/>
  <c r="RPI38" i="69"/>
  <c r="RPH38" i="69"/>
  <c r="RPG38" i="69"/>
  <c r="RPF38" i="69"/>
  <c r="RPE38" i="69"/>
  <c r="RPD38" i="69"/>
  <c r="RPC38" i="69"/>
  <c r="RPB38" i="69"/>
  <c r="RPA38" i="69"/>
  <c r="ROZ38" i="69"/>
  <c r="ROY38" i="69"/>
  <c r="ROX38" i="69"/>
  <c r="ROW38" i="69"/>
  <c r="ROV38" i="69"/>
  <c r="ROU38" i="69"/>
  <c r="ROT38" i="69"/>
  <c r="ROS38" i="69"/>
  <c r="ROR38" i="69"/>
  <c r="ROQ38" i="69"/>
  <c r="ROP38" i="69"/>
  <c r="ROO38" i="69"/>
  <c r="RON38" i="69"/>
  <c r="ROM38" i="69"/>
  <c r="ROL38" i="69"/>
  <c r="ROK38" i="69"/>
  <c r="ROJ38" i="69"/>
  <c r="ROI38" i="69"/>
  <c r="ROH38" i="69"/>
  <c r="ROG38" i="69"/>
  <c r="ROF38" i="69"/>
  <c r="ROE38" i="69"/>
  <c r="ROD38" i="69"/>
  <c r="ROC38" i="69"/>
  <c r="ROB38" i="69"/>
  <c r="ROA38" i="69"/>
  <c r="RNZ38" i="69"/>
  <c r="RNY38" i="69"/>
  <c r="RNX38" i="69"/>
  <c r="RNW38" i="69"/>
  <c r="RNV38" i="69"/>
  <c r="RNU38" i="69"/>
  <c r="RNT38" i="69"/>
  <c r="RNS38" i="69"/>
  <c r="RNR38" i="69"/>
  <c r="RNQ38" i="69"/>
  <c r="RNP38" i="69"/>
  <c r="RNO38" i="69"/>
  <c r="RNN38" i="69"/>
  <c r="RNM38" i="69"/>
  <c r="RNL38" i="69"/>
  <c r="RNK38" i="69"/>
  <c r="RNJ38" i="69"/>
  <c r="RNI38" i="69"/>
  <c r="RNH38" i="69"/>
  <c r="RNG38" i="69"/>
  <c r="RNF38" i="69"/>
  <c r="RNE38" i="69"/>
  <c r="RND38" i="69"/>
  <c r="RNC38" i="69"/>
  <c r="RNB38" i="69"/>
  <c r="RNA38" i="69"/>
  <c r="RMZ38" i="69"/>
  <c r="RMY38" i="69"/>
  <c r="RMX38" i="69"/>
  <c r="RMW38" i="69"/>
  <c r="RMV38" i="69"/>
  <c r="RMU38" i="69"/>
  <c r="RMT38" i="69"/>
  <c r="RMS38" i="69"/>
  <c r="RMR38" i="69"/>
  <c r="RMQ38" i="69"/>
  <c r="RMP38" i="69"/>
  <c r="RMO38" i="69"/>
  <c r="RMN38" i="69"/>
  <c r="RMM38" i="69"/>
  <c r="RML38" i="69"/>
  <c r="RMK38" i="69"/>
  <c r="RMJ38" i="69"/>
  <c r="RMI38" i="69"/>
  <c r="RMH38" i="69"/>
  <c r="RMG38" i="69"/>
  <c r="RMF38" i="69"/>
  <c r="RME38" i="69"/>
  <c r="RMD38" i="69"/>
  <c r="RMC38" i="69"/>
  <c r="RMB38" i="69"/>
  <c r="RMA38" i="69"/>
  <c r="RLZ38" i="69"/>
  <c r="RLY38" i="69"/>
  <c r="RLX38" i="69"/>
  <c r="RLW38" i="69"/>
  <c r="RLV38" i="69"/>
  <c r="RLU38" i="69"/>
  <c r="RLT38" i="69"/>
  <c r="RLS38" i="69"/>
  <c r="RLR38" i="69"/>
  <c r="RLQ38" i="69"/>
  <c r="RLP38" i="69"/>
  <c r="RLO38" i="69"/>
  <c r="RLN38" i="69"/>
  <c r="RLM38" i="69"/>
  <c r="RLL38" i="69"/>
  <c r="RLK38" i="69"/>
  <c r="RLJ38" i="69"/>
  <c r="RLI38" i="69"/>
  <c r="RLH38" i="69"/>
  <c r="RLG38" i="69"/>
  <c r="RLF38" i="69"/>
  <c r="RLE38" i="69"/>
  <c r="RLD38" i="69"/>
  <c r="RLC38" i="69"/>
  <c r="RLB38" i="69"/>
  <c r="RLA38" i="69"/>
  <c r="RKZ38" i="69"/>
  <c r="RKY38" i="69"/>
  <c r="RKX38" i="69"/>
  <c r="RKW38" i="69"/>
  <c r="RKV38" i="69"/>
  <c r="RKU38" i="69"/>
  <c r="RKT38" i="69"/>
  <c r="RKS38" i="69"/>
  <c r="RKR38" i="69"/>
  <c r="RKQ38" i="69"/>
  <c r="RKP38" i="69"/>
  <c r="RKO38" i="69"/>
  <c r="RKN38" i="69"/>
  <c r="RKM38" i="69"/>
  <c r="RKL38" i="69"/>
  <c r="RKK38" i="69"/>
  <c r="RKJ38" i="69"/>
  <c r="RKI38" i="69"/>
  <c r="RKH38" i="69"/>
  <c r="RKG38" i="69"/>
  <c r="RKF38" i="69"/>
  <c r="RKE38" i="69"/>
  <c r="RKD38" i="69"/>
  <c r="RKC38" i="69"/>
  <c r="RKB38" i="69"/>
  <c r="RKA38" i="69"/>
  <c r="RJZ38" i="69"/>
  <c r="RJY38" i="69"/>
  <c r="RJX38" i="69"/>
  <c r="RJW38" i="69"/>
  <c r="RJV38" i="69"/>
  <c r="RJU38" i="69"/>
  <c r="RJT38" i="69"/>
  <c r="RJS38" i="69"/>
  <c r="RJR38" i="69"/>
  <c r="RJQ38" i="69"/>
  <c r="RJP38" i="69"/>
  <c r="RJO38" i="69"/>
  <c r="RJN38" i="69"/>
  <c r="RJM38" i="69"/>
  <c r="RJL38" i="69"/>
  <c r="RJK38" i="69"/>
  <c r="RJJ38" i="69"/>
  <c r="RJI38" i="69"/>
  <c r="RJH38" i="69"/>
  <c r="RJG38" i="69"/>
  <c r="RJF38" i="69"/>
  <c r="RJE38" i="69"/>
  <c r="RJD38" i="69"/>
  <c r="RJC38" i="69"/>
  <c r="RJB38" i="69"/>
  <c r="RJA38" i="69"/>
  <c r="RIZ38" i="69"/>
  <c r="RIY38" i="69"/>
  <c r="RIX38" i="69"/>
  <c r="RIW38" i="69"/>
  <c r="RIV38" i="69"/>
  <c r="RIU38" i="69"/>
  <c r="RIT38" i="69"/>
  <c r="RIS38" i="69"/>
  <c r="RIR38" i="69"/>
  <c r="RIQ38" i="69"/>
  <c r="RIP38" i="69"/>
  <c r="RIO38" i="69"/>
  <c r="RIN38" i="69"/>
  <c r="RIM38" i="69"/>
  <c r="RIL38" i="69"/>
  <c r="RIK38" i="69"/>
  <c r="RIJ38" i="69"/>
  <c r="RII38" i="69"/>
  <c r="RIH38" i="69"/>
  <c r="RIG38" i="69"/>
  <c r="RIF38" i="69"/>
  <c r="RIE38" i="69"/>
  <c r="RID38" i="69"/>
  <c r="RIC38" i="69"/>
  <c r="RIB38" i="69"/>
  <c r="RIA38" i="69"/>
  <c r="RHZ38" i="69"/>
  <c r="RHY38" i="69"/>
  <c r="RHX38" i="69"/>
  <c r="RHW38" i="69"/>
  <c r="RHV38" i="69"/>
  <c r="RHU38" i="69"/>
  <c r="RHT38" i="69"/>
  <c r="RHS38" i="69"/>
  <c r="RHR38" i="69"/>
  <c r="RHQ38" i="69"/>
  <c r="RHP38" i="69"/>
  <c r="RHO38" i="69"/>
  <c r="RHN38" i="69"/>
  <c r="RHM38" i="69"/>
  <c r="RHL38" i="69"/>
  <c r="RHK38" i="69"/>
  <c r="RHJ38" i="69"/>
  <c r="RHI38" i="69"/>
  <c r="RHH38" i="69"/>
  <c r="RHG38" i="69"/>
  <c r="RHF38" i="69"/>
  <c r="RHE38" i="69"/>
  <c r="RHD38" i="69"/>
  <c r="RHC38" i="69"/>
  <c r="RHB38" i="69"/>
  <c r="RHA38" i="69"/>
  <c r="RGZ38" i="69"/>
  <c r="RGY38" i="69"/>
  <c r="RGX38" i="69"/>
  <c r="RGW38" i="69"/>
  <c r="RGV38" i="69"/>
  <c r="RGU38" i="69"/>
  <c r="RGT38" i="69"/>
  <c r="RGS38" i="69"/>
  <c r="RGR38" i="69"/>
  <c r="RGQ38" i="69"/>
  <c r="RGP38" i="69"/>
  <c r="RGO38" i="69"/>
  <c r="RGN38" i="69"/>
  <c r="RGM38" i="69"/>
  <c r="RGL38" i="69"/>
  <c r="RGK38" i="69"/>
  <c r="RGJ38" i="69"/>
  <c r="RGI38" i="69"/>
  <c r="RGH38" i="69"/>
  <c r="RGG38" i="69"/>
  <c r="RGF38" i="69"/>
  <c r="RGE38" i="69"/>
  <c r="RGD38" i="69"/>
  <c r="RGC38" i="69"/>
  <c r="RGB38" i="69"/>
  <c r="RGA38" i="69"/>
  <c r="RFZ38" i="69"/>
  <c r="RFY38" i="69"/>
  <c r="RFX38" i="69"/>
  <c r="RFW38" i="69"/>
  <c r="RFV38" i="69"/>
  <c r="RFU38" i="69"/>
  <c r="RFT38" i="69"/>
  <c r="RFS38" i="69"/>
  <c r="RFR38" i="69"/>
  <c r="RFQ38" i="69"/>
  <c r="RFP38" i="69"/>
  <c r="RFO38" i="69"/>
  <c r="RFN38" i="69"/>
  <c r="RFM38" i="69"/>
  <c r="RFL38" i="69"/>
  <c r="RFK38" i="69"/>
  <c r="RFJ38" i="69"/>
  <c r="RFI38" i="69"/>
  <c r="RFH38" i="69"/>
  <c r="RFG38" i="69"/>
  <c r="RFF38" i="69"/>
  <c r="RFE38" i="69"/>
  <c r="RFD38" i="69"/>
  <c r="RFC38" i="69"/>
  <c r="RFB38" i="69"/>
  <c r="RFA38" i="69"/>
  <c r="REZ38" i="69"/>
  <c r="REY38" i="69"/>
  <c r="REX38" i="69"/>
  <c r="REW38" i="69"/>
  <c r="REV38" i="69"/>
  <c r="REU38" i="69"/>
  <c r="RET38" i="69"/>
  <c r="RES38" i="69"/>
  <c r="RER38" i="69"/>
  <c r="REQ38" i="69"/>
  <c r="REP38" i="69"/>
  <c r="REO38" i="69"/>
  <c r="REN38" i="69"/>
  <c r="REM38" i="69"/>
  <c r="REL38" i="69"/>
  <c r="REK38" i="69"/>
  <c r="REJ38" i="69"/>
  <c r="REI38" i="69"/>
  <c r="REH38" i="69"/>
  <c r="REG38" i="69"/>
  <c r="REF38" i="69"/>
  <c r="REE38" i="69"/>
  <c r="RED38" i="69"/>
  <c r="REC38" i="69"/>
  <c r="REB38" i="69"/>
  <c r="REA38" i="69"/>
  <c r="RDZ38" i="69"/>
  <c r="RDY38" i="69"/>
  <c r="RDX38" i="69"/>
  <c r="RDW38" i="69"/>
  <c r="RDV38" i="69"/>
  <c r="RDU38" i="69"/>
  <c r="RDT38" i="69"/>
  <c r="RDS38" i="69"/>
  <c r="RDR38" i="69"/>
  <c r="RDQ38" i="69"/>
  <c r="RDP38" i="69"/>
  <c r="RDO38" i="69"/>
  <c r="RDN38" i="69"/>
  <c r="RDM38" i="69"/>
  <c r="RDL38" i="69"/>
  <c r="RDK38" i="69"/>
  <c r="RDJ38" i="69"/>
  <c r="RDI38" i="69"/>
  <c r="RDH38" i="69"/>
  <c r="RDG38" i="69"/>
  <c r="RDF38" i="69"/>
  <c r="RDE38" i="69"/>
  <c r="RDD38" i="69"/>
  <c r="RDC38" i="69"/>
  <c r="RDB38" i="69"/>
  <c r="RDA38" i="69"/>
  <c r="RCZ38" i="69"/>
  <c r="RCY38" i="69"/>
  <c r="RCX38" i="69"/>
  <c r="RCW38" i="69"/>
  <c r="RCV38" i="69"/>
  <c r="RCU38" i="69"/>
  <c r="RCT38" i="69"/>
  <c r="RCS38" i="69"/>
  <c r="RCR38" i="69"/>
  <c r="RCQ38" i="69"/>
  <c r="RCP38" i="69"/>
  <c r="RCO38" i="69"/>
  <c r="RCN38" i="69"/>
  <c r="RCM38" i="69"/>
  <c r="RCL38" i="69"/>
  <c r="RCK38" i="69"/>
  <c r="RCJ38" i="69"/>
  <c r="RCI38" i="69"/>
  <c r="RCH38" i="69"/>
  <c r="RCG38" i="69"/>
  <c r="RCF38" i="69"/>
  <c r="RCE38" i="69"/>
  <c r="RCD38" i="69"/>
  <c r="RCC38" i="69"/>
  <c r="RCB38" i="69"/>
  <c r="RCA38" i="69"/>
  <c r="RBZ38" i="69"/>
  <c r="RBY38" i="69"/>
  <c r="RBX38" i="69"/>
  <c r="RBW38" i="69"/>
  <c r="RBV38" i="69"/>
  <c r="RBU38" i="69"/>
  <c r="RBT38" i="69"/>
  <c r="RBS38" i="69"/>
  <c r="RBR38" i="69"/>
  <c r="RBQ38" i="69"/>
  <c r="RBP38" i="69"/>
  <c r="RBO38" i="69"/>
  <c r="RBN38" i="69"/>
  <c r="RBM38" i="69"/>
  <c r="RBL38" i="69"/>
  <c r="RBK38" i="69"/>
  <c r="RBJ38" i="69"/>
  <c r="RBI38" i="69"/>
  <c r="RBH38" i="69"/>
  <c r="RBG38" i="69"/>
  <c r="RBF38" i="69"/>
  <c r="RBE38" i="69"/>
  <c r="RBD38" i="69"/>
  <c r="RBC38" i="69"/>
  <c r="RBB38" i="69"/>
  <c r="RBA38" i="69"/>
  <c r="RAZ38" i="69"/>
  <c r="RAY38" i="69"/>
  <c r="RAX38" i="69"/>
  <c r="RAW38" i="69"/>
  <c r="RAV38" i="69"/>
  <c r="RAU38" i="69"/>
  <c r="RAT38" i="69"/>
  <c r="RAS38" i="69"/>
  <c r="RAR38" i="69"/>
  <c r="RAQ38" i="69"/>
  <c r="RAP38" i="69"/>
  <c r="RAO38" i="69"/>
  <c r="RAN38" i="69"/>
  <c r="RAM38" i="69"/>
  <c r="RAL38" i="69"/>
  <c r="RAK38" i="69"/>
  <c r="RAJ38" i="69"/>
  <c r="RAI38" i="69"/>
  <c r="RAH38" i="69"/>
  <c r="RAG38" i="69"/>
  <c r="RAF38" i="69"/>
  <c r="RAE38" i="69"/>
  <c r="RAD38" i="69"/>
  <c r="RAC38" i="69"/>
  <c r="RAB38" i="69"/>
  <c r="RAA38" i="69"/>
  <c r="QZZ38" i="69"/>
  <c r="QZY38" i="69"/>
  <c r="QZX38" i="69"/>
  <c r="QZW38" i="69"/>
  <c r="QZV38" i="69"/>
  <c r="QZU38" i="69"/>
  <c r="QZT38" i="69"/>
  <c r="QZS38" i="69"/>
  <c r="QZR38" i="69"/>
  <c r="QZQ38" i="69"/>
  <c r="QZP38" i="69"/>
  <c r="QZO38" i="69"/>
  <c r="QZN38" i="69"/>
  <c r="QZM38" i="69"/>
  <c r="QZL38" i="69"/>
  <c r="QZK38" i="69"/>
  <c r="QZJ38" i="69"/>
  <c r="QZI38" i="69"/>
  <c r="QZH38" i="69"/>
  <c r="QZG38" i="69"/>
  <c r="QZF38" i="69"/>
  <c r="QZE38" i="69"/>
  <c r="QZD38" i="69"/>
  <c r="QZC38" i="69"/>
  <c r="QZB38" i="69"/>
  <c r="QZA38" i="69"/>
  <c r="QYZ38" i="69"/>
  <c r="QYY38" i="69"/>
  <c r="QYX38" i="69"/>
  <c r="QYW38" i="69"/>
  <c r="QYV38" i="69"/>
  <c r="QYU38" i="69"/>
  <c r="QYT38" i="69"/>
  <c r="QYS38" i="69"/>
  <c r="QYR38" i="69"/>
  <c r="QYQ38" i="69"/>
  <c r="QYP38" i="69"/>
  <c r="QYO38" i="69"/>
  <c r="QYN38" i="69"/>
  <c r="QYM38" i="69"/>
  <c r="QYL38" i="69"/>
  <c r="QYK38" i="69"/>
  <c r="QYJ38" i="69"/>
  <c r="QYI38" i="69"/>
  <c r="QYH38" i="69"/>
  <c r="QYG38" i="69"/>
  <c r="QYF38" i="69"/>
  <c r="QYE38" i="69"/>
  <c r="QYD38" i="69"/>
  <c r="QYC38" i="69"/>
  <c r="QYB38" i="69"/>
  <c r="QYA38" i="69"/>
  <c r="QXZ38" i="69"/>
  <c r="QXY38" i="69"/>
  <c r="QXX38" i="69"/>
  <c r="QXW38" i="69"/>
  <c r="QXV38" i="69"/>
  <c r="QXU38" i="69"/>
  <c r="QXT38" i="69"/>
  <c r="QXS38" i="69"/>
  <c r="QXR38" i="69"/>
  <c r="QXQ38" i="69"/>
  <c r="QXP38" i="69"/>
  <c r="QXO38" i="69"/>
  <c r="QXN38" i="69"/>
  <c r="QXM38" i="69"/>
  <c r="QXL38" i="69"/>
  <c r="QXK38" i="69"/>
  <c r="QXJ38" i="69"/>
  <c r="QXI38" i="69"/>
  <c r="QXH38" i="69"/>
  <c r="QXG38" i="69"/>
  <c r="QXF38" i="69"/>
  <c r="QXE38" i="69"/>
  <c r="QXD38" i="69"/>
  <c r="QXC38" i="69"/>
  <c r="QXB38" i="69"/>
  <c r="QXA38" i="69"/>
  <c r="QWZ38" i="69"/>
  <c r="QWY38" i="69"/>
  <c r="QWX38" i="69"/>
  <c r="QWW38" i="69"/>
  <c r="QWV38" i="69"/>
  <c r="QWU38" i="69"/>
  <c r="QWT38" i="69"/>
  <c r="QWS38" i="69"/>
  <c r="QWR38" i="69"/>
  <c r="QWQ38" i="69"/>
  <c r="QWP38" i="69"/>
  <c r="QWO38" i="69"/>
  <c r="QWN38" i="69"/>
  <c r="QWM38" i="69"/>
  <c r="QWL38" i="69"/>
  <c r="QWK38" i="69"/>
  <c r="QWJ38" i="69"/>
  <c r="QWI38" i="69"/>
  <c r="QWH38" i="69"/>
  <c r="QWG38" i="69"/>
  <c r="QWF38" i="69"/>
  <c r="QWE38" i="69"/>
  <c r="QWD38" i="69"/>
  <c r="QWC38" i="69"/>
  <c r="QWB38" i="69"/>
  <c r="QWA38" i="69"/>
  <c r="QVZ38" i="69"/>
  <c r="QVY38" i="69"/>
  <c r="QVX38" i="69"/>
  <c r="QVW38" i="69"/>
  <c r="QVV38" i="69"/>
  <c r="QVU38" i="69"/>
  <c r="QVT38" i="69"/>
  <c r="QVS38" i="69"/>
  <c r="QVR38" i="69"/>
  <c r="QVQ38" i="69"/>
  <c r="QVP38" i="69"/>
  <c r="QVO38" i="69"/>
  <c r="QVN38" i="69"/>
  <c r="QVM38" i="69"/>
  <c r="QVL38" i="69"/>
  <c r="QVK38" i="69"/>
  <c r="QVJ38" i="69"/>
  <c r="QVI38" i="69"/>
  <c r="QVH38" i="69"/>
  <c r="QVG38" i="69"/>
  <c r="QVF38" i="69"/>
  <c r="QVE38" i="69"/>
  <c r="QVD38" i="69"/>
  <c r="QVC38" i="69"/>
  <c r="QVB38" i="69"/>
  <c r="QVA38" i="69"/>
  <c r="QUZ38" i="69"/>
  <c r="QUY38" i="69"/>
  <c r="QUX38" i="69"/>
  <c r="QUW38" i="69"/>
  <c r="QUV38" i="69"/>
  <c r="QUU38" i="69"/>
  <c r="QUT38" i="69"/>
  <c r="QUS38" i="69"/>
  <c r="QUR38" i="69"/>
  <c r="QUQ38" i="69"/>
  <c r="QUP38" i="69"/>
  <c r="QUO38" i="69"/>
  <c r="QUN38" i="69"/>
  <c r="QUM38" i="69"/>
  <c r="QUL38" i="69"/>
  <c r="QUK38" i="69"/>
  <c r="QUJ38" i="69"/>
  <c r="QUI38" i="69"/>
  <c r="QUH38" i="69"/>
  <c r="QUG38" i="69"/>
  <c r="QUF38" i="69"/>
  <c r="QUE38" i="69"/>
  <c r="QUD38" i="69"/>
  <c r="QUC38" i="69"/>
  <c r="QUB38" i="69"/>
  <c r="QUA38" i="69"/>
  <c r="QTZ38" i="69"/>
  <c r="QTY38" i="69"/>
  <c r="QTX38" i="69"/>
  <c r="QTW38" i="69"/>
  <c r="QTV38" i="69"/>
  <c r="QTU38" i="69"/>
  <c r="QTT38" i="69"/>
  <c r="QTS38" i="69"/>
  <c r="QTR38" i="69"/>
  <c r="QTQ38" i="69"/>
  <c r="QTP38" i="69"/>
  <c r="QTO38" i="69"/>
  <c r="QTN38" i="69"/>
  <c r="QTM38" i="69"/>
  <c r="QTL38" i="69"/>
  <c r="QTK38" i="69"/>
  <c r="QTJ38" i="69"/>
  <c r="QTI38" i="69"/>
  <c r="QTH38" i="69"/>
  <c r="QTG38" i="69"/>
  <c r="QTF38" i="69"/>
  <c r="QTE38" i="69"/>
  <c r="QTD38" i="69"/>
  <c r="QTC38" i="69"/>
  <c r="QTB38" i="69"/>
  <c r="QTA38" i="69"/>
  <c r="QSZ38" i="69"/>
  <c r="QSY38" i="69"/>
  <c r="QSX38" i="69"/>
  <c r="QSW38" i="69"/>
  <c r="QSV38" i="69"/>
  <c r="QSU38" i="69"/>
  <c r="QST38" i="69"/>
  <c r="QSS38" i="69"/>
  <c r="QSR38" i="69"/>
  <c r="QSQ38" i="69"/>
  <c r="QSP38" i="69"/>
  <c r="QSO38" i="69"/>
  <c r="QSN38" i="69"/>
  <c r="QSM38" i="69"/>
  <c r="QSL38" i="69"/>
  <c r="QSK38" i="69"/>
  <c r="QSJ38" i="69"/>
  <c r="QSI38" i="69"/>
  <c r="QSH38" i="69"/>
  <c r="QSG38" i="69"/>
  <c r="QSF38" i="69"/>
  <c r="QSE38" i="69"/>
  <c r="QSD38" i="69"/>
  <c r="QSC38" i="69"/>
  <c r="QSB38" i="69"/>
  <c r="QSA38" i="69"/>
  <c r="QRZ38" i="69"/>
  <c r="QRY38" i="69"/>
  <c r="QRX38" i="69"/>
  <c r="QRW38" i="69"/>
  <c r="QRV38" i="69"/>
  <c r="QRU38" i="69"/>
  <c r="QRT38" i="69"/>
  <c r="QRS38" i="69"/>
  <c r="QRR38" i="69"/>
  <c r="QRQ38" i="69"/>
  <c r="QRP38" i="69"/>
  <c r="QRO38" i="69"/>
  <c r="QRN38" i="69"/>
  <c r="QRM38" i="69"/>
  <c r="QRL38" i="69"/>
  <c r="QRK38" i="69"/>
  <c r="QRJ38" i="69"/>
  <c r="QRI38" i="69"/>
  <c r="QRH38" i="69"/>
  <c r="QRG38" i="69"/>
  <c r="QRF38" i="69"/>
  <c r="QRE38" i="69"/>
  <c r="QRD38" i="69"/>
  <c r="QRC38" i="69"/>
  <c r="QRB38" i="69"/>
  <c r="QRA38" i="69"/>
  <c r="QQZ38" i="69"/>
  <c r="QQY38" i="69"/>
  <c r="QQX38" i="69"/>
  <c r="QQW38" i="69"/>
  <c r="QQV38" i="69"/>
  <c r="QQU38" i="69"/>
  <c r="QQT38" i="69"/>
  <c r="QQS38" i="69"/>
  <c r="QQR38" i="69"/>
  <c r="QQQ38" i="69"/>
  <c r="QQP38" i="69"/>
  <c r="QQO38" i="69"/>
  <c r="QQN38" i="69"/>
  <c r="QQM38" i="69"/>
  <c r="QQL38" i="69"/>
  <c r="QQK38" i="69"/>
  <c r="QQJ38" i="69"/>
  <c r="QQI38" i="69"/>
  <c r="QQH38" i="69"/>
  <c r="QQG38" i="69"/>
  <c r="QQF38" i="69"/>
  <c r="QQE38" i="69"/>
  <c r="QQD38" i="69"/>
  <c r="QQC38" i="69"/>
  <c r="QQB38" i="69"/>
  <c r="QQA38" i="69"/>
  <c r="QPZ38" i="69"/>
  <c r="QPY38" i="69"/>
  <c r="QPX38" i="69"/>
  <c r="QPW38" i="69"/>
  <c r="QPV38" i="69"/>
  <c r="QPU38" i="69"/>
  <c r="QPT38" i="69"/>
  <c r="QPS38" i="69"/>
  <c r="QPR38" i="69"/>
  <c r="QPQ38" i="69"/>
  <c r="QPP38" i="69"/>
  <c r="QPO38" i="69"/>
  <c r="QPN38" i="69"/>
  <c r="QPM38" i="69"/>
  <c r="QPL38" i="69"/>
  <c r="QPK38" i="69"/>
  <c r="QPJ38" i="69"/>
  <c r="QPI38" i="69"/>
  <c r="QPH38" i="69"/>
  <c r="QPG38" i="69"/>
  <c r="QPF38" i="69"/>
  <c r="QPE38" i="69"/>
  <c r="QPD38" i="69"/>
  <c r="QPC38" i="69"/>
  <c r="QPB38" i="69"/>
  <c r="QPA38" i="69"/>
  <c r="QOZ38" i="69"/>
  <c r="QOY38" i="69"/>
  <c r="QOX38" i="69"/>
  <c r="QOW38" i="69"/>
  <c r="QOV38" i="69"/>
  <c r="QOU38" i="69"/>
  <c r="QOT38" i="69"/>
  <c r="QOS38" i="69"/>
  <c r="QOR38" i="69"/>
  <c r="QOQ38" i="69"/>
  <c r="QOP38" i="69"/>
  <c r="QOO38" i="69"/>
  <c r="QON38" i="69"/>
  <c r="QOM38" i="69"/>
  <c r="QOL38" i="69"/>
  <c r="QOK38" i="69"/>
  <c r="QOJ38" i="69"/>
  <c r="QOI38" i="69"/>
  <c r="QOH38" i="69"/>
  <c r="QOG38" i="69"/>
  <c r="QOF38" i="69"/>
  <c r="QOE38" i="69"/>
  <c r="QOD38" i="69"/>
  <c r="QOC38" i="69"/>
  <c r="QOB38" i="69"/>
  <c r="QOA38" i="69"/>
  <c r="QNZ38" i="69"/>
  <c r="QNY38" i="69"/>
  <c r="QNX38" i="69"/>
  <c r="QNW38" i="69"/>
  <c r="QNV38" i="69"/>
  <c r="QNU38" i="69"/>
  <c r="QNT38" i="69"/>
  <c r="QNS38" i="69"/>
  <c r="QNR38" i="69"/>
  <c r="QNQ38" i="69"/>
  <c r="QNP38" i="69"/>
  <c r="QNO38" i="69"/>
  <c r="QNN38" i="69"/>
  <c r="QNM38" i="69"/>
  <c r="QNL38" i="69"/>
  <c r="QNK38" i="69"/>
  <c r="QNJ38" i="69"/>
  <c r="QNI38" i="69"/>
  <c r="QNH38" i="69"/>
  <c r="QNG38" i="69"/>
  <c r="QNF38" i="69"/>
  <c r="QNE38" i="69"/>
  <c r="QND38" i="69"/>
  <c r="QNC38" i="69"/>
  <c r="QNB38" i="69"/>
  <c r="QNA38" i="69"/>
  <c r="QMZ38" i="69"/>
  <c r="QMY38" i="69"/>
  <c r="QMX38" i="69"/>
  <c r="QMW38" i="69"/>
  <c r="QMV38" i="69"/>
  <c r="QMU38" i="69"/>
  <c r="QMT38" i="69"/>
  <c r="QMS38" i="69"/>
  <c r="QMR38" i="69"/>
  <c r="QMQ38" i="69"/>
  <c r="QMP38" i="69"/>
  <c r="QMO38" i="69"/>
  <c r="QMN38" i="69"/>
  <c r="QMM38" i="69"/>
  <c r="QML38" i="69"/>
  <c r="QMK38" i="69"/>
  <c r="QMJ38" i="69"/>
  <c r="QMI38" i="69"/>
  <c r="QMH38" i="69"/>
  <c r="QMG38" i="69"/>
  <c r="QMF38" i="69"/>
  <c r="QME38" i="69"/>
  <c r="QMD38" i="69"/>
  <c r="QMC38" i="69"/>
  <c r="QMB38" i="69"/>
  <c r="QMA38" i="69"/>
  <c r="QLZ38" i="69"/>
  <c r="QLY38" i="69"/>
  <c r="QLX38" i="69"/>
  <c r="QLW38" i="69"/>
  <c r="QLV38" i="69"/>
  <c r="QLU38" i="69"/>
  <c r="QLT38" i="69"/>
  <c r="QLS38" i="69"/>
  <c r="QLR38" i="69"/>
  <c r="QLQ38" i="69"/>
  <c r="QLP38" i="69"/>
  <c r="QLO38" i="69"/>
  <c r="QLN38" i="69"/>
  <c r="QLM38" i="69"/>
  <c r="QLL38" i="69"/>
  <c r="QLK38" i="69"/>
  <c r="QLJ38" i="69"/>
  <c r="QLI38" i="69"/>
  <c r="QLH38" i="69"/>
  <c r="QLG38" i="69"/>
  <c r="QLF38" i="69"/>
  <c r="QLE38" i="69"/>
  <c r="QLD38" i="69"/>
  <c r="QLC38" i="69"/>
  <c r="QLB38" i="69"/>
  <c r="QLA38" i="69"/>
  <c r="QKZ38" i="69"/>
  <c r="QKY38" i="69"/>
  <c r="QKX38" i="69"/>
  <c r="QKW38" i="69"/>
  <c r="QKV38" i="69"/>
  <c r="QKU38" i="69"/>
  <c r="QKT38" i="69"/>
  <c r="QKS38" i="69"/>
  <c r="QKR38" i="69"/>
  <c r="QKQ38" i="69"/>
  <c r="QKP38" i="69"/>
  <c r="QKO38" i="69"/>
  <c r="QKN38" i="69"/>
  <c r="QKM38" i="69"/>
  <c r="QKL38" i="69"/>
  <c r="QKK38" i="69"/>
  <c r="QKJ38" i="69"/>
  <c r="QKI38" i="69"/>
  <c r="QKH38" i="69"/>
  <c r="QKG38" i="69"/>
  <c r="QKF38" i="69"/>
  <c r="QKE38" i="69"/>
  <c r="QKD38" i="69"/>
  <c r="QKC38" i="69"/>
  <c r="QKB38" i="69"/>
  <c r="QKA38" i="69"/>
  <c r="QJZ38" i="69"/>
  <c r="QJY38" i="69"/>
  <c r="QJX38" i="69"/>
  <c r="QJW38" i="69"/>
  <c r="QJV38" i="69"/>
  <c r="QJU38" i="69"/>
  <c r="QJT38" i="69"/>
  <c r="QJS38" i="69"/>
  <c r="QJR38" i="69"/>
  <c r="QJQ38" i="69"/>
  <c r="QJP38" i="69"/>
  <c r="QJO38" i="69"/>
  <c r="QJN38" i="69"/>
  <c r="QJM38" i="69"/>
  <c r="QJL38" i="69"/>
  <c r="QJK38" i="69"/>
  <c r="QJJ38" i="69"/>
  <c r="QJI38" i="69"/>
  <c r="QJH38" i="69"/>
  <c r="QJG38" i="69"/>
  <c r="QJF38" i="69"/>
  <c r="QJE38" i="69"/>
  <c r="QJD38" i="69"/>
  <c r="QJC38" i="69"/>
  <c r="QJB38" i="69"/>
  <c r="QJA38" i="69"/>
  <c r="QIZ38" i="69"/>
  <c r="QIY38" i="69"/>
  <c r="QIX38" i="69"/>
  <c r="QIW38" i="69"/>
  <c r="QIV38" i="69"/>
  <c r="QIU38" i="69"/>
  <c r="QIT38" i="69"/>
  <c r="QIS38" i="69"/>
  <c r="QIR38" i="69"/>
  <c r="QIQ38" i="69"/>
  <c r="QIP38" i="69"/>
  <c r="QIO38" i="69"/>
  <c r="QIN38" i="69"/>
  <c r="QIM38" i="69"/>
  <c r="QIL38" i="69"/>
  <c r="QIK38" i="69"/>
  <c r="QIJ38" i="69"/>
  <c r="QII38" i="69"/>
  <c r="QIH38" i="69"/>
  <c r="QIG38" i="69"/>
  <c r="QIF38" i="69"/>
  <c r="QIE38" i="69"/>
  <c r="QID38" i="69"/>
  <c r="QIC38" i="69"/>
  <c r="QIB38" i="69"/>
  <c r="QIA38" i="69"/>
  <c r="QHZ38" i="69"/>
  <c r="QHY38" i="69"/>
  <c r="QHX38" i="69"/>
  <c r="QHW38" i="69"/>
  <c r="QHV38" i="69"/>
  <c r="QHU38" i="69"/>
  <c r="QHT38" i="69"/>
  <c r="QHS38" i="69"/>
  <c r="QHR38" i="69"/>
  <c r="QHQ38" i="69"/>
  <c r="QHP38" i="69"/>
  <c r="QHO38" i="69"/>
  <c r="QHN38" i="69"/>
  <c r="QHM38" i="69"/>
  <c r="QHL38" i="69"/>
  <c r="QHK38" i="69"/>
  <c r="QHJ38" i="69"/>
  <c r="QHI38" i="69"/>
  <c r="QHH38" i="69"/>
  <c r="QHG38" i="69"/>
  <c r="QHF38" i="69"/>
  <c r="QHE38" i="69"/>
  <c r="QHD38" i="69"/>
  <c r="QHC38" i="69"/>
  <c r="QHB38" i="69"/>
  <c r="QHA38" i="69"/>
  <c r="QGZ38" i="69"/>
  <c r="QGY38" i="69"/>
  <c r="QGX38" i="69"/>
  <c r="QGW38" i="69"/>
  <c r="QGV38" i="69"/>
  <c r="QGU38" i="69"/>
  <c r="QGT38" i="69"/>
  <c r="QGS38" i="69"/>
  <c r="QGR38" i="69"/>
  <c r="QGQ38" i="69"/>
  <c r="QGP38" i="69"/>
  <c r="QGO38" i="69"/>
  <c r="QGN38" i="69"/>
  <c r="QGM38" i="69"/>
  <c r="QGL38" i="69"/>
  <c r="QGK38" i="69"/>
  <c r="QGJ38" i="69"/>
  <c r="QGI38" i="69"/>
  <c r="QGH38" i="69"/>
  <c r="QGG38" i="69"/>
  <c r="QGF38" i="69"/>
  <c r="QGE38" i="69"/>
  <c r="QGD38" i="69"/>
  <c r="QGC38" i="69"/>
  <c r="QGB38" i="69"/>
  <c r="QGA38" i="69"/>
  <c r="QFZ38" i="69"/>
  <c r="QFY38" i="69"/>
  <c r="QFX38" i="69"/>
  <c r="QFW38" i="69"/>
  <c r="QFV38" i="69"/>
  <c r="QFU38" i="69"/>
  <c r="QFT38" i="69"/>
  <c r="QFS38" i="69"/>
  <c r="QFR38" i="69"/>
  <c r="QFQ38" i="69"/>
  <c r="QFP38" i="69"/>
  <c r="QFO38" i="69"/>
  <c r="QFN38" i="69"/>
  <c r="QFM38" i="69"/>
  <c r="QFL38" i="69"/>
  <c r="QFK38" i="69"/>
  <c r="QFJ38" i="69"/>
  <c r="QFI38" i="69"/>
  <c r="QFH38" i="69"/>
  <c r="QFG38" i="69"/>
  <c r="QFF38" i="69"/>
  <c r="QFE38" i="69"/>
  <c r="QFD38" i="69"/>
  <c r="QFC38" i="69"/>
  <c r="QFB38" i="69"/>
  <c r="QFA38" i="69"/>
  <c r="QEZ38" i="69"/>
  <c r="QEY38" i="69"/>
  <c r="QEX38" i="69"/>
  <c r="QEW38" i="69"/>
  <c r="QEV38" i="69"/>
  <c r="QEU38" i="69"/>
  <c r="QET38" i="69"/>
  <c r="QES38" i="69"/>
  <c r="QER38" i="69"/>
  <c r="QEQ38" i="69"/>
  <c r="QEP38" i="69"/>
  <c r="QEO38" i="69"/>
  <c r="QEN38" i="69"/>
  <c r="QEM38" i="69"/>
  <c r="QEL38" i="69"/>
  <c r="QEK38" i="69"/>
  <c r="QEJ38" i="69"/>
  <c r="QEI38" i="69"/>
  <c r="QEH38" i="69"/>
  <c r="QEG38" i="69"/>
  <c r="QEF38" i="69"/>
  <c r="QEE38" i="69"/>
  <c r="QED38" i="69"/>
  <c r="QEC38" i="69"/>
  <c r="QEB38" i="69"/>
  <c r="QEA38" i="69"/>
  <c r="QDZ38" i="69"/>
  <c r="QDY38" i="69"/>
  <c r="QDX38" i="69"/>
  <c r="QDW38" i="69"/>
  <c r="QDV38" i="69"/>
  <c r="QDU38" i="69"/>
  <c r="QDT38" i="69"/>
  <c r="QDS38" i="69"/>
  <c r="QDR38" i="69"/>
  <c r="QDQ38" i="69"/>
  <c r="QDP38" i="69"/>
  <c r="QDO38" i="69"/>
  <c r="QDN38" i="69"/>
  <c r="QDM38" i="69"/>
  <c r="QDL38" i="69"/>
  <c r="QDK38" i="69"/>
  <c r="QDJ38" i="69"/>
  <c r="QDI38" i="69"/>
  <c r="QDH38" i="69"/>
  <c r="QDG38" i="69"/>
  <c r="QDF38" i="69"/>
  <c r="QDE38" i="69"/>
  <c r="QDD38" i="69"/>
  <c r="QDC38" i="69"/>
  <c r="QDB38" i="69"/>
  <c r="QDA38" i="69"/>
  <c r="QCZ38" i="69"/>
  <c r="QCY38" i="69"/>
  <c r="QCX38" i="69"/>
  <c r="QCW38" i="69"/>
  <c r="QCV38" i="69"/>
  <c r="QCU38" i="69"/>
  <c r="QCT38" i="69"/>
  <c r="QCS38" i="69"/>
  <c r="QCR38" i="69"/>
  <c r="QCQ38" i="69"/>
  <c r="QCP38" i="69"/>
  <c r="QCO38" i="69"/>
  <c r="QCN38" i="69"/>
  <c r="QCM38" i="69"/>
  <c r="QCL38" i="69"/>
  <c r="QCK38" i="69"/>
  <c r="QCJ38" i="69"/>
  <c r="QCI38" i="69"/>
  <c r="QCH38" i="69"/>
  <c r="QCG38" i="69"/>
  <c r="QCF38" i="69"/>
  <c r="QCE38" i="69"/>
  <c r="QCD38" i="69"/>
  <c r="QCC38" i="69"/>
  <c r="QCB38" i="69"/>
  <c r="QCA38" i="69"/>
  <c r="QBZ38" i="69"/>
  <c r="QBY38" i="69"/>
  <c r="QBX38" i="69"/>
  <c r="QBW38" i="69"/>
  <c r="QBV38" i="69"/>
  <c r="QBU38" i="69"/>
  <c r="QBT38" i="69"/>
  <c r="QBS38" i="69"/>
  <c r="QBR38" i="69"/>
  <c r="QBQ38" i="69"/>
  <c r="QBP38" i="69"/>
  <c r="QBO38" i="69"/>
  <c r="QBN38" i="69"/>
  <c r="QBM38" i="69"/>
  <c r="QBL38" i="69"/>
  <c r="QBK38" i="69"/>
  <c r="QBJ38" i="69"/>
  <c r="QBI38" i="69"/>
  <c r="QBH38" i="69"/>
  <c r="QBG38" i="69"/>
  <c r="QBF38" i="69"/>
  <c r="QBE38" i="69"/>
  <c r="QBD38" i="69"/>
  <c r="QBC38" i="69"/>
  <c r="QBB38" i="69"/>
  <c r="QBA38" i="69"/>
  <c r="QAZ38" i="69"/>
  <c r="QAY38" i="69"/>
  <c r="QAX38" i="69"/>
  <c r="QAW38" i="69"/>
  <c r="QAV38" i="69"/>
  <c r="QAU38" i="69"/>
  <c r="QAT38" i="69"/>
  <c r="QAS38" i="69"/>
  <c r="QAR38" i="69"/>
  <c r="QAQ38" i="69"/>
  <c r="QAP38" i="69"/>
  <c r="QAO38" i="69"/>
  <c r="QAN38" i="69"/>
  <c r="QAM38" i="69"/>
  <c r="QAL38" i="69"/>
  <c r="QAK38" i="69"/>
  <c r="QAJ38" i="69"/>
  <c r="QAI38" i="69"/>
  <c r="QAH38" i="69"/>
  <c r="QAG38" i="69"/>
  <c r="QAF38" i="69"/>
  <c r="QAE38" i="69"/>
  <c r="QAD38" i="69"/>
  <c r="QAC38" i="69"/>
  <c r="QAB38" i="69"/>
  <c r="QAA38" i="69"/>
  <c r="PZZ38" i="69"/>
  <c r="PZY38" i="69"/>
  <c r="PZX38" i="69"/>
  <c r="PZW38" i="69"/>
  <c r="PZV38" i="69"/>
  <c r="PZU38" i="69"/>
  <c r="PZT38" i="69"/>
  <c r="PZS38" i="69"/>
  <c r="PZR38" i="69"/>
  <c r="PZQ38" i="69"/>
  <c r="PZP38" i="69"/>
  <c r="PZO38" i="69"/>
  <c r="PZN38" i="69"/>
  <c r="PZM38" i="69"/>
  <c r="PZL38" i="69"/>
  <c r="PZK38" i="69"/>
  <c r="PZJ38" i="69"/>
  <c r="PZI38" i="69"/>
  <c r="PZH38" i="69"/>
  <c r="PZG38" i="69"/>
  <c r="PZF38" i="69"/>
  <c r="PZE38" i="69"/>
  <c r="PZD38" i="69"/>
  <c r="PZC38" i="69"/>
  <c r="PZB38" i="69"/>
  <c r="PZA38" i="69"/>
  <c r="PYZ38" i="69"/>
  <c r="PYY38" i="69"/>
  <c r="PYX38" i="69"/>
  <c r="PYW38" i="69"/>
  <c r="PYV38" i="69"/>
  <c r="PYU38" i="69"/>
  <c r="PYT38" i="69"/>
  <c r="PYS38" i="69"/>
  <c r="PYR38" i="69"/>
  <c r="PYQ38" i="69"/>
  <c r="PYP38" i="69"/>
  <c r="PYO38" i="69"/>
  <c r="PYN38" i="69"/>
  <c r="PYM38" i="69"/>
  <c r="PYL38" i="69"/>
  <c r="PYK38" i="69"/>
  <c r="PYJ38" i="69"/>
  <c r="PYI38" i="69"/>
  <c r="PYH38" i="69"/>
  <c r="PYG38" i="69"/>
  <c r="PYF38" i="69"/>
  <c r="PYE38" i="69"/>
  <c r="PYD38" i="69"/>
  <c r="PYC38" i="69"/>
  <c r="PYB38" i="69"/>
  <c r="PYA38" i="69"/>
  <c r="PXZ38" i="69"/>
  <c r="PXY38" i="69"/>
  <c r="PXX38" i="69"/>
  <c r="PXW38" i="69"/>
  <c r="PXV38" i="69"/>
  <c r="PXU38" i="69"/>
  <c r="PXT38" i="69"/>
  <c r="PXS38" i="69"/>
  <c r="PXR38" i="69"/>
  <c r="PXQ38" i="69"/>
  <c r="PXP38" i="69"/>
  <c r="PXO38" i="69"/>
  <c r="PXN38" i="69"/>
  <c r="PXM38" i="69"/>
  <c r="PXL38" i="69"/>
  <c r="PXK38" i="69"/>
  <c r="PXJ38" i="69"/>
  <c r="PXI38" i="69"/>
  <c r="PXH38" i="69"/>
  <c r="PXG38" i="69"/>
  <c r="PXF38" i="69"/>
  <c r="PXE38" i="69"/>
  <c r="PXD38" i="69"/>
  <c r="PXC38" i="69"/>
  <c r="PXB38" i="69"/>
  <c r="PXA38" i="69"/>
  <c r="PWZ38" i="69"/>
  <c r="PWY38" i="69"/>
  <c r="PWX38" i="69"/>
  <c r="PWW38" i="69"/>
  <c r="PWV38" i="69"/>
  <c r="PWU38" i="69"/>
  <c r="PWT38" i="69"/>
  <c r="PWS38" i="69"/>
  <c r="PWR38" i="69"/>
  <c r="PWQ38" i="69"/>
  <c r="PWP38" i="69"/>
  <c r="PWO38" i="69"/>
  <c r="PWN38" i="69"/>
  <c r="PWM38" i="69"/>
  <c r="PWL38" i="69"/>
  <c r="PWK38" i="69"/>
  <c r="PWJ38" i="69"/>
  <c r="PWI38" i="69"/>
  <c r="PWH38" i="69"/>
  <c r="PWG38" i="69"/>
  <c r="PWF38" i="69"/>
  <c r="PWE38" i="69"/>
  <c r="PWD38" i="69"/>
  <c r="PWC38" i="69"/>
  <c r="PWB38" i="69"/>
  <c r="PWA38" i="69"/>
  <c r="PVZ38" i="69"/>
  <c r="PVY38" i="69"/>
  <c r="PVX38" i="69"/>
  <c r="PVW38" i="69"/>
  <c r="PVV38" i="69"/>
  <c r="PVU38" i="69"/>
  <c r="PVT38" i="69"/>
  <c r="PVS38" i="69"/>
  <c r="PVR38" i="69"/>
  <c r="PVQ38" i="69"/>
  <c r="PVP38" i="69"/>
  <c r="PVO38" i="69"/>
  <c r="PVN38" i="69"/>
  <c r="PVM38" i="69"/>
  <c r="PVL38" i="69"/>
  <c r="PVK38" i="69"/>
  <c r="PVJ38" i="69"/>
  <c r="PVI38" i="69"/>
  <c r="PVH38" i="69"/>
  <c r="PVG38" i="69"/>
  <c r="PVF38" i="69"/>
  <c r="PVE38" i="69"/>
  <c r="PVD38" i="69"/>
  <c r="PVC38" i="69"/>
  <c r="PVB38" i="69"/>
  <c r="PVA38" i="69"/>
  <c r="PUZ38" i="69"/>
  <c r="PUY38" i="69"/>
  <c r="PUX38" i="69"/>
  <c r="PUW38" i="69"/>
  <c r="PUV38" i="69"/>
  <c r="PUU38" i="69"/>
  <c r="PUT38" i="69"/>
  <c r="PUS38" i="69"/>
  <c r="PUR38" i="69"/>
  <c r="PUQ38" i="69"/>
  <c r="PUP38" i="69"/>
  <c r="PUO38" i="69"/>
  <c r="PUN38" i="69"/>
  <c r="PUM38" i="69"/>
  <c r="PUL38" i="69"/>
  <c r="PUK38" i="69"/>
  <c r="PUJ38" i="69"/>
  <c r="PUI38" i="69"/>
  <c r="PUH38" i="69"/>
  <c r="PUG38" i="69"/>
  <c r="PUF38" i="69"/>
  <c r="PUE38" i="69"/>
  <c r="PUD38" i="69"/>
  <c r="PUC38" i="69"/>
  <c r="PUB38" i="69"/>
  <c r="PUA38" i="69"/>
  <c r="PTZ38" i="69"/>
  <c r="PTY38" i="69"/>
  <c r="PTX38" i="69"/>
  <c r="PTW38" i="69"/>
  <c r="PTV38" i="69"/>
  <c r="PTU38" i="69"/>
  <c r="PTT38" i="69"/>
  <c r="PTS38" i="69"/>
  <c r="PTR38" i="69"/>
  <c r="PTQ38" i="69"/>
  <c r="PTP38" i="69"/>
  <c r="PTO38" i="69"/>
  <c r="PTN38" i="69"/>
  <c r="PTM38" i="69"/>
  <c r="PTL38" i="69"/>
  <c r="PTK38" i="69"/>
  <c r="PTJ38" i="69"/>
  <c r="PTI38" i="69"/>
  <c r="PTH38" i="69"/>
  <c r="PTG38" i="69"/>
  <c r="PTF38" i="69"/>
  <c r="PTE38" i="69"/>
  <c r="PTD38" i="69"/>
  <c r="PTC38" i="69"/>
  <c r="PTB38" i="69"/>
  <c r="PTA38" i="69"/>
  <c r="PSZ38" i="69"/>
  <c r="PSY38" i="69"/>
  <c r="PSX38" i="69"/>
  <c r="PSW38" i="69"/>
  <c r="PSV38" i="69"/>
  <c r="PSU38" i="69"/>
  <c r="PST38" i="69"/>
  <c r="PSS38" i="69"/>
  <c r="PSR38" i="69"/>
  <c r="PSQ38" i="69"/>
  <c r="PSP38" i="69"/>
  <c r="PSO38" i="69"/>
  <c r="PSN38" i="69"/>
  <c r="PSM38" i="69"/>
  <c r="PSL38" i="69"/>
  <c r="PSK38" i="69"/>
  <c r="PSJ38" i="69"/>
  <c r="PSI38" i="69"/>
  <c r="PSH38" i="69"/>
  <c r="PSG38" i="69"/>
  <c r="PSF38" i="69"/>
  <c r="PSE38" i="69"/>
  <c r="PSD38" i="69"/>
  <c r="PSC38" i="69"/>
  <c r="PSB38" i="69"/>
  <c r="PSA38" i="69"/>
  <c r="PRZ38" i="69"/>
  <c r="PRY38" i="69"/>
  <c r="PRX38" i="69"/>
  <c r="PRW38" i="69"/>
  <c r="PRV38" i="69"/>
  <c r="PRU38" i="69"/>
  <c r="PRT38" i="69"/>
  <c r="PRS38" i="69"/>
  <c r="PRR38" i="69"/>
  <c r="PRQ38" i="69"/>
  <c r="PRP38" i="69"/>
  <c r="PRO38" i="69"/>
  <c r="PRN38" i="69"/>
  <c r="PRM38" i="69"/>
  <c r="PRL38" i="69"/>
  <c r="PRK38" i="69"/>
  <c r="PRJ38" i="69"/>
  <c r="PRI38" i="69"/>
  <c r="PRH38" i="69"/>
  <c r="PRG38" i="69"/>
  <c r="PRF38" i="69"/>
  <c r="PRE38" i="69"/>
  <c r="PRD38" i="69"/>
  <c r="PRC38" i="69"/>
  <c r="PRB38" i="69"/>
  <c r="PRA38" i="69"/>
  <c r="PQZ38" i="69"/>
  <c r="PQY38" i="69"/>
  <c r="PQX38" i="69"/>
  <c r="PQW38" i="69"/>
  <c r="PQV38" i="69"/>
  <c r="PQU38" i="69"/>
  <c r="PQT38" i="69"/>
  <c r="PQS38" i="69"/>
  <c r="PQR38" i="69"/>
  <c r="PQQ38" i="69"/>
  <c r="PQP38" i="69"/>
  <c r="PQO38" i="69"/>
  <c r="PQN38" i="69"/>
  <c r="PQM38" i="69"/>
  <c r="PQL38" i="69"/>
  <c r="PQK38" i="69"/>
  <c r="PQJ38" i="69"/>
  <c r="PQI38" i="69"/>
  <c r="PQH38" i="69"/>
  <c r="PQG38" i="69"/>
  <c r="PQF38" i="69"/>
  <c r="PQE38" i="69"/>
  <c r="PQD38" i="69"/>
  <c r="PQC38" i="69"/>
  <c r="PQB38" i="69"/>
  <c r="PQA38" i="69"/>
  <c r="PPZ38" i="69"/>
  <c r="PPY38" i="69"/>
  <c r="PPX38" i="69"/>
  <c r="PPW38" i="69"/>
  <c r="PPV38" i="69"/>
  <c r="PPU38" i="69"/>
  <c r="PPT38" i="69"/>
  <c r="PPS38" i="69"/>
  <c r="PPR38" i="69"/>
  <c r="PPQ38" i="69"/>
  <c r="PPP38" i="69"/>
  <c r="PPO38" i="69"/>
  <c r="PPN38" i="69"/>
  <c r="PPM38" i="69"/>
  <c r="PPL38" i="69"/>
  <c r="PPK38" i="69"/>
  <c r="PPJ38" i="69"/>
  <c r="PPI38" i="69"/>
  <c r="PPH38" i="69"/>
  <c r="PPG38" i="69"/>
  <c r="PPF38" i="69"/>
  <c r="PPE38" i="69"/>
  <c r="PPD38" i="69"/>
  <c r="PPC38" i="69"/>
  <c r="PPB38" i="69"/>
  <c r="PPA38" i="69"/>
  <c r="POZ38" i="69"/>
  <c r="POY38" i="69"/>
  <c r="POX38" i="69"/>
  <c r="POW38" i="69"/>
  <c r="POV38" i="69"/>
  <c r="POU38" i="69"/>
  <c r="POT38" i="69"/>
  <c r="POS38" i="69"/>
  <c r="POR38" i="69"/>
  <c r="POQ38" i="69"/>
  <c r="POP38" i="69"/>
  <c r="POO38" i="69"/>
  <c r="PON38" i="69"/>
  <c r="POM38" i="69"/>
  <c r="POL38" i="69"/>
  <c r="POK38" i="69"/>
  <c r="POJ38" i="69"/>
  <c r="POI38" i="69"/>
  <c r="POH38" i="69"/>
  <c r="POG38" i="69"/>
  <c r="POF38" i="69"/>
  <c r="POE38" i="69"/>
  <c r="POD38" i="69"/>
  <c r="POC38" i="69"/>
  <c r="POB38" i="69"/>
  <c r="POA38" i="69"/>
  <c r="PNZ38" i="69"/>
  <c r="PNY38" i="69"/>
  <c r="PNX38" i="69"/>
  <c r="PNW38" i="69"/>
  <c r="PNV38" i="69"/>
  <c r="PNU38" i="69"/>
  <c r="PNT38" i="69"/>
  <c r="PNS38" i="69"/>
  <c r="PNR38" i="69"/>
  <c r="PNQ38" i="69"/>
  <c r="PNP38" i="69"/>
  <c r="PNO38" i="69"/>
  <c r="PNN38" i="69"/>
  <c r="PNM38" i="69"/>
  <c r="PNL38" i="69"/>
  <c r="PNK38" i="69"/>
  <c r="PNJ38" i="69"/>
  <c r="PNI38" i="69"/>
  <c r="PNH38" i="69"/>
  <c r="PNG38" i="69"/>
  <c r="PNF38" i="69"/>
  <c r="PNE38" i="69"/>
  <c r="PND38" i="69"/>
  <c r="PNC38" i="69"/>
  <c r="PNB38" i="69"/>
  <c r="PNA38" i="69"/>
  <c r="PMZ38" i="69"/>
  <c r="PMY38" i="69"/>
  <c r="PMX38" i="69"/>
  <c r="PMW38" i="69"/>
  <c r="PMV38" i="69"/>
  <c r="PMU38" i="69"/>
  <c r="PMT38" i="69"/>
  <c r="PMS38" i="69"/>
  <c r="PMR38" i="69"/>
  <c r="PMQ38" i="69"/>
  <c r="PMP38" i="69"/>
  <c r="PMO38" i="69"/>
  <c r="PMN38" i="69"/>
  <c r="PMM38" i="69"/>
  <c r="PML38" i="69"/>
  <c r="PMK38" i="69"/>
  <c r="PMJ38" i="69"/>
  <c r="PMI38" i="69"/>
  <c r="PMH38" i="69"/>
  <c r="PMG38" i="69"/>
  <c r="PMF38" i="69"/>
  <c r="PME38" i="69"/>
  <c r="PMD38" i="69"/>
  <c r="PMC38" i="69"/>
  <c r="PMB38" i="69"/>
  <c r="PMA38" i="69"/>
  <c r="PLZ38" i="69"/>
  <c r="PLY38" i="69"/>
  <c r="PLX38" i="69"/>
  <c r="PLW38" i="69"/>
  <c r="PLV38" i="69"/>
  <c r="PLU38" i="69"/>
  <c r="PLT38" i="69"/>
  <c r="PLS38" i="69"/>
  <c r="PLR38" i="69"/>
  <c r="PLQ38" i="69"/>
  <c r="PLP38" i="69"/>
  <c r="PLO38" i="69"/>
  <c r="PLN38" i="69"/>
  <c r="PLM38" i="69"/>
  <c r="PLL38" i="69"/>
  <c r="PLK38" i="69"/>
  <c r="PLJ38" i="69"/>
  <c r="PLI38" i="69"/>
  <c r="PLH38" i="69"/>
  <c r="PLG38" i="69"/>
  <c r="PLF38" i="69"/>
  <c r="PLE38" i="69"/>
  <c r="PLD38" i="69"/>
  <c r="PLC38" i="69"/>
  <c r="PLB38" i="69"/>
  <c r="PLA38" i="69"/>
  <c r="PKZ38" i="69"/>
  <c r="PKY38" i="69"/>
  <c r="PKX38" i="69"/>
  <c r="PKW38" i="69"/>
  <c r="PKV38" i="69"/>
  <c r="PKU38" i="69"/>
  <c r="PKT38" i="69"/>
  <c r="PKS38" i="69"/>
  <c r="PKR38" i="69"/>
  <c r="PKQ38" i="69"/>
  <c r="PKP38" i="69"/>
  <c r="PKO38" i="69"/>
  <c r="PKN38" i="69"/>
  <c r="PKM38" i="69"/>
  <c r="PKL38" i="69"/>
  <c r="PKK38" i="69"/>
  <c r="PKJ38" i="69"/>
  <c r="PKI38" i="69"/>
  <c r="PKH38" i="69"/>
  <c r="PKG38" i="69"/>
  <c r="PKF38" i="69"/>
  <c r="PKE38" i="69"/>
  <c r="PKD38" i="69"/>
  <c r="PKC38" i="69"/>
  <c r="PKB38" i="69"/>
  <c r="PKA38" i="69"/>
  <c r="PJZ38" i="69"/>
  <c r="PJY38" i="69"/>
  <c r="PJX38" i="69"/>
  <c r="PJW38" i="69"/>
  <c r="PJV38" i="69"/>
  <c r="PJU38" i="69"/>
  <c r="PJT38" i="69"/>
  <c r="PJS38" i="69"/>
  <c r="PJR38" i="69"/>
  <c r="PJQ38" i="69"/>
  <c r="PJP38" i="69"/>
  <c r="PJO38" i="69"/>
  <c r="PJN38" i="69"/>
  <c r="PJM38" i="69"/>
  <c r="PJL38" i="69"/>
  <c r="PJK38" i="69"/>
  <c r="PJJ38" i="69"/>
  <c r="PJI38" i="69"/>
  <c r="PJH38" i="69"/>
  <c r="PJG38" i="69"/>
  <c r="PJF38" i="69"/>
  <c r="PJE38" i="69"/>
  <c r="PJD38" i="69"/>
  <c r="PJC38" i="69"/>
  <c r="PJB38" i="69"/>
  <c r="PJA38" i="69"/>
  <c r="PIZ38" i="69"/>
  <c r="PIY38" i="69"/>
  <c r="PIX38" i="69"/>
  <c r="PIW38" i="69"/>
  <c r="PIV38" i="69"/>
  <c r="PIU38" i="69"/>
  <c r="PIT38" i="69"/>
  <c r="PIS38" i="69"/>
  <c r="PIR38" i="69"/>
  <c r="PIQ38" i="69"/>
  <c r="PIP38" i="69"/>
  <c r="PIO38" i="69"/>
  <c r="PIN38" i="69"/>
  <c r="PIM38" i="69"/>
  <c r="PIL38" i="69"/>
  <c r="PIK38" i="69"/>
  <c r="PIJ38" i="69"/>
  <c r="PII38" i="69"/>
  <c r="PIH38" i="69"/>
  <c r="PIG38" i="69"/>
  <c r="PIF38" i="69"/>
  <c r="PIE38" i="69"/>
  <c r="PID38" i="69"/>
  <c r="PIC38" i="69"/>
  <c r="PIB38" i="69"/>
  <c r="PIA38" i="69"/>
  <c r="PHZ38" i="69"/>
  <c r="PHY38" i="69"/>
  <c r="PHX38" i="69"/>
  <c r="PHW38" i="69"/>
  <c r="PHV38" i="69"/>
  <c r="PHU38" i="69"/>
  <c r="PHT38" i="69"/>
  <c r="PHS38" i="69"/>
  <c r="PHR38" i="69"/>
  <c r="PHQ38" i="69"/>
  <c r="PHP38" i="69"/>
  <c r="PHO38" i="69"/>
  <c r="PHN38" i="69"/>
  <c r="PHM38" i="69"/>
  <c r="PHL38" i="69"/>
  <c r="PHK38" i="69"/>
  <c r="PHJ38" i="69"/>
  <c r="PHI38" i="69"/>
  <c r="PHH38" i="69"/>
  <c r="PHG38" i="69"/>
  <c r="PHF38" i="69"/>
  <c r="PHE38" i="69"/>
  <c r="PHD38" i="69"/>
  <c r="PHC38" i="69"/>
  <c r="PHB38" i="69"/>
  <c r="PHA38" i="69"/>
  <c r="PGZ38" i="69"/>
  <c r="PGY38" i="69"/>
  <c r="PGX38" i="69"/>
  <c r="PGW38" i="69"/>
  <c r="PGV38" i="69"/>
  <c r="PGU38" i="69"/>
  <c r="PGT38" i="69"/>
  <c r="PGS38" i="69"/>
  <c r="PGR38" i="69"/>
  <c r="PGQ38" i="69"/>
  <c r="PGP38" i="69"/>
  <c r="PGO38" i="69"/>
  <c r="PGN38" i="69"/>
  <c r="PGM38" i="69"/>
  <c r="PGL38" i="69"/>
  <c r="PGK38" i="69"/>
  <c r="PGJ38" i="69"/>
  <c r="PGI38" i="69"/>
  <c r="PGH38" i="69"/>
  <c r="PGG38" i="69"/>
  <c r="PGF38" i="69"/>
  <c r="PGE38" i="69"/>
  <c r="PGD38" i="69"/>
  <c r="PGC38" i="69"/>
  <c r="PGB38" i="69"/>
  <c r="PGA38" i="69"/>
  <c r="PFZ38" i="69"/>
  <c r="PFY38" i="69"/>
  <c r="PFX38" i="69"/>
  <c r="PFW38" i="69"/>
  <c r="PFV38" i="69"/>
  <c r="PFU38" i="69"/>
  <c r="PFT38" i="69"/>
  <c r="PFS38" i="69"/>
  <c r="PFR38" i="69"/>
  <c r="PFQ38" i="69"/>
  <c r="PFP38" i="69"/>
  <c r="PFO38" i="69"/>
  <c r="PFN38" i="69"/>
  <c r="PFM38" i="69"/>
  <c r="PFL38" i="69"/>
  <c r="PFK38" i="69"/>
  <c r="PFJ38" i="69"/>
  <c r="PFI38" i="69"/>
  <c r="PFH38" i="69"/>
  <c r="PFG38" i="69"/>
  <c r="PFF38" i="69"/>
  <c r="PFE38" i="69"/>
  <c r="PFD38" i="69"/>
  <c r="PFC38" i="69"/>
  <c r="PFB38" i="69"/>
  <c r="PFA38" i="69"/>
  <c r="PEZ38" i="69"/>
  <c r="PEY38" i="69"/>
  <c r="PEX38" i="69"/>
  <c r="PEW38" i="69"/>
  <c r="PEV38" i="69"/>
  <c r="PEU38" i="69"/>
  <c r="PET38" i="69"/>
  <c r="PES38" i="69"/>
  <c r="PER38" i="69"/>
  <c r="PEQ38" i="69"/>
  <c r="PEP38" i="69"/>
  <c r="PEO38" i="69"/>
  <c r="PEN38" i="69"/>
  <c r="PEM38" i="69"/>
  <c r="PEL38" i="69"/>
  <c r="PEK38" i="69"/>
  <c r="PEJ38" i="69"/>
  <c r="PEI38" i="69"/>
  <c r="PEH38" i="69"/>
  <c r="PEG38" i="69"/>
  <c r="PEF38" i="69"/>
  <c r="PEE38" i="69"/>
  <c r="PED38" i="69"/>
  <c r="PEC38" i="69"/>
  <c r="PEB38" i="69"/>
  <c r="PEA38" i="69"/>
  <c r="PDZ38" i="69"/>
  <c r="PDY38" i="69"/>
  <c r="PDX38" i="69"/>
  <c r="PDW38" i="69"/>
  <c r="PDV38" i="69"/>
  <c r="PDU38" i="69"/>
  <c r="PDT38" i="69"/>
  <c r="PDS38" i="69"/>
  <c r="PDR38" i="69"/>
  <c r="PDQ38" i="69"/>
  <c r="PDP38" i="69"/>
  <c r="PDO38" i="69"/>
  <c r="PDN38" i="69"/>
  <c r="PDM38" i="69"/>
  <c r="PDL38" i="69"/>
  <c r="PDK38" i="69"/>
  <c r="PDJ38" i="69"/>
  <c r="PDI38" i="69"/>
  <c r="PDH38" i="69"/>
  <c r="PDG38" i="69"/>
  <c r="PDF38" i="69"/>
  <c r="PDE38" i="69"/>
  <c r="PDD38" i="69"/>
  <c r="PDC38" i="69"/>
  <c r="PDB38" i="69"/>
  <c r="PDA38" i="69"/>
  <c r="PCZ38" i="69"/>
  <c r="PCY38" i="69"/>
  <c r="PCX38" i="69"/>
  <c r="PCW38" i="69"/>
  <c r="PCV38" i="69"/>
  <c r="PCU38" i="69"/>
  <c r="PCT38" i="69"/>
  <c r="PCS38" i="69"/>
  <c r="PCR38" i="69"/>
  <c r="PCQ38" i="69"/>
  <c r="PCP38" i="69"/>
  <c r="PCO38" i="69"/>
  <c r="PCN38" i="69"/>
  <c r="PCM38" i="69"/>
  <c r="PCL38" i="69"/>
  <c r="PCK38" i="69"/>
  <c r="PCJ38" i="69"/>
  <c r="PCI38" i="69"/>
  <c r="PCH38" i="69"/>
  <c r="PCG38" i="69"/>
  <c r="PCF38" i="69"/>
  <c r="PCE38" i="69"/>
  <c r="PCD38" i="69"/>
  <c r="PCC38" i="69"/>
  <c r="PCB38" i="69"/>
  <c r="PCA38" i="69"/>
  <c r="PBZ38" i="69"/>
  <c r="PBY38" i="69"/>
  <c r="PBX38" i="69"/>
  <c r="PBW38" i="69"/>
  <c r="PBV38" i="69"/>
  <c r="PBU38" i="69"/>
  <c r="PBT38" i="69"/>
  <c r="PBS38" i="69"/>
  <c r="PBR38" i="69"/>
  <c r="PBQ38" i="69"/>
  <c r="PBP38" i="69"/>
  <c r="PBO38" i="69"/>
  <c r="PBN38" i="69"/>
  <c r="PBM38" i="69"/>
  <c r="PBL38" i="69"/>
  <c r="PBK38" i="69"/>
  <c r="PBJ38" i="69"/>
  <c r="PBI38" i="69"/>
  <c r="PBH38" i="69"/>
  <c r="PBG38" i="69"/>
  <c r="PBF38" i="69"/>
  <c r="PBE38" i="69"/>
  <c r="PBD38" i="69"/>
  <c r="PBC38" i="69"/>
  <c r="PBB38" i="69"/>
  <c r="PBA38" i="69"/>
  <c r="PAZ38" i="69"/>
  <c r="PAY38" i="69"/>
  <c r="PAX38" i="69"/>
  <c r="PAW38" i="69"/>
  <c r="PAV38" i="69"/>
  <c r="PAU38" i="69"/>
  <c r="PAT38" i="69"/>
  <c r="PAS38" i="69"/>
  <c r="PAR38" i="69"/>
  <c r="PAQ38" i="69"/>
  <c r="PAP38" i="69"/>
  <c r="PAO38" i="69"/>
  <c r="PAN38" i="69"/>
  <c r="PAM38" i="69"/>
  <c r="PAL38" i="69"/>
  <c r="PAK38" i="69"/>
  <c r="PAJ38" i="69"/>
  <c r="PAI38" i="69"/>
  <c r="PAH38" i="69"/>
  <c r="PAG38" i="69"/>
  <c r="PAF38" i="69"/>
  <c r="PAE38" i="69"/>
  <c r="PAD38" i="69"/>
  <c r="PAC38" i="69"/>
  <c r="PAB38" i="69"/>
  <c r="PAA38" i="69"/>
  <c r="OZZ38" i="69"/>
  <c r="OZY38" i="69"/>
  <c r="OZX38" i="69"/>
  <c r="OZW38" i="69"/>
  <c r="OZV38" i="69"/>
  <c r="OZU38" i="69"/>
  <c r="OZT38" i="69"/>
  <c r="OZS38" i="69"/>
  <c r="OZR38" i="69"/>
  <c r="OZQ38" i="69"/>
  <c r="OZP38" i="69"/>
  <c r="OZO38" i="69"/>
  <c r="OZN38" i="69"/>
  <c r="OZM38" i="69"/>
  <c r="OZL38" i="69"/>
  <c r="OZK38" i="69"/>
  <c r="OZJ38" i="69"/>
  <c r="OZI38" i="69"/>
  <c r="OZH38" i="69"/>
  <c r="OZG38" i="69"/>
  <c r="OZF38" i="69"/>
  <c r="OZE38" i="69"/>
  <c r="OZD38" i="69"/>
  <c r="OZC38" i="69"/>
  <c r="OZB38" i="69"/>
  <c r="OZA38" i="69"/>
  <c r="OYZ38" i="69"/>
  <c r="OYY38" i="69"/>
  <c r="OYX38" i="69"/>
  <c r="OYW38" i="69"/>
  <c r="OYV38" i="69"/>
  <c r="OYU38" i="69"/>
  <c r="OYT38" i="69"/>
  <c r="OYS38" i="69"/>
  <c r="OYR38" i="69"/>
  <c r="OYQ38" i="69"/>
  <c r="OYP38" i="69"/>
  <c r="OYO38" i="69"/>
  <c r="OYN38" i="69"/>
  <c r="OYM38" i="69"/>
  <c r="OYL38" i="69"/>
  <c r="OYK38" i="69"/>
  <c r="OYJ38" i="69"/>
  <c r="OYI38" i="69"/>
  <c r="OYH38" i="69"/>
  <c r="OYG38" i="69"/>
  <c r="OYF38" i="69"/>
  <c r="OYE38" i="69"/>
  <c r="OYD38" i="69"/>
  <c r="OYC38" i="69"/>
  <c r="OYB38" i="69"/>
  <c r="OYA38" i="69"/>
  <c r="OXZ38" i="69"/>
  <c r="OXY38" i="69"/>
  <c r="OXX38" i="69"/>
  <c r="OXW38" i="69"/>
  <c r="OXV38" i="69"/>
  <c r="OXU38" i="69"/>
  <c r="OXT38" i="69"/>
  <c r="OXS38" i="69"/>
  <c r="OXR38" i="69"/>
  <c r="OXQ38" i="69"/>
  <c r="OXP38" i="69"/>
  <c r="OXO38" i="69"/>
  <c r="OXN38" i="69"/>
  <c r="OXM38" i="69"/>
  <c r="OXL38" i="69"/>
  <c r="OXK38" i="69"/>
  <c r="OXJ38" i="69"/>
  <c r="OXI38" i="69"/>
  <c r="OXH38" i="69"/>
  <c r="OXG38" i="69"/>
  <c r="OXF38" i="69"/>
  <c r="OXE38" i="69"/>
  <c r="OXD38" i="69"/>
  <c r="OXC38" i="69"/>
  <c r="OXB38" i="69"/>
  <c r="OXA38" i="69"/>
  <c r="OWZ38" i="69"/>
  <c r="OWY38" i="69"/>
  <c r="OWX38" i="69"/>
  <c r="OWW38" i="69"/>
  <c r="OWV38" i="69"/>
  <c r="OWU38" i="69"/>
  <c r="OWT38" i="69"/>
  <c r="OWS38" i="69"/>
  <c r="OWR38" i="69"/>
  <c r="OWQ38" i="69"/>
  <c r="OWP38" i="69"/>
  <c r="OWO38" i="69"/>
  <c r="OWN38" i="69"/>
  <c r="OWM38" i="69"/>
  <c r="OWL38" i="69"/>
  <c r="OWK38" i="69"/>
  <c r="OWJ38" i="69"/>
  <c r="OWI38" i="69"/>
  <c r="OWH38" i="69"/>
  <c r="OWG38" i="69"/>
  <c r="OWF38" i="69"/>
  <c r="OWE38" i="69"/>
  <c r="OWD38" i="69"/>
  <c r="OWC38" i="69"/>
  <c r="OWB38" i="69"/>
  <c r="OWA38" i="69"/>
  <c r="OVZ38" i="69"/>
  <c r="OVY38" i="69"/>
  <c r="OVX38" i="69"/>
  <c r="OVW38" i="69"/>
  <c r="OVV38" i="69"/>
  <c r="OVU38" i="69"/>
  <c r="OVT38" i="69"/>
  <c r="OVS38" i="69"/>
  <c r="OVR38" i="69"/>
  <c r="OVQ38" i="69"/>
  <c r="OVP38" i="69"/>
  <c r="OVO38" i="69"/>
  <c r="OVN38" i="69"/>
  <c r="OVM38" i="69"/>
  <c r="OVL38" i="69"/>
  <c r="OVK38" i="69"/>
  <c r="OVJ38" i="69"/>
  <c r="OVI38" i="69"/>
  <c r="OVH38" i="69"/>
  <c r="OVG38" i="69"/>
  <c r="OVF38" i="69"/>
  <c r="OVE38" i="69"/>
  <c r="OVD38" i="69"/>
  <c r="OVC38" i="69"/>
  <c r="OVB38" i="69"/>
  <c r="OVA38" i="69"/>
  <c r="OUZ38" i="69"/>
  <c r="OUY38" i="69"/>
  <c r="OUX38" i="69"/>
  <c r="OUW38" i="69"/>
  <c r="OUV38" i="69"/>
  <c r="OUU38" i="69"/>
  <c r="OUT38" i="69"/>
  <c r="OUS38" i="69"/>
  <c r="OUR38" i="69"/>
  <c r="OUQ38" i="69"/>
  <c r="OUP38" i="69"/>
  <c r="OUO38" i="69"/>
  <c r="OUN38" i="69"/>
  <c r="OUM38" i="69"/>
  <c r="OUL38" i="69"/>
  <c r="OUK38" i="69"/>
  <c r="OUJ38" i="69"/>
  <c r="OUI38" i="69"/>
  <c r="OUH38" i="69"/>
  <c r="OUG38" i="69"/>
  <c r="OUF38" i="69"/>
  <c r="OUE38" i="69"/>
  <c r="OUD38" i="69"/>
  <c r="OUC38" i="69"/>
  <c r="OUB38" i="69"/>
  <c r="OUA38" i="69"/>
  <c r="OTZ38" i="69"/>
  <c r="OTY38" i="69"/>
  <c r="OTX38" i="69"/>
  <c r="OTW38" i="69"/>
  <c r="OTV38" i="69"/>
  <c r="OTU38" i="69"/>
  <c r="OTT38" i="69"/>
  <c r="OTS38" i="69"/>
  <c r="OTR38" i="69"/>
  <c r="OTQ38" i="69"/>
  <c r="OTP38" i="69"/>
  <c r="OTO38" i="69"/>
  <c r="OTN38" i="69"/>
  <c r="OTM38" i="69"/>
  <c r="OTL38" i="69"/>
  <c r="OTK38" i="69"/>
  <c r="OTJ38" i="69"/>
  <c r="OTI38" i="69"/>
  <c r="OTH38" i="69"/>
  <c r="OTG38" i="69"/>
  <c r="OTF38" i="69"/>
  <c r="OTE38" i="69"/>
  <c r="OTD38" i="69"/>
  <c r="OTC38" i="69"/>
  <c r="OTB38" i="69"/>
  <c r="OTA38" i="69"/>
  <c r="OSZ38" i="69"/>
  <c r="OSY38" i="69"/>
  <c r="OSX38" i="69"/>
  <c r="OSW38" i="69"/>
  <c r="OSV38" i="69"/>
  <c r="OSU38" i="69"/>
  <c r="OST38" i="69"/>
  <c r="OSS38" i="69"/>
  <c r="OSR38" i="69"/>
  <c r="OSQ38" i="69"/>
  <c r="OSP38" i="69"/>
  <c r="OSO38" i="69"/>
  <c r="OSN38" i="69"/>
  <c r="OSM38" i="69"/>
  <c r="OSL38" i="69"/>
  <c r="OSK38" i="69"/>
  <c r="OSJ38" i="69"/>
  <c r="OSI38" i="69"/>
  <c r="OSH38" i="69"/>
  <c r="OSG38" i="69"/>
  <c r="OSF38" i="69"/>
  <c r="OSE38" i="69"/>
  <c r="OSD38" i="69"/>
  <c r="OSC38" i="69"/>
  <c r="OSB38" i="69"/>
  <c r="OSA38" i="69"/>
  <c r="ORZ38" i="69"/>
  <c r="ORY38" i="69"/>
  <c r="ORX38" i="69"/>
  <c r="ORW38" i="69"/>
  <c r="ORV38" i="69"/>
  <c r="ORU38" i="69"/>
  <c r="ORT38" i="69"/>
  <c r="ORS38" i="69"/>
  <c r="ORR38" i="69"/>
  <c r="ORQ38" i="69"/>
  <c r="ORP38" i="69"/>
  <c r="ORO38" i="69"/>
  <c r="ORN38" i="69"/>
  <c r="ORM38" i="69"/>
  <c r="ORL38" i="69"/>
  <c r="ORK38" i="69"/>
  <c r="ORJ38" i="69"/>
  <c r="ORI38" i="69"/>
  <c r="ORH38" i="69"/>
  <c r="ORG38" i="69"/>
  <c r="ORF38" i="69"/>
  <c r="ORE38" i="69"/>
  <c r="ORD38" i="69"/>
  <c r="ORC38" i="69"/>
  <c r="ORB38" i="69"/>
  <c r="ORA38" i="69"/>
  <c r="OQZ38" i="69"/>
  <c r="OQY38" i="69"/>
  <c r="OQX38" i="69"/>
  <c r="OQW38" i="69"/>
  <c r="OQV38" i="69"/>
  <c r="OQU38" i="69"/>
  <c r="OQT38" i="69"/>
  <c r="OQS38" i="69"/>
  <c r="OQR38" i="69"/>
  <c r="OQQ38" i="69"/>
  <c r="OQP38" i="69"/>
  <c r="OQO38" i="69"/>
  <c r="OQN38" i="69"/>
  <c r="OQM38" i="69"/>
  <c r="OQL38" i="69"/>
  <c r="OQK38" i="69"/>
  <c r="OQJ38" i="69"/>
  <c r="OQI38" i="69"/>
  <c r="OQH38" i="69"/>
  <c r="OQG38" i="69"/>
  <c r="OQF38" i="69"/>
  <c r="OQE38" i="69"/>
  <c r="OQD38" i="69"/>
  <c r="OQC38" i="69"/>
  <c r="OQB38" i="69"/>
  <c r="OQA38" i="69"/>
  <c r="OPZ38" i="69"/>
  <c r="OPY38" i="69"/>
  <c r="OPX38" i="69"/>
  <c r="OPW38" i="69"/>
  <c r="OPV38" i="69"/>
  <c r="OPU38" i="69"/>
  <c r="OPT38" i="69"/>
  <c r="OPS38" i="69"/>
  <c r="OPR38" i="69"/>
  <c r="OPQ38" i="69"/>
  <c r="OPP38" i="69"/>
  <c r="OPO38" i="69"/>
  <c r="OPN38" i="69"/>
  <c r="OPM38" i="69"/>
  <c r="OPL38" i="69"/>
  <c r="OPK38" i="69"/>
  <c r="OPJ38" i="69"/>
  <c r="OPI38" i="69"/>
  <c r="OPH38" i="69"/>
  <c r="OPG38" i="69"/>
  <c r="OPF38" i="69"/>
  <c r="OPE38" i="69"/>
  <c r="OPD38" i="69"/>
  <c r="OPC38" i="69"/>
  <c r="OPB38" i="69"/>
  <c r="OPA38" i="69"/>
  <c r="OOZ38" i="69"/>
  <c r="OOY38" i="69"/>
  <c r="OOX38" i="69"/>
  <c r="OOW38" i="69"/>
  <c r="OOV38" i="69"/>
  <c r="OOU38" i="69"/>
  <c r="OOT38" i="69"/>
  <c r="OOS38" i="69"/>
  <c r="OOR38" i="69"/>
  <c r="OOQ38" i="69"/>
  <c r="OOP38" i="69"/>
  <c r="OOO38" i="69"/>
  <c r="OON38" i="69"/>
  <c r="OOM38" i="69"/>
  <c r="OOL38" i="69"/>
  <c r="OOK38" i="69"/>
  <c r="OOJ38" i="69"/>
  <c r="OOI38" i="69"/>
  <c r="OOH38" i="69"/>
  <c r="OOG38" i="69"/>
  <c r="OOF38" i="69"/>
  <c r="OOE38" i="69"/>
  <c r="OOD38" i="69"/>
  <c r="OOC38" i="69"/>
  <c r="OOB38" i="69"/>
  <c r="OOA38" i="69"/>
  <c r="ONZ38" i="69"/>
  <c r="ONY38" i="69"/>
  <c r="ONX38" i="69"/>
  <c r="ONW38" i="69"/>
  <c r="ONV38" i="69"/>
  <c r="ONU38" i="69"/>
  <c r="ONT38" i="69"/>
  <c r="ONS38" i="69"/>
  <c r="ONR38" i="69"/>
  <c r="ONQ38" i="69"/>
  <c r="ONP38" i="69"/>
  <c r="ONO38" i="69"/>
  <c r="ONN38" i="69"/>
  <c r="ONM38" i="69"/>
  <c r="ONL38" i="69"/>
  <c r="ONK38" i="69"/>
  <c r="ONJ38" i="69"/>
  <c r="ONI38" i="69"/>
  <c r="ONH38" i="69"/>
  <c r="ONG38" i="69"/>
  <c r="ONF38" i="69"/>
  <c r="ONE38" i="69"/>
  <c r="OND38" i="69"/>
  <c r="ONC38" i="69"/>
  <c r="ONB38" i="69"/>
  <c r="ONA38" i="69"/>
  <c r="OMZ38" i="69"/>
  <c r="OMY38" i="69"/>
  <c r="OMX38" i="69"/>
  <c r="OMW38" i="69"/>
  <c r="OMV38" i="69"/>
  <c r="OMU38" i="69"/>
  <c r="OMT38" i="69"/>
  <c r="OMS38" i="69"/>
  <c r="OMR38" i="69"/>
  <c r="OMQ38" i="69"/>
  <c r="OMP38" i="69"/>
  <c r="OMO38" i="69"/>
  <c r="OMN38" i="69"/>
  <c r="OMM38" i="69"/>
  <c r="OML38" i="69"/>
  <c r="OMK38" i="69"/>
  <c r="OMJ38" i="69"/>
  <c r="OMI38" i="69"/>
  <c r="OMH38" i="69"/>
  <c r="OMG38" i="69"/>
  <c r="OMF38" i="69"/>
  <c r="OME38" i="69"/>
  <c r="OMD38" i="69"/>
  <c r="OMC38" i="69"/>
  <c r="OMB38" i="69"/>
  <c r="OMA38" i="69"/>
  <c r="OLZ38" i="69"/>
  <c r="OLY38" i="69"/>
  <c r="OLX38" i="69"/>
  <c r="OLW38" i="69"/>
  <c r="OLV38" i="69"/>
  <c r="OLU38" i="69"/>
  <c r="OLT38" i="69"/>
  <c r="OLS38" i="69"/>
  <c r="OLR38" i="69"/>
  <c r="OLQ38" i="69"/>
  <c r="OLP38" i="69"/>
  <c r="OLO38" i="69"/>
  <c r="OLN38" i="69"/>
  <c r="OLM38" i="69"/>
  <c r="OLL38" i="69"/>
  <c r="OLK38" i="69"/>
  <c r="OLJ38" i="69"/>
  <c r="OLI38" i="69"/>
  <c r="OLH38" i="69"/>
  <c r="OLG38" i="69"/>
  <c r="OLF38" i="69"/>
  <c r="OLE38" i="69"/>
  <c r="OLD38" i="69"/>
  <c r="OLC38" i="69"/>
  <c r="OLB38" i="69"/>
  <c r="OLA38" i="69"/>
  <c r="OKZ38" i="69"/>
  <c r="OKY38" i="69"/>
  <c r="OKX38" i="69"/>
  <c r="OKW38" i="69"/>
  <c r="OKV38" i="69"/>
  <c r="OKU38" i="69"/>
  <c r="OKT38" i="69"/>
  <c r="OKS38" i="69"/>
  <c r="OKR38" i="69"/>
  <c r="OKQ38" i="69"/>
  <c r="OKP38" i="69"/>
  <c r="OKO38" i="69"/>
  <c r="OKN38" i="69"/>
  <c r="OKM38" i="69"/>
  <c r="OKL38" i="69"/>
  <c r="OKK38" i="69"/>
  <c r="OKJ38" i="69"/>
  <c r="OKI38" i="69"/>
  <c r="OKH38" i="69"/>
  <c r="OKG38" i="69"/>
  <c r="OKF38" i="69"/>
  <c r="OKE38" i="69"/>
  <c r="OKD38" i="69"/>
  <c r="OKC38" i="69"/>
  <c r="OKB38" i="69"/>
  <c r="OKA38" i="69"/>
  <c r="OJZ38" i="69"/>
  <c r="OJY38" i="69"/>
  <c r="OJX38" i="69"/>
  <c r="OJW38" i="69"/>
  <c r="OJV38" i="69"/>
  <c r="OJU38" i="69"/>
  <c r="OJT38" i="69"/>
  <c r="OJS38" i="69"/>
  <c r="OJR38" i="69"/>
  <c r="OJQ38" i="69"/>
  <c r="OJP38" i="69"/>
  <c r="OJO38" i="69"/>
  <c r="OJN38" i="69"/>
  <c r="OJM38" i="69"/>
  <c r="OJL38" i="69"/>
  <c r="OJK38" i="69"/>
  <c r="OJJ38" i="69"/>
  <c r="OJI38" i="69"/>
  <c r="OJH38" i="69"/>
  <c r="OJG38" i="69"/>
  <c r="OJF38" i="69"/>
  <c r="OJE38" i="69"/>
  <c r="OJD38" i="69"/>
  <c r="OJC38" i="69"/>
  <c r="OJB38" i="69"/>
  <c r="OJA38" i="69"/>
  <c r="OIZ38" i="69"/>
  <c r="OIY38" i="69"/>
  <c r="OIX38" i="69"/>
  <c r="OIW38" i="69"/>
  <c r="OIV38" i="69"/>
  <c r="OIU38" i="69"/>
  <c r="OIT38" i="69"/>
  <c r="OIS38" i="69"/>
  <c r="OIR38" i="69"/>
  <c r="OIQ38" i="69"/>
  <c r="OIP38" i="69"/>
  <c r="OIO38" i="69"/>
  <c r="OIN38" i="69"/>
  <c r="OIM38" i="69"/>
  <c r="OIL38" i="69"/>
  <c r="OIK38" i="69"/>
  <c r="OIJ38" i="69"/>
  <c r="OII38" i="69"/>
  <c r="OIH38" i="69"/>
  <c r="OIG38" i="69"/>
  <c r="OIF38" i="69"/>
  <c r="OIE38" i="69"/>
  <c r="OID38" i="69"/>
  <c r="OIC38" i="69"/>
  <c r="OIB38" i="69"/>
  <c r="OIA38" i="69"/>
  <c r="OHZ38" i="69"/>
  <c r="OHY38" i="69"/>
  <c r="OHX38" i="69"/>
  <c r="OHW38" i="69"/>
  <c r="OHV38" i="69"/>
  <c r="OHU38" i="69"/>
  <c r="OHT38" i="69"/>
  <c r="OHS38" i="69"/>
  <c r="OHR38" i="69"/>
  <c r="OHQ38" i="69"/>
  <c r="OHP38" i="69"/>
  <c r="OHO38" i="69"/>
  <c r="OHN38" i="69"/>
  <c r="OHM38" i="69"/>
  <c r="OHL38" i="69"/>
  <c r="OHK38" i="69"/>
  <c r="OHJ38" i="69"/>
  <c r="OHI38" i="69"/>
  <c r="OHH38" i="69"/>
  <c r="OHG38" i="69"/>
  <c r="OHF38" i="69"/>
  <c r="OHE38" i="69"/>
  <c r="OHD38" i="69"/>
  <c r="OHC38" i="69"/>
  <c r="OHB38" i="69"/>
  <c r="OHA38" i="69"/>
  <c r="OGZ38" i="69"/>
  <c r="OGY38" i="69"/>
  <c r="OGX38" i="69"/>
  <c r="OGW38" i="69"/>
  <c r="OGV38" i="69"/>
  <c r="OGU38" i="69"/>
  <c r="OGT38" i="69"/>
  <c r="OGS38" i="69"/>
  <c r="OGR38" i="69"/>
  <c r="OGQ38" i="69"/>
  <c r="OGP38" i="69"/>
  <c r="OGO38" i="69"/>
  <c r="OGN38" i="69"/>
  <c r="OGM38" i="69"/>
  <c r="OGL38" i="69"/>
  <c r="OGK38" i="69"/>
  <c r="OGJ38" i="69"/>
  <c r="OGI38" i="69"/>
  <c r="OGH38" i="69"/>
  <c r="OGG38" i="69"/>
  <c r="OGF38" i="69"/>
  <c r="OGE38" i="69"/>
  <c r="OGD38" i="69"/>
  <c r="OGC38" i="69"/>
  <c r="OGB38" i="69"/>
  <c r="OGA38" i="69"/>
  <c r="OFZ38" i="69"/>
  <c r="OFY38" i="69"/>
  <c r="OFX38" i="69"/>
  <c r="OFW38" i="69"/>
  <c r="OFV38" i="69"/>
  <c r="OFU38" i="69"/>
  <c r="OFT38" i="69"/>
  <c r="OFS38" i="69"/>
  <c r="OFR38" i="69"/>
  <c r="OFQ38" i="69"/>
  <c r="OFP38" i="69"/>
  <c r="OFO38" i="69"/>
  <c r="OFN38" i="69"/>
  <c r="OFM38" i="69"/>
  <c r="OFL38" i="69"/>
  <c r="OFK38" i="69"/>
  <c r="OFJ38" i="69"/>
  <c r="OFI38" i="69"/>
  <c r="OFH38" i="69"/>
  <c r="OFG38" i="69"/>
  <c r="OFF38" i="69"/>
  <c r="OFE38" i="69"/>
  <c r="OFD38" i="69"/>
  <c r="OFC38" i="69"/>
  <c r="OFB38" i="69"/>
  <c r="OFA38" i="69"/>
  <c r="OEZ38" i="69"/>
  <c r="OEY38" i="69"/>
  <c r="OEX38" i="69"/>
  <c r="OEW38" i="69"/>
  <c r="OEV38" i="69"/>
  <c r="OEU38" i="69"/>
  <c r="OET38" i="69"/>
  <c r="OES38" i="69"/>
  <c r="OER38" i="69"/>
  <c r="OEQ38" i="69"/>
  <c r="OEP38" i="69"/>
  <c r="OEO38" i="69"/>
  <c r="OEN38" i="69"/>
  <c r="OEM38" i="69"/>
  <c r="OEL38" i="69"/>
  <c r="OEK38" i="69"/>
  <c r="OEJ38" i="69"/>
  <c r="OEI38" i="69"/>
  <c r="OEH38" i="69"/>
  <c r="OEG38" i="69"/>
  <c r="OEF38" i="69"/>
  <c r="OEE38" i="69"/>
  <c r="OED38" i="69"/>
  <c r="OEC38" i="69"/>
  <c r="OEB38" i="69"/>
  <c r="OEA38" i="69"/>
  <c r="ODZ38" i="69"/>
  <c r="ODY38" i="69"/>
  <c r="ODX38" i="69"/>
  <c r="ODW38" i="69"/>
  <c r="ODV38" i="69"/>
  <c r="ODU38" i="69"/>
  <c r="ODT38" i="69"/>
  <c r="ODS38" i="69"/>
  <c r="ODR38" i="69"/>
  <c r="ODQ38" i="69"/>
  <c r="ODP38" i="69"/>
  <c r="ODO38" i="69"/>
  <c r="ODN38" i="69"/>
  <c r="ODM38" i="69"/>
  <c r="ODL38" i="69"/>
  <c r="ODK38" i="69"/>
  <c r="ODJ38" i="69"/>
  <c r="ODI38" i="69"/>
  <c r="ODH38" i="69"/>
  <c r="ODG38" i="69"/>
  <c r="ODF38" i="69"/>
  <c r="ODE38" i="69"/>
  <c r="ODD38" i="69"/>
  <c r="ODC38" i="69"/>
  <c r="ODB38" i="69"/>
  <c r="ODA38" i="69"/>
  <c r="OCZ38" i="69"/>
  <c r="OCY38" i="69"/>
  <c r="OCX38" i="69"/>
  <c r="OCW38" i="69"/>
  <c r="OCV38" i="69"/>
  <c r="OCU38" i="69"/>
  <c r="OCT38" i="69"/>
  <c r="OCS38" i="69"/>
  <c r="OCR38" i="69"/>
  <c r="OCQ38" i="69"/>
  <c r="OCP38" i="69"/>
  <c r="OCO38" i="69"/>
  <c r="OCN38" i="69"/>
  <c r="OCM38" i="69"/>
  <c r="OCL38" i="69"/>
  <c r="OCK38" i="69"/>
  <c r="OCJ38" i="69"/>
  <c r="OCI38" i="69"/>
  <c r="OCH38" i="69"/>
  <c r="OCG38" i="69"/>
  <c r="OCF38" i="69"/>
  <c r="OCE38" i="69"/>
  <c r="OCD38" i="69"/>
  <c r="OCC38" i="69"/>
  <c r="OCB38" i="69"/>
  <c r="OCA38" i="69"/>
  <c r="OBZ38" i="69"/>
  <c r="OBY38" i="69"/>
  <c r="OBX38" i="69"/>
  <c r="OBW38" i="69"/>
  <c r="OBV38" i="69"/>
  <c r="OBU38" i="69"/>
  <c r="OBT38" i="69"/>
  <c r="OBS38" i="69"/>
  <c r="OBR38" i="69"/>
  <c r="OBQ38" i="69"/>
  <c r="OBP38" i="69"/>
  <c r="OBO38" i="69"/>
  <c r="OBN38" i="69"/>
  <c r="OBM38" i="69"/>
  <c r="OBL38" i="69"/>
  <c r="OBK38" i="69"/>
  <c r="OBJ38" i="69"/>
  <c r="OBI38" i="69"/>
  <c r="OBH38" i="69"/>
  <c r="OBG38" i="69"/>
  <c r="OBF38" i="69"/>
  <c r="OBE38" i="69"/>
  <c r="OBD38" i="69"/>
  <c r="OBC38" i="69"/>
  <c r="OBB38" i="69"/>
  <c r="OBA38" i="69"/>
  <c r="OAZ38" i="69"/>
  <c r="OAY38" i="69"/>
  <c r="OAX38" i="69"/>
  <c r="OAW38" i="69"/>
  <c r="OAV38" i="69"/>
  <c r="OAU38" i="69"/>
  <c r="OAT38" i="69"/>
  <c r="OAS38" i="69"/>
  <c r="OAR38" i="69"/>
  <c r="OAQ38" i="69"/>
  <c r="OAP38" i="69"/>
  <c r="OAO38" i="69"/>
  <c r="OAN38" i="69"/>
  <c r="OAM38" i="69"/>
  <c r="OAL38" i="69"/>
  <c r="OAK38" i="69"/>
  <c r="OAJ38" i="69"/>
  <c r="OAI38" i="69"/>
  <c r="OAH38" i="69"/>
  <c r="OAG38" i="69"/>
  <c r="OAF38" i="69"/>
  <c r="OAE38" i="69"/>
  <c r="OAD38" i="69"/>
  <c r="OAC38" i="69"/>
  <c r="OAB38" i="69"/>
  <c r="OAA38" i="69"/>
  <c r="NZZ38" i="69"/>
  <c r="NZY38" i="69"/>
  <c r="NZX38" i="69"/>
  <c r="NZW38" i="69"/>
  <c r="NZV38" i="69"/>
  <c r="NZU38" i="69"/>
  <c r="NZT38" i="69"/>
  <c r="NZS38" i="69"/>
  <c r="NZR38" i="69"/>
  <c r="NZQ38" i="69"/>
  <c r="NZP38" i="69"/>
  <c r="NZO38" i="69"/>
  <c r="NZN38" i="69"/>
  <c r="NZM38" i="69"/>
  <c r="NZL38" i="69"/>
  <c r="NZK38" i="69"/>
  <c r="NZJ38" i="69"/>
  <c r="NZI38" i="69"/>
  <c r="NZH38" i="69"/>
  <c r="NZG38" i="69"/>
  <c r="NZF38" i="69"/>
  <c r="NZE38" i="69"/>
  <c r="NZD38" i="69"/>
  <c r="NZC38" i="69"/>
  <c r="NZB38" i="69"/>
  <c r="NZA38" i="69"/>
  <c r="NYZ38" i="69"/>
  <c r="NYY38" i="69"/>
  <c r="NYX38" i="69"/>
  <c r="NYW38" i="69"/>
  <c r="NYV38" i="69"/>
  <c r="NYU38" i="69"/>
  <c r="NYT38" i="69"/>
  <c r="NYS38" i="69"/>
  <c r="NYR38" i="69"/>
  <c r="NYQ38" i="69"/>
  <c r="NYP38" i="69"/>
  <c r="NYO38" i="69"/>
  <c r="NYN38" i="69"/>
  <c r="NYM38" i="69"/>
  <c r="NYL38" i="69"/>
  <c r="NYK38" i="69"/>
  <c r="NYJ38" i="69"/>
  <c r="NYI38" i="69"/>
  <c r="NYH38" i="69"/>
  <c r="NYG38" i="69"/>
  <c r="NYF38" i="69"/>
  <c r="NYE38" i="69"/>
  <c r="NYD38" i="69"/>
  <c r="NYC38" i="69"/>
  <c r="NYB38" i="69"/>
  <c r="NYA38" i="69"/>
  <c r="NXZ38" i="69"/>
  <c r="NXY38" i="69"/>
  <c r="NXX38" i="69"/>
  <c r="NXW38" i="69"/>
  <c r="NXV38" i="69"/>
  <c r="NXU38" i="69"/>
  <c r="NXT38" i="69"/>
  <c r="NXS38" i="69"/>
  <c r="NXR38" i="69"/>
  <c r="NXQ38" i="69"/>
  <c r="NXP38" i="69"/>
  <c r="NXO38" i="69"/>
  <c r="NXN38" i="69"/>
  <c r="NXM38" i="69"/>
  <c r="NXL38" i="69"/>
  <c r="NXK38" i="69"/>
  <c r="NXJ38" i="69"/>
  <c r="NXI38" i="69"/>
  <c r="NXH38" i="69"/>
  <c r="NXG38" i="69"/>
  <c r="NXF38" i="69"/>
  <c r="NXE38" i="69"/>
  <c r="NXD38" i="69"/>
  <c r="NXC38" i="69"/>
  <c r="NXB38" i="69"/>
  <c r="NXA38" i="69"/>
  <c r="NWZ38" i="69"/>
  <c r="NWY38" i="69"/>
  <c r="NWX38" i="69"/>
  <c r="NWW38" i="69"/>
  <c r="NWV38" i="69"/>
  <c r="NWU38" i="69"/>
  <c r="NWT38" i="69"/>
  <c r="NWS38" i="69"/>
  <c r="NWR38" i="69"/>
  <c r="NWQ38" i="69"/>
  <c r="NWP38" i="69"/>
  <c r="NWO38" i="69"/>
  <c r="NWN38" i="69"/>
  <c r="NWM38" i="69"/>
  <c r="NWL38" i="69"/>
  <c r="NWK38" i="69"/>
  <c r="NWJ38" i="69"/>
  <c r="NWI38" i="69"/>
  <c r="NWH38" i="69"/>
  <c r="NWG38" i="69"/>
  <c r="NWF38" i="69"/>
  <c r="NWE38" i="69"/>
  <c r="NWD38" i="69"/>
  <c r="NWC38" i="69"/>
  <c r="NWB38" i="69"/>
  <c r="NWA38" i="69"/>
  <c r="NVZ38" i="69"/>
  <c r="NVY38" i="69"/>
  <c r="NVX38" i="69"/>
  <c r="NVW38" i="69"/>
  <c r="NVV38" i="69"/>
  <c r="NVU38" i="69"/>
  <c r="NVT38" i="69"/>
  <c r="NVS38" i="69"/>
  <c r="NVR38" i="69"/>
  <c r="NVQ38" i="69"/>
  <c r="NVP38" i="69"/>
  <c r="NVO38" i="69"/>
  <c r="NVN38" i="69"/>
  <c r="NVM38" i="69"/>
  <c r="NVL38" i="69"/>
  <c r="NVK38" i="69"/>
  <c r="NVJ38" i="69"/>
  <c r="NVI38" i="69"/>
  <c r="NVH38" i="69"/>
  <c r="NVG38" i="69"/>
  <c r="NVF38" i="69"/>
  <c r="NVE38" i="69"/>
  <c r="NVD38" i="69"/>
  <c r="NVC38" i="69"/>
  <c r="NVB38" i="69"/>
  <c r="NVA38" i="69"/>
  <c r="NUZ38" i="69"/>
  <c r="NUY38" i="69"/>
  <c r="NUX38" i="69"/>
  <c r="NUW38" i="69"/>
  <c r="NUV38" i="69"/>
  <c r="NUU38" i="69"/>
  <c r="NUT38" i="69"/>
  <c r="NUS38" i="69"/>
  <c r="NUR38" i="69"/>
  <c r="NUQ38" i="69"/>
  <c r="NUP38" i="69"/>
  <c r="NUO38" i="69"/>
  <c r="NUN38" i="69"/>
  <c r="NUM38" i="69"/>
  <c r="NUL38" i="69"/>
  <c r="NUK38" i="69"/>
  <c r="NUJ38" i="69"/>
  <c r="NUI38" i="69"/>
  <c r="NUH38" i="69"/>
  <c r="NUG38" i="69"/>
  <c r="NUF38" i="69"/>
  <c r="NUE38" i="69"/>
  <c r="NUD38" i="69"/>
  <c r="NUC38" i="69"/>
  <c r="NUB38" i="69"/>
  <c r="NUA38" i="69"/>
  <c r="NTZ38" i="69"/>
  <c r="NTY38" i="69"/>
  <c r="NTX38" i="69"/>
  <c r="NTW38" i="69"/>
  <c r="NTV38" i="69"/>
  <c r="NTU38" i="69"/>
  <c r="NTT38" i="69"/>
  <c r="NTS38" i="69"/>
  <c r="NTR38" i="69"/>
  <c r="NTQ38" i="69"/>
  <c r="NTP38" i="69"/>
  <c r="NTO38" i="69"/>
  <c r="NTN38" i="69"/>
  <c r="NTM38" i="69"/>
  <c r="NTL38" i="69"/>
  <c r="NTK38" i="69"/>
  <c r="NTJ38" i="69"/>
  <c r="NTI38" i="69"/>
  <c r="NTH38" i="69"/>
  <c r="NTG38" i="69"/>
  <c r="NTF38" i="69"/>
  <c r="NTE38" i="69"/>
  <c r="NTD38" i="69"/>
  <c r="NTC38" i="69"/>
  <c r="NTB38" i="69"/>
  <c r="NTA38" i="69"/>
  <c r="NSZ38" i="69"/>
  <c r="NSY38" i="69"/>
  <c r="NSX38" i="69"/>
  <c r="NSW38" i="69"/>
  <c r="NSV38" i="69"/>
  <c r="NSU38" i="69"/>
  <c r="NST38" i="69"/>
  <c r="NSS38" i="69"/>
  <c r="NSR38" i="69"/>
  <c r="NSQ38" i="69"/>
  <c r="NSP38" i="69"/>
  <c r="NSO38" i="69"/>
  <c r="NSN38" i="69"/>
  <c r="NSM38" i="69"/>
  <c r="NSL38" i="69"/>
  <c r="NSK38" i="69"/>
  <c r="NSJ38" i="69"/>
  <c r="NSI38" i="69"/>
  <c r="NSH38" i="69"/>
  <c r="NSG38" i="69"/>
  <c r="NSF38" i="69"/>
  <c r="NSE38" i="69"/>
  <c r="NSD38" i="69"/>
  <c r="NSC38" i="69"/>
  <c r="NSB38" i="69"/>
  <c r="NSA38" i="69"/>
  <c r="NRZ38" i="69"/>
  <c r="NRY38" i="69"/>
  <c r="NRX38" i="69"/>
  <c r="NRW38" i="69"/>
  <c r="NRV38" i="69"/>
  <c r="NRU38" i="69"/>
  <c r="NRT38" i="69"/>
  <c r="NRS38" i="69"/>
  <c r="NRR38" i="69"/>
  <c r="NRQ38" i="69"/>
  <c r="NRP38" i="69"/>
  <c r="NRO38" i="69"/>
  <c r="NRN38" i="69"/>
  <c r="NRM38" i="69"/>
  <c r="NRL38" i="69"/>
  <c r="NRK38" i="69"/>
  <c r="NRJ38" i="69"/>
  <c r="NRI38" i="69"/>
  <c r="NRH38" i="69"/>
  <c r="NRG38" i="69"/>
  <c r="NRF38" i="69"/>
  <c r="NRE38" i="69"/>
  <c r="NRD38" i="69"/>
  <c r="NRC38" i="69"/>
  <c r="NRB38" i="69"/>
  <c r="NRA38" i="69"/>
  <c r="NQZ38" i="69"/>
  <c r="NQY38" i="69"/>
  <c r="NQX38" i="69"/>
  <c r="NQW38" i="69"/>
  <c r="NQV38" i="69"/>
  <c r="NQU38" i="69"/>
  <c r="NQT38" i="69"/>
  <c r="NQS38" i="69"/>
  <c r="NQR38" i="69"/>
  <c r="NQQ38" i="69"/>
  <c r="NQP38" i="69"/>
  <c r="NQO38" i="69"/>
  <c r="NQN38" i="69"/>
  <c r="NQM38" i="69"/>
  <c r="NQL38" i="69"/>
  <c r="NQK38" i="69"/>
  <c r="NQJ38" i="69"/>
  <c r="NQI38" i="69"/>
  <c r="NQH38" i="69"/>
  <c r="NQG38" i="69"/>
  <c r="NQF38" i="69"/>
  <c r="NQE38" i="69"/>
  <c r="NQD38" i="69"/>
  <c r="NQC38" i="69"/>
  <c r="NQB38" i="69"/>
  <c r="NQA38" i="69"/>
  <c r="NPZ38" i="69"/>
  <c r="NPY38" i="69"/>
  <c r="NPX38" i="69"/>
  <c r="NPW38" i="69"/>
  <c r="NPV38" i="69"/>
  <c r="NPU38" i="69"/>
  <c r="NPT38" i="69"/>
  <c r="NPS38" i="69"/>
  <c r="NPR38" i="69"/>
  <c r="NPQ38" i="69"/>
  <c r="NPP38" i="69"/>
  <c r="NPO38" i="69"/>
  <c r="NPN38" i="69"/>
  <c r="NPM38" i="69"/>
  <c r="NPL38" i="69"/>
  <c r="NPK38" i="69"/>
  <c r="NPJ38" i="69"/>
  <c r="NPI38" i="69"/>
  <c r="NPH38" i="69"/>
  <c r="NPG38" i="69"/>
  <c r="NPF38" i="69"/>
  <c r="NPE38" i="69"/>
  <c r="NPD38" i="69"/>
  <c r="NPC38" i="69"/>
  <c r="NPB38" i="69"/>
  <c r="NPA38" i="69"/>
  <c r="NOZ38" i="69"/>
  <c r="NOY38" i="69"/>
  <c r="NOX38" i="69"/>
  <c r="NOW38" i="69"/>
  <c r="NOV38" i="69"/>
  <c r="NOU38" i="69"/>
  <c r="NOT38" i="69"/>
  <c r="NOS38" i="69"/>
  <c r="NOR38" i="69"/>
  <c r="NOQ38" i="69"/>
  <c r="NOP38" i="69"/>
  <c r="NOO38" i="69"/>
  <c r="NON38" i="69"/>
  <c r="NOM38" i="69"/>
  <c r="NOL38" i="69"/>
  <c r="NOK38" i="69"/>
  <c r="NOJ38" i="69"/>
  <c r="NOI38" i="69"/>
  <c r="NOH38" i="69"/>
  <c r="NOG38" i="69"/>
  <c r="NOF38" i="69"/>
  <c r="NOE38" i="69"/>
  <c r="NOD38" i="69"/>
  <c r="NOC38" i="69"/>
  <c r="NOB38" i="69"/>
  <c r="NOA38" i="69"/>
  <c r="NNZ38" i="69"/>
  <c r="NNY38" i="69"/>
  <c r="NNX38" i="69"/>
  <c r="NNW38" i="69"/>
  <c r="NNV38" i="69"/>
  <c r="NNU38" i="69"/>
  <c r="NNT38" i="69"/>
  <c r="NNS38" i="69"/>
  <c r="NNR38" i="69"/>
  <c r="NNQ38" i="69"/>
  <c r="NNP38" i="69"/>
  <c r="NNO38" i="69"/>
  <c r="NNN38" i="69"/>
  <c r="NNM38" i="69"/>
  <c r="NNL38" i="69"/>
  <c r="NNK38" i="69"/>
  <c r="NNJ38" i="69"/>
  <c r="NNI38" i="69"/>
  <c r="NNH38" i="69"/>
  <c r="NNG38" i="69"/>
  <c r="NNF38" i="69"/>
  <c r="NNE38" i="69"/>
  <c r="NND38" i="69"/>
  <c r="NNC38" i="69"/>
  <c r="NNB38" i="69"/>
  <c r="NNA38" i="69"/>
  <c r="NMZ38" i="69"/>
  <c r="NMY38" i="69"/>
  <c r="NMX38" i="69"/>
  <c r="NMW38" i="69"/>
  <c r="NMV38" i="69"/>
  <c r="NMU38" i="69"/>
  <c r="NMT38" i="69"/>
  <c r="NMS38" i="69"/>
  <c r="NMR38" i="69"/>
  <c r="NMQ38" i="69"/>
  <c r="NMP38" i="69"/>
  <c r="NMO38" i="69"/>
  <c r="NMN38" i="69"/>
  <c r="NMM38" i="69"/>
  <c r="NML38" i="69"/>
  <c r="NMK38" i="69"/>
  <c r="NMJ38" i="69"/>
  <c r="NMI38" i="69"/>
  <c r="NMH38" i="69"/>
  <c r="NMG38" i="69"/>
  <c r="NMF38" i="69"/>
  <c r="NME38" i="69"/>
  <c r="NMD38" i="69"/>
  <c r="NMC38" i="69"/>
  <c r="NMB38" i="69"/>
  <c r="NMA38" i="69"/>
  <c r="NLZ38" i="69"/>
  <c r="NLY38" i="69"/>
  <c r="NLX38" i="69"/>
  <c r="NLW38" i="69"/>
  <c r="NLV38" i="69"/>
  <c r="NLU38" i="69"/>
  <c r="NLT38" i="69"/>
  <c r="NLS38" i="69"/>
  <c r="NLR38" i="69"/>
  <c r="NLQ38" i="69"/>
  <c r="NLP38" i="69"/>
  <c r="NLO38" i="69"/>
  <c r="NLN38" i="69"/>
  <c r="NLM38" i="69"/>
  <c r="NLL38" i="69"/>
  <c r="NLK38" i="69"/>
  <c r="NLJ38" i="69"/>
  <c r="NLI38" i="69"/>
  <c r="NLH38" i="69"/>
  <c r="NLG38" i="69"/>
  <c r="NLF38" i="69"/>
  <c r="NLE38" i="69"/>
  <c r="NLD38" i="69"/>
  <c r="NLC38" i="69"/>
  <c r="NLB38" i="69"/>
  <c r="NLA38" i="69"/>
  <c r="NKZ38" i="69"/>
  <c r="NKY38" i="69"/>
  <c r="NKX38" i="69"/>
  <c r="NKW38" i="69"/>
  <c r="NKV38" i="69"/>
  <c r="NKU38" i="69"/>
  <c r="NKT38" i="69"/>
  <c r="NKS38" i="69"/>
  <c r="NKR38" i="69"/>
  <c r="NKQ38" i="69"/>
  <c r="NKP38" i="69"/>
  <c r="NKO38" i="69"/>
  <c r="NKN38" i="69"/>
  <c r="NKM38" i="69"/>
  <c r="NKL38" i="69"/>
  <c r="NKK38" i="69"/>
  <c r="NKJ38" i="69"/>
  <c r="NKI38" i="69"/>
  <c r="NKH38" i="69"/>
  <c r="NKG38" i="69"/>
  <c r="NKF38" i="69"/>
  <c r="NKE38" i="69"/>
  <c r="NKD38" i="69"/>
  <c r="NKC38" i="69"/>
  <c r="NKB38" i="69"/>
  <c r="NKA38" i="69"/>
  <c r="NJZ38" i="69"/>
  <c r="NJY38" i="69"/>
  <c r="NJX38" i="69"/>
  <c r="NJW38" i="69"/>
  <c r="NJV38" i="69"/>
  <c r="NJU38" i="69"/>
  <c r="NJT38" i="69"/>
  <c r="NJS38" i="69"/>
  <c r="NJR38" i="69"/>
  <c r="NJQ38" i="69"/>
  <c r="NJP38" i="69"/>
  <c r="NJO38" i="69"/>
  <c r="NJN38" i="69"/>
  <c r="NJM38" i="69"/>
  <c r="NJL38" i="69"/>
  <c r="NJK38" i="69"/>
  <c r="NJJ38" i="69"/>
  <c r="NJI38" i="69"/>
  <c r="NJH38" i="69"/>
  <c r="NJG38" i="69"/>
  <c r="NJF38" i="69"/>
  <c r="NJE38" i="69"/>
  <c r="NJD38" i="69"/>
  <c r="NJC38" i="69"/>
  <c r="NJB38" i="69"/>
  <c r="NJA38" i="69"/>
  <c r="NIZ38" i="69"/>
  <c r="NIY38" i="69"/>
  <c r="NIX38" i="69"/>
  <c r="NIW38" i="69"/>
  <c r="NIV38" i="69"/>
  <c r="NIU38" i="69"/>
  <c r="NIT38" i="69"/>
  <c r="NIS38" i="69"/>
  <c r="NIR38" i="69"/>
  <c r="NIQ38" i="69"/>
  <c r="NIP38" i="69"/>
  <c r="NIO38" i="69"/>
  <c r="NIN38" i="69"/>
  <c r="NIM38" i="69"/>
  <c r="NIL38" i="69"/>
  <c r="NIK38" i="69"/>
  <c r="NIJ38" i="69"/>
  <c r="NII38" i="69"/>
  <c r="NIH38" i="69"/>
  <c r="NIG38" i="69"/>
  <c r="NIF38" i="69"/>
  <c r="NIE38" i="69"/>
  <c r="NID38" i="69"/>
  <c r="NIC38" i="69"/>
  <c r="NIB38" i="69"/>
  <c r="NIA38" i="69"/>
  <c r="NHZ38" i="69"/>
  <c r="NHY38" i="69"/>
  <c r="NHX38" i="69"/>
  <c r="NHW38" i="69"/>
  <c r="NHV38" i="69"/>
  <c r="NHU38" i="69"/>
  <c r="NHT38" i="69"/>
  <c r="NHS38" i="69"/>
  <c r="NHR38" i="69"/>
  <c r="NHQ38" i="69"/>
  <c r="NHP38" i="69"/>
  <c r="NHO38" i="69"/>
  <c r="NHN38" i="69"/>
  <c r="NHM38" i="69"/>
  <c r="NHL38" i="69"/>
  <c r="NHK38" i="69"/>
  <c r="NHJ38" i="69"/>
  <c r="NHI38" i="69"/>
  <c r="NHH38" i="69"/>
  <c r="NHG38" i="69"/>
  <c r="NHF38" i="69"/>
  <c r="NHE38" i="69"/>
  <c r="NHD38" i="69"/>
  <c r="NHC38" i="69"/>
  <c r="NHB38" i="69"/>
  <c r="NHA38" i="69"/>
  <c r="NGZ38" i="69"/>
  <c r="NGY38" i="69"/>
  <c r="NGX38" i="69"/>
  <c r="NGW38" i="69"/>
  <c r="NGV38" i="69"/>
  <c r="NGU38" i="69"/>
  <c r="NGT38" i="69"/>
  <c r="NGS38" i="69"/>
  <c r="NGR38" i="69"/>
  <c r="NGQ38" i="69"/>
  <c r="NGP38" i="69"/>
  <c r="NGO38" i="69"/>
  <c r="NGN38" i="69"/>
  <c r="NGM38" i="69"/>
  <c r="NGL38" i="69"/>
  <c r="NGK38" i="69"/>
  <c r="NGJ38" i="69"/>
  <c r="NGI38" i="69"/>
  <c r="NGH38" i="69"/>
  <c r="NGG38" i="69"/>
  <c r="NGF38" i="69"/>
  <c r="NGE38" i="69"/>
  <c r="NGD38" i="69"/>
  <c r="NGC38" i="69"/>
  <c r="NGB38" i="69"/>
  <c r="NGA38" i="69"/>
  <c r="NFZ38" i="69"/>
  <c r="NFY38" i="69"/>
  <c r="NFX38" i="69"/>
  <c r="NFW38" i="69"/>
  <c r="NFV38" i="69"/>
  <c r="NFU38" i="69"/>
  <c r="NFT38" i="69"/>
  <c r="NFS38" i="69"/>
  <c r="NFR38" i="69"/>
  <c r="NFQ38" i="69"/>
  <c r="NFP38" i="69"/>
  <c r="NFO38" i="69"/>
  <c r="NFN38" i="69"/>
  <c r="NFM38" i="69"/>
  <c r="NFL38" i="69"/>
  <c r="NFK38" i="69"/>
  <c r="NFJ38" i="69"/>
  <c r="NFI38" i="69"/>
  <c r="NFH38" i="69"/>
  <c r="NFG38" i="69"/>
  <c r="NFF38" i="69"/>
  <c r="NFE38" i="69"/>
  <c r="NFD38" i="69"/>
  <c r="NFC38" i="69"/>
  <c r="NFB38" i="69"/>
  <c r="NFA38" i="69"/>
  <c r="NEZ38" i="69"/>
  <c r="NEY38" i="69"/>
  <c r="NEX38" i="69"/>
  <c r="NEW38" i="69"/>
  <c r="NEV38" i="69"/>
  <c r="NEU38" i="69"/>
  <c r="NET38" i="69"/>
  <c r="NES38" i="69"/>
  <c r="NER38" i="69"/>
  <c r="NEQ38" i="69"/>
  <c r="NEP38" i="69"/>
  <c r="NEO38" i="69"/>
  <c r="NEN38" i="69"/>
  <c r="NEM38" i="69"/>
  <c r="NEL38" i="69"/>
  <c r="NEK38" i="69"/>
  <c r="NEJ38" i="69"/>
  <c r="NEI38" i="69"/>
  <c r="NEH38" i="69"/>
  <c r="NEG38" i="69"/>
  <c r="NEF38" i="69"/>
  <c r="NEE38" i="69"/>
  <c r="NED38" i="69"/>
  <c r="NEC38" i="69"/>
  <c r="NEB38" i="69"/>
  <c r="NEA38" i="69"/>
  <c r="NDZ38" i="69"/>
  <c r="NDY38" i="69"/>
  <c r="NDX38" i="69"/>
  <c r="NDW38" i="69"/>
  <c r="NDV38" i="69"/>
  <c r="NDU38" i="69"/>
  <c r="NDT38" i="69"/>
  <c r="NDS38" i="69"/>
  <c r="NDR38" i="69"/>
  <c r="NDQ38" i="69"/>
  <c r="NDP38" i="69"/>
  <c r="NDO38" i="69"/>
  <c r="NDN38" i="69"/>
  <c r="NDM38" i="69"/>
  <c r="NDL38" i="69"/>
  <c r="NDK38" i="69"/>
  <c r="NDJ38" i="69"/>
  <c r="NDI38" i="69"/>
  <c r="NDH38" i="69"/>
  <c r="NDG38" i="69"/>
  <c r="NDF38" i="69"/>
  <c r="NDE38" i="69"/>
  <c r="NDD38" i="69"/>
  <c r="NDC38" i="69"/>
  <c r="NDB38" i="69"/>
  <c r="NDA38" i="69"/>
  <c r="NCZ38" i="69"/>
  <c r="NCY38" i="69"/>
  <c r="NCX38" i="69"/>
  <c r="NCW38" i="69"/>
  <c r="NCV38" i="69"/>
  <c r="NCU38" i="69"/>
  <c r="NCT38" i="69"/>
  <c r="NCS38" i="69"/>
  <c r="NCR38" i="69"/>
  <c r="NCQ38" i="69"/>
  <c r="NCP38" i="69"/>
  <c r="NCO38" i="69"/>
  <c r="NCN38" i="69"/>
  <c r="NCM38" i="69"/>
  <c r="NCL38" i="69"/>
  <c r="NCK38" i="69"/>
  <c r="NCJ38" i="69"/>
  <c r="NCI38" i="69"/>
  <c r="NCH38" i="69"/>
  <c r="NCG38" i="69"/>
  <c r="NCF38" i="69"/>
  <c r="NCE38" i="69"/>
  <c r="NCD38" i="69"/>
  <c r="NCC38" i="69"/>
  <c r="NCB38" i="69"/>
  <c r="NCA38" i="69"/>
  <c r="NBZ38" i="69"/>
  <c r="NBY38" i="69"/>
  <c r="NBX38" i="69"/>
  <c r="NBW38" i="69"/>
  <c r="NBV38" i="69"/>
  <c r="NBU38" i="69"/>
  <c r="NBT38" i="69"/>
  <c r="NBS38" i="69"/>
  <c r="NBR38" i="69"/>
  <c r="NBQ38" i="69"/>
  <c r="NBP38" i="69"/>
  <c r="NBO38" i="69"/>
  <c r="NBN38" i="69"/>
  <c r="NBM38" i="69"/>
  <c r="NBL38" i="69"/>
  <c r="NBK38" i="69"/>
  <c r="NBJ38" i="69"/>
  <c r="NBI38" i="69"/>
  <c r="NBH38" i="69"/>
  <c r="NBG38" i="69"/>
  <c r="NBF38" i="69"/>
  <c r="NBE38" i="69"/>
  <c r="NBD38" i="69"/>
  <c r="NBC38" i="69"/>
  <c r="NBB38" i="69"/>
  <c r="NBA38" i="69"/>
  <c r="NAZ38" i="69"/>
  <c r="NAY38" i="69"/>
  <c r="NAX38" i="69"/>
  <c r="NAW38" i="69"/>
  <c r="NAV38" i="69"/>
  <c r="NAU38" i="69"/>
  <c r="NAT38" i="69"/>
  <c r="NAS38" i="69"/>
  <c r="NAR38" i="69"/>
  <c r="NAQ38" i="69"/>
  <c r="NAP38" i="69"/>
  <c r="NAO38" i="69"/>
  <c r="NAN38" i="69"/>
  <c r="NAM38" i="69"/>
  <c r="NAL38" i="69"/>
  <c r="NAK38" i="69"/>
  <c r="NAJ38" i="69"/>
  <c r="NAI38" i="69"/>
  <c r="NAH38" i="69"/>
  <c r="NAG38" i="69"/>
  <c r="NAF38" i="69"/>
  <c r="NAE38" i="69"/>
  <c r="NAD38" i="69"/>
  <c r="NAC38" i="69"/>
  <c r="NAB38" i="69"/>
  <c r="NAA38" i="69"/>
  <c r="MZZ38" i="69"/>
  <c r="MZY38" i="69"/>
  <c r="MZX38" i="69"/>
  <c r="MZW38" i="69"/>
  <c r="MZV38" i="69"/>
  <c r="MZU38" i="69"/>
  <c r="MZT38" i="69"/>
  <c r="MZS38" i="69"/>
  <c r="MZR38" i="69"/>
  <c r="MZQ38" i="69"/>
  <c r="MZP38" i="69"/>
  <c r="MZO38" i="69"/>
  <c r="MZN38" i="69"/>
  <c r="MZM38" i="69"/>
  <c r="MZL38" i="69"/>
  <c r="MZK38" i="69"/>
  <c r="MZJ38" i="69"/>
  <c r="MZI38" i="69"/>
  <c r="MZH38" i="69"/>
  <c r="MZG38" i="69"/>
  <c r="MZF38" i="69"/>
  <c r="MZE38" i="69"/>
  <c r="MZD38" i="69"/>
  <c r="MZC38" i="69"/>
  <c r="MZB38" i="69"/>
  <c r="MZA38" i="69"/>
  <c r="MYZ38" i="69"/>
  <c r="MYY38" i="69"/>
  <c r="MYX38" i="69"/>
  <c r="MYW38" i="69"/>
  <c r="MYV38" i="69"/>
  <c r="MYU38" i="69"/>
  <c r="MYT38" i="69"/>
  <c r="MYS38" i="69"/>
  <c r="MYR38" i="69"/>
  <c r="MYQ38" i="69"/>
  <c r="MYP38" i="69"/>
  <c r="MYO38" i="69"/>
  <c r="MYN38" i="69"/>
  <c r="MYM38" i="69"/>
  <c r="MYL38" i="69"/>
  <c r="MYK38" i="69"/>
  <c r="MYJ38" i="69"/>
  <c r="MYI38" i="69"/>
  <c r="MYH38" i="69"/>
  <c r="MYG38" i="69"/>
  <c r="MYF38" i="69"/>
  <c r="MYE38" i="69"/>
  <c r="MYD38" i="69"/>
  <c r="MYC38" i="69"/>
  <c r="MYB38" i="69"/>
  <c r="MYA38" i="69"/>
  <c r="MXZ38" i="69"/>
  <c r="MXY38" i="69"/>
  <c r="MXX38" i="69"/>
  <c r="MXW38" i="69"/>
  <c r="MXV38" i="69"/>
  <c r="MXU38" i="69"/>
  <c r="MXT38" i="69"/>
  <c r="MXS38" i="69"/>
  <c r="MXR38" i="69"/>
  <c r="MXQ38" i="69"/>
  <c r="MXP38" i="69"/>
  <c r="MXO38" i="69"/>
  <c r="MXN38" i="69"/>
  <c r="MXM38" i="69"/>
  <c r="MXL38" i="69"/>
  <c r="MXK38" i="69"/>
  <c r="MXJ38" i="69"/>
  <c r="MXI38" i="69"/>
  <c r="MXH38" i="69"/>
  <c r="MXG38" i="69"/>
  <c r="MXF38" i="69"/>
  <c r="MXE38" i="69"/>
  <c r="MXD38" i="69"/>
  <c r="MXC38" i="69"/>
  <c r="MXB38" i="69"/>
  <c r="MXA38" i="69"/>
  <c r="MWZ38" i="69"/>
  <c r="MWY38" i="69"/>
  <c r="MWX38" i="69"/>
  <c r="MWW38" i="69"/>
  <c r="MWV38" i="69"/>
  <c r="MWU38" i="69"/>
  <c r="MWT38" i="69"/>
  <c r="MWS38" i="69"/>
  <c r="MWR38" i="69"/>
  <c r="MWQ38" i="69"/>
  <c r="MWP38" i="69"/>
  <c r="MWO38" i="69"/>
  <c r="MWN38" i="69"/>
  <c r="MWM38" i="69"/>
  <c r="MWL38" i="69"/>
  <c r="MWK38" i="69"/>
  <c r="MWJ38" i="69"/>
  <c r="MWI38" i="69"/>
  <c r="MWH38" i="69"/>
  <c r="MWG38" i="69"/>
  <c r="MWF38" i="69"/>
  <c r="MWE38" i="69"/>
  <c r="MWD38" i="69"/>
  <c r="MWC38" i="69"/>
  <c r="MWB38" i="69"/>
  <c r="MWA38" i="69"/>
  <c r="MVZ38" i="69"/>
  <c r="MVY38" i="69"/>
  <c r="MVX38" i="69"/>
  <c r="MVW38" i="69"/>
  <c r="MVV38" i="69"/>
  <c r="MVU38" i="69"/>
  <c r="MVT38" i="69"/>
  <c r="MVS38" i="69"/>
  <c r="MVR38" i="69"/>
  <c r="MVQ38" i="69"/>
  <c r="MVP38" i="69"/>
  <c r="MVO38" i="69"/>
  <c r="MVN38" i="69"/>
  <c r="MVM38" i="69"/>
  <c r="MVL38" i="69"/>
  <c r="MVK38" i="69"/>
  <c r="MVJ38" i="69"/>
  <c r="MVI38" i="69"/>
  <c r="MVH38" i="69"/>
  <c r="MVG38" i="69"/>
  <c r="MVF38" i="69"/>
  <c r="MVE38" i="69"/>
  <c r="MVD38" i="69"/>
  <c r="MVC38" i="69"/>
  <c r="MVB38" i="69"/>
  <c r="MVA38" i="69"/>
  <c r="MUZ38" i="69"/>
  <c r="MUY38" i="69"/>
  <c r="MUX38" i="69"/>
  <c r="MUW38" i="69"/>
  <c r="MUV38" i="69"/>
  <c r="MUU38" i="69"/>
  <c r="MUT38" i="69"/>
  <c r="MUS38" i="69"/>
  <c r="MUR38" i="69"/>
  <c r="MUQ38" i="69"/>
  <c r="MUP38" i="69"/>
  <c r="MUO38" i="69"/>
  <c r="MUN38" i="69"/>
  <c r="MUM38" i="69"/>
  <c r="MUL38" i="69"/>
  <c r="MUK38" i="69"/>
  <c r="MUJ38" i="69"/>
  <c r="MUI38" i="69"/>
  <c r="MUH38" i="69"/>
  <c r="MUG38" i="69"/>
  <c r="MUF38" i="69"/>
  <c r="MUE38" i="69"/>
  <c r="MUD38" i="69"/>
  <c r="MUC38" i="69"/>
  <c r="MUB38" i="69"/>
  <c r="MUA38" i="69"/>
  <c r="MTZ38" i="69"/>
  <c r="MTY38" i="69"/>
  <c r="MTX38" i="69"/>
  <c r="MTW38" i="69"/>
  <c r="MTV38" i="69"/>
  <c r="MTU38" i="69"/>
  <c r="MTT38" i="69"/>
  <c r="MTS38" i="69"/>
  <c r="MTR38" i="69"/>
  <c r="MTQ38" i="69"/>
  <c r="MTP38" i="69"/>
  <c r="MTO38" i="69"/>
  <c r="MTN38" i="69"/>
  <c r="MTM38" i="69"/>
  <c r="MTL38" i="69"/>
  <c r="MTK38" i="69"/>
  <c r="MTJ38" i="69"/>
  <c r="MTI38" i="69"/>
  <c r="MTH38" i="69"/>
  <c r="MTG38" i="69"/>
  <c r="MTF38" i="69"/>
  <c r="MTE38" i="69"/>
  <c r="MTD38" i="69"/>
  <c r="MTC38" i="69"/>
  <c r="MTB38" i="69"/>
  <c r="MTA38" i="69"/>
  <c r="MSZ38" i="69"/>
  <c r="MSY38" i="69"/>
  <c r="MSX38" i="69"/>
  <c r="MSW38" i="69"/>
  <c r="MSV38" i="69"/>
  <c r="MSU38" i="69"/>
  <c r="MST38" i="69"/>
  <c r="MSS38" i="69"/>
  <c r="MSR38" i="69"/>
  <c r="MSQ38" i="69"/>
  <c r="MSP38" i="69"/>
  <c r="MSO38" i="69"/>
  <c r="MSN38" i="69"/>
  <c r="MSM38" i="69"/>
  <c r="MSL38" i="69"/>
  <c r="MSK38" i="69"/>
  <c r="MSJ38" i="69"/>
  <c r="MSI38" i="69"/>
  <c r="MSH38" i="69"/>
  <c r="MSG38" i="69"/>
  <c r="MSF38" i="69"/>
  <c r="MSE38" i="69"/>
  <c r="MSD38" i="69"/>
  <c r="MSC38" i="69"/>
  <c r="MSB38" i="69"/>
  <c r="MSA38" i="69"/>
  <c r="MRZ38" i="69"/>
  <c r="MRY38" i="69"/>
  <c r="MRX38" i="69"/>
  <c r="MRW38" i="69"/>
  <c r="MRV38" i="69"/>
  <c r="MRU38" i="69"/>
  <c r="MRT38" i="69"/>
  <c r="MRS38" i="69"/>
  <c r="MRR38" i="69"/>
  <c r="MRQ38" i="69"/>
  <c r="MRP38" i="69"/>
  <c r="MRO38" i="69"/>
  <c r="MRN38" i="69"/>
  <c r="MRM38" i="69"/>
  <c r="MRL38" i="69"/>
  <c r="MRK38" i="69"/>
  <c r="MRJ38" i="69"/>
  <c r="MRI38" i="69"/>
  <c r="MRH38" i="69"/>
  <c r="MRG38" i="69"/>
  <c r="MRF38" i="69"/>
  <c r="MRE38" i="69"/>
  <c r="MRD38" i="69"/>
  <c r="MRC38" i="69"/>
  <c r="MRB38" i="69"/>
  <c r="MRA38" i="69"/>
  <c r="MQZ38" i="69"/>
  <c r="MQY38" i="69"/>
  <c r="MQX38" i="69"/>
  <c r="MQW38" i="69"/>
  <c r="MQV38" i="69"/>
  <c r="MQU38" i="69"/>
  <c r="MQT38" i="69"/>
  <c r="MQS38" i="69"/>
  <c r="MQR38" i="69"/>
  <c r="MQQ38" i="69"/>
  <c r="MQP38" i="69"/>
  <c r="MQO38" i="69"/>
  <c r="MQN38" i="69"/>
  <c r="MQM38" i="69"/>
  <c r="MQL38" i="69"/>
  <c r="MQK38" i="69"/>
  <c r="MQJ38" i="69"/>
  <c r="MQI38" i="69"/>
  <c r="MQH38" i="69"/>
  <c r="MQG38" i="69"/>
  <c r="MQF38" i="69"/>
  <c r="MQE38" i="69"/>
  <c r="MQD38" i="69"/>
  <c r="MQC38" i="69"/>
  <c r="MQB38" i="69"/>
  <c r="MQA38" i="69"/>
  <c r="MPZ38" i="69"/>
  <c r="MPY38" i="69"/>
  <c r="MPX38" i="69"/>
  <c r="MPW38" i="69"/>
  <c r="MPV38" i="69"/>
  <c r="MPU38" i="69"/>
  <c r="MPT38" i="69"/>
  <c r="MPS38" i="69"/>
  <c r="MPR38" i="69"/>
  <c r="MPQ38" i="69"/>
  <c r="MPP38" i="69"/>
  <c r="MPO38" i="69"/>
  <c r="MPN38" i="69"/>
  <c r="MPM38" i="69"/>
  <c r="MPL38" i="69"/>
  <c r="MPK38" i="69"/>
  <c r="MPJ38" i="69"/>
  <c r="MPI38" i="69"/>
  <c r="MPH38" i="69"/>
  <c r="MPG38" i="69"/>
  <c r="MPF38" i="69"/>
  <c r="MPE38" i="69"/>
  <c r="MPD38" i="69"/>
  <c r="MPC38" i="69"/>
  <c r="MPB38" i="69"/>
  <c r="MPA38" i="69"/>
  <c r="MOZ38" i="69"/>
  <c r="MOY38" i="69"/>
  <c r="MOX38" i="69"/>
  <c r="MOW38" i="69"/>
  <c r="MOV38" i="69"/>
  <c r="MOU38" i="69"/>
  <c r="MOT38" i="69"/>
  <c r="MOS38" i="69"/>
  <c r="MOR38" i="69"/>
  <c r="MOQ38" i="69"/>
  <c r="MOP38" i="69"/>
  <c r="MOO38" i="69"/>
  <c r="MON38" i="69"/>
  <c r="MOM38" i="69"/>
  <c r="MOL38" i="69"/>
  <c r="MOK38" i="69"/>
  <c r="MOJ38" i="69"/>
  <c r="MOI38" i="69"/>
  <c r="MOH38" i="69"/>
  <c r="MOG38" i="69"/>
  <c r="MOF38" i="69"/>
  <c r="MOE38" i="69"/>
  <c r="MOD38" i="69"/>
  <c r="MOC38" i="69"/>
  <c r="MOB38" i="69"/>
  <c r="MOA38" i="69"/>
  <c r="MNZ38" i="69"/>
  <c r="MNY38" i="69"/>
  <c r="MNX38" i="69"/>
  <c r="MNW38" i="69"/>
  <c r="MNV38" i="69"/>
  <c r="MNU38" i="69"/>
  <c r="MNT38" i="69"/>
  <c r="MNS38" i="69"/>
  <c r="MNR38" i="69"/>
  <c r="MNQ38" i="69"/>
  <c r="MNP38" i="69"/>
  <c r="MNO38" i="69"/>
  <c r="MNN38" i="69"/>
  <c r="MNM38" i="69"/>
  <c r="MNL38" i="69"/>
  <c r="MNK38" i="69"/>
  <c r="MNJ38" i="69"/>
  <c r="MNI38" i="69"/>
  <c r="MNH38" i="69"/>
  <c r="MNG38" i="69"/>
  <c r="MNF38" i="69"/>
  <c r="MNE38" i="69"/>
  <c r="MND38" i="69"/>
  <c r="MNC38" i="69"/>
  <c r="MNB38" i="69"/>
  <c r="MNA38" i="69"/>
  <c r="MMZ38" i="69"/>
  <c r="MMY38" i="69"/>
  <c r="MMX38" i="69"/>
  <c r="MMW38" i="69"/>
  <c r="MMV38" i="69"/>
  <c r="MMU38" i="69"/>
  <c r="MMT38" i="69"/>
  <c r="MMS38" i="69"/>
  <c r="MMR38" i="69"/>
  <c r="MMQ38" i="69"/>
  <c r="MMP38" i="69"/>
  <c r="MMO38" i="69"/>
  <c r="MMN38" i="69"/>
  <c r="MMM38" i="69"/>
  <c r="MML38" i="69"/>
  <c r="MMK38" i="69"/>
  <c r="MMJ38" i="69"/>
  <c r="MMI38" i="69"/>
  <c r="MMH38" i="69"/>
  <c r="MMG38" i="69"/>
  <c r="MMF38" i="69"/>
  <c r="MME38" i="69"/>
  <c r="MMD38" i="69"/>
  <c r="MMC38" i="69"/>
  <c r="MMB38" i="69"/>
  <c r="MMA38" i="69"/>
  <c r="MLZ38" i="69"/>
  <c r="MLY38" i="69"/>
  <c r="MLX38" i="69"/>
  <c r="MLW38" i="69"/>
  <c r="MLV38" i="69"/>
  <c r="MLU38" i="69"/>
  <c r="MLT38" i="69"/>
  <c r="MLS38" i="69"/>
  <c r="MLR38" i="69"/>
  <c r="MLQ38" i="69"/>
  <c r="MLP38" i="69"/>
  <c r="MLO38" i="69"/>
  <c r="MLN38" i="69"/>
  <c r="MLM38" i="69"/>
  <c r="MLL38" i="69"/>
  <c r="MLK38" i="69"/>
  <c r="MLJ38" i="69"/>
  <c r="MLI38" i="69"/>
  <c r="MLH38" i="69"/>
  <c r="MLG38" i="69"/>
  <c r="MLF38" i="69"/>
  <c r="MLE38" i="69"/>
  <c r="MLD38" i="69"/>
  <c r="MLC38" i="69"/>
  <c r="MLB38" i="69"/>
  <c r="MLA38" i="69"/>
  <c r="MKZ38" i="69"/>
  <c r="MKY38" i="69"/>
  <c r="MKX38" i="69"/>
  <c r="MKW38" i="69"/>
  <c r="MKV38" i="69"/>
  <c r="MKU38" i="69"/>
  <c r="MKT38" i="69"/>
  <c r="MKS38" i="69"/>
  <c r="MKR38" i="69"/>
  <c r="MKQ38" i="69"/>
  <c r="MKP38" i="69"/>
  <c r="MKO38" i="69"/>
  <c r="MKN38" i="69"/>
  <c r="MKM38" i="69"/>
  <c r="MKL38" i="69"/>
  <c r="MKK38" i="69"/>
  <c r="MKJ38" i="69"/>
  <c r="MKI38" i="69"/>
  <c r="MKH38" i="69"/>
  <c r="MKG38" i="69"/>
  <c r="MKF38" i="69"/>
  <c r="MKE38" i="69"/>
  <c r="MKD38" i="69"/>
  <c r="MKC38" i="69"/>
  <c r="MKB38" i="69"/>
  <c r="MKA38" i="69"/>
  <c r="MJZ38" i="69"/>
  <c r="MJY38" i="69"/>
  <c r="MJX38" i="69"/>
  <c r="MJW38" i="69"/>
  <c r="MJV38" i="69"/>
  <c r="MJU38" i="69"/>
  <c r="MJT38" i="69"/>
  <c r="MJS38" i="69"/>
  <c r="MJR38" i="69"/>
  <c r="MJQ38" i="69"/>
  <c r="MJP38" i="69"/>
  <c r="MJO38" i="69"/>
  <c r="MJN38" i="69"/>
  <c r="MJM38" i="69"/>
  <c r="MJL38" i="69"/>
  <c r="MJK38" i="69"/>
  <c r="MJJ38" i="69"/>
  <c r="MJI38" i="69"/>
  <c r="MJH38" i="69"/>
  <c r="MJG38" i="69"/>
  <c r="MJF38" i="69"/>
  <c r="MJE38" i="69"/>
  <c r="MJD38" i="69"/>
  <c r="MJC38" i="69"/>
  <c r="MJB38" i="69"/>
  <c r="MJA38" i="69"/>
  <c r="MIZ38" i="69"/>
  <c r="MIY38" i="69"/>
  <c r="MIX38" i="69"/>
  <c r="MIW38" i="69"/>
  <c r="MIV38" i="69"/>
  <c r="MIU38" i="69"/>
  <c r="MIT38" i="69"/>
  <c r="MIS38" i="69"/>
  <c r="MIR38" i="69"/>
  <c r="MIQ38" i="69"/>
  <c r="MIP38" i="69"/>
  <c r="MIO38" i="69"/>
  <c r="MIN38" i="69"/>
  <c r="MIM38" i="69"/>
  <c r="MIL38" i="69"/>
  <c r="MIK38" i="69"/>
  <c r="MIJ38" i="69"/>
  <c r="MII38" i="69"/>
  <c r="MIH38" i="69"/>
  <c r="MIG38" i="69"/>
  <c r="MIF38" i="69"/>
  <c r="MIE38" i="69"/>
  <c r="MID38" i="69"/>
  <c r="MIC38" i="69"/>
  <c r="MIB38" i="69"/>
  <c r="MIA38" i="69"/>
  <c r="MHZ38" i="69"/>
  <c r="MHY38" i="69"/>
  <c r="MHX38" i="69"/>
  <c r="MHW38" i="69"/>
  <c r="MHV38" i="69"/>
  <c r="MHU38" i="69"/>
  <c r="MHT38" i="69"/>
  <c r="MHS38" i="69"/>
  <c r="MHR38" i="69"/>
  <c r="MHQ38" i="69"/>
  <c r="MHP38" i="69"/>
  <c r="MHO38" i="69"/>
  <c r="MHN38" i="69"/>
  <c r="MHM38" i="69"/>
  <c r="MHL38" i="69"/>
  <c r="MHK38" i="69"/>
  <c r="MHJ38" i="69"/>
  <c r="MHI38" i="69"/>
  <c r="MHH38" i="69"/>
  <c r="MHG38" i="69"/>
  <c r="MHF38" i="69"/>
  <c r="MHE38" i="69"/>
  <c r="MHD38" i="69"/>
  <c r="MHC38" i="69"/>
  <c r="MHB38" i="69"/>
  <c r="MHA38" i="69"/>
  <c r="MGZ38" i="69"/>
  <c r="MGY38" i="69"/>
  <c r="MGX38" i="69"/>
  <c r="MGW38" i="69"/>
  <c r="MGV38" i="69"/>
  <c r="MGU38" i="69"/>
  <c r="MGT38" i="69"/>
  <c r="MGS38" i="69"/>
  <c r="MGR38" i="69"/>
  <c r="MGQ38" i="69"/>
  <c r="MGP38" i="69"/>
  <c r="MGO38" i="69"/>
  <c r="MGN38" i="69"/>
  <c r="MGM38" i="69"/>
  <c r="MGL38" i="69"/>
  <c r="MGK38" i="69"/>
  <c r="MGJ38" i="69"/>
  <c r="MGI38" i="69"/>
  <c r="MGH38" i="69"/>
  <c r="MGG38" i="69"/>
  <c r="MGF38" i="69"/>
  <c r="MGE38" i="69"/>
  <c r="MGD38" i="69"/>
  <c r="MGC38" i="69"/>
  <c r="MGB38" i="69"/>
  <c r="MGA38" i="69"/>
  <c r="MFZ38" i="69"/>
  <c r="MFY38" i="69"/>
  <c r="MFX38" i="69"/>
  <c r="MFW38" i="69"/>
  <c r="MFV38" i="69"/>
  <c r="MFU38" i="69"/>
  <c r="MFT38" i="69"/>
  <c r="MFS38" i="69"/>
  <c r="MFR38" i="69"/>
  <c r="MFQ38" i="69"/>
  <c r="MFP38" i="69"/>
  <c r="MFO38" i="69"/>
  <c r="MFN38" i="69"/>
  <c r="MFM38" i="69"/>
  <c r="MFL38" i="69"/>
  <c r="MFK38" i="69"/>
  <c r="MFJ38" i="69"/>
  <c r="MFI38" i="69"/>
  <c r="MFH38" i="69"/>
  <c r="MFG38" i="69"/>
  <c r="MFF38" i="69"/>
  <c r="MFE38" i="69"/>
  <c r="MFD38" i="69"/>
  <c r="MFC38" i="69"/>
  <c r="MFB38" i="69"/>
  <c r="MFA38" i="69"/>
  <c r="MEZ38" i="69"/>
  <c r="MEY38" i="69"/>
  <c r="MEX38" i="69"/>
  <c r="MEW38" i="69"/>
  <c r="MEV38" i="69"/>
  <c r="MEU38" i="69"/>
  <c r="MET38" i="69"/>
  <c r="MES38" i="69"/>
  <c r="MER38" i="69"/>
  <c r="MEQ38" i="69"/>
  <c r="MEP38" i="69"/>
  <c r="MEO38" i="69"/>
  <c r="MEN38" i="69"/>
  <c r="MEM38" i="69"/>
  <c r="MEL38" i="69"/>
  <c r="MEK38" i="69"/>
  <c r="MEJ38" i="69"/>
  <c r="MEI38" i="69"/>
  <c r="MEH38" i="69"/>
  <c r="MEG38" i="69"/>
  <c r="MEF38" i="69"/>
  <c r="MEE38" i="69"/>
  <c r="MED38" i="69"/>
  <c r="MEC38" i="69"/>
  <c r="MEB38" i="69"/>
  <c r="MEA38" i="69"/>
  <c r="MDZ38" i="69"/>
  <c r="MDY38" i="69"/>
  <c r="MDX38" i="69"/>
  <c r="MDW38" i="69"/>
  <c r="MDV38" i="69"/>
  <c r="MDU38" i="69"/>
  <c r="MDT38" i="69"/>
  <c r="MDS38" i="69"/>
  <c r="MDR38" i="69"/>
  <c r="MDQ38" i="69"/>
  <c r="MDP38" i="69"/>
  <c r="MDO38" i="69"/>
  <c r="MDN38" i="69"/>
  <c r="MDM38" i="69"/>
  <c r="MDL38" i="69"/>
  <c r="MDK38" i="69"/>
  <c r="MDJ38" i="69"/>
  <c r="MDI38" i="69"/>
  <c r="MDH38" i="69"/>
  <c r="MDG38" i="69"/>
  <c r="MDF38" i="69"/>
  <c r="MDE38" i="69"/>
  <c r="MDD38" i="69"/>
  <c r="MDC38" i="69"/>
  <c r="MDB38" i="69"/>
  <c r="MDA38" i="69"/>
  <c r="MCZ38" i="69"/>
  <c r="MCY38" i="69"/>
  <c r="MCX38" i="69"/>
  <c r="MCW38" i="69"/>
  <c r="MCV38" i="69"/>
  <c r="MCU38" i="69"/>
  <c r="MCT38" i="69"/>
  <c r="MCS38" i="69"/>
  <c r="MCR38" i="69"/>
  <c r="MCQ38" i="69"/>
  <c r="MCP38" i="69"/>
  <c r="MCO38" i="69"/>
  <c r="MCN38" i="69"/>
  <c r="MCM38" i="69"/>
  <c r="MCL38" i="69"/>
  <c r="MCK38" i="69"/>
  <c r="MCJ38" i="69"/>
  <c r="MCI38" i="69"/>
  <c r="MCH38" i="69"/>
  <c r="MCG38" i="69"/>
  <c r="MCF38" i="69"/>
  <c r="MCE38" i="69"/>
  <c r="MCD38" i="69"/>
  <c r="MCC38" i="69"/>
  <c r="MCB38" i="69"/>
  <c r="MCA38" i="69"/>
  <c r="MBZ38" i="69"/>
  <c r="MBY38" i="69"/>
  <c r="MBX38" i="69"/>
  <c r="MBW38" i="69"/>
  <c r="MBV38" i="69"/>
  <c r="MBU38" i="69"/>
  <c r="MBT38" i="69"/>
  <c r="MBS38" i="69"/>
  <c r="MBR38" i="69"/>
  <c r="MBQ38" i="69"/>
  <c r="MBP38" i="69"/>
  <c r="MBO38" i="69"/>
  <c r="MBN38" i="69"/>
  <c r="MBM38" i="69"/>
  <c r="MBL38" i="69"/>
  <c r="MBK38" i="69"/>
  <c r="MBJ38" i="69"/>
  <c r="MBI38" i="69"/>
  <c r="MBH38" i="69"/>
  <c r="MBG38" i="69"/>
  <c r="MBF38" i="69"/>
  <c r="MBE38" i="69"/>
  <c r="MBD38" i="69"/>
  <c r="MBC38" i="69"/>
  <c r="MBB38" i="69"/>
  <c r="MBA38" i="69"/>
  <c r="MAZ38" i="69"/>
  <c r="MAY38" i="69"/>
  <c r="MAX38" i="69"/>
  <c r="MAW38" i="69"/>
  <c r="MAV38" i="69"/>
  <c r="MAU38" i="69"/>
  <c r="MAT38" i="69"/>
  <c r="MAS38" i="69"/>
  <c r="MAR38" i="69"/>
  <c r="MAQ38" i="69"/>
  <c r="MAP38" i="69"/>
  <c r="MAO38" i="69"/>
  <c r="MAN38" i="69"/>
  <c r="MAM38" i="69"/>
  <c r="MAL38" i="69"/>
  <c r="MAK38" i="69"/>
  <c r="MAJ38" i="69"/>
  <c r="MAI38" i="69"/>
  <c r="MAH38" i="69"/>
  <c r="MAG38" i="69"/>
  <c r="MAF38" i="69"/>
  <c r="MAE38" i="69"/>
  <c r="MAD38" i="69"/>
  <c r="MAC38" i="69"/>
  <c r="MAB38" i="69"/>
  <c r="MAA38" i="69"/>
  <c r="LZZ38" i="69"/>
  <c r="LZY38" i="69"/>
  <c r="LZX38" i="69"/>
  <c r="LZW38" i="69"/>
  <c r="LZV38" i="69"/>
  <c r="LZU38" i="69"/>
  <c r="LZT38" i="69"/>
  <c r="LZS38" i="69"/>
  <c r="LZR38" i="69"/>
  <c r="LZQ38" i="69"/>
  <c r="LZP38" i="69"/>
  <c r="LZO38" i="69"/>
  <c r="LZN38" i="69"/>
  <c r="LZM38" i="69"/>
  <c r="LZL38" i="69"/>
  <c r="LZK38" i="69"/>
  <c r="LZJ38" i="69"/>
  <c r="LZI38" i="69"/>
  <c r="LZH38" i="69"/>
  <c r="LZG38" i="69"/>
  <c r="LZF38" i="69"/>
  <c r="LZE38" i="69"/>
  <c r="LZD38" i="69"/>
  <c r="LZC38" i="69"/>
  <c r="LZB38" i="69"/>
  <c r="LZA38" i="69"/>
  <c r="LYZ38" i="69"/>
  <c r="LYY38" i="69"/>
  <c r="LYX38" i="69"/>
  <c r="LYW38" i="69"/>
  <c r="LYV38" i="69"/>
  <c r="LYU38" i="69"/>
  <c r="LYT38" i="69"/>
  <c r="LYS38" i="69"/>
  <c r="LYR38" i="69"/>
  <c r="LYQ38" i="69"/>
  <c r="LYP38" i="69"/>
  <c r="LYO38" i="69"/>
  <c r="LYN38" i="69"/>
  <c r="LYM38" i="69"/>
  <c r="LYL38" i="69"/>
  <c r="LYK38" i="69"/>
  <c r="LYJ38" i="69"/>
  <c r="LYI38" i="69"/>
  <c r="LYH38" i="69"/>
  <c r="LYG38" i="69"/>
  <c r="LYF38" i="69"/>
  <c r="LYE38" i="69"/>
  <c r="LYD38" i="69"/>
  <c r="LYC38" i="69"/>
  <c r="LYB38" i="69"/>
  <c r="LYA38" i="69"/>
  <c r="LXZ38" i="69"/>
  <c r="LXY38" i="69"/>
  <c r="LXX38" i="69"/>
  <c r="LXW38" i="69"/>
  <c r="LXV38" i="69"/>
  <c r="LXU38" i="69"/>
  <c r="LXT38" i="69"/>
  <c r="LXS38" i="69"/>
  <c r="LXR38" i="69"/>
  <c r="LXQ38" i="69"/>
  <c r="LXP38" i="69"/>
  <c r="LXO38" i="69"/>
  <c r="LXN38" i="69"/>
  <c r="LXM38" i="69"/>
  <c r="LXL38" i="69"/>
  <c r="LXK38" i="69"/>
  <c r="LXJ38" i="69"/>
  <c r="LXI38" i="69"/>
  <c r="LXH38" i="69"/>
  <c r="LXG38" i="69"/>
  <c r="LXF38" i="69"/>
  <c r="LXE38" i="69"/>
  <c r="LXD38" i="69"/>
  <c r="LXC38" i="69"/>
  <c r="LXB38" i="69"/>
  <c r="LXA38" i="69"/>
  <c r="LWZ38" i="69"/>
  <c r="LWY38" i="69"/>
  <c r="LWX38" i="69"/>
  <c r="LWW38" i="69"/>
  <c r="LWV38" i="69"/>
  <c r="LWU38" i="69"/>
  <c r="LWT38" i="69"/>
  <c r="LWS38" i="69"/>
  <c r="LWR38" i="69"/>
  <c r="LWQ38" i="69"/>
  <c r="LWP38" i="69"/>
  <c r="LWO38" i="69"/>
  <c r="LWN38" i="69"/>
  <c r="LWM38" i="69"/>
  <c r="LWL38" i="69"/>
  <c r="LWK38" i="69"/>
  <c r="LWJ38" i="69"/>
  <c r="LWI38" i="69"/>
  <c r="LWH38" i="69"/>
  <c r="LWG38" i="69"/>
  <c r="LWF38" i="69"/>
  <c r="LWE38" i="69"/>
  <c r="LWD38" i="69"/>
  <c r="LWC38" i="69"/>
  <c r="LWB38" i="69"/>
  <c r="LWA38" i="69"/>
  <c r="LVZ38" i="69"/>
  <c r="LVY38" i="69"/>
  <c r="LVX38" i="69"/>
  <c r="LVW38" i="69"/>
  <c r="LVV38" i="69"/>
  <c r="LVU38" i="69"/>
  <c r="LVT38" i="69"/>
  <c r="LVS38" i="69"/>
  <c r="LVR38" i="69"/>
  <c r="LVQ38" i="69"/>
  <c r="LVP38" i="69"/>
  <c r="LVO38" i="69"/>
  <c r="LVN38" i="69"/>
  <c r="LVM38" i="69"/>
  <c r="LVL38" i="69"/>
  <c r="LVK38" i="69"/>
  <c r="LVJ38" i="69"/>
  <c r="LVI38" i="69"/>
  <c r="LVH38" i="69"/>
  <c r="LVG38" i="69"/>
  <c r="LVF38" i="69"/>
  <c r="LVE38" i="69"/>
  <c r="LVD38" i="69"/>
  <c r="LVC38" i="69"/>
  <c r="LVB38" i="69"/>
  <c r="LVA38" i="69"/>
  <c r="LUZ38" i="69"/>
  <c r="LUY38" i="69"/>
  <c r="LUX38" i="69"/>
  <c r="LUW38" i="69"/>
  <c r="LUV38" i="69"/>
  <c r="LUU38" i="69"/>
  <c r="LUT38" i="69"/>
  <c r="LUS38" i="69"/>
  <c r="LUR38" i="69"/>
  <c r="LUQ38" i="69"/>
  <c r="LUP38" i="69"/>
  <c r="LUO38" i="69"/>
  <c r="LUN38" i="69"/>
  <c r="LUM38" i="69"/>
  <c r="LUL38" i="69"/>
  <c r="LUK38" i="69"/>
  <c r="LUJ38" i="69"/>
  <c r="LUI38" i="69"/>
  <c r="LUH38" i="69"/>
  <c r="LUG38" i="69"/>
  <c r="LUF38" i="69"/>
  <c r="LUE38" i="69"/>
  <c r="LUD38" i="69"/>
  <c r="LUC38" i="69"/>
  <c r="LUB38" i="69"/>
  <c r="LUA38" i="69"/>
  <c r="LTZ38" i="69"/>
  <c r="LTY38" i="69"/>
  <c r="LTX38" i="69"/>
  <c r="LTW38" i="69"/>
  <c r="LTV38" i="69"/>
  <c r="LTU38" i="69"/>
  <c r="LTT38" i="69"/>
  <c r="LTS38" i="69"/>
  <c r="LTR38" i="69"/>
  <c r="LTQ38" i="69"/>
  <c r="LTP38" i="69"/>
  <c r="LTO38" i="69"/>
  <c r="LTN38" i="69"/>
  <c r="LTM38" i="69"/>
  <c r="LTL38" i="69"/>
  <c r="LTK38" i="69"/>
  <c r="LTJ38" i="69"/>
  <c r="LTI38" i="69"/>
  <c r="LTH38" i="69"/>
  <c r="LTG38" i="69"/>
  <c r="LTF38" i="69"/>
  <c r="LTE38" i="69"/>
  <c r="LTD38" i="69"/>
  <c r="LTC38" i="69"/>
  <c r="LTB38" i="69"/>
  <c r="LTA38" i="69"/>
  <c r="LSZ38" i="69"/>
  <c r="LSY38" i="69"/>
  <c r="LSX38" i="69"/>
  <c r="LSW38" i="69"/>
  <c r="LSV38" i="69"/>
  <c r="LSU38" i="69"/>
  <c r="LST38" i="69"/>
  <c r="LSS38" i="69"/>
  <c r="LSR38" i="69"/>
  <c r="LSQ38" i="69"/>
  <c r="LSP38" i="69"/>
  <c r="LSO38" i="69"/>
  <c r="LSN38" i="69"/>
  <c r="LSM38" i="69"/>
  <c r="LSL38" i="69"/>
  <c r="LSK38" i="69"/>
  <c r="LSJ38" i="69"/>
  <c r="LSI38" i="69"/>
  <c r="LSH38" i="69"/>
  <c r="LSG38" i="69"/>
  <c r="LSF38" i="69"/>
  <c r="LSE38" i="69"/>
  <c r="LSD38" i="69"/>
  <c r="LSC38" i="69"/>
  <c r="LSB38" i="69"/>
  <c r="LSA38" i="69"/>
  <c r="LRZ38" i="69"/>
  <c r="LRY38" i="69"/>
  <c r="LRX38" i="69"/>
  <c r="LRW38" i="69"/>
  <c r="LRV38" i="69"/>
  <c r="LRU38" i="69"/>
  <c r="LRT38" i="69"/>
  <c r="LRS38" i="69"/>
  <c r="LRR38" i="69"/>
  <c r="LRQ38" i="69"/>
  <c r="LRP38" i="69"/>
  <c r="LRO38" i="69"/>
  <c r="LRN38" i="69"/>
  <c r="LRM38" i="69"/>
  <c r="LRL38" i="69"/>
  <c r="LRK38" i="69"/>
  <c r="LRJ38" i="69"/>
  <c r="LRI38" i="69"/>
  <c r="LRH38" i="69"/>
  <c r="LRG38" i="69"/>
  <c r="LRF38" i="69"/>
  <c r="LRE38" i="69"/>
  <c r="LRD38" i="69"/>
  <c r="LRC38" i="69"/>
  <c r="LRB38" i="69"/>
  <c r="LRA38" i="69"/>
  <c r="LQZ38" i="69"/>
  <c r="LQY38" i="69"/>
  <c r="LQX38" i="69"/>
  <c r="LQW38" i="69"/>
  <c r="LQV38" i="69"/>
  <c r="LQU38" i="69"/>
  <c r="LQT38" i="69"/>
  <c r="LQS38" i="69"/>
  <c r="LQR38" i="69"/>
  <c r="LQQ38" i="69"/>
  <c r="LQP38" i="69"/>
  <c r="LQO38" i="69"/>
  <c r="LQN38" i="69"/>
  <c r="LQM38" i="69"/>
  <c r="LQL38" i="69"/>
  <c r="LQK38" i="69"/>
  <c r="LQJ38" i="69"/>
  <c r="LQI38" i="69"/>
  <c r="LQH38" i="69"/>
  <c r="LQG38" i="69"/>
  <c r="LQF38" i="69"/>
  <c r="LQE38" i="69"/>
  <c r="LQD38" i="69"/>
  <c r="LQC38" i="69"/>
  <c r="LQB38" i="69"/>
  <c r="LQA38" i="69"/>
  <c r="LPZ38" i="69"/>
  <c r="LPY38" i="69"/>
  <c r="LPX38" i="69"/>
  <c r="LPW38" i="69"/>
  <c r="LPV38" i="69"/>
  <c r="LPU38" i="69"/>
  <c r="LPT38" i="69"/>
  <c r="LPS38" i="69"/>
  <c r="LPR38" i="69"/>
  <c r="LPQ38" i="69"/>
  <c r="LPP38" i="69"/>
  <c r="LPO38" i="69"/>
  <c r="LPN38" i="69"/>
  <c r="LPM38" i="69"/>
  <c r="LPL38" i="69"/>
  <c r="LPK38" i="69"/>
  <c r="LPJ38" i="69"/>
  <c r="LPI38" i="69"/>
  <c r="LPH38" i="69"/>
  <c r="LPG38" i="69"/>
  <c r="LPF38" i="69"/>
  <c r="LPE38" i="69"/>
  <c r="LPD38" i="69"/>
  <c r="LPC38" i="69"/>
  <c r="LPB38" i="69"/>
  <c r="LPA38" i="69"/>
  <c r="LOZ38" i="69"/>
  <c r="LOY38" i="69"/>
  <c r="LOX38" i="69"/>
  <c r="LOW38" i="69"/>
  <c r="LOV38" i="69"/>
  <c r="LOU38" i="69"/>
  <c r="LOT38" i="69"/>
  <c r="LOS38" i="69"/>
  <c r="LOR38" i="69"/>
  <c r="LOQ38" i="69"/>
  <c r="LOP38" i="69"/>
  <c r="LOO38" i="69"/>
  <c r="LON38" i="69"/>
  <c r="LOM38" i="69"/>
  <c r="LOL38" i="69"/>
  <c r="LOK38" i="69"/>
  <c r="LOJ38" i="69"/>
  <c r="LOI38" i="69"/>
  <c r="LOH38" i="69"/>
  <c r="LOG38" i="69"/>
  <c r="LOF38" i="69"/>
  <c r="LOE38" i="69"/>
  <c r="LOD38" i="69"/>
  <c r="LOC38" i="69"/>
  <c r="LOB38" i="69"/>
  <c r="LOA38" i="69"/>
  <c r="LNZ38" i="69"/>
  <c r="LNY38" i="69"/>
  <c r="LNX38" i="69"/>
  <c r="LNW38" i="69"/>
  <c r="LNV38" i="69"/>
  <c r="LNU38" i="69"/>
  <c r="LNT38" i="69"/>
  <c r="LNS38" i="69"/>
  <c r="LNR38" i="69"/>
  <c r="LNQ38" i="69"/>
  <c r="LNP38" i="69"/>
  <c r="LNO38" i="69"/>
  <c r="LNN38" i="69"/>
  <c r="LNM38" i="69"/>
  <c r="LNL38" i="69"/>
  <c r="LNK38" i="69"/>
  <c r="LNJ38" i="69"/>
  <c r="LNI38" i="69"/>
  <c r="LNH38" i="69"/>
  <c r="LNG38" i="69"/>
  <c r="LNF38" i="69"/>
  <c r="LNE38" i="69"/>
  <c r="LND38" i="69"/>
  <c r="LNC38" i="69"/>
  <c r="LNB38" i="69"/>
  <c r="LNA38" i="69"/>
  <c r="LMZ38" i="69"/>
  <c r="LMY38" i="69"/>
  <c r="LMX38" i="69"/>
  <c r="LMW38" i="69"/>
  <c r="LMV38" i="69"/>
  <c r="LMU38" i="69"/>
  <c r="LMT38" i="69"/>
  <c r="LMS38" i="69"/>
  <c r="LMR38" i="69"/>
  <c r="LMQ38" i="69"/>
  <c r="LMP38" i="69"/>
  <c r="LMO38" i="69"/>
  <c r="LMN38" i="69"/>
  <c r="LMM38" i="69"/>
  <c r="LML38" i="69"/>
  <c r="LMK38" i="69"/>
  <c r="LMJ38" i="69"/>
  <c r="LMI38" i="69"/>
  <c r="LMH38" i="69"/>
  <c r="LMG38" i="69"/>
  <c r="LMF38" i="69"/>
  <c r="LME38" i="69"/>
  <c r="LMD38" i="69"/>
  <c r="LMC38" i="69"/>
  <c r="LMB38" i="69"/>
  <c r="LMA38" i="69"/>
  <c r="LLZ38" i="69"/>
  <c r="LLY38" i="69"/>
  <c r="LLX38" i="69"/>
  <c r="LLW38" i="69"/>
  <c r="LLV38" i="69"/>
  <c r="LLU38" i="69"/>
  <c r="LLT38" i="69"/>
  <c r="LLS38" i="69"/>
  <c r="LLR38" i="69"/>
  <c r="LLQ38" i="69"/>
  <c r="LLP38" i="69"/>
  <c r="LLO38" i="69"/>
  <c r="LLN38" i="69"/>
  <c r="LLM38" i="69"/>
  <c r="LLL38" i="69"/>
  <c r="LLK38" i="69"/>
  <c r="LLJ38" i="69"/>
  <c r="LLI38" i="69"/>
  <c r="LLH38" i="69"/>
  <c r="LLG38" i="69"/>
  <c r="LLF38" i="69"/>
  <c r="LLE38" i="69"/>
  <c r="LLD38" i="69"/>
  <c r="LLC38" i="69"/>
  <c r="LLB38" i="69"/>
  <c r="LLA38" i="69"/>
  <c r="LKZ38" i="69"/>
  <c r="LKY38" i="69"/>
  <c r="LKX38" i="69"/>
  <c r="LKW38" i="69"/>
  <c r="LKV38" i="69"/>
  <c r="LKU38" i="69"/>
  <c r="LKT38" i="69"/>
  <c r="LKS38" i="69"/>
  <c r="LKR38" i="69"/>
  <c r="LKQ38" i="69"/>
  <c r="LKP38" i="69"/>
  <c r="LKO38" i="69"/>
  <c r="LKN38" i="69"/>
  <c r="LKM38" i="69"/>
  <c r="LKL38" i="69"/>
  <c r="LKK38" i="69"/>
  <c r="LKJ38" i="69"/>
  <c r="LKI38" i="69"/>
  <c r="LKH38" i="69"/>
  <c r="LKG38" i="69"/>
  <c r="LKF38" i="69"/>
  <c r="LKE38" i="69"/>
  <c r="LKD38" i="69"/>
  <c r="LKC38" i="69"/>
  <c r="LKB38" i="69"/>
  <c r="LKA38" i="69"/>
  <c r="LJZ38" i="69"/>
  <c r="LJY38" i="69"/>
  <c r="LJX38" i="69"/>
  <c r="LJW38" i="69"/>
  <c r="LJV38" i="69"/>
  <c r="LJU38" i="69"/>
  <c r="LJT38" i="69"/>
  <c r="LJS38" i="69"/>
  <c r="LJR38" i="69"/>
  <c r="LJQ38" i="69"/>
  <c r="LJP38" i="69"/>
  <c r="LJO38" i="69"/>
  <c r="LJN38" i="69"/>
  <c r="LJM38" i="69"/>
  <c r="LJL38" i="69"/>
  <c r="LJK38" i="69"/>
  <c r="LJJ38" i="69"/>
  <c r="LJI38" i="69"/>
  <c r="LJH38" i="69"/>
  <c r="LJG38" i="69"/>
  <c r="LJF38" i="69"/>
  <c r="LJE38" i="69"/>
  <c r="LJD38" i="69"/>
  <c r="LJC38" i="69"/>
  <c r="LJB38" i="69"/>
  <c r="LJA38" i="69"/>
  <c r="LIZ38" i="69"/>
  <c r="LIY38" i="69"/>
  <c r="LIX38" i="69"/>
  <c r="LIW38" i="69"/>
  <c r="LIV38" i="69"/>
  <c r="LIU38" i="69"/>
  <c r="LIT38" i="69"/>
  <c r="LIS38" i="69"/>
  <c r="LIR38" i="69"/>
  <c r="LIQ38" i="69"/>
  <c r="LIP38" i="69"/>
  <c r="LIO38" i="69"/>
  <c r="LIN38" i="69"/>
  <c r="LIM38" i="69"/>
  <c r="LIL38" i="69"/>
  <c r="LIK38" i="69"/>
  <c r="LIJ38" i="69"/>
  <c r="LII38" i="69"/>
  <c r="LIH38" i="69"/>
  <c r="LIG38" i="69"/>
  <c r="LIF38" i="69"/>
  <c r="LIE38" i="69"/>
  <c r="LID38" i="69"/>
  <c r="LIC38" i="69"/>
  <c r="LIB38" i="69"/>
  <c r="LIA38" i="69"/>
  <c r="LHZ38" i="69"/>
  <c r="LHY38" i="69"/>
  <c r="LHX38" i="69"/>
  <c r="LHW38" i="69"/>
  <c r="LHV38" i="69"/>
  <c r="LHU38" i="69"/>
  <c r="LHT38" i="69"/>
  <c r="LHS38" i="69"/>
  <c r="LHR38" i="69"/>
  <c r="LHQ38" i="69"/>
  <c r="LHP38" i="69"/>
  <c r="LHO38" i="69"/>
  <c r="LHN38" i="69"/>
  <c r="LHM38" i="69"/>
  <c r="LHL38" i="69"/>
  <c r="LHK38" i="69"/>
  <c r="LHJ38" i="69"/>
  <c r="LHI38" i="69"/>
  <c r="LHH38" i="69"/>
  <c r="LHG38" i="69"/>
  <c r="LHF38" i="69"/>
  <c r="LHE38" i="69"/>
  <c r="LHD38" i="69"/>
  <c r="LHC38" i="69"/>
  <c r="LHB38" i="69"/>
  <c r="LHA38" i="69"/>
  <c r="LGZ38" i="69"/>
  <c r="LGY38" i="69"/>
  <c r="LGX38" i="69"/>
  <c r="LGW38" i="69"/>
  <c r="LGV38" i="69"/>
  <c r="LGU38" i="69"/>
  <c r="LGT38" i="69"/>
  <c r="LGS38" i="69"/>
  <c r="LGR38" i="69"/>
  <c r="LGQ38" i="69"/>
  <c r="LGP38" i="69"/>
  <c r="LGO38" i="69"/>
  <c r="LGN38" i="69"/>
  <c r="LGM38" i="69"/>
  <c r="LGL38" i="69"/>
  <c r="LGK38" i="69"/>
  <c r="LGJ38" i="69"/>
  <c r="LGI38" i="69"/>
  <c r="LGH38" i="69"/>
  <c r="LGG38" i="69"/>
  <c r="LGF38" i="69"/>
  <c r="LGE38" i="69"/>
  <c r="LGD38" i="69"/>
  <c r="LGC38" i="69"/>
  <c r="LGB38" i="69"/>
  <c r="LGA38" i="69"/>
  <c r="LFZ38" i="69"/>
  <c r="LFY38" i="69"/>
  <c r="LFX38" i="69"/>
  <c r="LFW38" i="69"/>
  <c r="LFV38" i="69"/>
  <c r="LFU38" i="69"/>
  <c r="LFT38" i="69"/>
  <c r="LFS38" i="69"/>
  <c r="LFR38" i="69"/>
  <c r="LFQ38" i="69"/>
  <c r="LFP38" i="69"/>
  <c r="LFO38" i="69"/>
  <c r="LFN38" i="69"/>
  <c r="LFM38" i="69"/>
  <c r="LFL38" i="69"/>
  <c r="LFK38" i="69"/>
  <c r="LFJ38" i="69"/>
  <c r="LFI38" i="69"/>
  <c r="LFH38" i="69"/>
  <c r="LFG38" i="69"/>
  <c r="LFF38" i="69"/>
  <c r="LFE38" i="69"/>
  <c r="LFD38" i="69"/>
  <c r="LFC38" i="69"/>
  <c r="LFB38" i="69"/>
  <c r="LFA38" i="69"/>
  <c r="LEZ38" i="69"/>
  <c r="LEY38" i="69"/>
  <c r="LEX38" i="69"/>
  <c r="LEW38" i="69"/>
  <c r="LEV38" i="69"/>
  <c r="LEU38" i="69"/>
  <c r="LET38" i="69"/>
  <c r="LES38" i="69"/>
  <c r="LER38" i="69"/>
  <c r="LEQ38" i="69"/>
  <c r="LEP38" i="69"/>
  <c r="LEO38" i="69"/>
  <c r="LEN38" i="69"/>
  <c r="LEM38" i="69"/>
  <c r="LEL38" i="69"/>
  <c r="LEK38" i="69"/>
  <c r="LEJ38" i="69"/>
  <c r="LEI38" i="69"/>
  <c r="LEH38" i="69"/>
  <c r="LEG38" i="69"/>
  <c r="LEF38" i="69"/>
  <c r="LEE38" i="69"/>
  <c r="LED38" i="69"/>
  <c r="LEC38" i="69"/>
  <c r="LEB38" i="69"/>
  <c r="LEA38" i="69"/>
  <c r="LDZ38" i="69"/>
  <c r="LDY38" i="69"/>
  <c r="LDX38" i="69"/>
  <c r="LDW38" i="69"/>
  <c r="LDV38" i="69"/>
  <c r="LDU38" i="69"/>
  <c r="LDT38" i="69"/>
  <c r="LDS38" i="69"/>
  <c r="LDR38" i="69"/>
  <c r="LDQ38" i="69"/>
  <c r="LDP38" i="69"/>
  <c r="LDO38" i="69"/>
  <c r="LDN38" i="69"/>
  <c r="LDM38" i="69"/>
  <c r="LDL38" i="69"/>
  <c r="LDK38" i="69"/>
  <c r="LDJ38" i="69"/>
  <c r="LDI38" i="69"/>
  <c r="LDH38" i="69"/>
  <c r="LDG38" i="69"/>
  <c r="LDF38" i="69"/>
  <c r="LDE38" i="69"/>
  <c r="LDD38" i="69"/>
  <c r="LDC38" i="69"/>
  <c r="LDB38" i="69"/>
  <c r="LDA38" i="69"/>
  <c r="LCZ38" i="69"/>
  <c r="LCY38" i="69"/>
  <c r="LCX38" i="69"/>
  <c r="LCW38" i="69"/>
  <c r="LCV38" i="69"/>
  <c r="LCU38" i="69"/>
  <c r="LCT38" i="69"/>
  <c r="LCS38" i="69"/>
  <c r="LCR38" i="69"/>
  <c r="LCQ38" i="69"/>
  <c r="LCP38" i="69"/>
  <c r="LCO38" i="69"/>
  <c r="LCN38" i="69"/>
  <c r="LCM38" i="69"/>
  <c r="LCL38" i="69"/>
  <c r="LCK38" i="69"/>
  <c r="LCJ38" i="69"/>
  <c r="LCI38" i="69"/>
  <c r="LCH38" i="69"/>
  <c r="LCG38" i="69"/>
  <c r="LCF38" i="69"/>
  <c r="LCE38" i="69"/>
  <c r="LCD38" i="69"/>
  <c r="LCC38" i="69"/>
  <c r="LCB38" i="69"/>
  <c r="LCA38" i="69"/>
  <c r="LBZ38" i="69"/>
  <c r="LBY38" i="69"/>
  <c r="LBX38" i="69"/>
  <c r="LBW38" i="69"/>
  <c r="LBV38" i="69"/>
  <c r="LBU38" i="69"/>
  <c r="LBT38" i="69"/>
  <c r="LBS38" i="69"/>
  <c r="LBR38" i="69"/>
  <c r="LBQ38" i="69"/>
  <c r="LBP38" i="69"/>
  <c r="LBO38" i="69"/>
  <c r="LBN38" i="69"/>
  <c r="LBM38" i="69"/>
  <c r="LBL38" i="69"/>
  <c r="LBK38" i="69"/>
  <c r="LBJ38" i="69"/>
  <c r="LBI38" i="69"/>
  <c r="LBH38" i="69"/>
  <c r="LBG38" i="69"/>
  <c r="LBF38" i="69"/>
  <c r="LBE38" i="69"/>
  <c r="LBD38" i="69"/>
  <c r="LBC38" i="69"/>
  <c r="LBB38" i="69"/>
  <c r="LBA38" i="69"/>
  <c r="LAZ38" i="69"/>
  <c r="LAY38" i="69"/>
  <c r="LAX38" i="69"/>
  <c r="LAW38" i="69"/>
  <c r="LAV38" i="69"/>
  <c r="LAU38" i="69"/>
  <c r="LAT38" i="69"/>
  <c r="LAS38" i="69"/>
  <c r="LAR38" i="69"/>
  <c r="LAQ38" i="69"/>
  <c r="LAP38" i="69"/>
  <c r="LAO38" i="69"/>
  <c r="LAN38" i="69"/>
  <c r="LAM38" i="69"/>
  <c r="LAL38" i="69"/>
  <c r="LAK38" i="69"/>
  <c r="LAJ38" i="69"/>
  <c r="LAI38" i="69"/>
  <c r="LAH38" i="69"/>
  <c r="LAG38" i="69"/>
  <c r="LAF38" i="69"/>
  <c r="LAE38" i="69"/>
  <c r="LAD38" i="69"/>
  <c r="LAC38" i="69"/>
  <c r="LAB38" i="69"/>
  <c r="LAA38" i="69"/>
  <c r="KZZ38" i="69"/>
  <c r="KZY38" i="69"/>
  <c r="KZX38" i="69"/>
  <c r="KZW38" i="69"/>
  <c r="KZV38" i="69"/>
  <c r="KZU38" i="69"/>
  <c r="KZT38" i="69"/>
  <c r="KZS38" i="69"/>
  <c r="KZR38" i="69"/>
  <c r="KZQ38" i="69"/>
  <c r="KZP38" i="69"/>
  <c r="KZO38" i="69"/>
  <c r="KZN38" i="69"/>
  <c r="KZM38" i="69"/>
  <c r="KZL38" i="69"/>
  <c r="KZK38" i="69"/>
  <c r="KZJ38" i="69"/>
  <c r="KZI38" i="69"/>
  <c r="KZH38" i="69"/>
  <c r="KZG38" i="69"/>
  <c r="KZF38" i="69"/>
  <c r="KZE38" i="69"/>
  <c r="KZD38" i="69"/>
  <c r="KZC38" i="69"/>
  <c r="KZB38" i="69"/>
  <c r="KZA38" i="69"/>
  <c r="KYZ38" i="69"/>
  <c r="KYY38" i="69"/>
  <c r="KYX38" i="69"/>
  <c r="KYW38" i="69"/>
  <c r="KYV38" i="69"/>
  <c r="KYU38" i="69"/>
  <c r="KYT38" i="69"/>
  <c r="KYS38" i="69"/>
  <c r="KYR38" i="69"/>
  <c r="KYQ38" i="69"/>
  <c r="KYP38" i="69"/>
  <c r="KYO38" i="69"/>
  <c r="KYN38" i="69"/>
  <c r="KYM38" i="69"/>
  <c r="KYL38" i="69"/>
  <c r="KYK38" i="69"/>
  <c r="KYJ38" i="69"/>
  <c r="KYI38" i="69"/>
  <c r="KYH38" i="69"/>
  <c r="KYG38" i="69"/>
  <c r="KYF38" i="69"/>
  <c r="KYE38" i="69"/>
  <c r="KYD38" i="69"/>
  <c r="KYC38" i="69"/>
  <c r="KYB38" i="69"/>
  <c r="KYA38" i="69"/>
  <c r="KXZ38" i="69"/>
  <c r="KXY38" i="69"/>
  <c r="KXX38" i="69"/>
  <c r="KXW38" i="69"/>
  <c r="KXV38" i="69"/>
  <c r="KXU38" i="69"/>
  <c r="KXT38" i="69"/>
  <c r="KXS38" i="69"/>
  <c r="KXR38" i="69"/>
  <c r="KXQ38" i="69"/>
  <c r="KXP38" i="69"/>
  <c r="KXO38" i="69"/>
  <c r="KXN38" i="69"/>
  <c r="KXM38" i="69"/>
  <c r="KXL38" i="69"/>
  <c r="KXK38" i="69"/>
  <c r="KXJ38" i="69"/>
  <c r="KXI38" i="69"/>
  <c r="KXH38" i="69"/>
  <c r="KXG38" i="69"/>
  <c r="KXF38" i="69"/>
  <c r="KXE38" i="69"/>
  <c r="KXD38" i="69"/>
  <c r="KXC38" i="69"/>
  <c r="KXB38" i="69"/>
  <c r="KXA38" i="69"/>
  <c r="KWZ38" i="69"/>
  <c r="KWY38" i="69"/>
  <c r="KWX38" i="69"/>
  <c r="KWW38" i="69"/>
  <c r="KWV38" i="69"/>
  <c r="KWU38" i="69"/>
  <c r="KWT38" i="69"/>
  <c r="KWS38" i="69"/>
  <c r="KWR38" i="69"/>
  <c r="KWQ38" i="69"/>
  <c r="KWP38" i="69"/>
  <c r="KWO38" i="69"/>
  <c r="KWN38" i="69"/>
  <c r="KWM38" i="69"/>
  <c r="KWL38" i="69"/>
  <c r="KWK38" i="69"/>
  <c r="KWJ38" i="69"/>
  <c r="KWI38" i="69"/>
  <c r="KWH38" i="69"/>
  <c r="KWG38" i="69"/>
  <c r="KWF38" i="69"/>
  <c r="KWE38" i="69"/>
  <c r="KWD38" i="69"/>
  <c r="KWC38" i="69"/>
  <c r="KWB38" i="69"/>
  <c r="KWA38" i="69"/>
  <c r="KVZ38" i="69"/>
  <c r="KVY38" i="69"/>
  <c r="KVX38" i="69"/>
  <c r="KVW38" i="69"/>
  <c r="KVV38" i="69"/>
  <c r="KVU38" i="69"/>
  <c r="KVT38" i="69"/>
  <c r="KVS38" i="69"/>
  <c r="KVR38" i="69"/>
  <c r="KVQ38" i="69"/>
  <c r="KVP38" i="69"/>
  <c r="KVO38" i="69"/>
  <c r="KVN38" i="69"/>
  <c r="KVM38" i="69"/>
  <c r="KVL38" i="69"/>
  <c r="KVK38" i="69"/>
  <c r="KVJ38" i="69"/>
  <c r="KVI38" i="69"/>
  <c r="KVH38" i="69"/>
  <c r="KVG38" i="69"/>
  <c r="KVF38" i="69"/>
  <c r="KVE38" i="69"/>
  <c r="KVD38" i="69"/>
  <c r="KVC38" i="69"/>
  <c r="KVB38" i="69"/>
  <c r="KVA38" i="69"/>
  <c r="KUZ38" i="69"/>
  <c r="KUY38" i="69"/>
  <c r="KUX38" i="69"/>
  <c r="KUW38" i="69"/>
  <c r="KUV38" i="69"/>
  <c r="KUU38" i="69"/>
  <c r="KUT38" i="69"/>
  <c r="KUS38" i="69"/>
  <c r="KUR38" i="69"/>
  <c r="KUQ38" i="69"/>
  <c r="KUP38" i="69"/>
  <c r="KUO38" i="69"/>
  <c r="KUN38" i="69"/>
  <c r="KUM38" i="69"/>
  <c r="KUL38" i="69"/>
  <c r="KUK38" i="69"/>
  <c r="KUJ38" i="69"/>
  <c r="KUI38" i="69"/>
  <c r="KUH38" i="69"/>
  <c r="KUG38" i="69"/>
  <c r="KUF38" i="69"/>
  <c r="KUE38" i="69"/>
  <c r="KUD38" i="69"/>
  <c r="KUC38" i="69"/>
  <c r="KUB38" i="69"/>
  <c r="KUA38" i="69"/>
  <c r="KTZ38" i="69"/>
  <c r="KTY38" i="69"/>
  <c r="KTX38" i="69"/>
  <c r="KTW38" i="69"/>
  <c r="KTV38" i="69"/>
  <c r="KTU38" i="69"/>
  <c r="KTT38" i="69"/>
  <c r="KTS38" i="69"/>
  <c r="KTR38" i="69"/>
  <c r="KTQ38" i="69"/>
  <c r="KTP38" i="69"/>
  <c r="KTO38" i="69"/>
  <c r="KTN38" i="69"/>
  <c r="KTM38" i="69"/>
  <c r="KTL38" i="69"/>
  <c r="KTK38" i="69"/>
  <c r="KTJ38" i="69"/>
  <c r="KTI38" i="69"/>
  <c r="KTH38" i="69"/>
  <c r="KTG38" i="69"/>
  <c r="KTF38" i="69"/>
  <c r="KTE38" i="69"/>
  <c r="KTD38" i="69"/>
  <c r="KTC38" i="69"/>
  <c r="KTB38" i="69"/>
  <c r="KTA38" i="69"/>
  <c r="KSZ38" i="69"/>
  <c r="KSY38" i="69"/>
  <c r="KSX38" i="69"/>
  <c r="KSW38" i="69"/>
  <c r="KSV38" i="69"/>
  <c r="KSU38" i="69"/>
  <c r="KST38" i="69"/>
  <c r="KSS38" i="69"/>
  <c r="KSR38" i="69"/>
  <c r="KSQ38" i="69"/>
  <c r="KSP38" i="69"/>
  <c r="KSO38" i="69"/>
  <c r="KSN38" i="69"/>
  <c r="KSM38" i="69"/>
  <c r="KSL38" i="69"/>
  <c r="KSK38" i="69"/>
  <c r="KSJ38" i="69"/>
  <c r="KSI38" i="69"/>
  <c r="KSH38" i="69"/>
  <c r="KSG38" i="69"/>
  <c r="KSF38" i="69"/>
  <c r="KSE38" i="69"/>
  <c r="KSD38" i="69"/>
  <c r="KSC38" i="69"/>
  <c r="KSB38" i="69"/>
  <c r="KSA38" i="69"/>
  <c r="KRZ38" i="69"/>
  <c r="KRY38" i="69"/>
  <c r="KRX38" i="69"/>
  <c r="KRW38" i="69"/>
  <c r="KRV38" i="69"/>
  <c r="KRU38" i="69"/>
  <c r="KRT38" i="69"/>
  <c r="KRS38" i="69"/>
  <c r="KRR38" i="69"/>
  <c r="KRQ38" i="69"/>
  <c r="KRP38" i="69"/>
  <c r="KRO38" i="69"/>
  <c r="KRN38" i="69"/>
  <c r="KRM38" i="69"/>
  <c r="KRL38" i="69"/>
  <c r="KRK38" i="69"/>
  <c r="KRJ38" i="69"/>
  <c r="KRI38" i="69"/>
  <c r="KRH38" i="69"/>
  <c r="KRG38" i="69"/>
  <c r="KRF38" i="69"/>
  <c r="KRE38" i="69"/>
  <c r="KRD38" i="69"/>
  <c r="KRC38" i="69"/>
  <c r="KRB38" i="69"/>
  <c r="KRA38" i="69"/>
  <c r="KQZ38" i="69"/>
  <c r="KQY38" i="69"/>
  <c r="KQX38" i="69"/>
  <c r="KQW38" i="69"/>
  <c r="KQV38" i="69"/>
  <c r="KQU38" i="69"/>
  <c r="KQT38" i="69"/>
  <c r="KQS38" i="69"/>
  <c r="KQR38" i="69"/>
  <c r="KQQ38" i="69"/>
  <c r="KQP38" i="69"/>
  <c r="KQO38" i="69"/>
  <c r="KQN38" i="69"/>
  <c r="KQM38" i="69"/>
  <c r="KQL38" i="69"/>
  <c r="KQK38" i="69"/>
  <c r="KQJ38" i="69"/>
  <c r="KQI38" i="69"/>
  <c r="KQH38" i="69"/>
  <c r="KQG38" i="69"/>
  <c r="KQF38" i="69"/>
  <c r="KQE38" i="69"/>
  <c r="KQD38" i="69"/>
  <c r="KQC38" i="69"/>
  <c r="KQB38" i="69"/>
  <c r="KQA38" i="69"/>
  <c r="KPZ38" i="69"/>
  <c r="KPY38" i="69"/>
  <c r="KPX38" i="69"/>
  <c r="KPW38" i="69"/>
  <c r="KPV38" i="69"/>
  <c r="KPU38" i="69"/>
  <c r="KPT38" i="69"/>
  <c r="KPS38" i="69"/>
  <c r="KPR38" i="69"/>
  <c r="KPQ38" i="69"/>
  <c r="KPP38" i="69"/>
  <c r="KPO38" i="69"/>
  <c r="KPN38" i="69"/>
  <c r="KPM38" i="69"/>
  <c r="KPL38" i="69"/>
  <c r="KPK38" i="69"/>
  <c r="KPJ38" i="69"/>
  <c r="KPI38" i="69"/>
  <c r="KPH38" i="69"/>
  <c r="KPG38" i="69"/>
  <c r="KPF38" i="69"/>
  <c r="KPE38" i="69"/>
  <c r="KPD38" i="69"/>
  <c r="KPC38" i="69"/>
  <c r="KPB38" i="69"/>
  <c r="KPA38" i="69"/>
  <c r="KOZ38" i="69"/>
  <c r="KOY38" i="69"/>
  <c r="KOX38" i="69"/>
  <c r="KOW38" i="69"/>
  <c r="KOV38" i="69"/>
  <c r="KOU38" i="69"/>
  <c r="KOT38" i="69"/>
  <c r="KOS38" i="69"/>
  <c r="KOR38" i="69"/>
  <c r="KOQ38" i="69"/>
  <c r="KOP38" i="69"/>
  <c r="KOO38" i="69"/>
  <c r="KON38" i="69"/>
  <c r="KOM38" i="69"/>
  <c r="KOL38" i="69"/>
  <c r="KOK38" i="69"/>
  <c r="KOJ38" i="69"/>
  <c r="KOI38" i="69"/>
  <c r="KOH38" i="69"/>
  <c r="KOG38" i="69"/>
  <c r="KOF38" i="69"/>
  <c r="KOE38" i="69"/>
  <c r="KOD38" i="69"/>
  <c r="KOC38" i="69"/>
  <c r="KOB38" i="69"/>
  <c r="KOA38" i="69"/>
  <c r="KNZ38" i="69"/>
  <c r="KNY38" i="69"/>
  <c r="KNX38" i="69"/>
  <c r="KNW38" i="69"/>
  <c r="KNV38" i="69"/>
  <c r="KNU38" i="69"/>
  <c r="KNT38" i="69"/>
  <c r="KNS38" i="69"/>
  <c r="KNR38" i="69"/>
  <c r="KNQ38" i="69"/>
  <c r="KNP38" i="69"/>
  <c r="KNO38" i="69"/>
  <c r="KNN38" i="69"/>
  <c r="KNM38" i="69"/>
  <c r="KNL38" i="69"/>
  <c r="KNK38" i="69"/>
  <c r="KNJ38" i="69"/>
  <c r="KNI38" i="69"/>
  <c r="KNH38" i="69"/>
  <c r="KNG38" i="69"/>
  <c r="KNF38" i="69"/>
  <c r="KNE38" i="69"/>
  <c r="KND38" i="69"/>
  <c r="KNC38" i="69"/>
  <c r="KNB38" i="69"/>
  <c r="KNA38" i="69"/>
  <c r="KMZ38" i="69"/>
  <c r="KMY38" i="69"/>
  <c r="KMX38" i="69"/>
  <c r="KMW38" i="69"/>
  <c r="KMV38" i="69"/>
  <c r="KMU38" i="69"/>
  <c r="KMT38" i="69"/>
  <c r="KMS38" i="69"/>
  <c r="KMR38" i="69"/>
  <c r="KMQ38" i="69"/>
  <c r="KMP38" i="69"/>
  <c r="KMO38" i="69"/>
  <c r="KMN38" i="69"/>
  <c r="KMM38" i="69"/>
  <c r="KML38" i="69"/>
  <c r="KMK38" i="69"/>
  <c r="KMJ38" i="69"/>
  <c r="KMI38" i="69"/>
  <c r="KMH38" i="69"/>
  <c r="KMG38" i="69"/>
  <c r="KMF38" i="69"/>
  <c r="KME38" i="69"/>
  <c r="KMD38" i="69"/>
  <c r="KMC38" i="69"/>
  <c r="KMB38" i="69"/>
  <c r="KMA38" i="69"/>
  <c r="KLZ38" i="69"/>
  <c r="KLY38" i="69"/>
  <c r="KLX38" i="69"/>
  <c r="KLW38" i="69"/>
  <c r="KLV38" i="69"/>
  <c r="KLU38" i="69"/>
  <c r="KLT38" i="69"/>
  <c r="KLS38" i="69"/>
  <c r="KLR38" i="69"/>
  <c r="KLQ38" i="69"/>
  <c r="KLP38" i="69"/>
  <c r="KLO38" i="69"/>
  <c r="KLN38" i="69"/>
  <c r="KLM38" i="69"/>
  <c r="KLL38" i="69"/>
  <c r="KLK38" i="69"/>
  <c r="KLJ38" i="69"/>
  <c r="KLI38" i="69"/>
  <c r="KLH38" i="69"/>
  <c r="KLG38" i="69"/>
  <c r="KLF38" i="69"/>
  <c r="KLE38" i="69"/>
  <c r="KLD38" i="69"/>
  <c r="KLC38" i="69"/>
  <c r="KLB38" i="69"/>
  <c r="KLA38" i="69"/>
  <c r="KKZ38" i="69"/>
  <c r="KKY38" i="69"/>
  <c r="KKX38" i="69"/>
  <c r="KKW38" i="69"/>
  <c r="KKV38" i="69"/>
  <c r="KKU38" i="69"/>
  <c r="KKT38" i="69"/>
  <c r="KKS38" i="69"/>
  <c r="KKR38" i="69"/>
  <c r="KKQ38" i="69"/>
  <c r="KKP38" i="69"/>
  <c r="KKO38" i="69"/>
  <c r="KKN38" i="69"/>
  <c r="KKM38" i="69"/>
  <c r="KKL38" i="69"/>
  <c r="KKK38" i="69"/>
  <c r="KKJ38" i="69"/>
  <c r="KKI38" i="69"/>
  <c r="KKH38" i="69"/>
  <c r="KKG38" i="69"/>
  <c r="KKF38" i="69"/>
  <c r="KKE38" i="69"/>
  <c r="KKD38" i="69"/>
  <c r="KKC38" i="69"/>
  <c r="KKB38" i="69"/>
  <c r="KKA38" i="69"/>
  <c r="KJZ38" i="69"/>
  <c r="KJY38" i="69"/>
  <c r="KJX38" i="69"/>
  <c r="KJW38" i="69"/>
  <c r="KJV38" i="69"/>
  <c r="KJU38" i="69"/>
  <c r="KJT38" i="69"/>
  <c r="KJS38" i="69"/>
  <c r="KJR38" i="69"/>
  <c r="KJQ38" i="69"/>
  <c r="KJP38" i="69"/>
  <c r="KJO38" i="69"/>
  <c r="KJN38" i="69"/>
  <c r="KJM38" i="69"/>
  <c r="KJL38" i="69"/>
  <c r="KJK38" i="69"/>
  <c r="KJJ38" i="69"/>
  <c r="KJI38" i="69"/>
  <c r="KJH38" i="69"/>
  <c r="KJG38" i="69"/>
  <c r="KJF38" i="69"/>
  <c r="KJE38" i="69"/>
  <c r="KJD38" i="69"/>
  <c r="KJC38" i="69"/>
  <c r="KJB38" i="69"/>
  <c r="KJA38" i="69"/>
  <c r="KIZ38" i="69"/>
  <c r="KIY38" i="69"/>
  <c r="KIX38" i="69"/>
  <c r="KIW38" i="69"/>
  <c r="KIV38" i="69"/>
  <c r="KIU38" i="69"/>
  <c r="KIT38" i="69"/>
  <c r="KIS38" i="69"/>
  <c r="KIR38" i="69"/>
  <c r="KIQ38" i="69"/>
  <c r="KIP38" i="69"/>
  <c r="KIO38" i="69"/>
  <c r="KIN38" i="69"/>
  <c r="KIM38" i="69"/>
  <c r="KIL38" i="69"/>
  <c r="KIK38" i="69"/>
  <c r="KIJ38" i="69"/>
  <c r="KII38" i="69"/>
  <c r="KIH38" i="69"/>
  <c r="KIG38" i="69"/>
  <c r="KIF38" i="69"/>
  <c r="KIE38" i="69"/>
  <c r="KID38" i="69"/>
  <c r="KIC38" i="69"/>
  <c r="KIB38" i="69"/>
  <c r="KIA38" i="69"/>
  <c r="KHZ38" i="69"/>
  <c r="KHY38" i="69"/>
  <c r="KHX38" i="69"/>
  <c r="KHW38" i="69"/>
  <c r="KHV38" i="69"/>
  <c r="KHU38" i="69"/>
  <c r="KHT38" i="69"/>
  <c r="KHS38" i="69"/>
  <c r="KHR38" i="69"/>
  <c r="KHQ38" i="69"/>
  <c r="KHP38" i="69"/>
  <c r="KHO38" i="69"/>
  <c r="KHN38" i="69"/>
  <c r="KHM38" i="69"/>
  <c r="KHL38" i="69"/>
  <c r="KHK38" i="69"/>
  <c r="KHJ38" i="69"/>
  <c r="KHI38" i="69"/>
  <c r="KHH38" i="69"/>
  <c r="KHG38" i="69"/>
  <c r="KHF38" i="69"/>
  <c r="KHE38" i="69"/>
  <c r="KHD38" i="69"/>
  <c r="KHC38" i="69"/>
  <c r="KHB38" i="69"/>
  <c r="KHA38" i="69"/>
  <c r="KGZ38" i="69"/>
  <c r="KGY38" i="69"/>
  <c r="KGX38" i="69"/>
  <c r="KGW38" i="69"/>
  <c r="KGV38" i="69"/>
  <c r="KGU38" i="69"/>
  <c r="KGT38" i="69"/>
  <c r="KGS38" i="69"/>
  <c r="KGR38" i="69"/>
  <c r="KGQ38" i="69"/>
  <c r="KGP38" i="69"/>
  <c r="KGO38" i="69"/>
  <c r="KGN38" i="69"/>
  <c r="KGM38" i="69"/>
  <c r="KGL38" i="69"/>
  <c r="KGK38" i="69"/>
  <c r="KGJ38" i="69"/>
  <c r="KGI38" i="69"/>
  <c r="KGH38" i="69"/>
  <c r="KGG38" i="69"/>
  <c r="KGF38" i="69"/>
  <c r="KGE38" i="69"/>
  <c r="KGD38" i="69"/>
  <c r="KGC38" i="69"/>
  <c r="KGB38" i="69"/>
  <c r="KGA38" i="69"/>
  <c r="KFZ38" i="69"/>
  <c r="KFY38" i="69"/>
  <c r="KFX38" i="69"/>
  <c r="KFW38" i="69"/>
  <c r="KFV38" i="69"/>
  <c r="KFU38" i="69"/>
  <c r="KFT38" i="69"/>
  <c r="KFS38" i="69"/>
  <c r="KFR38" i="69"/>
  <c r="KFQ38" i="69"/>
  <c r="KFP38" i="69"/>
  <c r="KFO38" i="69"/>
  <c r="KFN38" i="69"/>
  <c r="KFM38" i="69"/>
  <c r="KFL38" i="69"/>
  <c r="KFK38" i="69"/>
  <c r="KFJ38" i="69"/>
  <c r="KFI38" i="69"/>
  <c r="KFH38" i="69"/>
  <c r="KFG38" i="69"/>
  <c r="KFF38" i="69"/>
  <c r="KFE38" i="69"/>
  <c r="KFD38" i="69"/>
  <c r="KFC38" i="69"/>
  <c r="KFB38" i="69"/>
  <c r="KFA38" i="69"/>
  <c r="KEZ38" i="69"/>
  <c r="KEY38" i="69"/>
  <c r="KEX38" i="69"/>
  <c r="KEW38" i="69"/>
  <c r="KEV38" i="69"/>
  <c r="KEU38" i="69"/>
  <c r="KET38" i="69"/>
  <c r="KES38" i="69"/>
  <c r="KER38" i="69"/>
  <c r="KEQ38" i="69"/>
  <c r="KEP38" i="69"/>
  <c r="KEO38" i="69"/>
  <c r="KEN38" i="69"/>
  <c r="KEM38" i="69"/>
  <c r="KEL38" i="69"/>
  <c r="KEK38" i="69"/>
  <c r="KEJ38" i="69"/>
  <c r="KEI38" i="69"/>
  <c r="KEH38" i="69"/>
  <c r="KEG38" i="69"/>
  <c r="KEF38" i="69"/>
  <c r="KEE38" i="69"/>
  <c r="KED38" i="69"/>
  <c r="KEC38" i="69"/>
  <c r="KEB38" i="69"/>
  <c r="KEA38" i="69"/>
  <c r="KDZ38" i="69"/>
  <c r="KDY38" i="69"/>
  <c r="KDX38" i="69"/>
  <c r="KDW38" i="69"/>
  <c r="KDV38" i="69"/>
  <c r="KDU38" i="69"/>
  <c r="KDT38" i="69"/>
  <c r="KDS38" i="69"/>
  <c r="KDR38" i="69"/>
  <c r="KDQ38" i="69"/>
  <c r="KDP38" i="69"/>
  <c r="KDO38" i="69"/>
  <c r="KDN38" i="69"/>
  <c r="KDM38" i="69"/>
  <c r="KDL38" i="69"/>
  <c r="KDK38" i="69"/>
  <c r="KDJ38" i="69"/>
  <c r="KDI38" i="69"/>
  <c r="KDH38" i="69"/>
  <c r="KDG38" i="69"/>
  <c r="KDF38" i="69"/>
  <c r="KDE38" i="69"/>
  <c r="KDD38" i="69"/>
  <c r="KDC38" i="69"/>
  <c r="KDB38" i="69"/>
  <c r="KDA38" i="69"/>
  <c r="KCZ38" i="69"/>
  <c r="KCY38" i="69"/>
  <c r="KCX38" i="69"/>
  <c r="KCW38" i="69"/>
  <c r="KCV38" i="69"/>
  <c r="KCU38" i="69"/>
  <c r="KCT38" i="69"/>
  <c r="KCS38" i="69"/>
  <c r="KCR38" i="69"/>
  <c r="KCQ38" i="69"/>
  <c r="KCP38" i="69"/>
  <c r="KCO38" i="69"/>
  <c r="KCN38" i="69"/>
  <c r="KCM38" i="69"/>
  <c r="KCL38" i="69"/>
  <c r="KCK38" i="69"/>
  <c r="KCJ38" i="69"/>
  <c r="KCI38" i="69"/>
  <c r="KCH38" i="69"/>
  <c r="KCG38" i="69"/>
  <c r="KCF38" i="69"/>
  <c r="KCE38" i="69"/>
  <c r="KCD38" i="69"/>
  <c r="KCC38" i="69"/>
  <c r="KCB38" i="69"/>
  <c r="KCA38" i="69"/>
  <c r="KBZ38" i="69"/>
  <c r="KBY38" i="69"/>
  <c r="KBX38" i="69"/>
  <c r="KBW38" i="69"/>
  <c r="KBV38" i="69"/>
  <c r="KBU38" i="69"/>
  <c r="KBT38" i="69"/>
  <c r="KBS38" i="69"/>
  <c r="KBR38" i="69"/>
  <c r="KBQ38" i="69"/>
  <c r="KBP38" i="69"/>
  <c r="KBO38" i="69"/>
  <c r="KBN38" i="69"/>
  <c r="KBM38" i="69"/>
  <c r="KBL38" i="69"/>
  <c r="KBK38" i="69"/>
  <c r="KBJ38" i="69"/>
  <c r="KBI38" i="69"/>
  <c r="KBH38" i="69"/>
  <c r="KBG38" i="69"/>
  <c r="KBF38" i="69"/>
  <c r="KBE38" i="69"/>
  <c r="KBD38" i="69"/>
  <c r="KBC38" i="69"/>
  <c r="KBB38" i="69"/>
  <c r="KBA38" i="69"/>
  <c r="KAZ38" i="69"/>
  <c r="KAY38" i="69"/>
  <c r="KAX38" i="69"/>
  <c r="KAW38" i="69"/>
  <c r="KAV38" i="69"/>
  <c r="KAU38" i="69"/>
  <c r="KAT38" i="69"/>
  <c r="KAS38" i="69"/>
  <c r="KAR38" i="69"/>
  <c r="KAQ38" i="69"/>
  <c r="KAP38" i="69"/>
  <c r="KAO38" i="69"/>
  <c r="KAN38" i="69"/>
  <c r="KAM38" i="69"/>
  <c r="KAL38" i="69"/>
  <c r="KAK38" i="69"/>
  <c r="KAJ38" i="69"/>
  <c r="KAI38" i="69"/>
  <c r="KAH38" i="69"/>
  <c r="KAG38" i="69"/>
  <c r="KAF38" i="69"/>
  <c r="KAE38" i="69"/>
  <c r="KAD38" i="69"/>
  <c r="KAC38" i="69"/>
  <c r="KAB38" i="69"/>
  <c r="KAA38" i="69"/>
  <c r="JZZ38" i="69"/>
  <c r="JZY38" i="69"/>
  <c r="JZX38" i="69"/>
  <c r="JZW38" i="69"/>
  <c r="JZV38" i="69"/>
  <c r="JZU38" i="69"/>
  <c r="JZT38" i="69"/>
  <c r="JZS38" i="69"/>
  <c r="JZR38" i="69"/>
  <c r="JZQ38" i="69"/>
  <c r="JZP38" i="69"/>
  <c r="JZO38" i="69"/>
  <c r="JZN38" i="69"/>
  <c r="JZM38" i="69"/>
  <c r="JZL38" i="69"/>
  <c r="JZK38" i="69"/>
  <c r="JZJ38" i="69"/>
  <c r="JZI38" i="69"/>
  <c r="JZH38" i="69"/>
  <c r="JZG38" i="69"/>
  <c r="JZF38" i="69"/>
  <c r="JZE38" i="69"/>
  <c r="JZD38" i="69"/>
  <c r="JZC38" i="69"/>
  <c r="JZB38" i="69"/>
  <c r="JZA38" i="69"/>
  <c r="JYZ38" i="69"/>
  <c r="JYY38" i="69"/>
  <c r="JYX38" i="69"/>
  <c r="JYW38" i="69"/>
  <c r="JYV38" i="69"/>
  <c r="JYU38" i="69"/>
  <c r="JYT38" i="69"/>
  <c r="JYS38" i="69"/>
  <c r="JYR38" i="69"/>
  <c r="JYQ38" i="69"/>
  <c r="JYP38" i="69"/>
  <c r="JYO38" i="69"/>
  <c r="JYN38" i="69"/>
  <c r="JYM38" i="69"/>
  <c r="JYL38" i="69"/>
  <c r="JYK38" i="69"/>
  <c r="JYJ38" i="69"/>
  <c r="JYI38" i="69"/>
  <c r="JYH38" i="69"/>
  <c r="JYG38" i="69"/>
  <c r="JYF38" i="69"/>
  <c r="JYE38" i="69"/>
  <c r="JYD38" i="69"/>
  <c r="JYC38" i="69"/>
  <c r="JYB38" i="69"/>
  <c r="JYA38" i="69"/>
  <c r="JXZ38" i="69"/>
  <c r="JXY38" i="69"/>
  <c r="JXX38" i="69"/>
  <c r="JXW38" i="69"/>
  <c r="JXV38" i="69"/>
  <c r="JXU38" i="69"/>
  <c r="JXT38" i="69"/>
  <c r="JXS38" i="69"/>
  <c r="JXR38" i="69"/>
  <c r="JXQ38" i="69"/>
  <c r="JXP38" i="69"/>
  <c r="JXO38" i="69"/>
  <c r="JXN38" i="69"/>
  <c r="JXM38" i="69"/>
  <c r="JXL38" i="69"/>
  <c r="JXK38" i="69"/>
  <c r="JXJ38" i="69"/>
  <c r="JXI38" i="69"/>
  <c r="JXH38" i="69"/>
  <c r="JXG38" i="69"/>
  <c r="JXF38" i="69"/>
  <c r="JXE38" i="69"/>
  <c r="JXD38" i="69"/>
  <c r="JXC38" i="69"/>
  <c r="JXB38" i="69"/>
  <c r="JXA38" i="69"/>
  <c r="JWZ38" i="69"/>
  <c r="JWY38" i="69"/>
  <c r="JWX38" i="69"/>
  <c r="JWW38" i="69"/>
  <c r="JWV38" i="69"/>
  <c r="JWU38" i="69"/>
  <c r="JWT38" i="69"/>
  <c r="JWS38" i="69"/>
  <c r="JWR38" i="69"/>
  <c r="JWQ38" i="69"/>
  <c r="JWP38" i="69"/>
  <c r="JWO38" i="69"/>
  <c r="JWN38" i="69"/>
  <c r="JWM38" i="69"/>
  <c r="JWL38" i="69"/>
  <c r="JWK38" i="69"/>
  <c r="JWJ38" i="69"/>
  <c r="JWI38" i="69"/>
  <c r="JWH38" i="69"/>
  <c r="JWG38" i="69"/>
  <c r="JWF38" i="69"/>
  <c r="JWE38" i="69"/>
  <c r="JWD38" i="69"/>
  <c r="JWC38" i="69"/>
  <c r="JWB38" i="69"/>
  <c r="JWA38" i="69"/>
  <c r="JVZ38" i="69"/>
  <c r="JVY38" i="69"/>
  <c r="JVX38" i="69"/>
  <c r="JVW38" i="69"/>
  <c r="JVV38" i="69"/>
  <c r="JVU38" i="69"/>
  <c r="JVT38" i="69"/>
  <c r="JVS38" i="69"/>
  <c r="JVR38" i="69"/>
  <c r="JVQ38" i="69"/>
  <c r="JVP38" i="69"/>
  <c r="JVO38" i="69"/>
  <c r="JVN38" i="69"/>
  <c r="JVM38" i="69"/>
  <c r="JVL38" i="69"/>
  <c r="JVK38" i="69"/>
  <c r="JVJ38" i="69"/>
  <c r="JVI38" i="69"/>
  <c r="JVH38" i="69"/>
  <c r="JVG38" i="69"/>
  <c r="JVF38" i="69"/>
  <c r="JVE38" i="69"/>
  <c r="JVD38" i="69"/>
  <c r="JVC38" i="69"/>
  <c r="JVB38" i="69"/>
  <c r="JVA38" i="69"/>
  <c r="JUZ38" i="69"/>
  <c r="JUY38" i="69"/>
  <c r="JUX38" i="69"/>
  <c r="JUW38" i="69"/>
  <c r="JUV38" i="69"/>
  <c r="JUU38" i="69"/>
  <c r="JUT38" i="69"/>
  <c r="JUS38" i="69"/>
  <c r="JUR38" i="69"/>
  <c r="JUQ38" i="69"/>
  <c r="JUP38" i="69"/>
  <c r="JUO38" i="69"/>
  <c r="JUN38" i="69"/>
  <c r="JUM38" i="69"/>
  <c r="JUL38" i="69"/>
  <c r="JUK38" i="69"/>
  <c r="JUJ38" i="69"/>
  <c r="JUI38" i="69"/>
  <c r="JUH38" i="69"/>
  <c r="JUG38" i="69"/>
  <c r="JUF38" i="69"/>
  <c r="JUE38" i="69"/>
  <c r="JUD38" i="69"/>
  <c r="JUC38" i="69"/>
  <c r="JUB38" i="69"/>
  <c r="JUA38" i="69"/>
  <c r="JTZ38" i="69"/>
  <c r="JTY38" i="69"/>
  <c r="JTX38" i="69"/>
  <c r="JTW38" i="69"/>
  <c r="JTV38" i="69"/>
  <c r="JTU38" i="69"/>
  <c r="JTT38" i="69"/>
  <c r="JTS38" i="69"/>
  <c r="JTR38" i="69"/>
  <c r="JTQ38" i="69"/>
  <c r="JTP38" i="69"/>
  <c r="JTO38" i="69"/>
  <c r="JTN38" i="69"/>
  <c r="JTM38" i="69"/>
  <c r="JTL38" i="69"/>
  <c r="JTK38" i="69"/>
  <c r="JTJ38" i="69"/>
  <c r="JTI38" i="69"/>
  <c r="JTH38" i="69"/>
  <c r="JTG38" i="69"/>
  <c r="JTF38" i="69"/>
  <c r="JTE38" i="69"/>
  <c r="JTD38" i="69"/>
  <c r="JTC38" i="69"/>
  <c r="JTB38" i="69"/>
  <c r="JTA38" i="69"/>
  <c r="JSZ38" i="69"/>
  <c r="JSY38" i="69"/>
  <c r="JSX38" i="69"/>
  <c r="JSW38" i="69"/>
  <c r="JSV38" i="69"/>
  <c r="JSU38" i="69"/>
  <c r="JST38" i="69"/>
  <c r="JSS38" i="69"/>
  <c r="JSR38" i="69"/>
  <c r="JSQ38" i="69"/>
  <c r="JSP38" i="69"/>
  <c r="JSO38" i="69"/>
  <c r="JSN38" i="69"/>
  <c r="JSM38" i="69"/>
  <c r="JSL38" i="69"/>
  <c r="JSK38" i="69"/>
  <c r="JSJ38" i="69"/>
  <c r="JSI38" i="69"/>
  <c r="JSH38" i="69"/>
  <c r="JSG38" i="69"/>
  <c r="JSF38" i="69"/>
  <c r="JSE38" i="69"/>
  <c r="JSD38" i="69"/>
  <c r="JSC38" i="69"/>
  <c r="JSB38" i="69"/>
  <c r="JSA38" i="69"/>
  <c r="JRZ38" i="69"/>
  <c r="JRY38" i="69"/>
  <c r="JRX38" i="69"/>
  <c r="JRW38" i="69"/>
  <c r="JRV38" i="69"/>
  <c r="JRU38" i="69"/>
  <c r="JRT38" i="69"/>
  <c r="JRS38" i="69"/>
  <c r="JRR38" i="69"/>
  <c r="JRQ38" i="69"/>
  <c r="JRP38" i="69"/>
  <c r="JRO38" i="69"/>
  <c r="JRN38" i="69"/>
  <c r="JRM38" i="69"/>
  <c r="JRL38" i="69"/>
  <c r="JRK38" i="69"/>
  <c r="JRJ38" i="69"/>
  <c r="JRI38" i="69"/>
  <c r="JRH38" i="69"/>
  <c r="JRG38" i="69"/>
  <c r="JRF38" i="69"/>
  <c r="JRE38" i="69"/>
  <c r="JRD38" i="69"/>
  <c r="JRC38" i="69"/>
  <c r="JRB38" i="69"/>
  <c r="JRA38" i="69"/>
  <c r="JQZ38" i="69"/>
  <c r="JQY38" i="69"/>
  <c r="JQX38" i="69"/>
  <c r="JQW38" i="69"/>
  <c r="JQV38" i="69"/>
  <c r="JQU38" i="69"/>
  <c r="JQT38" i="69"/>
  <c r="JQS38" i="69"/>
  <c r="JQR38" i="69"/>
  <c r="JQQ38" i="69"/>
  <c r="JQP38" i="69"/>
  <c r="JQO38" i="69"/>
  <c r="JQN38" i="69"/>
  <c r="JQM38" i="69"/>
  <c r="JQL38" i="69"/>
  <c r="JQK38" i="69"/>
  <c r="JQJ38" i="69"/>
  <c r="JQI38" i="69"/>
  <c r="JQH38" i="69"/>
  <c r="JQG38" i="69"/>
  <c r="JQF38" i="69"/>
  <c r="JQE38" i="69"/>
  <c r="JQD38" i="69"/>
  <c r="JQC38" i="69"/>
  <c r="JQB38" i="69"/>
  <c r="JQA38" i="69"/>
  <c r="JPZ38" i="69"/>
  <c r="JPY38" i="69"/>
  <c r="JPX38" i="69"/>
  <c r="JPW38" i="69"/>
  <c r="JPV38" i="69"/>
  <c r="JPU38" i="69"/>
  <c r="JPT38" i="69"/>
  <c r="JPS38" i="69"/>
  <c r="JPR38" i="69"/>
  <c r="JPQ38" i="69"/>
  <c r="JPP38" i="69"/>
  <c r="JPO38" i="69"/>
  <c r="JPN38" i="69"/>
  <c r="JPM38" i="69"/>
  <c r="JPL38" i="69"/>
  <c r="JPK38" i="69"/>
  <c r="JPJ38" i="69"/>
  <c r="JPI38" i="69"/>
  <c r="JPH38" i="69"/>
  <c r="JPG38" i="69"/>
  <c r="JPF38" i="69"/>
  <c r="JPE38" i="69"/>
  <c r="JPD38" i="69"/>
  <c r="JPC38" i="69"/>
  <c r="JPB38" i="69"/>
  <c r="JPA38" i="69"/>
  <c r="JOZ38" i="69"/>
  <c r="JOY38" i="69"/>
  <c r="JOX38" i="69"/>
  <c r="JOW38" i="69"/>
  <c r="JOV38" i="69"/>
  <c r="JOU38" i="69"/>
  <c r="JOT38" i="69"/>
  <c r="JOS38" i="69"/>
  <c r="JOR38" i="69"/>
  <c r="JOQ38" i="69"/>
  <c r="JOP38" i="69"/>
  <c r="JOO38" i="69"/>
  <c r="JON38" i="69"/>
  <c r="JOM38" i="69"/>
  <c r="JOL38" i="69"/>
  <c r="JOK38" i="69"/>
  <c r="JOJ38" i="69"/>
  <c r="JOI38" i="69"/>
  <c r="JOH38" i="69"/>
  <c r="JOG38" i="69"/>
  <c r="JOF38" i="69"/>
  <c r="JOE38" i="69"/>
  <c r="JOD38" i="69"/>
  <c r="JOC38" i="69"/>
  <c r="JOB38" i="69"/>
  <c r="JOA38" i="69"/>
  <c r="JNZ38" i="69"/>
  <c r="JNY38" i="69"/>
  <c r="JNX38" i="69"/>
  <c r="JNW38" i="69"/>
  <c r="JNV38" i="69"/>
  <c r="JNU38" i="69"/>
  <c r="JNT38" i="69"/>
  <c r="JNS38" i="69"/>
  <c r="JNR38" i="69"/>
  <c r="JNQ38" i="69"/>
  <c r="JNP38" i="69"/>
  <c r="JNO38" i="69"/>
  <c r="JNN38" i="69"/>
  <c r="JNM38" i="69"/>
  <c r="JNL38" i="69"/>
  <c r="JNK38" i="69"/>
  <c r="JNJ38" i="69"/>
  <c r="JNI38" i="69"/>
  <c r="JNH38" i="69"/>
  <c r="JNG38" i="69"/>
  <c r="JNF38" i="69"/>
  <c r="JNE38" i="69"/>
  <c r="JND38" i="69"/>
  <c r="JNC38" i="69"/>
  <c r="JNB38" i="69"/>
  <c r="JNA38" i="69"/>
  <c r="JMZ38" i="69"/>
  <c r="JMY38" i="69"/>
  <c r="JMX38" i="69"/>
  <c r="JMW38" i="69"/>
  <c r="JMV38" i="69"/>
  <c r="JMU38" i="69"/>
  <c r="JMT38" i="69"/>
  <c r="JMS38" i="69"/>
  <c r="JMR38" i="69"/>
  <c r="JMQ38" i="69"/>
  <c r="JMP38" i="69"/>
  <c r="JMO38" i="69"/>
  <c r="JMN38" i="69"/>
  <c r="JMM38" i="69"/>
  <c r="JML38" i="69"/>
  <c r="JMK38" i="69"/>
  <c r="JMJ38" i="69"/>
  <c r="JMI38" i="69"/>
  <c r="JMH38" i="69"/>
  <c r="JMG38" i="69"/>
  <c r="JMF38" i="69"/>
  <c r="JME38" i="69"/>
  <c r="JMD38" i="69"/>
  <c r="JMC38" i="69"/>
  <c r="JMB38" i="69"/>
  <c r="JMA38" i="69"/>
  <c r="JLZ38" i="69"/>
  <c r="JLY38" i="69"/>
  <c r="JLX38" i="69"/>
  <c r="JLW38" i="69"/>
  <c r="JLV38" i="69"/>
  <c r="JLU38" i="69"/>
  <c r="JLT38" i="69"/>
  <c r="JLS38" i="69"/>
  <c r="JLR38" i="69"/>
  <c r="JLQ38" i="69"/>
  <c r="JLP38" i="69"/>
  <c r="JLO38" i="69"/>
  <c r="JLN38" i="69"/>
  <c r="JLM38" i="69"/>
  <c r="JLL38" i="69"/>
  <c r="JLK38" i="69"/>
  <c r="JLJ38" i="69"/>
  <c r="JLI38" i="69"/>
  <c r="JLH38" i="69"/>
  <c r="JLG38" i="69"/>
  <c r="JLF38" i="69"/>
  <c r="JLE38" i="69"/>
  <c r="JLD38" i="69"/>
  <c r="JLC38" i="69"/>
  <c r="JLB38" i="69"/>
  <c r="JLA38" i="69"/>
  <c r="JKZ38" i="69"/>
  <c r="JKY38" i="69"/>
  <c r="JKX38" i="69"/>
  <c r="JKW38" i="69"/>
  <c r="JKV38" i="69"/>
  <c r="JKU38" i="69"/>
  <c r="JKT38" i="69"/>
  <c r="JKS38" i="69"/>
  <c r="JKR38" i="69"/>
  <c r="JKQ38" i="69"/>
  <c r="JKP38" i="69"/>
  <c r="JKO38" i="69"/>
  <c r="JKN38" i="69"/>
  <c r="JKM38" i="69"/>
  <c r="JKL38" i="69"/>
  <c r="JKK38" i="69"/>
  <c r="JKJ38" i="69"/>
  <c r="JKI38" i="69"/>
  <c r="JKH38" i="69"/>
  <c r="JKG38" i="69"/>
  <c r="JKF38" i="69"/>
  <c r="JKE38" i="69"/>
  <c r="JKD38" i="69"/>
  <c r="JKC38" i="69"/>
  <c r="JKB38" i="69"/>
  <c r="JKA38" i="69"/>
  <c r="JJZ38" i="69"/>
  <c r="JJY38" i="69"/>
  <c r="JJX38" i="69"/>
  <c r="JJW38" i="69"/>
  <c r="JJV38" i="69"/>
  <c r="JJU38" i="69"/>
  <c r="JJT38" i="69"/>
  <c r="JJS38" i="69"/>
  <c r="JJR38" i="69"/>
  <c r="JJQ38" i="69"/>
  <c r="JJP38" i="69"/>
  <c r="JJO38" i="69"/>
  <c r="JJN38" i="69"/>
  <c r="JJM38" i="69"/>
  <c r="JJL38" i="69"/>
  <c r="JJK38" i="69"/>
  <c r="JJJ38" i="69"/>
  <c r="JJI38" i="69"/>
  <c r="JJH38" i="69"/>
  <c r="JJG38" i="69"/>
  <c r="JJF38" i="69"/>
  <c r="JJE38" i="69"/>
  <c r="JJD38" i="69"/>
  <c r="JJC38" i="69"/>
  <c r="JJB38" i="69"/>
  <c r="JJA38" i="69"/>
  <c r="JIZ38" i="69"/>
  <c r="JIY38" i="69"/>
  <c r="JIX38" i="69"/>
  <c r="JIW38" i="69"/>
  <c r="JIV38" i="69"/>
  <c r="JIU38" i="69"/>
  <c r="JIT38" i="69"/>
  <c r="JIS38" i="69"/>
  <c r="JIR38" i="69"/>
  <c r="JIQ38" i="69"/>
  <c r="JIP38" i="69"/>
  <c r="JIO38" i="69"/>
  <c r="JIN38" i="69"/>
  <c r="JIM38" i="69"/>
  <c r="JIL38" i="69"/>
  <c r="JIK38" i="69"/>
  <c r="JIJ38" i="69"/>
  <c r="JII38" i="69"/>
  <c r="JIH38" i="69"/>
  <c r="JIG38" i="69"/>
  <c r="JIF38" i="69"/>
  <c r="JIE38" i="69"/>
  <c r="JID38" i="69"/>
  <c r="JIC38" i="69"/>
  <c r="JIB38" i="69"/>
  <c r="JIA38" i="69"/>
  <c r="JHZ38" i="69"/>
  <c r="JHY38" i="69"/>
  <c r="JHX38" i="69"/>
  <c r="JHW38" i="69"/>
  <c r="JHV38" i="69"/>
  <c r="JHU38" i="69"/>
  <c r="JHT38" i="69"/>
  <c r="JHS38" i="69"/>
  <c r="JHR38" i="69"/>
  <c r="JHQ38" i="69"/>
  <c r="JHP38" i="69"/>
  <c r="JHO38" i="69"/>
  <c r="JHN38" i="69"/>
  <c r="JHM38" i="69"/>
  <c r="JHL38" i="69"/>
  <c r="JHK38" i="69"/>
  <c r="JHJ38" i="69"/>
  <c r="JHI38" i="69"/>
  <c r="JHH38" i="69"/>
  <c r="JHG38" i="69"/>
  <c r="JHF38" i="69"/>
  <c r="JHE38" i="69"/>
  <c r="JHD38" i="69"/>
  <c r="JHC38" i="69"/>
  <c r="JHB38" i="69"/>
  <c r="JHA38" i="69"/>
  <c r="JGZ38" i="69"/>
  <c r="JGY38" i="69"/>
  <c r="JGX38" i="69"/>
  <c r="JGW38" i="69"/>
  <c r="JGV38" i="69"/>
  <c r="JGU38" i="69"/>
  <c r="JGT38" i="69"/>
  <c r="JGS38" i="69"/>
  <c r="JGR38" i="69"/>
  <c r="JGQ38" i="69"/>
  <c r="JGP38" i="69"/>
  <c r="JGO38" i="69"/>
  <c r="JGN38" i="69"/>
  <c r="JGM38" i="69"/>
  <c r="JGL38" i="69"/>
  <c r="JGK38" i="69"/>
  <c r="JGJ38" i="69"/>
  <c r="JGI38" i="69"/>
  <c r="JGH38" i="69"/>
  <c r="JGG38" i="69"/>
  <c r="JGF38" i="69"/>
  <c r="JGE38" i="69"/>
  <c r="JGD38" i="69"/>
  <c r="JGC38" i="69"/>
  <c r="JGB38" i="69"/>
  <c r="JGA38" i="69"/>
  <c r="JFZ38" i="69"/>
  <c r="JFY38" i="69"/>
  <c r="JFX38" i="69"/>
  <c r="JFW38" i="69"/>
  <c r="JFV38" i="69"/>
  <c r="JFU38" i="69"/>
  <c r="JFT38" i="69"/>
  <c r="JFS38" i="69"/>
  <c r="JFR38" i="69"/>
  <c r="JFQ38" i="69"/>
  <c r="JFP38" i="69"/>
  <c r="JFO38" i="69"/>
  <c r="JFN38" i="69"/>
  <c r="JFM38" i="69"/>
  <c r="JFL38" i="69"/>
  <c r="JFK38" i="69"/>
  <c r="JFJ38" i="69"/>
  <c r="JFI38" i="69"/>
  <c r="JFH38" i="69"/>
  <c r="JFG38" i="69"/>
  <c r="JFF38" i="69"/>
  <c r="JFE38" i="69"/>
  <c r="JFD38" i="69"/>
  <c r="JFC38" i="69"/>
  <c r="JFB38" i="69"/>
  <c r="JFA38" i="69"/>
  <c r="JEZ38" i="69"/>
  <c r="JEY38" i="69"/>
  <c r="JEX38" i="69"/>
  <c r="JEW38" i="69"/>
  <c r="JEV38" i="69"/>
  <c r="JEU38" i="69"/>
  <c r="JET38" i="69"/>
  <c r="JES38" i="69"/>
  <c r="JER38" i="69"/>
  <c r="JEQ38" i="69"/>
  <c r="JEP38" i="69"/>
  <c r="JEO38" i="69"/>
  <c r="JEN38" i="69"/>
  <c r="JEM38" i="69"/>
  <c r="JEL38" i="69"/>
  <c r="JEK38" i="69"/>
  <c r="JEJ38" i="69"/>
  <c r="JEI38" i="69"/>
  <c r="JEH38" i="69"/>
  <c r="JEG38" i="69"/>
  <c r="JEF38" i="69"/>
  <c r="JEE38" i="69"/>
  <c r="JED38" i="69"/>
  <c r="JEC38" i="69"/>
  <c r="JEB38" i="69"/>
  <c r="JEA38" i="69"/>
  <c r="JDZ38" i="69"/>
  <c r="JDY38" i="69"/>
  <c r="JDX38" i="69"/>
  <c r="JDW38" i="69"/>
  <c r="JDV38" i="69"/>
  <c r="JDU38" i="69"/>
  <c r="JDT38" i="69"/>
  <c r="JDS38" i="69"/>
  <c r="JDR38" i="69"/>
  <c r="JDQ38" i="69"/>
  <c r="JDP38" i="69"/>
  <c r="JDO38" i="69"/>
  <c r="JDN38" i="69"/>
  <c r="JDM38" i="69"/>
  <c r="JDL38" i="69"/>
  <c r="JDK38" i="69"/>
  <c r="JDJ38" i="69"/>
  <c r="JDI38" i="69"/>
  <c r="JDH38" i="69"/>
  <c r="JDG38" i="69"/>
  <c r="JDF38" i="69"/>
  <c r="JDE38" i="69"/>
  <c r="JDD38" i="69"/>
  <c r="JDC38" i="69"/>
  <c r="JDB38" i="69"/>
  <c r="JDA38" i="69"/>
  <c r="JCZ38" i="69"/>
  <c r="JCY38" i="69"/>
  <c r="JCX38" i="69"/>
  <c r="JCW38" i="69"/>
  <c r="JCV38" i="69"/>
  <c r="JCU38" i="69"/>
  <c r="JCT38" i="69"/>
  <c r="JCS38" i="69"/>
  <c r="JCR38" i="69"/>
  <c r="JCQ38" i="69"/>
  <c r="JCP38" i="69"/>
  <c r="JCO38" i="69"/>
  <c r="JCN38" i="69"/>
  <c r="JCM38" i="69"/>
  <c r="JCL38" i="69"/>
  <c r="JCK38" i="69"/>
  <c r="JCJ38" i="69"/>
  <c r="JCI38" i="69"/>
  <c r="JCH38" i="69"/>
  <c r="JCG38" i="69"/>
  <c r="JCF38" i="69"/>
  <c r="JCE38" i="69"/>
  <c r="JCD38" i="69"/>
  <c r="JCC38" i="69"/>
  <c r="JCB38" i="69"/>
  <c r="JCA38" i="69"/>
  <c r="JBZ38" i="69"/>
  <c r="JBY38" i="69"/>
  <c r="JBX38" i="69"/>
  <c r="JBW38" i="69"/>
  <c r="JBV38" i="69"/>
  <c r="JBU38" i="69"/>
  <c r="JBT38" i="69"/>
  <c r="JBS38" i="69"/>
  <c r="JBR38" i="69"/>
  <c r="JBQ38" i="69"/>
  <c r="JBP38" i="69"/>
  <c r="JBO38" i="69"/>
  <c r="JBN38" i="69"/>
  <c r="JBM38" i="69"/>
  <c r="JBL38" i="69"/>
  <c r="JBK38" i="69"/>
  <c r="JBJ38" i="69"/>
  <c r="JBI38" i="69"/>
  <c r="JBH38" i="69"/>
  <c r="JBG38" i="69"/>
  <c r="JBF38" i="69"/>
  <c r="JBE38" i="69"/>
  <c r="JBD38" i="69"/>
  <c r="JBC38" i="69"/>
  <c r="JBB38" i="69"/>
  <c r="JBA38" i="69"/>
  <c r="JAZ38" i="69"/>
  <c r="JAY38" i="69"/>
  <c r="JAX38" i="69"/>
  <c r="JAW38" i="69"/>
  <c r="JAV38" i="69"/>
  <c r="JAU38" i="69"/>
  <c r="JAT38" i="69"/>
  <c r="JAS38" i="69"/>
  <c r="JAR38" i="69"/>
  <c r="JAQ38" i="69"/>
  <c r="JAP38" i="69"/>
  <c r="JAO38" i="69"/>
  <c r="JAN38" i="69"/>
  <c r="JAM38" i="69"/>
  <c r="JAL38" i="69"/>
  <c r="JAK38" i="69"/>
  <c r="JAJ38" i="69"/>
  <c r="JAI38" i="69"/>
  <c r="JAH38" i="69"/>
  <c r="JAG38" i="69"/>
  <c r="JAF38" i="69"/>
  <c r="JAE38" i="69"/>
  <c r="JAD38" i="69"/>
  <c r="JAC38" i="69"/>
  <c r="JAB38" i="69"/>
  <c r="JAA38" i="69"/>
  <c r="IZZ38" i="69"/>
  <c r="IZY38" i="69"/>
  <c r="IZX38" i="69"/>
  <c r="IZW38" i="69"/>
  <c r="IZV38" i="69"/>
  <c r="IZU38" i="69"/>
  <c r="IZT38" i="69"/>
  <c r="IZS38" i="69"/>
  <c r="IZR38" i="69"/>
  <c r="IZQ38" i="69"/>
  <c r="IZP38" i="69"/>
  <c r="IZO38" i="69"/>
  <c r="IZN38" i="69"/>
  <c r="IZM38" i="69"/>
  <c r="IZL38" i="69"/>
  <c r="IZK38" i="69"/>
  <c r="IZJ38" i="69"/>
  <c r="IZI38" i="69"/>
  <c r="IZH38" i="69"/>
  <c r="IZG38" i="69"/>
  <c r="IZF38" i="69"/>
  <c r="IZE38" i="69"/>
  <c r="IZD38" i="69"/>
  <c r="IZC38" i="69"/>
  <c r="IZB38" i="69"/>
  <c r="IZA38" i="69"/>
  <c r="IYZ38" i="69"/>
  <c r="IYY38" i="69"/>
  <c r="IYX38" i="69"/>
  <c r="IYW38" i="69"/>
  <c r="IYV38" i="69"/>
  <c r="IYU38" i="69"/>
  <c r="IYT38" i="69"/>
  <c r="IYS38" i="69"/>
  <c r="IYR38" i="69"/>
  <c r="IYQ38" i="69"/>
  <c r="IYP38" i="69"/>
  <c r="IYO38" i="69"/>
  <c r="IYN38" i="69"/>
  <c r="IYM38" i="69"/>
  <c r="IYL38" i="69"/>
  <c r="IYK38" i="69"/>
  <c r="IYJ38" i="69"/>
  <c r="IYI38" i="69"/>
  <c r="IYH38" i="69"/>
  <c r="IYG38" i="69"/>
  <c r="IYF38" i="69"/>
  <c r="IYE38" i="69"/>
  <c r="IYD38" i="69"/>
  <c r="IYC38" i="69"/>
  <c r="IYB38" i="69"/>
  <c r="IYA38" i="69"/>
  <c r="IXZ38" i="69"/>
  <c r="IXY38" i="69"/>
  <c r="IXX38" i="69"/>
  <c r="IXW38" i="69"/>
  <c r="IXV38" i="69"/>
  <c r="IXU38" i="69"/>
  <c r="IXT38" i="69"/>
  <c r="IXS38" i="69"/>
  <c r="IXR38" i="69"/>
  <c r="IXQ38" i="69"/>
  <c r="IXP38" i="69"/>
  <c r="IXO38" i="69"/>
  <c r="IXN38" i="69"/>
  <c r="IXM38" i="69"/>
  <c r="IXL38" i="69"/>
  <c r="IXK38" i="69"/>
  <c r="IXJ38" i="69"/>
  <c r="IXI38" i="69"/>
  <c r="IXH38" i="69"/>
  <c r="IXG38" i="69"/>
  <c r="IXF38" i="69"/>
  <c r="IXE38" i="69"/>
  <c r="IXD38" i="69"/>
  <c r="IXC38" i="69"/>
  <c r="IXB38" i="69"/>
  <c r="IXA38" i="69"/>
  <c r="IWZ38" i="69"/>
  <c r="IWY38" i="69"/>
  <c r="IWX38" i="69"/>
  <c r="IWW38" i="69"/>
  <c r="IWV38" i="69"/>
  <c r="IWU38" i="69"/>
  <c r="IWT38" i="69"/>
  <c r="IWS38" i="69"/>
  <c r="IWR38" i="69"/>
  <c r="IWQ38" i="69"/>
  <c r="IWP38" i="69"/>
  <c r="IWO38" i="69"/>
  <c r="IWN38" i="69"/>
  <c r="IWM38" i="69"/>
  <c r="IWL38" i="69"/>
  <c r="IWK38" i="69"/>
  <c r="IWJ38" i="69"/>
  <c r="IWI38" i="69"/>
  <c r="IWH38" i="69"/>
  <c r="IWG38" i="69"/>
  <c r="IWF38" i="69"/>
  <c r="IWE38" i="69"/>
  <c r="IWD38" i="69"/>
  <c r="IWC38" i="69"/>
  <c r="IWB38" i="69"/>
  <c r="IWA38" i="69"/>
  <c r="IVZ38" i="69"/>
  <c r="IVY38" i="69"/>
  <c r="IVX38" i="69"/>
  <c r="IVW38" i="69"/>
  <c r="IVV38" i="69"/>
  <c r="IVU38" i="69"/>
  <c r="IVT38" i="69"/>
  <c r="IVS38" i="69"/>
  <c r="IVR38" i="69"/>
  <c r="IVQ38" i="69"/>
  <c r="IVP38" i="69"/>
  <c r="IVO38" i="69"/>
  <c r="IVN38" i="69"/>
  <c r="IVM38" i="69"/>
  <c r="IVL38" i="69"/>
  <c r="IVK38" i="69"/>
  <c r="IVJ38" i="69"/>
  <c r="IVI38" i="69"/>
  <c r="IVH38" i="69"/>
  <c r="IVG38" i="69"/>
  <c r="IVF38" i="69"/>
  <c r="IVE38" i="69"/>
  <c r="IVD38" i="69"/>
  <c r="IVC38" i="69"/>
  <c r="IVB38" i="69"/>
  <c r="IVA38" i="69"/>
  <c r="IUZ38" i="69"/>
  <c r="IUY38" i="69"/>
  <c r="IUX38" i="69"/>
  <c r="IUW38" i="69"/>
  <c r="IUV38" i="69"/>
  <c r="IUU38" i="69"/>
  <c r="IUT38" i="69"/>
  <c r="IUS38" i="69"/>
  <c r="IUR38" i="69"/>
  <c r="IUQ38" i="69"/>
  <c r="IUP38" i="69"/>
  <c r="IUO38" i="69"/>
  <c r="IUN38" i="69"/>
  <c r="IUM38" i="69"/>
  <c r="IUL38" i="69"/>
  <c r="IUK38" i="69"/>
  <c r="IUJ38" i="69"/>
  <c r="IUI38" i="69"/>
  <c r="IUH38" i="69"/>
  <c r="IUG38" i="69"/>
  <c r="IUF38" i="69"/>
  <c r="IUE38" i="69"/>
  <c r="IUD38" i="69"/>
  <c r="IUC38" i="69"/>
  <c r="IUB38" i="69"/>
  <c r="IUA38" i="69"/>
  <c r="ITZ38" i="69"/>
  <c r="ITY38" i="69"/>
  <c r="ITX38" i="69"/>
  <c r="ITW38" i="69"/>
  <c r="ITV38" i="69"/>
  <c r="ITU38" i="69"/>
  <c r="ITT38" i="69"/>
  <c r="ITS38" i="69"/>
  <c r="ITR38" i="69"/>
  <c r="ITQ38" i="69"/>
  <c r="ITP38" i="69"/>
  <c r="ITO38" i="69"/>
  <c r="ITN38" i="69"/>
  <c r="ITM38" i="69"/>
  <c r="ITL38" i="69"/>
  <c r="ITK38" i="69"/>
  <c r="ITJ38" i="69"/>
  <c r="ITI38" i="69"/>
  <c r="ITH38" i="69"/>
  <c r="ITG38" i="69"/>
  <c r="ITF38" i="69"/>
  <c r="ITE38" i="69"/>
  <c r="ITD38" i="69"/>
  <c r="ITC38" i="69"/>
  <c r="ITB38" i="69"/>
  <c r="ITA38" i="69"/>
  <c r="ISZ38" i="69"/>
  <c r="ISY38" i="69"/>
  <c r="ISX38" i="69"/>
  <c r="ISW38" i="69"/>
  <c r="ISV38" i="69"/>
  <c r="ISU38" i="69"/>
  <c r="IST38" i="69"/>
  <c r="ISS38" i="69"/>
  <c r="ISR38" i="69"/>
  <c r="ISQ38" i="69"/>
  <c r="ISP38" i="69"/>
  <c r="ISO38" i="69"/>
  <c r="ISN38" i="69"/>
  <c r="ISM38" i="69"/>
  <c r="ISL38" i="69"/>
  <c r="ISK38" i="69"/>
  <c r="ISJ38" i="69"/>
  <c r="ISI38" i="69"/>
  <c r="ISH38" i="69"/>
  <c r="ISG38" i="69"/>
  <c r="ISF38" i="69"/>
  <c r="ISE38" i="69"/>
  <c r="ISD38" i="69"/>
  <c r="ISC38" i="69"/>
  <c r="ISB38" i="69"/>
  <c r="ISA38" i="69"/>
  <c r="IRZ38" i="69"/>
  <c r="IRY38" i="69"/>
  <c r="IRX38" i="69"/>
  <c r="IRW38" i="69"/>
  <c r="IRV38" i="69"/>
  <c r="IRU38" i="69"/>
  <c r="IRT38" i="69"/>
  <c r="IRS38" i="69"/>
  <c r="IRR38" i="69"/>
  <c r="IRQ38" i="69"/>
  <c r="IRP38" i="69"/>
  <c r="IRO38" i="69"/>
  <c r="IRN38" i="69"/>
  <c r="IRM38" i="69"/>
  <c r="IRL38" i="69"/>
  <c r="IRK38" i="69"/>
  <c r="IRJ38" i="69"/>
  <c r="IRI38" i="69"/>
  <c r="IRH38" i="69"/>
  <c r="IRG38" i="69"/>
  <c r="IRF38" i="69"/>
  <c r="IRE38" i="69"/>
  <c r="IRD38" i="69"/>
  <c r="IRC38" i="69"/>
  <c r="IRB38" i="69"/>
  <c r="IRA38" i="69"/>
  <c r="IQZ38" i="69"/>
  <c r="IQY38" i="69"/>
  <c r="IQX38" i="69"/>
  <c r="IQW38" i="69"/>
  <c r="IQV38" i="69"/>
  <c r="IQU38" i="69"/>
  <c r="IQT38" i="69"/>
  <c r="IQS38" i="69"/>
  <c r="IQR38" i="69"/>
  <c r="IQQ38" i="69"/>
  <c r="IQP38" i="69"/>
  <c r="IQO38" i="69"/>
  <c r="IQN38" i="69"/>
  <c r="IQM38" i="69"/>
  <c r="IQL38" i="69"/>
  <c r="IQK38" i="69"/>
  <c r="IQJ38" i="69"/>
  <c r="IQI38" i="69"/>
  <c r="IQH38" i="69"/>
  <c r="IQG38" i="69"/>
  <c r="IQF38" i="69"/>
  <c r="IQE38" i="69"/>
  <c r="IQD38" i="69"/>
  <c r="IQC38" i="69"/>
  <c r="IQB38" i="69"/>
  <c r="IQA38" i="69"/>
  <c r="IPZ38" i="69"/>
  <c r="IPY38" i="69"/>
  <c r="IPX38" i="69"/>
  <c r="IPW38" i="69"/>
  <c r="IPV38" i="69"/>
  <c r="IPU38" i="69"/>
  <c r="IPT38" i="69"/>
  <c r="IPS38" i="69"/>
  <c r="IPR38" i="69"/>
  <c r="IPQ38" i="69"/>
  <c r="IPP38" i="69"/>
  <c r="IPO38" i="69"/>
  <c r="IPN38" i="69"/>
  <c r="IPM38" i="69"/>
  <c r="IPL38" i="69"/>
  <c r="IPK38" i="69"/>
  <c r="IPJ38" i="69"/>
  <c r="IPI38" i="69"/>
  <c r="IPH38" i="69"/>
  <c r="IPG38" i="69"/>
  <c r="IPF38" i="69"/>
  <c r="IPE38" i="69"/>
  <c r="IPD38" i="69"/>
  <c r="IPC38" i="69"/>
  <c r="IPB38" i="69"/>
  <c r="IPA38" i="69"/>
  <c r="IOZ38" i="69"/>
  <c r="IOY38" i="69"/>
  <c r="IOX38" i="69"/>
  <c r="IOW38" i="69"/>
  <c r="IOV38" i="69"/>
  <c r="IOU38" i="69"/>
  <c r="IOT38" i="69"/>
  <c r="IOS38" i="69"/>
  <c r="IOR38" i="69"/>
  <c r="IOQ38" i="69"/>
  <c r="IOP38" i="69"/>
  <c r="IOO38" i="69"/>
  <c r="ION38" i="69"/>
  <c r="IOM38" i="69"/>
  <c r="IOL38" i="69"/>
  <c r="IOK38" i="69"/>
  <c r="IOJ38" i="69"/>
  <c r="IOI38" i="69"/>
  <c r="IOH38" i="69"/>
  <c r="IOG38" i="69"/>
  <c r="IOF38" i="69"/>
  <c r="IOE38" i="69"/>
  <c r="IOD38" i="69"/>
  <c r="IOC38" i="69"/>
  <c r="IOB38" i="69"/>
  <c r="IOA38" i="69"/>
  <c r="INZ38" i="69"/>
  <c r="INY38" i="69"/>
  <c r="INX38" i="69"/>
  <c r="INW38" i="69"/>
  <c r="INV38" i="69"/>
  <c r="INU38" i="69"/>
  <c r="INT38" i="69"/>
  <c r="INS38" i="69"/>
  <c r="INR38" i="69"/>
  <c r="INQ38" i="69"/>
  <c r="INP38" i="69"/>
  <c r="INO38" i="69"/>
  <c r="INN38" i="69"/>
  <c r="INM38" i="69"/>
  <c r="INL38" i="69"/>
  <c r="INK38" i="69"/>
  <c r="INJ38" i="69"/>
  <c r="INI38" i="69"/>
  <c r="INH38" i="69"/>
  <c r="ING38" i="69"/>
  <c r="INF38" i="69"/>
  <c r="INE38" i="69"/>
  <c r="IND38" i="69"/>
  <c r="INC38" i="69"/>
  <c r="INB38" i="69"/>
  <c r="INA38" i="69"/>
  <c r="IMZ38" i="69"/>
  <c r="IMY38" i="69"/>
  <c r="IMX38" i="69"/>
  <c r="IMW38" i="69"/>
  <c r="IMV38" i="69"/>
  <c r="IMU38" i="69"/>
  <c r="IMT38" i="69"/>
  <c r="IMS38" i="69"/>
  <c r="IMR38" i="69"/>
  <c r="IMQ38" i="69"/>
  <c r="IMP38" i="69"/>
  <c r="IMO38" i="69"/>
  <c r="IMN38" i="69"/>
  <c r="IMM38" i="69"/>
  <c r="IML38" i="69"/>
  <c r="IMK38" i="69"/>
  <c r="IMJ38" i="69"/>
  <c r="IMI38" i="69"/>
  <c r="IMH38" i="69"/>
  <c r="IMG38" i="69"/>
  <c r="IMF38" i="69"/>
  <c r="IME38" i="69"/>
  <c r="IMD38" i="69"/>
  <c r="IMC38" i="69"/>
  <c r="IMB38" i="69"/>
  <c r="IMA38" i="69"/>
  <c r="ILZ38" i="69"/>
  <c r="ILY38" i="69"/>
  <c r="ILX38" i="69"/>
  <c r="ILW38" i="69"/>
  <c r="ILV38" i="69"/>
  <c r="ILU38" i="69"/>
  <c r="ILT38" i="69"/>
  <c r="ILS38" i="69"/>
  <c r="ILR38" i="69"/>
  <c r="ILQ38" i="69"/>
  <c r="ILP38" i="69"/>
  <c r="ILO38" i="69"/>
  <c r="ILN38" i="69"/>
  <c r="ILM38" i="69"/>
  <c r="ILL38" i="69"/>
  <c r="ILK38" i="69"/>
  <c r="ILJ38" i="69"/>
  <c r="ILI38" i="69"/>
  <c r="ILH38" i="69"/>
  <c r="ILG38" i="69"/>
  <c r="ILF38" i="69"/>
  <c r="ILE38" i="69"/>
  <c r="ILD38" i="69"/>
  <c r="ILC38" i="69"/>
  <c r="ILB38" i="69"/>
  <c r="ILA38" i="69"/>
  <c r="IKZ38" i="69"/>
  <c r="IKY38" i="69"/>
  <c r="IKX38" i="69"/>
  <c r="IKW38" i="69"/>
  <c r="IKV38" i="69"/>
  <c r="IKU38" i="69"/>
  <c r="IKT38" i="69"/>
  <c r="IKS38" i="69"/>
  <c r="IKR38" i="69"/>
  <c r="IKQ38" i="69"/>
  <c r="IKP38" i="69"/>
  <c r="IKO38" i="69"/>
  <c r="IKN38" i="69"/>
  <c r="IKM38" i="69"/>
  <c r="IKL38" i="69"/>
  <c r="IKK38" i="69"/>
  <c r="IKJ38" i="69"/>
  <c r="IKI38" i="69"/>
  <c r="IKH38" i="69"/>
  <c r="IKG38" i="69"/>
  <c r="IKF38" i="69"/>
  <c r="IKE38" i="69"/>
  <c r="IKD38" i="69"/>
  <c r="IKC38" i="69"/>
  <c r="IKB38" i="69"/>
  <c r="IKA38" i="69"/>
  <c r="IJZ38" i="69"/>
  <c r="IJY38" i="69"/>
  <c r="IJX38" i="69"/>
  <c r="IJW38" i="69"/>
  <c r="IJV38" i="69"/>
  <c r="IJU38" i="69"/>
  <c r="IJT38" i="69"/>
  <c r="IJS38" i="69"/>
  <c r="IJR38" i="69"/>
  <c r="IJQ38" i="69"/>
  <c r="IJP38" i="69"/>
  <c r="IJO38" i="69"/>
  <c r="IJN38" i="69"/>
  <c r="IJM38" i="69"/>
  <c r="IJL38" i="69"/>
  <c r="IJK38" i="69"/>
  <c r="IJJ38" i="69"/>
  <c r="IJI38" i="69"/>
  <c r="IJH38" i="69"/>
  <c r="IJG38" i="69"/>
  <c r="IJF38" i="69"/>
  <c r="IJE38" i="69"/>
  <c r="IJD38" i="69"/>
  <c r="IJC38" i="69"/>
  <c r="IJB38" i="69"/>
  <c r="IJA38" i="69"/>
  <c r="IIZ38" i="69"/>
  <c r="IIY38" i="69"/>
  <c r="IIX38" i="69"/>
  <c r="IIW38" i="69"/>
  <c r="IIV38" i="69"/>
  <c r="IIU38" i="69"/>
  <c r="IIT38" i="69"/>
  <c r="IIS38" i="69"/>
  <c r="IIR38" i="69"/>
  <c r="IIQ38" i="69"/>
  <c r="IIP38" i="69"/>
  <c r="IIO38" i="69"/>
  <c r="IIN38" i="69"/>
  <c r="IIM38" i="69"/>
  <c r="IIL38" i="69"/>
  <c r="IIK38" i="69"/>
  <c r="IIJ38" i="69"/>
  <c r="III38" i="69"/>
  <c r="IIH38" i="69"/>
  <c r="IIG38" i="69"/>
  <c r="IIF38" i="69"/>
  <c r="IIE38" i="69"/>
  <c r="IID38" i="69"/>
  <c r="IIC38" i="69"/>
  <c r="IIB38" i="69"/>
  <c r="IIA38" i="69"/>
  <c r="IHZ38" i="69"/>
  <c r="IHY38" i="69"/>
  <c r="IHX38" i="69"/>
  <c r="IHW38" i="69"/>
  <c r="IHV38" i="69"/>
  <c r="IHU38" i="69"/>
  <c r="IHT38" i="69"/>
  <c r="IHS38" i="69"/>
  <c r="IHR38" i="69"/>
  <c r="IHQ38" i="69"/>
  <c r="IHP38" i="69"/>
  <c r="IHO38" i="69"/>
  <c r="IHN38" i="69"/>
  <c r="IHM38" i="69"/>
  <c r="IHL38" i="69"/>
  <c r="IHK38" i="69"/>
  <c r="IHJ38" i="69"/>
  <c r="IHI38" i="69"/>
  <c r="IHH38" i="69"/>
  <c r="IHG38" i="69"/>
  <c r="IHF38" i="69"/>
  <c r="IHE38" i="69"/>
  <c r="IHD38" i="69"/>
  <c r="IHC38" i="69"/>
  <c r="IHB38" i="69"/>
  <c r="IHA38" i="69"/>
  <c r="IGZ38" i="69"/>
  <c r="IGY38" i="69"/>
  <c r="IGX38" i="69"/>
  <c r="IGW38" i="69"/>
  <c r="IGV38" i="69"/>
  <c r="IGU38" i="69"/>
  <c r="IGT38" i="69"/>
  <c r="IGS38" i="69"/>
  <c r="IGR38" i="69"/>
  <c r="IGQ38" i="69"/>
  <c r="IGP38" i="69"/>
  <c r="IGO38" i="69"/>
  <c r="IGN38" i="69"/>
  <c r="IGM38" i="69"/>
  <c r="IGL38" i="69"/>
  <c r="IGK38" i="69"/>
  <c r="IGJ38" i="69"/>
  <c r="IGI38" i="69"/>
  <c r="IGH38" i="69"/>
  <c r="IGG38" i="69"/>
  <c r="IGF38" i="69"/>
  <c r="IGE38" i="69"/>
  <c r="IGD38" i="69"/>
  <c r="IGC38" i="69"/>
  <c r="IGB38" i="69"/>
  <c r="IGA38" i="69"/>
  <c r="IFZ38" i="69"/>
  <c r="IFY38" i="69"/>
  <c r="IFX38" i="69"/>
  <c r="IFW38" i="69"/>
  <c r="IFV38" i="69"/>
  <c r="IFU38" i="69"/>
  <c r="IFT38" i="69"/>
  <c r="IFS38" i="69"/>
  <c r="IFR38" i="69"/>
  <c r="IFQ38" i="69"/>
  <c r="IFP38" i="69"/>
  <c r="IFO38" i="69"/>
  <c r="IFN38" i="69"/>
  <c r="IFM38" i="69"/>
  <c r="IFL38" i="69"/>
  <c r="IFK38" i="69"/>
  <c r="IFJ38" i="69"/>
  <c r="IFI38" i="69"/>
  <c r="IFH38" i="69"/>
  <c r="IFG38" i="69"/>
  <c r="IFF38" i="69"/>
  <c r="IFE38" i="69"/>
  <c r="IFD38" i="69"/>
  <c r="IFC38" i="69"/>
  <c r="IFB38" i="69"/>
  <c r="IFA38" i="69"/>
  <c r="IEZ38" i="69"/>
  <c r="IEY38" i="69"/>
  <c r="IEX38" i="69"/>
  <c r="IEW38" i="69"/>
  <c r="IEV38" i="69"/>
  <c r="IEU38" i="69"/>
  <c r="IET38" i="69"/>
  <c r="IES38" i="69"/>
  <c r="IER38" i="69"/>
  <c r="IEQ38" i="69"/>
  <c r="IEP38" i="69"/>
  <c r="IEO38" i="69"/>
  <c r="IEN38" i="69"/>
  <c r="IEM38" i="69"/>
  <c r="IEL38" i="69"/>
  <c r="IEK38" i="69"/>
  <c r="IEJ38" i="69"/>
  <c r="IEI38" i="69"/>
  <c r="IEH38" i="69"/>
  <c r="IEG38" i="69"/>
  <c r="IEF38" i="69"/>
  <c r="IEE38" i="69"/>
  <c r="IED38" i="69"/>
  <c r="IEC38" i="69"/>
  <c r="IEB38" i="69"/>
  <c r="IEA38" i="69"/>
  <c r="IDZ38" i="69"/>
  <c r="IDY38" i="69"/>
  <c r="IDX38" i="69"/>
  <c r="IDW38" i="69"/>
  <c r="IDV38" i="69"/>
  <c r="IDU38" i="69"/>
  <c r="IDT38" i="69"/>
  <c r="IDS38" i="69"/>
  <c r="IDR38" i="69"/>
  <c r="IDQ38" i="69"/>
  <c r="IDP38" i="69"/>
  <c r="IDO38" i="69"/>
  <c r="IDN38" i="69"/>
  <c r="IDM38" i="69"/>
  <c r="IDL38" i="69"/>
  <c r="IDK38" i="69"/>
  <c r="IDJ38" i="69"/>
  <c r="IDI38" i="69"/>
  <c r="IDH38" i="69"/>
  <c r="IDG38" i="69"/>
  <c r="IDF38" i="69"/>
  <c r="IDE38" i="69"/>
  <c r="IDD38" i="69"/>
  <c r="IDC38" i="69"/>
  <c r="IDB38" i="69"/>
  <c r="IDA38" i="69"/>
  <c r="ICZ38" i="69"/>
  <c r="ICY38" i="69"/>
  <c r="ICX38" i="69"/>
  <c r="ICW38" i="69"/>
  <c r="ICV38" i="69"/>
  <c r="ICU38" i="69"/>
  <c r="ICT38" i="69"/>
  <c r="ICS38" i="69"/>
  <c r="ICR38" i="69"/>
  <c r="ICQ38" i="69"/>
  <c r="ICP38" i="69"/>
  <c r="ICO38" i="69"/>
  <c r="ICN38" i="69"/>
  <c r="ICM38" i="69"/>
  <c r="ICL38" i="69"/>
  <c r="ICK38" i="69"/>
  <c r="ICJ38" i="69"/>
  <c r="ICI38" i="69"/>
  <c r="ICH38" i="69"/>
  <c r="ICG38" i="69"/>
  <c r="ICF38" i="69"/>
  <c r="ICE38" i="69"/>
  <c r="ICD38" i="69"/>
  <c r="ICC38" i="69"/>
  <c r="ICB38" i="69"/>
  <c r="ICA38" i="69"/>
  <c r="IBZ38" i="69"/>
  <c r="IBY38" i="69"/>
  <c r="IBX38" i="69"/>
  <c r="IBW38" i="69"/>
  <c r="IBV38" i="69"/>
  <c r="IBU38" i="69"/>
  <c r="IBT38" i="69"/>
  <c r="IBS38" i="69"/>
  <c r="IBR38" i="69"/>
  <c r="IBQ38" i="69"/>
  <c r="IBP38" i="69"/>
  <c r="IBO38" i="69"/>
  <c r="IBN38" i="69"/>
  <c r="IBM38" i="69"/>
  <c r="IBL38" i="69"/>
  <c r="IBK38" i="69"/>
  <c r="IBJ38" i="69"/>
  <c r="IBI38" i="69"/>
  <c r="IBH38" i="69"/>
  <c r="IBG38" i="69"/>
  <c r="IBF38" i="69"/>
  <c r="IBE38" i="69"/>
  <c r="IBD38" i="69"/>
  <c r="IBC38" i="69"/>
  <c r="IBB38" i="69"/>
  <c r="IBA38" i="69"/>
  <c r="IAZ38" i="69"/>
  <c r="IAY38" i="69"/>
  <c r="IAX38" i="69"/>
  <c r="IAW38" i="69"/>
  <c r="IAV38" i="69"/>
  <c r="IAU38" i="69"/>
  <c r="IAT38" i="69"/>
  <c r="IAS38" i="69"/>
  <c r="IAR38" i="69"/>
  <c r="IAQ38" i="69"/>
  <c r="IAP38" i="69"/>
  <c r="IAO38" i="69"/>
  <c r="IAN38" i="69"/>
  <c r="IAM38" i="69"/>
  <c r="IAL38" i="69"/>
  <c r="IAK38" i="69"/>
  <c r="IAJ38" i="69"/>
  <c r="IAI38" i="69"/>
  <c r="IAH38" i="69"/>
  <c r="IAG38" i="69"/>
  <c r="IAF38" i="69"/>
  <c r="IAE38" i="69"/>
  <c r="IAD38" i="69"/>
  <c r="IAC38" i="69"/>
  <c r="IAB38" i="69"/>
  <c r="IAA38" i="69"/>
  <c r="HZZ38" i="69"/>
  <c r="HZY38" i="69"/>
  <c r="HZX38" i="69"/>
  <c r="HZW38" i="69"/>
  <c r="HZV38" i="69"/>
  <c r="HZU38" i="69"/>
  <c r="HZT38" i="69"/>
  <c r="HZS38" i="69"/>
  <c r="HZR38" i="69"/>
  <c r="HZQ38" i="69"/>
  <c r="HZP38" i="69"/>
  <c r="HZO38" i="69"/>
  <c r="HZN38" i="69"/>
  <c r="HZM38" i="69"/>
  <c r="HZL38" i="69"/>
  <c r="HZK38" i="69"/>
  <c r="HZJ38" i="69"/>
  <c r="HZI38" i="69"/>
  <c r="HZH38" i="69"/>
  <c r="HZG38" i="69"/>
  <c r="HZF38" i="69"/>
  <c r="HZE38" i="69"/>
  <c r="HZD38" i="69"/>
  <c r="HZC38" i="69"/>
  <c r="HZB38" i="69"/>
  <c r="HZA38" i="69"/>
  <c r="HYZ38" i="69"/>
  <c r="HYY38" i="69"/>
  <c r="HYX38" i="69"/>
  <c r="HYW38" i="69"/>
  <c r="HYV38" i="69"/>
  <c r="HYU38" i="69"/>
  <c r="HYT38" i="69"/>
  <c r="HYS38" i="69"/>
  <c r="HYR38" i="69"/>
  <c r="HYQ38" i="69"/>
  <c r="HYP38" i="69"/>
  <c r="HYO38" i="69"/>
  <c r="HYN38" i="69"/>
  <c r="HYM38" i="69"/>
  <c r="HYL38" i="69"/>
  <c r="HYK38" i="69"/>
  <c r="HYJ38" i="69"/>
  <c r="HYI38" i="69"/>
  <c r="HYH38" i="69"/>
  <c r="HYG38" i="69"/>
  <c r="HYF38" i="69"/>
  <c r="HYE38" i="69"/>
  <c r="HYD38" i="69"/>
  <c r="HYC38" i="69"/>
  <c r="HYB38" i="69"/>
  <c r="HYA38" i="69"/>
  <c r="HXZ38" i="69"/>
  <c r="HXY38" i="69"/>
  <c r="HXX38" i="69"/>
  <c r="HXW38" i="69"/>
  <c r="HXV38" i="69"/>
  <c r="HXU38" i="69"/>
  <c r="HXT38" i="69"/>
  <c r="HXS38" i="69"/>
  <c r="HXR38" i="69"/>
  <c r="HXQ38" i="69"/>
  <c r="HXP38" i="69"/>
  <c r="HXO38" i="69"/>
  <c r="HXN38" i="69"/>
  <c r="HXM38" i="69"/>
  <c r="HXL38" i="69"/>
  <c r="HXK38" i="69"/>
  <c r="HXJ38" i="69"/>
  <c r="HXI38" i="69"/>
  <c r="HXH38" i="69"/>
  <c r="HXG38" i="69"/>
  <c r="HXF38" i="69"/>
  <c r="HXE38" i="69"/>
  <c r="HXD38" i="69"/>
  <c r="HXC38" i="69"/>
  <c r="HXB38" i="69"/>
  <c r="HXA38" i="69"/>
  <c r="HWZ38" i="69"/>
  <c r="HWY38" i="69"/>
  <c r="HWX38" i="69"/>
  <c r="HWW38" i="69"/>
  <c r="HWV38" i="69"/>
  <c r="HWU38" i="69"/>
  <c r="HWT38" i="69"/>
  <c r="HWS38" i="69"/>
  <c r="HWR38" i="69"/>
  <c r="HWQ38" i="69"/>
  <c r="HWP38" i="69"/>
  <c r="HWO38" i="69"/>
  <c r="HWN38" i="69"/>
  <c r="HWM38" i="69"/>
  <c r="HWL38" i="69"/>
  <c r="HWK38" i="69"/>
  <c r="HWJ38" i="69"/>
  <c r="HWI38" i="69"/>
  <c r="HWH38" i="69"/>
  <c r="HWG38" i="69"/>
  <c r="HWF38" i="69"/>
  <c r="HWE38" i="69"/>
  <c r="HWD38" i="69"/>
  <c r="HWC38" i="69"/>
  <c r="HWB38" i="69"/>
  <c r="HWA38" i="69"/>
  <c r="HVZ38" i="69"/>
  <c r="HVY38" i="69"/>
  <c r="HVX38" i="69"/>
  <c r="HVW38" i="69"/>
  <c r="HVV38" i="69"/>
  <c r="HVU38" i="69"/>
  <c r="HVT38" i="69"/>
  <c r="HVS38" i="69"/>
  <c r="HVR38" i="69"/>
  <c r="HVQ38" i="69"/>
  <c r="HVP38" i="69"/>
  <c r="HVO38" i="69"/>
  <c r="HVN38" i="69"/>
  <c r="HVM38" i="69"/>
  <c r="HVL38" i="69"/>
  <c r="HVK38" i="69"/>
  <c r="HVJ38" i="69"/>
  <c r="HVI38" i="69"/>
  <c r="HVH38" i="69"/>
  <c r="HVG38" i="69"/>
  <c r="HVF38" i="69"/>
  <c r="HVE38" i="69"/>
  <c r="HVD38" i="69"/>
  <c r="HVC38" i="69"/>
  <c r="HVB38" i="69"/>
  <c r="HVA38" i="69"/>
  <c r="HUZ38" i="69"/>
  <c r="HUY38" i="69"/>
  <c r="HUX38" i="69"/>
  <c r="HUW38" i="69"/>
  <c r="HUV38" i="69"/>
  <c r="HUU38" i="69"/>
  <c r="HUT38" i="69"/>
  <c r="HUS38" i="69"/>
  <c r="HUR38" i="69"/>
  <c r="HUQ38" i="69"/>
  <c r="HUP38" i="69"/>
  <c r="HUO38" i="69"/>
  <c r="HUN38" i="69"/>
  <c r="HUM38" i="69"/>
  <c r="HUL38" i="69"/>
  <c r="HUK38" i="69"/>
  <c r="HUJ38" i="69"/>
  <c r="HUI38" i="69"/>
  <c r="HUH38" i="69"/>
  <c r="HUG38" i="69"/>
  <c r="HUF38" i="69"/>
  <c r="HUE38" i="69"/>
  <c r="HUD38" i="69"/>
  <c r="HUC38" i="69"/>
  <c r="HUB38" i="69"/>
  <c r="HUA38" i="69"/>
  <c r="HTZ38" i="69"/>
  <c r="HTY38" i="69"/>
  <c r="HTX38" i="69"/>
  <c r="HTW38" i="69"/>
  <c r="HTV38" i="69"/>
  <c r="HTU38" i="69"/>
  <c r="HTT38" i="69"/>
  <c r="HTS38" i="69"/>
  <c r="HTR38" i="69"/>
  <c r="HTQ38" i="69"/>
  <c r="HTP38" i="69"/>
  <c r="HTO38" i="69"/>
  <c r="HTN38" i="69"/>
  <c r="HTM38" i="69"/>
  <c r="HTL38" i="69"/>
  <c r="HTK38" i="69"/>
  <c r="HTJ38" i="69"/>
  <c r="HTI38" i="69"/>
  <c r="HTH38" i="69"/>
  <c r="HTG38" i="69"/>
  <c r="HTF38" i="69"/>
  <c r="HTE38" i="69"/>
  <c r="HTD38" i="69"/>
  <c r="HTC38" i="69"/>
  <c r="HTB38" i="69"/>
  <c r="HTA38" i="69"/>
  <c r="HSZ38" i="69"/>
  <c r="HSY38" i="69"/>
  <c r="HSX38" i="69"/>
  <c r="HSW38" i="69"/>
  <c r="HSV38" i="69"/>
  <c r="HSU38" i="69"/>
  <c r="HST38" i="69"/>
  <c r="HSS38" i="69"/>
  <c r="HSR38" i="69"/>
  <c r="HSQ38" i="69"/>
  <c r="HSP38" i="69"/>
  <c r="HSO38" i="69"/>
  <c r="HSN38" i="69"/>
  <c r="HSM38" i="69"/>
  <c r="HSL38" i="69"/>
  <c r="HSK38" i="69"/>
  <c r="HSJ38" i="69"/>
  <c r="HSI38" i="69"/>
  <c r="HSH38" i="69"/>
  <c r="HSG38" i="69"/>
  <c r="HSF38" i="69"/>
  <c r="HSE38" i="69"/>
  <c r="HSD38" i="69"/>
  <c r="HSC38" i="69"/>
  <c r="HSB38" i="69"/>
  <c r="HSA38" i="69"/>
  <c r="HRZ38" i="69"/>
  <c r="HRY38" i="69"/>
  <c r="HRX38" i="69"/>
  <c r="HRW38" i="69"/>
  <c r="HRV38" i="69"/>
  <c r="HRU38" i="69"/>
  <c r="HRT38" i="69"/>
  <c r="HRS38" i="69"/>
  <c r="HRR38" i="69"/>
  <c r="HRQ38" i="69"/>
  <c r="HRP38" i="69"/>
  <c r="HRO38" i="69"/>
  <c r="HRN38" i="69"/>
  <c r="HRM38" i="69"/>
  <c r="HRL38" i="69"/>
  <c r="HRK38" i="69"/>
  <c r="HRJ38" i="69"/>
  <c r="HRI38" i="69"/>
  <c r="HRH38" i="69"/>
  <c r="HRG38" i="69"/>
  <c r="HRF38" i="69"/>
  <c r="HRE38" i="69"/>
  <c r="HRD38" i="69"/>
  <c r="HRC38" i="69"/>
  <c r="HRB38" i="69"/>
  <c r="HRA38" i="69"/>
  <c r="HQZ38" i="69"/>
  <c r="HQY38" i="69"/>
  <c r="HQX38" i="69"/>
  <c r="HQW38" i="69"/>
  <c r="HQV38" i="69"/>
  <c r="HQU38" i="69"/>
  <c r="HQT38" i="69"/>
  <c r="HQS38" i="69"/>
  <c r="HQR38" i="69"/>
  <c r="HQQ38" i="69"/>
  <c r="HQP38" i="69"/>
  <c r="HQO38" i="69"/>
  <c r="HQN38" i="69"/>
  <c r="HQM38" i="69"/>
  <c r="HQL38" i="69"/>
  <c r="HQK38" i="69"/>
  <c r="HQJ38" i="69"/>
  <c r="HQI38" i="69"/>
  <c r="HQH38" i="69"/>
  <c r="HQG38" i="69"/>
  <c r="HQF38" i="69"/>
  <c r="HQE38" i="69"/>
  <c r="HQD38" i="69"/>
  <c r="HQC38" i="69"/>
  <c r="HQB38" i="69"/>
  <c r="HQA38" i="69"/>
  <c r="HPZ38" i="69"/>
  <c r="HPY38" i="69"/>
  <c r="HPX38" i="69"/>
  <c r="HPW38" i="69"/>
  <c r="HPV38" i="69"/>
  <c r="HPU38" i="69"/>
  <c r="HPT38" i="69"/>
  <c r="HPS38" i="69"/>
  <c r="HPR38" i="69"/>
  <c r="HPQ38" i="69"/>
  <c r="HPP38" i="69"/>
  <c r="HPO38" i="69"/>
  <c r="HPN38" i="69"/>
  <c r="HPM38" i="69"/>
  <c r="HPL38" i="69"/>
  <c r="HPK38" i="69"/>
  <c r="HPJ38" i="69"/>
  <c r="HPI38" i="69"/>
  <c r="HPH38" i="69"/>
  <c r="HPG38" i="69"/>
  <c r="HPF38" i="69"/>
  <c r="HPE38" i="69"/>
  <c r="HPD38" i="69"/>
  <c r="HPC38" i="69"/>
  <c r="HPB38" i="69"/>
  <c r="HPA38" i="69"/>
  <c r="HOZ38" i="69"/>
  <c r="HOY38" i="69"/>
  <c r="HOX38" i="69"/>
  <c r="HOW38" i="69"/>
  <c r="HOV38" i="69"/>
  <c r="HOU38" i="69"/>
  <c r="HOT38" i="69"/>
  <c r="HOS38" i="69"/>
  <c r="HOR38" i="69"/>
  <c r="HOQ38" i="69"/>
  <c r="HOP38" i="69"/>
  <c r="HOO38" i="69"/>
  <c r="HON38" i="69"/>
  <c r="HOM38" i="69"/>
  <c r="HOL38" i="69"/>
  <c r="HOK38" i="69"/>
  <c r="HOJ38" i="69"/>
  <c r="HOI38" i="69"/>
  <c r="HOH38" i="69"/>
  <c r="HOG38" i="69"/>
  <c r="HOF38" i="69"/>
  <c r="HOE38" i="69"/>
  <c r="HOD38" i="69"/>
  <c r="HOC38" i="69"/>
  <c r="HOB38" i="69"/>
  <c r="HOA38" i="69"/>
  <c r="HNZ38" i="69"/>
  <c r="HNY38" i="69"/>
  <c r="HNX38" i="69"/>
  <c r="HNW38" i="69"/>
  <c r="HNV38" i="69"/>
  <c r="HNU38" i="69"/>
  <c r="HNT38" i="69"/>
  <c r="HNS38" i="69"/>
  <c r="HNR38" i="69"/>
  <c r="HNQ38" i="69"/>
  <c r="HNP38" i="69"/>
  <c r="HNO38" i="69"/>
  <c r="HNN38" i="69"/>
  <c r="HNM38" i="69"/>
  <c r="HNL38" i="69"/>
  <c r="HNK38" i="69"/>
  <c r="HNJ38" i="69"/>
  <c r="HNI38" i="69"/>
  <c r="HNH38" i="69"/>
  <c r="HNG38" i="69"/>
  <c r="HNF38" i="69"/>
  <c r="HNE38" i="69"/>
  <c r="HND38" i="69"/>
  <c r="HNC38" i="69"/>
  <c r="HNB38" i="69"/>
  <c r="HNA38" i="69"/>
  <c r="HMZ38" i="69"/>
  <c r="HMY38" i="69"/>
  <c r="HMX38" i="69"/>
  <c r="HMW38" i="69"/>
  <c r="HMV38" i="69"/>
  <c r="HMU38" i="69"/>
  <c r="HMT38" i="69"/>
  <c r="HMS38" i="69"/>
  <c r="HMR38" i="69"/>
  <c r="HMQ38" i="69"/>
  <c r="HMP38" i="69"/>
  <c r="HMO38" i="69"/>
  <c r="HMN38" i="69"/>
  <c r="HMM38" i="69"/>
  <c r="HML38" i="69"/>
  <c r="HMK38" i="69"/>
  <c r="HMJ38" i="69"/>
  <c r="HMI38" i="69"/>
  <c r="HMH38" i="69"/>
  <c r="HMG38" i="69"/>
  <c r="HMF38" i="69"/>
  <c r="HME38" i="69"/>
  <c r="HMD38" i="69"/>
  <c r="HMC38" i="69"/>
  <c r="HMB38" i="69"/>
  <c r="HMA38" i="69"/>
  <c r="HLZ38" i="69"/>
  <c r="HLY38" i="69"/>
  <c r="HLX38" i="69"/>
  <c r="HLW38" i="69"/>
  <c r="HLV38" i="69"/>
  <c r="HLU38" i="69"/>
  <c r="HLT38" i="69"/>
  <c r="HLS38" i="69"/>
  <c r="HLR38" i="69"/>
  <c r="HLQ38" i="69"/>
  <c r="HLP38" i="69"/>
  <c r="HLO38" i="69"/>
  <c r="HLN38" i="69"/>
  <c r="HLM38" i="69"/>
  <c r="HLL38" i="69"/>
  <c r="HLK38" i="69"/>
  <c r="HLJ38" i="69"/>
  <c r="HLI38" i="69"/>
  <c r="HLH38" i="69"/>
  <c r="HLG38" i="69"/>
  <c r="HLF38" i="69"/>
  <c r="HLE38" i="69"/>
  <c r="HLD38" i="69"/>
  <c r="HLC38" i="69"/>
  <c r="HLB38" i="69"/>
  <c r="HLA38" i="69"/>
  <c r="HKZ38" i="69"/>
  <c r="HKY38" i="69"/>
  <c r="HKX38" i="69"/>
  <c r="HKW38" i="69"/>
  <c r="HKV38" i="69"/>
  <c r="HKU38" i="69"/>
  <c r="HKT38" i="69"/>
  <c r="HKS38" i="69"/>
  <c r="HKR38" i="69"/>
  <c r="HKQ38" i="69"/>
  <c r="HKP38" i="69"/>
  <c r="HKO38" i="69"/>
  <c r="HKN38" i="69"/>
  <c r="HKM38" i="69"/>
  <c r="HKL38" i="69"/>
  <c r="HKK38" i="69"/>
  <c r="HKJ38" i="69"/>
  <c r="HKI38" i="69"/>
  <c r="HKH38" i="69"/>
  <c r="HKG38" i="69"/>
  <c r="HKF38" i="69"/>
  <c r="HKE38" i="69"/>
  <c r="HKD38" i="69"/>
  <c r="HKC38" i="69"/>
  <c r="HKB38" i="69"/>
  <c r="HKA38" i="69"/>
  <c r="HJZ38" i="69"/>
  <c r="HJY38" i="69"/>
  <c r="HJX38" i="69"/>
  <c r="HJW38" i="69"/>
  <c r="HJV38" i="69"/>
  <c r="HJU38" i="69"/>
  <c r="HJT38" i="69"/>
  <c r="HJS38" i="69"/>
  <c r="HJR38" i="69"/>
  <c r="HJQ38" i="69"/>
  <c r="HJP38" i="69"/>
  <c r="HJO38" i="69"/>
  <c r="HJN38" i="69"/>
  <c r="HJM38" i="69"/>
  <c r="HJL38" i="69"/>
  <c r="HJK38" i="69"/>
  <c r="HJJ38" i="69"/>
  <c r="HJI38" i="69"/>
  <c r="HJH38" i="69"/>
  <c r="HJG38" i="69"/>
  <c r="HJF38" i="69"/>
  <c r="HJE38" i="69"/>
  <c r="HJD38" i="69"/>
  <c r="HJC38" i="69"/>
  <c r="HJB38" i="69"/>
  <c r="HJA38" i="69"/>
  <c r="HIZ38" i="69"/>
  <c r="HIY38" i="69"/>
  <c r="HIX38" i="69"/>
  <c r="HIW38" i="69"/>
  <c r="HIV38" i="69"/>
  <c r="HIU38" i="69"/>
  <c r="HIT38" i="69"/>
  <c r="HIS38" i="69"/>
  <c r="HIR38" i="69"/>
  <c r="HIQ38" i="69"/>
  <c r="HIP38" i="69"/>
  <c r="HIO38" i="69"/>
  <c r="HIN38" i="69"/>
  <c r="HIM38" i="69"/>
  <c r="HIL38" i="69"/>
  <c r="HIK38" i="69"/>
  <c r="HIJ38" i="69"/>
  <c r="HII38" i="69"/>
  <c r="HIH38" i="69"/>
  <c r="HIG38" i="69"/>
  <c r="HIF38" i="69"/>
  <c r="HIE38" i="69"/>
  <c r="HID38" i="69"/>
  <c r="HIC38" i="69"/>
  <c r="HIB38" i="69"/>
  <c r="HIA38" i="69"/>
  <c r="HHZ38" i="69"/>
  <c r="HHY38" i="69"/>
  <c r="HHX38" i="69"/>
  <c r="HHW38" i="69"/>
  <c r="HHV38" i="69"/>
  <c r="HHU38" i="69"/>
  <c r="HHT38" i="69"/>
  <c r="HHS38" i="69"/>
  <c r="HHR38" i="69"/>
  <c r="HHQ38" i="69"/>
  <c r="HHP38" i="69"/>
  <c r="HHO38" i="69"/>
  <c r="HHN38" i="69"/>
  <c r="HHM38" i="69"/>
  <c r="HHL38" i="69"/>
  <c r="HHK38" i="69"/>
  <c r="HHJ38" i="69"/>
  <c r="HHI38" i="69"/>
  <c r="HHH38" i="69"/>
  <c r="HHG38" i="69"/>
  <c r="HHF38" i="69"/>
  <c r="HHE38" i="69"/>
  <c r="HHD38" i="69"/>
  <c r="HHC38" i="69"/>
  <c r="HHB38" i="69"/>
  <c r="HHA38" i="69"/>
  <c r="HGZ38" i="69"/>
  <c r="HGY38" i="69"/>
  <c r="HGX38" i="69"/>
  <c r="HGW38" i="69"/>
  <c r="HGV38" i="69"/>
  <c r="HGU38" i="69"/>
  <c r="HGT38" i="69"/>
  <c r="HGS38" i="69"/>
  <c r="HGR38" i="69"/>
  <c r="HGQ38" i="69"/>
  <c r="HGP38" i="69"/>
  <c r="HGO38" i="69"/>
  <c r="HGN38" i="69"/>
  <c r="HGM38" i="69"/>
  <c r="HGL38" i="69"/>
  <c r="HGK38" i="69"/>
  <c r="HGJ38" i="69"/>
  <c r="HGI38" i="69"/>
  <c r="HGH38" i="69"/>
  <c r="HGG38" i="69"/>
  <c r="HGF38" i="69"/>
  <c r="HGE38" i="69"/>
  <c r="HGD38" i="69"/>
  <c r="HGC38" i="69"/>
  <c r="HGB38" i="69"/>
  <c r="HGA38" i="69"/>
  <c r="HFZ38" i="69"/>
  <c r="HFY38" i="69"/>
  <c r="HFX38" i="69"/>
  <c r="HFW38" i="69"/>
  <c r="HFV38" i="69"/>
  <c r="HFU38" i="69"/>
  <c r="HFT38" i="69"/>
  <c r="HFS38" i="69"/>
  <c r="HFR38" i="69"/>
  <c r="HFQ38" i="69"/>
  <c r="HFP38" i="69"/>
  <c r="HFO38" i="69"/>
  <c r="HFN38" i="69"/>
  <c r="HFM38" i="69"/>
  <c r="HFL38" i="69"/>
  <c r="HFK38" i="69"/>
  <c r="HFJ38" i="69"/>
  <c r="HFI38" i="69"/>
  <c r="HFH38" i="69"/>
  <c r="HFG38" i="69"/>
  <c r="HFF38" i="69"/>
  <c r="HFE38" i="69"/>
  <c r="HFD38" i="69"/>
  <c r="HFC38" i="69"/>
  <c r="HFB38" i="69"/>
  <c r="HFA38" i="69"/>
  <c r="HEZ38" i="69"/>
  <c r="HEY38" i="69"/>
  <c r="HEX38" i="69"/>
  <c r="HEW38" i="69"/>
  <c r="HEV38" i="69"/>
  <c r="HEU38" i="69"/>
  <c r="HET38" i="69"/>
  <c r="HES38" i="69"/>
  <c r="HER38" i="69"/>
  <c r="HEQ38" i="69"/>
  <c r="HEP38" i="69"/>
  <c r="HEO38" i="69"/>
  <c r="HEN38" i="69"/>
  <c r="HEM38" i="69"/>
  <c r="HEL38" i="69"/>
  <c r="HEK38" i="69"/>
  <c r="HEJ38" i="69"/>
  <c r="HEI38" i="69"/>
  <c r="HEH38" i="69"/>
  <c r="HEG38" i="69"/>
  <c r="HEF38" i="69"/>
  <c r="HEE38" i="69"/>
  <c r="HED38" i="69"/>
  <c r="HEC38" i="69"/>
  <c r="HEB38" i="69"/>
  <c r="HEA38" i="69"/>
  <c r="HDZ38" i="69"/>
  <c r="HDY38" i="69"/>
  <c r="HDX38" i="69"/>
  <c r="HDW38" i="69"/>
  <c r="HDV38" i="69"/>
  <c r="HDU38" i="69"/>
  <c r="HDT38" i="69"/>
  <c r="HDS38" i="69"/>
  <c r="HDR38" i="69"/>
  <c r="HDQ38" i="69"/>
  <c r="HDP38" i="69"/>
  <c r="HDO38" i="69"/>
  <c r="HDN38" i="69"/>
  <c r="HDM38" i="69"/>
  <c r="HDL38" i="69"/>
  <c r="HDK38" i="69"/>
  <c r="HDJ38" i="69"/>
  <c r="HDI38" i="69"/>
  <c r="HDH38" i="69"/>
  <c r="HDG38" i="69"/>
  <c r="HDF38" i="69"/>
  <c r="HDE38" i="69"/>
  <c r="HDD38" i="69"/>
  <c r="HDC38" i="69"/>
  <c r="HDB38" i="69"/>
  <c r="HDA38" i="69"/>
  <c r="HCZ38" i="69"/>
  <c r="HCY38" i="69"/>
  <c r="HCX38" i="69"/>
  <c r="HCW38" i="69"/>
  <c r="HCV38" i="69"/>
  <c r="HCU38" i="69"/>
  <c r="HCT38" i="69"/>
  <c r="HCS38" i="69"/>
  <c r="HCR38" i="69"/>
  <c r="HCQ38" i="69"/>
  <c r="HCP38" i="69"/>
  <c r="HCO38" i="69"/>
  <c r="HCN38" i="69"/>
  <c r="HCM38" i="69"/>
  <c r="HCL38" i="69"/>
  <c r="HCK38" i="69"/>
  <c r="HCJ38" i="69"/>
  <c r="HCI38" i="69"/>
  <c r="HCH38" i="69"/>
  <c r="HCG38" i="69"/>
  <c r="HCF38" i="69"/>
  <c r="HCE38" i="69"/>
  <c r="HCD38" i="69"/>
  <c r="HCC38" i="69"/>
  <c r="HCB38" i="69"/>
  <c r="HCA38" i="69"/>
  <c r="HBZ38" i="69"/>
  <c r="HBY38" i="69"/>
  <c r="HBX38" i="69"/>
  <c r="HBW38" i="69"/>
  <c r="HBV38" i="69"/>
  <c r="HBU38" i="69"/>
  <c r="HBT38" i="69"/>
  <c r="HBS38" i="69"/>
  <c r="HBR38" i="69"/>
  <c r="HBQ38" i="69"/>
  <c r="HBP38" i="69"/>
  <c r="HBO38" i="69"/>
  <c r="HBN38" i="69"/>
  <c r="HBM38" i="69"/>
  <c r="HBL38" i="69"/>
  <c r="HBK38" i="69"/>
  <c r="HBJ38" i="69"/>
  <c r="HBI38" i="69"/>
  <c r="HBH38" i="69"/>
  <c r="HBG38" i="69"/>
  <c r="HBF38" i="69"/>
  <c r="HBE38" i="69"/>
  <c r="HBD38" i="69"/>
  <c r="HBC38" i="69"/>
  <c r="HBB38" i="69"/>
  <c r="HBA38" i="69"/>
  <c r="HAZ38" i="69"/>
  <c r="HAY38" i="69"/>
  <c r="HAX38" i="69"/>
  <c r="HAW38" i="69"/>
  <c r="HAV38" i="69"/>
  <c r="HAU38" i="69"/>
  <c r="HAT38" i="69"/>
  <c r="HAS38" i="69"/>
  <c r="HAR38" i="69"/>
  <c r="HAQ38" i="69"/>
  <c r="HAP38" i="69"/>
  <c r="HAO38" i="69"/>
  <c r="HAN38" i="69"/>
  <c r="HAM38" i="69"/>
  <c r="HAL38" i="69"/>
  <c r="HAK38" i="69"/>
  <c r="HAJ38" i="69"/>
  <c r="HAI38" i="69"/>
  <c r="HAH38" i="69"/>
  <c r="HAG38" i="69"/>
  <c r="HAF38" i="69"/>
  <c r="HAE38" i="69"/>
  <c r="HAD38" i="69"/>
  <c r="HAC38" i="69"/>
  <c r="HAB38" i="69"/>
  <c r="HAA38" i="69"/>
  <c r="GZZ38" i="69"/>
  <c r="GZY38" i="69"/>
  <c r="GZX38" i="69"/>
  <c r="GZW38" i="69"/>
  <c r="GZV38" i="69"/>
  <c r="GZU38" i="69"/>
  <c r="GZT38" i="69"/>
  <c r="GZS38" i="69"/>
  <c r="GZR38" i="69"/>
  <c r="GZQ38" i="69"/>
  <c r="GZP38" i="69"/>
  <c r="GZO38" i="69"/>
  <c r="GZN38" i="69"/>
  <c r="GZM38" i="69"/>
  <c r="GZL38" i="69"/>
  <c r="GZK38" i="69"/>
  <c r="GZJ38" i="69"/>
  <c r="GZI38" i="69"/>
  <c r="GZH38" i="69"/>
  <c r="GZG38" i="69"/>
  <c r="GZF38" i="69"/>
  <c r="GZE38" i="69"/>
  <c r="GZD38" i="69"/>
  <c r="GZC38" i="69"/>
  <c r="GZB38" i="69"/>
  <c r="GZA38" i="69"/>
  <c r="GYZ38" i="69"/>
  <c r="GYY38" i="69"/>
  <c r="GYX38" i="69"/>
  <c r="GYW38" i="69"/>
  <c r="GYV38" i="69"/>
  <c r="GYU38" i="69"/>
  <c r="GYT38" i="69"/>
  <c r="GYS38" i="69"/>
  <c r="GYR38" i="69"/>
  <c r="GYQ38" i="69"/>
  <c r="GYP38" i="69"/>
  <c r="GYO38" i="69"/>
  <c r="GYN38" i="69"/>
  <c r="GYM38" i="69"/>
  <c r="GYL38" i="69"/>
  <c r="GYK38" i="69"/>
  <c r="GYJ38" i="69"/>
  <c r="GYI38" i="69"/>
  <c r="GYH38" i="69"/>
  <c r="GYG38" i="69"/>
  <c r="GYF38" i="69"/>
  <c r="GYE38" i="69"/>
  <c r="GYD38" i="69"/>
  <c r="GYC38" i="69"/>
  <c r="GYB38" i="69"/>
  <c r="GYA38" i="69"/>
  <c r="GXZ38" i="69"/>
  <c r="GXY38" i="69"/>
  <c r="GXX38" i="69"/>
  <c r="GXW38" i="69"/>
  <c r="GXV38" i="69"/>
  <c r="GXU38" i="69"/>
  <c r="GXT38" i="69"/>
  <c r="GXS38" i="69"/>
  <c r="GXR38" i="69"/>
  <c r="GXQ38" i="69"/>
  <c r="GXP38" i="69"/>
  <c r="GXO38" i="69"/>
  <c r="GXN38" i="69"/>
  <c r="GXM38" i="69"/>
  <c r="GXL38" i="69"/>
  <c r="GXK38" i="69"/>
  <c r="GXJ38" i="69"/>
  <c r="GXI38" i="69"/>
  <c r="GXH38" i="69"/>
  <c r="GXG38" i="69"/>
  <c r="GXF38" i="69"/>
  <c r="GXE38" i="69"/>
  <c r="GXD38" i="69"/>
  <c r="GXC38" i="69"/>
  <c r="GXB38" i="69"/>
  <c r="GXA38" i="69"/>
  <c r="GWZ38" i="69"/>
  <c r="GWY38" i="69"/>
  <c r="GWX38" i="69"/>
  <c r="GWW38" i="69"/>
  <c r="GWV38" i="69"/>
  <c r="GWU38" i="69"/>
  <c r="GWT38" i="69"/>
  <c r="GWS38" i="69"/>
  <c r="GWR38" i="69"/>
  <c r="GWQ38" i="69"/>
  <c r="GWP38" i="69"/>
  <c r="GWO38" i="69"/>
  <c r="GWN38" i="69"/>
  <c r="GWM38" i="69"/>
  <c r="GWL38" i="69"/>
  <c r="GWK38" i="69"/>
  <c r="GWJ38" i="69"/>
  <c r="GWI38" i="69"/>
  <c r="GWH38" i="69"/>
  <c r="GWG38" i="69"/>
  <c r="GWF38" i="69"/>
  <c r="GWE38" i="69"/>
  <c r="GWD38" i="69"/>
  <c r="GWC38" i="69"/>
  <c r="GWB38" i="69"/>
  <c r="GWA38" i="69"/>
  <c r="GVZ38" i="69"/>
  <c r="GVY38" i="69"/>
  <c r="GVX38" i="69"/>
  <c r="GVW38" i="69"/>
  <c r="GVV38" i="69"/>
  <c r="GVU38" i="69"/>
  <c r="GVT38" i="69"/>
  <c r="GVS38" i="69"/>
  <c r="GVR38" i="69"/>
  <c r="GVQ38" i="69"/>
  <c r="GVP38" i="69"/>
  <c r="GVO38" i="69"/>
  <c r="GVN38" i="69"/>
  <c r="GVM38" i="69"/>
  <c r="GVL38" i="69"/>
  <c r="GVK38" i="69"/>
  <c r="GVJ38" i="69"/>
  <c r="GVI38" i="69"/>
  <c r="GVH38" i="69"/>
  <c r="GVG38" i="69"/>
  <c r="GVF38" i="69"/>
  <c r="GVE38" i="69"/>
  <c r="GVD38" i="69"/>
  <c r="GVC38" i="69"/>
  <c r="GVB38" i="69"/>
  <c r="GVA38" i="69"/>
  <c r="GUZ38" i="69"/>
  <c r="GUY38" i="69"/>
  <c r="GUX38" i="69"/>
  <c r="GUW38" i="69"/>
  <c r="GUV38" i="69"/>
  <c r="GUU38" i="69"/>
  <c r="GUT38" i="69"/>
  <c r="GUS38" i="69"/>
  <c r="GUR38" i="69"/>
  <c r="GUQ38" i="69"/>
  <c r="GUP38" i="69"/>
  <c r="GUO38" i="69"/>
  <c r="GUN38" i="69"/>
  <c r="GUM38" i="69"/>
  <c r="GUL38" i="69"/>
  <c r="GUK38" i="69"/>
  <c r="GUJ38" i="69"/>
  <c r="GUI38" i="69"/>
  <c r="GUH38" i="69"/>
  <c r="GUG38" i="69"/>
  <c r="GUF38" i="69"/>
  <c r="GUE38" i="69"/>
  <c r="GUD38" i="69"/>
  <c r="GUC38" i="69"/>
  <c r="GUB38" i="69"/>
  <c r="GUA38" i="69"/>
  <c r="GTZ38" i="69"/>
  <c r="GTY38" i="69"/>
  <c r="GTX38" i="69"/>
  <c r="GTW38" i="69"/>
  <c r="GTV38" i="69"/>
  <c r="GTU38" i="69"/>
  <c r="GTT38" i="69"/>
  <c r="GTS38" i="69"/>
  <c r="GTR38" i="69"/>
  <c r="GTQ38" i="69"/>
  <c r="GTP38" i="69"/>
  <c r="GTO38" i="69"/>
  <c r="GTN38" i="69"/>
  <c r="GTM38" i="69"/>
  <c r="GTL38" i="69"/>
  <c r="GTK38" i="69"/>
  <c r="GTJ38" i="69"/>
  <c r="GTI38" i="69"/>
  <c r="GTH38" i="69"/>
  <c r="GTG38" i="69"/>
  <c r="GTF38" i="69"/>
  <c r="GTE38" i="69"/>
  <c r="GTD38" i="69"/>
  <c r="GTC38" i="69"/>
  <c r="GTB38" i="69"/>
  <c r="GTA38" i="69"/>
  <c r="GSZ38" i="69"/>
  <c r="GSY38" i="69"/>
  <c r="GSX38" i="69"/>
  <c r="GSW38" i="69"/>
  <c r="GSV38" i="69"/>
  <c r="GSU38" i="69"/>
  <c r="GST38" i="69"/>
  <c r="GSS38" i="69"/>
  <c r="GSR38" i="69"/>
  <c r="GSQ38" i="69"/>
  <c r="GSP38" i="69"/>
  <c r="GSO38" i="69"/>
  <c r="GSN38" i="69"/>
  <c r="GSM38" i="69"/>
  <c r="GSL38" i="69"/>
  <c r="GSK38" i="69"/>
  <c r="GSJ38" i="69"/>
  <c r="GSI38" i="69"/>
  <c r="GSH38" i="69"/>
  <c r="GSG38" i="69"/>
  <c r="GSF38" i="69"/>
  <c r="GSE38" i="69"/>
  <c r="GSD38" i="69"/>
  <c r="GSC38" i="69"/>
  <c r="GSB38" i="69"/>
  <c r="GSA38" i="69"/>
  <c r="GRZ38" i="69"/>
  <c r="GRY38" i="69"/>
  <c r="GRX38" i="69"/>
  <c r="GRW38" i="69"/>
  <c r="GRV38" i="69"/>
  <c r="GRU38" i="69"/>
  <c r="GRT38" i="69"/>
  <c r="GRS38" i="69"/>
  <c r="GRR38" i="69"/>
  <c r="GRQ38" i="69"/>
  <c r="GRP38" i="69"/>
  <c r="GRO38" i="69"/>
  <c r="GRN38" i="69"/>
  <c r="GRM38" i="69"/>
  <c r="GRL38" i="69"/>
  <c r="GRK38" i="69"/>
  <c r="GRJ38" i="69"/>
  <c r="GRI38" i="69"/>
  <c r="GRH38" i="69"/>
  <c r="GRG38" i="69"/>
  <c r="GRF38" i="69"/>
  <c r="GRE38" i="69"/>
  <c r="GRD38" i="69"/>
  <c r="GRC38" i="69"/>
  <c r="GRB38" i="69"/>
  <c r="GRA38" i="69"/>
  <c r="GQZ38" i="69"/>
  <c r="GQY38" i="69"/>
  <c r="GQX38" i="69"/>
  <c r="GQW38" i="69"/>
  <c r="GQV38" i="69"/>
  <c r="GQU38" i="69"/>
  <c r="GQT38" i="69"/>
  <c r="GQS38" i="69"/>
  <c r="GQR38" i="69"/>
  <c r="GQQ38" i="69"/>
  <c r="GQP38" i="69"/>
  <c r="GQO38" i="69"/>
  <c r="GQN38" i="69"/>
  <c r="GQM38" i="69"/>
  <c r="GQL38" i="69"/>
  <c r="GQK38" i="69"/>
  <c r="GQJ38" i="69"/>
  <c r="GQI38" i="69"/>
  <c r="GQH38" i="69"/>
  <c r="GQG38" i="69"/>
  <c r="GQF38" i="69"/>
  <c r="GQE38" i="69"/>
  <c r="GQD38" i="69"/>
  <c r="GQC38" i="69"/>
  <c r="GQB38" i="69"/>
  <c r="GQA38" i="69"/>
  <c r="GPZ38" i="69"/>
  <c r="GPY38" i="69"/>
  <c r="GPX38" i="69"/>
  <c r="GPW38" i="69"/>
  <c r="GPV38" i="69"/>
  <c r="GPU38" i="69"/>
  <c r="GPT38" i="69"/>
  <c r="GPS38" i="69"/>
  <c r="GPR38" i="69"/>
  <c r="GPQ38" i="69"/>
  <c r="GPP38" i="69"/>
  <c r="GPO38" i="69"/>
  <c r="GPN38" i="69"/>
  <c r="GPM38" i="69"/>
  <c r="GPL38" i="69"/>
  <c r="GPK38" i="69"/>
  <c r="GPJ38" i="69"/>
  <c r="GPI38" i="69"/>
  <c r="GPH38" i="69"/>
  <c r="GPG38" i="69"/>
  <c r="GPF38" i="69"/>
  <c r="GPE38" i="69"/>
  <c r="GPD38" i="69"/>
  <c r="GPC38" i="69"/>
  <c r="GPB38" i="69"/>
  <c r="GPA38" i="69"/>
  <c r="GOZ38" i="69"/>
  <c r="GOY38" i="69"/>
  <c r="GOX38" i="69"/>
  <c r="GOW38" i="69"/>
  <c r="GOV38" i="69"/>
  <c r="GOU38" i="69"/>
  <c r="GOT38" i="69"/>
  <c r="GOS38" i="69"/>
  <c r="GOR38" i="69"/>
  <c r="GOQ38" i="69"/>
  <c r="GOP38" i="69"/>
  <c r="GOO38" i="69"/>
  <c r="GON38" i="69"/>
  <c r="GOM38" i="69"/>
  <c r="GOL38" i="69"/>
  <c r="GOK38" i="69"/>
  <c r="GOJ38" i="69"/>
  <c r="GOI38" i="69"/>
  <c r="GOH38" i="69"/>
  <c r="GOG38" i="69"/>
  <c r="GOF38" i="69"/>
  <c r="GOE38" i="69"/>
  <c r="GOD38" i="69"/>
  <c r="GOC38" i="69"/>
  <c r="GOB38" i="69"/>
  <c r="GOA38" i="69"/>
  <c r="GNZ38" i="69"/>
  <c r="GNY38" i="69"/>
  <c r="GNX38" i="69"/>
  <c r="GNW38" i="69"/>
  <c r="GNV38" i="69"/>
  <c r="GNU38" i="69"/>
  <c r="GNT38" i="69"/>
  <c r="GNS38" i="69"/>
  <c r="GNR38" i="69"/>
  <c r="GNQ38" i="69"/>
  <c r="GNP38" i="69"/>
  <c r="GNO38" i="69"/>
  <c r="GNN38" i="69"/>
  <c r="GNM38" i="69"/>
  <c r="GNL38" i="69"/>
  <c r="GNK38" i="69"/>
  <c r="GNJ38" i="69"/>
  <c r="GNI38" i="69"/>
  <c r="GNH38" i="69"/>
  <c r="GNG38" i="69"/>
  <c r="GNF38" i="69"/>
  <c r="GNE38" i="69"/>
  <c r="GND38" i="69"/>
  <c r="GNC38" i="69"/>
  <c r="GNB38" i="69"/>
  <c r="GNA38" i="69"/>
  <c r="GMZ38" i="69"/>
  <c r="GMY38" i="69"/>
  <c r="GMX38" i="69"/>
  <c r="GMW38" i="69"/>
  <c r="GMV38" i="69"/>
  <c r="GMU38" i="69"/>
  <c r="GMT38" i="69"/>
  <c r="GMS38" i="69"/>
  <c r="GMR38" i="69"/>
  <c r="GMQ38" i="69"/>
  <c r="GMP38" i="69"/>
  <c r="GMO38" i="69"/>
  <c r="GMN38" i="69"/>
  <c r="GMM38" i="69"/>
  <c r="GML38" i="69"/>
  <c r="GMK38" i="69"/>
  <c r="GMJ38" i="69"/>
  <c r="GMI38" i="69"/>
  <c r="GMH38" i="69"/>
  <c r="GMG38" i="69"/>
  <c r="GMF38" i="69"/>
  <c r="GME38" i="69"/>
  <c r="GMD38" i="69"/>
  <c r="GMC38" i="69"/>
  <c r="GMB38" i="69"/>
  <c r="GMA38" i="69"/>
  <c r="GLZ38" i="69"/>
  <c r="GLY38" i="69"/>
  <c r="GLX38" i="69"/>
  <c r="GLW38" i="69"/>
  <c r="GLV38" i="69"/>
  <c r="GLU38" i="69"/>
  <c r="GLT38" i="69"/>
  <c r="GLS38" i="69"/>
  <c r="GLR38" i="69"/>
  <c r="GLQ38" i="69"/>
  <c r="GLP38" i="69"/>
  <c r="GLO38" i="69"/>
  <c r="GLN38" i="69"/>
  <c r="GLM38" i="69"/>
  <c r="GLL38" i="69"/>
  <c r="GLK38" i="69"/>
  <c r="GLJ38" i="69"/>
  <c r="GLI38" i="69"/>
  <c r="GLH38" i="69"/>
  <c r="GLG38" i="69"/>
  <c r="GLF38" i="69"/>
  <c r="GLE38" i="69"/>
  <c r="GLD38" i="69"/>
  <c r="GLC38" i="69"/>
  <c r="GLB38" i="69"/>
  <c r="GLA38" i="69"/>
  <c r="GKZ38" i="69"/>
  <c r="GKY38" i="69"/>
  <c r="GKX38" i="69"/>
  <c r="GKW38" i="69"/>
  <c r="GKV38" i="69"/>
  <c r="GKU38" i="69"/>
  <c r="GKT38" i="69"/>
  <c r="GKS38" i="69"/>
  <c r="GKR38" i="69"/>
  <c r="GKQ38" i="69"/>
  <c r="GKP38" i="69"/>
  <c r="GKO38" i="69"/>
  <c r="GKN38" i="69"/>
  <c r="GKM38" i="69"/>
  <c r="GKL38" i="69"/>
  <c r="GKK38" i="69"/>
  <c r="GKJ38" i="69"/>
  <c r="GKI38" i="69"/>
  <c r="GKH38" i="69"/>
  <c r="GKG38" i="69"/>
  <c r="GKF38" i="69"/>
  <c r="GKE38" i="69"/>
  <c r="GKD38" i="69"/>
  <c r="GKC38" i="69"/>
  <c r="GKB38" i="69"/>
  <c r="GKA38" i="69"/>
  <c r="GJZ38" i="69"/>
  <c r="GJY38" i="69"/>
  <c r="GJX38" i="69"/>
  <c r="GJW38" i="69"/>
  <c r="GJV38" i="69"/>
  <c r="GJU38" i="69"/>
  <c r="GJT38" i="69"/>
  <c r="GJS38" i="69"/>
  <c r="GJR38" i="69"/>
  <c r="GJQ38" i="69"/>
  <c r="GJP38" i="69"/>
  <c r="GJO38" i="69"/>
  <c r="GJN38" i="69"/>
  <c r="GJM38" i="69"/>
  <c r="GJL38" i="69"/>
  <c r="GJK38" i="69"/>
  <c r="GJJ38" i="69"/>
  <c r="GJI38" i="69"/>
  <c r="GJH38" i="69"/>
  <c r="GJG38" i="69"/>
  <c r="GJF38" i="69"/>
  <c r="GJE38" i="69"/>
  <c r="GJD38" i="69"/>
  <c r="GJC38" i="69"/>
  <c r="GJB38" i="69"/>
  <c r="GJA38" i="69"/>
  <c r="GIZ38" i="69"/>
  <c r="GIY38" i="69"/>
  <c r="GIX38" i="69"/>
  <c r="GIW38" i="69"/>
  <c r="GIV38" i="69"/>
  <c r="GIU38" i="69"/>
  <c r="GIT38" i="69"/>
  <c r="GIS38" i="69"/>
  <c r="GIR38" i="69"/>
  <c r="GIQ38" i="69"/>
  <c r="GIP38" i="69"/>
  <c r="GIO38" i="69"/>
  <c r="GIN38" i="69"/>
  <c r="GIM38" i="69"/>
  <c r="GIL38" i="69"/>
  <c r="GIK38" i="69"/>
  <c r="GIJ38" i="69"/>
  <c r="GII38" i="69"/>
  <c r="GIH38" i="69"/>
  <c r="GIG38" i="69"/>
  <c r="GIF38" i="69"/>
  <c r="GIE38" i="69"/>
  <c r="GID38" i="69"/>
  <c r="GIC38" i="69"/>
  <c r="GIB38" i="69"/>
  <c r="GIA38" i="69"/>
  <c r="GHZ38" i="69"/>
  <c r="GHY38" i="69"/>
  <c r="GHX38" i="69"/>
  <c r="GHW38" i="69"/>
  <c r="GHV38" i="69"/>
  <c r="GHU38" i="69"/>
  <c r="GHT38" i="69"/>
  <c r="GHS38" i="69"/>
  <c r="GHR38" i="69"/>
  <c r="GHQ38" i="69"/>
  <c r="GHP38" i="69"/>
  <c r="GHO38" i="69"/>
  <c r="GHN38" i="69"/>
  <c r="GHM38" i="69"/>
  <c r="GHL38" i="69"/>
  <c r="GHK38" i="69"/>
  <c r="GHJ38" i="69"/>
  <c r="GHI38" i="69"/>
  <c r="GHH38" i="69"/>
  <c r="GHG38" i="69"/>
  <c r="GHF38" i="69"/>
  <c r="GHE38" i="69"/>
  <c r="GHD38" i="69"/>
  <c r="GHC38" i="69"/>
  <c r="GHB38" i="69"/>
  <c r="GHA38" i="69"/>
  <c r="GGZ38" i="69"/>
  <c r="GGY38" i="69"/>
  <c r="GGX38" i="69"/>
  <c r="GGW38" i="69"/>
  <c r="GGV38" i="69"/>
  <c r="GGU38" i="69"/>
  <c r="GGT38" i="69"/>
  <c r="GGS38" i="69"/>
  <c r="GGR38" i="69"/>
  <c r="GGQ38" i="69"/>
  <c r="GGP38" i="69"/>
  <c r="GGO38" i="69"/>
  <c r="GGN38" i="69"/>
  <c r="GGM38" i="69"/>
  <c r="GGL38" i="69"/>
  <c r="GGK38" i="69"/>
  <c r="GGJ38" i="69"/>
  <c r="GGI38" i="69"/>
  <c r="GGH38" i="69"/>
  <c r="GGG38" i="69"/>
  <c r="GGF38" i="69"/>
  <c r="GGE38" i="69"/>
  <c r="GGD38" i="69"/>
  <c r="GGC38" i="69"/>
  <c r="GGB38" i="69"/>
  <c r="GGA38" i="69"/>
  <c r="GFZ38" i="69"/>
  <c r="GFY38" i="69"/>
  <c r="GFX38" i="69"/>
  <c r="GFW38" i="69"/>
  <c r="GFV38" i="69"/>
  <c r="GFU38" i="69"/>
  <c r="GFT38" i="69"/>
  <c r="GFS38" i="69"/>
  <c r="GFR38" i="69"/>
  <c r="GFQ38" i="69"/>
  <c r="GFP38" i="69"/>
  <c r="GFO38" i="69"/>
  <c r="GFN38" i="69"/>
  <c r="GFM38" i="69"/>
  <c r="GFL38" i="69"/>
  <c r="GFK38" i="69"/>
  <c r="GFJ38" i="69"/>
  <c r="GFI38" i="69"/>
  <c r="GFH38" i="69"/>
  <c r="GFG38" i="69"/>
  <c r="GFF38" i="69"/>
  <c r="GFE38" i="69"/>
  <c r="GFD38" i="69"/>
  <c r="GFC38" i="69"/>
  <c r="GFB38" i="69"/>
  <c r="GFA38" i="69"/>
  <c r="GEZ38" i="69"/>
  <c r="GEY38" i="69"/>
  <c r="GEX38" i="69"/>
  <c r="GEW38" i="69"/>
  <c r="GEV38" i="69"/>
  <c r="GEU38" i="69"/>
  <c r="GET38" i="69"/>
  <c r="GES38" i="69"/>
  <c r="GER38" i="69"/>
  <c r="GEQ38" i="69"/>
  <c r="GEP38" i="69"/>
  <c r="GEO38" i="69"/>
  <c r="GEN38" i="69"/>
  <c r="GEM38" i="69"/>
  <c r="GEL38" i="69"/>
  <c r="GEK38" i="69"/>
  <c r="GEJ38" i="69"/>
  <c r="GEI38" i="69"/>
  <c r="GEH38" i="69"/>
  <c r="GEG38" i="69"/>
  <c r="GEF38" i="69"/>
  <c r="GEE38" i="69"/>
  <c r="GED38" i="69"/>
  <c r="GEC38" i="69"/>
  <c r="GEB38" i="69"/>
  <c r="GEA38" i="69"/>
  <c r="GDZ38" i="69"/>
  <c r="GDY38" i="69"/>
  <c r="GDX38" i="69"/>
  <c r="GDW38" i="69"/>
  <c r="GDV38" i="69"/>
  <c r="GDU38" i="69"/>
  <c r="GDT38" i="69"/>
  <c r="GDS38" i="69"/>
  <c r="GDR38" i="69"/>
  <c r="GDQ38" i="69"/>
  <c r="GDP38" i="69"/>
  <c r="GDO38" i="69"/>
  <c r="GDN38" i="69"/>
  <c r="GDM38" i="69"/>
  <c r="GDL38" i="69"/>
  <c r="GDK38" i="69"/>
  <c r="GDJ38" i="69"/>
  <c r="GDI38" i="69"/>
  <c r="GDH38" i="69"/>
  <c r="GDG38" i="69"/>
  <c r="GDF38" i="69"/>
  <c r="GDE38" i="69"/>
  <c r="GDD38" i="69"/>
  <c r="GDC38" i="69"/>
  <c r="GDB38" i="69"/>
  <c r="GDA38" i="69"/>
  <c r="GCZ38" i="69"/>
  <c r="GCY38" i="69"/>
  <c r="GCX38" i="69"/>
  <c r="GCW38" i="69"/>
  <c r="GCV38" i="69"/>
  <c r="GCU38" i="69"/>
  <c r="GCT38" i="69"/>
  <c r="GCS38" i="69"/>
  <c r="GCR38" i="69"/>
  <c r="GCQ38" i="69"/>
  <c r="GCP38" i="69"/>
  <c r="GCO38" i="69"/>
  <c r="GCN38" i="69"/>
  <c r="GCM38" i="69"/>
  <c r="GCL38" i="69"/>
  <c r="GCK38" i="69"/>
  <c r="GCJ38" i="69"/>
  <c r="GCI38" i="69"/>
  <c r="GCH38" i="69"/>
  <c r="GCG38" i="69"/>
  <c r="GCF38" i="69"/>
  <c r="GCE38" i="69"/>
  <c r="GCD38" i="69"/>
  <c r="GCC38" i="69"/>
  <c r="GCB38" i="69"/>
  <c r="GCA38" i="69"/>
  <c r="GBZ38" i="69"/>
  <c r="GBY38" i="69"/>
  <c r="GBX38" i="69"/>
  <c r="GBW38" i="69"/>
  <c r="GBV38" i="69"/>
  <c r="GBU38" i="69"/>
  <c r="GBT38" i="69"/>
  <c r="GBS38" i="69"/>
  <c r="GBR38" i="69"/>
  <c r="GBQ38" i="69"/>
  <c r="GBP38" i="69"/>
  <c r="GBO38" i="69"/>
  <c r="GBN38" i="69"/>
  <c r="GBM38" i="69"/>
  <c r="GBL38" i="69"/>
  <c r="GBK38" i="69"/>
  <c r="GBJ38" i="69"/>
  <c r="GBI38" i="69"/>
  <c r="GBH38" i="69"/>
  <c r="GBG38" i="69"/>
  <c r="GBF38" i="69"/>
  <c r="GBE38" i="69"/>
  <c r="GBD38" i="69"/>
  <c r="GBC38" i="69"/>
  <c r="GBB38" i="69"/>
  <c r="GBA38" i="69"/>
  <c r="GAZ38" i="69"/>
  <c r="GAY38" i="69"/>
  <c r="GAX38" i="69"/>
  <c r="GAW38" i="69"/>
  <c r="GAV38" i="69"/>
  <c r="GAU38" i="69"/>
  <c r="GAT38" i="69"/>
  <c r="GAS38" i="69"/>
  <c r="GAR38" i="69"/>
  <c r="GAQ38" i="69"/>
  <c r="GAP38" i="69"/>
  <c r="GAO38" i="69"/>
  <c r="GAN38" i="69"/>
  <c r="GAM38" i="69"/>
  <c r="GAL38" i="69"/>
  <c r="GAK38" i="69"/>
  <c r="GAJ38" i="69"/>
  <c r="GAI38" i="69"/>
  <c r="GAH38" i="69"/>
  <c r="GAG38" i="69"/>
  <c r="GAF38" i="69"/>
  <c r="GAE38" i="69"/>
  <c r="GAD38" i="69"/>
  <c r="GAC38" i="69"/>
  <c r="GAB38" i="69"/>
  <c r="GAA38" i="69"/>
  <c r="FZZ38" i="69"/>
  <c r="FZY38" i="69"/>
  <c r="FZX38" i="69"/>
  <c r="FZW38" i="69"/>
  <c r="FZV38" i="69"/>
  <c r="FZU38" i="69"/>
  <c r="FZT38" i="69"/>
  <c r="FZS38" i="69"/>
  <c r="FZR38" i="69"/>
  <c r="FZQ38" i="69"/>
  <c r="FZP38" i="69"/>
  <c r="FZO38" i="69"/>
  <c r="FZN38" i="69"/>
  <c r="FZM38" i="69"/>
  <c r="FZL38" i="69"/>
  <c r="FZK38" i="69"/>
  <c r="FZJ38" i="69"/>
  <c r="FZI38" i="69"/>
  <c r="FZH38" i="69"/>
  <c r="FZG38" i="69"/>
  <c r="FZF38" i="69"/>
  <c r="FZE38" i="69"/>
  <c r="FZD38" i="69"/>
  <c r="FZC38" i="69"/>
  <c r="FZB38" i="69"/>
  <c r="FZA38" i="69"/>
  <c r="FYZ38" i="69"/>
  <c r="FYY38" i="69"/>
  <c r="FYX38" i="69"/>
  <c r="FYW38" i="69"/>
  <c r="FYV38" i="69"/>
  <c r="FYU38" i="69"/>
  <c r="FYT38" i="69"/>
  <c r="FYS38" i="69"/>
  <c r="FYR38" i="69"/>
  <c r="FYQ38" i="69"/>
  <c r="FYP38" i="69"/>
  <c r="FYO38" i="69"/>
  <c r="FYN38" i="69"/>
  <c r="FYM38" i="69"/>
  <c r="FYL38" i="69"/>
  <c r="FYK38" i="69"/>
  <c r="FYJ38" i="69"/>
  <c r="FYI38" i="69"/>
  <c r="FYH38" i="69"/>
  <c r="FYG38" i="69"/>
  <c r="FYF38" i="69"/>
  <c r="FYE38" i="69"/>
  <c r="FYD38" i="69"/>
  <c r="FYC38" i="69"/>
  <c r="FYB38" i="69"/>
  <c r="FYA38" i="69"/>
  <c r="FXZ38" i="69"/>
  <c r="FXY38" i="69"/>
  <c r="FXX38" i="69"/>
  <c r="FXW38" i="69"/>
  <c r="FXV38" i="69"/>
  <c r="FXU38" i="69"/>
  <c r="FXT38" i="69"/>
  <c r="FXS38" i="69"/>
  <c r="FXR38" i="69"/>
  <c r="FXQ38" i="69"/>
  <c r="FXP38" i="69"/>
  <c r="FXO38" i="69"/>
  <c r="FXN38" i="69"/>
  <c r="FXM38" i="69"/>
  <c r="FXL38" i="69"/>
  <c r="FXK38" i="69"/>
  <c r="FXJ38" i="69"/>
  <c r="FXI38" i="69"/>
  <c r="FXH38" i="69"/>
  <c r="FXG38" i="69"/>
  <c r="FXF38" i="69"/>
  <c r="FXE38" i="69"/>
  <c r="FXD38" i="69"/>
  <c r="FXC38" i="69"/>
  <c r="FXB38" i="69"/>
  <c r="FXA38" i="69"/>
  <c r="FWZ38" i="69"/>
  <c r="FWY38" i="69"/>
  <c r="FWX38" i="69"/>
  <c r="FWW38" i="69"/>
  <c r="FWV38" i="69"/>
  <c r="FWU38" i="69"/>
  <c r="FWT38" i="69"/>
  <c r="FWS38" i="69"/>
  <c r="FWR38" i="69"/>
  <c r="FWQ38" i="69"/>
  <c r="FWP38" i="69"/>
  <c r="FWO38" i="69"/>
  <c r="FWN38" i="69"/>
  <c r="FWM38" i="69"/>
  <c r="FWL38" i="69"/>
  <c r="FWK38" i="69"/>
  <c r="FWJ38" i="69"/>
  <c r="FWI38" i="69"/>
  <c r="FWH38" i="69"/>
  <c r="FWG38" i="69"/>
  <c r="FWF38" i="69"/>
  <c r="FWE38" i="69"/>
  <c r="FWD38" i="69"/>
  <c r="FWC38" i="69"/>
  <c r="FWB38" i="69"/>
  <c r="FWA38" i="69"/>
  <c r="FVZ38" i="69"/>
  <c r="FVY38" i="69"/>
  <c r="FVX38" i="69"/>
  <c r="FVW38" i="69"/>
  <c r="FVV38" i="69"/>
  <c r="FVU38" i="69"/>
  <c r="FVT38" i="69"/>
  <c r="FVS38" i="69"/>
  <c r="FVR38" i="69"/>
  <c r="FVQ38" i="69"/>
  <c r="FVP38" i="69"/>
  <c r="FVO38" i="69"/>
  <c r="FVN38" i="69"/>
  <c r="FVM38" i="69"/>
  <c r="FVL38" i="69"/>
  <c r="FVK38" i="69"/>
  <c r="FVJ38" i="69"/>
  <c r="FVI38" i="69"/>
  <c r="FVH38" i="69"/>
  <c r="FVG38" i="69"/>
  <c r="FVF38" i="69"/>
  <c r="FVE38" i="69"/>
  <c r="FVD38" i="69"/>
  <c r="FVC38" i="69"/>
  <c r="FVB38" i="69"/>
  <c r="FVA38" i="69"/>
  <c r="FUZ38" i="69"/>
  <c r="FUY38" i="69"/>
  <c r="FUX38" i="69"/>
  <c r="FUW38" i="69"/>
  <c r="FUV38" i="69"/>
  <c r="FUU38" i="69"/>
  <c r="FUT38" i="69"/>
  <c r="FUS38" i="69"/>
  <c r="FUR38" i="69"/>
  <c r="FUQ38" i="69"/>
  <c r="FUP38" i="69"/>
  <c r="FUO38" i="69"/>
  <c r="FUN38" i="69"/>
  <c r="FUM38" i="69"/>
  <c r="FUL38" i="69"/>
  <c r="FUK38" i="69"/>
  <c r="FUJ38" i="69"/>
  <c r="FUI38" i="69"/>
  <c r="FUH38" i="69"/>
  <c r="FUG38" i="69"/>
  <c r="FUF38" i="69"/>
  <c r="FUE38" i="69"/>
  <c r="FUD38" i="69"/>
  <c r="FUC38" i="69"/>
  <c r="FUB38" i="69"/>
  <c r="FUA38" i="69"/>
  <c r="FTZ38" i="69"/>
  <c r="FTY38" i="69"/>
  <c r="FTX38" i="69"/>
  <c r="FTW38" i="69"/>
  <c r="FTV38" i="69"/>
  <c r="FTU38" i="69"/>
  <c r="FTT38" i="69"/>
  <c r="FTS38" i="69"/>
  <c r="FTR38" i="69"/>
  <c r="FTQ38" i="69"/>
  <c r="FTP38" i="69"/>
  <c r="FTO38" i="69"/>
  <c r="FTN38" i="69"/>
  <c r="FTM38" i="69"/>
  <c r="FTL38" i="69"/>
  <c r="FTK38" i="69"/>
  <c r="FTJ38" i="69"/>
  <c r="FTI38" i="69"/>
  <c r="FTH38" i="69"/>
  <c r="FTG38" i="69"/>
  <c r="FTF38" i="69"/>
  <c r="FTE38" i="69"/>
  <c r="FTD38" i="69"/>
  <c r="FTC38" i="69"/>
  <c r="FTB38" i="69"/>
  <c r="FTA38" i="69"/>
  <c r="FSZ38" i="69"/>
  <c r="FSY38" i="69"/>
  <c r="FSX38" i="69"/>
  <c r="FSW38" i="69"/>
  <c r="FSV38" i="69"/>
  <c r="FSU38" i="69"/>
  <c r="FST38" i="69"/>
  <c r="FSS38" i="69"/>
  <c r="FSR38" i="69"/>
  <c r="FSQ38" i="69"/>
  <c r="FSP38" i="69"/>
  <c r="FSO38" i="69"/>
  <c r="FSN38" i="69"/>
  <c r="FSM38" i="69"/>
  <c r="FSL38" i="69"/>
  <c r="FSK38" i="69"/>
  <c r="FSJ38" i="69"/>
  <c r="FSI38" i="69"/>
  <c r="FSH38" i="69"/>
  <c r="FSG38" i="69"/>
  <c r="FSF38" i="69"/>
  <c r="FSE38" i="69"/>
  <c r="FSD38" i="69"/>
  <c r="FSC38" i="69"/>
  <c r="FSB38" i="69"/>
  <c r="FSA38" i="69"/>
  <c r="FRZ38" i="69"/>
  <c r="FRY38" i="69"/>
  <c r="FRX38" i="69"/>
  <c r="FRW38" i="69"/>
  <c r="FRV38" i="69"/>
  <c r="FRU38" i="69"/>
  <c r="FRT38" i="69"/>
  <c r="FRS38" i="69"/>
  <c r="FRR38" i="69"/>
  <c r="FRQ38" i="69"/>
  <c r="FRP38" i="69"/>
  <c r="FRO38" i="69"/>
  <c r="FRN38" i="69"/>
  <c r="FRM38" i="69"/>
  <c r="FRL38" i="69"/>
  <c r="FRK38" i="69"/>
  <c r="FRJ38" i="69"/>
  <c r="FRI38" i="69"/>
  <c r="FRH38" i="69"/>
  <c r="FRG38" i="69"/>
  <c r="FRF38" i="69"/>
  <c r="FRE38" i="69"/>
  <c r="FRD38" i="69"/>
  <c r="FRC38" i="69"/>
  <c r="FRB38" i="69"/>
  <c r="FRA38" i="69"/>
  <c r="FQZ38" i="69"/>
  <c r="FQY38" i="69"/>
  <c r="FQX38" i="69"/>
  <c r="FQW38" i="69"/>
  <c r="FQV38" i="69"/>
  <c r="FQU38" i="69"/>
  <c r="FQT38" i="69"/>
  <c r="FQS38" i="69"/>
  <c r="FQR38" i="69"/>
  <c r="FQQ38" i="69"/>
  <c r="FQP38" i="69"/>
  <c r="FQO38" i="69"/>
  <c r="FQN38" i="69"/>
  <c r="FQM38" i="69"/>
  <c r="FQL38" i="69"/>
  <c r="FQK38" i="69"/>
  <c r="FQJ38" i="69"/>
  <c r="FQI38" i="69"/>
  <c r="FQH38" i="69"/>
  <c r="FQG38" i="69"/>
  <c r="FQF38" i="69"/>
  <c r="FQE38" i="69"/>
  <c r="FQD38" i="69"/>
  <c r="FQC38" i="69"/>
  <c r="FQB38" i="69"/>
  <c r="FQA38" i="69"/>
  <c r="FPZ38" i="69"/>
  <c r="FPY38" i="69"/>
  <c r="FPX38" i="69"/>
  <c r="FPW38" i="69"/>
  <c r="FPV38" i="69"/>
  <c r="FPU38" i="69"/>
  <c r="FPT38" i="69"/>
  <c r="FPS38" i="69"/>
  <c r="FPR38" i="69"/>
  <c r="FPQ38" i="69"/>
  <c r="FPP38" i="69"/>
  <c r="FPO38" i="69"/>
  <c r="FPN38" i="69"/>
  <c r="FPM38" i="69"/>
  <c r="FPL38" i="69"/>
  <c r="FPK38" i="69"/>
  <c r="FPJ38" i="69"/>
  <c r="FPI38" i="69"/>
  <c r="FPH38" i="69"/>
  <c r="FPG38" i="69"/>
  <c r="FPF38" i="69"/>
  <c r="FPE38" i="69"/>
  <c r="FPD38" i="69"/>
  <c r="FPC38" i="69"/>
  <c r="FPB38" i="69"/>
  <c r="FPA38" i="69"/>
  <c r="FOZ38" i="69"/>
  <c r="FOY38" i="69"/>
  <c r="FOX38" i="69"/>
  <c r="FOW38" i="69"/>
  <c r="FOV38" i="69"/>
  <c r="FOU38" i="69"/>
  <c r="FOT38" i="69"/>
  <c r="FOS38" i="69"/>
  <c r="FOR38" i="69"/>
  <c r="FOQ38" i="69"/>
  <c r="FOP38" i="69"/>
  <c r="FOO38" i="69"/>
  <c r="FON38" i="69"/>
  <c r="FOM38" i="69"/>
  <c r="FOL38" i="69"/>
  <c r="FOK38" i="69"/>
  <c r="FOJ38" i="69"/>
  <c r="FOI38" i="69"/>
  <c r="FOH38" i="69"/>
  <c r="FOG38" i="69"/>
  <c r="FOF38" i="69"/>
  <c r="FOE38" i="69"/>
  <c r="FOD38" i="69"/>
  <c r="FOC38" i="69"/>
  <c r="FOB38" i="69"/>
  <c r="FOA38" i="69"/>
  <c r="FNZ38" i="69"/>
  <c r="FNY38" i="69"/>
  <c r="FNX38" i="69"/>
  <c r="FNW38" i="69"/>
  <c r="FNV38" i="69"/>
  <c r="FNU38" i="69"/>
  <c r="FNT38" i="69"/>
  <c r="FNS38" i="69"/>
  <c r="FNR38" i="69"/>
  <c r="FNQ38" i="69"/>
  <c r="FNP38" i="69"/>
  <c r="FNO38" i="69"/>
  <c r="FNN38" i="69"/>
  <c r="FNM38" i="69"/>
  <c r="FNL38" i="69"/>
  <c r="FNK38" i="69"/>
  <c r="FNJ38" i="69"/>
  <c r="FNI38" i="69"/>
  <c r="FNH38" i="69"/>
  <c r="FNG38" i="69"/>
  <c r="FNF38" i="69"/>
  <c r="FNE38" i="69"/>
  <c r="FND38" i="69"/>
  <c r="FNC38" i="69"/>
  <c r="FNB38" i="69"/>
  <c r="FNA38" i="69"/>
  <c r="FMZ38" i="69"/>
  <c r="FMY38" i="69"/>
  <c r="FMX38" i="69"/>
  <c r="FMW38" i="69"/>
  <c r="FMV38" i="69"/>
  <c r="FMU38" i="69"/>
  <c r="FMT38" i="69"/>
  <c r="FMS38" i="69"/>
  <c r="FMR38" i="69"/>
  <c r="FMQ38" i="69"/>
  <c r="FMP38" i="69"/>
  <c r="FMO38" i="69"/>
  <c r="FMN38" i="69"/>
  <c r="FMM38" i="69"/>
  <c r="FML38" i="69"/>
  <c r="FMK38" i="69"/>
  <c r="FMJ38" i="69"/>
  <c r="FMI38" i="69"/>
  <c r="FMH38" i="69"/>
  <c r="FMG38" i="69"/>
  <c r="FMF38" i="69"/>
  <c r="FME38" i="69"/>
  <c r="FMD38" i="69"/>
  <c r="FMC38" i="69"/>
  <c r="FMB38" i="69"/>
  <c r="FMA38" i="69"/>
  <c r="FLZ38" i="69"/>
  <c r="FLY38" i="69"/>
  <c r="FLX38" i="69"/>
  <c r="FLW38" i="69"/>
  <c r="FLV38" i="69"/>
  <c r="FLU38" i="69"/>
  <c r="FLT38" i="69"/>
  <c r="FLS38" i="69"/>
  <c r="FLR38" i="69"/>
  <c r="FLQ38" i="69"/>
  <c r="FLP38" i="69"/>
  <c r="FLO38" i="69"/>
  <c r="FLN38" i="69"/>
  <c r="FLM38" i="69"/>
  <c r="FLL38" i="69"/>
  <c r="FLK38" i="69"/>
  <c r="FLJ38" i="69"/>
  <c r="FLI38" i="69"/>
  <c r="FLH38" i="69"/>
  <c r="FLG38" i="69"/>
  <c r="FLF38" i="69"/>
  <c r="FLE38" i="69"/>
  <c r="FLD38" i="69"/>
  <c r="FLC38" i="69"/>
  <c r="FLB38" i="69"/>
  <c r="FLA38" i="69"/>
  <c r="FKZ38" i="69"/>
  <c r="FKY38" i="69"/>
  <c r="FKX38" i="69"/>
  <c r="FKW38" i="69"/>
  <c r="FKV38" i="69"/>
  <c r="FKU38" i="69"/>
  <c r="FKT38" i="69"/>
  <c r="FKS38" i="69"/>
  <c r="FKR38" i="69"/>
  <c r="FKQ38" i="69"/>
  <c r="FKP38" i="69"/>
  <c r="FKO38" i="69"/>
  <c r="FKN38" i="69"/>
  <c r="FKM38" i="69"/>
  <c r="FKL38" i="69"/>
  <c r="FKK38" i="69"/>
  <c r="FKJ38" i="69"/>
  <c r="FKI38" i="69"/>
  <c r="FKH38" i="69"/>
  <c r="FKG38" i="69"/>
  <c r="FKF38" i="69"/>
  <c r="FKE38" i="69"/>
  <c r="FKD38" i="69"/>
  <c r="FKC38" i="69"/>
  <c r="FKB38" i="69"/>
  <c r="FKA38" i="69"/>
  <c r="FJZ38" i="69"/>
  <c r="FJY38" i="69"/>
  <c r="FJX38" i="69"/>
  <c r="FJW38" i="69"/>
  <c r="FJV38" i="69"/>
  <c r="FJU38" i="69"/>
  <c r="FJT38" i="69"/>
  <c r="FJS38" i="69"/>
  <c r="FJR38" i="69"/>
  <c r="FJQ38" i="69"/>
  <c r="FJP38" i="69"/>
  <c r="FJO38" i="69"/>
  <c r="FJN38" i="69"/>
  <c r="FJM38" i="69"/>
  <c r="FJL38" i="69"/>
  <c r="FJK38" i="69"/>
  <c r="FJJ38" i="69"/>
  <c r="FJI38" i="69"/>
  <c r="FJH38" i="69"/>
  <c r="FJG38" i="69"/>
  <c r="FJF38" i="69"/>
  <c r="FJE38" i="69"/>
  <c r="FJD38" i="69"/>
  <c r="FJC38" i="69"/>
  <c r="FJB38" i="69"/>
  <c r="FJA38" i="69"/>
  <c r="FIZ38" i="69"/>
  <c r="FIY38" i="69"/>
  <c r="FIX38" i="69"/>
  <c r="FIW38" i="69"/>
  <c r="FIV38" i="69"/>
  <c r="FIU38" i="69"/>
  <c r="FIT38" i="69"/>
  <c r="FIS38" i="69"/>
  <c r="FIR38" i="69"/>
  <c r="FIQ38" i="69"/>
  <c r="FIP38" i="69"/>
  <c r="FIO38" i="69"/>
  <c r="FIN38" i="69"/>
  <c r="FIM38" i="69"/>
  <c r="FIL38" i="69"/>
  <c r="FIK38" i="69"/>
  <c r="FIJ38" i="69"/>
  <c r="FII38" i="69"/>
  <c r="FIH38" i="69"/>
  <c r="FIG38" i="69"/>
  <c r="FIF38" i="69"/>
  <c r="FIE38" i="69"/>
  <c r="FID38" i="69"/>
  <c r="FIC38" i="69"/>
  <c r="FIB38" i="69"/>
  <c r="FIA38" i="69"/>
  <c r="FHZ38" i="69"/>
  <c r="FHY38" i="69"/>
  <c r="FHX38" i="69"/>
  <c r="FHW38" i="69"/>
  <c r="FHV38" i="69"/>
  <c r="FHU38" i="69"/>
  <c r="FHT38" i="69"/>
  <c r="FHS38" i="69"/>
  <c r="FHR38" i="69"/>
  <c r="FHQ38" i="69"/>
  <c r="FHP38" i="69"/>
  <c r="FHO38" i="69"/>
  <c r="FHN38" i="69"/>
  <c r="FHM38" i="69"/>
  <c r="FHL38" i="69"/>
  <c r="FHK38" i="69"/>
  <c r="FHJ38" i="69"/>
  <c r="FHI38" i="69"/>
  <c r="FHH38" i="69"/>
  <c r="FHG38" i="69"/>
  <c r="FHF38" i="69"/>
  <c r="FHE38" i="69"/>
  <c r="FHD38" i="69"/>
  <c r="FHC38" i="69"/>
  <c r="FHB38" i="69"/>
  <c r="FHA38" i="69"/>
  <c r="FGZ38" i="69"/>
  <c r="FGY38" i="69"/>
  <c r="FGX38" i="69"/>
  <c r="FGW38" i="69"/>
  <c r="FGV38" i="69"/>
  <c r="FGU38" i="69"/>
  <c r="FGT38" i="69"/>
  <c r="FGS38" i="69"/>
  <c r="FGR38" i="69"/>
  <c r="FGQ38" i="69"/>
  <c r="FGP38" i="69"/>
  <c r="FGO38" i="69"/>
  <c r="FGN38" i="69"/>
  <c r="FGM38" i="69"/>
  <c r="FGL38" i="69"/>
  <c r="FGK38" i="69"/>
  <c r="FGJ38" i="69"/>
  <c r="FGI38" i="69"/>
  <c r="FGH38" i="69"/>
  <c r="FGG38" i="69"/>
  <c r="FGF38" i="69"/>
  <c r="FGE38" i="69"/>
  <c r="FGD38" i="69"/>
  <c r="FGC38" i="69"/>
  <c r="FGB38" i="69"/>
  <c r="FGA38" i="69"/>
  <c r="FFZ38" i="69"/>
  <c r="FFY38" i="69"/>
  <c r="FFX38" i="69"/>
  <c r="FFW38" i="69"/>
  <c r="FFV38" i="69"/>
  <c r="FFU38" i="69"/>
  <c r="FFT38" i="69"/>
  <c r="FFS38" i="69"/>
  <c r="FFR38" i="69"/>
  <c r="FFQ38" i="69"/>
  <c r="FFP38" i="69"/>
  <c r="FFO38" i="69"/>
  <c r="FFN38" i="69"/>
  <c r="FFM38" i="69"/>
  <c r="FFL38" i="69"/>
  <c r="FFK38" i="69"/>
  <c r="FFJ38" i="69"/>
  <c r="FFI38" i="69"/>
  <c r="FFH38" i="69"/>
  <c r="FFG38" i="69"/>
  <c r="FFF38" i="69"/>
  <c r="FFE38" i="69"/>
  <c r="FFD38" i="69"/>
  <c r="FFC38" i="69"/>
  <c r="FFB38" i="69"/>
  <c r="FFA38" i="69"/>
  <c r="FEZ38" i="69"/>
  <c r="FEY38" i="69"/>
  <c r="FEX38" i="69"/>
  <c r="FEW38" i="69"/>
  <c r="FEV38" i="69"/>
  <c r="FEU38" i="69"/>
  <c r="FET38" i="69"/>
  <c r="FES38" i="69"/>
  <c r="FER38" i="69"/>
  <c r="FEQ38" i="69"/>
  <c r="FEP38" i="69"/>
  <c r="FEO38" i="69"/>
  <c r="FEN38" i="69"/>
  <c r="FEM38" i="69"/>
  <c r="FEL38" i="69"/>
  <c r="FEK38" i="69"/>
  <c r="FEJ38" i="69"/>
  <c r="FEI38" i="69"/>
  <c r="FEH38" i="69"/>
  <c r="FEG38" i="69"/>
  <c r="FEF38" i="69"/>
  <c r="FEE38" i="69"/>
  <c r="FED38" i="69"/>
  <c r="FEC38" i="69"/>
  <c r="FEB38" i="69"/>
  <c r="FEA38" i="69"/>
  <c r="FDZ38" i="69"/>
  <c r="FDY38" i="69"/>
  <c r="FDX38" i="69"/>
  <c r="FDW38" i="69"/>
  <c r="FDV38" i="69"/>
  <c r="FDU38" i="69"/>
  <c r="FDT38" i="69"/>
  <c r="FDS38" i="69"/>
  <c r="FDR38" i="69"/>
  <c r="FDQ38" i="69"/>
  <c r="FDP38" i="69"/>
  <c r="FDO38" i="69"/>
  <c r="FDN38" i="69"/>
  <c r="FDM38" i="69"/>
  <c r="FDL38" i="69"/>
  <c r="FDK38" i="69"/>
  <c r="FDJ38" i="69"/>
  <c r="FDI38" i="69"/>
  <c r="FDH38" i="69"/>
  <c r="FDG38" i="69"/>
  <c r="FDF38" i="69"/>
  <c r="FDE38" i="69"/>
  <c r="FDD38" i="69"/>
  <c r="FDC38" i="69"/>
  <c r="FDB38" i="69"/>
  <c r="FDA38" i="69"/>
  <c r="FCZ38" i="69"/>
  <c r="FCY38" i="69"/>
  <c r="FCX38" i="69"/>
  <c r="FCW38" i="69"/>
  <c r="FCV38" i="69"/>
  <c r="FCU38" i="69"/>
  <c r="FCT38" i="69"/>
  <c r="FCS38" i="69"/>
  <c r="FCR38" i="69"/>
  <c r="FCQ38" i="69"/>
  <c r="FCP38" i="69"/>
  <c r="FCO38" i="69"/>
  <c r="FCN38" i="69"/>
  <c r="FCM38" i="69"/>
  <c r="FCL38" i="69"/>
  <c r="FCK38" i="69"/>
  <c r="FCJ38" i="69"/>
  <c r="FCI38" i="69"/>
  <c r="FCH38" i="69"/>
  <c r="FCG38" i="69"/>
  <c r="FCF38" i="69"/>
  <c r="FCE38" i="69"/>
  <c r="FCD38" i="69"/>
  <c r="FCC38" i="69"/>
  <c r="FCB38" i="69"/>
  <c r="FCA38" i="69"/>
  <c r="FBZ38" i="69"/>
  <c r="FBY38" i="69"/>
  <c r="FBX38" i="69"/>
  <c r="FBW38" i="69"/>
  <c r="FBV38" i="69"/>
  <c r="FBU38" i="69"/>
  <c r="FBT38" i="69"/>
  <c r="FBS38" i="69"/>
  <c r="FBR38" i="69"/>
  <c r="FBQ38" i="69"/>
  <c r="FBP38" i="69"/>
  <c r="FBO38" i="69"/>
  <c r="FBN38" i="69"/>
  <c r="FBM38" i="69"/>
  <c r="FBL38" i="69"/>
  <c r="FBK38" i="69"/>
  <c r="FBJ38" i="69"/>
  <c r="FBI38" i="69"/>
  <c r="FBH38" i="69"/>
  <c r="FBG38" i="69"/>
  <c r="FBF38" i="69"/>
  <c r="FBE38" i="69"/>
  <c r="FBD38" i="69"/>
  <c r="FBC38" i="69"/>
  <c r="FBB38" i="69"/>
  <c r="FBA38" i="69"/>
  <c r="FAZ38" i="69"/>
  <c r="FAY38" i="69"/>
  <c r="FAX38" i="69"/>
  <c r="FAW38" i="69"/>
  <c r="FAV38" i="69"/>
  <c r="FAU38" i="69"/>
  <c r="FAT38" i="69"/>
  <c r="FAS38" i="69"/>
  <c r="FAR38" i="69"/>
  <c r="FAQ38" i="69"/>
  <c r="FAP38" i="69"/>
  <c r="FAO38" i="69"/>
  <c r="FAN38" i="69"/>
  <c r="FAM38" i="69"/>
  <c r="FAL38" i="69"/>
  <c r="FAK38" i="69"/>
  <c r="FAJ38" i="69"/>
  <c r="FAI38" i="69"/>
  <c r="FAH38" i="69"/>
  <c r="FAG38" i="69"/>
  <c r="FAF38" i="69"/>
  <c r="FAE38" i="69"/>
  <c r="FAD38" i="69"/>
  <c r="FAC38" i="69"/>
  <c r="FAB38" i="69"/>
  <c r="FAA38" i="69"/>
  <c r="EZZ38" i="69"/>
  <c r="EZY38" i="69"/>
  <c r="EZX38" i="69"/>
  <c r="EZW38" i="69"/>
  <c r="EZV38" i="69"/>
  <c r="EZU38" i="69"/>
  <c r="EZT38" i="69"/>
  <c r="EZS38" i="69"/>
  <c r="EZR38" i="69"/>
  <c r="EZQ38" i="69"/>
  <c r="EZP38" i="69"/>
  <c r="EZO38" i="69"/>
  <c r="EZN38" i="69"/>
  <c r="EZM38" i="69"/>
  <c r="EZL38" i="69"/>
  <c r="EZK38" i="69"/>
  <c r="EZJ38" i="69"/>
  <c r="EZI38" i="69"/>
  <c r="EZH38" i="69"/>
  <c r="EZG38" i="69"/>
  <c r="EZF38" i="69"/>
  <c r="EZE38" i="69"/>
  <c r="EZD38" i="69"/>
  <c r="EZC38" i="69"/>
  <c r="EZB38" i="69"/>
  <c r="EZA38" i="69"/>
  <c r="EYZ38" i="69"/>
  <c r="EYY38" i="69"/>
  <c r="EYX38" i="69"/>
  <c r="EYW38" i="69"/>
  <c r="EYV38" i="69"/>
  <c r="EYU38" i="69"/>
  <c r="EYT38" i="69"/>
  <c r="EYS38" i="69"/>
  <c r="EYR38" i="69"/>
  <c r="EYQ38" i="69"/>
  <c r="EYP38" i="69"/>
  <c r="EYO38" i="69"/>
  <c r="EYN38" i="69"/>
  <c r="EYM38" i="69"/>
  <c r="EYL38" i="69"/>
  <c r="EYK38" i="69"/>
  <c r="EYJ38" i="69"/>
  <c r="EYI38" i="69"/>
  <c r="EYH38" i="69"/>
  <c r="EYG38" i="69"/>
  <c r="EYF38" i="69"/>
  <c r="EYE38" i="69"/>
  <c r="EYD38" i="69"/>
  <c r="EYC38" i="69"/>
  <c r="EYB38" i="69"/>
  <c r="EYA38" i="69"/>
  <c r="EXZ38" i="69"/>
  <c r="EXY38" i="69"/>
  <c r="EXX38" i="69"/>
  <c r="EXW38" i="69"/>
  <c r="EXV38" i="69"/>
  <c r="EXU38" i="69"/>
  <c r="EXT38" i="69"/>
  <c r="EXS38" i="69"/>
  <c r="EXR38" i="69"/>
  <c r="EXQ38" i="69"/>
  <c r="EXP38" i="69"/>
  <c r="EXO38" i="69"/>
  <c r="EXN38" i="69"/>
  <c r="EXM38" i="69"/>
  <c r="EXL38" i="69"/>
  <c r="EXK38" i="69"/>
  <c r="EXJ38" i="69"/>
  <c r="EXI38" i="69"/>
  <c r="EXH38" i="69"/>
  <c r="EXG38" i="69"/>
  <c r="EXF38" i="69"/>
  <c r="EXE38" i="69"/>
  <c r="EXD38" i="69"/>
  <c r="EXC38" i="69"/>
  <c r="EXB38" i="69"/>
  <c r="EXA38" i="69"/>
  <c r="EWZ38" i="69"/>
  <c r="EWY38" i="69"/>
  <c r="EWX38" i="69"/>
  <c r="EWW38" i="69"/>
  <c r="EWV38" i="69"/>
  <c r="EWU38" i="69"/>
  <c r="EWT38" i="69"/>
  <c r="EWS38" i="69"/>
  <c r="EWR38" i="69"/>
  <c r="EWQ38" i="69"/>
  <c r="EWP38" i="69"/>
  <c r="EWO38" i="69"/>
  <c r="EWN38" i="69"/>
  <c r="EWM38" i="69"/>
  <c r="EWL38" i="69"/>
  <c r="EWK38" i="69"/>
  <c r="EWJ38" i="69"/>
  <c r="EWI38" i="69"/>
  <c r="EWH38" i="69"/>
  <c r="EWG38" i="69"/>
  <c r="EWF38" i="69"/>
  <c r="EWE38" i="69"/>
  <c r="EWD38" i="69"/>
  <c r="EWC38" i="69"/>
  <c r="EWB38" i="69"/>
  <c r="EWA38" i="69"/>
  <c r="EVZ38" i="69"/>
  <c r="EVY38" i="69"/>
  <c r="EVX38" i="69"/>
  <c r="EVW38" i="69"/>
  <c r="EVV38" i="69"/>
  <c r="EVU38" i="69"/>
  <c r="EVT38" i="69"/>
  <c r="EVS38" i="69"/>
  <c r="EVR38" i="69"/>
  <c r="EVQ38" i="69"/>
  <c r="EVP38" i="69"/>
  <c r="EVO38" i="69"/>
  <c r="EVN38" i="69"/>
  <c r="EVM38" i="69"/>
  <c r="EVL38" i="69"/>
  <c r="EVK38" i="69"/>
  <c r="EVJ38" i="69"/>
  <c r="EVI38" i="69"/>
  <c r="EVH38" i="69"/>
  <c r="EVG38" i="69"/>
  <c r="EVF38" i="69"/>
  <c r="EVE38" i="69"/>
  <c r="EVD38" i="69"/>
  <c r="EVC38" i="69"/>
  <c r="EVB38" i="69"/>
  <c r="EVA38" i="69"/>
  <c r="EUZ38" i="69"/>
  <c r="EUY38" i="69"/>
  <c r="EUX38" i="69"/>
  <c r="EUW38" i="69"/>
  <c r="EUV38" i="69"/>
  <c r="EUU38" i="69"/>
  <c r="EUT38" i="69"/>
  <c r="EUS38" i="69"/>
  <c r="EUR38" i="69"/>
  <c r="EUQ38" i="69"/>
  <c r="EUP38" i="69"/>
  <c r="EUO38" i="69"/>
  <c r="EUN38" i="69"/>
  <c r="EUM38" i="69"/>
  <c r="EUL38" i="69"/>
  <c r="EUK38" i="69"/>
  <c r="EUJ38" i="69"/>
  <c r="EUI38" i="69"/>
  <c r="EUH38" i="69"/>
  <c r="EUG38" i="69"/>
  <c r="EUF38" i="69"/>
  <c r="EUE38" i="69"/>
  <c r="EUD38" i="69"/>
  <c r="EUC38" i="69"/>
  <c r="EUB38" i="69"/>
  <c r="EUA38" i="69"/>
  <c r="ETZ38" i="69"/>
  <c r="ETY38" i="69"/>
  <c r="ETX38" i="69"/>
  <c r="ETW38" i="69"/>
  <c r="ETV38" i="69"/>
  <c r="ETU38" i="69"/>
  <c r="ETT38" i="69"/>
  <c r="ETS38" i="69"/>
  <c r="ETR38" i="69"/>
  <c r="ETQ38" i="69"/>
  <c r="ETP38" i="69"/>
  <c r="ETO38" i="69"/>
  <c r="ETN38" i="69"/>
  <c r="ETM38" i="69"/>
  <c r="ETL38" i="69"/>
  <c r="ETK38" i="69"/>
  <c r="ETJ38" i="69"/>
  <c r="ETI38" i="69"/>
  <c r="ETH38" i="69"/>
  <c r="ETG38" i="69"/>
  <c r="ETF38" i="69"/>
  <c r="ETE38" i="69"/>
  <c r="ETD38" i="69"/>
  <c r="ETC38" i="69"/>
  <c r="ETB38" i="69"/>
  <c r="ETA38" i="69"/>
  <c r="ESZ38" i="69"/>
  <c r="ESY38" i="69"/>
  <c r="ESX38" i="69"/>
  <c r="ESW38" i="69"/>
  <c r="ESV38" i="69"/>
  <c r="ESU38" i="69"/>
  <c r="EST38" i="69"/>
  <c r="ESS38" i="69"/>
  <c r="ESR38" i="69"/>
  <c r="ESQ38" i="69"/>
  <c r="ESP38" i="69"/>
  <c r="ESO38" i="69"/>
  <c r="ESN38" i="69"/>
  <c r="ESM38" i="69"/>
  <c r="ESL38" i="69"/>
  <c r="ESK38" i="69"/>
  <c r="ESJ38" i="69"/>
  <c r="ESI38" i="69"/>
  <c r="ESH38" i="69"/>
  <c r="ESG38" i="69"/>
  <c r="ESF38" i="69"/>
  <c r="ESE38" i="69"/>
  <c r="ESD38" i="69"/>
  <c r="ESC38" i="69"/>
  <c r="ESB38" i="69"/>
  <c r="ESA38" i="69"/>
  <c r="ERZ38" i="69"/>
  <c r="ERY38" i="69"/>
  <c r="ERX38" i="69"/>
  <c r="ERW38" i="69"/>
  <c r="ERV38" i="69"/>
  <c r="ERU38" i="69"/>
  <c r="ERT38" i="69"/>
  <c r="ERS38" i="69"/>
  <c r="ERR38" i="69"/>
  <c r="ERQ38" i="69"/>
  <c r="ERP38" i="69"/>
  <c r="ERO38" i="69"/>
  <c r="ERN38" i="69"/>
  <c r="ERM38" i="69"/>
  <c r="ERL38" i="69"/>
  <c r="ERK38" i="69"/>
  <c r="ERJ38" i="69"/>
  <c r="ERI38" i="69"/>
  <c r="ERH38" i="69"/>
  <c r="ERG38" i="69"/>
  <c r="ERF38" i="69"/>
  <c r="ERE38" i="69"/>
  <c r="ERD38" i="69"/>
  <c r="ERC38" i="69"/>
  <c r="ERB38" i="69"/>
  <c r="ERA38" i="69"/>
  <c r="EQZ38" i="69"/>
  <c r="EQY38" i="69"/>
  <c r="EQX38" i="69"/>
  <c r="EQW38" i="69"/>
  <c r="EQV38" i="69"/>
  <c r="EQU38" i="69"/>
  <c r="EQT38" i="69"/>
  <c r="EQS38" i="69"/>
  <c r="EQR38" i="69"/>
  <c r="EQQ38" i="69"/>
  <c r="EQP38" i="69"/>
  <c r="EQO38" i="69"/>
  <c r="EQN38" i="69"/>
  <c r="EQM38" i="69"/>
  <c r="EQL38" i="69"/>
  <c r="EQK38" i="69"/>
  <c r="EQJ38" i="69"/>
  <c r="EQI38" i="69"/>
  <c r="EQH38" i="69"/>
  <c r="EQG38" i="69"/>
  <c r="EQF38" i="69"/>
  <c r="EQE38" i="69"/>
  <c r="EQD38" i="69"/>
  <c r="EQC38" i="69"/>
  <c r="EQB38" i="69"/>
  <c r="EQA38" i="69"/>
  <c r="EPZ38" i="69"/>
  <c r="EPY38" i="69"/>
  <c r="EPX38" i="69"/>
  <c r="EPW38" i="69"/>
  <c r="EPV38" i="69"/>
  <c r="EPU38" i="69"/>
  <c r="EPT38" i="69"/>
  <c r="EPS38" i="69"/>
  <c r="EPR38" i="69"/>
  <c r="EPQ38" i="69"/>
  <c r="EPP38" i="69"/>
  <c r="EPO38" i="69"/>
  <c r="EPN38" i="69"/>
  <c r="EPM38" i="69"/>
  <c r="EPL38" i="69"/>
  <c r="EPK38" i="69"/>
  <c r="EPJ38" i="69"/>
  <c r="EPI38" i="69"/>
  <c r="EPH38" i="69"/>
  <c r="EPG38" i="69"/>
  <c r="EPF38" i="69"/>
  <c r="EPE38" i="69"/>
  <c r="EPD38" i="69"/>
  <c r="EPC38" i="69"/>
  <c r="EPB38" i="69"/>
  <c r="EPA38" i="69"/>
  <c r="EOZ38" i="69"/>
  <c r="EOY38" i="69"/>
  <c r="EOX38" i="69"/>
  <c r="EOW38" i="69"/>
  <c r="EOV38" i="69"/>
  <c r="EOU38" i="69"/>
  <c r="EOT38" i="69"/>
  <c r="EOS38" i="69"/>
  <c r="EOR38" i="69"/>
  <c r="EOQ38" i="69"/>
  <c r="EOP38" i="69"/>
  <c r="EOO38" i="69"/>
  <c r="EON38" i="69"/>
  <c r="EOM38" i="69"/>
  <c r="EOL38" i="69"/>
  <c r="EOK38" i="69"/>
  <c r="EOJ38" i="69"/>
  <c r="EOI38" i="69"/>
  <c r="EOH38" i="69"/>
  <c r="EOG38" i="69"/>
  <c r="EOF38" i="69"/>
  <c r="EOE38" i="69"/>
  <c r="EOD38" i="69"/>
  <c r="EOC38" i="69"/>
  <c r="EOB38" i="69"/>
  <c r="EOA38" i="69"/>
  <c r="ENZ38" i="69"/>
  <c r="ENY38" i="69"/>
  <c r="ENX38" i="69"/>
  <c r="ENW38" i="69"/>
  <c r="ENV38" i="69"/>
  <c r="ENU38" i="69"/>
  <c r="ENT38" i="69"/>
  <c r="ENS38" i="69"/>
  <c r="ENR38" i="69"/>
  <c r="ENQ38" i="69"/>
  <c r="ENP38" i="69"/>
  <c r="ENO38" i="69"/>
  <c r="ENN38" i="69"/>
  <c r="ENM38" i="69"/>
  <c r="ENL38" i="69"/>
  <c r="ENK38" i="69"/>
  <c r="ENJ38" i="69"/>
  <c r="ENI38" i="69"/>
  <c r="ENH38" i="69"/>
  <c r="ENG38" i="69"/>
  <c r="ENF38" i="69"/>
  <c r="ENE38" i="69"/>
  <c r="END38" i="69"/>
  <c r="ENC38" i="69"/>
  <c r="ENB38" i="69"/>
  <c r="ENA38" i="69"/>
  <c r="EMZ38" i="69"/>
  <c r="EMY38" i="69"/>
  <c r="EMX38" i="69"/>
  <c r="EMW38" i="69"/>
  <c r="EMV38" i="69"/>
  <c r="EMU38" i="69"/>
  <c r="EMT38" i="69"/>
  <c r="EMS38" i="69"/>
  <c r="EMR38" i="69"/>
  <c r="EMQ38" i="69"/>
  <c r="EMP38" i="69"/>
  <c r="EMO38" i="69"/>
  <c r="EMN38" i="69"/>
  <c r="EMM38" i="69"/>
  <c r="EML38" i="69"/>
  <c r="EMK38" i="69"/>
  <c r="EMJ38" i="69"/>
  <c r="EMI38" i="69"/>
  <c r="EMH38" i="69"/>
  <c r="EMG38" i="69"/>
  <c r="EMF38" i="69"/>
  <c r="EME38" i="69"/>
  <c r="EMD38" i="69"/>
  <c r="EMC38" i="69"/>
  <c r="EMB38" i="69"/>
  <c r="EMA38" i="69"/>
  <c r="ELZ38" i="69"/>
  <c r="ELY38" i="69"/>
  <c r="ELX38" i="69"/>
  <c r="ELW38" i="69"/>
  <c r="ELV38" i="69"/>
  <c r="ELU38" i="69"/>
  <c r="ELT38" i="69"/>
  <c r="ELS38" i="69"/>
  <c r="ELR38" i="69"/>
  <c r="ELQ38" i="69"/>
  <c r="ELP38" i="69"/>
  <c r="ELO38" i="69"/>
  <c r="ELN38" i="69"/>
  <c r="ELM38" i="69"/>
  <c r="ELL38" i="69"/>
  <c r="ELK38" i="69"/>
  <c r="ELJ38" i="69"/>
  <c r="ELI38" i="69"/>
  <c r="ELH38" i="69"/>
  <c r="ELG38" i="69"/>
  <c r="ELF38" i="69"/>
  <c r="ELE38" i="69"/>
  <c r="ELD38" i="69"/>
  <c r="ELC38" i="69"/>
  <c r="ELB38" i="69"/>
  <c r="ELA38" i="69"/>
  <c r="EKZ38" i="69"/>
  <c r="EKY38" i="69"/>
  <c r="EKX38" i="69"/>
  <c r="EKW38" i="69"/>
  <c r="EKV38" i="69"/>
  <c r="EKU38" i="69"/>
  <c r="EKT38" i="69"/>
  <c r="EKS38" i="69"/>
  <c r="EKR38" i="69"/>
  <c r="EKQ38" i="69"/>
  <c r="EKP38" i="69"/>
  <c r="EKO38" i="69"/>
  <c r="EKN38" i="69"/>
  <c r="EKM38" i="69"/>
  <c r="EKL38" i="69"/>
  <c r="EKK38" i="69"/>
  <c r="EKJ38" i="69"/>
  <c r="EKI38" i="69"/>
  <c r="EKH38" i="69"/>
  <c r="EKG38" i="69"/>
  <c r="EKF38" i="69"/>
  <c r="EKE38" i="69"/>
  <c r="EKD38" i="69"/>
  <c r="EKC38" i="69"/>
  <c r="EKB38" i="69"/>
  <c r="EKA38" i="69"/>
  <c r="EJZ38" i="69"/>
  <c r="EJY38" i="69"/>
  <c r="EJX38" i="69"/>
  <c r="EJW38" i="69"/>
  <c r="EJV38" i="69"/>
  <c r="EJU38" i="69"/>
  <c r="EJT38" i="69"/>
  <c r="EJS38" i="69"/>
  <c r="EJR38" i="69"/>
  <c r="EJQ38" i="69"/>
  <c r="EJP38" i="69"/>
  <c r="EJO38" i="69"/>
  <c r="EJN38" i="69"/>
  <c r="EJM38" i="69"/>
  <c r="EJL38" i="69"/>
  <c r="EJK38" i="69"/>
  <c r="EJJ38" i="69"/>
  <c r="EJI38" i="69"/>
  <c r="EJH38" i="69"/>
  <c r="EJG38" i="69"/>
  <c r="EJF38" i="69"/>
  <c r="EJE38" i="69"/>
  <c r="EJD38" i="69"/>
  <c r="EJC38" i="69"/>
  <c r="EJB38" i="69"/>
  <c r="EJA38" i="69"/>
  <c r="EIZ38" i="69"/>
  <c r="EIY38" i="69"/>
  <c r="EIX38" i="69"/>
  <c r="EIW38" i="69"/>
  <c r="EIV38" i="69"/>
  <c r="EIU38" i="69"/>
  <c r="EIT38" i="69"/>
  <c r="EIS38" i="69"/>
  <c r="EIR38" i="69"/>
  <c r="EIQ38" i="69"/>
  <c r="EIP38" i="69"/>
  <c r="EIO38" i="69"/>
  <c r="EIN38" i="69"/>
  <c r="EIM38" i="69"/>
  <c r="EIL38" i="69"/>
  <c r="EIK38" i="69"/>
  <c r="EIJ38" i="69"/>
  <c r="EII38" i="69"/>
  <c r="EIH38" i="69"/>
  <c r="EIG38" i="69"/>
  <c r="EIF38" i="69"/>
  <c r="EIE38" i="69"/>
  <c r="EID38" i="69"/>
  <c r="EIC38" i="69"/>
  <c r="EIB38" i="69"/>
  <c r="EIA38" i="69"/>
  <c r="EHZ38" i="69"/>
  <c r="EHY38" i="69"/>
  <c r="EHX38" i="69"/>
  <c r="EHW38" i="69"/>
  <c r="EHV38" i="69"/>
  <c r="EHU38" i="69"/>
  <c r="EHT38" i="69"/>
  <c r="EHS38" i="69"/>
  <c r="EHR38" i="69"/>
  <c r="EHQ38" i="69"/>
  <c r="EHP38" i="69"/>
  <c r="EHO38" i="69"/>
  <c r="EHN38" i="69"/>
  <c r="EHM38" i="69"/>
  <c r="EHL38" i="69"/>
  <c r="EHK38" i="69"/>
  <c r="EHJ38" i="69"/>
  <c r="EHI38" i="69"/>
  <c r="EHH38" i="69"/>
  <c r="EHG38" i="69"/>
  <c r="EHF38" i="69"/>
  <c r="EHE38" i="69"/>
  <c r="EHD38" i="69"/>
  <c r="EHC38" i="69"/>
  <c r="EHB38" i="69"/>
  <c r="EHA38" i="69"/>
  <c r="EGZ38" i="69"/>
  <c r="EGY38" i="69"/>
  <c r="EGX38" i="69"/>
  <c r="EGW38" i="69"/>
  <c r="EGV38" i="69"/>
  <c r="EGU38" i="69"/>
  <c r="EGT38" i="69"/>
  <c r="EGS38" i="69"/>
  <c r="EGR38" i="69"/>
  <c r="EGQ38" i="69"/>
  <c r="EGP38" i="69"/>
  <c r="EGO38" i="69"/>
  <c r="EGN38" i="69"/>
  <c r="EGM38" i="69"/>
  <c r="EGL38" i="69"/>
  <c r="EGK38" i="69"/>
  <c r="EGJ38" i="69"/>
  <c r="EGI38" i="69"/>
  <c r="EGH38" i="69"/>
  <c r="EGG38" i="69"/>
  <c r="EGF38" i="69"/>
  <c r="EGE38" i="69"/>
  <c r="EGD38" i="69"/>
  <c r="EGC38" i="69"/>
  <c r="EGB38" i="69"/>
  <c r="EGA38" i="69"/>
  <c r="EFZ38" i="69"/>
  <c r="EFY38" i="69"/>
  <c r="EFX38" i="69"/>
  <c r="EFW38" i="69"/>
  <c r="EFV38" i="69"/>
  <c r="EFU38" i="69"/>
  <c r="EFT38" i="69"/>
  <c r="EFS38" i="69"/>
  <c r="EFR38" i="69"/>
  <c r="EFQ38" i="69"/>
  <c r="EFP38" i="69"/>
  <c r="EFO38" i="69"/>
  <c r="EFN38" i="69"/>
  <c r="EFM38" i="69"/>
  <c r="EFL38" i="69"/>
  <c r="EFK38" i="69"/>
  <c r="EFJ38" i="69"/>
  <c r="EFI38" i="69"/>
  <c r="EFH38" i="69"/>
  <c r="EFG38" i="69"/>
  <c r="EFF38" i="69"/>
  <c r="EFE38" i="69"/>
  <c r="EFD38" i="69"/>
  <c r="EFC38" i="69"/>
  <c r="EFB38" i="69"/>
  <c r="EFA38" i="69"/>
  <c r="EEZ38" i="69"/>
  <c r="EEY38" i="69"/>
  <c r="EEX38" i="69"/>
  <c r="EEW38" i="69"/>
  <c r="EEV38" i="69"/>
  <c r="EEU38" i="69"/>
  <c r="EET38" i="69"/>
  <c r="EES38" i="69"/>
  <c r="EER38" i="69"/>
  <c r="EEQ38" i="69"/>
  <c r="EEP38" i="69"/>
  <c r="EEO38" i="69"/>
  <c r="EEN38" i="69"/>
  <c r="EEM38" i="69"/>
  <c r="EEL38" i="69"/>
  <c r="EEK38" i="69"/>
  <c r="EEJ38" i="69"/>
  <c r="EEI38" i="69"/>
  <c r="EEH38" i="69"/>
  <c r="EEG38" i="69"/>
  <c r="EEF38" i="69"/>
  <c r="EEE38" i="69"/>
  <c r="EED38" i="69"/>
  <c r="EEC38" i="69"/>
  <c r="EEB38" i="69"/>
  <c r="EEA38" i="69"/>
  <c r="EDZ38" i="69"/>
  <c r="EDY38" i="69"/>
  <c r="EDX38" i="69"/>
  <c r="EDW38" i="69"/>
  <c r="EDV38" i="69"/>
  <c r="EDU38" i="69"/>
  <c r="EDT38" i="69"/>
  <c r="EDS38" i="69"/>
  <c r="EDR38" i="69"/>
  <c r="EDQ38" i="69"/>
  <c r="EDP38" i="69"/>
  <c r="EDO38" i="69"/>
  <c r="EDN38" i="69"/>
  <c r="EDM38" i="69"/>
  <c r="EDL38" i="69"/>
  <c r="EDK38" i="69"/>
  <c r="EDJ38" i="69"/>
  <c r="EDI38" i="69"/>
  <c r="EDH38" i="69"/>
  <c r="EDG38" i="69"/>
  <c r="EDF38" i="69"/>
  <c r="EDE38" i="69"/>
  <c r="EDD38" i="69"/>
  <c r="EDC38" i="69"/>
  <c r="EDB38" i="69"/>
  <c r="EDA38" i="69"/>
  <c r="ECZ38" i="69"/>
  <c r="ECY38" i="69"/>
  <c r="ECX38" i="69"/>
  <c r="ECW38" i="69"/>
  <c r="ECV38" i="69"/>
  <c r="ECU38" i="69"/>
  <c r="ECT38" i="69"/>
  <c r="ECS38" i="69"/>
  <c r="ECR38" i="69"/>
  <c r="ECQ38" i="69"/>
  <c r="ECP38" i="69"/>
  <c r="ECO38" i="69"/>
  <c r="ECN38" i="69"/>
  <c r="ECM38" i="69"/>
  <c r="ECL38" i="69"/>
  <c r="ECK38" i="69"/>
  <c r="ECJ38" i="69"/>
  <c r="ECI38" i="69"/>
  <c r="ECH38" i="69"/>
  <c r="ECG38" i="69"/>
  <c r="ECF38" i="69"/>
  <c r="ECE38" i="69"/>
  <c r="ECD38" i="69"/>
  <c r="ECC38" i="69"/>
  <c r="ECB38" i="69"/>
  <c r="ECA38" i="69"/>
  <c r="EBZ38" i="69"/>
  <c r="EBY38" i="69"/>
  <c r="EBX38" i="69"/>
  <c r="EBW38" i="69"/>
  <c r="EBV38" i="69"/>
  <c r="EBU38" i="69"/>
  <c r="EBT38" i="69"/>
  <c r="EBS38" i="69"/>
  <c r="EBR38" i="69"/>
  <c r="EBQ38" i="69"/>
  <c r="EBP38" i="69"/>
  <c r="EBO38" i="69"/>
  <c r="EBN38" i="69"/>
  <c r="EBM38" i="69"/>
  <c r="EBL38" i="69"/>
  <c r="EBK38" i="69"/>
  <c r="EBJ38" i="69"/>
  <c r="EBI38" i="69"/>
  <c r="EBH38" i="69"/>
  <c r="EBG38" i="69"/>
  <c r="EBF38" i="69"/>
  <c r="EBE38" i="69"/>
  <c r="EBD38" i="69"/>
  <c r="EBC38" i="69"/>
  <c r="EBB38" i="69"/>
  <c r="EBA38" i="69"/>
  <c r="EAZ38" i="69"/>
  <c r="EAY38" i="69"/>
  <c r="EAX38" i="69"/>
  <c r="EAW38" i="69"/>
  <c r="EAV38" i="69"/>
  <c r="EAU38" i="69"/>
  <c r="EAT38" i="69"/>
  <c r="EAS38" i="69"/>
  <c r="EAR38" i="69"/>
  <c r="EAQ38" i="69"/>
  <c r="EAP38" i="69"/>
  <c r="EAO38" i="69"/>
  <c r="EAN38" i="69"/>
  <c r="EAM38" i="69"/>
  <c r="EAL38" i="69"/>
  <c r="EAK38" i="69"/>
  <c r="EAJ38" i="69"/>
  <c r="EAI38" i="69"/>
  <c r="EAH38" i="69"/>
  <c r="EAG38" i="69"/>
  <c r="EAF38" i="69"/>
  <c r="EAE38" i="69"/>
  <c r="EAD38" i="69"/>
  <c r="EAC38" i="69"/>
  <c r="EAB38" i="69"/>
  <c r="EAA38" i="69"/>
  <c r="DZZ38" i="69"/>
  <c r="DZY38" i="69"/>
  <c r="DZX38" i="69"/>
  <c r="DZW38" i="69"/>
  <c r="DZV38" i="69"/>
  <c r="DZU38" i="69"/>
  <c r="DZT38" i="69"/>
  <c r="DZS38" i="69"/>
  <c r="DZR38" i="69"/>
  <c r="DZQ38" i="69"/>
  <c r="DZP38" i="69"/>
  <c r="DZO38" i="69"/>
  <c r="DZN38" i="69"/>
  <c r="DZM38" i="69"/>
  <c r="DZL38" i="69"/>
  <c r="DZK38" i="69"/>
  <c r="DZJ38" i="69"/>
  <c r="DZI38" i="69"/>
  <c r="DZH38" i="69"/>
  <c r="DZG38" i="69"/>
  <c r="DZF38" i="69"/>
  <c r="DZE38" i="69"/>
  <c r="DZD38" i="69"/>
  <c r="DZC38" i="69"/>
  <c r="DZB38" i="69"/>
  <c r="DZA38" i="69"/>
  <c r="DYZ38" i="69"/>
  <c r="DYY38" i="69"/>
  <c r="DYX38" i="69"/>
  <c r="DYW38" i="69"/>
  <c r="DYV38" i="69"/>
  <c r="DYU38" i="69"/>
  <c r="DYT38" i="69"/>
  <c r="DYS38" i="69"/>
  <c r="DYR38" i="69"/>
  <c r="DYQ38" i="69"/>
  <c r="DYP38" i="69"/>
  <c r="DYO38" i="69"/>
  <c r="DYN38" i="69"/>
  <c r="DYM38" i="69"/>
  <c r="DYL38" i="69"/>
  <c r="DYK38" i="69"/>
  <c r="DYJ38" i="69"/>
  <c r="DYI38" i="69"/>
  <c r="DYH38" i="69"/>
  <c r="DYG38" i="69"/>
  <c r="DYF38" i="69"/>
  <c r="DYE38" i="69"/>
  <c r="DYD38" i="69"/>
  <c r="DYC38" i="69"/>
  <c r="DYB38" i="69"/>
  <c r="DYA38" i="69"/>
  <c r="DXZ38" i="69"/>
  <c r="DXY38" i="69"/>
  <c r="DXX38" i="69"/>
  <c r="DXW38" i="69"/>
  <c r="DXV38" i="69"/>
  <c r="DXU38" i="69"/>
  <c r="DXT38" i="69"/>
  <c r="DXS38" i="69"/>
  <c r="DXR38" i="69"/>
  <c r="DXQ38" i="69"/>
  <c r="DXP38" i="69"/>
  <c r="DXO38" i="69"/>
  <c r="DXN38" i="69"/>
  <c r="DXM38" i="69"/>
  <c r="DXL38" i="69"/>
  <c r="DXK38" i="69"/>
  <c r="DXJ38" i="69"/>
  <c r="DXI38" i="69"/>
  <c r="DXH38" i="69"/>
  <c r="DXG38" i="69"/>
  <c r="DXF38" i="69"/>
  <c r="DXE38" i="69"/>
  <c r="DXD38" i="69"/>
  <c r="DXC38" i="69"/>
  <c r="DXB38" i="69"/>
  <c r="DXA38" i="69"/>
  <c r="DWZ38" i="69"/>
  <c r="DWY38" i="69"/>
  <c r="DWX38" i="69"/>
  <c r="DWW38" i="69"/>
  <c r="DWV38" i="69"/>
  <c r="DWU38" i="69"/>
  <c r="DWT38" i="69"/>
  <c r="DWS38" i="69"/>
  <c r="DWR38" i="69"/>
  <c r="DWQ38" i="69"/>
  <c r="DWP38" i="69"/>
  <c r="DWO38" i="69"/>
  <c r="DWN38" i="69"/>
  <c r="DWM38" i="69"/>
  <c r="DWL38" i="69"/>
  <c r="DWK38" i="69"/>
  <c r="DWJ38" i="69"/>
  <c r="DWI38" i="69"/>
  <c r="DWH38" i="69"/>
  <c r="DWG38" i="69"/>
  <c r="DWF38" i="69"/>
  <c r="DWE38" i="69"/>
  <c r="DWD38" i="69"/>
  <c r="DWC38" i="69"/>
  <c r="DWB38" i="69"/>
  <c r="DWA38" i="69"/>
  <c r="DVZ38" i="69"/>
  <c r="DVY38" i="69"/>
  <c r="DVX38" i="69"/>
  <c r="DVW38" i="69"/>
  <c r="DVV38" i="69"/>
  <c r="DVU38" i="69"/>
  <c r="DVT38" i="69"/>
  <c r="DVS38" i="69"/>
  <c r="DVR38" i="69"/>
  <c r="DVQ38" i="69"/>
  <c r="DVP38" i="69"/>
  <c r="DVO38" i="69"/>
  <c r="DVN38" i="69"/>
  <c r="DVM38" i="69"/>
  <c r="DVL38" i="69"/>
  <c r="DVK38" i="69"/>
  <c r="DVJ38" i="69"/>
  <c r="DVI38" i="69"/>
  <c r="DVH38" i="69"/>
  <c r="DVG38" i="69"/>
  <c r="DVF38" i="69"/>
  <c r="DVE38" i="69"/>
  <c r="DVD38" i="69"/>
  <c r="DVC38" i="69"/>
  <c r="DVB38" i="69"/>
  <c r="DVA38" i="69"/>
  <c r="DUZ38" i="69"/>
  <c r="DUY38" i="69"/>
  <c r="DUX38" i="69"/>
  <c r="DUW38" i="69"/>
  <c r="DUV38" i="69"/>
  <c r="DUU38" i="69"/>
  <c r="DUT38" i="69"/>
  <c r="DUS38" i="69"/>
  <c r="DUR38" i="69"/>
  <c r="DUQ38" i="69"/>
  <c r="DUP38" i="69"/>
  <c r="DUO38" i="69"/>
  <c r="DUN38" i="69"/>
  <c r="DUM38" i="69"/>
  <c r="DUL38" i="69"/>
  <c r="DUK38" i="69"/>
  <c r="DUJ38" i="69"/>
  <c r="DUI38" i="69"/>
  <c r="DUH38" i="69"/>
  <c r="DUG38" i="69"/>
  <c r="DUF38" i="69"/>
  <c r="DUE38" i="69"/>
  <c r="DUD38" i="69"/>
  <c r="DUC38" i="69"/>
  <c r="DUB38" i="69"/>
  <c r="DUA38" i="69"/>
  <c r="DTZ38" i="69"/>
  <c r="DTY38" i="69"/>
  <c r="DTX38" i="69"/>
  <c r="DTW38" i="69"/>
  <c r="DTV38" i="69"/>
  <c r="DTU38" i="69"/>
  <c r="DTT38" i="69"/>
  <c r="DTS38" i="69"/>
  <c r="DTR38" i="69"/>
  <c r="DTQ38" i="69"/>
  <c r="DTP38" i="69"/>
  <c r="DTO38" i="69"/>
  <c r="DTN38" i="69"/>
  <c r="DTM38" i="69"/>
  <c r="DTL38" i="69"/>
  <c r="DTK38" i="69"/>
  <c r="DTJ38" i="69"/>
  <c r="DTI38" i="69"/>
  <c r="DTH38" i="69"/>
  <c r="DTG38" i="69"/>
  <c r="DTF38" i="69"/>
  <c r="DTE38" i="69"/>
  <c r="DTD38" i="69"/>
  <c r="DTC38" i="69"/>
  <c r="DTB38" i="69"/>
  <c r="DTA38" i="69"/>
  <c r="DSZ38" i="69"/>
  <c r="DSY38" i="69"/>
  <c r="DSX38" i="69"/>
  <c r="DSW38" i="69"/>
  <c r="DSV38" i="69"/>
  <c r="DSU38" i="69"/>
  <c r="DST38" i="69"/>
  <c r="DSS38" i="69"/>
  <c r="DSR38" i="69"/>
  <c r="DSQ38" i="69"/>
  <c r="DSP38" i="69"/>
  <c r="DSO38" i="69"/>
  <c r="DSN38" i="69"/>
  <c r="DSM38" i="69"/>
  <c r="DSL38" i="69"/>
  <c r="DSK38" i="69"/>
  <c r="DSJ38" i="69"/>
  <c r="DSI38" i="69"/>
  <c r="DSH38" i="69"/>
  <c r="DSG38" i="69"/>
  <c r="DSF38" i="69"/>
  <c r="DSE38" i="69"/>
  <c r="DSD38" i="69"/>
  <c r="DSC38" i="69"/>
  <c r="DSB38" i="69"/>
  <c r="DSA38" i="69"/>
  <c r="DRZ38" i="69"/>
  <c r="DRY38" i="69"/>
  <c r="DRX38" i="69"/>
  <c r="DRW38" i="69"/>
  <c r="DRV38" i="69"/>
  <c r="DRU38" i="69"/>
  <c r="DRT38" i="69"/>
  <c r="DRS38" i="69"/>
  <c r="DRR38" i="69"/>
  <c r="DRQ38" i="69"/>
  <c r="DRP38" i="69"/>
  <c r="DRO38" i="69"/>
  <c r="DRN38" i="69"/>
  <c r="DRM38" i="69"/>
  <c r="DRL38" i="69"/>
  <c r="DRK38" i="69"/>
  <c r="DRJ38" i="69"/>
  <c r="DRI38" i="69"/>
  <c r="DRH38" i="69"/>
  <c r="DRG38" i="69"/>
  <c r="DRF38" i="69"/>
  <c r="DRE38" i="69"/>
  <c r="DRD38" i="69"/>
  <c r="DRC38" i="69"/>
  <c r="DRB38" i="69"/>
  <c r="DRA38" i="69"/>
  <c r="DQZ38" i="69"/>
  <c r="DQY38" i="69"/>
  <c r="DQX38" i="69"/>
  <c r="DQW38" i="69"/>
  <c r="DQV38" i="69"/>
  <c r="DQU38" i="69"/>
  <c r="DQT38" i="69"/>
  <c r="DQS38" i="69"/>
  <c r="DQR38" i="69"/>
  <c r="DQQ38" i="69"/>
  <c r="DQP38" i="69"/>
  <c r="DQO38" i="69"/>
  <c r="DQN38" i="69"/>
  <c r="DQM38" i="69"/>
  <c r="DQL38" i="69"/>
  <c r="DQK38" i="69"/>
  <c r="DQJ38" i="69"/>
  <c r="DQI38" i="69"/>
  <c r="DQH38" i="69"/>
  <c r="DQG38" i="69"/>
  <c r="DQF38" i="69"/>
  <c r="DQE38" i="69"/>
  <c r="DQD38" i="69"/>
  <c r="DQC38" i="69"/>
  <c r="DQB38" i="69"/>
  <c r="DQA38" i="69"/>
  <c r="DPZ38" i="69"/>
  <c r="DPY38" i="69"/>
  <c r="DPX38" i="69"/>
  <c r="DPW38" i="69"/>
  <c r="DPV38" i="69"/>
  <c r="DPU38" i="69"/>
  <c r="DPT38" i="69"/>
  <c r="DPS38" i="69"/>
  <c r="DPR38" i="69"/>
  <c r="DPQ38" i="69"/>
  <c r="DPP38" i="69"/>
  <c r="DPO38" i="69"/>
  <c r="DPN38" i="69"/>
  <c r="DPM38" i="69"/>
  <c r="DPL38" i="69"/>
  <c r="DPK38" i="69"/>
  <c r="DPJ38" i="69"/>
  <c r="DPI38" i="69"/>
  <c r="DPH38" i="69"/>
  <c r="DPG38" i="69"/>
  <c r="DPF38" i="69"/>
  <c r="DPE38" i="69"/>
  <c r="DPD38" i="69"/>
  <c r="DPC38" i="69"/>
  <c r="DPB38" i="69"/>
  <c r="DPA38" i="69"/>
  <c r="DOZ38" i="69"/>
  <c r="DOY38" i="69"/>
  <c r="DOX38" i="69"/>
  <c r="DOW38" i="69"/>
  <c r="DOV38" i="69"/>
  <c r="DOU38" i="69"/>
  <c r="DOT38" i="69"/>
  <c r="DOS38" i="69"/>
  <c r="DOR38" i="69"/>
  <c r="DOQ38" i="69"/>
  <c r="DOP38" i="69"/>
  <c r="DOO38" i="69"/>
  <c r="DON38" i="69"/>
  <c r="DOM38" i="69"/>
  <c r="DOL38" i="69"/>
  <c r="DOK38" i="69"/>
  <c r="DOJ38" i="69"/>
  <c r="DOI38" i="69"/>
  <c r="DOH38" i="69"/>
  <c r="DOG38" i="69"/>
  <c r="DOF38" i="69"/>
  <c r="DOE38" i="69"/>
  <c r="DOD38" i="69"/>
  <c r="DOC38" i="69"/>
  <c r="DOB38" i="69"/>
  <c r="DOA38" i="69"/>
  <c r="DNZ38" i="69"/>
  <c r="DNY38" i="69"/>
  <c r="DNX38" i="69"/>
  <c r="DNW38" i="69"/>
  <c r="DNV38" i="69"/>
  <c r="DNU38" i="69"/>
  <c r="DNT38" i="69"/>
  <c r="DNS38" i="69"/>
  <c r="DNR38" i="69"/>
  <c r="DNQ38" i="69"/>
  <c r="DNP38" i="69"/>
  <c r="DNO38" i="69"/>
  <c r="DNN38" i="69"/>
  <c r="DNM38" i="69"/>
  <c r="DNL38" i="69"/>
  <c r="DNK38" i="69"/>
  <c r="DNJ38" i="69"/>
  <c r="DNI38" i="69"/>
  <c r="DNH38" i="69"/>
  <c r="DNG38" i="69"/>
  <c r="DNF38" i="69"/>
  <c r="DNE38" i="69"/>
  <c r="DND38" i="69"/>
  <c r="DNC38" i="69"/>
  <c r="DNB38" i="69"/>
  <c r="DNA38" i="69"/>
  <c r="DMZ38" i="69"/>
  <c r="DMY38" i="69"/>
  <c r="DMX38" i="69"/>
  <c r="DMW38" i="69"/>
  <c r="DMV38" i="69"/>
  <c r="DMU38" i="69"/>
  <c r="DMT38" i="69"/>
  <c r="DMS38" i="69"/>
  <c r="DMR38" i="69"/>
  <c r="DMQ38" i="69"/>
  <c r="DMP38" i="69"/>
  <c r="DMO38" i="69"/>
  <c r="DMN38" i="69"/>
  <c r="DMM38" i="69"/>
  <c r="DML38" i="69"/>
  <c r="DMK38" i="69"/>
  <c r="DMJ38" i="69"/>
  <c r="DMI38" i="69"/>
  <c r="DMH38" i="69"/>
  <c r="DMG38" i="69"/>
  <c r="DMF38" i="69"/>
  <c r="DME38" i="69"/>
  <c r="DMD38" i="69"/>
  <c r="DMC38" i="69"/>
  <c r="DMB38" i="69"/>
  <c r="DMA38" i="69"/>
  <c r="DLZ38" i="69"/>
  <c r="DLY38" i="69"/>
  <c r="DLX38" i="69"/>
  <c r="DLW38" i="69"/>
  <c r="DLV38" i="69"/>
  <c r="DLU38" i="69"/>
  <c r="DLT38" i="69"/>
  <c r="DLS38" i="69"/>
  <c r="DLR38" i="69"/>
  <c r="DLQ38" i="69"/>
  <c r="DLP38" i="69"/>
  <c r="DLO38" i="69"/>
  <c r="DLN38" i="69"/>
  <c r="DLM38" i="69"/>
  <c r="DLL38" i="69"/>
  <c r="DLK38" i="69"/>
  <c r="DLJ38" i="69"/>
  <c r="DLI38" i="69"/>
  <c r="DLH38" i="69"/>
  <c r="DLG38" i="69"/>
  <c r="DLF38" i="69"/>
  <c r="DLE38" i="69"/>
  <c r="DLD38" i="69"/>
  <c r="DLC38" i="69"/>
  <c r="DLB38" i="69"/>
  <c r="DLA38" i="69"/>
  <c r="DKZ38" i="69"/>
  <c r="DKY38" i="69"/>
  <c r="DKX38" i="69"/>
  <c r="DKW38" i="69"/>
  <c r="DKV38" i="69"/>
  <c r="DKU38" i="69"/>
  <c r="DKT38" i="69"/>
  <c r="DKS38" i="69"/>
  <c r="DKR38" i="69"/>
  <c r="DKQ38" i="69"/>
  <c r="DKP38" i="69"/>
  <c r="DKO38" i="69"/>
  <c r="DKN38" i="69"/>
  <c r="DKM38" i="69"/>
  <c r="DKL38" i="69"/>
  <c r="DKK38" i="69"/>
  <c r="DKJ38" i="69"/>
  <c r="DKI38" i="69"/>
  <c r="DKH38" i="69"/>
  <c r="DKG38" i="69"/>
  <c r="DKF38" i="69"/>
  <c r="DKE38" i="69"/>
  <c r="DKD38" i="69"/>
  <c r="DKC38" i="69"/>
  <c r="DKB38" i="69"/>
  <c r="DKA38" i="69"/>
  <c r="DJZ38" i="69"/>
  <c r="DJY38" i="69"/>
  <c r="DJX38" i="69"/>
  <c r="DJW38" i="69"/>
  <c r="DJV38" i="69"/>
  <c r="DJU38" i="69"/>
  <c r="DJT38" i="69"/>
  <c r="DJS38" i="69"/>
  <c r="DJR38" i="69"/>
  <c r="DJQ38" i="69"/>
  <c r="DJP38" i="69"/>
  <c r="DJO38" i="69"/>
  <c r="DJN38" i="69"/>
  <c r="DJM38" i="69"/>
  <c r="DJL38" i="69"/>
  <c r="DJK38" i="69"/>
  <c r="DJJ38" i="69"/>
  <c r="DJI38" i="69"/>
  <c r="DJH38" i="69"/>
  <c r="DJG38" i="69"/>
  <c r="DJF38" i="69"/>
  <c r="DJE38" i="69"/>
  <c r="DJD38" i="69"/>
  <c r="DJC38" i="69"/>
  <c r="DJB38" i="69"/>
  <c r="DJA38" i="69"/>
  <c r="DIZ38" i="69"/>
  <c r="DIY38" i="69"/>
  <c r="DIX38" i="69"/>
  <c r="DIW38" i="69"/>
  <c r="DIV38" i="69"/>
  <c r="DIU38" i="69"/>
  <c r="DIT38" i="69"/>
  <c r="DIS38" i="69"/>
  <c r="DIR38" i="69"/>
  <c r="DIQ38" i="69"/>
  <c r="DIP38" i="69"/>
  <c r="DIO38" i="69"/>
  <c r="DIN38" i="69"/>
  <c r="DIM38" i="69"/>
  <c r="DIL38" i="69"/>
  <c r="DIK38" i="69"/>
  <c r="DIJ38" i="69"/>
  <c r="DII38" i="69"/>
  <c r="DIH38" i="69"/>
  <c r="DIG38" i="69"/>
  <c r="DIF38" i="69"/>
  <c r="DIE38" i="69"/>
  <c r="DID38" i="69"/>
  <c r="DIC38" i="69"/>
  <c r="DIB38" i="69"/>
  <c r="DIA38" i="69"/>
  <c r="DHZ38" i="69"/>
  <c r="DHY38" i="69"/>
  <c r="DHX38" i="69"/>
  <c r="DHW38" i="69"/>
  <c r="DHV38" i="69"/>
  <c r="DHU38" i="69"/>
  <c r="DHT38" i="69"/>
  <c r="DHS38" i="69"/>
  <c r="DHR38" i="69"/>
  <c r="DHQ38" i="69"/>
  <c r="DHP38" i="69"/>
  <c r="DHO38" i="69"/>
  <c r="DHN38" i="69"/>
  <c r="DHM38" i="69"/>
  <c r="DHL38" i="69"/>
  <c r="DHK38" i="69"/>
  <c r="DHJ38" i="69"/>
  <c r="DHI38" i="69"/>
  <c r="DHH38" i="69"/>
  <c r="DHG38" i="69"/>
  <c r="DHF38" i="69"/>
  <c r="DHE38" i="69"/>
  <c r="DHD38" i="69"/>
  <c r="DHC38" i="69"/>
  <c r="DHB38" i="69"/>
  <c r="DHA38" i="69"/>
  <c r="DGZ38" i="69"/>
  <c r="DGY38" i="69"/>
  <c r="DGX38" i="69"/>
  <c r="DGW38" i="69"/>
  <c r="DGV38" i="69"/>
  <c r="DGU38" i="69"/>
  <c r="DGT38" i="69"/>
  <c r="DGS38" i="69"/>
  <c r="DGR38" i="69"/>
  <c r="DGQ38" i="69"/>
  <c r="DGP38" i="69"/>
  <c r="DGO38" i="69"/>
  <c r="DGN38" i="69"/>
  <c r="DGM38" i="69"/>
  <c r="DGL38" i="69"/>
  <c r="DGK38" i="69"/>
  <c r="DGJ38" i="69"/>
  <c r="DGI38" i="69"/>
  <c r="DGH38" i="69"/>
  <c r="DGG38" i="69"/>
  <c r="DGF38" i="69"/>
  <c r="DGE38" i="69"/>
  <c r="DGD38" i="69"/>
  <c r="DGC38" i="69"/>
  <c r="DGB38" i="69"/>
  <c r="DGA38" i="69"/>
  <c r="DFZ38" i="69"/>
  <c r="DFY38" i="69"/>
  <c r="DFX38" i="69"/>
  <c r="DFW38" i="69"/>
  <c r="DFV38" i="69"/>
  <c r="DFU38" i="69"/>
  <c r="DFT38" i="69"/>
  <c r="DFS38" i="69"/>
  <c r="DFR38" i="69"/>
  <c r="DFQ38" i="69"/>
  <c r="DFP38" i="69"/>
  <c r="DFO38" i="69"/>
  <c r="DFN38" i="69"/>
  <c r="DFM38" i="69"/>
  <c r="DFL38" i="69"/>
  <c r="DFK38" i="69"/>
  <c r="DFJ38" i="69"/>
  <c r="DFI38" i="69"/>
  <c r="DFH38" i="69"/>
  <c r="DFG38" i="69"/>
  <c r="DFF38" i="69"/>
  <c r="DFE38" i="69"/>
  <c r="DFD38" i="69"/>
  <c r="DFC38" i="69"/>
  <c r="DFB38" i="69"/>
  <c r="DFA38" i="69"/>
  <c r="DEZ38" i="69"/>
  <c r="DEY38" i="69"/>
  <c r="DEX38" i="69"/>
  <c r="DEW38" i="69"/>
  <c r="DEV38" i="69"/>
  <c r="DEU38" i="69"/>
  <c r="DET38" i="69"/>
  <c r="DES38" i="69"/>
  <c r="DER38" i="69"/>
  <c r="DEQ38" i="69"/>
  <c r="DEP38" i="69"/>
  <c r="DEO38" i="69"/>
  <c r="DEN38" i="69"/>
  <c r="DEM38" i="69"/>
  <c r="DEL38" i="69"/>
  <c r="DEK38" i="69"/>
  <c r="DEJ38" i="69"/>
  <c r="DEI38" i="69"/>
  <c r="DEH38" i="69"/>
  <c r="DEG38" i="69"/>
  <c r="DEF38" i="69"/>
  <c r="DEE38" i="69"/>
  <c r="DED38" i="69"/>
  <c r="DEC38" i="69"/>
  <c r="DEB38" i="69"/>
  <c r="DEA38" i="69"/>
  <c r="DDZ38" i="69"/>
  <c r="DDY38" i="69"/>
  <c r="DDX38" i="69"/>
  <c r="DDW38" i="69"/>
  <c r="DDV38" i="69"/>
  <c r="DDU38" i="69"/>
  <c r="DDT38" i="69"/>
  <c r="DDS38" i="69"/>
  <c r="DDR38" i="69"/>
  <c r="DDQ38" i="69"/>
  <c r="DDP38" i="69"/>
  <c r="DDO38" i="69"/>
  <c r="DDN38" i="69"/>
  <c r="DDM38" i="69"/>
  <c r="DDL38" i="69"/>
  <c r="DDK38" i="69"/>
  <c r="DDJ38" i="69"/>
  <c r="DDI38" i="69"/>
  <c r="DDH38" i="69"/>
  <c r="DDG38" i="69"/>
  <c r="DDF38" i="69"/>
  <c r="DDE38" i="69"/>
  <c r="DDD38" i="69"/>
  <c r="DDC38" i="69"/>
  <c r="DDB38" i="69"/>
  <c r="DDA38" i="69"/>
  <c r="DCZ38" i="69"/>
  <c r="DCY38" i="69"/>
  <c r="DCX38" i="69"/>
  <c r="DCW38" i="69"/>
  <c r="DCV38" i="69"/>
  <c r="DCU38" i="69"/>
  <c r="DCT38" i="69"/>
  <c r="DCS38" i="69"/>
  <c r="DCR38" i="69"/>
  <c r="DCQ38" i="69"/>
  <c r="DCP38" i="69"/>
  <c r="DCO38" i="69"/>
  <c r="DCN38" i="69"/>
  <c r="DCM38" i="69"/>
  <c r="DCL38" i="69"/>
  <c r="DCK38" i="69"/>
  <c r="DCJ38" i="69"/>
  <c r="DCI38" i="69"/>
  <c r="DCH38" i="69"/>
  <c r="DCG38" i="69"/>
  <c r="DCF38" i="69"/>
  <c r="DCE38" i="69"/>
  <c r="DCD38" i="69"/>
  <c r="DCC38" i="69"/>
  <c r="DCB38" i="69"/>
  <c r="DCA38" i="69"/>
  <c r="DBZ38" i="69"/>
  <c r="DBY38" i="69"/>
  <c r="DBX38" i="69"/>
  <c r="DBW38" i="69"/>
  <c r="DBV38" i="69"/>
  <c r="DBU38" i="69"/>
  <c r="DBT38" i="69"/>
  <c r="DBS38" i="69"/>
  <c r="DBR38" i="69"/>
  <c r="DBQ38" i="69"/>
  <c r="DBP38" i="69"/>
  <c r="DBO38" i="69"/>
  <c r="DBN38" i="69"/>
  <c r="DBM38" i="69"/>
  <c r="DBL38" i="69"/>
  <c r="DBK38" i="69"/>
  <c r="DBJ38" i="69"/>
  <c r="DBI38" i="69"/>
  <c r="DBH38" i="69"/>
  <c r="DBG38" i="69"/>
  <c r="DBF38" i="69"/>
  <c r="DBE38" i="69"/>
  <c r="DBD38" i="69"/>
  <c r="DBC38" i="69"/>
  <c r="DBB38" i="69"/>
  <c r="DBA38" i="69"/>
  <c r="DAZ38" i="69"/>
  <c r="DAY38" i="69"/>
  <c r="DAX38" i="69"/>
  <c r="DAW38" i="69"/>
  <c r="DAV38" i="69"/>
  <c r="DAU38" i="69"/>
  <c r="DAT38" i="69"/>
  <c r="DAS38" i="69"/>
  <c r="DAR38" i="69"/>
  <c r="DAQ38" i="69"/>
  <c r="DAP38" i="69"/>
  <c r="DAO38" i="69"/>
  <c r="DAN38" i="69"/>
  <c r="DAM38" i="69"/>
  <c r="DAL38" i="69"/>
  <c r="DAK38" i="69"/>
  <c r="DAJ38" i="69"/>
  <c r="DAI38" i="69"/>
  <c r="DAH38" i="69"/>
  <c r="DAG38" i="69"/>
  <c r="DAF38" i="69"/>
  <c r="DAE38" i="69"/>
  <c r="DAD38" i="69"/>
  <c r="DAC38" i="69"/>
  <c r="DAB38" i="69"/>
  <c r="DAA38" i="69"/>
  <c r="CZZ38" i="69"/>
  <c r="CZY38" i="69"/>
  <c r="CZX38" i="69"/>
  <c r="CZW38" i="69"/>
  <c r="CZV38" i="69"/>
  <c r="CZU38" i="69"/>
  <c r="CZT38" i="69"/>
  <c r="CZS38" i="69"/>
  <c r="CZR38" i="69"/>
  <c r="CZQ38" i="69"/>
  <c r="CZP38" i="69"/>
  <c r="CZO38" i="69"/>
  <c r="CZN38" i="69"/>
  <c r="CZM38" i="69"/>
  <c r="CZL38" i="69"/>
  <c r="CZK38" i="69"/>
  <c r="CZJ38" i="69"/>
  <c r="CZI38" i="69"/>
  <c r="CZH38" i="69"/>
  <c r="CZG38" i="69"/>
  <c r="CZF38" i="69"/>
  <c r="CZE38" i="69"/>
  <c r="CZD38" i="69"/>
  <c r="CZC38" i="69"/>
  <c r="CZB38" i="69"/>
  <c r="CZA38" i="69"/>
  <c r="CYZ38" i="69"/>
  <c r="CYY38" i="69"/>
  <c r="CYX38" i="69"/>
  <c r="CYW38" i="69"/>
  <c r="CYV38" i="69"/>
  <c r="CYU38" i="69"/>
  <c r="CYT38" i="69"/>
  <c r="CYS38" i="69"/>
  <c r="CYR38" i="69"/>
  <c r="CYQ38" i="69"/>
  <c r="CYP38" i="69"/>
  <c r="CYO38" i="69"/>
  <c r="CYN38" i="69"/>
  <c r="CYM38" i="69"/>
  <c r="CYL38" i="69"/>
  <c r="CYK38" i="69"/>
  <c r="CYJ38" i="69"/>
  <c r="CYI38" i="69"/>
  <c r="CYH38" i="69"/>
  <c r="CYG38" i="69"/>
  <c r="CYF38" i="69"/>
  <c r="CYE38" i="69"/>
  <c r="CYD38" i="69"/>
  <c r="CYC38" i="69"/>
  <c r="CYB38" i="69"/>
  <c r="CYA38" i="69"/>
  <c r="CXZ38" i="69"/>
  <c r="CXY38" i="69"/>
  <c r="CXX38" i="69"/>
  <c r="CXW38" i="69"/>
  <c r="CXV38" i="69"/>
  <c r="CXU38" i="69"/>
  <c r="CXT38" i="69"/>
  <c r="CXS38" i="69"/>
  <c r="CXR38" i="69"/>
  <c r="CXQ38" i="69"/>
  <c r="CXP38" i="69"/>
  <c r="CXO38" i="69"/>
  <c r="CXN38" i="69"/>
  <c r="CXM38" i="69"/>
  <c r="CXL38" i="69"/>
  <c r="CXK38" i="69"/>
  <c r="CXJ38" i="69"/>
  <c r="CXI38" i="69"/>
  <c r="CXH38" i="69"/>
  <c r="CXG38" i="69"/>
  <c r="CXF38" i="69"/>
  <c r="CXE38" i="69"/>
  <c r="CXD38" i="69"/>
  <c r="CXC38" i="69"/>
  <c r="CXB38" i="69"/>
  <c r="CXA38" i="69"/>
  <c r="CWZ38" i="69"/>
  <c r="CWY38" i="69"/>
  <c r="CWX38" i="69"/>
  <c r="CWW38" i="69"/>
  <c r="CWV38" i="69"/>
  <c r="CWU38" i="69"/>
  <c r="CWT38" i="69"/>
  <c r="CWS38" i="69"/>
  <c r="CWR38" i="69"/>
  <c r="CWQ38" i="69"/>
  <c r="CWP38" i="69"/>
  <c r="CWO38" i="69"/>
  <c r="CWN38" i="69"/>
  <c r="CWM38" i="69"/>
  <c r="CWL38" i="69"/>
  <c r="CWK38" i="69"/>
  <c r="CWJ38" i="69"/>
  <c r="CWI38" i="69"/>
  <c r="CWH38" i="69"/>
  <c r="CWG38" i="69"/>
  <c r="CWF38" i="69"/>
  <c r="CWE38" i="69"/>
  <c r="CWD38" i="69"/>
  <c r="CWC38" i="69"/>
  <c r="CWB38" i="69"/>
  <c r="CWA38" i="69"/>
  <c r="CVZ38" i="69"/>
  <c r="CVY38" i="69"/>
  <c r="CVX38" i="69"/>
  <c r="CVW38" i="69"/>
  <c r="CVV38" i="69"/>
  <c r="CVU38" i="69"/>
  <c r="CVT38" i="69"/>
  <c r="CVS38" i="69"/>
  <c r="CVR38" i="69"/>
  <c r="CVQ38" i="69"/>
  <c r="CVP38" i="69"/>
  <c r="CVO38" i="69"/>
  <c r="CVN38" i="69"/>
  <c r="CVM38" i="69"/>
  <c r="CVL38" i="69"/>
  <c r="CVK38" i="69"/>
  <c r="CVJ38" i="69"/>
  <c r="CVI38" i="69"/>
  <c r="CVH38" i="69"/>
  <c r="CVG38" i="69"/>
  <c r="CVF38" i="69"/>
  <c r="CVE38" i="69"/>
  <c r="CVD38" i="69"/>
  <c r="CVC38" i="69"/>
  <c r="CVB38" i="69"/>
  <c r="CVA38" i="69"/>
  <c r="CUZ38" i="69"/>
  <c r="CUY38" i="69"/>
  <c r="CUX38" i="69"/>
  <c r="CUW38" i="69"/>
  <c r="CUV38" i="69"/>
  <c r="CUU38" i="69"/>
  <c r="CUT38" i="69"/>
  <c r="CUS38" i="69"/>
  <c r="CUR38" i="69"/>
  <c r="CUQ38" i="69"/>
  <c r="CUP38" i="69"/>
  <c r="CUO38" i="69"/>
  <c r="CUN38" i="69"/>
  <c r="CUM38" i="69"/>
  <c r="CUL38" i="69"/>
  <c r="CUK38" i="69"/>
  <c r="CUJ38" i="69"/>
  <c r="CUI38" i="69"/>
  <c r="CUH38" i="69"/>
  <c r="CUG38" i="69"/>
  <c r="CUF38" i="69"/>
  <c r="CUE38" i="69"/>
  <c r="CUD38" i="69"/>
  <c r="CUC38" i="69"/>
  <c r="CUB38" i="69"/>
  <c r="CUA38" i="69"/>
  <c r="CTZ38" i="69"/>
  <c r="CTY38" i="69"/>
  <c r="CTX38" i="69"/>
  <c r="CTW38" i="69"/>
  <c r="CTV38" i="69"/>
  <c r="CTU38" i="69"/>
  <c r="CTT38" i="69"/>
  <c r="CTS38" i="69"/>
  <c r="CTR38" i="69"/>
  <c r="CTQ38" i="69"/>
  <c r="CTP38" i="69"/>
  <c r="CTO38" i="69"/>
  <c r="CTN38" i="69"/>
  <c r="CTM38" i="69"/>
  <c r="CTL38" i="69"/>
  <c r="CTK38" i="69"/>
  <c r="CTJ38" i="69"/>
  <c r="CTI38" i="69"/>
  <c r="CTH38" i="69"/>
  <c r="CTG38" i="69"/>
  <c r="CTF38" i="69"/>
  <c r="CTE38" i="69"/>
  <c r="CTD38" i="69"/>
  <c r="CTC38" i="69"/>
  <c r="CTB38" i="69"/>
  <c r="CTA38" i="69"/>
  <c r="CSZ38" i="69"/>
  <c r="CSY38" i="69"/>
  <c r="CSX38" i="69"/>
  <c r="CSW38" i="69"/>
  <c r="CSV38" i="69"/>
  <c r="CSU38" i="69"/>
  <c r="CST38" i="69"/>
  <c r="CSS38" i="69"/>
  <c r="CSR38" i="69"/>
  <c r="CSQ38" i="69"/>
  <c r="CSP38" i="69"/>
  <c r="CSO38" i="69"/>
  <c r="CSN38" i="69"/>
  <c r="CSM38" i="69"/>
  <c r="CSL38" i="69"/>
  <c r="CSK38" i="69"/>
  <c r="CSJ38" i="69"/>
  <c r="CSI38" i="69"/>
  <c r="CSH38" i="69"/>
  <c r="CSG38" i="69"/>
  <c r="CSF38" i="69"/>
  <c r="CSE38" i="69"/>
  <c r="CSD38" i="69"/>
  <c r="CSC38" i="69"/>
  <c r="CSB38" i="69"/>
  <c r="CSA38" i="69"/>
  <c r="CRZ38" i="69"/>
  <c r="CRY38" i="69"/>
  <c r="CRX38" i="69"/>
  <c r="CRW38" i="69"/>
  <c r="CRV38" i="69"/>
  <c r="CRU38" i="69"/>
  <c r="CRT38" i="69"/>
  <c r="CRS38" i="69"/>
  <c r="CRR38" i="69"/>
  <c r="CRQ38" i="69"/>
  <c r="CRP38" i="69"/>
  <c r="CRO38" i="69"/>
  <c r="CRN38" i="69"/>
  <c r="CRM38" i="69"/>
  <c r="CRL38" i="69"/>
  <c r="CRK38" i="69"/>
  <c r="CRJ38" i="69"/>
  <c r="CRI38" i="69"/>
  <c r="CRH38" i="69"/>
  <c r="CRG38" i="69"/>
  <c r="CRF38" i="69"/>
  <c r="CRE38" i="69"/>
  <c r="CRD38" i="69"/>
  <c r="CRC38" i="69"/>
  <c r="CRB38" i="69"/>
  <c r="CRA38" i="69"/>
  <c r="CQZ38" i="69"/>
  <c r="CQY38" i="69"/>
  <c r="CQX38" i="69"/>
  <c r="CQW38" i="69"/>
  <c r="CQV38" i="69"/>
  <c r="CQU38" i="69"/>
  <c r="CQT38" i="69"/>
  <c r="CQS38" i="69"/>
  <c r="CQR38" i="69"/>
  <c r="CQQ38" i="69"/>
  <c r="CQP38" i="69"/>
  <c r="CQO38" i="69"/>
  <c r="CQN38" i="69"/>
  <c r="CQM38" i="69"/>
  <c r="CQL38" i="69"/>
  <c r="CQK38" i="69"/>
  <c r="CQJ38" i="69"/>
  <c r="CQI38" i="69"/>
  <c r="CQH38" i="69"/>
  <c r="CQG38" i="69"/>
  <c r="CQF38" i="69"/>
  <c r="CQE38" i="69"/>
  <c r="CQD38" i="69"/>
  <c r="CQC38" i="69"/>
  <c r="CQB38" i="69"/>
  <c r="CQA38" i="69"/>
  <c r="CPZ38" i="69"/>
  <c r="CPY38" i="69"/>
  <c r="CPX38" i="69"/>
  <c r="CPW38" i="69"/>
  <c r="CPV38" i="69"/>
  <c r="CPU38" i="69"/>
  <c r="CPT38" i="69"/>
  <c r="CPS38" i="69"/>
  <c r="CPR38" i="69"/>
  <c r="CPQ38" i="69"/>
  <c r="CPP38" i="69"/>
  <c r="CPO38" i="69"/>
  <c r="CPN38" i="69"/>
  <c r="CPM38" i="69"/>
  <c r="CPL38" i="69"/>
  <c r="CPK38" i="69"/>
  <c r="CPJ38" i="69"/>
  <c r="CPI38" i="69"/>
  <c r="CPH38" i="69"/>
  <c r="CPG38" i="69"/>
  <c r="CPF38" i="69"/>
  <c r="CPE38" i="69"/>
  <c r="CPD38" i="69"/>
  <c r="CPC38" i="69"/>
  <c r="CPB38" i="69"/>
  <c r="CPA38" i="69"/>
  <c r="COZ38" i="69"/>
  <c r="COY38" i="69"/>
  <c r="COX38" i="69"/>
  <c r="COW38" i="69"/>
  <c r="COV38" i="69"/>
  <c r="COU38" i="69"/>
  <c r="COT38" i="69"/>
  <c r="COS38" i="69"/>
  <c r="COR38" i="69"/>
  <c r="COQ38" i="69"/>
  <c r="COP38" i="69"/>
  <c r="COO38" i="69"/>
  <c r="CON38" i="69"/>
  <c r="COM38" i="69"/>
  <c r="COL38" i="69"/>
  <c r="COK38" i="69"/>
  <c r="COJ38" i="69"/>
  <c r="COI38" i="69"/>
  <c r="COH38" i="69"/>
  <c r="COG38" i="69"/>
  <c r="COF38" i="69"/>
  <c r="COE38" i="69"/>
  <c r="COD38" i="69"/>
  <c r="COC38" i="69"/>
  <c r="COB38" i="69"/>
  <c r="COA38" i="69"/>
  <c r="CNZ38" i="69"/>
  <c r="CNY38" i="69"/>
  <c r="CNX38" i="69"/>
  <c r="CNW38" i="69"/>
  <c r="CNV38" i="69"/>
  <c r="CNU38" i="69"/>
  <c r="CNT38" i="69"/>
  <c r="CNS38" i="69"/>
  <c r="CNR38" i="69"/>
  <c r="CNQ38" i="69"/>
  <c r="CNP38" i="69"/>
  <c r="CNO38" i="69"/>
  <c r="CNN38" i="69"/>
  <c r="CNM38" i="69"/>
  <c r="CNL38" i="69"/>
  <c r="CNK38" i="69"/>
  <c r="CNJ38" i="69"/>
  <c r="CNI38" i="69"/>
  <c r="CNH38" i="69"/>
  <c r="CNG38" i="69"/>
  <c r="CNF38" i="69"/>
  <c r="CNE38" i="69"/>
  <c r="CND38" i="69"/>
  <c r="CNC38" i="69"/>
  <c r="CNB38" i="69"/>
  <c r="CNA38" i="69"/>
  <c r="CMZ38" i="69"/>
  <c r="CMY38" i="69"/>
  <c r="CMX38" i="69"/>
  <c r="CMW38" i="69"/>
  <c r="CMV38" i="69"/>
  <c r="CMU38" i="69"/>
  <c r="CMT38" i="69"/>
  <c r="CMS38" i="69"/>
  <c r="CMR38" i="69"/>
  <c r="CMQ38" i="69"/>
  <c r="CMP38" i="69"/>
  <c r="CMO38" i="69"/>
  <c r="CMN38" i="69"/>
  <c r="CMM38" i="69"/>
  <c r="CML38" i="69"/>
  <c r="CMK38" i="69"/>
  <c r="CMJ38" i="69"/>
  <c r="CMI38" i="69"/>
  <c r="CMH38" i="69"/>
  <c r="CMG38" i="69"/>
  <c r="CMF38" i="69"/>
  <c r="CME38" i="69"/>
  <c r="CMD38" i="69"/>
  <c r="CMC38" i="69"/>
  <c r="CMB38" i="69"/>
  <c r="CMA38" i="69"/>
  <c r="CLZ38" i="69"/>
  <c r="CLY38" i="69"/>
  <c r="CLX38" i="69"/>
  <c r="CLW38" i="69"/>
  <c r="CLV38" i="69"/>
  <c r="CLU38" i="69"/>
  <c r="CLT38" i="69"/>
  <c r="CLS38" i="69"/>
  <c r="CLR38" i="69"/>
  <c r="CLQ38" i="69"/>
  <c r="CLP38" i="69"/>
  <c r="CLO38" i="69"/>
  <c r="CLN38" i="69"/>
  <c r="CLM38" i="69"/>
  <c r="CLL38" i="69"/>
  <c r="CLK38" i="69"/>
  <c r="CLJ38" i="69"/>
  <c r="CLI38" i="69"/>
  <c r="CLH38" i="69"/>
  <c r="CLG38" i="69"/>
  <c r="CLF38" i="69"/>
  <c r="CLE38" i="69"/>
  <c r="CLD38" i="69"/>
  <c r="CLC38" i="69"/>
  <c r="CLB38" i="69"/>
  <c r="CLA38" i="69"/>
  <c r="CKZ38" i="69"/>
  <c r="CKY38" i="69"/>
  <c r="CKX38" i="69"/>
  <c r="CKW38" i="69"/>
  <c r="CKV38" i="69"/>
  <c r="CKU38" i="69"/>
  <c r="CKT38" i="69"/>
  <c r="CKS38" i="69"/>
  <c r="CKR38" i="69"/>
  <c r="CKQ38" i="69"/>
  <c r="CKP38" i="69"/>
  <c r="CKO38" i="69"/>
  <c r="CKN38" i="69"/>
  <c r="CKM38" i="69"/>
  <c r="CKL38" i="69"/>
  <c r="CKK38" i="69"/>
  <c r="CKJ38" i="69"/>
  <c r="CKI38" i="69"/>
  <c r="CKH38" i="69"/>
  <c r="CKG38" i="69"/>
  <c r="CKF38" i="69"/>
  <c r="CKE38" i="69"/>
  <c r="CKD38" i="69"/>
  <c r="CKC38" i="69"/>
  <c r="CKB38" i="69"/>
  <c r="CKA38" i="69"/>
  <c r="CJZ38" i="69"/>
  <c r="CJY38" i="69"/>
  <c r="CJX38" i="69"/>
  <c r="CJW38" i="69"/>
  <c r="CJV38" i="69"/>
  <c r="CJU38" i="69"/>
  <c r="CJT38" i="69"/>
  <c r="CJS38" i="69"/>
  <c r="CJR38" i="69"/>
  <c r="CJQ38" i="69"/>
  <c r="CJP38" i="69"/>
  <c r="CJO38" i="69"/>
  <c r="CJN38" i="69"/>
  <c r="CJM38" i="69"/>
  <c r="CJL38" i="69"/>
  <c r="CJK38" i="69"/>
  <c r="CJJ38" i="69"/>
  <c r="CJI38" i="69"/>
  <c r="CJH38" i="69"/>
  <c r="CJG38" i="69"/>
  <c r="CJF38" i="69"/>
  <c r="CJE38" i="69"/>
  <c r="CJD38" i="69"/>
  <c r="CJC38" i="69"/>
  <c r="CJB38" i="69"/>
  <c r="CJA38" i="69"/>
  <c r="CIZ38" i="69"/>
  <c r="CIY38" i="69"/>
  <c r="CIX38" i="69"/>
  <c r="CIW38" i="69"/>
  <c r="CIV38" i="69"/>
  <c r="CIU38" i="69"/>
  <c r="CIT38" i="69"/>
  <c r="CIS38" i="69"/>
  <c r="CIR38" i="69"/>
  <c r="CIQ38" i="69"/>
  <c r="CIP38" i="69"/>
  <c r="CIO38" i="69"/>
  <c r="CIN38" i="69"/>
  <c r="CIM38" i="69"/>
  <c r="CIL38" i="69"/>
  <c r="CIK38" i="69"/>
  <c r="CIJ38" i="69"/>
  <c r="CII38" i="69"/>
  <c r="CIH38" i="69"/>
  <c r="CIG38" i="69"/>
  <c r="CIF38" i="69"/>
  <c r="CIE38" i="69"/>
  <c r="CID38" i="69"/>
  <c r="CIC38" i="69"/>
  <c r="CIB38" i="69"/>
  <c r="CIA38" i="69"/>
  <c r="CHZ38" i="69"/>
  <c r="CHY38" i="69"/>
  <c r="CHX38" i="69"/>
  <c r="CHW38" i="69"/>
  <c r="CHV38" i="69"/>
  <c r="CHU38" i="69"/>
  <c r="CHT38" i="69"/>
  <c r="CHS38" i="69"/>
  <c r="CHR38" i="69"/>
  <c r="CHQ38" i="69"/>
  <c r="CHP38" i="69"/>
  <c r="CHO38" i="69"/>
  <c r="CHN38" i="69"/>
  <c r="CHM38" i="69"/>
  <c r="CHL38" i="69"/>
  <c r="CHK38" i="69"/>
  <c r="CHJ38" i="69"/>
  <c r="CHI38" i="69"/>
  <c r="CHH38" i="69"/>
  <c r="CHG38" i="69"/>
  <c r="CHF38" i="69"/>
  <c r="CHE38" i="69"/>
  <c r="CHD38" i="69"/>
  <c r="CHC38" i="69"/>
  <c r="CHB38" i="69"/>
  <c r="CHA38" i="69"/>
  <c r="CGZ38" i="69"/>
  <c r="CGY38" i="69"/>
  <c r="CGX38" i="69"/>
  <c r="CGW38" i="69"/>
  <c r="CGV38" i="69"/>
  <c r="CGU38" i="69"/>
  <c r="CGT38" i="69"/>
  <c r="CGS38" i="69"/>
  <c r="CGR38" i="69"/>
  <c r="CGQ38" i="69"/>
  <c r="CGP38" i="69"/>
  <c r="CGO38" i="69"/>
  <c r="CGN38" i="69"/>
  <c r="CGM38" i="69"/>
  <c r="CGL38" i="69"/>
  <c r="CGK38" i="69"/>
  <c r="CGJ38" i="69"/>
  <c r="CGI38" i="69"/>
  <c r="CGH38" i="69"/>
  <c r="CGG38" i="69"/>
  <c r="CGF38" i="69"/>
  <c r="CGE38" i="69"/>
  <c r="CGD38" i="69"/>
  <c r="CGC38" i="69"/>
  <c r="CGB38" i="69"/>
  <c r="CGA38" i="69"/>
  <c r="CFZ38" i="69"/>
  <c r="CFY38" i="69"/>
  <c r="CFX38" i="69"/>
  <c r="CFW38" i="69"/>
  <c r="CFV38" i="69"/>
  <c r="CFU38" i="69"/>
  <c r="CFT38" i="69"/>
  <c r="CFS38" i="69"/>
  <c r="CFR38" i="69"/>
  <c r="CFQ38" i="69"/>
  <c r="CFP38" i="69"/>
  <c r="CFO38" i="69"/>
  <c r="CFN38" i="69"/>
  <c r="CFM38" i="69"/>
  <c r="CFL38" i="69"/>
  <c r="CFK38" i="69"/>
  <c r="CFJ38" i="69"/>
  <c r="CFI38" i="69"/>
  <c r="CFH38" i="69"/>
  <c r="CFG38" i="69"/>
  <c r="CFF38" i="69"/>
  <c r="CFE38" i="69"/>
  <c r="CFD38" i="69"/>
  <c r="CFC38" i="69"/>
  <c r="CFB38" i="69"/>
  <c r="CFA38" i="69"/>
  <c r="CEZ38" i="69"/>
  <c r="CEY38" i="69"/>
  <c r="CEX38" i="69"/>
  <c r="CEW38" i="69"/>
  <c r="CEV38" i="69"/>
  <c r="CEU38" i="69"/>
  <c r="CET38" i="69"/>
  <c r="CES38" i="69"/>
  <c r="CER38" i="69"/>
  <c r="CEQ38" i="69"/>
  <c r="CEP38" i="69"/>
  <c r="CEO38" i="69"/>
  <c r="CEN38" i="69"/>
  <c r="CEM38" i="69"/>
  <c r="CEL38" i="69"/>
  <c r="CEK38" i="69"/>
  <c r="CEJ38" i="69"/>
  <c r="CEI38" i="69"/>
  <c r="CEH38" i="69"/>
  <c r="CEG38" i="69"/>
  <c r="CEF38" i="69"/>
  <c r="CEE38" i="69"/>
  <c r="CED38" i="69"/>
  <c r="CEC38" i="69"/>
  <c r="CEB38" i="69"/>
  <c r="CEA38" i="69"/>
  <c r="CDZ38" i="69"/>
  <c r="CDY38" i="69"/>
  <c r="CDX38" i="69"/>
  <c r="CDW38" i="69"/>
  <c r="CDV38" i="69"/>
  <c r="CDU38" i="69"/>
  <c r="CDT38" i="69"/>
  <c r="CDS38" i="69"/>
  <c r="CDR38" i="69"/>
  <c r="CDQ38" i="69"/>
  <c r="CDP38" i="69"/>
  <c r="CDO38" i="69"/>
  <c r="CDN38" i="69"/>
  <c r="CDM38" i="69"/>
  <c r="CDL38" i="69"/>
  <c r="CDK38" i="69"/>
  <c r="CDJ38" i="69"/>
  <c r="CDI38" i="69"/>
  <c r="CDH38" i="69"/>
  <c r="CDG38" i="69"/>
  <c r="CDF38" i="69"/>
  <c r="CDE38" i="69"/>
  <c r="CDD38" i="69"/>
  <c r="CDC38" i="69"/>
  <c r="CDB38" i="69"/>
  <c r="CDA38" i="69"/>
  <c r="CCZ38" i="69"/>
  <c r="CCY38" i="69"/>
  <c r="CCX38" i="69"/>
  <c r="CCW38" i="69"/>
  <c r="CCV38" i="69"/>
  <c r="CCU38" i="69"/>
  <c r="CCT38" i="69"/>
  <c r="CCS38" i="69"/>
  <c r="CCR38" i="69"/>
  <c r="CCQ38" i="69"/>
  <c r="CCP38" i="69"/>
  <c r="CCO38" i="69"/>
  <c r="CCN38" i="69"/>
  <c r="CCM38" i="69"/>
  <c r="CCL38" i="69"/>
  <c r="CCK38" i="69"/>
  <c r="CCJ38" i="69"/>
  <c r="CCI38" i="69"/>
  <c r="CCH38" i="69"/>
  <c r="CCG38" i="69"/>
  <c r="CCF38" i="69"/>
  <c r="CCE38" i="69"/>
  <c r="CCD38" i="69"/>
  <c r="CCC38" i="69"/>
  <c r="CCB38" i="69"/>
  <c r="CCA38" i="69"/>
  <c r="CBZ38" i="69"/>
  <c r="CBY38" i="69"/>
  <c r="CBX38" i="69"/>
  <c r="CBW38" i="69"/>
  <c r="CBV38" i="69"/>
  <c r="CBU38" i="69"/>
  <c r="CBT38" i="69"/>
  <c r="CBS38" i="69"/>
  <c r="CBR38" i="69"/>
  <c r="CBQ38" i="69"/>
  <c r="CBP38" i="69"/>
  <c r="CBO38" i="69"/>
  <c r="CBN38" i="69"/>
  <c r="CBM38" i="69"/>
  <c r="CBL38" i="69"/>
  <c r="CBK38" i="69"/>
  <c r="CBJ38" i="69"/>
  <c r="CBI38" i="69"/>
  <c r="CBH38" i="69"/>
  <c r="CBG38" i="69"/>
  <c r="CBF38" i="69"/>
  <c r="CBE38" i="69"/>
  <c r="CBD38" i="69"/>
  <c r="CBC38" i="69"/>
  <c r="CBB38" i="69"/>
  <c r="CBA38" i="69"/>
  <c r="CAZ38" i="69"/>
  <c r="CAY38" i="69"/>
  <c r="CAX38" i="69"/>
  <c r="CAW38" i="69"/>
  <c r="CAV38" i="69"/>
  <c r="CAU38" i="69"/>
  <c r="CAT38" i="69"/>
  <c r="CAS38" i="69"/>
  <c r="CAR38" i="69"/>
  <c r="CAQ38" i="69"/>
  <c r="CAP38" i="69"/>
  <c r="CAO38" i="69"/>
  <c r="CAN38" i="69"/>
  <c r="CAM38" i="69"/>
  <c r="CAL38" i="69"/>
  <c r="CAK38" i="69"/>
  <c r="CAJ38" i="69"/>
  <c r="CAI38" i="69"/>
  <c r="CAH38" i="69"/>
  <c r="CAG38" i="69"/>
  <c r="CAF38" i="69"/>
  <c r="CAE38" i="69"/>
  <c r="CAD38" i="69"/>
  <c r="CAC38" i="69"/>
  <c r="CAB38" i="69"/>
  <c r="CAA38" i="69"/>
  <c r="BZZ38" i="69"/>
  <c r="BZY38" i="69"/>
  <c r="BZX38" i="69"/>
  <c r="BZW38" i="69"/>
  <c r="BZV38" i="69"/>
  <c r="BZU38" i="69"/>
  <c r="BZT38" i="69"/>
  <c r="BZS38" i="69"/>
  <c r="BZR38" i="69"/>
  <c r="BZQ38" i="69"/>
  <c r="BZP38" i="69"/>
  <c r="BZO38" i="69"/>
  <c r="BZN38" i="69"/>
  <c r="BZM38" i="69"/>
  <c r="BZL38" i="69"/>
  <c r="BZK38" i="69"/>
  <c r="BZJ38" i="69"/>
  <c r="BZI38" i="69"/>
  <c r="BZH38" i="69"/>
  <c r="BZG38" i="69"/>
  <c r="BZF38" i="69"/>
  <c r="BZE38" i="69"/>
  <c r="BZD38" i="69"/>
  <c r="BZC38" i="69"/>
  <c r="BZB38" i="69"/>
  <c r="BZA38" i="69"/>
  <c r="BYZ38" i="69"/>
  <c r="BYY38" i="69"/>
  <c r="BYX38" i="69"/>
  <c r="BYW38" i="69"/>
  <c r="BYV38" i="69"/>
  <c r="BYU38" i="69"/>
  <c r="BYT38" i="69"/>
  <c r="BYS38" i="69"/>
  <c r="BYR38" i="69"/>
  <c r="BYQ38" i="69"/>
  <c r="BYP38" i="69"/>
  <c r="BYO38" i="69"/>
  <c r="BYN38" i="69"/>
  <c r="BYM38" i="69"/>
  <c r="BYL38" i="69"/>
  <c r="BYK38" i="69"/>
  <c r="BYJ38" i="69"/>
  <c r="BYI38" i="69"/>
  <c r="BYH38" i="69"/>
  <c r="BYG38" i="69"/>
  <c r="BYF38" i="69"/>
  <c r="BYE38" i="69"/>
  <c r="BYD38" i="69"/>
  <c r="BYC38" i="69"/>
  <c r="BYB38" i="69"/>
  <c r="BYA38" i="69"/>
  <c r="BXZ38" i="69"/>
  <c r="BXY38" i="69"/>
  <c r="BXX38" i="69"/>
  <c r="BXW38" i="69"/>
  <c r="BXV38" i="69"/>
  <c r="BXU38" i="69"/>
  <c r="BXT38" i="69"/>
  <c r="BXS38" i="69"/>
  <c r="BXR38" i="69"/>
  <c r="BXQ38" i="69"/>
  <c r="BXP38" i="69"/>
  <c r="BXO38" i="69"/>
  <c r="BXN38" i="69"/>
  <c r="BXM38" i="69"/>
  <c r="BXL38" i="69"/>
  <c r="BXK38" i="69"/>
  <c r="BXJ38" i="69"/>
  <c r="BXI38" i="69"/>
  <c r="BXH38" i="69"/>
  <c r="BXG38" i="69"/>
  <c r="BXF38" i="69"/>
  <c r="BXE38" i="69"/>
  <c r="BXD38" i="69"/>
  <c r="BXC38" i="69"/>
  <c r="BXB38" i="69"/>
  <c r="BXA38" i="69"/>
  <c r="BWZ38" i="69"/>
  <c r="BWY38" i="69"/>
  <c r="BWX38" i="69"/>
  <c r="BWW38" i="69"/>
  <c r="BWV38" i="69"/>
  <c r="BWU38" i="69"/>
  <c r="BWT38" i="69"/>
  <c r="BWS38" i="69"/>
  <c r="BWR38" i="69"/>
  <c r="BWQ38" i="69"/>
  <c r="BWP38" i="69"/>
  <c r="BWO38" i="69"/>
  <c r="BWN38" i="69"/>
  <c r="BWM38" i="69"/>
  <c r="BWL38" i="69"/>
  <c r="BWK38" i="69"/>
  <c r="BWJ38" i="69"/>
  <c r="BWI38" i="69"/>
  <c r="BWH38" i="69"/>
  <c r="BWG38" i="69"/>
  <c r="BWF38" i="69"/>
  <c r="BWE38" i="69"/>
  <c r="BWD38" i="69"/>
  <c r="BWC38" i="69"/>
  <c r="BWB38" i="69"/>
  <c r="BWA38" i="69"/>
  <c r="BVZ38" i="69"/>
  <c r="BVY38" i="69"/>
  <c r="BVX38" i="69"/>
  <c r="BVW38" i="69"/>
  <c r="BVV38" i="69"/>
  <c r="BVU38" i="69"/>
  <c r="BVT38" i="69"/>
  <c r="BVS38" i="69"/>
  <c r="BVR38" i="69"/>
  <c r="BVQ38" i="69"/>
  <c r="BVP38" i="69"/>
  <c r="BVO38" i="69"/>
  <c r="BVN38" i="69"/>
  <c r="BVM38" i="69"/>
  <c r="BVL38" i="69"/>
  <c r="BVK38" i="69"/>
  <c r="BVJ38" i="69"/>
  <c r="BVI38" i="69"/>
  <c r="BVH38" i="69"/>
  <c r="BVG38" i="69"/>
  <c r="BVF38" i="69"/>
  <c r="BVE38" i="69"/>
  <c r="BVD38" i="69"/>
  <c r="BVC38" i="69"/>
  <c r="BVB38" i="69"/>
  <c r="BVA38" i="69"/>
  <c r="BUZ38" i="69"/>
  <c r="BUY38" i="69"/>
  <c r="BUX38" i="69"/>
  <c r="BUW38" i="69"/>
  <c r="BUV38" i="69"/>
  <c r="BUU38" i="69"/>
  <c r="BUT38" i="69"/>
  <c r="BUS38" i="69"/>
  <c r="BUR38" i="69"/>
  <c r="BUQ38" i="69"/>
  <c r="BUP38" i="69"/>
  <c r="BUO38" i="69"/>
  <c r="BUN38" i="69"/>
  <c r="BUM38" i="69"/>
  <c r="BUL38" i="69"/>
  <c r="BUK38" i="69"/>
  <c r="BUJ38" i="69"/>
  <c r="BUI38" i="69"/>
  <c r="BUH38" i="69"/>
  <c r="BUG38" i="69"/>
  <c r="BUF38" i="69"/>
  <c r="BUE38" i="69"/>
  <c r="BUD38" i="69"/>
  <c r="BUC38" i="69"/>
  <c r="BUB38" i="69"/>
  <c r="BUA38" i="69"/>
  <c r="BTZ38" i="69"/>
  <c r="BTY38" i="69"/>
  <c r="BTX38" i="69"/>
  <c r="BTW38" i="69"/>
  <c r="BTV38" i="69"/>
  <c r="BTU38" i="69"/>
  <c r="BTT38" i="69"/>
  <c r="BTS38" i="69"/>
  <c r="BTR38" i="69"/>
  <c r="BTQ38" i="69"/>
  <c r="BTP38" i="69"/>
  <c r="BTO38" i="69"/>
  <c r="BTN38" i="69"/>
  <c r="BTM38" i="69"/>
  <c r="BTL38" i="69"/>
  <c r="BTK38" i="69"/>
  <c r="BTJ38" i="69"/>
  <c r="BTI38" i="69"/>
  <c r="BTH38" i="69"/>
  <c r="BTG38" i="69"/>
  <c r="BTF38" i="69"/>
  <c r="BTE38" i="69"/>
  <c r="BTD38" i="69"/>
  <c r="BTC38" i="69"/>
  <c r="BTB38" i="69"/>
  <c r="BTA38" i="69"/>
  <c r="BSZ38" i="69"/>
  <c r="BSY38" i="69"/>
  <c r="BSX38" i="69"/>
  <c r="BSW38" i="69"/>
  <c r="BSV38" i="69"/>
  <c r="BSU38" i="69"/>
  <c r="BST38" i="69"/>
  <c r="BSS38" i="69"/>
  <c r="BSR38" i="69"/>
  <c r="BSQ38" i="69"/>
  <c r="BSP38" i="69"/>
  <c r="BSO38" i="69"/>
  <c r="BSN38" i="69"/>
  <c r="BSM38" i="69"/>
  <c r="BSL38" i="69"/>
  <c r="BSK38" i="69"/>
  <c r="BSJ38" i="69"/>
  <c r="BSI38" i="69"/>
  <c r="BSH38" i="69"/>
  <c r="BSG38" i="69"/>
  <c r="BSF38" i="69"/>
  <c r="BSE38" i="69"/>
  <c r="BSD38" i="69"/>
  <c r="BSC38" i="69"/>
  <c r="BSB38" i="69"/>
  <c r="BSA38" i="69"/>
  <c r="BRZ38" i="69"/>
  <c r="BRY38" i="69"/>
  <c r="BRX38" i="69"/>
  <c r="BRW38" i="69"/>
  <c r="BRV38" i="69"/>
  <c r="BRU38" i="69"/>
  <c r="BRT38" i="69"/>
  <c r="BRS38" i="69"/>
  <c r="BRR38" i="69"/>
  <c r="BRQ38" i="69"/>
  <c r="BRP38" i="69"/>
  <c r="BRO38" i="69"/>
  <c r="BRN38" i="69"/>
  <c r="BRM38" i="69"/>
  <c r="BRL38" i="69"/>
  <c r="BRK38" i="69"/>
  <c r="BRJ38" i="69"/>
  <c r="BRI38" i="69"/>
  <c r="BRH38" i="69"/>
  <c r="BRG38" i="69"/>
  <c r="BRF38" i="69"/>
  <c r="BRE38" i="69"/>
  <c r="BRD38" i="69"/>
  <c r="BRC38" i="69"/>
  <c r="BRB38" i="69"/>
  <c r="BRA38" i="69"/>
  <c r="BQZ38" i="69"/>
  <c r="BQY38" i="69"/>
  <c r="BQX38" i="69"/>
  <c r="BQW38" i="69"/>
  <c r="BQV38" i="69"/>
  <c r="BQU38" i="69"/>
  <c r="BQT38" i="69"/>
  <c r="BQS38" i="69"/>
  <c r="BQR38" i="69"/>
  <c r="BQQ38" i="69"/>
  <c r="BQP38" i="69"/>
  <c r="BQO38" i="69"/>
  <c r="BQN38" i="69"/>
  <c r="BQM38" i="69"/>
  <c r="BQL38" i="69"/>
  <c r="BQK38" i="69"/>
  <c r="BQJ38" i="69"/>
  <c r="BQI38" i="69"/>
  <c r="BQH38" i="69"/>
  <c r="BQG38" i="69"/>
  <c r="BQF38" i="69"/>
  <c r="BQE38" i="69"/>
  <c r="BQD38" i="69"/>
  <c r="BQC38" i="69"/>
  <c r="BQB38" i="69"/>
  <c r="BQA38" i="69"/>
  <c r="BPZ38" i="69"/>
  <c r="BPY38" i="69"/>
  <c r="BPX38" i="69"/>
  <c r="BPW38" i="69"/>
  <c r="BPV38" i="69"/>
  <c r="BPU38" i="69"/>
  <c r="BPT38" i="69"/>
  <c r="BPS38" i="69"/>
  <c r="BPR38" i="69"/>
  <c r="BPQ38" i="69"/>
  <c r="BPP38" i="69"/>
  <c r="BPO38" i="69"/>
  <c r="BPN38" i="69"/>
  <c r="BPM38" i="69"/>
  <c r="BPL38" i="69"/>
  <c r="BPK38" i="69"/>
  <c r="BPJ38" i="69"/>
  <c r="BPI38" i="69"/>
  <c r="BPH38" i="69"/>
  <c r="BPG38" i="69"/>
  <c r="BPF38" i="69"/>
  <c r="BPE38" i="69"/>
  <c r="BPD38" i="69"/>
  <c r="BPC38" i="69"/>
  <c r="BPB38" i="69"/>
  <c r="BPA38" i="69"/>
  <c r="BOZ38" i="69"/>
  <c r="BOY38" i="69"/>
  <c r="BOX38" i="69"/>
  <c r="BOW38" i="69"/>
  <c r="BOV38" i="69"/>
  <c r="BOU38" i="69"/>
  <c r="BOT38" i="69"/>
  <c r="BOS38" i="69"/>
  <c r="BOR38" i="69"/>
  <c r="BOQ38" i="69"/>
  <c r="BOP38" i="69"/>
  <c r="BOO38" i="69"/>
  <c r="BON38" i="69"/>
  <c r="BOM38" i="69"/>
  <c r="BOL38" i="69"/>
  <c r="BOK38" i="69"/>
  <c r="BOJ38" i="69"/>
  <c r="BOI38" i="69"/>
  <c r="BOH38" i="69"/>
  <c r="BOG38" i="69"/>
  <c r="BOF38" i="69"/>
  <c r="BOE38" i="69"/>
  <c r="BOD38" i="69"/>
  <c r="BOC38" i="69"/>
  <c r="BOB38" i="69"/>
  <c r="BOA38" i="69"/>
  <c r="BNZ38" i="69"/>
  <c r="BNY38" i="69"/>
  <c r="BNX38" i="69"/>
  <c r="BNW38" i="69"/>
  <c r="BNV38" i="69"/>
  <c r="BNU38" i="69"/>
  <c r="BNT38" i="69"/>
  <c r="BNS38" i="69"/>
  <c r="BNR38" i="69"/>
  <c r="BNQ38" i="69"/>
  <c r="BNP38" i="69"/>
  <c r="BNO38" i="69"/>
  <c r="BNN38" i="69"/>
  <c r="BNM38" i="69"/>
  <c r="BNL38" i="69"/>
  <c r="BNK38" i="69"/>
  <c r="BNJ38" i="69"/>
  <c r="BNI38" i="69"/>
  <c r="BNH38" i="69"/>
  <c r="BNG38" i="69"/>
  <c r="BNF38" i="69"/>
  <c r="BNE38" i="69"/>
  <c r="BND38" i="69"/>
  <c r="BNC38" i="69"/>
  <c r="BNB38" i="69"/>
  <c r="BNA38" i="69"/>
  <c r="BMZ38" i="69"/>
  <c r="BMY38" i="69"/>
  <c r="BMX38" i="69"/>
  <c r="BMW38" i="69"/>
  <c r="BMV38" i="69"/>
  <c r="BMU38" i="69"/>
  <c r="BMT38" i="69"/>
  <c r="BMS38" i="69"/>
  <c r="BMR38" i="69"/>
  <c r="BMQ38" i="69"/>
  <c r="BMP38" i="69"/>
  <c r="BMO38" i="69"/>
  <c r="BMN38" i="69"/>
  <c r="BMM38" i="69"/>
  <c r="BML38" i="69"/>
  <c r="BMK38" i="69"/>
  <c r="BMJ38" i="69"/>
  <c r="BMI38" i="69"/>
  <c r="BMH38" i="69"/>
  <c r="BMG38" i="69"/>
  <c r="BMF38" i="69"/>
  <c r="BME38" i="69"/>
  <c r="BMD38" i="69"/>
  <c r="BMC38" i="69"/>
  <c r="BMB38" i="69"/>
  <c r="BMA38" i="69"/>
  <c r="BLZ38" i="69"/>
  <c r="BLY38" i="69"/>
  <c r="BLX38" i="69"/>
  <c r="BLW38" i="69"/>
  <c r="BLV38" i="69"/>
  <c r="BLU38" i="69"/>
  <c r="BLT38" i="69"/>
  <c r="BLS38" i="69"/>
  <c r="BLR38" i="69"/>
  <c r="BLQ38" i="69"/>
  <c r="BLP38" i="69"/>
  <c r="BLO38" i="69"/>
  <c r="BLN38" i="69"/>
  <c r="BLM38" i="69"/>
  <c r="BLL38" i="69"/>
  <c r="BLK38" i="69"/>
  <c r="BLJ38" i="69"/>
  <c r="BLI38" i="69"/>
  <c r="BLH38" i="69"/>
  <c r="BLG38" i="69"/>
  <c r="BLF38" i="69"/>
  <c r="BLE38" i="69"/>
  <c r="BLD38" i="69"/>
  <c r="BLC38" i="69"/>
  <c r="BLB38" i="69"/>
  <c r="BLA38" i="69"/>
  <c r="BKZ38" i="69"/>
  <c r="BKY38" i="69"/>
  <c r="BKX38" i="69"/>
  <c r="BKW38" i="69"/>
  <c r="BKV38" i="69"/>
  <c r="BKU38" i="69"/>
  <c r="BKT38" i="69"/>
  <c r="BKS38" i="69"/>
  <c r="BKR38" i="69"/>
  <c r="BKQ38" i="69"/>
  <c r="BKP38" i="69"/>
  <c r="BKO38" i="69"/>
  <c r="BKN38" i="69"/>
  <c r="BKM38" i="69"/>
  <c r="BKL38" i="69"/>
  <c r="BKK38" i="69"/>
  <c r="BKJ38" i="69"/>
  <c r="BKI38" i="69"/>
  <c r="BKH38" i="69"/>
  <c r="BKG38" i="69"/>
  <c r="BKF38" i="69"/>
  <c r="BKE38" i="69"/>
  <c r="BKD38" i="69"/>
  <c r="BKC38" i="69"/>
  <c r="BKB38" i="69"/>
  <c r="BKA38" i="69"/>
  <c r="BJZ38" i="69"/>
  <c r="BJY38" i="69"/>
  <c r="BJX38" i="69"/>
  <c r="BJW38" i="69"/>
  <c r="BJV38" i="69"/>
  <c r="BJU38" i="69"/>
  <c r="BJT38" i="69"/>
  <c r="BJS38" i="69"/>
  <c r="BJR38" i="69"/>
  <c r="BJQ38" i="69"/>
  <c r="BJP38" i="69"/>
  <c r="BJO38" i="69"/>
  <c r="BJN38" i="69"/>
  <c r="BJM38" i="69"/>
  <c r="BJL38" i="69"/>
  <c r="BJK38" i="69"/>
  <c r="BJJ38" i="69"/>
  <c r="BJI38" i="69"/>
  <c r="BJH38" i="69"/>
  <c r="BJG38" i="69"/>
  <c r="BJF38" i="69"/>
  <c r="BJE38" i="69"/>
  <c r="BJD38" i="69"/>
  <c r="BJC38" i="69"/>
  <c r="BJB38" i="69"/>
  <c r="BJA38" i="69"/>
  <c r="BIZ38" i="69"/>
  <c r="BIY38" i="69"/>
  <c r="BIX38" i="69"/>
  <c r="BIW38" i="69"/>
  <c r="BIV38" i="69"/>
  <c r="BIU38" i="69"/>
  <c r="BIT38" i="69"/>
  <c r="BIS38" i="69"/>
  <c r="BIR38" i="69"/>
  <c r="BIQ38" i="69"/>
  <c r="BIP38" i="69"/>
  <c r="BIO38" i="69"/>
  <c r="BIN38" i="69"/>
  <c r="BIM38" i="69"/>
  <c r="BIL38" i="69"/>
  <c r="BIK38" i="69"/>
  <c r="BIJ38" i="69"/>
  <c r="BII38" i="69"/>
  <c r="BIH38" i="69"/>
  <c r="BIG38" i="69"/>
  <c r="BIF38" i="69"/>
  <c r="BIE38" i="69"/>
  <c r="BID38" i="69"/>
  <c r="BIC38" i="69"/>
  <c r="BIB38" i="69"/>
  <c r="BIA38" i="69"/>
  <c r="BHZ38" i="69"/>
  <c r="BHY38" i="69"/>
  <c r="BHX38" i="69"/>
  <c r="BHW38" i="69"/>
  <c r="BHV38" i="69"/>
  <c r="BHU38" i="69"/>
  <c r="BHT38" i="69"/>
  <c r="BHS38" i="69"/>
  <c r="BHR38" i="69"/>
  <c r="BHQ38" i="69"/>
  <c r="BHP38" i="69"/>
  <c r="BHO38" i="69"/>
  <c r="BHN38" i="69"/>
  <c r="BHM38" i="69"/>
  <c r="BHL38" i="69"/>
  <c r="BHK38" i="69"/>
  <c r="BHJ38" i="69"/>
  <c r="BHI38" i="69"/>
  <c r="BHH38" i="69"/>
  <c r="BHG38" i="69"/>
  <c r="BHF38" i="69"/>
  <c r="BHE38" i="69"/>
  <c r="BHD38" i="69"/>
  <c r="BHC38" i="69"/>
  <c r="BHB38" i="69"/>
  <c r="BHA38" i="69"/>
  <c r="BGZ38" i="69"/>
  <c r="BGY38" i="69"/>
  <c r="BGX38" i="69"/>
  <c r="BGW38" i="69"/>
  <c r="BGV38" i="69"/>
  <c r="BGU38" i="69"/>
  <c r="BGT38" i="69"/>
  <c r="BGS38" i="69"/>
  <c r="BGR38" i="69"/>
  <c r="BGQ38" i="69"/>
  <c r="BGP38" i="69"/>
  <c r="BGO38" i="69"/>
  <c r="BGN38" i="69"/>
  <c r="BGM38" i="69"/>
  <c r="BGL38" i="69"/>
  <c r="BGK38" i="69"/>
  <c r="BGJ38" i="69"/>
  <c r="BGI38" i="69"/>
  <c r="BGH38" i="69"/>
  <c r="BGG38" i="69"/>
  <c r="BGF38" i="69"/>
  <c r="BGE38" i="69"/>
  <c r="BGD38" i="69"/>
  <c r="BGC38" i="69"/>
  <c r="BGB38" i="69"/>
  <c r="BGA38" i="69"/>
  <c r="BFZ38" i="69"/>
  <c r="BFY38" i="69"/>
  <c r="BFX38" i="69"/>
  <c r="BFW38" i="69"/>
  <c r="BFV38" i="69"/>
  <c r="BFU38" i="69"/>
  <c r="BFT38" i="69"/>
  <c r="BFS38" i="69"/>
  <c r="BFR38" i="69"/>
  <c r="BFQ38" i="69"/>
  <c r="BFP38" i="69"/>
  <c r="BFO38" i="69"/>
  <c r="BFN38" i="69"/>
  <c r="BFM38" i="69"/>
  <c r="BFL38" i="69"/>
  <c r="BFK38" i="69"/>
  <c r="BFJ38" i="69"/>
  <c r="BFI38" i="69"/>
  <c r="BFH38" i="69"/>
  <c r="BFG38" i="69"/>
  <c r="BFF38" i="69"/>
  <c r="BFE38" i="69"/>
  <c r="BFD38" i="69"/>
  <c r="BFC38" i="69"/>
  <c r="BFB38" i="69"/>
  <c r="BFA38" i="69"/>
  <c r="BEZ38" i="69"/>
  <c r="BEY38" i="69"/>
  <c r="BEX38" i="69"/>
  <c r="BEW38" i="69"/>
  <c r="BEV38" i="69"/>
  <c r="BEU38" i="69"/>
  <c r="BET38" i="69"/>
  <c r="BES38" i="69"/>
  <c r="BER38" i="69"/>
  <c r="BEQ38" i="69"/>
  <c r="BEP38" i="69"/>
  <c r="BEO38" i="69"/>
  <c r="BEN38" i="69"/>
  <c r="BEM38" i="69"/>
  <c r="BEL38" i="69"/>
  <c r="BEK38" i="69"/>
  <c r="BEJ38" i="69"/>
  <c r="BEI38" i="69"/>
  <c r="BEH38" i="69"/>
  <c r="BEG38" i="69"/>
  <c r="BEF38" i="69"/>
  <c r="BEE38" i="69"/>
  <c r="BED38" i="69"/>
  <c r="BEC38" i="69"/>
  <c r="BEB38" i="69"/>
  <c r="BEA38" i="69"/>
  <c r="BDZ38" i="69"/>
  <c r="BDY38" i="69"/>
  <c r="BDX38" i="69"/>
  <c r="BDW38" i="69"/>
  <c r="BDV38" i="69"/>
  <c r="BDU38" i="69"/>
  <c r="BDT38" i="69"/>
  <c r="BDS38" i="69"/>
  <c r="BDR38" i="69"/>
  <c r="BDQ38" i="69"/>
  <c r="BDP38" i="69"/>
  <c r="BDO38" i="69"/>
  <c r="BDN38" i="69"/>
  <c r="BDM38" i="69"/>
  <c r="BDL38" i="69"/>
  <c r="BDK38" i="69"/>
  <c r="BDJ38" i="69"/>
  <c r="BDI38" i="69"/>
  <c r="BDH38" i="69"/>
  <c r="BDG38" i="69"/>
  <c r="BDF38" i="69"/>
  <c r="BDE38" i="69"/>
  <c r="BDD38" i="69"/>
  <c r="BDC38" i="69"/>
  <c r="BDB38" i="69"/>
  <c r="BDA38" i="69"/>
  <c r="BCZ38" i="69"/>
  <c r="BCY38" i="69"/>
  <c r="BCX38" i="69"/>
  <c r="BCW38" i="69"/>
  <c r="BCV38" i="69"/>
  <c r="BCU38" i="69"/>
  <c r="BCT38" i="69"/>
  <c r="BCS38" i="69"/>
  <c r="BCR38" i="69"/>
  <c r="BCQ38" i="69"/>
  <c r="BCP38" i="69"/>
  <c r="BCO38" i="69"/>
  <c r="BCN38" i="69"/>
  <c r="BCM38" i="69"/>
  <c r="BCL38" i="69"/>
  <c r="BCK38" i="69"/>
  <c r="BCJ38" i="69"/>
  <c r="BCI38" i="69"/>
  <c r="BCH38" i="69"/>
  <c r="BCG38" i="69"/>
  <c r="BCF38" i="69"/>
  <c r="BCE38" i="69"/>
  <c r="BCD38" i="69"/>
  <c r="BCC38" i="69"/>
  <c r="BCB38" i="69"/>
  <c r="BCA38" i="69"/>
  <c r="BBZ38" i="69"/>
  <c r="BBY38" i="69"/>
  <c r="BBX38" i="69"/>
  <c r="BBW38" i="69"/>
  <c r="BBV38" i="69"/>
  <c r="BBU38" i="69"/>
  <c r="BBT38" i="69"/>
  <c r="BBS38" i="69"/>
  <c r="BBR38" i="69"/>
  <c r="BBQ38" i="69"/>
  <c r="BBP38" i="69"/>
  <c r="BBO38" i="69"/>
  <c r="BBN38" i="69"/>
  <c r="BBM38" i="69"/>
  <c r="BBL38" i="69"/>
  <c r="BBK38" i="69"/>
  <c r="BBJ38" i="69"/>
  <c r="BBI38" i="69"/>
  <c r="BBH38" i="69"/>
  <c r="BBG38" i="69"/>
  <c r="BBF38" i="69"/>
  <c r="BBE38" i="69"/>
  <c r="BBD38" i="69"/>
  <c r="BBC38" i="69"/>
  <c r="BBB38" i="69"/>
  <c r="BBA38" i="69"/>
  <c r="BAZ38" i="69"/>
  <c r="BAY38" i="69"/>
  <c r="BAX38" i="69"/>
  <c r="BAW38" i="69"/>
  <c r="BAV38" i="69"/>
  <c r="BAU38" i="69"/>
  <c r="BAT38" i="69"/>
  <c r="BAS38" i="69"/>
  <c r="BAR38" i="69"/>
  <c r="BAQ38" i="69"/>
  <c r="BAP38" i="69"/>
  <c r="BAO38" i="69"/>
  <c r="BAN38" i="69"/>
  <c r="BAM38" i="69"/>
  <c r="BAL38" i="69"/>
  <c r="BAK38" i="69"/>
  <c r="BAJ38" i="69"/>
  <c r="BAI38" i="69"/>
  <c r="BAH38" i="69"/>
  <c r="BAG38" i="69"/>
  <c r="BAF38" i="69"/>
  <c r="BAE38" i="69"/>
  <c r="BAD38" i="69"/>
  <c r="BAC38" i="69"/>
  <c r="BAB38" i="69"/>
  <c r="BAA38" i="69"/>
  <c r="AZZ38" i="69"/>
  <c r="AZY38" i="69"/>
  <c r="AZX38" i="69"/>
  <c r="AZW38" i="69"/>
  <c r="AZV38" i="69"/>
  <c r="AZU38" i="69"/>
  <c r="AZT38" i="69"/>
  <c r="AZS38" i="69"/>
  <c r="AZR38" i="69"/>
  <c r="AZQ38" i="69"/>
  <c r="AZP38" i="69"/>
  <c r="AZO38" i="69"/>
  <c r="AZN38" i="69"/>
  <c r="AZM38" i="69"/>
  <c r="AZL38" i="69"/>
  <c r="AZK38" i="69"/>
  <c r="AZJ38" i="69"/>
  <c r="AZI38" i="69"/>
  <c r="AZH38" i="69"/>
  <c r="AZG38" i="69"/>
  <c r="AZF38" i="69"/>
  <c r="AZE38" i="69"/>
  <c r="AZD38" i="69"/>
  <c r="AZC38" i="69"/>
  <c r="AZB38" i="69"/>
  <c r="AZA38" i="69"/>
  <c r="AYZ38" i="69"/>
  <c r="AYY38" i="69"/>
  <c r="AYX38" i="69"/>
  <c r="AYW38" i="69"/>
  <c r="AYV38" i="69"/>
  <c r="AYU38" i="69"/>
  <c r="AYT38" i="69"/>
  <c r="AYS38" i="69"/>
  <c r="AYR38" i="69"/>
  <c r="AYQ38" i="69"/>
  <c r="AYP38" i="69"/>
  <c r="AYO38" i="69"/>
  <c r="AYN38" i="69"/>
  <c r="AYM38" i="69"/>
  <c r="AYL38" i="69"/>
  <c r="AYK38" i="69"/>
  <c r="AYJ38" i="69"/>
  <c r="AYI38" i="69"/>
  <c r="AYH38" i="69"/>
  <c r="AYG38" i="69"/>
  <c r="AYF38" i="69"/>
  <c r="AYE38" i="69"/>
  <c r="AYD38" i="69"/>
  <c r="AYC38" i="69"/>
  <c r="AYB38" i="69"/>
  <c r="AYA38" i="69"/>
  <c r="AXZ38" i="69"/>
  <c r="AXY38" i="69"/>
  <c r="AXX38" i="69"/>
  <c r="AXW38" i="69"/>
  <c r="AXV38" i="69"/>
  <c r="AXU38" i="69"/>
  <c r="AXT38" i="69"/>
  <c r="AXS38" i="69"/>
  <c r="AXR38" i="69"/>
  <c r="AXQ38" i="69"/>
  <c r="AXP38" i="69"/>
  <c r="AXO38" i="69"/>
  <c r="AXN38" i="69"/>
  <c r="AXM38" i="69"/>
  <c r="AXL38" i="69"/>
  <c r="AXK38" i="69"/>
  <c r="AXJ38" i="69"/>
  <c r="AXI38" i="69"/>
  <c r="AXH38" i="69"/>
  <c r="AXG38" i="69"/>
  <c r="AXF38" i="69"/>
  <c r="AXE38" i="69"/>
  <c r="AXD38" i="69"/>
  <c r="AXC38" i="69"/>
  <c r="AXB38" i="69"/>
  <c r="AXA38" i="69"/>
  <c r="AWZ38" i="69"/>
  <c r="AWY38" i="69"/>
  <c r="AWX38" i="69"/>
  <c r="AWW38" i="69"/>
  <c r="AWV38" i="69"/>
  <c r="AWU38" i="69"/>
  <c r="AWT38" i="69"/>
  <c r="AWS38" i="69"/>
  <c r="AWR38" i="69"/>
  <c r="AWQ38" i="69"/>
  <c r="AWP38" i="69"/>
  <c r="AWO38" i="69"/>
  <c r="AWN38" i="69"/>
  <c r="AWM38" i="69"/>
  <c r="AWL38" i="69"/>
  <c r="AWK38" i="69"/>
  <c r="AWJ38" i="69"/>
  <c r="AWI38" i="69"/>
  <c r="AWH38" i="69"/>
  <c r="AWG38" i="69"/>
  <c r="AWF38" i="69"/>
  <c r="AWE38" i="69"/>
  <c r="AWD38" i="69"/>
  <c r="AWC38" i="69"/>
  <c r="AWB38" i="69"/>
  <c r="AWA38" i="69"/>
  <c r="AVZ38" i="69"/>
  <c r="AVY38" i="69"/>
  <c r="AVX38" i="69"/>
  <c r="AVW38" i="69"/>
  <c r="AVV38" i="69"/>
  <c r="AVU38" i="69"/>
  <c r="AVT38" i="69"/>
  <c r="AVS38" i="69"/>
  <c r="AVR38" i="69"/>
  <c r="AVQ38" i="69"/>
  <c r="AVP38" i="69"/>
  <c r="AVO38" i="69"/>
  <c r="AVN38" i="69"/>
  <c r="AVM38" i="69"/>
  <c r="AVL38" i="69"/>
  <c r="AVK38" i="69"/>
  <c r="AVJ38" i="69"/>
  <c r="AVI38" i="69"/>
  <c r="AVH38" i="69"/>
  <c r="AVG38" i="69"/>
  <c r="AVF38" i="69"/>
  <c r="AVE38" i="69"/>
  <c r="AVD38" i="69"/>
  <c r="AVC38" i="69"/>
  <c r="AVB38" i="69"/>
  <c r="AVA38" i="69"/>
  <c r="AUZ38" i="69"/>
  <c r="AUY38" i="69"/>
  <c r="AUX38" i="69"/>
  <c r="AUW38" i="69"/>
  <c r="AUV38" i="69"/>
  <c r="AUU38" i="69"/>
  <c r="AUT38" i="69"/>
  <c r="AUS38" i="69"/>
  <c r="AUR38" i="69"/>
  <c r="AUQ38" i="69"/>
  <c r="AUP38" i="69"/>
  <c r="AUO38" i="69"/>
  <c r="AUN38" i="69"/>
  <c r="AUM38" i="69"/>
  <c r="AUL38" i="69"/>
  <c r="AUK38" i="69"/>
  <c r="AUJ38" i="69"/>
  <c r="AUI38" i="69"/>
  <c r="AUH38" i="69"/>
  <c r="AUG38" i="69"/>
  <c r="AUF38" i="69"/>
  <c r="AUE38" i="69"/>
  <c r="AUD38" i="69"/>
  <c r="AUC38" i="69"/>
  <c r="AUB38" i="69"/>
  <c r="AUA38" i="69"/>
  <c r="ATZ38" i="69"/>
  <c r="ATY38" i="69"/>
  <c r="ATX38" i="69"/>
  <c r="ATW38" i="69"/>
  <c r="ATV38" i="69"/>
  <c r="ATU38" i="69"/>
  <c r="ATT38" i="69"/>
  <c r="ATS38" i="69"/>
  <c r="ATR38" i="69"/>
  <c r="ATQ38" i="69"/>
  <c r="ATP38" i="69"/>
  <c r="ATO38" i="69"/>
  <c r="ATN38" i="69"/>
  <c r="ATM38" i="69"/>
  <c r="ATL38" i="69"/>
  <c r="ATK38" i="69"/>
  <c r="ATJ38" i="69"/>
  <c r="ATI38" i="69"/>
  <c r="ATH38" i="69"/>
  <c r="ATG38" i="69"/>
  <c r="ATF38" i="69"/>
  <c r="ATE38" i="69"/>
  <c r="ATD38" i="69"/>
  <c r="ATC38" i="69"/>
  <c r="ATB38" i="69"/>
  <c r="ATA38" i="69"/>
  <c r="ASZ38" i="69"/>
  <c r="ASY38" i="69"/>
  <c r="ASX38" i="69"/>
  <c r="ASW38" i="69"/>
  <c r="ASV38" i="69"/>
  <c r="ASU38" i="69"/>
  <c r="AST38" i="69"/>
  <c r="ASS38" i="69"/>
  <c r="ASR38" i="69"/>
  <c r="ASQ38" i="69"/>
  <c r="ASP38" i="69"/>
  <c r="ASO38" i="69"/>
  <c r="ASN38" i="69"/>
  <c r="ASM38" i="69"/>
  <c r="ASL38" i="69"/>
  <c r="ASK38" i="69"/>
  <c r="ASJ38" i="69"/>
  <c r="ASI38" i="69"/>
  <c r="ASH38" i="69"/>
  <c r="ASG38" i="69"/>
  <c r="ASF38" i="69"/>
  <c r="ASE38" i="69"/>
  <c r="ASD38" i="69"/>
  <c r="ASC38" i="69"/>
  <c r="ASB38" i="69"/>
  <c r="ASA38" i="69"/>
  <c r="ARZ38" i="69"/>
  <c r="ARY38" i="69"/>
  <c r="ARX38" i="69"/>
  <c r="ARW38" i="69"/>
  <c r="ARV38" i="69"/>
  <c r="ARU38" i="69"/>
  <c r="ART38" i="69"/>
  <c r="ARS38" i="69"/>
  <c r="ARR38" i="69"/>
  <c r="ARQ38" i="69"/>
  <c r="ARP38" i="69"/>
  <c r="ARO38" i="69"/>
  <c r="ARN38" i="69"/>
  <c r="ARM38" i="69"/>
  <c r="ARL38" i="69"/>
  <c r="ARK38" i="69"/>
  <c r="ARJ38" i="69"/>
  <c r="ARI38" i="69"/>
  <c r="ARH38" i="69"/>
  <c r="ARG38" i="69"/>
  <c r="ARF38" i="69"/>
  <c r="ARE38" i="69"/>
  <c r="ARD38" i="69"/>
  <c r="ARC38" i="69"/>
  <c r="ARB38" i="69"/>
  <c r="ARA38" i="69"/>
  <c r="AQZ38" i="69"/>
  <c r="AQY38" i="69"/>
  <c r="AQX38" i="69"/>
  <c r="AQW38" i="69"/>
  <c r="AQV38" i="69"/>
  <c r="AQU38" i="69"/>
  <c r="AQT38" i="69"/>
  <c r="AQS38" i="69"/>
  <c r="AQR38" i="69"/>
  <c r="AQQ38" i="69"/>
  <c r="AQP38" i="69"/>
  <c r="AQO38" i="69"/>
  <c r="AQN38" i="69"/>
  <c r="AQM38" i="69"/>
  <c r="AQL38" i="69"/>
  <c r="AQK38" i="69"/>
  <c r="AQJ38" i="69"/>
  <c r="AQI38" i="69"/>
  <c r="AQH38" i="69"/>
  <c r="AQG38" i="69"/>
  <c r="AQF38" i="69"/>
  <c r="AQE38" i="69"/>
  <c r="AQD38" i="69"/>
  <c r="AQC38" i="69"/>
  <c r="AQB38" i="69"/>
  <c r="AQA38" i="69"/>
  <c r="APZ38" i="69"/>
  <c r="APY38" i="69"/>
  <c r="APX38" i="69"/>
  <c r="APW38" i="69"/>
  <c r="APV38" i="69"/>
  <c r="APU38" i="69"/>
  <c r="APT38" i="69"/>
  <c r="APS38" i="69"/>
  <c r="APR38" i="69"/>
  <c r="APQ38" i="69"/>
  <c r="APP38" i="69"/>
  <c r="APO38" i="69"/>
  <c r="APN38" i="69"/>
  <c r="APM38" i="69"/>
  <c r="APL38" i="69"/>
  <c r="APK38" i="69"/>
  <c r="APJ38" i="69"/>
  <c r="API38" i="69"/>
  <c r="APH38" i="69"/>
  <c r="APG38" i="69"/>
  <c r="APF38" i="69"/>
  <c r="APE38" i="69"/>
  <c r="APD38" i="69"/>
  <c r="APC38" i="69"/>
  <c r="APB38" i="69"/>
  <c r="APA38" i="69"/>
  <c r="AOZ38" i="69"/>
  <c r="AOY38" i="69"/>
  <c r="AOX38" i="69"/>
  <c r="AOW38" i="69"/>
  <c r="AOV38" i="69"/>
  <c r="AOU38" i="69"/>
  <c r="AOT38" i="69"/>
  <c r="AOS38" i="69"/>
  <c r="AOR38" i="69"/>
  <c r="AOQ38" i="69"/>
  <c r="AOP38" i="69"/>
  <c r="AOO38" i="69"/>
  <c r="AON38" i="69"/>
  <c r="AOM38" i="69"/>
  <c r="AOL38" i="69"/>
  <c r="AOK38" i="69"/>
  <c r="AOJ38" i="69"/>
  <c r="AOI38" i="69"/>
  <c r="AOH38" i="69"/>
  <c r="AOG38" i="69"/>
  <c r="AOF38" i="69"/>
  <c r="AOE38" i="69"/>
  <c r="AOD38" i="69"/>
  <c r="AOC38" i="69"/>
  <c r="AOB38" i="69"/>
  <c r="AOA38" i="69"/>
  <c r="ANZ38" i="69"/>
  <c r="ANY38" i="69"/>
  <c r="ANX38" i="69"/>
  <c r="ANW38" i="69"/>
  <c r="ANV38" i="69"/>
  <c r="ANU38" i="69"/>
  <c r="ANT38" i="69"/>
  <c r="ANS38" i="69"/>
  <c r="ANR38" i="69"/>
  <c r="ANQ38" i="69"/>
  <c r="ANP38" i="69"/>
  <c r="ANO38" i="69"/>
  <c r="ANN38" i="69"/>
  <c r="ANM38" i="69"/>
  <c r="ANL38" i="69"/>
  <c r="ANK38" i="69"/>
  <c r="ANJ38" i="69"/>
  <c r="ANI38" i="69"/>
  <c r="ANH38" i="69"/>
  <c r="ANG38" i="69"/>
  <c r="ANF38" i="69"/>
  <c r="ANE38" i="69"/>
  <c r="AND38" i="69"/>
  <c r="ANC38" i="69"/>
  <c r="ANB38" i="69"/>
  <c r="ANA38" i="69"/>
  <c r="AMZ38" i="69"/>
  <c r="AMY38" i="69"/>
  <c r="AMX38" i="69"/>
  <c r="AMW38" i="69"/>
  <c r="AMV38" i="69"/>
  <c r="AMU38" i="69"/>
  <c r="AMT38" i="69"/>
  <c r="AMS38" i="69"/>
  <c r="AMR38" i="69"/>
  <c r="AMQ38" i="69"/>
  <c r="AMP38" i="69"/>
  <c r="AMO38" i="69"/>
  <c r="AMN38" i="69"/>
  <c r="AMM38" i="69"/>
  <c r="AML38" i="69"/>
  <c r="AMK38" i="69"/>
  <c r="AMJ38" i="69"/>
  <c r="AMI38" i="69"/>
  <c r="AMH38" i="69"/>
  <c r="AMG38" i="69"/>
  <c r="AMF38" i="69"/>
  <c r="AME38" i="69"/>
  <c r="AMD38" i="69"/>
  <c r="AMC38" i="69"/>
  <c r="AMB38" i="69"/>
  <c r="AMA38" i="69"/>
  <c r="ALZ38" i="69"/>
  <c r="ALY38" i="69"/>
  <c r="ALX38" i="69"/>
  <c r="ALW38" i="69"/>
  <c r="ALV38" i="69"/>
  <c r="ALU38" i="69"/>
  <c r="ALT38" i="69"/>
  <c r="ALS38" i="69"/>
  <c r="ALR38" i="69"/>
  <c r="ALQ38" i="69"/>
  <c r="ALP38" i="69"/>
  <c r="ALO38" i="69"/>
  <c r="ALN38" i="69"/>
  <c r="ALM38" i="69"/>
  <c r="ALL38" i="69"/>
  <c r="ALK38" i="69"/>
  <c r="ALJ38" i="69"/>
  <c r="ALI38" i="69"/>
  <c r="ALH38" i="69"/>
  <c r="ALG38" i="69"/>
  <c r="ALF38" i="69"/>
  <c r="ALE38" i="69"/>
  <c r="ALD38" i="69"/>
  <c r="ALC38" i="69"/>
  <c r="ALB38" i="69"/>
  <c r="ALA38" i="69"/>
  <c r="AKZ38" i="69"/>
  <c r="AKY38" i="69"/>
  <c r="AKX38" i="69"/>
  <c r="AKW38" i="69"/>
  <c r="AKV38" i="69"/>
  <c r="AKU38" i="69"/>
  <c r="AKT38" i="69"/>
  <c r="AKS38" i="69"/>
  <c r="AKR38" i="69"/>
  <c r="AKQ38" i="69"/>
  <c r="AKP38" i="69"/>
  <c r="AKO38" i="69"/>
  <c r="AKN38" i="69"/>
  <c r="AKM38" i="69"/>
  <c r="AKL38" i="69"/>
  <c r="AKK38" i="69"/>
  <c r="AKJ38" i="69"/>
  <c r="AKI38" i="69"/>
  <c r="AKH38" i="69"/>
  <c r="AKG38" i="69"/>
  <c r="AKF38" i="69"/>
  <c r="AKE38" i="69"/>
  <c r="AKD38" i="69"/>
  <c r="AKC38" i="69"/>
  <c r="AKB38" i="69"/>
  <c r="AKA38" i="69"/>
  <c r="AJZ38" i="69"/>
  <c r="AJY38" i="69"/>
  <c r="AJX38" i="69"/>
  <c r="AJW38" i="69"/>
  <c r="AJV38" i="69"/>
  <c r="AJU38" i="69"/>
  <c r="AJT38" i="69"/>
  <c r="AJS38" i="69"/>
  <c r="AJR38" i="69"/>
  <c r="AJQ38" i="69"/>
  <c r="AJP38" i="69"/>
  <c r="AJO38" i="69"/>
  <c r="AJN38" i="69"/>
  <c r="AJM38" i="69"/>
  <c r="AJL38" i="69"/>
  <c r="AJK38" i="69"/>
  <c r="AJJ38" i="69"/>
  <c r="AJI38" i="69"/>
  <c r="AJH38" i="69"/>
  <c r="AJG38" i="69"/>
  <c r="AJF38" i="69"/>
  <c r="AJE38" i="69"/>
  <c r="AJD38" i="69"/>
  <c r="AJC38" i="69"/>
  <c r="AJB38" i="69"/>
  <c r="AJA38" i="69"/>
  <c r="AIZ38" i="69"/>
  <c r="AIY38" i="69"/>
  <c r="AIX38" i="69"/>
  <c r="AIW38" i="69"/>
  <c r="AIV38" i="69"/>
  <c r="AIU38" i="69"/>
  <c r="AIT38" i="69"/>
  <c r="AIS38" i="69"/>
  <c r="AIR38" i="69"/>
  <c r="AIQ38" i="69"/>
  <c r="AIP38" i="69"/>
  <c r="AIO38" i="69"/>
  <c r="AIN38" i="69"/>
  <c r="AIM38" i="69"/>
  <c r="AIL38" i="69"/>
  <c r="AIK38" i="69"/>
  <c r="AIJ38" i="69"/>
  <c r="AII38" i="69"/>
  <c r="AIH38" i="69"/>
  <c r="AIG38" i="69"/>
  <c r="AIF38" i="69"/>
  <c r="AIE38" i="69"/>
  <c r="AID38" i="69"/>
  <c r="AIC38" i="69"/>
  <c r="AIB38" i="69"/>
  <c r="AIA38" i="69"/>
  <c r="AHZ38" i="69"/>
  <c r="AHY38" i="69"/>
  <c r="AHX38" i="69"/>
  <c r="AHW38" i="69"/>
  <c r="AHV38" i="69"/>
  <c r="AHU38" i="69"/>
  <c r="AHT38" i="69"/>
  <c r="AHS38" i="69"/>
  <c r="AHR38" i="69"/>
  <c r="AHQ38" i="69"/>
  <c r="AHP38" i="69"/>
  <c r="AHO38" i="69"/>
  <c r="AHN38" i="69"/>
  <c r="AHM38" i="69"/>
  <c r="AHL38" i="69"/>
  <c r="AHK38" i="69"/>
  <c r="AHJ38" i="69"/>
  <c r="AHI38" i="69"/>
  <c r="AHH38" i="69"/>
  <c r="AHG38" i="69"/>
  <c r="AHF38" i="69"/>
  <c r="AHE38" i="69"/>
  <c r="AHD38" i="69"/>
  <c r="AHC38" i="69"/>
  <c r="AHB38" i="69"/>
  <c r="AHA38" i="69"/>
  <c r="AGZ38" i="69"/>
  <c r="AGY38" i="69"/>
  <c r="AGX38" i="69"/>
  <c r="AGW38" i="69"/>
  <c r="AGV38" i="69"/>
  <c r="AGU38" i="69"/>
  <c r="AGT38" i="69"/>
  <c r="AGS38" i="69"/>
  <c r="AGR38" i="69"/>
  <c r="AGQ38" i="69"/>
  <c r="AGP38" i="69"/>
  <c r="AGO38" i="69"/>
  <c r="AGN38" i="69"/>
  <c r="AGM38" i="69"/>
  <c r="AGL38" i="69"/>
  <c r="AGK38" i="69"/>
  <c r="AGJ38" i="69"/>
  <c r="AGI38" i="69"/>
  <c r="AGH38" i="69"/>
  <c r="AGG38" i="69"/>
  <c r="AGF38" i="69"/>
  <c r="AGE38" i="69"/>
  <c r="AGD38" i="69"/>
  <c r="AGC38" i="69"/>
  <c r="AGB38" i="69"/>
  <c r="AGA38" i="69"/>
  <c r="AFZ38" i="69"/>
  <c r="AFY38" i="69"/>
  <c r="AFX38" i="69"/>
  <c r="AFW38" i="69"/>
  <c r="AFV38" i="69"/>
  <c r="AFU38" i="69"/>
  <c r="AFT38" i="69"/>
  <c r="AFS38" i="69"/>
  <c r="AFR38" i="69"/>
  <c r="AFQ38" i="69"/>
  <c r="AFP38" i="69"/>
  <c r="AFO38" i="69"/>
  <c r="AFN38" i="69"/>
  <c r="AFM38" i="69"/>
  <c r="AFL38" i="69"/>
  <c r="AFK38" i="69"/>
  <c r="AFJ38" i="69"/>
  <c r="AFI38" i="69"/>
  <c r="AFH38" i="69"/>
  <c r="AFG38" i="69"/>
  <c r="AFF38" i="69"/>
  <c r="AFE38" i="69"/>
  <c r="AFD38" i="69"/>
  <c r="AFC38" i="69"/>
  <c r="AFB38" i="69"/>
  <c r="AFA38" i="69"/>
  <c r="AEZ38" i="69"/>
  <c r="AEY38" i="69"/>
  <c r="AEX38" i="69"/>
  <c r="AEW38" i="69"/>
  <c r="AEV38" i="69"/>
  <c r="AEU38" i="69"/>
  <c r="AET38" i="69"/>
  <c r="AES38" i="69"/>
  <c r="AER38" i="69"/>
  <c r="AEQ38" i="69"/>
  <c r="AEP38" i="69"/>
  <c r="AEO38" i="69"/>
  <c r="AEN38" i="69"/>
  <c r="AEM38" i="69"/>
  <c r="AEL38" i="69"/>
  <c r="AEK38" i="69"/>
  <c r="AEJ38" i="69"/>
  <c r="AEI38" i="69"/>
  <c r="AEH38" i="69"/>
  <c r="AEG38" i="69"/>
  <c r="AEF38" i="69"/>
  <c r="AEE38" i="69"/>
  <c r="AED38" i="69"/>
  <c r="AEC38" i="69"/>
  <c r="AEB38" i="69"/>
  <c r="AEA38" i="69"/>
  <c r="ADZ38" i="69"/>
  <c r="ADY38" i="69"/>
  <c r="ADX38" i="69"/>
  <c r="ADW38" i="69"/>
  <c r="ADV38" i="69"/>
  <c r="ADU38" i="69"/>
  <c r="ADT38" i="69"/>
  <c r="ADS38" i="69"/>
  <c r="ADR38" i="69"/>
  <c r="ADQ38" i="69"/>
  <c r="ADP38" i="69"/>
  <c r="ADO38" i="69"/>
  <c r="ADN38" i="69"/>
  <c r="ADM38" i="69"/>
  <c r="ADL38" i="69"/>
  <c r="ADK38" i="69"/>
  <c r="ADJ38" i="69"/>
  <c r="ADI38" i="69"/>
  <c r="ADH38" i="69"/>
  <c r="ADG38" i="69"/>
  <c r="ADF38" i="69"/>
  <c r="ADE38" i="69"/>
  <c r="ADD38" i="69"/>
  <c r="ADC38" i="69"/>
  <c r="ADB38" i="69"/>
  <c r="ADA38" i="69"/>
  <c r="ACZ38" i="69"/>
  <c r="ACY38" i="69"/>
  <c r="ACX38" i="69"/>
  <c r="ACW38" i="69"/>
  <c r="ACV38" i="69"/>
  <c r="ACU38" i="69"/>
  <c r="ACT38" i="69"/>
  <c r="ACS38" i="69"/>
  <c r="ACR38" i="69"/>
  <c r="ACQ38" i="69"/>
  <c r="ACP38" i="69"/>
  <c r="ACO38" i="69"/>
  <c r="ACN38" i="69"/>
  <c r="ACM38" i="69"/>
  <c r="ACL38" i="69"/>
  <c r="ACK38" i="69"/>
  <c r="ACJ38" i="69"/>
  <c r="ACI38" i="69"/>
  <c r="ACH38" i="69"/>
  <c r="ACG38" i="69"/>
  <c r="ACF38" i="69"/>
  <c r="ACE38" i="69"/>
  <c r="ACD38" i="69"/>
  <c r="ACC38" i="69"/>
  <c r="ACB38" i="69"/>
  <c r="ACA38" i="69"/>
  <c r="ABZ38" i="69"/>
  <c r="ABY38" i="69"/>
  <c r="ABX38" i="69"/>
  <c r="ABW38" i="69"/>
  <c r="ABV38" i="69"/>
  <c r="ABU38" i="69"/>
  <c r="ABT38" i="69"/>
  <c r="ABS38" i="69"/>
  <c r="ABR38" i="69"/>
  <c r="ABQ38" i="69"/>
  <c r="ABP38" i="69"/>
  <c r="ABO38" i="69"/>
  <c r="ABN38" i="69"/>
  <c r="ABM38" i="69"/>
  <c r="ABL38" i="69"/>
  <c r="ABK38" i="69"/>
  <c r="ABJ38" i="69"/>
  <c r="ABI38" i="69"/>
  <c r="ABH38" i="69"/>
  <c r="ABG38" i="69"/>
  <c r="ABF38" i="69"/>
  <c r="ABE38" i="69"/>
  <c r="ABD38" i="69"/>
  <c r="ABC38" i="69"/>
  <c r="ABB38" i="69"/>
  <c r="ABA38" i="69"/>
  <c r="AAZ38" i="69"/>
  <c r="AAY38" i="69"/>
  <c r="AAX38" i="69"/>
  <c r="AAW38" i="69"/>
  <c r="AAV38" i="69"/>
  <c r="AAU38" i="69"/>
  <c r="AAT38" i="69"/>
  <c r="AAS38" i="69"/>
  <c r="AAR38" i="69"/>
  <c r="AAQ38" i="69"/>
  <c r="AAP38" i="69"/>
  <c r="AAO38" i="69"/>
  <c r="AAN38" i="69"/>
  <c r="AAM38" i="69"/>
  <c r="AAL38" i="69"/>
  <c r="AAK38" i="69"/>
  <c r="AAJ38" i="69"/>
  <c r="AAI38" i="69"/>
  <c r="AAH38" i="69"/>
  <c r="AAG38" i="69"/>
  <c r="AAF38" i="69"/>
  <c r="AAE38" i="69"/>
  <c r="AAD38" i="69"/>
  <c r="AAC38" i="69"/>
  <c r="AAB38" i="69"/>
  <c r="AAA38" i="69"/>
  <c r="ZZ38" i="69"/>
  <c r="ZY38" i="69"/>
  <c r="ZX38" i="69"/>
  <c r="ZW38" i="69"/>
  <c r="ZV38" i="69"/>
  <c r="ZU38" i="69"/>
  <c r="ZT38" i="69"/>
  <c r="ZS38" i="69"/>
  <c r="ZR38" i="69"/>
  <c r="ZQ38" i="69"/>
  <c r="ZP38" i="69"/>
  <c r="ZO38" i="69"/>
  <c r="ZN38" i="69"/>
  <c r="ZM38" i="69"/>
  <c r="ZL38" i="69"/>
  <c r="ZK38" i="69"/>
  <c r="ZJ38" i="69"/>
  <c r="ZI38" i="69"/>
  <c r="ZH38" i="69"/>
  <c r="ZG38" i="69"/>
  <c r="ZF38" i="69"/>
  <c r="ZE38" i="69"/>
  <c r="ZD38" i="69"/>
  <c r="ZC38" i="69"/>
  <c r="ZB38" i="69"/>
  <c r="ZA38" i="69"/>
  <c r="YZ38" i="69"/>
  <c r="YY38" i="69"/>
  <c r="YX38" i="69"/>
  <c r="YW38" i="69"/>
  <c r="YV38" i="69"/>
  <c r="YU38" i="69"/>
  <c r="YT38" i="69"/>
  <c r="YS38" i="69"/>
  <c r="YR38" i="69"/>
  <c r="YQ38" i="69"/>
  <c r="YP38" i="69"/>
  <c r="YO38" i="69"/>
  <c r="YN38" i="69"/>
  <c r="YM38" i="69"/>
  <c r="YL38" i="69"/>
  <c r="YK38" i="69"/>
  <c r="YJ38" i="69"/>
  <c r="YI38" i="69"/>
  <c r="YH38" i="69"/>
  <c r="YG38" i="69"/>
  <c r="YF38" i="69"/>
  <c r="YE38" i="69"/>
  <c r="YD38" i="69"/>
  <c r="YC38" i="69"/>
  <c r="YB38" i="69"/>
  <c r="YA38" i="69"/>
  <c r="XZ38" i="69"/>
  <c r="XY38" i="69"/>
  <c r="XX38" i="69"/>
  <c r="XW38" i="69"/>
  <c r="XV38" i="69"/>
  <c r="XU38" i="69"/>
  <c r="XT38" i="69"/>
  <c r="XS38" i="69"/>
  <c r="XR38" i="69"/>
  <c r="XQ38" i="69"/>
  <c r="XP38" i="69"/>
  <c r="XO38" i="69"/>
  <c r="XN38" i="69"/>
  <c r="XM38" i="69"/>
  <c r="XL38" i="69"/>
  <c r="XK38" i="69"/>
  <c r="XJ38" i="69"/>
  <c r="XI38" i="69"/>
  <c r="XH38" i="69"/>
  <c r="XG38" i="69"/>
  <c r="XF38" i="69"/>
  <c r="XE38" i="69"/>
  <c r="XD38" i="69"/>
  <c r="XC38" i="69"/>
  <c r="XB38" i="69"/>
  <c r="XA38" i="69"/>
  <c r="WZ38" i="69"/>
  <c r="WY38" i="69"/>
  <c r="WX38" i="69"/>
  <c r="WW38" i="69"/>
  <c r="WV38" i="69"/>
  <c r="WU38" i="69"/>
  <c r="WT38" i="69"/>
  <c r="WS38" i="69"/>
  <c r="WR38" i="69"/>
  <c r="WQ38" i="69"/>
  <c r="WP38" i="69"/>
  <c r="WO38" i="69"/>
  <c r="WN38" i="69"/>
  <c r="WM38" i="69"/>
  <c r="WL38" i="69"/>
  <c r="WK38" i="69"/>
  <c r="WJ38" i="69"/>
  <c r="WI38" i="69"/>
  <c r="WH38" i="69"/>
  <c r="WG38" i="69"/>
  <c r="WF38" i="69"/>
  <c r="WE38" i="69"/>
  <c r="WD38" i="69"/>
  <c r="WC38" i="69"/>
  <c r="WB38" i="69"/>
  <c r="WA38" i="69"/>
  <c r="VZ38" i="69"/>
  <c r="VY38" i="69"/>
  <c r="VX38" i="69"/>
  <c r="VW38" i="69"/>
  <c r="VV38" i="69"/>
  <c r="VU38" i="69"/>
  <c r="VT38" i="69"/>
  <c r="VS38" i="69"/>
  <c r="VR38" i="69"/>
  <c r="VQ38" i="69"/>
  <c r="VP38" i="69"/>
  <c r="VO38" i="69"/>
  <c r="VN38" i="69"/>
  <c r="VM38" i="69"/>
  <c r="VL38" i="69"/>
  <c r="VK38" i="69"/>
  <c r="VJ38" i="69"/>
  <c r="VI38" i="69"/>
  <c r="VH38" i="69"/>
  <c r="VG38" i="69"/>
  <c r="VF38" i="69"/>
  <c r="VE38" i="69"/>
  <c r="VD38" i="69"/>
  <c r="VC38" i="69"/>
  <c r="VB38" i="69"/>
  <c r="VA38" i="69"/>
  <c r="UZ38" i="69"/>
  <c r="UY38" i="69"/>
  <c r="UX38" i="69"/>
  <c r="UW38" i="69"/>
  <c r="UV38" i="69"/>
  <c r="UU38" i="69"/>
  <c r="UT38" i="69"/>
  <c r="US38" i="69"/>
  <c r="UR38" i="69"/>
  <c r="UQ38" i="69"/>
  <c r="UP38" i="69"/>
  <c r="UO38" i="69"/>
  <c r="UN38" i="69"/>
  <c r="UM38" i="69"/>
  <c r="UL38" i="69"/>
  <c r="UK38" i="69"/>
  <c r="UJ38" i="69"/>
  <c r="UI38" i="69"/>
  <c r="UH38" i="69"/>
  <c r="UG38" i="69"/>
  <c r="UF38" i="69"/>
  <c r="UE38" i="69"/>
  <c r="UD38" i="69"/>
  <c r="UC38" i="69"/>
  <c r="UB38" i="69"/>
  <c r="UA38" i="69"/>
  <c r="TZ38" i="69"/>
  <c r="TY38" i="69"/>
  <c r="TX38" i="69"/>
  <c r="TW38" i="69"/>
  <c r="TV38" i="69"/>
  <c r="TU38" i="69"/>
  <c r="TT38" i="69"/>
  <c r="TS38" i="69"/>
  <c r="TR38" i="69"/>
  <c r="TQ38" i="69"/>
  <c r="TP38" i="69"/>
  <c r="TO38" i="69"/>
  <c r="TN38" i="69"/>
  <c r="TM38" i="69"/>
  <c r="TL38" i="69"/>
  <c r="TK38" i="69"/>
  <c r="TJ38" i="69"/>
  <c r="TI38" i="69"/>
  <c r="TH38" i="69"/>
  <c r="TG38" i="69"/>
  <c r="TF38" i="69"/>
  <c r="TE38" i="69"/>
  <c r="TD38" i="69"/>
  <c r="TC38" i="69"/>
  <c r="TB38" i="69"/>
  <c r="TA38" i="69"/>
  <c r="SZ38" i="69"/>
  <c r="SY38" i="69"/>
  <c r="SX38" i="69"/>
  <c r="SW38" i="69"/>
  <c r="SV38" i="69"/>
  <c r="SU38" i="69"/>
  <c r="ST38" i="69"/>
  <c r="SS38" i="69"/>
  <c r="SR38" i="69"/>
  <c r="SQ38" i="69"/>
  <c r="SP38" i="69"/>
  <c r="SO38" i="69"/>
  <c r="SN38" i="69"/>
  <c r="SM38" i="69"/>
  <c r="SL38" i="69"/>
  <c r="SK38" i="69"/>
  <c r="SJ38" i="69"/>
  <c r="SI38" i="69"/>
  <c r="SH38" i="69"/>
  <c r="SG38" i="69"/>
  <c r="SF38" i="69"/>
  <c r="SE38" i="69"/>
  <c r="SD38" i="69"/>
  <c r="SC38" i="69"/>
  <c r="SB38" i="69"/>
  <c r="SA38" i="69"/>
  <c r="RZ38" i="69"/>
  <c r="RY38" i="69"/>
  <c r="RX38" i="69"/>
  <c r="RW38" i="69"/>
  <c r="RV38" i="69"/>
  <c r="RU38" i="69"/>
  <c r="RT38" i="69"/>
  <c r="RS38" i="69"/>
  <c r="RR38" i="69"/>
  <c r="RQ38" i="69"/>
  <c r="RP38" i="69"/>
  <c r="RO38" i="69"/>
  <c r="RN38" i="69"/>
  <c r="RM38" i="69"/>
  <c r="RL38" i="69"/>
  <c r="RK38" i="69"/>
  <c r="RJ38" i="69"/>
  <c r="RI38" i="69"/>
  <c r="RH38" i="69"/>
  <c r="RG38" i="69"/>
  <c r="RF38" i="69"/>
  <c r="RE38" i="69"/>
  <c r="RD38" i="69"/>
  <c r="RC38" i="69"/>
  <c r="RB38" i="69"/>
  <c r="RA38" i="69"/>
  <c r="QZ38" i="69"/>
  <c r="QY38" i="69"/>
  <c r="QX38" i="69"/>
  <c r="QW38" i="69"/>
  <c r="QV38" i="69"/>
  <c r="QU38" i="69"/>
  <c r="QT38" i="69"/>
  <c r="QS38" i="69"/>
  <c r="QR38" i="69"/>
  <c r="QQ38" i="69"/>
  <c r="QP38" i="69"/>
  <c r="QO38" i="69"/>
  <c r="QN38" i="69"/>
  <c r="QM38" i="69"/>
  <c r="QL38" i="69"/>
  <c r="QK38" i="69"/>
  <c r="QJ38" i="69"/>
  <c r="QI38" i="69"/>
  <c r="QH38" i="69"/>
  <c r="QG38" i="69"/>
  <c r="QF38" i="69"/>
  <c r="QE38" i="69"/>
  <c r="QD38" i="69"/>
  <c r="QC38" i="69"/>
  <c r="QB38" i="69"/>
  <c r="QA38" i="69"/>
  <c r="PZ38" i="69"/>
  <c r="PY38" i="69"/>
  <c r="PX38" i="69"/>
  <c r="PW38" i="69"/>
  <c r="PV38" i="69"/>
  <c r="PU38" i="69"/>
  <c r="PT38" i="69"/>
  <c r="PS38" i="69"/>
  <c r="PR38" i="69"/>
  <c r="PQ38" i="69"/>
  <c r="PP38" i="69"/>
  <c r="PO38" i="69"/>
  <c r="PN38" i="69"/>
  <c r="PM38" i="69"/>
  <c r="PL38" i="69"/>
  <c r="PK38" i="69"/>
  <c r="PJ38" i="69"/>
  <c r="PI38" i="69"/>
  <c r="PH38" i="69"/>
  <c r="PG38" i="69"/>
  <c r="PF38" i="69"/>
  <c r="PE38" i="69"/>
  <c r="PD38" i="69"/>
  <c r="PC38" i="69"/>
  <c r="PB38" i="69"/>
  <c r="PA38" i="69"/>
  <c r="OZ38" i="69"/>
  <c r="OY38" i="69"/>
  <c r="OX38" i="69"/>
  <c r="OW38" i="69"/>
  <c r="OV38" i="69"/>
  <c r="OU38" i="69"/>
  <c r="OT38" i="69"/>
  <c r="OS38" i="69"/>
  <c r="OR38" i="69"/>
  <c r="OQ38" i="69"/>
  <c r="OP38" i="69"/>
  <c r="OO38" i="69"/>
  <c r="ON38" i="69"/>
  <c r="OM38" i="69"/>
  <c r="OL38" i="69"/>
  <c r="OK38" i="69"/>
  <c r="OJ38" i="69"/>
  <c r="OI38" i="69"/>
  <c r="OH38" i="69"/>
  <c r="OG38" i="69"/>
  <c r="OF38" i="69"/>
  <c r="OE38" i="69"/>
  <c r="OD38" i="69"/>
  <c r="OC38" i="69"/>
  <c r="OB38" i="69"/>
  <c r="OA38" i="69"/>
  <c r="NZ38" i="69"/>
  <c r="NY38" i="69"/>
  <c r="NX38" i="69"/>
  <c r="NW38" i="69"/>
  <c r="NV38" i="69"/>
  <c r="NU38" i="69"/>
  <c r="NT38" i="69"/>
  <c r="NS38" i="69"/>
  <c r="NR38" i="69"/>
  <c r="NQ38" i="69"/>
  <c r="NP38" i="69"/>
  <c r="NO38" i="69"/>
  <c r="NN38" i="69"/>
  <c r="NM38" i="69"/>
  <c r="NL38" i="69"/>
  <c r="NK38" i="69"/>
  <c r="NJ38" i="69"/>
  <c r="NI38" i="69"/>
  <c r="NH38" i="69"/>
  <c r="NG38" i="69"/>
  <c r="NF38" i="69"/>
  <c r="NE38" i="69"/>
  <c r="ND38" i="69"/>
  <c r="NC38" i="69"/>
  <c r="NB38" i="69"/>
  <c r="NA38" i="69"/>
  <c r="MZ38" i="69"/>
  <c r="MY38" i="69"/>
  <c r="MX38" i="69"/>
  <c r="MW38" i="69"/>
  <c r="MV38" i="69"/>
  <c r="MU38" i="69"/>
  <c r="MT38" i="69"/>
  <c r="MS38" i="69"/>
  <c r="MR38" i="69"/>
  <c r="MQ38" i="69"/>
  <c r="MP38" i="69"/>
  <c r="MO38" i="69"/>
  <c r="MN38" i="69"/>
  <c r="MM38" i="69"/>
  <c r="ML38" i="69"/>
  <c r="MK38" i="69"/>
  <c r="MJ38" i="69"/>
  <c r="MI38" i="69"/>
  <c r="MH38" i="69"/>
  <c r="MG38" i="69"/>
  <c r="MF38" i="69"/>
  <c r="ME38" i="69"/>
  <c r="MD38" i="69"/>
  <c r="MC38" i="69"/>
  <c r="MB38" i="69"/>
  <c r="MA38" i="69"/>
  <c r="LZ38" i="69"/>
  <c r="LY38" i="69"/>
  <c r="LX38" i="69"/>
  <c r="LW38" i="69"/>
  <c r="LV38" i="69"/>
  <c r="LU38" i="69"/>
  <c r="LT38" i="69"/>
  <c r="LS38" i="69"/>
  <c r="LR38" i="69"/>
  <c r="LQ38" i="69"/>
  <c r="LP38" i="69"/>
  <c r="LO38" i="69"/>
  <c r="LN38" i="69"/>
  <c r="LM38" i="69"/>
  <c r="LL38" i="69"/>
  <c r="LK38" i="69"/>
  <c r="LJ38" i="69"/>
  <c r="LI38" i="69"/>
  <c r="LH38" i="69"/>
  <c r="LG38" i="69"/>
  <c r="LF38" i="69"/>
  <c r="LE38" i="69"/>
  <c r="LD38" i="69"/>
  <c r="LC38" i="69"/>
  <c r="LB38" i="69"/>
  <c r="LA38" i="69"/>
  <c r="KZ38" i="69"/>
  <c r="KY38" i="69"/>
  <c r="KX38" i="69"/>
  <c r="KW38" i="69"/>
  <c r="KV38" i="69"/>
  <c r="KU38" i="69"/>
  <c r="KT38" i="69"/>
  <c r="KS38" i="69"/>
  <c r="KR38" i="69"/>
  <c r="KQ38" i="69"/>
  <c r="KP38" i="69"/>
  <c r="KO38" i="69"/>
  <c r="KN38" i="69"/>
  <c r="KM38" i="69"/>
  <c r="KL38" i="69"/>
  <c r="KK38" i="69"/>
  <c r="KJ38" i="69"/>
  <c r="KI38" i="69"/>
  <c r="KH38" i="69"/>
  <c r="KG38" i="69"/>
  <c r="KF38" i="69"/>
  <c r="KE38" i="69"/>
  <c r="KD38" i="69"/>
  <c r="KC38" i="69"/>
  <c r="KB38" i="69"/>
  <c r="KA38" i="69"/>
  <c r="JZ38" i="69"/>
  <c r="JY38" i="69"/>
  <c r="JX38" i="69"/>
  <c r="JW38" i="69"/>
  <c r="JV38" i="69"/>
  <c r="JU38" i="69"/>
  <c r="JT38" i="69"/>
  <c r="JS38" i="69"/>
  <c r="JR38" i="69"/>
  <c r="JQ38" i="69"/>
  <c r="JP38" i="69"/>
  <c r="JO38" i="69"/>
  <c r="JN38" i="69"/>
  <c r="JM38" i="69"/>
  <c r="JL38" i="69"/>
  <c r="JK38" i="69"/>
  <c r="JJ38" i="69"/>
  <c r="JI38" i="69"/>
  <c r="JH38" i="69"/>
  <c r="JG38" i="69"/>
  <c r="JF38" i="69"/>
  <c r="JE38" i="69"/>
  <c r="JD38" i="69"/>
  <c r="JC38" i="69"/>
  <c r="JB38" i="69"/>
  <c r="JA38" i="69"/>
  <c r="IZ38" i="69"/>
  <c r="IY38" i="69"/>
  <c r="IX38" i="69"/>
  <c r="IW38" i="69"/>
  <c r="IV38" i="69"/>
  <c r="IU38" i="69"/>
  <c r="IT38" i="69"/>
  <c r="IS38" i="69"/>
  <c r="IR38" i="69"/>
  <c r="IQ38" i="69"/>
  <c r="IP38" i="69"/>
  <c r="IO38" i="69"/>
  <c r="IN38" i="69"/>
  <c r="IM38" i="69"/>
  <c r="IL38" i="69"/>
  <c r="IK38" i="69"/>
  <c r="IJ38" i="69"/>
  <c r="II38" i="69"/>
  <c r="IH38" i="69"/>
  <c r="IG38" i="69"/>
  <c r="IF38" i="69"/>
  <c r="IE38" i="69"/>
  <c r="ID38" i="69"/>
  <c r="IC38" i="69"/>
  <c r="IB38" i="69"/>
  <c r="IA38" i="69"/>
  <c r="HZ38" i="69"/>
  <c r="HY38" i="69"/>
  <c r="HX38" i="69"/>
  <c r="HW38" i="69"/>
  <c r="HV38" i="69"/>
  <c r="HU38" i="69"/>
  <c r="HT38" i="69"/>
  <c r="HS38" i="69"/>
  <c r="HR38" i="69"/>
  <c r="HQ38" i="69"/>
  <c r="HP38" i="69"/>
  <c r="HO38" i="69"/>
  <c r="HN38" i="69"/>
  <c r="HM38" i="69"/>
  <c r="HL38" i="69"/>
  <c r="HK38" i="69"/>
  <c r="HJ38" i="69"/>
  <c r="HI38" i="69"/>
  <c r="HH38" i="69"/>
  <c r="HG38" i="69"/>
  <c r="HF38" i="69"/>
  <c r="HE38" i="69"/>
  <c r="HD38" i="69"/>
  <c r="HC38" i="69"/>
  <c r="HB38" i="69"/>
  <c r="HA38" i="69"/>
  <c r="GZ38" i="69"/>
  <c r="GY38" i="69"/>
  <c r="GX38" i="69"/>
  <c r="GW38" i="69"/>
  <c r="GV38" i="69"/>
  <c r="GU38" i="69"/>
  <c r="GT38" i="69"/>
  <c r="GS38" i="69"/>
  <c r="GR38" i="69"/>
  <c r="GQ38" i="69"/>
  <c r="GP38" i="69"/>
  <c r="GO38" i="69"/>
  <c r="GN38" i="69"/>
  <c r="GM38" i="69"/>
  <c r="GL38" i="69"/>
  <c r="GK38" i="69"/>
  <c r="GJ38" i="69"/>
  <c r="GI38" i="69"/>
  <c r="GH38" i="69"/>
  <c r="GG38" i="69"/>
  <c r="GF38" i="69"/>
  <c r="GE38" i="69"/>
  <c r="GD38" i="69"/>
  <c r="GC38" i="69"/>
  <c r="GB38" i="69"/>
  <c r="GA38" i="69"/>
  <c r="FZ38" i="69"/>
  <c r="FY38" i="69"/>
  <c r="FX38" i="69"/>
  <c r="FW38" i="69"/>
  <c r="FV38" i="69"/>
  <c r="FU38" i="69"/>
  <c r="FT38" i="69"/>
  <c r="FS38" i="69"/>
  <c r="FR38" i="69"/>
  <c r="FQ38" i="69"/>
  <c r="FP38" i="69"/>
  <c r="FO38" i="69"/>
  <c r="FN38" i="69"/>
  <c r="FM38" i="69"/>
  <c r="FL38" i="69"/>
  <c r="FK38" i="69"/>
  <c r="FJ38" i="69"/>
  <c r="FI38" i="69"/>
  <c r="FH38" i="69"/>
  <c r="FG38" i="69"/>
  <c r="FF38" i="69"/>
  <c r="FE38" i="69"/>
  <c r="FD38" i="69"/>
  <c r="FC38" i="69"/>
  <c r="FB38" i="69"/>
  <c r="FA38" i="69"/>
  <c r="EZ38" i="69"/>
  <c r="EY38" i="69"/>
  <c r="EX38" i="69"/>
  <c r="EW38" i="69"/>
  <c r="EV38" i="69"/>
  <c r="EU38" i="69"/>
  <c r="ET38" i="69"/>
  <c r="ES38" i="69"/>
  <c r="ER38" i="69"/>
  <c r="EQ38" i="69"/>
  <c r="EP38" i="69"/>
  <c r="EO38" i="69"/>
  <c r="EN38" i="69"/>
  <c r="EM38" i="69"/>
  <c r="EL38" i="69"/>
  <c r="EK38" i="69"/>
  <c r="EJ38" i="69"/>
  <c r="EI38" i="69"/>
  <c r="EH38" i="69"/>
  <c r="EG38" i="69"/>
  <c r="EF38" i="69"/>
  <c r="EE38" i="69"/>
  <c r="ED38" i="69"/>
  <c r="EC38" i="69"/>
  <c r="EB38" i="69"/>
  <c r="EA38" i="69"/>
  <c r="DZ38" i="69"/>
  <c r="DY38" i="69"/>
  <c r="DX38" i="69"/>
  <c r="DW38" i="69"/>
  <c r="DV38" i="69"/>
  <c r="DU38" i="69"/>
  <c r="DT38" i="69"/>
  <c r="DS38" i="69"/>
  <c r="DR38" i="69"/>
  <c r="DQ38" i="69"/>
  <c r="DP38" i="69"/>
  <c r="DO38" i="69"/>
  <c r="DN38" i="69"/>
  <c r="DM38" i="69"/>
  <c r="DL38" i="69"/>
  <c r="DK38" i="69"/>
  <c r="DJ38" i="69"/>
  <c r="DI38" i="69"/>
  <c r="DH38" i="69"/>
  <c r="DG38" i="69"/>
  <c r="DF38" i="69"/>
  <c r="DE38" i="69"/>
  <c r="DD38" i="69"/>
  <c r="DC38" i="69"/>
  <c r="DB38" i="69"/>
  <c r="DA38" i="69"/>
  <c r="CZ38" i="69"/>
  <c r="CY38" i="69"/>
  <c r="CX38" i="69"/>
  <c r="CW38" i="69"/>
  <c r="CV38" i="69"/>
  <c r="CU38" i="69"/>
  <c r="CT38" i="69"/>
  <c r="CS38" i="69"/>
  <c r="CR38" i="69"/>
  <c r="CQ38" i="69"/>
  <c r="CP38" i="69"/>
  <c r="CO38" i="69"/>
  <c r="CN38" i="69"/>
  <c r="CM38" i="69"/>
  <c r="CL38" i="69"/>
  <c r="CK38" i="69"/>
  <c r="CJ38" i="69"/>
  <c r="CI38" i="69"/>
  <c r="CH38" i="69"/>
  <c r="CG38" i="69"/>
  <c r="CF38" i="69"/>
  <c r="CE38" i="69"/>
  <c r="CD38" i="69"/>
  <c r="CC38" i="69"/>
  <c r="CB38" i="69"/>
  <c r="CA38" i="69"/>
  <c r="BZ38" i="69"/>
  <c r="BY38" i="69"/>
  <c r="BX38" i="69"/>
  <c r="BW38" i="69"/>
  <c r="BV38" i="69"/>
  <c r="BU38" i="69"/>
  <c r="BT38" i="69"/>
  <c r="BS38" i="69"/>
  <c r="BR38" i="69"/>
  <c r="BQ38" i="69"/>
  <c r="BP38" i="69"/>
  <c r="BO38" i="69"/>
  <c r="BN38" i="69"/>
  <c r="BM38" i="69"/>
  <c r="BL38" i="69"/>
  <c r="BK38" i="69"/>
  <c r="BJ38" i="69"/>
  <c r="BI38" i="69"/>
  <c r="BH38" i="69"/>
  <c r="BG38" i="69"/>
  <c r="BF38" i="69"/>
  <c r="BE38" i="69"/>
  <c r="BD38" i="69"/>
  <c r="BC38" i="69"/>
  <c r="BB38" i="69"/>
  <c r="BA38" i="69"/>
  <c r="AZ38" i="69"/>
  <c r="AY38" i="69"/>
  <c r="AX38" i="69"/>
  <c r="AW38" i="69"/>
  <c r="AV38" i="69"/>
  <c r="AU38" i="69"/>
  <c r="AT38" i="69"/>
  <c r="AS38" i="69"/>
  <c r="AR38" i="69"/>
  <c r="AQ38" i="69"/>
  <c r="AP38" i="69"/>
  <c r="AO38" i="69"/>
  <c r="AN38" i="69"/>
  <c r="AM38" i="69"/>
  <c r="AL38" i="69"/>
  <c r="AK38" i="69"/>
  <c r="AJ38" i="69"/>
  <c r="AI38" i="69"/>
  <c r="AH38" i="69"/>
  <c r="AG38" i="69"/>
  <c r="AF38" i="69"/>
  <c r="AE38" i="69"/>
  <c r="AD38" i="69"/>
  <c r="AC38" i="69"/>
  <c r="AB38" i="69"/>
  <c r="AA38" i="69"/>
  <c r="Z38" i="69"/>
  <c r="Y38" i="69"/>
  <c r="X38" i="69"/>
  <c r="W38" i="69"/>
  <c r="V38" i="69"/>
  <c r="U38" i="69"/>
  <c r="T38" i="69"/>
  <c r="S38" i="69"/>
  <c r="R38" i="69"/>
  <c r="Q38" i="69"/>
  <c r="P38" i="69"/>
  <c r="O38" i="69"/>
  <c r="N38" i="69"/>
  <c r="M38" i="69"/>
  <c r="L38" i="69"/>
  <c r="K8" i="59" l="1"/>
  <c r="AI6" i="76" l="1"/>
  <c r="AI7" i="76"/>
  <c r="AI8" i="76"/>
  <c r="AI9" i="76"/>
  <c r="AI10" i="76"/>
  <c r="AI11" i="76"/>
  <c r="AI12" i="76"/>
  <c r="AI13" i="76"/>
  <c r="AI14" i="76"/>
  <c r="AI15" i="76"/>
  <c r="AI5" i="76"/>
  <c r="AH6" i="76"/>
  <c r="AH7" i="76"/>
  <c r="AH8" i="76"/>
  <c r="AH9" i="76"/>
  <c r="AH10" i="76"/>
  <c r="AH11" i="76"/>
  <c r="AH12" i="76"/>
  <c r="AH13" i="76"/>
  <c r="AH14" i="76"/>
  <c r="AH15" i="76"/>
  <c r="AH5" i="76"/>
  <c r="AG6" i="76"/>
  <c r="AG7" i="76"/>
  <c r="L7" i="76" s="1"/>
  <c r="AG8" i="76"/>
  <c r="AG9" i="76"/>
  <c r="L9" i="76" s="1"/>
  <c r="AG10" i="76"/>
  <c r="AG11" i="76"/>
  <c r="AG12" i="76"/>
  <c r="AG13" i="76"/>
  <c r="L13" i="76" s="1"/>
  <c r="AG14" i="76"/>
  <c r="AG15" i="76"/>
  <c r="L15" i="76" s="1"/>
  <c r="AG5" i="76"/>
  <c r="L5" i="76" s="1"/>
  <c r="AF6" i="76"/>
  <c r="AF7" i="76"/>
  <c r="AF8" i="76"/>
  <c r="N8" i="76" s="1"/>
  <c r="AF9" i="76"/>
  <c r="N9" i="76" s="1"/>
  <c r="AF10" i="76"/>
  <c r="AF11" i="76"/>
  <c r="AF12" i="76"/>
  <c r="N12" i="76" s="1"/>
  <c r="AF13" i="76"/>
  <c r="N13" i="76" s="1"/>
  <c r="AF14" i="76"/>
  <c r="AF15" i="76"/>
  <c r="N15" i="76" s="1"/>
  <c r="AF5" i="76"/>
  <c r="N5" i="76" s="1"/>
  <c r="AE6" i="76"/>
  <c r="AE7" i="76"/>
  <c r="AE8" i="76"/>
  <c r="AE9" i="76"/>
  <c r="AE10" i="76"/>
  <c r="AE11" i="76"/>
  <c r="M11" i="76" s="1"/>
  <c r="AE12" i="76"/>
  <c r="AE13" i="76"/>
  <c r="AE14" i="76"/>
  <c r="AE15" i="76"/>
  <c r="M15" i="76" s="1"/>
  <c r="AE5" i="76"/>
  <c r="O6" i="76"/>
  <c r="O7" i="76"/>
  <c r="O9" i="76"/>
  <c r="O13" i="76"/>
  <c r="O15" i="76"/>
  <c r="N6" i="76"/>
  <c r="N7" i="76"/>
  <c r="N11" i="76"/>
  <c r="N14" i="76"/>
  <c r="M6" i="76"/>
  <c r="M7" i="76"/>
  <c r="M8" i="76"/>
  <c r="M12" i="76"/>
  <c r="L6" i="76"/>
  <c r="L8" i="76"/>
  <c r="L11" i="76"/>
  <c r="L12" i="76"/>
  <c r="L14" i="76"/>
  <c r="AJ6" i="76"/>
  <c r="AJ7" i="76"/>
  <c r="AJ8" i="76"/>
  <c r="O8" i="76" s="1"/>
  <c r="AJ9" i="76"/>
  <c r="AJ10" i="76"/>
  <c r="O10" i="76" s="1"/>
  <c r="AJ11" i="76"/>
  <c r="O11" i="76" s="1"/>
  <c r="AJ12" i="76"/>
  <c r="O12" i="76" s="1"/>
  <c r="AJ13" i="76"/>
  <c r="AJ14" i="76"/>
  <c r="O14" i="76" s="1"/>
  <c r="AJ15" i="76"/>
  <c r="AJ5" i="76"/>
  <c r="O5" i="76" s="1"/>
  <c r="AS12" i="76"/>
  <c r="AT12" i="76"/>
  <c r="AU12" i="76"/>
  <c r="AV12" i="76"/>
  <c r="AW12" i="76"/>
  <c r="AX12" i="76"/>
  <c r="AY12" i="76"/>
  <c r="AZ12" i="76"/>
  <c r="AS15" i="76"/>
  <c r="AT15" i="76"/>
  <c r="AU15" i="76"/>
  <c r="AV15" i="76"/>
  <c r="AW15" i="76"/>
  <c r="AX15" i="76"/>
  <c r="AY15" i="76"/>
  <c r="AZ15" i="76"/>
  <c r="AS5" i="76"/>
  <c r="AT5" i="76"/>
  <c r="AU5" i="76"/>
  <c r="AV5" i="76"/>
  <c r="AW5" i="76"/>
  <c r="AX5" i="76"/>
  <c r="AY5" i="76"/>
  <c r="AZ5" i="76"/>
  <c r="AK10" i="76"/>
  <c r="AL10" i="76"/>
  <c r="AM10" i="76"/>
  <c r="AN10" i="76"/>
  <c r="AO10" i="76"/>
  <c r="AP10" i="76"/>
  <c r="AQ10" i="76"/>
  <c r="AR10" i="76"/>
  <c r="N10" i="76"/>
  <c r="L10" i="76"/>
  <c r="M14" i="76" l="1"/>
  <c r="M13" i="76"/>
  <c r="M9" i="76"/>
  <c r="M5" i="76"/>
  <c r="M10" i="76"/>
  <c r="K12" i="76"/>
  <c r="K8" i="76"/>
  <c r="K14" i="76"/>
  <c r="K15" i="76"/>
  <c r="K10" i="76"/>
  <c r="K6" i="76"/>
  <c r="K9" i="76"/>
  <c r="K7" i="76"/>
  <c r="K11" i="76"/>
  <c r="K13" i="76"/>
  <c r="K5" i="76"/>
  <c r="BJ3" i="59" l="1"/>
  <c r="BK3" i="59"/>
  <c r="BL3" i="59"/>
  <c r="BM3" i="59"/>
  <c r="BM580" i="59" s="1"/>
  <c r="BN3" i="59"/>
  <c r="BN580" i="59" s="1"/>
  <c r="BO3" i="59"/>
  <c r="BI3" i="59"/>
  <c r="BH3" i="59"/>
  <c r="BH580" i="59" s="1"/>
  <c r="BO580" i="59"/>
  <c r="BL580" i="59"/>
  <c r="BK580" i="59"/>
  <c r="BJ580" i="59"/>
  <c r="BI580" i="59"/>
  <c r="BO33" i="55"/>
  <c r="BP26" i="55"/>
  <c r="BN25" i="55"/>
  <c r="BK20" i="55"/>
  <c r="BM36" i="55"/>
  <c r="BH11" i="55"/>
  <c r="BI11" i="55"/>
  <c r="BJ11" i="55"/>
  <c r="BK11" i="55"/>
  <c r="BL11" i="55"/>
  <c r="BM11" i="55"/>
  <c r="BN11" i="55"/>
  <c r="BO11" i="55"/>
  <c r="BP11" i="55"/>
  <c r="BH12" i="55"/>
  <c r="BI12" i="55"/>
  <c r="BJ12" i="55"/>
  <c r="BK12" i="55"/>
  <c r="BL12" i="55"/>
  <c r="BM12" i="55"/>
  <c r="BN12" i="55"/>
  <c r="BO12" i="55"/>
  <c r="BP12" i="55"/>
  <c r="BH13" i="55"/>
  <c r="BI13" i="55"/>
  <c r="BJ13" i="55"/>
  <c r="BK13" i="55"/>
  <c r="BL13" i="55"/>
  <c r="BM13" i="55"/>
  <c r="BN13" i="55"/>
  <c r="BO13" i="55"/>
  <c r="BP13" i="55"/>
  <c r="BH14" i="55"/>
  <c r="BI14" i="55"/>
  <c r="BJ14" i="55"/>
  <c r="BK14" i="55"/>
  <c r="BL14" i="55"/>
  <c r="BM14" i="55"/>
  <c r="BN14" i="55"/>
  <c r="BO14" i="55"/>
  <c r="BP14" i="55"/>
  <c r="BH15" i="55"/>
  <c r="BI15" i="55"/>
  <c r="BJ15" i="55"/>
  <c r="BK15" i="55"/>
  <c r="BL15" i="55"/>
  <c r="BM15" i="55"/>
  <c r="BN15" i="55"/>
  <c r="BO15" i="55"/>
  <c r="BP15" i="55"/>
  <c r="BH16" i="55"/>
  <c r="BI16" i="55"/>
  <c r="BJ16" i="55"/>
  <c r="BK16" i="55"/>
  <c r="BL16" i="55"/>
  <c r="BM16" i="55"/>
  <c r="BN16" i="55"/>
  <c r="BO16" i="55"/>
  <c r="BP16" i="55"/>
  <c r="BH17" i="55"/>
  <c r="BI17" i="55"/>
  <c r="BJ17" i="55"/>
  <c r="BK17" i="55"/>
  <c r="BL17" i="55"/>
  <c r="BM17" i="55"/>
  <c r="BN17" i="55"/>
  <c r="BO17" i="55"/>
  <c r="BP17" i="55"/>
  <c r="BH18" i="55"/>
  <c r="BI18" i="55"/>
  <c r="BJ18" i="55"/>
  <c r="BK18" i="55"/>
  <c r="BL18" i="55"/>
  <c r="BM18" i="55"/>
  <c r="BN18" i="55"/>
  <c r="BO18" i="55"/>
  <c r="BP18" i="55"/>
  <c r="BH19" i="55"/>
  <c r="BI19" i="55"/>
  <c r="BJ19" i="55"/>
  <c r="BK19" i="55"/>
  <c r="BL19" i="55"/>
  <c r="BM19" i="55"/>
  <c r="BN19" i="55"/>
  <c r="BO19" i="55"/>
  <c r="BP19" i="55"/>
  <c r="BH20" i="55"/>
  <c r="BI20" i="55"/>
  <c r="BJ20" i="55"/>
  <c r="BL20" i="55"/>
  <c r="BM20" i="55"/>
  <c r="BN20" i="55"/>
  <c r="BO20" i="55"/>
  <c r="BP20" i="55"/>
  <c r="BH21" i="55"/>
  <c r="BI21" i="55"/>
  <c r="BJ21" i="55"/>
  <c r="BK21" i="55"/>
  <c r="BL21" i="55"/>
  <c r="BM21" i="55"/>
  <c r="BN21" i="55"/>
  <c r="BO21" i="55"/>
  <c r="BP21" i="55"/>
  <c r="BH22" i="55"/>
  <c r="BI22" i="55"/>
  <c r="BJ22" i="55"/>
  <c r="BK22" i="55"/>
  <c r="BL22" i="55"/>
  <c r="BM22" i="55"/>
  <c r="BN22" i="55"/>
  <c r="BO22" i="55"/>
  <c r="BP22" i="55"/>
  <c r="BH23" i="55"/>
  <c r="BI23" i="55"/>
  <c r="BJ23" i="55"/>
  <c r="BK23" i="55"/>
  <c r="BL23" i="55"/>
  <c r="BM23" i="55"/>
  <c r="BN23" i="55"/>
  <c r="BO23" i="55"/>
  <c r="BP23" i="55"/>
  <c r="BH24" i="55"/>
  <c r="BI24" i="55"/>
  <c r="BJ24" i="55"/>
  <c r="BK24" i="55"/>
  <c r="BL24" i="55"/>
  <c r="BM24" i="55"/>
  <c r="BN24" i="55"/>
  <c r="BO24" i="55"/>
  <c r="BP24" i="55"/>
  <c r="BH25" i="55"/>
  <c r="BI25" i="55"/>
  <c r="BJ25" i="55"/>
  <c r="BK25" i="55"/>
  <c r="BL25" i="55"/>
  <c r="BM25" i="55"/>
  <c r="BO25" i="55"/>
  <c r="BP25" i="55"/>
  <c r="BH26" i="55"/>
  <c r="BI26" i="55"/>
  <c r="BJ26" i="55"/>
  <c r="BK26" i="55"/>
  <c r="BL26" i="55"/>
  <c r="BM26" i="55"/>
  <c r="BN26" i="55"/>
  <c r="BO26" i="55"/>
  <c r="BH27" i="55"/>
  <c r="BI27" i="55"/>
  <c r="BJ27" i="55"/>
  <c r="BK27" i="55"/>
  <c r="BL27" i="55"/>
  <c r="BM27" i="55"/>
  <c r="BN27" i="55"/>
  <c r="BO27" i="55"/>
  <c r="BP27" i="55"/>
  <c r="BH28" i="55"/>
  <c r="BI28" i="55"/>
  <c r="BJ28" i="55"/>
  <c r="BK28" i="55"/>
  <c r="BL28" i="55"/>
  <c r="BM28" i="55"/>
  <c r="BN28" i="55"/>
  <c r="BO28" i="55"/>
  <c r="BP28" i="55"/>
  <c r="BH29" i="55"/>
  <c r="BI29" i="55"/>
  <c r="BJ29" i="55"/>
  <c r="BK29" i="55"/>
  <c r="BL29" i="55"/>
  <c r="BM29" i="55"/>
  <c r="BN29" i="55"/>
  <c r="BO29" i="55"/>
  <c r="BP29" i="55"/>
  <c r="BH30" i="55"/>
  <c r="BI30" i="55"/>
  <c r="BJ30" i="55"/>
  <c r="BK30" i="55"/>
  <c r="BL30" i="55"/>
  <c r="BM30" i="55"/>
  <c r="BN30" i="55"/>
  <c r="BO30" i="55"/>
  <c r="BP30" i="55"/>
  <c r="BH31" i="55"/>
  <c r="BI31" i="55"/>
  <c r="BJ31" i="55"/>
  <c r="BK31" i="55"/>
  <c r="BL31" i="55"/>
  <c r="BM31" i="55"/>
  <c r="BN31" i="55"/>
  <c r="BO31" i="55"/>
  <c r="BP31" i="55"/>
  <c r="BH32" i="55"/>
  <c r="BI32" i="55"/>
  <c r="BJ32" i="55"/>
  <c r="BK32" i="55"/>
  <c r="BL32" i="55"/>
  <c r="BM32" i="55"/>
  <c r="BN32" i="55"/>
  <c r="BO32" i="55"/>
  <c r="BP32" i="55"/>
  <c r="BH33" i="55"/>
  <c r="BI33" i="55"/>
  <c r="BJ33" i="55"/>
  <c r="BK33" i="55"/>
  <c r="BL33" i="55"/>
  <c r="BM33" i="55"/>
  <c r="BN33" i="55"/>
  <c r="BP33" i="55"/>
  <c r="BH34" i="55"/>
  <c r="BI34" i="55"/>
  <c r="BJ34" i="55"/>
  <c r="BK34" i="55"/>
  <c r="BL34" i="55"/>
  <c r="BM34" i="55"/>
  <c r="BN34" i="55"/>
  <c r="BO34" i="55"/>
  <c r="BP34" i="55"/>
  <c r="BH35" i="55"/>
  <c r="BI35" i="55"/>
  <c r="BJ35" i="55"/>
  <c r="BK35" i="55"/>
  <c r="BL35" i="55"/>
  <c r="BM35" i="55"/>
  <c r="BN35" i="55"/>
  <c r="BO35" i="55"/>
  <c r="BP35" i="55"/>
  <c r="BH36" i="55"/>
  <c r="BI36" i="55"/>
  <c r="BJ36" i="55"/>
  <c r="BK36" i="55"/>
  <c r="BL36" i="55"/>
  <c r="BN36" i="55"/>
  <c r="BO36" i="55"/>
  <c r="BP36" i="55"/>
  <c r="BH37" i="55"/>
  <c r="BI37" i="55"/>
  <c r="BJ37" i="55"/>
  <c r="BK37" i="55"/>
  <c r="BL37" i="55"/>
  <c r="BM37" i="55"/>
  <c r="BN37" i="55"/>
  <c r="BO37" i="55"/>
  <c r="BP37" i="55"/>
  <c r="BH38" i="55"/>
  <c r="BI38" i="55"/>
  <c r="BJ38" i="55"/>
  <c r="BK38" i="55"/>
  <c r="BL38" i="55"/>
  <c r="BM38" i="55"/>
  <c r="BN38" i="55"/>
  <c r="BO38" i="55"/>
  <c r="BP38" i="55"/>
  <c r="BP10" i="55"/>
  <c r="BO10" i="55"/>
  <c r="BN10" i="55"/>
  <c r="BM10" i="55"/>
  <c r="BL10" i="55"/>
  <c r="BK10" i="55"/>
  <c r="BJ10" i="55"/>
  <c r="BI10" i="55"/>
  <c r="B274" i="75"/>
  <c r="D274" i="75" s="1"/>
  <c r="B275" i="75"/>
  <c r="D275" i="75" s="1"/>
  <c r="B276" i="75"/>
  <c r="D276" i="75" s="1"/>
  <c r="E276" i="75" s="1"/>
  <c r="B277" i="75"/>
  <c r="D277" i="75" s="1"/>
  <c r="E277" i="75" s="1"/>
  <c r="B278" i="75"/>
  <c r="D278" i="75" s="1"/>
  <c r="B279" i="75"/>
  <c r="D279" i="75" s="1"/>
  <c r="B280" i="75"/>
  <c r="D280" i="75" s="1"/>
  <c r="E280" i="75" s="1"/>
  <c r="B281" i="75"/>
  <c r="D281" i="75" s="1"/>
  <c r="E281" i="75" s="1"/>
  <c r="B282" i="75"/>
  <c r="D282" i="75" s="1"/>
  <c r="B283" i="75"/>
  <c r="D283" i="75" s="1"/>
  <c r="E283" i="75" s="1"/>
  <c r="B284" i="75"/>
  <c r="D284" i="75" s="1"/>
  <c r="E284" i="75" s="1"/>
  <c r="B285" i="75"/>
  <c r="D285" i="75" s="1"/>
  <c r="E285" i="75" s="1"/>
  <c r="B286" i="75"/>
  <c r="D286" i="75" s="1"/>
  <c r="B287" i="75"/>
  <c r="D287" i="75" s="1"/>
  <c r="B288" i="75"/>
  <c r="D288" i="75" s="1"/>
  <c r="E288" i="75" s="1"/>
  <c r="B289" i="75"/>
  <c r="D289" i="75" s="1"/>
  <c r="E289" i="75" s="1"/>
  <c r="B290" i="75"/>
  <c r="D290" i="75" s="1"/>
  <c r="B291" i="75"/>
  <c r="D291" i="75" s="1"/>
  <c r="E291" i="75" s="1"/>
  <c r="B292" i="75"/>
  <c r="D292" i="75" s="1"/>
  <c r="E292" i="75" s="1"/>
  <c r="B293" i="75"/>
  <c r="D293" i="75" s="1"/>
  <c r="E293" i="75" s="1"/>
  <c r="B294" i="75"/>
  <c r="D294" i="75" s="1"/>
  <c r="B295" i="75"/>
  <c r="D295" i="75" s="1"/>
  <c r="B296" i="75"/>
  <c r="D296" i="75" s="1"/>
  <c r="B297" i="75"/>
  <c r="D297" i="75" s="1"/>
  <c r="E297" i="75" s="1"/>
  <c r="F297" i="75" s="1"/>
  <c r="B298" i="75"/>
  <c r="D298" i="75" s="1"/>
  <c r="B299" i="75"/>
  <c r="D299" i="75"/>
  <c r="E299" i="75" s="1"/>
  <c r="B300" i="75"/>
  <c r="D300" i="75" s="1"/>
  <c r="E300" i="75" s="1"/>
  <c r="B301" i="75"/>
  <c r="D301" i="75" s="1"/>
  <c r="E301" i="75" s="1"/>
  <c r="B302" i="75"/>
  <c r="D302" i="75" s="1"/>
  <c r="B303" i="75"/>
  <c r="D303" i="75" s="1"/>
  <c r="B304" i="75"/>
  <c r="D304" i="75" s="1"/>
  <c r="B305" i="75"/>
  <c r="D305" i="75" s="1"/>
  <c r="B306" i="75"/>
  <c r="D306" i="75" s="1"/>
  <c r="B307" i="75"/>
  <c r="D307" i="75" s="1"/>
  <c r="E307" i="75" s="1"/>
  <c r="B308" i="75"/>
  <c r="D308" i="75" s="1"/>
  <c r="E308" i="75" s="1"/>
  <c r="B309" i="75"/>
  <c r="D309" i="75" s="1"/>
  <c r="E309" i="75" s="1"/>
  <c r="F309" i="75" s="1"/>
  <c r="B310" i="75"/>
  <c r="D310" i="75" s="1"/>
  <c r="B311" i="75"/>
  <c r="D311" i="75" s="1"/>
  <c r="B312" i="75"/>
  <c r="D312" i="75" s="1"/>
  <c r="E312" i="75" s="1"/>
  <c r="B313" i="75"/>
  <c r="D313" i="75" s="1"/>
  <c r="B314" i="75"/>
  <c r="D314" i="75" s="1"/>
  <c r="B315" i="75"/>
  <c r="D315" i="75" s="1"/>
  <c r="B316" i="75"/>
  <c r="D316" i="75" s="1"/>
  <c r="B317" i="75"/>
  <c r="D317" i="75" s="1"/>
  <c r="E317" i="75" s="1"/>
  <c r="B318" i="75"/>
  <c r="D318" i="75" s="1"/>
  <c r="E318" i="75" s="1"/>
  <c r="B319" i="75"/>
  <c r="D319" i="75" s="1"/>
  <c r="B320" i="75"/>
  <c r="D320" i="75" s="1"/>
  <c r="B321" i="75"/>
  <c r="D321" i="75" s="1"/>
  <c r="E321" i="75" s="1"/>
  <c r="B322" i="75"/>
  <c r="D322" i="75" s="1"/>
  <c r="B323" i="75"/>
  <c r="D323" i="75" s="1"/>
  <c r="B324" i="75"/>
  <c r="D324" i="75" s="1"/>
  <c r="B325" i="75"/>
  <c r="D325" i="75" s="1"/>
  <c r="B326" i="75"/>
  <c r="D326" i="75" s="1"/>
  <c r="B327" i="75"/>
  <c r="D327" i="75" s="1"/>
  <c r="B328" i="75"/>
  <c r="D328" i="75" s="1"/>
  <c r="B329" i="75"/>
  <c r="D329" i="75" s="1"/>
  <c r="E329" i="75" s="1"/>
  <c r="B330" i="75"/>
  <c r="D330" i="75" s="1"/>
  <c r="B331" i="75"/>
  <c r="D331" i="75" s="1"/>
  <c r="B332" i="75"/>
  <c r="D332" i="75" s="1"/>
  <c r="B333" i="75"/>
  <c r="D333" i="75" s="1"/>
  <c r="E333" i="75" s="1"/>
  <c r="B334" i="75"/>
  <c r="D334" i="75" s="1"/>
  <c r="B335" i="75"/>
  <c r="D335" i="75" s="1"/>
  <c r="B336" i="75"/>
  <c r="D336" i="75" s="1"/>
  <c r="B337" i="75"/>
  <c r="D337" i="75" s="1"/>
  <c r="E337" i="75" s="1"/>
  <c r="B338" i="75"/>
  <c r="D338" i="75" s="1"/>
  <c r="B339" i="75"/>
  <c r="D339" i="75" s="1"/>
  <c r="B340" i="75"/>
  <c r="D340" i="75" s="1"/>
  <c r="B341" i="75"/>
  <c r="D341" i="75" s="1"/>
  <c r="E341" i="75" s="1"/>
  <c r="B342" i="75"/>
  <c r="D342" i="75" s="1"/>
  <c r="B343" i="75"/>
  <c r="D343" i="75" s="1"/>
  <c r="E343" i="75" s="1"/>
  <c r="B344" i="75"/>
  <c r="D344" i="75" s="1"/>
  <c r="B345" i="75"/>
  <c r="D345" i="75" s="1"/>
  <c r="E345" i="75" s="1"/>
  <c r="B346" i="75"/>
  <c r="D346" i="75" s="1"/>
  <c r="B347" i="75"/>
  <c r="D347" i="75" s="1"/>
  <c r="B348" i="75"/>
  <c r="D348" i="75" s="1"/>
  <c r="B349" i="75"/>
  <c r="D349" i="75" s="1"/>
  <c r="B350" i="75"/>
  <c r="D350" i="75" s="1"/>
  <c r="B351" i="75"/>
  <c r="D351" i="75" s="1"/>
  <c r="E351" i="75" s="1"/>
  <c r="B352" i="75"/>
  <c r="D352" i="75" s="1"/>
  <c r="B353" i="75"/>
  <c r="D353" i="75" s="1"/>
  <c r="B354" i="75"/>
  <c r="D354" i="75" s="1"/>
  <c r="B355" i="75"/>
  <c r="D355" i="75" s="1"/>
  <c r="E355" i="75" s="1"/>
  <c r="B356" i="75"/>
  <c r="D356" i="75" s="1"/>
  <c r="B357" i="75"/>
  <c r="D357" i="75" s="1"/>
  <c r="B358" i="75"/>
  <c r="D358" i="75" s="1"/>
  <c r="B359" i="75"/>
  <c r="D359" i="75" s="1"/>
  <c r="E359" i="75" s="1"/>
  <c r="B360" i="75"/>
  <c r="D360" i="75" s="1"/>
  <c r="B361" i="75"/>
  <c r="D361" i="75" s="1"/>
  <c r="B362" i="75"/>
  <c r="D362" i="75" s="1"/>
  <c r="B363" i="75"/>
  <c r="D363" i="75" s="1"/>
  <c r="B364" i="75"/>
  <c r="D364" i="75" s="1"/>
  <c r="B365" i="75"/>
  <c r="D365" i="75" s="1"/>
  <c r="B366" i="75"/>
  <c r="D366" i="75"/>
  <c r="B367" i="75"/>
  <c r="D367" i="75" s="1"/>
  <c r="E367" i="75" s="1"/>
  <c r="B368" i="75"/>
  <c r="D368" i="75" s="1"/>
  <c r="B369" i="75"/>
  <c r="D369" i="75" s="1"/>
  <c r="B370" i="75"/>
  <c r="D370" i="75" s="1"/>
  <c r="B371" i="75"/>
  <c r="D371" i="75" s="1"/>
  <c r="E371" i="75" s="1"/>
  <c r="B372" i="75"/>
  <c r="D372" i="75" s="1"/>
  <c r="B373" i="75"/>
  <c r="D373" i="75" s="1"/>
  <c r="B374" i="75"/>
  <c r="D374" i="75" s="1"/>
  <c r="B375" i="75"/>
  <c r="D375" i="75" s="1"/>
  <c r="E375" i="75" s="1"/>
  <c r="B376" i="75"/>
  <c r="D376" i="75" s="1"/>
  <c r="B377" i="75"/>
  <c r="D377" i="75" s="1"/>
  <c r="B378" i="75"/>
  <c r="D378" i="75" s="1"/>
  <c r="B379" i="75"/>
  <c r="D379" i="75" s="1"/>
  <c r="B380" i="75"/>
  <c r="D380" i="75" s="1"/>
  <c r="B381" i="75"/>
  <c r="D381" i="75" s="1"/>
  <c r="B382" i="75"/>
  <c r="D382" i="75"/>
  <c r="B383" i="75"/>
  <c r="D383" i="75" s="1"/>
  <c r="E383" i="75" s="1"/>
  <c r="B384" i="75"/>
  <c r="D384" i="75" s="1"/>
  <c r="E384" i="75" s="1"/>
  <c r="B385" i="75"/>
  <c r="D385" i="75" s="1"/>
  <c r="E385" i="75" s="1"/>
  <c r="B386" i="75"/>
  <c r="D386" i="75" s="1"/>
  <c r="B387" i="75"/>
  <c r="D387" i="75" s="1"/>
  <c r="B388" i="75"/>
  <c r="D388" i="75" s="1"/>
  <c r="E388" i="75" s="1"/>
  <c r="B389" i="75"/>
  <c r="D389" i="75" s="1"/>
  <c r="E389" i="75" s="1"/>
  <c r="B390" i="75"/>
  <c r="D390" i="75" s="1"/>
  <c r="B391" i="75"/>
  <c r="D391" i="75" s="1"/>
  <c r="B392" i="75"/>
  <c r="D392" i="75" s="1"/>
  <c r="E392" i="75" s="1"/>
  <c r="B393" i="75"/>
  <c r="D393" i="75" s="1"/>
  <c r="E393" i="75" s="1"/>
  <c r="B394" i="75"/>
  <c r="D394" i="75" s="1"/>
  <c r="B395" i="75"/>
  <c r="D395" i="75" s="1"/>
  <c r="B396" i="75"/>
  <c r="D396" i="75" s="1"/>
  <c r="E396" i="75" s="1"/>
  <c r="B397" i="75"/>
  <c r="D397" i="75" s="1"/>
  <c r="E397" i="75" s="1"/>
  <c r="B398" i="75"/>
  <c r="D398" i="75" s="1"/>
  <c r="B399" i="75"/>
  <c r="D399" i="75" s="1"/>
  <c r="B400" i="75"/>
  <c r="D400" i="75" s="1"/>
  <c r="E400" i="75" s="1"/>
  <c r="B401" i="75"/>
  <c r="D401" i="75" s="1"/>
  <c r="E401" i="75" s="1"/>
  <c r="B402" i="75"/>
  <c r="D402" i="75" s="1"/>
  <c r="B403" i="75"/>
  <c r="D403" i="75" s="1"/>
  <c r="B404" i="75"/>
  <c r="D404" i="75" s="1"/>
  <c r="E404" i="75" s="1"/>
  <c r="B405" i="75"/>
  <c r="D405" i="75" s="1"/>
  <c r="B406" i="75"/>
  <c r="D406" i="75" s="1"/>
  <c r="B407" i="75"/>
  <c r="D407" i="75" s="1"/>
  <c r="B408" i="75"/>
  <c r="D408" i="75" s="1"/>
  <c r="E408" i="75" s="1"/>
  <c r="B409" i="75"/>
  <c r="D409" i="75" s="1"/>
  <c r="B410" i="75"/>
  <c r="D410" i="75" s="1"/>
  <c r="B411" i="75"/>
  <c r="D411" i="75" s="1"/>
  <c r="B412" i="75"/>
  <c r="D412" i="75" s="1"/>
  <c r="E412" i="75" s="1"/>
  <c r="B413" i="75"/>
  <c r="D413" i="75" s="1"/>
  <c r="B414" i="75"/>
  <c r="D414" i="75" s="1"/>
  <c r="B415" i="75"/>
  <c r="D415" i="75" s="1"/>
  <c r="B416" i="75"/>
  <c r="D416" i="75" s="1"/>
  <c r="B417" i="75"/>
  <c r="D417" i="75" s="1"/>
  <c r="B418" i="75"/>
  <c r="D418" i="75" s="1"/>
  <c r="B419" i="75"/>
  <c r="D419" i="75" s="1"/>
  <c r="B420" i="75"/>
  <c r="D420" i="75" s="1"/>
  <c r="E420" i="75" s="1"/>
  <c r="B421" i="75"/>
  <c r="D421" i="75" s="1"/>
  <c r="E421" i="75" s="1"/>
  <c r="B422" i="75"/>
  <c r="D422" i="75" s="1"/>
  <c r="B423" i="75"/>
  <c r="D423" i="75" s="1"/>
  <c r="B424" i="75"/>
  <c r="D424" i="75" s="1"/>
  <c r="B425" i="75"/>
  <c r="D425" i="75" s="1"/>
  <c r="B426" i="75"/>
  <c r="D426" i="75" s="1"/>
  <c r="B427" i="75"/>
  <c r="D427" i="75" s="1"/>
  <c r="B428" i="75"/>
  <c r="D428" i="75" s="1"/>
  <c r="E428" i="75" s="1"/>
  <c r="B429" i="75"/>
  <c r="D429" i="75" s="1"/>
  <c r="E429" i="75" s="1"/>
  <c r="F429" i="75" s="1"/>
  <c r="B430" i="75"/>
  <c r="D430" i="75" s="1"/>
  <c r="B431" i="75"/>
  <c r="D431" i="75" s="1"/>
  <c r="B432" i="75"/>
  <c r="D432" i="75" s="1"/>
  <c r="E432" i="75" s="1"/>
  <c r="B433" i="75"/>
  <c r="D433" i="75" s="1"/>
  <c r="E433" i="75" s="1"/>
  <c r="F433" i="75" s="1"/>
  <c r="B434" i="75"/>
  <c r="D434" i="75" s="1"/>
  <c r="B435" i="75"/>
  <c r="D435" i="75" s="1"/>
  <c r="B436" i="75"/>
  <c r="D436" i="75" s="1"/>
  <c r="E436" i="75" s="1"/>
  <c r="B437" i="75"/>
  <c r="D437" i="75" s="1"/>
  <c r="E437" i="75" s="1"/>
  <c r="B438" i="75"/>
  <c r="D438" i="75" s="1"/>
  <c r="B439" i="75"/>
  <c r="D439" i="75" s="1"/>
  <c r="B440" i="75"/>
  <c r="D440" i="75" s="1"/>
  <c r="E440" i="75" s="1"/>
  <c r="B441" i="75"/>
  <c r="D441" i="75" s="1"/>
  <c r="B442" i="75"/>
  <c r="D442" i="75" s="1"/>
  <c r="B443" i="75"/>
  <c r="D443" i="75" s="1"/>
  <c r="B444" i="75"/>
  <c r="D444" i="75" s="1"/>
  <c r="E444" i="75" s="1"/>
  <c r="B445" i="75"/>
  <c r="D445" i="75" s="1"/>
  <c r="B446" i="75"/>
  <c r="D446" i="75" s="1"/>
  <c r="B447" i="75"/>
  <c r="D447" i="75" s="1"/>
  <c r="B448" i="75"/>
  <c r="D448" i="75" s="1"/>
  <c r="B449" i="75"/>
  <c r="D449" i="75" s="1"/>
  <c r="E449" i="75" s="1"/>
  <c r="B450" i="75"/>
  <c r="D450" i="75" s="1"/>
  <c r="B451" i="75"/>
  <c r="D451" i="75" s="1"/>
  <c r="B452" i="75"/>
  <c r="D452" i="75" s="1"/>
  <c r="E452" i="75" s="1"/>
  <c r="B453" i="75"/>
  <c r="D453" i="75" s="1"/>
  <c r="B454" i="75"/>
  <c r="D454" i="75" s="1"/>
  <c r="B455" i="75"/>
  <c r="D455" i="75" s="1"/>
  <c r="B456" i="75"/>
  <c r="D456" i="75" s="1"/>
  <c r="E456" i="75" s="1"/>
  <c r="B457" i="75"/>
  <c r="D457" i="75" s="1"/>
  <c r="B458" i="75"/>
  <c r="D458" i="75" s="1"/>
  <c r="B459" i="75"/>
  <c r="D459" i="75" s="1"/>
  <c r="B460" i="75"/>
  <c r="D460" i="75" s="1"/>
  <c r="B461" i="75"/>
  <c r="D461" i="75" s="1"/>
  <c r="B462" i="75"/>
  <c r="D462" i="75" s="1"/>
  <c r="B463" i="75"/>
  <c r="D463" i="75" s="1"/>
  <c r="B464" i="75"/>
  <c r="D464" i="75" s="1"/>
  <c r="E464" i="75" s="1"/>
  <c r="B465" i="75"/>
  <c r="D465" i="75" s="1"/>
  <c r="B466" i="75"/>
  <c r="D466" i="75" s="1"/>
  <c r="B467" i="75"/>
  <c r="D467" i="75" s="1"/>
  <c r="B468" i="75"/>
  <c r="D468" i="75" s="1"/>
  <c r="E468" i="75" s="1"/>
  <c r="B469" i="75"/>
  <c r="D469" i="75" s="1"/>
  <c r="B470" i="75"/>
  <c r="D470" i="75" s="1"/>
  <c r="B471" i="75"/>
  <c r="D471" i="75" s="1"/>
  <c r="B472" i="75"/>
  <c r="D472" i="75" s="1"/>
  <c r="E472" i="75" s="1"/>
  <c r="B473" i="75"/>
  <c r="D473" i="75" s="1"/>
  <c r="B474" i="75"/>
  <c r="D474" i="75" s="1"/>
  <c r="B475" i="75"/>
  <c r="D475" i="75" s="1"/>
  <c r="B476" i="75"/>
  <c r="D476" i="75" s="1"/>
  <c r="B477" i="75"/>
  <c r="D477" i="75" s="1"/>
  <c r="B478" i="75"/>
  <c r="D478" i="75" s="1"/>
  <c r="B479" i="75"/>
  <c r="D479" i="75" s="1"/>
  <c r="B480" i="75"/>
  <c r="D480" i="75" s="1"/>
  <c r="E480" i="75" s="1"/>
  <c r="B481" i="75"/>
  <c r="D481" i="75" s="1"/>
  <c r="B482" i="75"/>
  <c r="D482" i="75" s="1"/>
  <c r="B483" i="75"/>
  <c r="D483" i="75" s="1"/>
  <c r="B484" i="75"/>
  <c r="D484" i="75" s="1"/>
  <c r="E484" i="75" s="1"/>
  <c r="B485" i="75"/>
  <c r="D485" i="75" s="1"/>
  <c r="B486" i="75"/>
  <c r="D486" i="75" s="1"/>
  <c r="B487" i="75"/>
  <c r="D487" i="75" s="1"/>
  <c r="B488" i="75"/>
  <c r="D488" i="75" s="1"/>
  <c r="E488" i="75" s="1"/>
  <c r="B489" i="75"/>
  <c r="D489" i="75" s="1"/>
  <c r="B490" i="75"/>
  <c r="D490" i="75" s="1"/>
  <c r="B491" i="75"/>
  <c r="D491" i="75" s="1"/>
  <c r="B492" i="75"/>
  <c r="D492" i="75" s="1"/>
  <c r="E492" i="75" s="1"/>
  <c r="B493" i="75"/>
  <c r="D493" i="75" s="1"/>
  <c r="B494" i="75"/>
  <c r="D494" i="75" s="1"/>
  <c r="B495" i="75"/>
  <c r="D495" i="75" s="1"/>
  <c r="B496" i="75"/>
  <c r="D496" i="75" s="1"/>
  <c r="E496" i="75" s="1"/>
  <c r="B497" i="75"/>
  <c r="D497" i="75" s="1"/>
  <c r="B498" i="75"/>
  <c r="D498" i="75" s="1"/>
  <c r="B499" i="75"/>
  <c r="D499" i="75" s="1"/>
  <c r="B500" i="75"/>
  <c r="D500" i="75" s="1"/>
  <c r="E500" i="75" s="1"/>
  <c r="B501" i="75"/>
  <c r="D501" i="75" s="1"/>
  <c r="B502" i="75"/>
  <c r="D502" i="75" s="1"/>
  <c r="B503" i="75"/>
  <c r="D503" i="75" s="1"/>
  <c r="B504" i="75"/>
  <c r="D504" i="75" s="1"/>
  <c r="E504" i="75" s="1"/>
  <c r="B505" i="75"/>
  <c r="D505" i="75" s="1"/>
  <c r="B506" i="75"/>
  <c r="D506" i="75" s="1"/>
  <c r="B507" i="75"/>
  <c r="D507" i="75" s="1"/>
  <c r="B508" i="75"/>
  <c r="D508" i="75" s="1"/>
  <c r="E508" i="75" s="1"/>
  <c r="B509" i="75"/>
  <c r="D509" i="75" s="1"/>
  <c r="B510" i="75"/>
  <c r="D510" i="75" s="1"/>
  <c r="B511" i="75"/>
  <c r="D511" i="75" s="1"/>
  <c r="B512" i="75"/>
  <c r="D512" i="75" s="1"/>
  <c r="B513" i="75"/>
  <c r="D513" i="75" s="1"/>
  <c r="B514" i="75"/>
  <c r="D514" i="75" s="1"/>
  <c r="B515" i="75"/>
  <c r="D515" i="75" s="1"/>
  <c r="B516" i="75"/>
  <c r="D516" i="75" s="1"/>
  <c r="E516" i="75" s="1"/>
  <c r="B517" i="75"/>
  <c r="D517" i="75" s="1"/>
  <c r="B518" i="75"/>
  <c r="D518" i="75" s="1"/>
  <c r="B519" i="75"/>
  <c r="D519" i="75" s="1"/>
  <c r="B520" i="75"/>
  <c r="D520" i="75" s="1"/>
  <c r="E520" i="75" s="1"/>
  <c r="B521" i="75"/>
  <c r="D521" i="75" s="1"/>
  <c r="B522" i="75"/>
  <c r="D522" i="75" s="1"/>
  <c r="B523" i="75"/>
  <c r="D523" i="75" s="1"/>
  <c r="B524" i="75"/>
  <c r="D524" i="75" s="1"/>
  <c r="E524" i="75" s="1"/>
  <c r="B525" i="75"/>
  <c r="D525" i="75" s="1"/>
  <c r="B526" i="75"/>
  <c r="D526" i="75" s="1"/>
  <c r="B527" i="75"/>
  <c r="D527" i="75" s="1"/>
  <c r="B528" i="75"/>
  <c r="D528" i="75" s="1"/>
  <c r="B529" i="75"/>
  <c r="D529" i="75" s="1"/>
  <c r="B530" i="75"/>
  <c r="D530" i="75" s="1"/>
  <c r="B531" i="75"/>
  <c r="D531" i="75" s="1"/>
  <c r="B532" i="75"/>
  <c r="D532" i="75" s="1"/>
  <c r="E532" i="75" s="1"/>
  <c r="B533" i="75"/>
  <c r="D533" i="75" s="1"/>
  <c r="B534" i="75"/>
  <c r="D534" i="75" s="1"/>
  <c r="B535" i="75"/>
  <c r="D535" i="75" s="1"/>
  <c r="B536" i="75"/>
  <c r="D536" i="75" s="1"/>
  <c r="E536" i="75" s="1"/>
  <c r="B537" i="75"/>
  <c r="D537" i="75" s="1"/>
  <c r="B538" i="75"/>
  <c r="D538" i="75" s="1"/>
  <c r="B539" i="75"/>
  <c r="D539" i="75" s="1"/>
  <c r="B540" i="75"/>
  <c r="D540" i="75" s="1"/>
  <c r="E540" i="75" s="1"/>
  <c r="B541" i="75"/>
  <c r="D541" i="75" s="1"/>
  <c r="B542" i="75"/>
  <c r="D542" i="75" s="1"/>
  <c r="B543" i="75"/>
  <c r="D543" i="75" s="1"/>
  <c r="B544" i="75"/>
  <c r="D544" i="75" s="1"/>
  <c r="B545" i="75"/>
  <c r="D545" i="75" s="1"/>
  <c r="B546" i="75"/>
  <c r="D546" i="75" s="1"/>
  <c r="B547" i="75"/>
  <c r="D547" i="75" s="1"/>
  <c r="B548" i="75"/>
  <c r="D548" i="75" s="1"/>
  <c r="E548" i="75" s="1"/>
  <c r="B549" i="75"/>
  <c r="D549" i="75" s="1"/>
  <c r="B550" i="75"/>
  <c r="D550" i="75" s="1"/>
  <c r="B551" i="75"/>
  <c r="D551" i="75" s="1"/>
  <c r="B552" i="75"/>
  <c r="D552" i="75" s="1"/>
  <c r="E552" i="75" s="1"/>
  <c r="B553" i="75"/>
  <c r="D553" i="75" s="1"/>
  <c r="B554" i="75"/>
  <c r="D554" i="75" s="1"/>
  <c r="B555" i="75"/>
  <c r="D555" i="75" s="1"/>
  <c r="B556" i="75"/>
  <c r="D556" i="75" s="1"/>
  <c r="E556" i="75" s="1"/>
  <c r="B557" i="75"/>
  <c r="D557" i="75"/>
  <c r="B558" i="75"/>
  <c r="D558" i="75" s="1"/>
  <c r="B559" i="75"/>
  <c r="D559" i="75" s="1"/>
  <c r="B560" i="75"/>
  <c r="D560" i="75" s="1"/>
  <c r="B561" i="75"/>
  <c r="D561" i="75" s="1"/>
  <c r="B562" i="75"/>
  <c r="D562" i="75" s="1"/>
  <c r="B563" i="75"/>
  <c r="D563" i="75" s="1"/>
  <c r="B564" i="75"/>
  <c r="D564" i="75" s="1"/>
  <c r="E564" i="75" s="1"/>
  <c r="B565" i="75"/>
  <c r="D565" i="75" s="1"/>
  <c r="B566" i="75"/>
  <c r="D566" i="75" s="1"/>
  <c r="B567" i="75"/>
  <c r="D567" i="75" s="1"/>
  <c r="B568" i="75"/>
  <c r="D568" i="75" s="1"/>
  <c r="E568" i="75" s="1"/>
  <c r="B569" i="75"/>
  <c r="D569" i="75" s="1"/>
  <c r="B570" i="75"/>
  <c r="D570" i="75" s="1"/>
  <c r="B571" i="75"/>
  <c r="D571" i="75" s="1"/>
  <c r="B572" i="75"/>
  <c r="D572" i="75" s="1"/>
  <c r="E572" i="75" s="1"/>
  <c r="B573" i="75"/>
  <c r="D573" i="75" s="1"/>
  <c r="B574" i="75"/>
  <c r="D574" i="75" s="1"/>
  <c r="B575" i="75"/>
  <c r="D575" i="75" s="1"/>
  <c r="B576" i="75"/>
  <c r="D576" i="75" s="1"/>
  <c r="B577" i="75"/>
  <c r="D577" i="75" s="1"/>
  <c r="B578" i="75"/>
  <c r="D578" i="75" s="1"/>
  <c r="B579" i="75"/>
  <c r="D579" i="75" s="1"/>
  <c r="B580" i="75"/>
  <c r="D580" i="75" s="1"/>
  <c r="E580" i="75" s="1"/>
  <c r="B581" i="75"/>
  <c r="D581" i="75" s="1"/>
  <c r="B582" i="75"/>
  <c r="D582" i="75" s="1"/>
  <c r="B583" i="75"/>
  <c r="D583" i="75" s="1"/>
  <c r="B584" i="75"/>
  <c r="D584" i="75" s="1"/>
  <c r="E584" i="75" s="1"/>
  <c r="B585" i="75"/>
  <c r="D585" i="75" s="1"/>
  <c r="B586" i="75"/>
  <c r="D586" i="75" s="1"/>
  <c r="B587" i="75"/>
  <c r="D587" i="75" s="1"/>
  <c r="B588" i="75"/>
  <c r="D588" i="75" s="1"/>
  <c r="E588" i="75" s="1"/>
  <c r="B589" i="75"/>
  <c r="D589" i="75" s="1"/>
  <c r="B590" i="75"/>
  <c r="D590" i="75" s="1"/>
  <c r="B591" i="75"/>
  <c r="D591" i="75" s="1"/>
  <c r="B592" i="75"/>
  <c r="D592" i="75" s="1"/>
  <c r="B593" i="75"/>
  <c r="D593" i="75" s="1"/>
  <c r="B594" i="75"/>
  <c r="D594" i="75" s="1"/>
  <c r="B595" i="75"/>
  <c r="D595" i="75" s="1"/>
  <c r="B596" i="75"/>
  <c r="D596" i="75" s="1"/>
  <c r="E596" i="75" s="1"/>
  <c r="B597" i="75"/>
  <c r="D597" i="75" s="1"/>
  <c r="B598" i="75"/>
  <c r="D598" i="75" s="1"/>
  <c r="E598" i="75" s="1"/>
  <c r="B599" i="75"/>
  <c r="D599" i="75" s="1"/>
  <c r="B600" i="75"/>
  <c r="D600" i="75" s="1"/>
  <c r="E600" i="75" s="1"/>
  <c r="B601" i="75"/>
  <c r="D601" i="75"/>
  <c r="B602" i="75"/>
  <c r="D602" i="75" s="1"/>
  <c r="E602" i="75" s="1"/>
  <c r="B603" i="75"/>
  <c r="D603" i="75" s="1"/>
  <c r="B604" i="75"/>
  <c r="D604" i="75" s="1"/>
  <c r="B605" i="75"/>
  <c r="D605" i="75" s="1"/>
  <c r="E605" i="75" s="1"/>
  <c r="B606" i="75"/>
  <c r="D606" i="75" s="1"/>
  <c r="E606" i="75" s="1"/>
  <c r="B607" i="75"/>
  <c r="D607" i="75" s="1"/>
  <c r="B608" i="75"/>
  <c r="D608" i="75" s="1"/>
  <c r="B609" i="75"/>
  <c r="D609" i="75" s="1"/>
  <c r="E609" i="75" s="1"/>
  <c r="B610" i="75"/>
  <c r="D610" i="75" s="1"/>
  <c r="E610" i="75" s="1"/>
  <c r="B611" i="75"/>
  <c r="D611" i="75" s="1"/>
  <c r="B612" i="75"/>
  <c r="D612" i="75" s="1"/>
  <c r="E612" i="75" s="1"/>
  <c r="B613" i="75"/>
  <c r="D613" i="75" s="1"/>
  <c r="B614" i="75"/>
  <c r="D614" i="75" s="1"/>
  <c r="B615" i="75"/>
  <c r="D615" i="75" s="1"/>
  <c r="B616" i="75"/>
  <c r="D616" i="75" s="1"/>
  <c r="B617" i="75"/>
  <c r="D617" i="75" s="1"/>
  <c r="B618" i="75"/>
  <c r="D618" i="75" s="1"/>
  <c r="B619" i="75"/>
  <c r="D619" i="75" s="1"/>
  <c r="B620" i="75"/>
  <c r="D620" i="75" s="1"/>
  <c r="E620" i="75" s="1"/>
  <c r="B621" i="75"/>
  <c r="D621" i="75" s="1"/>
  <c r="B622" i="75"/>
  <c r="D622" i="75" s="1"/>
  <c r="B623" i="75"/>
  <c r="D623" i="75" s="1"/>
  <c r="B624" i="75"/>
  <c r="D624" i="75" s="1"/>
  <c r="B625" i="75"/>
  <c r="D625" i="75" s="1"/>
  <c r="B626" i="75"/>
  <c r="D626" i="75" s="1"/>
  <c r="B627" i="75"/>
  <c r="D627" i="75" s="1"/>
  <c r="B628" i="75"/>
  <c r="D628" i="75" s="1"/>
  <c r="E628" i="75" s="1"/>
  <c r="B629" i="75"/>
  <c r="D629" i="75" s="1"/>
  <c r="B630" i="75"/>
  <c r="D630" i="75" s="1"/>
  <c r="B631" i="75"/>
  <c r="D631" i="75" s="1"/>
  <c r="B632" i="75"/>
  <c r="D632" i="75" s="1"/>
  <c r="B633" i="75"/>
  <c r="D633" i="75" s="1"/>
  <c r="B634" i="75"/>
  <c r="D634" i="75" s="1"/>
  <c r="B635" i="75"/>
  <c r="D635" i="75" s="1"/>
  <c r="B636" i="75"/>
  <c r="D636" i="75" s="1"/>
  <c r="E636" i="75" s="1"/>
  <c r="B637" i="75"/>
  <c r="D637" i="75" s="1"/>
  <c r="B638" i="75"/>
  <c r="D638" i="75" s="1"/>
  <c r="B639" i="75"/>
  <c r="D639" i="75" s="1"/>
  <c r="B640" i="75"/>
  <c r="D640" i="75" s="1"/>
  <c r="B641" i="75"/>
  <c r="D641" i="75" s="1"/>
  <c r="B642" i="75"/>
  <c r="D642" i="75" s="1"/>
  <c r="B643" i="75"/>
  <c r="D643" i="75" s="1"/>
  <c r="B644" i="75"/>
  <c r="D644" i="75" s="1"/>
  <c r="E644" i="75" s="1"/>
  <c r="B645" i="75"/>
  <c r="D645" i="75" s="1"/>
  <c r="B646" i="75"/>
  <c r="D646" i="75" s="1"/>
  <c r="B647" i="75"/>
  <c r="D647" i="75" s="1"/>
  <c r="B648" i="75"/>
  <c r="D648" i="75" s="1"/>
  <c r="B649" i="75"/>
  <c r="D649" i="75" s="1"/>
  <c r="B650" i="75"/>
  <c r="D650" i="75" s="1"/>
  <c r="B651" i="75"/>
  <c r="D651" i="75" s="1"/>
  <c r="B652" i="75"/>
  <c r="D652" i="75" s="1"/>
  <c r="E652" i="75" s="1"/>
  <c r="B653" i="75"/>
  <c r="D653" i="75" s="1"/>
  <c r="B654" i="75"/>
  <c r="D654" i="75" s="1"/>
  <c r="B655" i="75"/>
  <c r="D655" i="75" s="1"/>
  <c r="B656" i="75"/>
  <c r="D656" i="75" s="1"/>
  <c r="B657" i="75"/>
  <c r="D657" i="75" s="1"/>
  <c r="B658" i="75"/>
  <c r="D658" i="75" s="1"/>
  <c r="B659" i="75"/>
  <c r="D659" i="75" s="1"/>
  <c r="B660" i="75"/>
  <c r="D660" i="75" s="1"/>
  <c r="E660" i="75" s="1"/>
  <c r="B661" i="75"/>
  <c r="D661" i="75" s="1"/>
  <c r="B662" i="75"/>
  <c r="D662" i="75" s="1"/>
  <c r="B663" i="75"/>
  <c r="D663" i="75" s="1"/>
  <c r="B664" i="75"/>
  <c r="D664" i="75" s="1"/>
  <c r="B665" i="75"/>
  <c r="D665" i="75" s="1"/>
  <c r="B666" i="75"/>
  <c r="D666" i="75" s="1"/>
  <c r="B667" i="75"/>
  <c r="D667" i="75" s="1"/>
  <c r="B668" i="75"/>
  <c r="D668" i="75" s="1"/>
  <c r="E668" i="75" s="1"/>
  <c r="B669" i="75"/>
  <c r="D669" i="75" s="1"/>
  <c r="B670" i="75"/>
  <c r="D670" i="75" s="1"/>
  <c r="B671" i="75"/>
  <c r="D671" i="75" s="1"/>
  <c r="B672" i="75"/>
  <c r="D672" i="75" s="1"/>
  <c r="E672" i="75" s="1"/>
  <c r="B673" i="75"/>
  <c r="D673" i="75" s="1"/>
  <c r="B674" i="75"/>
  <c r="D674" i="75" s="1"/>
  <c r="B675" i="75"/>
  <c r="D675" i="75" s="1"/>
  <c r="B676" i="75"/>
  <c r="D676" i="75" s="1"/>
  <c r="E676" i="75" s="1"/>
  <c r="B677" i="75"/>
  <c r="D677" i="75" s="1"/>
  <c r="B678" i="75"/>
  <c r="D678" i="75" s="1"/>
  <c r="B679" i="75"/>
  <c r="D679" i="75" s="1"/>
  <c r="B680" i="75"/>
  <c r="D680" i="75" s="1"/>
  <c r="E680" i="75" s="1"/>
  <c r="B681" i="75"/>
  <c r="D681" i="75" s="1"/>
  <c r="B682" i="75"/>
  <c r="D682" i="75" s="1"/>
  <c r="B683" i="75"/>
  <c r="D683" i="75" s="1"/>
  <c r="B684" i="75"/>
  <c r="D684" i="75" s="1"/>
  <c r="B685" i="75"/>
  <c r="D685" i="75" s="1"/>
  <c r="B686" i="75"/>
  <c r="D686" i="75" s="1"/>
  <c r="B687" i="75"/>
  <c r="D687" i="75" s="1"/>
  <c r="B688" i="75"/>
  <c r="D688" i="75" s="1"/>
  <c r="E688" i="75" s="1"/>
  <c r="B689" i="75"/>
  <c r="D689" i="75" s="1"/>
  <c r="B690" i="75"/>
  <c r="D690" i="75" s="1"/>
  <c r="B691" i="75"/>
  <c r="D691" i="75" s="1"/>
  <c r="B692" i="75"/>
  <c r="D692" i="75" s="1"/>
  <c r="E692" i="75" s="1"/>
  <c r="B693" i="75"/>
  <c r="D693" i="75" s="1"/>
  <c r="B694" i="75"/>
  <c r="D694" i="75" s="1"/>
  <c r="B695" i="75"/>
  <c r="D695" i="75" s="1"/>
  <c r="B696" i="75"/>
  <c r="D696" i="75" s="1"/>
  <c r="E696" i="75" s="1"/>
  <c r="B697" i="75"/>
  <c r="D697" i="75" s="1"/>
  <c r="E697" i="75" s="1"/>
  <c r="B698" i="75"/>
  <c r="D698" i="75" s="1"/>
  <c r="B699" i="75"/>
  <c r="D699" i="75" s="1"/>
  <c r="B700" i="75"/>
  <c r="D700" i="75" s="1"/>
  <c r="E700" i="75" s="1"/>
  <c r="B701" i="75"/>
  <c r="D701" i="75" s="1"/>
  <c r="E701" i="75" s="1"/>
  <c r="B702" i="75"/>
  <c r="D702" i="75" s="1"/>
  <c r="B703" i="75"/>
  <c r="D703" i="75" s="1"/>
  <c r="B704" i="75"/>
  <c r="D704" i="75" s="1"/>
  <c r="B705" i="75"/>
  <c r="D705" i="75" s="1"/>
  <c r="E705" i="75" s="1"/>
  <c r="B706" i="75"/>
  <c r="D706" i="75" s="1"/>
  <c r="B707" i="75"/>
  <c r="D707" i="75" s="1"/>
  <c r="B708" i="75"/>
  <c r="D708" i="75" s="1"/>
  <c r="B709" i="75"/>
  <c r="D709" i="75" s="1"/>
  <c r="E709" i="75" s="1"/>
  <c r="B710" i="75"/>
  <c r="D710" i="75" s="1"/>
  <c r="E710" i="75" s="1"/>
  <c r="B711" i="75"/>
  <c r="D711" i="75" s="1"/>
  <c r="B712" i="75"/>
  <c r="D712" i="75" s="1"/>
  <c r="B713" i="75"/>
  <c r="D713" i="75" s="1"/>
  <c r="E713" i="75" s="1"/>
  <c r="B714" i="75"/>
  <c r="D714" i="75" s="1"/>
  <c r="E714" i="75" s="1"/>
  <c r="B715" i="75"/>
  <c r="D715" i="75" s="1"/>
  <c r="B716" i="75"/>
  <c r="D716" i="75" s="1"/>
  <c r="B717" i="75"/>
  <c r="D717" i="75" s="1"/>
  <c r="E717" i="75" s="1"/>
  <c r="B718" i="75"/>
  <c r="D718" i="75" s="1"/>
  <c r="E718" i="75" s="1"/>
  <c r="B719" i="75"/>
  <c r="D719" i="75" s="1"/>
  <c r="B720" i="75"/>
  <c r="D720" i="75" s="1"/>
  <c r="B721" i="75"/>
  <c r="D721" i="75" s="1"/>
  <c r="B722" i="75"/>
  <c r="D722" i="75" s="1"/>
  <c r="E722" i="75" s="1"/>
  <c r="B723" i="75"/>
  <c r="D723" i="75" s="1"/>
  <c r="B724" i="75"/>
  <c r="D724" i="75" s="1"/>
  <c r="B725" i="75"/>
  <c r="D725" i="75" s="1"/>
  <c r="B726" i="75"/>
  <c r="D726" i="75" s="1"/>
  <c r="B727" i="75"/>
  <c r="D727" i="75" s="1"/>
  <c r="B728" i="75"/>
  <c r="D728" i="75" s="1"/>
  <c r="B729" i="75"/>
  <c r="D729" i="75" s="1"/>
  <c r="B730" i="75"/>
  <c r="D730" i="75" s="1"/>
  <c r="E730" i="75" s="1"/>
  <c r="B731" i="75"/>
  <c r="D731" i="75" s="1"/>
  <c r="B732" i="75"/>
  <c r="D732" i="75" s="1"/>
  <c r="B733" i="75"/>
  <c r="D733" i="75" s="1"/>
  <c r="B734" i="75"/>
  <c r="D734" i="75" s="1"/>
  <c r="E734" i="75" s="1"/>
  <c r="B735" i="75"/>
  <c r="D735" i="75" s="1"/>
  <c r="B736" i="75"/>
  <c r="D736" i="75" s="1"/>
  <c r="B737" i="75"/>
  <c r="D737" i="75" s="1"/>
  <c r="B738" i="75"/>
  <c r="D738" i="75" s="1"/>
  <c r="E738" i="75" s="1"/>
  <c r="B739" i="75"/>
  <c r="D739" i="75" s="1"/>
  <c r="B740" i="75"/>
  <c r="D740" i="75" s="1"/>
  <c r="B741" i="75"/>
  <c r="D741" i="75" s="1"/>
  <c r="B742" i="75"/>
  <c r="D742" i="75" s="1"/>
  <c r="B743" i="75"/>
  <c r="D743" i="75" s="1"/>
  <c r="B744" i="75"/>
  <c r="D744" i="75" s="1"/>
  <c r="B745" i="75"/>
  <c r="D745" i="75" s="1"/>
  <c r="B746" i="75"/>
  <c r="D746" i="75" s="1"/>
  <c r="E746" i="75" s="1"/>
  <c r="B747" i="75"/>
  <c r="D747" i="75" s="1"/>
  <c r="B748" i="75"/>
  <c r="D748" i="75" s="1"/>
  <c r="B749" i="75"/>
  <c r="D749" i="75"/>
  <c r="B750" i="75"/>
  <c r="D750" i="75" s="1"/>
  <c r="B751" i="75"/>
  <c r="D751" i="75" s="1"/>
  <c r="B752" i="75"/>
  <c r="D752" i="75" s="1"/>
  <c r="B753" i="75"/>
  <c r="D753" i="75" s="1"/>
  <c r="B754" i="75"/>
  <c r="D754" i="75" s="1"/>
  <c r="E754" i="75" s="1"/>
  <c r="B755" i="75"/>
  <c r="D755" i="75" s="1"/>
  <c r="E755" i="75" s="1"/>
  <c r="B756" i="75"/>
  <c r="D756" i="75" s="1"/>
  <c r="B757" i="75"/>
  <c r="D757" i="75" s="1"/>
  <c r="B758" i="75"/>
  <c r="D758" i="75" s="1"/>
  <c r="B759" i="75"/>
  <c r="D759" i="75" s="1"/>
  <c r="B760" i="75"/>
  <c r="D760" i="75" s="1"/>
  <c r="B761" i="75"/>
  <c r="D761" i="75" s="1"/>
  <c r="B762" i="75"/>
  <c r="D762" i="75" s="1"/>
  <c r="E762" i="75" s="1"/>
  <c r="B763" i="75"/>
  <c r="D763" i="75" s="1"/>
  <c r="B764" i="75"/>
  <c r="D764" i="75" s="1"/>
  <c r="B765" i="75"/>
  <c r="D765" i="75" s="1"/>
  <c r="B766" i="75"/>
  <c r="D766" i="75" s="1"/>
  <c r="B767" i="75"/>
  <c r="D767" i="75" s="1"/>
  <c r="B768" i="75"/>
  <c r="D768" i="75" s="1"/>
  <c r="B769" i="75"/>
  <c r="D769" i="75" s="1"/>
  <c r="B770" i="75"/>
  <c r="D770" i="75" s="1"/>
  <c r="E770" i="75" s="1"/>
  <c r="B771" i="75"/>
  <c r="D771" i="75" s="1"/>
  <c r="E771" i="75" s="1"/>
  <c r="F771" i="75" s="1"/>
  <c r="B772" i="75"/>
  <c r="D772" i="75" s="1"/>
  <c r="B773" i="75"/>
  <c r="D773" i="75" s="1"/>
  <c r="B774" i="75"/>
  <c r="D774" i="75" s="1"/>
  <c r="B775" i="75"/>
  <c r="D775" i="75" s="1"/>
  <c r="B776" i="75"/>
  <c r="D776" i="75" s="1"/>
  <c r="B777" i="75"/>
  <c r="D777" i="75" s="1"/>
  <c r="B778" i="75"/>
  <c r="D778" i="75" s="1"/>
  <c r="E778" i="75" s="1"/>
  <c r="B779" i="75"/>
  <c r="D779" i="75" s="1"/>
  <c r="E779" i="75" s="1"/>
  <c r="B780" i="75"/>
  <c r="D780" i="75" s="1"/>
  <c r="B781" i="75"/>
  <c r="D781" i="75" s="1"/>
  <c r="B782" i="75"/>
  <c r="D782" i="75" s="1"/>
  <c r="B783" i="75"/>
  <c r="D783" i="75" s="1"/>
  <c r="B784" i="75"/>
  <c r="D784" i="75" s="1"/>
  <c r="B785" i="75"/>
  <c r="D785" i="75" s="1"/>
  <c r="B786" i="75"/>
  <c r="D786" i="75" s="1"/>
  <c r="E786" i="75" s="1"/>
  <c r="B787" i="75"/>
  <c r="D787" i="75" s="1"/>
  <c r="E787" i="75" s="1"/>
  <c r="B788" i="75"/>
  <c r="D788" i="75" s="1"/>
  <c r="B789" i="75"/>
  <c r="D789" i="75" s="1"/>
  <c r="B790" i="75"/>
  <c r="D790" i="75" s="1"/>
  <c r="E790" i="75" s="1"/>
  <c r="B791" i="75"/>
  <c r="D791" i="75" s="1"/>
  <c r="E791" i="75" s="1"/>
  <c r="B792" i="75"/>
  <c r="D792" i="75" s="1"/>
  <c r="B793" i="75"/>
  <c r="D793" i="75" s="1"/>
  <c r="B794" i="75"/>
  <c r="D794" i="75" s="1"/>
  <c r="E794" i="75" s="1"/>
  <c r="B795" i="75"/>
  <c r="D795" i="75" s="1"/>
  <c r="E795" i="75" s="1"/>
  <c r="B796" i="75"/>
  <c r="D796" i="75" s="1"/>
  <c r="B797" i="75"/>
  <c r="D797" i="75" s="1"/>
  <c r="B798" i="75"/>
  <c r="D798" i="75" s="1"/>
  <c r="E798" i="75" s="1"/>
  <c r="B799" i="75"/>
  <c r="D799" i="75" s="1"/>
  <c r="B800" i="75"/>
  <c r="D800" i="75" s="1"/>
  <c r="B801" i="75"/>
  <c r="D801" i="75" s="1"/>
  <c r="B802" i="75"/>
  <c r="D802" i="75" s="1"/>
  <c r="E802" i="75" s="1"/>
  <c r="B803" i="75"/>
  <c r="D803" i="75" s="1"/>
  <c r="E803" i="75" s="1"/>
  <c r="B804" i="75"/>
  <c r="D804" i="75" s="1"/>
  <c r="B805" i="75"/>
  <c r="D805" i="75" s="1"/>
  <c r="B806" i="75"/>
  <c r="D806" i="75" s="1"/>
  <c r="E806" i="75" s="1"/>
  <c r="B807" i="75"/>
  <c r="D807" i="75" s="1"/>
  <c r="E807" i="75" s="1"/>
  <c r="B808" i="75"/>
  <c r="D808" i="75" s="1"/>
  <c r="B809" i="75"/>
  <c r="D809" i="75" s="1"/>
  <c r="B810" i="75"/>
  <c r="D810" i="75" s="1"/>
  <c r="E810" i="75" s="1"/>
  <c r="B811" i="75"/>
  <c r="D811" i="75"/>
  <c r="B812" i="75"/>
  <c r="D812" i="75" s="1"/>
  <c r="B813" i="75"/>
  <c r="D813" i="75" s="1"/>
  <c r="B814" i="75"/>
  <c r="D814" i="75" s="1"/>
  <c r="E814" i="75" s="1"/>
  <c r="B815" i="75"/>
  <c r="D815" i="75" s="1"/>
  <c r="B816" i="75"/>
  <c r="D816" i="75" s="1"/>
  <c r="B817" i="75"/>
  <c r="D817" i="75" s="1"/>
  <c r="B818" i="75"/>
  <c r="D818" i="75" s="1"/>
  <c r="E818" i="75" s="1"/>
  <c r="B819" i="75"/>
  <c r="D819" i="75"/>
  <c r="E819" i="75" s="1"/>
  <c r="B820" i="75"/>
  <c r="D820" i="75" s="1"/>
  <c r="B821" i="75"/>
  <c r="D821" i="75" s="1"/>
  <c r="B822" i="75"/>
  <c r="D822" i="75" s="1"/>
  <c r="E822" i="75" s="1"/>
  <c r="B823" i="75"/>
  <c r="D823" i="75" s="1"/>
  <c r="E823" i="75" s="1"/>
  <c r="B824" i="75"/>
  <c r="D824" i="75" s="1"/>
  <c r="B825" i="75"/>
  <c r="D825" i="75" s="1"/>
  <c r="B826" i="75"/>
  <c r="D826" i="75" s="1"/>
  <c r="E826" i="75" s="1"/>
  <c r="B827" i="75"/>
  <c r="D827" i="75" s="1"/>
  <c r="B828" i="75"/>
  <c r="D828" i="75" s="1"/>
  <c r="B829" i="75"/>
  <c r="D829" i="75"/>
  <c r="B830" i="75"/>
  <c r="D830" i="75" s="1"/>
  <c r="E830" i="75" s="1"/>
  <c r="B831" i="75"/>
  <c r="D831" i="75" s="1"/>
  <c r="E831" i="75" s="1"/>
  <c r="F831" i="75" s="1"/>
  <c r="B832" i="75"/>
  <c r="D832" i="75" s="1"/>
  <c r="B833" i="75"/>
  <c r="D833" i="75" s="1"/>
  <c r="B834" i="75"/>
  <c r="D834" i="75"/>
  <c r="E834" i="75" s="1"/>
  <c r="B835" i="75"/>
  <c r="D835" i="75" s="1"/>
  <c r="B836" i="75"/>
  <c r="D836" i="75" s="1"/>
  <c r="B837" i="75"/>
  <c r="D837" i="75" s="1"/>
  <c r="B838" i="75"/>
  <c r="D838" i="75" s="1"/>
  <c r="B839" i="75"/>
  <c r="D839" i="75" s="1"/>
  <c r="E839" i="75" s="1"/>
  <c r="B840" i="75"/>
  <c r="D840" i="75" s="1"/>
  <c r="B841" i="75"/>
  <c r="D841" i="75" s="1"/>
  <c r="B842" i="75"/>
  <c r="D842" i="75" s="1"/>
  <c r="E842" i="75" s="1"/>
  <c r="B843" i="75"/>
  <c r="D843" i="75" s="1"/>
  <c r="B844" i="75"/>
  <c r="D844" i="75" s="1"/>
  <c r="B845" i="75"/>
  <c r="D845" i="75" s="1"/>
  <c r="B846" i="75"/>
  <c r="D846" i="75" s="1"/>
  <c r="E846" i="75" s="1"/>
  <c r="B847" i="75"/>
  <c r="D847" i="75" s="1"/>
  <c r="E847" i="75" s="1"/>
  <c r="F847" i="75" s="1"/>
  <c r="B848" i="75"/>
  <c r="D848" i="75" s="1"/>
  <c r="B849" i="75"/>
  <c r="D849" i="75" s="1"/>
  <c r="B850" i="75"/>
  <c r="D850" i="75" s="1"/>
  <c r="E850" i="75" s="1"/>
  <c r="B851" i="75"/>
  <c r="D851" i="75" s="1"/>
  <c r="B852" i="75"/>
  <c r="D852" i="75" s="1"/>
  <c r="B853" i="75"/>
  <c r="D853" i="75" s="1"/>
  <c r="B854" i="75"/>
  <c r="D854" i="75" s="1"/>
  <c r="B855" i="75"/>
  <c r="D855" i="75" s="1"/>
  <c r="E855" i="75" s="1"/>
  <c r="B856" i="75"/>
  <c r="D856" i="75" s="1"/>
  <c r="E856" i="75" s="1"/>
  <c r="B857" i="75"/>
  <c r="D857" i="75" s="1"/>
  <c r="B858" i="75"/>
  <c r="D858" i="75" s="1"/>
  <c r="E858" i="75" s="1"/>
  <c r="B859" i="75"/>
  <c r="D859" i="75" s="1"/>
  <c r="E859" i="75" s="1"/>
  <c r="B860" i="75"/>
  <c r="D860" i="75" s="1"/>
  <c r="E860" i="75" s="1"/>
  <c r="B861" i="75"/>
  <c r="D861" i="75" s="1"/>
  <c r="B862" i="75"/>
  <c r="D862" i="75"/>
  <c r="B863" i="75"/>
  <c r="D863" i="75" s="1"/>
  <c r="E863" i="75" s="1"/>
  <c r="B864" i="75"/>
  <c r="D864" i="75" s="1"/>
  <c r="E864" i="75" s="1"/>
  <c r="B865" i="75"/>
  <c r="D865" i="75" s="1"/>
  <c r="B866" i="75"/>
  <c r="D866" i="75" s="1"/>
  <c r="E866" i="75" s="1"/>
  <c r="B867" i="75"/>
  <c r="D867" i="75" s="1"/>
  <c r="B868" i="75"/>
  <c r="D868" i="75" s="1"/>
  <c r="B232" i="75"/>
  <c r="D232" i="75" s="1"/>
  <c r="B233" i="75"/>
  <c r="D233" i="75" s="1"/>
  <c r="E233" i="75" s="1"/>
  <c r="B234" i="75"/>
  <c r="D234" i="75" s="1"/>
  <c r="B235" i="75"/>
  <c r="D235" i="75" s="1"/>
  <c r="B236" i="75"/>
  <c r="D236" i="75" s="1"/>
  <c r="E236" i="75" s="1"/>
  <c r="B237" i="75"/>
  <c r="D237" i="75" s="1"/>
  <c r="B238" i="75"/>
  <c r="D238" i="75" s="1"/>
  <c r="B239" i="75"/>
  <c r="D239" i="75" s="1"/>
  <c r="B240" i="75"/>
  <c r="D240" i="75" s="1"/>
  <c r="E240" i="75" s="1"/>
  <c r="B241" i="75"/>
  <c r="D241" i="75" s="1"/>
  <c r="B242" i="75"/>
  <c r="D242" i="75" s="1"/>
  <c r="B243" i="75"/>
  <c r="D243" i="75" s="1"/>
  <c r="B244" i="75"/>
  <c r="D244" i="75" s="1"/>
  <c r="E244" i="75" s="1"/>
  <c r="B245" i="75"/>
  <c r="D245" i="75" s="1"/>
  <c r="B246" i="75"/>
  <c r="D246" i="75" s="1"/>
  <c r="B247" i="75"/>
  <c r="D247" i="75" s="1"/>
  <c r="B248" i="75"/>
  <c r="D248" i="75" s="1"/>
  <c r="E248" i="75" s="1"/>
  <c r="B249" i="75"/>
  <c r="D249" i="75" s="1"/>
  <c r="B250" i="75"/>
  <c r="D250" i="75" s="1"/>
  <c r="B251" i="75"/>
  <c r="D251" i="75" s="1"/>
  <c r="B252" i="75"/>
  <c r="D252" i="75" s="1"/>
  <c r="E252" i="75" s="1"/>
  <c r="B253" i="75"/>
  <c r="D253" i="75" s="1"/>
  <c r="B254" i="75"/>
  <c r="D254" i="75" s="1"/>
  <c r="B255" i="75"/>
  <c r="D255" i="75" s="1"/>
  <c r="B256" i="75"/>
  <c r="D256" i="75" s="1"/>
  <c r="E256" i="75" s="1"/>
  <c r="B257" i="75"/>
  <c r="D257" i="75" s="1"/>
  <c r="B258" i="75"/>
  <c r="D258" i="75" s="1"/>
  <c r="B259" i="75"/>
  <c r="D259" i="75" s="1"/>
  <c r="B260" i="75"/>
  <c r="D260" i="75" s="1"/>
  <c r="E260" i="75" s="1"/>
  <c r="B261" i="75"/>
  <c r="D261" i="75" s="1"/>
  <c r="B262" i="75"/>
  <c r="D262" i="75" s="1"/>
  <c r="B263" i="75"/>
  <c r="D263" i="75" s="1"/>
  <c r="B264" i="75"/>
  <c r="D264" i="75" s="1"/>
  <c r="E264" i="75" s="1"/>
  <c r="B265" i="75"/>
  <c r="D265" i="75" s="1"/>
  <c r="B266" i="75"/>
  <c r="D266" i="75" s="1"/>
  <c r="B267" i="75"/>
  <c r="D267" i="75" s="1"/>
  <c r="B268" i="75"/>
  <c r="D268" i="75" s="1"/>
  <c r="B269" i="75"/>
  <c r="D269" i="75" s="1"/>
  <c r="E269" i="75" s="1"/>
  <c r="B270" i="75"/>
  <c r="D270" i="75" s="1"/>
  <c r="B271" i="75"/>
  <c r="D271" i="75" s="1"/>
  <c r="B272" i="75"/>
  <c r="D272" i="75" s="1"/>
  <c r="B273" i="75"/>
  <c r="D273" i="75" s="1"/>
  <c r="E273" i="75" s="1"/>
  <c r="BH10" i="55"/>
  <c r="F823" i="75" l="1"/>
  <c r="F318" i="75"/>
  <c r="E827" i="75"/>
  <c r="F827" i="75" s="1"/>
  <c r="AS572" i="59"/>
  <c r="E673" i="75"/>
  <c r="F673" i="75" s="1"/>
  <c r="E835" i="75"/>
  <c r="E685" i="75"/>
  <c r="F685" i="75" s="1"/>
  <c r="G685" i="75" s="1"/>
  <c r="E681" i="75"/>
  <c r="E296" i="75"/>
  <c r="F296" i="75"/>
  <c r="F697" i="75"/>
  <c r="AQ570" i="59"/>
  <c r="F807" i="75"/>
  <c r="F755" i="75"/>
  <c r="G755" i="75" s="1"/>
  <c r="H755" i="75" s="1"/>
  <c r="AQ568" i="59"/>
  <c r="AU568" i="59"/>
  <c r="AR575" i="59"/>
  <c r="AP568" i="59"/>
  <c r="AQ574" i="59"/>
  <c r="AW568" i="59"/>
  <c r="AS568" i="59"/>
  <c r="AO568" i="59"/>
  <c r="AV568" i="59"/>
  <c r="AR568" i="59"/>
  <c r="AT568" i="59"/>
  <c r="AP572" i="59"/>
  <c r="E851" i="75"/>
  <c r="F851" i="75" s="1"/>
  <c r="G851" i="75" s="1"/>
  <c r="E742" i="75"/>
  <c r="F742" i="75" s="1"/>
  <c r="F822" i="75"/>
  <c r="E815" i="75"/>
  <c r="E799" i="75"/>
  <c r="F779" i="75"/>
  <c r="G779" i="75" s="1"/>
  <c r="H779" i="75" s="1"/>
  <c r="E726" i="75"/>
  <c r="F726" i="75" s="1"/>
  <c r="F696" i="75"/>
  <c r="E693" i="75"/>
  <c r="E684" i="75"/>
  <c r="F684" i="75" s="1"/>
  <c r="E661" i="75"/>
  <c r="E425" i="75"/>
  <c r="F425" i="75" s="1"/>
  <c r="G425" i="75" s="1"/>
  <c r="E305" i="75"/>
  <c r="F305" i="75" s="1"/>
  <c r="E751" i="75"/>
  <c r="F751" i="75" s="1"/>
  <c r="G751" i="75" s="1"/>
  <c r="H751" i="75" s="1"/>
  <c r="E665" i="75"/>
  <c r="F665" i="75" s="1"/>
  <c r="G665" i="75" s="1"/>
  <c r="E441" i="75"/>
  <c r="F441" i="75" s="1"/>
  <c r="F795" i="75"/>
  <c r="F819" i="75"/>
  <c r="G819" i="75" s="1"/>
  <c r="H819" i="75" s="1"/>
  <c r="I819" i="75" s="1"/>
  <c r="F803" i="75"/>
  <c r="G803" i="75" s="1"/>
  <c r="H803" i="75" s="1"/>
  <c r="F790" i="75"/>
  <c r="G790" i="75" s="1"/>
  <c r="E783" i="75"/>
  <c r="E766" i="75"/>
  <c r="F766" i="75" s="1"/>
  <c r="E759" i="75"/>
  <c r="F759" i="75" s="1"/>
  <c r="E750" i="75"/>
  <c r="F750" i="75" s="1"/>
  <c r="G750" i="75" s="1"/>
  <c r="F734" i="75"/>
  <c r="F680" i="75"/>
  <c r="E664" i="75"/>
  <c r="F664" i="75" s="1"/>
  <c r="G664" i="75" s="1"/>
  <c r="E476" i="75"/>
  <c r="F476" i="75" s="1"/>
  <c r="G476" i="75" s="1"/>
  <c r="F449" i="75"/>
  <c r="E424" i="75"/>
  <c r="F424" i="75" s="1"/>
  <c r="E416" i="75"/>
  <c r="F416" i="75" s="1"/>
  <c r="E304" i="75"/>
  <c r="F304" i="75" s="1"/>
  <c r="G304" i="75" s="1"/>
  <c r="E774" i="75"/>
  <c r="F774" i="75" s="1"/>
  <c r="G774" i="75" s="1"/>
  <c r="H774" i="75" s="1"/>
  <c r="E767" i="75"/>
  <c r="F767" i="75" s="1"/>
  <c r="E758" i="75"/>
  <c r="F758" i="75" s="1"/>
  <c r="F806" i="75"/>
  <c r="G806" i="75" s="1"/>
  <c r="E843" i="75"/>
  <c r="F843" i="75" s="1"/>
  <c r="F814" i="75"/>
  <c r="E811" i="75"/>
  <c r="F811" i="75" s="1"/>
  <c r="F791" i="75"/>
  <c r="G791" i="75" s="1"/>
  <c r="F787" i="75"/>
  <c r="G787" i="75" s="1"/>
  <c r="E782" i="75"/>
  <c r="F782" i="75" s="1"/>
  <c r="G782" i="75" s="1"/>
  <c r="E763" i="75"/>
  <c r="F763" i="75" s="1"/>
  <c r="E747" i="75"/>
  <c r="F747" i="75" s="1"/>
  <c r="F701" i="75"/>
  <c r="E689" i="75"/>
  <c r="F689" i="75" s="1"/>
  <c r="E677" i="75"/>
  <c r="F677" i="75" s="1"/>
  <c r="E669" i="75"/>
  <c r="F669" i="75" s="1"/>
  <c r="E460" i="75"/>
  <c r="F798" i="75"/>
  <c r="F718" i="75"/>
  <c r="G718" i="75" s="1"/>
  <c r="H718" i="75" s="1"/>
  <c r="F668" i="75"/>
  <c r="G668" i="75" s="1"/>
  <c r="F484" i="75"/>
  <c r="F437" i="75"/>
  <c r="G433" i="75"/>
  <c r="F421" i="75"/>
  <c r="F420" i="75"/>
  <c r="G420" i="75" s="1"/>
  <c r="G297" i="75"/>
  <c r="F468" i="75"/>
  <c r="G468" i="75" s="1"/>
  <c r="F404" i="75"/>
  <c r="G404" i="75" s="1"/>
  <c r="F496" i="75"/>
  <c r="F452" i="75"/>
  <c r="AV570" i="59"/>
  <c r="AO574" i="59"/>
  <c r="AV572" i="59"/>
  <c r="AO570" i="59"/>
  <c r="AR570" i="59"/>
  <c r="AR574" i="59"/>
  <c r="AR572" i="59"/>
  <c r="AU570" i="59"/>
  <c r="AV574" i="59"/>
  <c r="AW572" i="59"/>
  <c r="AO572" i="59"/>
  <c r="AT570" i="59"/>
  <c r="AP570" i="59"/>
  <c r="AU574" i="59"/>
  <c r="AW570" i="59"/>
  <c r="AS570" i="59"/>
  <c r="AT574" i="59"/>
  <c r="AP574" i="59"/>
  <c r="AW574" i="59"/>
  <c r="AS574" i="59"/>
  <c r="AU572" i="59"/>
  <c r="AQ572" i="59"/>
  <c r="AT572" i="59"/>
  <c r="AW575" i="59"/>
  <c r="AU573" i="59"/>
  <c r="AS575" i="59"/>
  <c r="AQ573" i="59"/>
  <c r="AO575" i="59"/>
  <c r="AP575" i="59"/>
  <c r="AP571" i="59"/>
  <c r="AW571" i="59"/>
  <c r="AS571" i="59"/>
  <c r="AO571" i="59"/>
  <c r="AV575" i="59"/>
  <c r="AT573" i="59"/>
  <c r="AP573" i="59"/>
  <c r="AV571" i="59"/>
  <c r="AR571" i="59"/>
  <c r="AU575" i="59"/>
  <c r="AQ575" i="59"/>
  <c r="AW573" i="59"/>
  <c r="AS573" i="59"/>
  <c r="AO573" i="59"/>
  <c r="AU571" i="59"/>
  <c r="AQ571" i="59"/>
  <c r="AT575" i="59"/>
  <c r="AV573" i="59"/>
  <c r="AR573" i="59"/>
  <c r="AT571" i="59"/>
  <c r="E849" i="75"/>
  <c r="F849" i="75" s="1"/>
  <c r="E841" i="75"/>
  <c r="F841" i="75" s="1"/>
  <c r="E867" i="75"/>
  <c r="E833" i="75"/>
  <c r="F833" i="75" s="1"/>
  <c r="E820" i="75"/>
  <c r="F820" i="75" s="1"/>
  <c r="E804" i="75"/>
  <c r="E789" i="75"/>
  <c r="F789" i="75" s="1"/>
  <c r="E764" i="75"/>
  <c r="E749" i="75"/>
  <c r="F749" i="75" s="1"/>
  <c r="E743" i="75"/>
  <c r="E741" i="75"/>
  <c r="F741" i="75" s="1"/>
  <c r="E724" i="75"/>
  <c r="E702" i="75"/>
  <c r="F702" i="75" s="1"/>
  <c r="E641" i="75"/>
  <c r="E617" i="75"/>
  <c r="F617" i="75" s="1"/>
  <c r="E601" i="75"/>
  <c r="E403" i="75"/>
  <c r="F403" i="75" s="1"/>
  <c r="E868" i="75"/>
  <c r="F864" i="75"/>
  <c r="F863" i="75"/>
  <c r="G863" i="75" s="1"/>
  <c r="F856" i="75"/>
  <c r="F855" i="75"/>
  <c r="F850" i="75"/>
  <c r="E848" i="75"/>
  <c r="F834" i="75"/>
  <c r="E832" i="75"/>
  <c r="F818" i="75"/>
  <c r="E817" i="75"/>
  <c r="F817" i="75" s="1"/>
  <c r="E816" i="75"/>
  <c r="F802" i="75"/>
  <c r="G802" i="75" s="1"/>
  <c r="H802" i="75" s="1"/>
  <c r="E801" i="75"/>
  <c r="E800" i="75"/>
  <c r="F800" i="75" s="1"/>
  <c r="F786" i="75"/>
  <c r="E785" i="75"/>
  <c r="F785" i="75" s="1"/>
  <c r="E784" i="75"/>
  <c r="F762" i="75"/>
  <c r="E761" i="75"/>
  <c r="F761" i="75" s="1"/>
  <c r="E760" i="75"/>
  <c r="F746" i="75"/>
  <c r="G746" i="75" s="1"/>
  <c r="E745" i="75"/>
  <c r="E744" i="75"/>
  <c r="F744" i="75" s="1"/>
  <c r="E731" i="75"/>
  <c r="F731" i="75" s="1"/>
  <c r="F730" i="75"/>
  <c r="E729" i="75"/>
  <c r="F729" i="75" s="1"/>
  <c r="E728" i="75"/>
  <c r="E716" i="75"/>
  <c r="F716" i="75" s="1"/>
  <c r="E712" i="75"/>
  <c r="E695" i="75"/>
  <c r="E662" i="75"/>
  <c r="F662" i="75" s="1"/>
  <c r="E649" i="75"/>
  <c r="E640" i="75"/>
  <c r="E616" i="75"/>
  <c r="F616" i="75" s="1"/>
  <c r="E594" i="75"/>
  <c r="F594" i="75" s="1"/>
  <c r="E563" i="75"/>
  <c r="F563" i="75" s="1"/>
  <c r="E530" i="75"/>
  <c r="F530" i="75" s="1"/>
  <c r="E499" i="75"/>
  <c r="F499" i="75" s="1"/>
  <c r="E861" i="75"/>
  <c r="F861" i="75" s="1"/>
  <c r="E788" i="75"/>
  <c r="F788" i="75" s="1"/>
  <c r="G788" i="75" s="1"/>
  <c r="E748" i="75"/>
  <c r="E740" i="75"/>
  <c r="F740" i="75" s="1"/>
  <c r="E727" i="75"/>
  <c r="E711" i="75"/>
  <c r="E679" i="75"/>
  <c r="F679" i="75" s="1"/>
  <c r="E632" i="75"/>
  <c r="F632" i="75" s="1"/>
  <c r="E604" i="75"/>
  <c r="F604" i="75" s="1"/>
  <c r="E405" i="75"/>
  <c r="F405" i="75" s="1"/>
  <c r="F858" i="75"/>
  <c r="E857" i="75"/>
  <c r="F857" i="75" s="1"/>
  <c r="E853" i="75"/>
  <c r="F853" i="75" s="1"/>
  <c r="F846" i="75"/>
  <c r="G846" i="75" s="1"/>
  <c r="H846" i="75" s="1"/>
  <c r="E844" i="75"/>
  <c r="E837" i="75"/>
  <c r="F830" i="75"/>
  <c r="G830" i="75" s="1"/>
  <c r="E828" i="75"/>
  <c r="E813" i="75"/>
  <c r="F813" i="75" s="1"/>
  <c r="E812" i="75"/>
  <c r="E797" i="75"/>
  <c r="E796" i="75"/>
  <c r="F796" i="75" s="1"/>
  <c r="G795" i="75"/>
  <c r="H795" i="75" s="1"/>
  <c r="E781" i="75"/>
  <c r="F781" i="75" s="1"/>
  <c r="E780" i="75"/>
  <c r="E775" i="75"/>
  <c r="E773" i="75"/>
  <c r="F773" i="75" s="1"/>
  <c r="E772" i="75"/>
  <c r="G771" i="75"/>
  <c r="H771" i="75" s="1"/>
  <c r="E757" i="75"/>
  <c r="F757" i="75" s="1"/>
  <c r="E756" i="75"/>
  <c r="E735" i="75"/>
  <c r="F735" i="75" s="1"/>
  <c r="E733" i="75"/>
  <c r="E732" i="75"/>
  <c r="F732" i="75" s="1"/>
  <c r="E719" i="75"/>
  <c r="F713" i="75"/>
  <c r="G713" i="75" s="1"/>
  <c r="E703" i="75"/>
  <c r="E699" i="75"/>
  <c r="F699" i="75" s="1"/>
  <c r="E678" i="75"/>
  <c r="F678" i="75" s="1"/>
  <c r="E657" i="75"/>
  <c r="F657" i="75" s="1"/>
  <c r="E648" i="75"/>
  <c r="F648" i="75" s="1"/>
  <c r="E625" i="75"/>
  <c r="E852" i="75"/>
  <c r="E845" i="75"/>
  <c r="F845" i="75" s="1"/>
  <c r="E836" i="75"/>
  <c r="E829" i="75"/>
  <c r="F829" i="75" s="1"/>
  <c r="G829" i="75" s="1"/>
  <c r="E821" i="75"/>
  <c r="E805" i="75"/>
  <c r="F805" i="75" s="1"/>
  <c r="E765" i="75"/>
  <c r="E725" i="75"/>
  <c r="F725" i="75" s="1"/>
  <c r="E715" i="75"/>
  <c r="F866" i="75"/>
  <c r="G866" i="75" s="1"/>
  <c r="E865" i="75"/>
  <c r="F865" i="75" s="1"/>
  <c r="E862" i="75"/>
  <c r="F860" i="75"/>
  <c r="F859" i="75"/>
  <c r="E854" i="75"/>
  <c r="G847" i="75"/>
  <c r="F842" i="75"/>
  <c r="G842" i="75" s="1"/>
  <c r="E840" i="75"/>
  <c r="F839" i="75"/>
  <c r="G839" i="75" s="1"/>
  <c r="E838" i="75"/>
  <c r="F838" i="75" s="1"/>
  <c r="G831" i="75"/>
  <c r="F826" i="75"/>
  <c r="G826" i="75" s="1"/>
  <c r="E825" i="75"/>
  <c r="E824" i="75"/>
  <c r="F824" i="75" s="1"/>
  <c r="G823" i="75"/>
  <c r="G820" i="75"/>
  <c r="F810" i="75"/>
  <c r="E809" i="75"/>
  <c r="E808" i="75"/>
  <c r="F808" i="75" s="1"/>
  <c r="G807" i="75"/>
  <c r="F794" i="75"/>
  <c r="E793" i="75"/>
  <c r="E792" i="75"/>
  <c r="F792" i="75" s="1"/>
  <c r="F778" i="75"/>
  <c r="G778" i="75" s="1"/>
  <c r="E777" i="75"/>
  <c r="E776" i="75"/>
  <c r="F776" i="75" s="1"/>
  <c r="F770" i="75"/>
  <c r="G770" i="75" s="1"/>
  <c r="E769" i="75"/>
  <c r="E768" i="75"/>
  <c r="G767" i="75"/>
  <c r="F754" i="75"/>
  <c r="G754" i="75" s="1"/>
  <c r="E753" i="75"/>
  <c r="F753" i="75" s="1"/>
  <c r="E752" i="75"/>
  <c r="E739" i="75"/>
  <c r="F738" i="75"/>
  <c r="G738" i="75" s="1"/>
  <c r="E737" i="75"/>
  <c r="F737" i="75" s="1"/>
  <c r="E736" i="75"/>
  <c r="E723" i="75"/>
  <c r="F722" i="75"/>
  <c r="E721" i="75"/>
  <c r="F721" i="75" s="1"/>
  <c r="E720" i="75"/>
  <c r="F714" i="75"/>
  <c r="E708" i="75"/>
  <c r="F708" i="75" s="1"/>
  <c r="F705" i="75"/>
  <c r="G705" i="75" s="1"/>
  <c r="E704" i="75"/>
  <c r="E694" i="75"/>
  <c r="E663" i="75"/>
  <c r="E656" i="75"/>
  <c r="F656" i="75" s="1"/>
  <c r="E633" i="75"/>
  <c r="E624" i="75"/>
  <c r="F624" i="75" s="1"/>
  <c r="F606" i="75"/>
  <c r="E576" i="75"/>
  <c r="F576" i="75" s="1"/>
  <c r="E512" i="75"/>
  <c r="F512" i="75" s="1"/>
  <c r="E448" i="75"/>
  <c r="E707" i="75"/>
  <c r="F700" i="75"/>
  <c r="G700" i="75" s="1"/>
  <c r="E698" i="75"/>
  <c r="F692" i="75"/>
  <c r="E691" i="75"/>
  <c r="F691" i="75" s="1"/>
  <c r="E690" i="75"/>
  <c r="F676" i="75"/>
  <c r="E675" i="75"/>
  <c r="F675" i="75" s="1"/>
  <c r="E674" i="75"/>
  <c r="F660" i="75"/>
  <c r="E659" i="75"/>
  <c r="F659" i="75" s="1"/>
  <c r="E658" i="75"/>
  <c r="E651" i="75"/>
  <c r="F651" i="75" s="1"/>
  <c r="E650" i="75"/>
  <c r="E643" i="75"/>
  <c r="F643" i="75" s="1"/>
  <c r="E642" i="75"/>
  <c r="E635" i="75"/>
  <c r="F635" i="75" s="1"/>
  <c r="E634" i="75"/>
  <c r="E627" i="75"/>
  <c r="F627" i="75" s="1"/>
  <c r="E626" i="75"/>
  <c r="E619" i="75"/>
  <c r="E618" i="75"/>
  <c r="E611" i="75"/>
  <c r="F611" i="75" s="1"/>
  <c r="E607" i="75"/>
  <c r="E599" i="75"/>
  <c r="E578" i="75"/>
  <c r="E560" i="75"/>
  <c r="F560" i="75" s="1"/>
  <c r="E547" i="75"/>
  <c r="E514" i="75"/>
  <c r="G822" i="75"/>
  <c r="H822" i="75" s="1"/>
  <c r="G814" i="75"/>
  <c r="H814" i="75" s="1"/>
  <c r="G798" i="75"/>
  <c r="H798" i="75" s="1"/>
  <c r="G794" i="75"/>
  <c r="G786" i="75"/>
  <c r="G766" i="75"/>
  <c r="G762" i="75"/>
  <c r="H762" i="75" s="1"/>
  <c r="G758" i="75"/>
  <c r="G734" i="75"/>
  <c r="H734" i="75" s="1"/>
  <c r="G730" i="75"/>
  <c r="G722" i="75"/>
  <c r="G701" i="75"/>
  <c r="H701" i="75" s="1"/>
  <c r="F688" i="75"/>
  <c r="E687" i="75"/>
  <c r="F687" i="75" s="1"/>
  <c r="E686" i="75"/>
  <c r="F672" i="75"/>
  <c r="G672" i="75" s="1"/>
  <c r="E671" i="75"/>
  <c r="E670" i="75"/>
  <c r="F670" i="75" s="1"/>
  <c r="G669" i="75"/>
  <c r="E653" i="75"/>
  <c r="F652" i="75"/>
  <c r="G652" i="75" s="1"/>
  <c r="H652" i="75" s="1"/>
  <c r="E645" i="75"/>
  <c r="F644" i="75"/>
  <c r="G644" i="75" s="1"/>
  <c r="H644" i="75" s="1"/>
  <c r="E637" i="75"/>
  <c r="F636" i="75"/>
  <c r="E629" i="75"/>
  <c r="F628" i="75"/>
  <c r="E621" i="75"/>
  <c r="F620" i="75"/>
  <c r="G620" i="75"/>
  <c r="H620" i="75" s="1"/>
  <c r="E613" i="75"/>
  <c r="F612" i="75"/>
  <c r="G612" i="75" s="1"/>
  <c r="H612" i="75" s="1"/>
  <c r="E608" i="75"/>
  <c r="F608" i="75" s="1"/>
  <c r="E597" i="75"/>
  <c r="F597" i="75" s="1"/>
  <c r="E595" i="75"/>
  <c r="F595" i="75" s="1"/>
  <c r="E562" i="75"/>
  <c r="F562" i="75" s="1"/>
  <c r="E544" i="75"/>
  <c r="E531" i="75"/>
  <c r="E498" i="75"/>
  <c r="F717" i="75"/>
  <c r="F710" i="75"/>
  <c r="G710" i="75" s="1"/>
  <c r="F709" i="75"/>
  <c r="E706" i="75"/>
  <c r="G697" i="75"/>
  <c r="E683" i="75"/>
  <c r="E682" i="75"/>
  <c r="F682" i="75" s="1"/>
  <c r="E667" i="75"/>
  <c r="F667" i="75"/>
  <c r="G667" i="75" s="1"/>
  <c r="E666" i="75"/>
  <c r="E655" i="75"/>
  <c r="F655" i="75" s="1"/>
  <c r="E654" i="75"/>
  <c r="E647" i="75"/>
  <c r="F647" i="75" s="1"/>
  <c r="E646" i="75"/>
  <c r="E639" i="75"/>
  <c r="F639" i="75" s="1"/>
  <c r="E638" i="75"/>
  <c r="E631" i="75"/>
  <c r="F631" i="75" s="1"/>
  <c r="E630" i="75"/>
  <c r="E623" i="75"/>
  <c r="F623" i="75" s="1"/>
  <c r="E622" i="75"/>
  <c r="E615" i="75"/>
  <c r="F615" i="75" s="1"/>
  <c r="E614" i="75"/>
  <c r="F605" i="75"/>
  <c r="G605" i="75" s="1"/>
  <c r="E603" i="75"/>
  <c r="E592" i="75"/>
  <c r="F592" i="75" s="1"/>
  <c r="E579" i="75"/>
  <c r="F579" i="75" s="1"/>
  <c r="E546" i="75"/>
  <c r="E528" i="75"/>
  <c r="F528" i="75" s="1"/>
  <c r="E515" i="75"/>
  <c r="F515" i="75" s="1"/>
  <c r="F610" i="75"/>
  <c r="F609" i="75"/>
  <c r="G609" i="75" s="1"/>
  <c r="F602" i="75"/>
  <c r="G602" i="75" s="1"/>
  <c r="F596" i="75"/>
  <c r="E583" i="75"/>
  <c r="E582" i="75"/>
  <c r="F582" i="75" s="1"/>
  <c r="F580" i="75"/>
  <c r="E567" i="75"/>
  <c r="E566" i="75"/>
  <c r="F566" i="75" s="1"/>
  <c r="F564" i="75"/>
  <c r="E551" i="75"/>
  <c r="E550" i="75"/>
  <c r="F550" i="75" s="1"/>
  <c r="F548" i="75"/>
  <c r="E535" i="75"/>
  <c r="E534" i="75"/>
  <c r="F534" i="75" s="1"/>
  <c r="F532" i="75"/>
  <c r="E519" i="75"/>
  <c r="E518" i="75"/>
  <c r="F518" i="75" s="1"/>
  <c r="F516" i="75"/>
  <c r="E503" i="75"/>
  <c r="E502" i="75"/>
  <c r="F502" i="75" s="1"/>
  <c r="F500" i="75"/>
  <c r="E495" i="75"/>
  <c r="F495" i="75" s="1"/>
  <c r="E485" i="75"/>
  <c r="E483" i="75"/>
  <c r="F483" i="75" s="1"/>
  <c r="E469" i="75"/>
  <c r="F469" i="75" s="1"/>
  <c r="E467" i="75"/>
  <c r="E453" i="75"/>
  <c r="E451" i="75"/>
  <c r="G696" i="75"/>
  <c r="H696" i="75" s="1"/>
  <c r="G680" i="75"/>
  <c r="G660" i="75"/>
  <c r="E587" i="75"/>
  <c r="F587" i="75" s="1"/>
  <c r="G587" i="75" s="1"/>
  <c r="E586" i="75"/>
  <c r="F584" i="75"/>
  <c r="E571" i="75"/>
  <c r="E570" i="75"/>
  <c r="F570" i="75" s="1"/>
  <c r="F568" i="75"/>
  <c r="G568" i="75" s="1"/>
  <c r="H568" i="75" s="1"/>
  <c r="E555" i="75"/>
  <c r="F555" i="75" s="1"/>
  <c r="E554" i="75"/>
  <c r="F552" i="75"/>
  <c r="G552" i="75" s="1"/>
  <c r="H552" i="75" s="1"/>
  <c r="E539" i="75"/>
  <c r="E538" i="75"/>
  <c r="F538" i="75" s="1"/>
  <c r="F536" i="75"/>
  <c r="G536" i="75" s="1"/>
  <c r="E523" i="75"/>
  <c r="F523" i="75" s="1"/>
  <c r="E522" i="75"/>
  <c r="F520" i="75"/>
  <c r="E507" i="75"/>
  <c r="E506" i="75"/>
  <c r="F506" i="75" s="1"/>
  <c r="F504" i="75"/>
  <c r="G504" i="75" s="1"/>
  <c r="H504" i="75" s="1"/>
  <c r="E446" i="75"/>
  <c r="F446" i="75" s="1"/>
  <c r="G446" i="75" s="1"/>
  <c r="E419" i="75"/>
  <c r="F600" i="75"/>
  <c r="F598" i="75"/>
  <c r="E591" i="75"/>
  <c r="F591" i="75" s="1"/>
  <c r="G591" i="75" s="1"/>
  <c r="E590" i="75"/>
  <c r="F590" i="75" s="1"/>
  <c r="F588" i="75"/>
  <c r="G588" i="75" s="1"/>
  <c r="H588" i="75" s="1"/>
  <c r="E575" i="75"/>
  <c r="E574" i="75"/>
  <c r="F574" i="75" s="1"/>
  <c r="F572" i="75"/>
  <c r="E559" i="75"/>
  <c r="F559" i="75" s="1"/>
  <c r="E558" i="75"/>
  <c r="F556" i="75"/>
  <c r="E543" i="75"/>
  <c r="E542" i="75"/>
  <c r="F540" i="75"/>
  <c r="E527" i="75"/>
  <c r="F527" i="75" s="1"/>
  <c r="G527" i="75" s="1"/>
  <c r="E526" i="75"/>
  <c r="F524" i="75"/>
  <c r="G524" i="75" s="1"/>
  <c r="H524" i="75" s="1"/>
  <c r="E511" i="75"/>
  <c r="F511" i="75" s="1"/>
  <c r="E510" i="75"/>
  <c r="F510" i="75" s="1"/>
  <c r="F508" i="75"/>
  <c r="G508" i="75" s="1"/>
  <c r="H508" i="75" s="1"/>
  <c r="E494" i="75"/>
  <c r="E482" i="75"/>
  <c r="E466" i="75"/>
  <c r="E450" i="75"/>
  <c r="F450" i="75"/>
  <c r="E435" i="75"/>
  <c r="E593" i="75"/>
  <c r="E589" i="75"/>
  <c r="E585" i="75"/>
  <c r="E581" i="75"/>
  <c r="E577" i="75"/>
  <c r="E573" i="75"/>
  <c r="E569" i="75"/>
  <c r="E565" i="75"/>
  <c r="E561" i="75"/>
  <c r="E557" i="75"/>
  <c r="E553" i="75"/>
  <c r="E549" i="75"/>
  <c r="E545" i="75"/>
  <c r="E541" i="75"/>
  <c r="E537" i="75"/>
  <c r="E533" i="75"/>
  <c r="E529" i="75"/>
  <c r="E525" i="75"/>
  <c r="E521" i="75"/>
  <c r="E517" i="75"/>
  <c r="E513" i="75"/>
  <c r="E509" i="75"/>
  <c r="E505" i="75"/>
  <c r="E501" i="75"/>
  <c r="E497" i="75"/>
  <c r="E487" i="75"/>
  <c r="E486" i="75"/>
  <c r="E473" i="75"/>
  <c r="F473" i="75" s="1"/>
  <c r="F472" i="75"/>
  <c r="G472" i="75" s="1"/>
  <c r="E471" i="75"/>
  <c r="E470" i="75"/>
  <c r="E457" i="75"/>
  <c r="F457" i="75" s="1"/>
  <c r="F456" i="75"/>
  <c r="G456" i="75" s="1"/>
  <c r="E455" i="75"/>
  <c r="E454" i="75"/>
  <c r="E442" i="75"/>
  <c r="F397" i="75"/>
  <c r="E387" i="75"/>
  <c r="E489" i="75"/>
  <c r="F488" i="75"/>
  <c r="G488" i="75" s="1"/>
  <c r="H488" i="75" s="1"/>
  <c r="E477" i="75"/>
  <c r="E475" i="75"/>
  <c r="E474" i="75"/>
  <c r="F474" i="75" s="1"/>
  <c r="E461" i="75"/>
  <c r="E459" i="75"/>
  <c r="E458" i="75"/>
  <c r="E447" i="75"/>
  <c r="F447" i="75" s="1"/>
  <c r="E445" i="75"/>
  <c r="F445" i="75" s="1"/>
  <c r="E418" i="75"/>
  <c r="E402" i="75"/>
  <c r="F402" i="75" s="1"/>
  <c r="E391" i="75"/>
  <c r="F391" i="75" s="1"/>
  <c r="E493" i="75"/>
  <c r="F492" i="75"/>
  <c r="E491" i="75"/>
  <c r="E490" i="75"/>
  <c r="F490" i="75" s="1"/>
  <c r="E481" i="75"/>
  <c r="F480" i="75"/>
  <c r="G480" i="75" s="1"/>
  <c r="E479" i="75"/>
  <c r="E478" i="75"/>
  <c r="E465" i="75"/>
  <c r="F464" i="75"/>
  <c r="E463" i="75"/>
  <c r="E462" i="75"/>
  <c r="G449" i="75"/>
  <c r="E439" i="75"/>
  <c r="F439" i="75" s="1"/>
  <c r="E379" i="75"/>
  <c r="F379" i="75" s="1"/>
  <c r="E347" i="75"/>
  <c r="F347" i="75" s="1"/>
  <c r="F444" i="75"/>
  <c r="E443" i="75"/>
  <c r="F440" i="75"/>
  <c r="G440" i="75" s="1"/>
  <c r="H440" i="75" s="1"/>
  <c r="E438" i="75"/>
  <c r="E431" i="75"/>
  <c r="E430" i="75"/>
  <c r="G429" i="75"/>
  <c r="E409" i="75"/>
  <c r="F409" i="75" s="1"/>
  <c r="F408" i="75"/>
  <c r="G408" i="75" s="1"/>
  <c r="E407" i="75"/>
  <c r="E406" i="75"/>
  <c r="E398" i="75"/>
  <c r="F398" i="75" s="1"/>
  <c r="E394" i="75"/>
  <c r="F394" i="75" s="1"/>
  <c r="F388" i="75"/>
  <c r="G388" i="75" s="1"/>
  <c r="E381" i="75"/>
  <c r="E366" i="75"/>
  <c r="F366" i="75" s="1"/>
  <c r="E349" i="75"/>
  <c r="G496" i="75"/>
  <c r="H496" i="75" s="1"/>
  <c r="G484" i="75"/>
  <c r="G464" i="75"/>
  <c r="G452" i="75"/>
  <c r="F436" i="75"/>
  <c r="G436" i="75" s="1"/>
  <c r="E434" i="75"/>
  <c r="F428" i="75"/>
  <c r="E427" i="75"/>
  <c r="F427" i="75" s="1"/>
  <c r="E426" i="75"/>
  <c r="E413" i="75"/>
  <c r="F412" i="75"/>
  <c r="G412" i="75" s="1"/>
  <c r="E411" i="75"/>
  <c r="F411" i="75" s="1"/>
  <c r="E410" i="75"/>
  <c r="E399" i="75"/>
  <c r="E395" i="75"/>
  <c r="F395" i="75" s="1"/>
  <c r="G395" i="75" s="1"/>
  <c r="F389" i="75"/>
  <c r="E363" i="75"/>
  <c r="F363" i="75" s="1"/>
  <c r="G437" i="75"/>
  <c r="H433" i="75"/>
  <c r="F432" i="75"/>
  <c r="G432" i="75" s="1"/>
  <c r="E423" i="75"/>
  <c r="E422" i="75"/>
  <c r="F422" i="75" s="1"/>
  <c r="G421" i="75"/>
  <c r="E417" i="75"/>
  <c r="F417" i="75" s="1"/>
  <c r="E415" i="75"/>
  <c r="E414" i="75"/>
  <c r="F414" i="75" s="1"/>
  <c r="F396" i="75"/>
  <c r="E390" i="75"/>
  <c r="F390" i="75" s="1"/>
  <c r="E386" i="75"/>
  <c r="F386" i="75" s="1"/>
  <c r="E382" i="75"/>
  <c r="F382" i="75" s="1"/>
  <c r="E365" i="75"/>
  <c r="E350" i="75"/>
  <c r="F350" i="75" s="1"/>
  <c r="F383" i="75"/>
  <c r="G383" i="75" s="1"/>
  <c r="E370" i="75"/>
  <c r="E369" i="75"/>
  <c r="F367" i="75"/>
  <c r="G367" i="75" s="1"/>
  <c r="H367" i="75" s="1"/>
  <c r="E354" i="75"/>
  <c r="E353" i="75"/>
  <c r="F351" i="75"/>
  <c r="G351" i="75" s="1"/>
  <c r="H351" i="75" s="1"/>
  <c r="E328" i="75"/>
  <c r="F328" i="75"/>
  <c r="E316" i="75"/>
  <c r="G424" i="75"/>
  <c r="G416" i="75"/>
  <c r="H416" i="75" s="1"/>
  <c r="E374" i="75"/>
  <c r="E373" i="75"/>
  <c r="F371" i="75"/>
  <c r="G371" i="75"/>
  <c r="H371" i="75" s="1"/>
  <c r="E358" i="75"/>
  <c r="E357" i="75"/>
  <c r="F357" i="75" s="1"/>
  <c r="F355" i="75"/>
  <c r="G355" i="75" s="1"/>
  <c r="E325" i="75"/>
  <c r="F325" i="75" s="1"/>
  <c r="F401" i="75"/>
  <c r="F400" i="75"/>
  <c r="G400" i="75" s="1"/>
  <c r="F393" i="75"/>
  <c r="G393" i="75" s="1"/>
  <c r="F392" i="75"/>
  <c r="F385" i="75"/>
  <c r="F384" i="75"/>
  <c r="G384" i="75" s="1"/>
  <c r="E378" i="75"/>
  <c r="F378" i="75" s="1"/>
  <c r="E377" i="75"/>
  <c r="F375" i="75"/>
  <c r="E362" i="75"/>
  <c r="E361" i="75"/>
  <c r="F359" i="75"/>
  <c r="G359" i="75" s="1"/>
  <c r="H359" i="75" s="1"/>
  <c r="E346" i="75"/>
  <c r="E327" i="75"/>
  <c r="F317" i="75"/>
  <c r="G317" i="75" s="1"/>
  <c r="E314" i="75"/>
  <c r="F314" i="75" s="1"/>
  <c r="E380" i="75"/>
  <c r="E376" i="75"/>
  <c r="E372" i="75"/>
  <c r="E368" i="75"/>
  <c r="E364" i="75"/>
  <c r="E360" i="75"/>
  <c r="E356" i="75"/>
  <c r="E352" i="75"/>
  <c r="E348" i="75"/>
  <c r="F345" i="75"/>
  <c r="G345" i="75" s="1"/>
  <c r="E344" i="75"/>
  <c r="F343" i="75"/>
  <c r="G343" i="75" s="1"/>
  <c r="F341" i="75"/>
  <c r="G341" i="75" s="1"/>
  <c r="E332" i="75"/>
  <c r="E331" i="75"/>
  <c r="F329" i="75"/>
  <c r="E311" i="75"/>
  <c r="E295" i="75"/>
  <c r="F295" i="75" s="1"/>
  <c r="E342" i="75"/>
  <c r="E340" i="75"/>
  <c r="E336" i="75"/>
  <c r="E335" i="75"/>
  <c r="F333" i="75"/>
  <c r="E320" i="75"/>
  <c r="E319" i="75"/>
  <c r="E315" i="75"/>
  <c r="F315" i="75" s="1"/>
  <c r="G315" i="75" s="1"/>
  <c r="E313" i="75"/>
  <c r="E339" i="75"/>
  <c r="F339" i="75" s="1"/>
  <c r="F337" i="75"/>
  <c r="G337" i="75" s="1"/>
  <c r="E324" i="75"/>
  <c r="F324" i="75" s="1"/>
  <c r="E323" i="75"/>
  <c r="F321" i="75"/>
  <c r="E279" i="75"/>
  <c r="E338" i="75"/>
  <c r="E334" i="75"/>
  <c r="E330" i="75"/>
  <c r="E326" i="75"/>
  <c r="E322" i="75"/>
  <c r="F312" i="75"/>
  <c r="E310" i="75"/>
  <c r="E286" i="75"/>
  <c r="E275" i="75"/>
  <c r="F275" i="75" s="1"/>
  <c r="F308" i="75"/>
  <c r="E302" i="75"/>
  <c r="F302" i="75" s="1"/>
  <c r="E287" i="75"/>
  <c r="F277" i="75"/>
  <c r="G277" i="75" s="1"/>
  <c r="H277" i="75" s="1"/>
  <c r="G318" i="75"/>
  <c r="G312" i="75"/>
  <c r="G309" i="75"/>
  <c r="E303" i="75"/>
  <c r="F303" i="75" s="1"/>
  <c r="E294" i="75"/>
  <c r="F284" i="75"/>
  <c r="G284" i="75" s="1"/>
  <c r="E278" i="75"/>
  <c r="F289" i="75"/>
  <c r="F288" i="75"/>
  <c r="G288" i="75" s="1"/>
  <c r="F281" i="75"/>
  <c r="F280" i="75"/>
  <c r="G280" i="75" s="1"/>
  <c r="F307" i="75"/>
  <c r="E306" i="75"/>
  <c r="F299" i="75"/>
  <c r="E298" i="75"/>
  <c r="F291" i="75"/>
  <c r="E290" i="75"/>
  <c r="F283" i="75"/>
  <c r="G283" i="75" s="1"/>
  <c r="E282" i="75"/>
  <c r="F282" i="75" s="1"/>
  <c r="F301" i="75"/>
  <c r="G301" i="75" s="1"/>
  <c r="F300" i="75"/>
  <c r="G300" i="75" s="1"/>
  <c r="H300" i="75" s="1"/>
  <c r="H297" i="75"/>
  <c r="I297" i="75" s="1"/>
  <c r="G296" i="75"/>
  <c r="F293" i="75"/>
  <c r="F292" i="75"/>
  <c r="F285" i="75"/>
  <c r="F276" i="75"/>
  <c r="G276" i="75" s="1"/>
  <c r="H276" i="75" s="1"/>
  <c r="E274" i="75"/>
  <c r="E266" i="75"/>
  <c r="F266" i="75" s="1"/>
  <c r="F260" i="75"/>
  <c r="E268" i="75"/>
  <c r="E272" i="75"/>
  <c r="E270" i="75"/>
  <c r="F270" i="75" s="1"/>
  <c r="F264" i="75"/>
  <c r="G264" i="75" s="1"/>
  <c r="E261" i="75"/>
  <c r="F261" i="75" s="1"/>
  <c r="G261" i="75" s="1"/>
  <c r="E251" i="75"/>
  <c r="E250" i="75"/>
  <c r="F250" i="75"/>
  <c r="E243" i="75"/>
  <c r="E242" i="75"/>
  <c r="E235" i="75"/>
  <c r="E234" i="75"/>
  <c r="F234" i="75" s="1"/>
  <c r="E271" i="75"/>
  <c r="E267" i="75"/>
  <c r="E253" i="75"/>
  <c r="F253" i="75" s="1"/>
  <c r="F252" i="75"/>
  <c r="E245" i="75"/>
  <c r="F245" i="75" s="1"/>
  <c r="F244" i="75"/>
  <c r="E237" i="75"/>
  <c r="F237" i="75" s="1"/>
  <c r="F236" i="75"/>
  <c r="E265" i="75"/>
  <c r="E258" i="75"/>
  <c r="F273" i="75"/>
  <c r="F269" i="75"/>
  <c r="E262" i="75"/>
  <c r="F262" i="75" s="1"/>
  <c r="G260" i="75"/>
  <c r="E255" i="75"/>
  <c r="E254" i="75"/>
  <c r="E247" i="75"/>
  <c r="E246" i="75"/>
  <c r="E239" i="75"/>
  <c r="E238" i="75"/>
  <c r="E263" i="75"/>
  <c r="E259" i="75"/>
  <c r="F259" i="75" s="1"/>
  <c r="E257" i="75"/>
  <c r="F256" i="75"/>
  <c r="E249" i="75"/>
  <c r="F248" i="75"/>
  <c r="E241" i="75"/>
  <c r="F240" i="75"/>
  <c r="E232" i="75"/>
  <c r="F232" i="75" s="1"/>
  <c r="F233" i="75"/>
  <c r="G233" i="75" s="1"/>
  <c r="B41" i="75"/>
  <c r="D41" i="75" s="1"/>
  <c r="B42" i="75"/>
  <c r="D42" i="75" s="1"/>
  <c r="B43" i="75"/>
  <c r="D43" i="75" s="1"/>
  <c r="B44" i="75"/>
  <c r="D44" i="75" s="1"/>
  <c r="E44" i="75" s="1"/>
  <c r="B45" i="75"/>
  <c r="D45" i="75" s="1"/>
  <c r="B46" i="75"/>
  <c r="D46" i="75" s="1"/>
  <c r="B47" i="75"/>
  <c r="D47" i="75" s="1"/>
  <c r="B48" i="75"/>
  <c r="D48" i="75" s="1"/>
  <c r="E48" i="75" s="1"/>
  <c r="B49" i="75"/>
  <c r="D49" i="75" s="1"/>
  <c r="B50" i="75"/>
  <c r="D50" i="75" s="1"/>
  <c r="B51" i="75"/>
  <c r="D51" i="75" s="1"/>
  <c r="B52" i="75"/>
  <c r="D52" i="75" s="1"/>
  <c r="E52" i="75" s="1"/>
  <c r="B53" i="75"/>
  <c r="D53" i="75" s="1"/>
  <c r="B54" i="75"/>
  <c r="D54" i="75" s="1"/>
  <c r="B55" i="75"/>
  <c r="D55" i="75" s="1"/>
  <c r="B56" i="75"/>
  <c r="D56" i="75" s="1"/>
  <c r="E56" i="75" s="1"/>
  <c r="B57" i="75"/>
  <c r="D57" i="75" s="1"/>
  <c r="B58" i="75"/>
  <c r="D58" i="75" s="1"/>
  <c r="B59" i="75"/>
  <c r="D59" i="75" s="1"/>
  <c r="B60" i="75"/>
  <c r="D60" i="75" s="1"/>
  <c r="E60" i="75" s="1"/>
  <c r="B61" i="75"/>
  <c r="D61" i="75" s="1"/>
  <c r="B62" i="75"/>
  <c r="D62" i="75" s="1"/>
  <c r="B63" i="75"/>
  <c r="D63" i="75" s="1"/>
  <c r="B64" i="75"/>
  <c r="D64" i="75" s="1"/>
  <c r="E64" i="75" s="1"/>
  <c r="B65" i="75"/>
  <c r="D65" i="75" s="1"/>
  <c r="B66" i="75"/>
  <c r="D66" i="75" s="1"/>
  <c r="B67" i="75"/>
  <c r="D67" i="75" s="1"/>
  <c r="B68" i="75"/>
  <c r="D68" i="75" s="1"/>
  <c r="E68" i="75" s="1"/>
  <c r="B69" i="75"/>
  <c r="D69" i="75" s="1"/>
  <c r="B70" i="75"/>
  <c r="D70" i="75" s="1"/>
  <c r="E70" i="75" s="1"/>
  <c r="B71" i="75"/>
  <c r="D71" i="75" s="1"/>
  <c r="B72" i="75"/>
  <c r="D72" i="75" s="1"/>
  <c r="B73" i="75"/>
  <c r="D73" i="75" s="1"/>
  <c r="B74" i="75"/>
  <c r="D74" i="75" s="1"/>
  <c r="B75" i="75"/>
  <c r="D75" i="75" s="1"/>
  <c r="B76" i="75"/>
  <c r="D76" i="75" s="1"/>
  <c r="B77" i="75"/>
  <c r="D77" i="75" s="1"/>
  <c r="B78" i="75"/>
  <c r="D78" i="75" s="1"/>
  <c r="E78" i="75" s="1"/>
  <c r="B79" i="75"/>
  <c r="D79" i="75" s="1"/>
  <c r="B80" i="75"/>
  <c r="D80" i="75" s="1"/>
  <c r="B81" i="75"/>
  <c r="D81" i="75" s="1"/>
  <c r="B82" i="75"/>
  <c r="D82" i="75" s="1"/>
  <c r="E82" i="75" s="1"/>
  <c r="B83" i="75"/>
  <c r="D83" i="75" s="1"/>
  <c r="B84" i="75"/>
  <c r="D84" i="75" s="1"/>
  <c r="B85" i="75"/>
  <c r="D85" i="75" s="1"/>
  <c r="B86" i="75"/>
  <c r="D86" i="75" s="1"/>
  <c r="E86" i="75" s="1"/>
  <c r="B87" i="75"/>
  <c r="D87" i="75" s="1"/>
  <c r="B88" i="75"/>
  <c r="D88" i="75" s="1"/>
  <c r="E88" i="75" s="1"/>
  <c r="B89" i="75"/>
  <c r="D89" i="75" s="1"/>
  <c r="B90" i="75"/>
  <c r="D90" i="75" s="1"/>
  <c r="E90" i="75" s="1"/>
  <c r="B91" i="75"/>
  <c r="D91" i="75" s="1"/>
  <c r="B92" i="75"/>
  <c r="D92" i="75" s="1"/>
  <c r="E92" i="75" s="1"/>
  <c r="B93" i="75"/>
  <c r="D93" i="75" s="1"/>
  <c r="B94" i="75"/>
  <c r="D94" i="75" s="1"/>
  <c r="E94" i="75" s="1"/>
  <c r="B95" i="75"/>
  <c r="D95" i="75" s="1"/>
  <c r="B96" i="75"/>
  <c r="D96" i="75" s="1"/>
  <c r="E96" i="75" s="1"/>
  <c r="B97" i="75"/>
  <c r="D97" i="75" s="1"/>
  <c r="B98" i="75"/>
  <c r="D98" i="75" s="1"/>
  <c r="B99" i="75"/>
  <c r="D99" i="75" s="1"/>
  <c r="B100" i="75"/>
  <c r="D100" i="75" s="1"/>
  <c r="B101" i="75"/>
  <c r="D101" i="75" s="1"/>
  <c r="B102" i="75"/>
  <c r="D102" i="75" s="1"/>
  <c r="E102" i="75" s="1"/>
  <c r="B103" i="75"/>
  <c r="D103" i="75" s="1"/>
  <c r="B104" i="75"/>
  <c r="D104" i="75" s="1"/>
  <c r="B105" i="75"/>
  <c r="D105" i="75" s="1"/>
  <c r="B106" i="75"/>
  <c r="D106" i="75" s="1"/>
  <c r="B107" i="75"/>
  <c r="D107" i="75" s="1"/>
  <c r="B108" i="75"/>
  <c r="D108" i="75" s="1"/>
  <c r="B109" i="75"/>
  <c r="D109" i="75" s="1"/>
  <c r="B110" i="75"/>
  <c r="D110" i="75" s="1"/>
  <c r="E110" i="75" s="1"/>
  <c r="B111" i="75"/>
  <c r="D111" i="75"/>
  <c r="B112" i="75"/>
  <c r="D112" i="75" s="1"/>
  <c r="B113" i="75"/>
  <c r="D113" i="75" s="1"/>
  <c r="B114" i="75"/>
  <c r="D114" i="75" s="1"/>
  <c r="B115" i="75"/>
  <c r="D115" i="75" s="1"/>
  <c r="B116" i="75"/>
  <c r="D116" i="75" s="1"/>
  <c r="B117" i="75"/>
  <c r="D117" i="75" s="1"/>
  <c r="B118" i="75"/>
  <c r="D118" i="75" s="1"/>
  <c r="E118" i="75" s="1"/>
  <c r="B119" i="75"/>
  <c r="D119" i="75" s="1"/>
  <c r="B120" i="75"/>
  <c r="D120" i="75" s="1"/>
  <c r="B121" i="75"/>
  <c r="D121" i="75" s="1"/>
  <c r="B122" i="75"/>
  <c r="D122" i="75" s="1"/>
  <c r="E122" i="75" s="1"/>
  <c r="B123" i="75"/>
  <c r="D123" i="75" s="1"/>
  <c r="B124" i="75"/>
  <c r="D124" i="75" s="1"/>
  <c r="E124" i="75" s="1"/>
  <c r="B125" i="75"/>
  <c r="D125" i="75" s="1"/>
  <c r="B126" i="75"/>
  <c r="D126" i="75" s="1"/>
  <c r="E126" i="75" s="1"/>
  <c r="B127" i="75"/>
  <c r="D127" i="75" s="1"/>
  <c r="B128" i="75"/>
  <c r="D128" i="75" s="1"/>
  <c r="E128" i="75" s="1"/>
  <c r="B129" i="75"/>
  <c r="D129" i="75" s="1"/>
  <c r="B130" i="75"/>
  <c r="D130" i="75" s="1"/>
  <c r="E130" i="75" s="1"/>
  <c r="B131" i="75"/>
  <c r="D131" i="75" s="1"/>
  <c r="B132" i="75"/>
  <c r="D132" i="75" s="1"/>
  <c r="E132" i="75" s="1"/>
  <c r="B133" i="75"/>
  <c r="D133" i="75" s="1"/>
  <c r="B134" i="75"/>
  <c r="D134" i="75" s="1"/>
  <c r="E134" i="75" s="1"/>
  <c r="B135" i="75"/>
  <c r="D135" i="75"/>
  <c r="B136" i="75"/>
  <c r="D136" i="75" s="1"/>
  <c r="E136" i="75" s="1"/>
  <c r="B137" i="75"/>
  <c r="D137" i="75" s="1"/>
  <c r="B138" i="75"/>
  <c r="D138" i="75" s="1"/>
  <c r="E138" i="75" s="1"/>
  <c r="B139" i="75"/>
  <c r="D139" i="75" s="1"/>
  <c r="B140" i="75"/>
  <c r="D140" i="75" s="1"/>
  <c r="E140" i="75" s="1"/>
  <c r="B141" i="75"/>
  <c r="D141" i="75" s="1"/>
  <c r="B142" i="75"/>
  <c r="D142" i="75" s="1"/>
  <c r="B143" i="75"/>
  <c r="D143" i="75" s="1"/>
  <c r="B144" i="75"/>
  <c r="D144" i="75" s="1"/>
  <c r="E144" i="75" s="1"/>
  <c r="B145" i="75"/>
  <c r="D145" i="75" s="1"/>
  <c r="B146" i="75"/>
  <c r="D146" i="75" s="1"/>
  <c r="E146" i="75" s="1"/>
  <c r="B147" i="75"/>
  <c r="D147" i="75" s="1"/>
  <c r="B148" i="75"/>
  <c r="D148" i="75" s="1"/>
  <c r="E148" i="75" s="1"/>
  <c r="B149" i="75"/>
  <c r="D149" i="75" s="1"/>
  <c r="B150" i="75"/>
  <c r="D150" i="75" s="1"/>
  <c r="E150" i="75" s="1"/>
  <c r="B151" i="75"/>
  <c r="D151" i="75" s="1"/>
  <c r="B152" i="75"/>
  <c r="D152" i="75" s="1"/>
  <c r="E152" i="75" s="1"/>
  <c r="B153" i="75"/>
  <c r="D153" i="75"/>
  <c r="B154" i="75"/>
  <c r="D154" i="75" s="1"/>
  <c r="E154" i="75" s="1"/>
  <c r="B155" i="75"/>
  <c r="D155" i="75" s="1"/>
  <c r="B156" i="75"/>
  <c r="D156" i="75" s="1"/>
  <c r="E156" i="75" s="1"/>
  <c r="B157" i="75"/>
  <c r="D157" i="75" s="1"/>
  <c r="B158" i="75"/>
  <c r="D158" i="75" s="1"/>
  <c r="B159" i="75"/>
  <c r="D159" i="75" s="1"/>
  <c r="B160" i="75"/>
  <c r="D160" i="75" s="1"/>
  <c r="B161" i="75"/>
  <c r="D161" i="75" s="1"/>
  <c r="B162" i="75"/>
  <c r="D162" i="75" s="1"/>
  <c r="B163" i="75"/>
  <c r="D163" i="75" s="1"/>
  <c r="B164" i="75"/>
  <c r="D164" i="75" s="1"/>
  <c r="B165" i="75"/>
  <c r="D165" i="75"/>
  <c r="B166" i="75"/>
  <c r="D166" i="75" s="1"/>
  <c r="B167" i="75"/>
  <c r="D167" i="75" s="1"/>
  <c r="B168" i="75"/>
  <c r="D168" i="75" s="1"/>
  <c r="B169" i="75"/>
  <c r="D169" i="75" s="1"/>
  <c r="B170" i="75"/>
  <c r="D170" i="75" s="1"/>
  <c r="B171" i="75"/>
  <c r="D171" i="75" s="1"/>
  <c r="B172" i="75"/>
  <c r="D172" i="75" s="1"/>
  <c r="B173" i="75"/>
  <c r="D173" i="75" s="1"/>
  <c r="B174" i="75"/>
  <c r="D174" i="75" s="1"/>
  <c r="E174" i="75" s="1"/>
  <c r="B175" i="75"/>
  <c r="D175" i="75" s="1"/>
  <c r="B176" i="75"/>
  <c r="D176" i="75" s="1"/>
  <c r="E176" i="75" s="1"/>
  <c r="B177" i="75"/>
  <c r="D177" i="75" s="1"/>
  <c r="B178" i="75"/>
  <c r="D178" i="75" s="1"/>
  <c r="E178" i="75" s="1"/>
  <c r="B179" i="75"/>
  <c r="D179" i="75" s="1"/>
  <c r="B180" i="75"/>
  <c r="D180" i="75" s="1"/>
  <c r="E180" i="75" s="1"/>
  <c r="B181" i="75"/>
  <c r="D181" i="75" s="1"/>
  <c r="B182" i="75"/>
  <c r="D182" i="75" s="1"/>
  <c r="E182" i="75" s="1"/>
  <c r="B183" i="75"/>
  <c r="D183" i="75" s="1"/>
  <c r="B184" i="75"/>
  <c r="D184" i="75" s="1"/>
  <c r="E184" i="75" s="1"/>
  <c r="B185" i="75"/>
  <c r="D185" i="75" s="1"/>
  <c r="B186" i="75"/>
  <c r="D186" i="75" s="1"/>
  <c r="E186" i="75" s="1"/>
  <c r="B187" i="75"/>
  <c r="D187" i="75" s="1"/>
  <c r="B188" i="75"/>
  <c r="D188" i="75" s="1"/>
  <c r="E188" i="75" s="1"/>
  <c r="B189" i="75"/>
  <c r="D189" i="75" s="1"/>
  <c r="B190" i="75"/>
  <c r="D190" i="75" s="1"/>
  <c r="B191" i="75"/>
  <c r="D191" i="75" s="1"/>
  <c r="E191" i="75" s="1"/>
  <c r="B192" i="75"/>
  <c r="D192" i="75" s="1"/>
  <c r="E192" i="75" s="1"/>
  <c r="F192" i="75" s="1"/>
  <c r="B193" i="75"/>
  <c r="D193" i="75" s="1"/>
  <c r="B194" i="75"/>
  <c r="D194" i="75" s="1"/>
  <c r="B195" i="75"/>
  <c r="D195" i="75" s="1"/>
  <c r="E195" i="75" s="1"/>
  <c r="B196" i="75"/>
  <c r="D196" i="75" s="1"/>
  <c r="B197" i="75"/>
  <c r="D197" i="75" s="1"/>
  <c r="B198" i="75"/>
  <c r="D198" i="75" s="1"/>
  <c r="B199" i="75"/>
  <c r="D199" i="75" s="1"/>
  <c r="E199" i="75" s="1"/>
  <c r="B200" i="75"/>
  <c r="D200" i="75" s="1"/>
  <c r="E200" i="75" s="1"/>
  <c r="F200" i="75" s="1"/>
  <c r="B201" i="75"/>
  <c r="D201" i="75" s="1"/>
  <c r="B202" i="75"/>
  <c r="D202" i="75" s="1"/>
  <c r="B203" i="75"/>
  <c r="D203" i="75" s="1"/>
  <c r="E203" i="75" s="1"/>
  <c r="B204" i="75"/>
  <c r="D204" i="75" s="1"/>
  <c r="E204" i="75" s="1"/>
  <c r="B205" i="75"/>
  <c r="D205" i="75" s="1"/>
  <c r="B206" i="75"/>
  <c r="D206" i="75" s="1"/>
  <c r="B207" i="75"/>
  <c r="D207" i="75" s="1"/>
  <c r="E207" i="75" s="1"/>
  <c r="B208" i="75"/>
  <c r="D208" i="75" s="1"/>
  <c r="E208" i="75" s="1"/>
  <c r="F208" i="75" s="1"/>
  <c r="B209" i="75"/>
  <c r="D209" i="75" s="1"/>
  <c r="B210" i="75"/>
  <c r="D210" i="75" s="1"/>
  <c r="B211" i="75"/>
  <c r="D211" i="75" s="1"/>
  <c r="E211" i="75" s="1"/>
  <c r="B212" i="75"/>
  <c r="D212" i="75" s="1"/>
  <c r="E212" i="75" s="1"/>
  <c r="B213" i="75"/>
  <c r="D213" i="75" s="1"/>
  <c r="B214" i="75"/>
  <c r="D214" i="75" s="1"/>
  <c r="B215" i="75"/>
  <c r="D215" i="75" s="1"/>
  <c r="E215" i="75" s="1"/>
  <c r="B216" i="75"/>
  <c r="D216" i="75" s="1"/>
  <c r="E216" i="75" s="1"/>
  <c r="B217" i="75"/>
  <c r="D217" i="75" s="1"/>
  <c r="B218" i="75"/>
  <c r="D218" i="75" s="1"/>
  <c r="B219" i="75"/>
  <c r="D219" i="75" s="1"/>
  <c r="E219" i="75" s="1"/>
  <c r="B220" i="75"/>
  <c r="D220" i="75" s="1"/>
  <c r="E220" i="75" s="1"/>
  <c r="F220" i="75" s="1"/>
  <c r="B221" i="75"/>
  <c r="D221" i="75" s="1"/>
  <c r="B222" i="75"/>
  <c r="D222" i="75" s="1"/>
  <c r="B223" i="75"/>
  <c r="D223" i="75" s="1"/>
  <c r="E223" i="75" s="1"/>
  <c r="B224" i="75"/>
  <c r="D224" i="75" s="1"/>
  <c r="E224" i="75" s="1"/>
  <c r="F224" i="75" s="1"/>
  <c r="B225" i="75"/>
  <c r="D225" i="75" s="1"/>
  <c r="B226" i="75"/>
  <c r="D226" i="75" s="1"/>
  <c r="B227" i="75"/>
  <c r="D227" i="75" s="1"/>
  <c r="E227" i="75" s="1"/>
  <c r="B228" i="75"/>
  <c r="D228" i="75" s="1"/>
  <c r="E228" i="75" s="1"/>
  <c r="B229" i="75"/>
  <c r="D229" i="75" s="1"/>
  <c r="B230" i="75"/>
  <c r="D230" i="75" s="1"/>
  <c r="B231" i="75"/>
  <c r="D231" i="75" s="1"/>
  <c r="E231" i="75" s="1"/>
  <c r="B31" i="75"/>
  <c r="D31" i="75" s="1"/>
  <c r="B32" i="75"/>
  <c r="D32" i="75" s="1"/>
  <c r="B33" i="75"/>
  <c r="D33" i="75" s="1"/>
  <c r="E33" i="75" s="1"/>
  <c r="B34" i="75"/>
  <c r="D34" i="75" s="1"/>
  <c r="B35" i="75"/>
  <c r="D35" i="75" s="1"/>
  <c r="B36" i="75"/>
  <c r="D36" i="75" s="1"/>
  <c r="B37" i="75"/>
  <c r="D37" i="75" s="1"/>
  <c r="E37" i="75" s="1"/>
  <c r="B38" i="75"/>
  <c r="D38" i="75" s="1"/>
  <c r="B39" i="75"/>
  <c r="D39" i="75" s="1"/>
  <c r="B40" i="75"/>
  <c r="D40" i="75" s="1"/>
  <c r="B11" i="75"/>
  <c r="B12" i="75"/>
  <c r="B13" i="75"/>
  <c r="B14" i="75"/>
  <c r="D14" i="75" s="1"/>
  <c r="B15" i="75"/>
  <c r="B16" i="75"/>
  <c r="B17" i="75"/>
  <c r="D17" i="75" s="1"/>
  <c r="E17" i="75" s="1"/>
  <c r="B18" i="75"/>
  <c r="D18" i="75" s="1"/>
  <c r="B19" i="75"/>
  <c r="D19" i="75" s="1"/>
  <c r="E19" i="75" s="1"/>
  <c r="B20" i="75"/>
  <c r="D20" i="75" s="1"/>
  <c r="B21" i="75"/>
  <c r="D21" i="75" s="1"/>
  <c r="B22" i="75"/>
  <c r="D22" i="75" s="1"/>
  <c r="B23" i="75"/>
  <c r="D23" i="75" s="1"/>
  <c r="E23" i="75" s="1"/>
  <c r="B24" i="75"/>
  <c r="B25" i="75"/>
  <c r="D25" i="75" s="1"/>
  <c r="B26" i="75"/>
  <c r="D26" i="75" s="1"/>
  <c r="B27" i="75"/>
  <c r="D27" i="75" s="1"/>
  <c r="B28" i="75"/>
  <c r="B29" i="75"/>
  <c r="D29" i="75" s="1"/>
  <c r="B30" i="75"/>
  <c r="D30" i="75" s="1"/>
  <c r="D15" i="75"/>
  <c r="E15" i="75" s="1"/>
  <c r="B7" i="75"/>
  <c r="D7" i="75" s="1"/>
  <c r="E7" i="75" s="1"/>
  <c r="F7" i="75" s="1"/>
  <c r="G7" i="75" s="1"/>
  <c r="H7" i="75" s="1"/>
  <c r="I7" i="75" s="1"/>
  <c r="J7" i="75" s="1"/>
  <c r="K7" i="75" s="1"/>
  <c r="L7" i="75" s="1"/>
  <c r="B8" i="75"/>
  <c r="D8" i="75" s="1"/>
  <c r="E8" i="75" s="1"/>
  <c r="B9" i="75"/>
  <c r="D9" i="75" s="1"/>
  <c r="B10" i="75"/>
  <c r="D10" i="75" s="1"/>
  <c r="E10" i="75" s="1"/>
  <c r="F10" i="75" s="1"/>
  <c r="D24" i="75"/>
  <c r="D16" i="75"/>
  <c r="B6" i="75"/>
  <c r="D6" i="75" s="1"/>
  <c r="N6" i="75" s="1"/>
  <c r="D11" i="75"/>
  <c r="E11" i="75" s="1"/>
  <c r="D12" i="75"/>
  <c r="E12" i="75" s="1"/>
  <c r="D13" i="75"/>
  <c r="D28" i="75"/>
  <c r="D9" i="59"/>
  <c r="D10" i="59"/>
  <c r="D11" i="59"/>
  <c r="D12" i="59"/>
  <c r="D13" i="59"/>
  <c r="D14" i="59"/>
  <c r="D15" i="59"/>
  <c r="D16" i="59"/>
  <c r="D17" i="59"/>
  <c r="D18" i="59"/>
  <c r="D19" i="59"/>
  <c r="D20" i="59"/>
  <c r="D21" i="59"/>
  <c r="D22" i="59"/>
  <c r="D23" i="59"/>
  <c r="D24" i="59"/>
  <c r="D25" i="59"/>
  <c r="D26" i="59"/>
  <c r="D27" i="59"/>
  <c r="D28" i="59"/>
  <c r="D29" i="59"/>
  <c r="D30" i="59"/>
  <c r="D31" i="59"/>
  <c r="D32" i="59"/>
  <c r="D33" i="59"/>
  <c r="D34" i="59"/>
  <c r="D35" i="59"/>
  <c r="D36" i="59"/>
  <c r="D37" i="59"/>
  <c r="D38" i="59"/>
  <c r="D39" i="59"/>
  <c r="D40" i="59"/>
  <c r="D41" i="59"/>
  <c r="D42" i="59"/>
  <c r="D43" i="59"/>
  <c r="D44" i="59"/>
  <c r="D45" i="59"/>
  <c r="D46" i="59"/>
  <c r="D47" i="59"/>
  <c r="D48" i="59"/>
  <c r="D49" i="59"/>
  <c r="D50" i="59"/>
  <c r="D51" i="59"/>
  <c r="D52" i="59"/>
  <c r="D53" i="59"/>
  <c r="D54" i="59"/>
  <c r="D55" i="59"/>
  <c r="D56" i="59"/>
  <c r="D57" i="59"/>
  <c r="D58" i="59"/>
  <c r="D59" i="59"/>
  <c r="D60" i="59"/>
  <c r="D61" i="59"/>
  <c r="D62" i="59"/>
  <c r="D63" i="59"/>
  <c r="D64" i="59"/>
  <c r="D65" i="59"/>
  <c r="D66" i="59"/>
  <c r="D67" i="59"/>
  <c r="D68" i="59"/>
  <c r="D69" i="59"/>
  <c r="D70" i="59"/>
  <c r="D71" i="59"/>
  <c r="D72" i="59"/>
  <c r="D73" i="59"/>
  <c r="D74" i="59"/>
  <c r="D75" i="59"/>
  <c r="D76" i="59"/>
  <c r="D77" i="59"/>
  <c r="D78" i="59"/>
  <c r="D79" i="59"/>
  <c r="D80" i="59"/>
  <c r="D81" i="59"/>
  <c r="D82" i="59"/>
  <c r="D83" i="59"/>
  <c r="D84" i="59"/>
  <c r="D85" i="59"/>
  <c r="D86" i="59"/>
  <c r="D87" i="59"/>
  <c r="D88" i="59"/>
  <c r="D89" i="59"/>
  <c r="D90" i="59"/>
  <c r="D91" i="59"/>
  <c r="D92" i="59"/>
  <c r="D93" i="59"/>
  <c r="D94" i="59"/>
  <c r="D95" i="59"/>
  <c r="D96" i="59"/>
  <c r="D97" i="59"/>
  <c r="D98" i="59"/>
  <c r="D99" i="59"/>
  <c r="D100" i="59"/>
  <c r="D101" i="59"/>
  <c r="D102" i="59"/>
  <c r="D103" i="59"/>
  <c r="D104" i="59"/>
  <c r="D105" i="59"/>
  <c r="D106" i="59"/>
  <c r="D107" i="59"/>
  <c r="D108" i="59"/>
  <c r="D109" i="59"/>
  <c r="D110" i="59"/>
  <c r="D111" i="59"/>
  <c r="D112" i="59"/>
  <c r="D113" i="59"/>
  <c r="D114" i="59"/>
  <c r="D115" i="59"/>
  <c r="D116" i="59"/>
  <c r="D117" i="59"/>
  <c r="D118" i="59"/>
  <c r="D119" i="59"/>
  <c r="D120" i="59"/>
  <c r="D121" i="59"/>
  <c r="D122" i="59"/>
  <c r="D123" i="59"/>
  <c r="D124" i="59"/>
  <c r="D125" i="59"/>
  <c r="D126" i="59"/>
  <c r="D127" i="59"/>
  <c r="D128" i="59"/>
  <c r="D129" i="59"/>
  <c r="D130" i="59"/>
  <c r="D131" i="59"/>
  <c r="D132" i="59"/>
  <c r="D133" i="59"/>
  <c r="D134" i="59"/>
  <c r="D135" i="59"/>
  <c r="D136" i="59"/>
  <c r="D137" i="59"/>
  <c r="D138" i="59"/>
  <c r="D139" i="59"/>
  <c r="D140" i="59"/>
  <c r="D141" i="59"/>
  <c r="D142" i="59"/>
  <c r="D143" i="59"/>
  <c r="D144" i="59"/>
  <c r="D145" i="59"/>
  <c r="D146" i="59"/>
  <c r="D147" i="59"/>
  <c r="D148" i="59"/>
  <c r="D149" i="59"/>
  <c r="D150" i="59"/>
  <c r="D151" i="59"/>
  <c r="D152" i="59"/>
  <c r="D153" i="59"/>
  <c r="D154" i="59"/>
  <c r="D155" i="59"/>
  <c r="D156" i="59"/>
  <c r="D157" i="59"/>
  <c r="D158" i="59"/>
  <c r="D159" i="59"/>
  <c r="D160" i="59"/>
  <c r="D161" i="59"/>
  <c r="D162" i="59"/>
  <c r="D163" i="59"/>
  <c r="D164" i="59"/>
  <c r="D165" i="59"/>
  <c r="D166" i="59"/>
  <c r="D167" i="59"/>
  <c r="D168" i="59"/>
  <c r="D169" i="59"/>
  <c r="D170" i="59"/>
  <c r="D171" i="59"/>
  <c r="D172" i="59"/>
  <c r="D173" i="59"/>
  <c r="D174" i="59"/>
  <c r="D175" i="59"/>
  <c r="D176" i="59"/>
  <c r="D177" i="59"/>
  <c r="D178" i="59"/>
  <c r="D179" i="59"/>
  <c r="D180" i="59"/>
  <c r="D181" i="59"/>
  <c r="D182" i="59"/>
  <c r="D183" i="59"/>
  <c r="D184" i="59"/>
  <c r="D185" i="59"/>
  <c r="D186" i="59"/>
  <c r="D187" i="59"/>
  <c r="D188" i="59"/>
  <c r="D189" i="59"/>
  <c r="D190" i="59"/>
  <c r="D191" i="59"/>
  <c r="D192" i="59"/>
  <c r="D193" i="59"/>
  <c r="D194" i="59"/>
  <c r="D195" i="59"/>
  <c r="D196" i="59"/>
  <c r="D197" i="59"/>
  <c r="D198" i="59"/>
  <c r="D199" i="59"/>
  <c r="D200" i="59"/>
  <c r="D201" i="59"/>
  <c r="D202" i="59"/>
  <c r="D203" i="59"/>
  <c r="D204" i="59"/>
  <c r="D205" i="59"/>
  <c r="D206" i="59"/>
  <c r="D207" i="59"/>
  <c r="D208" i="59"/>
  <c r="D209" i="59"/>
  <c r="D210" i="59"/>
  <c r="D211" i="59"/>
  <c r="D212" i="59"/>
  <c r="D213" i="59"/>
  <c r="D214" i="59"/>
  <c r="D215" i="59"/>
  <c r="D216" i="59"/>
  <c r="D217" i="59"/>
  <c r="D218" i="59"/>
  <c r="D219" i="59"/>
  <c r="D220" i="59"/>
  <c r="D221" i="59"/>
  <c r="D222" i="59"/>
  <c r="D223" i="59"/>
  <c r="D224" i="59"/>
  <c r="D225" i="59"/>
  <c r="D226" i="59"/>
  <c r="D227" i="59"/>
  <c r="D228" i="59"/>
  <c r="D229" i="59"/>
  <c r="D230" i="59"/>
  <c r="D231" i="59"/>
  <c r="D232" i="59"/>
  <c r="D233" i="59"/>
  <c r="D234" i="59"/>
  <c r="D235" i="59"/>
  <c r="D236" i="59"/>
  <c r="D237" i="59"/>
  <c r="D238" i="59"/>
  <c r="D239" i="59"/>
  <c r="D240" i="59"/>
  <c r="D241" i="59"/>
  <c r="D242" i="59"/>
  <c r="D243" i="59"/>
  <c r="D244" i="59"/>
  <c r="D245" i="59"/>
  <c r="D246" i="59"/>
  <c r="D247" i="59"/>
  <c r="D248" i="59"/>
  <c r="D249" i="59"/>
  <c r="D250" i="59"/>
  <c r="D251" i="59"/>
  <c r="D252" i="59"/>
  <c r="D253" i="59"/>
  <c r="D254" i="59"/>
  <c r="D255" i="59"/>
  <c r="D256" i="59"/>
  <c r="D257" i="59"/>
  <c r="D258" i="59"/>
  <c r="D259" i="59"/>
  <c r="D260" i="59"/>
  <c r="D261" i="59"/>
  <c r="D262" i="59"/>
  <c r="D263" i="59"/>
  <c r="D264" i="59"/>
  <c r="D265" i="59"/>
  <c r="D266" i="59"/>
  <c r="D267" i="59"/>
  <c r="D268" i="59"/>
  <c r="D269" i="59"/>
  <c r="D270" i="59"/>
  <c r="D271" i="59"/>
  <c r="D272" i="59"/>
  <c r="D273" i="59"/>
  <c r="D274" i="59"/>
  <c r="D275" i="59"/>
  <c r="D276" i="59"/>
  <c r="D277" i="59"/>
  <c r="D278" i="59"/>
  <c r="D279" i="59"/>
  <c r="D280" i="59"/>
  <c r="D281" i="59"/>
  <c r="D282" i="59"/>
  <c r="D283" i="59"/>
  <c r="D284" i="59"/>
  <c r="D285" i="59"/>
  <c r="D286" i="59"/>
  <c r="D287" i="59"/>
  <c r="D288" i="59"/>
  <c r="D289" i="59"/>
  <c r="D290" i="59"/>
  <c r="D291" i="59"/>
  <c r="D292" i="59"/>
  <c r="D293" i="59"/>
  <c r="D294" i="59"/>
  <c r="D295" i="59"/>
  <c r="D296" i="59"/>
  <c r="D297" i="59"/>
  <c r="D298" i="59"/>
  <c r="D299" i="59"/>
  <c r="D300" i="59"/>
  <c r="D301" i="59"/>
  <c r="D302" i="59"/>
  <c r="D303" i="59"/>
  <c r="D304" i="59"/>
  <c r="D305" i="59"/>
  <c r="D306" i="59"/>
  <c r="D307" i="59"/>
  <c r="D308" i="59"/>
  <c r="D309" i="59"/>
  <c r="D310" i="59"/>
  <c r="D311" i="59"/>
  <c r="D312" i="59"/>
  <c r="D313" i="59"/>
  <c r="D314" i="59"/>
  <c r="D315" i="59"/>
  <c r="D316" i="59"/>
  <c r="D317" i="59"/>
  <c r="D318" i="59"/>
  <c r="D319" i="59"/>
  <c r="D320" i="59"/>
  <c r="D321" i="59"/>
  <c r="D322" i="59"/>
  <c r="D323" i="59"/>
  <c r="D324" i="59"/>
  <c r="D325" i="59"/>
  <c r="D326" i="59"/>
  <c r="D327" i="59"/>
  <c r="D328" i="59"/>
  <c r="D329" i="59"/>
  <c r="D330" i="59"/>
  <c r="D331" i="59"/>
  <c r="D332" i="59"/>
  <c r="D333" i="59"/>
  <c r="D334" i="59"/>
  <c r="D335" i="59"/>
  <c r="D336" i="59"/>
  <c r="D337" i="59"/>
  <c r="D338" i="59"/>
  <c r="D339" i="59"/>
  <c r="D340" i="59"/>
  <c r="D341" i="59"/>
  <c r="D342" i="59"/>
  <c r="D343" i="59"/>
  <c r="D344" i="59"/>
  <c r="D345" i="59"/>
  <c r="D346" i="59"/>
  <c r="D347" i="59"/>
  <c r="D348" i="59"/>
  <c r="D349" i="59"/>
  <c r="D350" i="59"/>
  <c r="D351" i="59"/>
  <c r="D352" i="59"/>
  <c r="D353" i="59"/>
  <c r="D354" i="59"/>
  <c r="D355" i="59"/>
  <c r="D356" i="59"/>
  <c r="D357" i="59"/>
  <c r="D358" i="59"/>
  <c r="D359" i="59"/>
  <c r="D360" i="59"/>
  <c r="D361" i="59"/>
  <c r="D362" i="59"/>
  <c r="D363" i="59"/>
  <c r="D364" i="59"/>
  <c r="D365" i="59"/>
  <c r="D366" i="59"/>
  <c r="D367" i="59"/>
  <c r="D368" i="59"/>
  <c r="D369" i="59"/>
  <c r="D370" i="59"/>
  <c r="D371" i="59"/>
  <c r="D372" i="59"/>
  <c r="D373" i="59"/>
  <c r="D374" i="59"/>
  <c r="D375" i="59"/>
  <c r="D376" i="59"/>
  <c r="D377" i="59"/>
  <c r="D378" i="59"/>
  <c r="D379" i="59"/>
  <c r="D380" i="59"/>
  <c r="D381" i="59"/>
  <c r="D382" i="59"/>
  <c r="D383" i="59"/>
  <c r="D384" i="59"/>
  <c r="D385" i="59"/>
  <c r="D386" i="59"/>
  <c r="D387" i="59"/>
  <c r="D388" i="59"/>
  <c r="D389" i="59"/>
  <c r="D390" i="59"/>
  <c r="D391" i="59"/>
  <c r="D392" i="59"/>
  <c r="D393" i="59"/>
  <c r="D394" i="59"/>
  <c r="D395" i="59"/>
  <c r="D396" i="59"/>
  <c r="D397" i="59"/>
  <c r="D398" i="59"/>
  <c r="D399" i="59"/>
  <c r="D400" i="59"/>
  <c r="D401" i="59"/>
  <c r="D402" i="59"/>
  <c r="D403" i="59"/>
  <c r="D404" i="59"/>
  <c r="D405" i="59"/>
  <c r="D406" i="59"/>
  <c r="D407" i="59"/>
  <c r="D408" i="59"/>
  <c r="D409" i="59"/>
  <c r="D410" i="59"/>
  <c r="D411" i="59"/>
  <c r="D412" i="59"/>
  <c r="D413" i="59"/>
  <c r="D414" i="59"/>
  <c r="D415" i="59"/>
  <c r="D416" i="59"/>
  <c r="D417" i="59"/>
  <c r="D418" i="59"/>
  <c r="D419" i="59"/>
  <c r="D420" i="59"/>
  <c r="D421" i="59"/>
  <c r="D422" i="59"/>
  <c r="D423" i="59"/>
  <c r="D424" i="59"/>
  <c r="D425" i="59"/>
  <c r="D426" i="59"/>
  <c r="D427" i="59"/>
  <c r="D428" i="59"/>
  <c r="D429" i="59"/>
  <c r="D430" i="59"/>
  <c r="D431" i="59"/>
  <c r="D432" i="59"/>
  <c r="D433" i="59"/>
  <c r="D434" i="59"/>
  <c r="D435" i="59"/>
  <c r="D436" i="59"/>
  <c r="D437" i="59"/>
  <c r="D438" i="59"/>
  <c r="D439" i="59"/>
  <c r="D440" i="59"/>
  <c r="D441" i="59"/>
  <c r="D442" i="59"/>
  <c r="D443" i="59"/>
  <c r="D444" i="59"/>
  <c r="D445" i="59"/>
  <c r="D446" i="59"/>
  <c r="D447" i="59"/>
  <c r="D448" i="59"/>
  <c r="D449" i="59"/>
  <c r="D450" i="59"/>
  <c r="D451" i="59"/>
  <c r="D452" i="59"/>
  <c r="D453" i="59"/>
  <c r="D454" i="59"/>
  <c r="D455" i="59"/>
  <c r="D456" i="59"/>
  <c r="D457" i="59"/>
  <c r="D458" i="59"/>
  <c r="D459" i="59"/>
  <c r="D460" i="59"/>
  <c r="D461" i="59"/>
  <c r="D462" i="59"/>
  <c r="D463" i="59"/>
  <c r="D464" i="59"/>
  <c r="D465" i="59"/>
  <c r="D466" i="59"/>
  <c r="D467" i="59"/>
  <c r="D468" i="59"/>
  <c r="D469" i="59"/>
  <c r="D470" i="59"/>
  <c r="D471" i="59"/>
  <c r="D472" i="59"/>
  <c r="D473" i="59"/>
  <c r="D474" i="59"/>
  <c r="D475" i="59"/>
  <c r="D476" i="59"/>
  <c r="D477" i="59"/>
  <c r="D478" i="59"/>
  <c r="D479" i="59"/>
  <c r="D480" i="59"/>
  <c r="D481" i="59"/>
  <c r="D482" i="59"/>
  <c r="D483" i="59"/>
  <c r="D484" i="59"/>
  <c r="D485" i="59"/>
  <c r="D486" i="59"/>
  <c r="D487" i="59"/>
  <c r="D488" i="59"/>
  <c r="D489" i="59"/>
  <c r="D490" i="59"/>
  <c r="D491" i="59"/>
  <c r="D492" i="59"/>
  <c r="D493" i="59"/>
  <c r="D494" i="59"/>
  <c r="D495" i="59"/>
  <c r="D496" i="59"/>
  <c r="D497" i="59"/>
  <c r="D498" i="59"/>
  <c r="D499" i="59"/>
  <c r="D500" i="59"/>
  <c r="D501" i="59"/>
  <c r="D502" i="59"/>
  <c r="D503" i="59"/>
  <c r="D504" i="59"/>
  <c r="D505" i="59"/>
  <c r="D506" i="59"/>
  <c r="D507" i="59"/>
  <c r="D508" i="59"/>
  <c r="D509" i="59"/>
  <c r="D510" i="59"/>
  <c r="D511" i="59"/>
  <c r="D512" i="59"/>
  <c r="D513" i="59"/>
  <c r="D514" i="59"/>
  <c r="D515" i="59"/>
  <c r="D516" i="59"/>
  <c r="D517" i="59"/>
  <c r="D518" i="59"/>
  <c r="D519" i="59"/>
  <c r="D520" i="59"/>
  <c r="D521" i="59"/>
  <c r="D522" i="59"/>
  <c r="D523" i="59"/>
  <c r="D524" i="59"/>
  <c r="D525" i="59"/>
  <c r="D526" i="59"/>
  <c r="D527" i="59"/>
  <c r="D528" i="59"/>
  <c r="D529" i="59"/>
  <c r="D530" i="59"/>
  <c r="D531" i="59"/>
  <c r="D532" i="59"/>
  <c r="D533" i="59"/>
  <c r="D534" i="59"/>
  <c r="D535" i="59"/>
  <c r="D536" i="59"/>
  <c r="D537" i="59"/>
  <c r="D538" i="59"/>
  <c r="D539" i="59"/>
  <c r="D540" i="59"/>
  <c r="D541" i="59"/>
  <c r="D542" i="59"/>
  <c r="D543" i="59"/>
  <c r="D544" i="59"/>
  <c r="D545" i="59"/>
  <c r="D546" i="59"/>
  <c r="D547" i="59"/>
  <c r="D548" i="59"/>
  <c r="D549" i="59"/>
  <c r="D550" i="59"/>
  <c r="D551" i="59"/>
  <c r="D552" i="59"/>
  <c r="D553" i="59"/>
  <c r="D554" i="59"/>
  <c r="D555" i="59"/>
  <c r="D556" i="59"/>
  <c r="D557" i="59"/>
  <c r="D558" i="59"/>
  <c r="D559" i="59"/>
  <c r="D560" i="59"/>
  <c r="D561" i="59"/>
  <c r="D562" i="59"/>
  <c r="D563" i="59"/>
  <c r="D564" i="59"/>
  <c r="D565" i="59"/>
  <c r="D566" i="59"/>
  <c r="D567" i="59"/>
  <c r="D568" i="59"/>
  <c r="D569" i="59"/>
  <c r="D570" i="59"/>
  <c r="D571" i="59"/>
  <c r="D572" i="59"/>
  <c r="D573" i="59"/>
  <c r="D574" i="59"/>
  <c r="D575" i="59"/>
  <c r="K569" i="59"/>
  <c r="G677" i="75" l="1"/>
  <c r="H677" i="75" s="1"/>
  <c r="I779" i="75"/>
  <c r="G673" i="75"/>
  <c r="H673" i="75" s="1"/>
  <c r="G305" i="75"/>
  <c r="H305" i="75" s="1"/>
  <c r="I305" i="75" s="1"/>
  <c r="G827" i="75"/>
  <c r="H827" i="75"/>
  <c r="H312" i="75"/>
  <c r="G742" i="75"/>
  <c r="H742" i="75" s="1"/>
  <c r="I742" i="75" s="1"/>
  <c r="G635" i="75"/>
  <c r="G721" i="75"/>
  <c r="G781" i="75"/>
  <c r="H781" i="75" s="1"/>
  <c r="I781" i="75" s="1"/>
  <c r="H449" i="75"/>
  <c r="H317" i="75"/>
  <c r="F619" i="75"/>
  <c r="G619" i="75" s="1"/>
  <c r="H619" i="75" s="1"/>
  <c r="I619" i="75" s="1"/>
  <c r="G627" i="75"/>
  <c r="H787" i="75"/>
  <c r="I787" i="75" s="1"/>
  <c r="G492" i="75"/>
  <c r="H492" i="75" s="1"/>
  <c r="I492" i="75" s="1"/>
  <c r="G684" i="75"/>
  <c r="H684" i="75" s="1"/>
  <c r="I684" i="75" s="1"/>
  <c r="J684" i="75" s="1"/>
  <c r="G726" i="75"/>
  <c r="G811" i="75"/>
  <c r="H811" i="75" s="1"/>
  <c r="G749" i="75"/>
  <c r="F460" i="75"/>
  <c r="G460" i="75" s="1"/>
  <c r="H460" i="75" s="1"/>
  <c r="F681" i="75"/>
  <c r="G681" i="75" s="1"/>
  <c r="H681" i="75" s="1"/>
  <c r="I681" i="75" s="1"/>
  <c r="F835" i="75"/>
  <c r="G835" i="75" s="1"/>
  <c r="H835" i="75" s="1"/>
  <c r="G441" i="75"/>
  <c r="G555" i="75"/>
  <c r="G740" i="75"/>
  <c r="F852" i="75"/>
  <c r="G852" i="75" s="1"/>
  <c r="G741" i="75"/>
  <c r="F451" i="75"/>
  <c r="G451" i="75" s="1"/>
  <c r="H451" i="75" s="1"/>
  <c r="G651" i="75"/>
  <c r="H651" i="75" s="1"/>
  <c r="G753" i="75"/>
  <c r="F769" i="75"/>
  <c r="G769" i="75" s="1"/>
  <c r="H769" i="75" s="1"/>
  <c r="I769" i="75" s="1"/>
  <c r="F695" i="75"/>
  <c r="G695" i="75" s="1"/>
  <c r="G785" i="75"/>
  <c r="E196" i="75"/>
  <c r="F196" i="75" s="1"/>
  <c r="H283" i="75"/>
  <c r="I283" i="75" s="1"/>
  <c r="F265" i="75"/>
  <c r="G265" i="75" s="1"/>
  <c r="H301" i="75"/>
  <c r="I317" i="75"/>
  <c r="J317" i="75" s="1"/>
  <c r="K317" i="75" s="1"/>
  <c r="G325" i="75"/>
  <c r="F316" i="75"/>
  <c r="F494" i="75"/>
  <c r="G494" i="75" s="1"/>
  <c r="I701" i="75"/>
  <c r="J701" i="75" s="1"/>
  <c r="G594" i="75"/>
  <c r="H594" i="75" s="1"/>
  <c r="F601" i="75"/>
  <c r="G601" i="75" s="1"/>
  <c r="H601" i="75" s="1"/>
  <c r="I601" i="75" s="1"/>
  <c r="F661" i="75"/>
  <c r="G661" i="75" s="1"/>
  <c r="F799" i="75"/>
  <c r="G799" i="75" s="1"/>
  <c r="G262" i="75"/>
  <c r="H424" i="75"/>
  <c r="I424" i="75" s="1"/>
  <c r="J424" i="75" s="1"/>
  <c r="H480" i="75"/>
  <c r="G474" i="75"/>
  <c r="H474" i="75" s="1"/>
  <c r="G528" i="75"/>
  <c r="H528" i="75" s="1"/>
  <c r="I528" i="75" s="1"/>
  <c r="G631" i="75"/>
  <c r="H631" i="75" s="1"/>
  <c r="G639" i="75"/>
  <c r="G647" i="75"/>
  <c r="H647" i="75" s="1"/>
  <c r="G655" i="75"/>
  <c r="H655" i="75" s="1"/>
  <c r="I655" i="75" s="1"/>
  <c r="H672" i="75"/>
  <c r="F547" i="75"/>
  <c r="F663" i="75"/>
  <c r="G663" i="75" s="1"/>
  <c r="G737" i="75"/>
  <c r="G773" i="75"/>
  <c r="H773" i="75" s="1"/>
  <c r="I773" i="75" s="1"/>
  <c r="G530" i="75"/>
  <c r="G789" i="75"/>
  <c r="G763" i="75"/>
  <c r="H763" i="75" s="1"/>
  <c r="I300" i="75"/>
  <c r="H384" i="75"/>
  <c r="G224" i="75"/>
  <c r="H224" i="75" s="1"/>
  <c r="I224" i="75" s="1"/>
  <c r="G253" i="75"/>
  <c r="G285" i="75"/>
  <c r="H285" i="75" s="1"/>
  <c r="H408" i="75"/>
  <c r="I408" i="75" s="1"/>
  <c r="I449" i="75"/>
  <c r="G615" i="75"/>
  <c r="H615" i="75" s="1"/>
  <c r="G597" i="75"/>
  <c r="G810" i="75"/>
  <c r="F514" i="75"/>
  <c r="G514" i="75" s="1"/>
  <c r="G512" i="75"/>
  <c r="H754" i="75"/>
  <c r="I754" i="75" s="1"/>
  <c r="J754" i="75" s="1"/>
  <c r="H767" i="75"/>
  <c r="I767" i="75" s="1"/>
  <c r="J767" i="75" s="1"/>
  <c r="G813" i="75"/>
  <c r="F640" i="75"/>
  <c r="G640" i="75" s="1"/>
  <c r="H640" i="75" s="1"/>
  <c r="G761" i="75"/>
  <c r="H761" i="75" s="1"/>
  <c r="H786" i="75"/>
  <c r="H689" i="75"/>
  <c r="G747" i="75"/>
  <c r="H747" i="75" s="1"/>
  <c r="I747" i="75" s="1"/>
  <c r="J747" i="75" s="1"/>
  <c r="G843" i="75"/>
  <c r="H843" i="75" s="1"/>
  <c r="G689" i="75"/>
  <c r="F693" i="75"/>
  <c r="G693" i="75" s="1"/>
  <c r="F783" i="75"/>
  <c r="F815" i="75"/>
  <c r="H740" i="75"/>
  <c r="I740" i="75" s="1"/>
  <c r="J740" i="75" s="1"/>
  <c r="G759" i="75"/>
  <c r="H759" i="75" s="1"/>
  <c r="G783" i="75"/>
  <c r="H783" i="75" s="1"/>
  <c r="G815" i="75"/>
  <c r="G324" i="75"/>
  <c r="G333" i="75"/>
  <c r="H355" i="75"/>
  <c r="H309" i="75"/>
  <c r="I277" i="75"/>
  <c r="G302" i="75"/>
  <c r="F286" i="75"/>
  <c r="G286" i="75" s="1"/>
  <c r="F279" i="75"/>
  <c r="G279" i="75" s="1"/>
  <c r="F346" i="75"/>
  <c r="G346" i="75" s="1"/>
  <c r="H383" i="75"/>
  <c r="I383" i="75" s="1"/>
  <c r="G328" i="75"/>
  <c r="H328" i="75" s="1"/>
  <c r="H536" i="75"/>
  <c r="I536" i="75" s="1"/>
  <c r="F342" i="75"/>
  <c r="G314" i="75"/>
  <c r="F306" i="75"/>
  <c r="G303" i="75"/>
  <c r="H303" i="75" s="1"/>
  <c r="G329" i="75"/>
  <c r="H329" i="75" s="1"/>
  <c r="I343" i="75"/>
  <c r="H343" i="75"/>
  <c r="F348" i="75"/>
  <c r="G348" i="75" s="1"/>
  <c r="F380" i="75"/>
  <c r="F361" i="75"/>
  <c r="G361" i="75" s="1"/>
  <c r="I384" i="75"/>
  <c r="J384" i="75" s="1"/>
  <c r="G401" i="75"/>
  <c r="H401" i="75" s="1"/>
  <c r="G357" i="75"/>
  <c r="H357" i="75"/>
  <c r="F358" i="75"/>
  <c r="G358" i="75" s="1"/>
  <c r="H400" i="75"/>
  <c r="I440" i="75"/>
  <c r="H304" i="75"/>
  <c r="I304" i="75" s="1"/>
  <c r="G291" i="75"/>
  <c r="H284" i="75"/>
  <c r="I284" i="75" s="1"/>
  <c r="H337" i="75"/>
  <c r="I337" i="75" s="1"/>
  <c r="J337" i="75" s="1"/>
  <c r="F364" i="75"/>
  <c r="G378" i="75"/>
  <c r="G292" i="75"/>
  <c r="F330" i="75"/>
  <c r="H345" i="75"/>
  <c r="F340" i="75"/>
  <c r="G375" i="75"/>
  <c r="G385" i="75"/>
  <c r="H385" i="75" s="1"/>
  <c r="H393" i="75"/>
  <c r="I393" i="75" s="1"/>
  <c r="H325" i="75"/>
  <c r="I325" i="75" s="1"/>
  <c r="F373" i="75"/>
  <c r="H404" i="75"/>
  <c r="I404" i="75" s="1"/>
  <c r="J404" i="75" s="1"/>
  <c r="H420" i="75"/>
  <c r="I420" i="75" s="1"/>
  <c r="G391" i="75"/>
  <c r="H391" i="75"/>
  <c r="F558" i="75"/>
  <c r="G558" i="75" s="1"/>
  <c r="H558" i="75" s="1"/>
  <c r="G483" i="75"/>
  <c r="I508" i="75"/>
  <c r="J508" i="75" s="1"/>
  <c r="G548" i="75"/>
  <c r="G515" i="75"/>
  <c r="G595" i="75"/>
  <c r="H595" i="75" s="1"/>
  <c r="F634" i="75"/>
  <c r="F733" i="75"/>
  <c r="J781" i="75"/>
  <c r="K781" i="75" s="1"/>
  <c r="G563" i="75"/>
  <c r="G818" i="75"/>
  <c r="H818" i="75" s="1"/>
  <c r="F274" i="75"/>
  <c r="G274" i="75" s="1"/>
  <c r="H296" i="75"/>
  <c r="G282" i="75"/>
  <c r="G299" i="75"/>
  <c r="H280" i="75"/>
  <c r="G289" i="75"/>
  <c r="H289" i="75" s="1"/>
  <c r="F326" i="75"/>
  <c r="H341" i="75"/>
  <c r="I341" i="75" s="1"/>
  <c r="J341" i="75" s="1"/>
  <c r="F344" i="75"/>
  <c r="F360" i="75"/>
  <c r="F376" i="75"/>
  <c r="G376" i="75" s="1"/>
  <c r="L317" i="75"/>
  <c r="N317" i="75" s="1"/>
  <c r="F353" i="75"/>
  <c r="G353" i="75" s="1"/>
  <c r="F369" i="75"/>
  <c r="G392" i="75"/>
  <c r="I367" i="75"/>
  <c r="F415" i="75"/>
  <c r="G415" i="75" s="1"/>
  <c r="F423" i="75"/>
  <c r="F434" i="75"/>
  <c r="G434" i="75" s="1"/>
  <c r="H434" i="75" s="1"/>
  <c r="H437" i="75"/>
  <c r="I351" i="75"/>
  <c r="F381" i="75"/>
  <c r="F406" i="75"/>
  <c r="G406" i="75" s="1"/>
  <c r="G409" i="75"/>
  <c r="H409" i="75" s="1"/>
  <c r="H425" i="75"/>
  <c r="F431" i="75"/>
  <c r="H432" i="75"/>
  <c r="I432" i="75" s="1"/>
  <c r="F438" i="75"/>
  <c r="H441" i="75"/>
  <c r="G347" i="75"/>
  <c r="G422" i="75"/>
  <c r="G439" i="75"/>
  <c r="H439" i="75" s="1"/>
  <c r="I439" i="75" s="1"/>
  <c r="F462" i="75"/>
  <c r="G462" i="75" s="1"/>
  <c r="H462" i="75" s="1"/>
  <c r="F465" i="75"/>
  <c r="G465" i="75" s="1"/>
  <c r="H465" i="75" s="1"/>
  <c r="F478" i="75"/>
  <c r="F481" i="75"/>
  <c r="F491" i="75"/>
  <c r="G445" i="75"/>
  <c r="F458" i="75"/>
  <c r="G458" i="75" s="1"/>
  <c r="F475" i="75"/>
  <c r="F454" i="75"/>
  <c r="G457" i="75"/>
  <c r="F470" i="75"/>
  <c r="G470" i="75" s="1"/>
  <c r="G473" i="75"/>
  <c r="H473" i="75" s="1"/>
  <c r="F486" i="75"/>
  <c r="G486" i="75" s="1"/>
  <c r="H486" i="75" s="1"/>
  <c r="F497" i="75"/>
  <c r="F509" i="75"/>
  <c r="F517" i="75"/>
  <c r="F529" i="75"/>
  <c r="F541" i="75"/>
  <c r="F549" i="75"/>
  <c r="F561" i="75"/>
  <c r="F573" i="75"/>
  <c r="G573" i="75" s="1"/>
  <c r="F581" i="75"/>
  <c r="F593" i="75"/>
  <c r="G574" i="75"/>
  <c r="G593" i="75"/>
  <c r="G600" i="75"/>
  <c r="H600" i="75" s="1"/>
  <c r="F522" i="75"/>
  <c r="G522" i="75" s="1"/>
  <c r="F467" i="75"/>
  <c r="G500" i="75"/>
  <c r="I524" i="75"/>
  <c r="G564" i="75"/>
  <c r="I588" i="75"/>
  <c r="J588" i="75" s="1"/>
  <c r="F638" i="75"/>
  <c r="F654" i="75"/>
  <c r="F666" i="75"/>
  <c r="H750" i="75"/>
  <c r="I750" i="75" s="1"/>
  <c r="H660" i="75"/>
  <c r="I660" i="75" s="1"/>
  <c r="G691" i="75"/>
  <c r="F707" i="75"/>
  <c r="J449" i="75"/>
  <c r="K449" i="75" s="1"/>
  <c r="F720" i="75"/>
  <c r="F736" i="75"/>
  <c r="F768" i="75"/>
  <c r="G768" i="75" s="1"/>
  <c r="I843" i="75"/>
  <c r="F772" i="75"/>
  <c r="I795" i="75"/>
  <c r="F748" i="75"/>
  <c r="H788" i="75"/>
  <c r="G861" i="75"/>
  <c r="F649" i="75"/>
  <c r="H730" i="75"/>
  <c r="F745" i="75"/>
  <c r="F760" i="75"/>
  <c r="H826" i="75"/>
  <c r="G834" i="75"/>
  <c r="H834" i="75" s="1"/>
  <c r="H851" i="75"/>
  <c r="F641" i="75"/>
  <c r="G641" i="75" s="1"/>
  <c r="H741" i="75"/>
  <c r="I741" i="75" s="1"/>
  <c r="F743" i="75"/>
  <c r="H820" i="75"/>
  <c r="F443" i="75"/>
  <c r="G443" i="75" s="1"/>
  <c r="F493" i="75"/>
  <c r="F603" i="75"/>
  <c r="G603" i="75" s="1"/>
  <c r="G623" i="75"/>
  <c r="H623" i="75" s="1"/>
  <c r="I623" i="75" s="1"/>
  <c r="F637" i="75"/>
  <c r="G637" i="75" s="1"/>
  <c r="G687" i="75"/>
  <c r="H687" i="75" s="1"/>
  <c r="F578" i="75"/>
  <c r="G578" i="75" s="1"/>
  <c r="F618" i="75"/>
  <c r="G618" i="75" s="1"/>
  <c r="G643" i="75"/>
  <c r="F752" i="75"/>
  <c r="G307" i="75"/>
  <c r="F278" i="75"/>
  <c r="F290" i="75"/>
  <c r="G293" i="75"/>
  <c r="I301" i="75"/>
  <c r="F322" i="75"/>
  <c r="F338" i="75"/>
  <c r="G339" i="75"/>
  <c r="H339" i="75" s="1"/>
  <c r="F319" i="75"/>
  <c r="F320" i="75"/>
  <c r="F335" i="75"/>
  <c r="F331" i="75"/>
  <c r="F356" i="75"/>
  <c r="F372" i="75"/>
  <c r="F362" i="75"/>
  <c r="F377" i="75"/>
  <c r="F374" i="75"/>
  <c r="H392" i="75"/>
  <c r="I416" i="75"/>
  <c r="J416" i="75" s="1"/>
  <c r="K416" i="75" s="1"/>
  <c r="G428" i="75"/>
  <c r="H428" i="75" s="1"/>
  <c r="J351" i="75"/>
  <c r="F354" i="75"/>
  <c r="F370" i="75"/>
  <c r="G372" i="75"/>
  <c r="H372" i="75" s="1"/>
  <c r="I372" i="75" s="1"/>
  <c r="G350" i="75"/>
  <c r="H350" i="75" s="1"/>
  <c r="F365" i="75"/>
  <c r="G382" i="75"/>
  <c r="G386" i="75"/>
  <c r="H386" i="75" s="1"/>
  <c r="G363" i="75"/>
  <c r="H363" i="75" s="1"/>
  <c r="H395" i="75"/>
  <c r="G411" i="75"/>
  <c r="H421" i="75"/>
  <c r="G427" i="75"/>
  <c r="H427" i="75" s="1"/>
  <c r="F349" i="75"/>
  <c r="G366" i="75"/>
  <c r="H366" i="75" s="1"/>
  <c r="H388" i="75"/>
  <c r="G394" i="75"/>
  <c r="H394" i="75" s="1"/>
  <c r="G398" i="75"/>
  <c r="F407" i="75"/>
  <c r="F430" i="75"/>
  <c r="G430" i="75" s="1"/>
  <c r="H430" i="75" s="1"/>
  <c r="I433" i="75"/>
  <c r="J440" i="75"/>
  <c r="K440" i="75" s="1"/>
  <c r="G379" i="75"/>
  <c r="H379" i="75" s="1"/>
  <c r="G390" i="75"/>
  <c r="F463" i="75"/>
  <c r="F479" i="75"/>
  <c r="I480" i="75"/>
  <c r="J480" i="75" s="1"/>
  <c r="G402" i="75"/>
  <c r="F459" i="75"/>
  <c r="H464" i="75"/>
  <c r="I464" i="75" s="1"/>
  <c r="F489" i="75"/>
  <c r="F387" i="75"/>
  <c r="G397" i="75"/>
  <c r="F442" i="75"/>
  <c r="F455" i="75"/>
  <c r="H456" i="75"/>
  <c r="I456" i="75" s="1"/>
  <c r="J456" i="75" s="1"/>
  <c r="F471" i="75"/>
  <c r="H472" i="75"/>
  <c r="I472" i="75" s="1"/>
  <c r="J472" i="75" s="1"/>
  <c r="F487" i="75"/>
  <c r="G487" i="75" s="1"/>
  <c r="F466" i="75"/>
  <c r="G497" i="75"/>
  <c r="G511" i="75"/>
  <c r="F526" i="75"/>
  <c r="F542" i="75"/>
  <c r="G542" i="75" s="1"/>
  <c r="F575" i="75"/>
  <c r="G575" i="75" s="1"/>
  <c r="G590" i="75"/>
  <c r="G598" i="75"/>
  <c r="H602" i="75"/>
  <c r="I602" i="75" s="1"/>
  <c r="F419" i="75"/>
  <c r="G419" i="75" s="1"/>
  <c r="I504" i="75"/>
  <c r="J504" i="75" s="1"/>
  <c r="F507" i="75"/>
  <c r="G507" i="75" s="1"/>
  <c r="F539" i="75"/>
  <c r="G539" i="75" s="1"/>
  <c r="F554" i="75"/>
  <c r="G554" i="75" s="1"/>
  <c r="H554" i="75" s="1"/>
  <c r="F586" i="75"/>
  <c r="G586" i="75" s="1"/>
  <c r="H586" i="75" s="1"/>
  <c r="G516" i="75"/>
  <c r="H516" i="75" s="1"/>
  <c r="G580" i="75"/>
  <c r="G517" i="75"/>
  <c r="F683" i="75"/>
  <c r="G628" i="75"/>
  <c r="H628" i="75" s="1"/>
  <c r="H669" i="75"/>
  <c r="I669" i="75" s="1"/>
  <c r="G688" i="75"/>
  <c r="G570" i="75"/>
  <c r="F626" i="75"/>
  <c r="G675" i="75"/>
  <c r="H710" i="75"/>
  <c r="I710" i="75" s="1"/>
  <c r="H778" i="75"/>
  <c r="I778" i="75" s="1"/>
  <c r="H823" i="75"/>
  <c r="F840" i="75"/>
  <c r="H847" i="75"/>
  <c r="F715" i="75"/>
  <c r="G715" i="75" s="1"/>
  <c r="G805" i="75"/>
  <c r="H805" i="75" s="1"/>
  <c r="F821" i="75"/>
  <c r="G821" i="75" s="1"/>
  <c r="H821" i="75" s="1"/>
  <c r="F836" i="75"/>
  <c r="I696" i="75"/>
  <c r="F775" i="75"/>
  <c r="F780" i="75"/>
  <c r="G780" i="75" s="1"/>
  <c r="F797" i="75"/>
  <c r="F812" i="75"/>
  <c r="G812" i="75" s="1"/>
  <c r="G858" i="75"/>
  <c r="H858" i="75" s="1"/>
  <c r="G679" i="75"/>
  <c r="H679" i="75" s="1"/>
  <c r="F711" i="75"/>
  <c r="G711" i="75" s="1"/>
  <c r="G649" i="75"/>
  <c r="H649" i="75" s="1"/>
  <c r="H746" i="75"/>
  <c r="F784" i="75"/>
  <c r="G784" i="75" s="1"/>
  <c r="G817" i="75"/>
  <c r="G855" i="75"/>
  <c r="H855" i="75" s="1"/>
  <c r="I820" i="75"/>
  <c r="J820" i="75" s="1"/>
  <c r="G431" i="75"/>
  <c r="H431" i="75" s="1"/>
  <c r="I431" i="75" s="1"/>
  <c r="F461" i="75"/>
  <c r="G461" i="75" s="1"/>
  <c r="H429" i="75"/>
  <c r="G442" i="75"/>
  <c r="H442" i="75" s="1"/>
  <c r="G526" i="75"/>
  <c r="G556" i="75"/>
  <c r="F614" i="75"/>
  <c r="F544" i="75"/>
  <c r="F448" i="75"/>
  <c r="G448" i="75" s="1"/>
  <c r="H448" i="75" s="1"/>
  <c r="H791" i="75"/>
  <c r="I791" i="75" s="1"/>
  <c r="G859" i="75"/>
  <c r="F828" i="75"/>
  <c r="G828" i="75" s="1"/>
  <c r="I276" i="75"/>
  <c r="F298" i="75"/>
  <c r="G298" i="75" s="1"/>
  <c r="G281" i="75"/>
  <c r="H288" i="75"/>
  <c r="F294" i="75"/>
  <c r="F287" i="75"/>
  <c r="G287" i="75" s="1"/>
  <c r="J297" i="75"/>
  <c r="G308" i="75"/>
  <c r="H318" i="75"/>
  <c r="G275" i="75"/>
  <c r="F310" i="75"/>
  <c r="F334" i="75"/>
  <c r="G334" i="75" s="1"/>
  <c r="G321" i="75"/>
  <c r="F323" i="75"/>
  <c r="H324" i="75"/>
  <c r="I296" i="75"/>
  <c r="F313" i="75"/>
  <c r="H315" i="75"/>
  <c r="F336" i="75"/>
  <c r="G295" i="75"/>
  <c r="H295" i="75" s="1"/>
  <c r="I295" i="75" s="1"/>
  <c r="J295" i="75" s="1"/>
  <c r="F311" i="75"/>
  <c r="I312" i="75"/>
  <c r="F332" i="75"/>
  <c r="F352" i="75"/>
  <c r="F368" i="75"/>
  <c r="F327" i="75"/>
  <c r="G396" i="75"/>
  <c r="I280" i="75"/>
  <c r="I345" i="75"/>
  <c r="I371" i="75"/>
  <c r="I359" i="75"/>
  <c r="J359" i="75" s="1"/>
  <c r="G417" i="75"/>
  <c r="G444" i="75"/>
  <c r="G389" i="75"/>
  <c r="F399" i="75"/>
  <c r="G399" i="75" s="1"/>
  <c r="F410" i="75"/>
  <c r="H411" i="75"/>
  <c r="I411" i="75" s="1"/>
  <c r="F413" i="75"/>
  <c r="F426" i="75"/>
  <c r="G426" i="75" s="1"/>
  <c r="H436" i="75"/>
  <c r="K480" i="75"/>
  <c r="I496" i="75"/>
  <c r="G381" i="75"/>
  <c r="H381" i="75" s="1"/>
  <c r="I388" i="75"/>
  <c r="H398" i="75"/>
  <c r="I400" i="75"/>
  <c r="H412" i="75"/>
  <c r="H347" i="75"/>
  <c r="H452" i="75"/>
  <c r="H468" i="75"/>
  <c r="H484" i="75"/>
  <c r="G490" i="75"/>
  <c r="G491" i="75"/>
  <c r="J496" i="75"/>
  <c r="I391" i="75"/>
  <c r="J391" i="75" s="1"/>
  <c r="K391" i="75" s="1"/>
  <c r="G414" i="75"/>
  <c r="F418" i="75"/>
  <c r="G447" i="75"/>
  <c r="G475" i="75"/>
  <c r="H475" i="75" s="1"/>
  <c r="F477" i="75"/>
  <c r="G477" i="75" s="1"/>
  <c r="I488" i="75"/>
  <c r="H457" i="75"/>
  <c r="H476" i="75"/>
  <c r="I476" i="75" s="1"/>
  <c r="F501" i="75"/>
  <c r="F513" i="75"/>
  <c r="F525" i="75"/>
  <c r="F533" i="75"/>
  <c r="F545" i="75"/>
  <c r="F557" i="75"/>
  <c r="F565" i="75"/>
  <c r="F577" i="75"/>
  <c r="F589" i="75"/>
  <c r="F435" i="75"/>
  <c r="G450" i="75"/>
  <c r="F482" i="75"/>
  <c r="K508" i="75"/>
  <c r="G510" i="75"/>
  <c r="H510" i="75" s="1"/>
  <c r="G513" i="75"/>
  <c r="J524" i="75"/>
  <c r="H527" i="75"/>
  <c r="G540" i="75"/>
  <c r="H540" i="75" s="1"/>
  <c r="F543" i="75"/>
  <c r="G559" i="75"/>
  <c r="G572" i="75"/>
  <c r="H598" i="75"/>
  <c r="G523" i="75"/>
  <c r="H523" i="75" s="1"/>
  <c r="G538" i="75"/>
  <c r="H538" i="75" s="1"/>
  <c r="I552" i="75"/>
  <c r="I568" i="75"/>
  <c r="F571" i="75"/>
  <c r="G571" i="75" s="1"/>
  <c r="H587" i="75"/>
  <c r="I668" i="75"/>
  <c r="H668" i="75"/>
  <c r="G676" i="75"/>
  <c r="H483" i="75"/>
  <c r="F485" i="75"/>
  <c r="G532" i="75"/>
  <c r="G596" i="75"/>
  <c r="H596" i="75" s="1"/>
  <c r="H515" i="75"/>
  <c r="H555" i="75"/>
  <c r="I555" i="75" s="1"/>
  <c r="J555" i="75" s="1"/>
  <c r="F630" i="75"/>
  <c r="G630" i="75" s="1"/>
  <c r="F646" i="75"/>
  <c r="G646" i="75" s="1"/>
  <c r="F498" i="75"/>
  <c r="F531" i="75"/>
  <c r="G531" i="75" s="1"/>
  <c r="G562" i="75"/>
  <c r="H562" i="75" s="1"/>
  <c r="I562" i="75" s="1"/>
  <c r="G608" i="75"/>
  <c r="H608" i="75" s="1"/>
  <c r="I746" i="75"/>
  <c r="H766" i="75"/>
  <c r="F650" i="75"/>
  <c r="G650" i="75" s="1"/>
  <c r="G659" i="75"/>
  <c r="G692" i="75"/>
  <c r="H700" i="75"/>
  <c r="G606" i="75"/>
  <c r="J779" i="75"/>
  <c r="I827" i="75"/>
  <c r="J827" i="75" s="1"/>
  <c r="K827" i="75" s="1"/>
  <c r="H866" i="75"/>
  <c r="G725" i="75"/>
  <c r="F765" i="75"/>
  <c r="G845" i="75"/>
  <c r="H845" i="75" s="1"/>
  <c r="I845" i="75" s="1"/>
  <c r="G657" i="75"/>
  <c r="G678" i="75"/>
  <c r="H678" i="75" s="1"/>
  <c r="I755" i="75"/>
  <c r="G757" i="75"/>
  <c r="H757" i="75" s="1"/>
  <c r="I771" i="75"/>
  <c r="G796" i="75"/>
  <c r="H807" i="75"/>
  <c r="H831" i="75"/>
  <c r="I831" i="75" s="1"/>
  <c r="I846" i="75"/>
  <c r="G604" i="75"/>
  <c r="H604" i="75" s="1"/>
  <c r="G638" i="75"/>
  <c r="F727" i="75"/>
  <c r="G727" i="75" s="1"/>
  <c r="G499" i="75"/>
  <c r="H499" i="75" s="1"/>
  <c r="H563" i="75"/>
  <c r="G662" i="75"/>
  <c r="H662" i="75" s="1"/>
  <c r="G729" i="75"/>
  <c r="H729" i="75" s="1"/>
  <c r="I729" i="75" s="1"/>
  <c r="I751" i="75"/>
  <c r="G702" i="75"/>
  <c r="G732" i="75"/>
  <c r="J843" i="75"/>
  <c r="K843" i="75" s="1"/>
  <c r="H446" i="75"/>
  <c r="G469" i="75"/>
  <c r="G495" i="75"/>
  <c r="G502" i="75"/>
  <c r="G518" i="75"/>
  <c r="G534" i="75"/>
  <c r="G550" i="75"/>
  <c r="G566" i="75"/>
  <c r="G582" i="75"/>
  <c r="H609" i="75"/>
  <c r="G579" i="75"/>
  <c r="H680" i="75"/>
  <c r="H597" i="75"/>
  <c r="I597" i="75" s="1"/>
  <c r="F645" i="75"/>
  <c r="H665" i="75"/>
  <c r="G670" i="75"/>
  <c r="I677" i="75"/>
  <c r="J677" i="75" s="1"/>
  <c r="G506" i="75"/>
  <c r="G560" i="75"/>
  <c r="F599" i="75"/>
  <c r="G611" i="75"/>
  <c r="H627" i="75"/>
  <c r="I627" i="75" s="1"/>
  <c r="H635" i="75"/>
  <c r="I635" i="75" s="1"/>
  <c r="G708" i="75"/>
  <c r="H721" i="75"/>
  <c r="I721" i="75" s="1"/>
  <c r="F723" i="75"/>
  <c r="H726" i="75"/>
  <c r="H737" i="75"/>
  <c r="F739" i="75"/>
  <c r="G739" i="75" s="1"/>
  <c r="H753" i="75"/>
  <c r="I762" i="75"/>
  <c r="J762" i="75" s="1"/>
  <c r="G776" i="75"/>
  <c r="H776" i="75" s="1"/>
  <c r="G792" i="75"/>
  <c r="G808" i="75"/>
  <c r="G824" i="75"/>
  <c r="H738" i="75"/>
  <c r="H794" i="75"/>
  <c r="G405" i="75"/>
  <c r="G632" i="75"/>
  <c r="I811" i="75"/>
  <c r="G616" i="75"/>
  <c r="G716" i="75"/>
  <c r="H785" i="75"/>
  <c r="I785" i="75" s="1"/>
  <c r="G800" i="75"/>
  <c r="H842" i="75"/>
  <c r="I842" i="75" s="1"/>
  <c r="H863" i="75"/>
  <c r="G403" i="75"/>
  <c r="G617" i="75"/>
  <c r="H830" i="75"/>
  <c r="H713" i="75"/>
  <c r="G833" i="75"/>
  <c r="G853" i="75"/>
  <c r="H853" i="75" s="1"/>
  <c r="F867" i="75"/>
  <c r="H829" i="75"/>
  <c r="I829" i="75" s="1"/>
  <c r="J819" i="75"/>
  <c r="K819" i="75" s="1"/>
  <c r="L819" i="75" s="1"/>
  <c r="G592" i="75"/>
  <c r="H664" i="75"/>
  <c r="I644" i="75"/>
  <c r="F653" i="75"/>
  <c r="I718" i="75"/>
  <c r="J718" i="75" s="1"/>
  <c r="I734" i="75"/>
  <c r="J734" i="75" s="1"/>
  <c r="I774" i="75"/>
  <c r="G709" i="75"/>
  <c r="G717" i="75"/>
  <c r="G576" i="75"/>
  <c r="G610" i="75"/>
  <c r="G624" i="75"/>
  <c r="G656" i="75"/>
  <c r="F704" i="75"/>
  <c r="G714" i="75"/>
  <c r="I786" i="75"/>
  <c r="I802" i="75"/>
  <c r="J802" i="75" s="1"/>
  <c r="K802" i="75" s="1"/>
  <c r="I826" i="75"/>
  <c r="J826" i="75" s="1"/>
  <c r="K826" i="75" s="1"/>
  <c r="F613" i="75"/>
  <c r="G613" i="75" s="1"/>
  <c r="G648" i="75"/>
  <c r="I763" i="75"/>
  <c r="H770" i="75"/>
  <c r="I770" i="75" s="1"/>
  <c r="I803" i="75"/>
  <c r="J803" i="75" s="1"/>
  <c r="G857" i="75"/>
  <c r="G860" i="75"/>
  <c r="H860" i="75" s="1"/>
  <c r="F621" i="75"/>
  <c r="F862" i="75"/>
  <c r="H591" i="75"/>
  <c r="F832" i="75"/>
  <c r="G856" i="75"/>
  <c r="G838" i="75"/>
  <c r="H839" i="75"/>
  <c r="I822" i="75"/>
  <c r="J822" i="75" s="1"/>
  <c r="I612" i="75"/>
  <c r="J612" i="75" s="1"/>
  <c r="K612" i="75" s="1"/>
  <c r="F505" i="75"/>
  <c r="G505" i="75" s="1"/>
  <c r="H505" i="75" s="1"/>
  <c r="F521" i="75"/>
  <c r="F537" i="75"/>
  <c r="G537" i="75" s="1"/>
  <c r="H537" i="75" s="1"/>
  <c r="F553" i="75"/>
  <c r="G553" i="75" s="1"/>
  <c r="H553" i="75" s="1"/>
  <c r="F569" i="75"/>
  <c r="F585" i="75"/>
  <c r="G585" i="75" s="1"/>
  <c r="H585" i="75" s="1"/>
  <c r="H506" i="75"/>
  <c r="G520" i="75"/>
  <c r="H570" i="75"/>
  <c r="G584" i="75"/>
  <c r="F453" i="75"/>
  <c r="G453" i="75" s="1"/>
  <c r="H495" i="75"/>
  <c r="I495" i="75" s="1"/>
  <c r="F503" i="75"/>
  <c r="G503" i="75" s="1"/>
  <c r="F519" i="75"/>
  <c r="F535" i="75"/>
  <c r="F551" i="75"/>
  <c r="F567" i="75"/>
  <c r="G569" i="75"/>
  <c r="H569" i="75" s="1"/>
  <c r="H582" i="75"/>
  <c r="F583" i="75"/>
  <c r="F546" i="75"/>
  <c r="H579" i="75"/>
  <c r="I579" i="75" s="1"/>
  <c r="H605" i="75"/>
  <c r="F622" i="75"/>
  <c r="G622" i="75" s="1"/>
  <c r="I620" i="75"/>
  <c r="J620" i="75" s="1"/>
  <c r="F629" i="75"/>
  <c r="G629" i="75" s="1"/>
  <c r="G636" i="75"/>
  <c r="I652" i="75"/>
  <c r="H670" i="75"/>
  <c r="F671" i="75"/>
  <c r="G671" i="75" s="1"/>
  <c r="I672" i="75"/>
  <c r="J672" i="75" s="1"/>
  <c r="F686" i="75"/>
  <c r="H697" i="75"/>
  <c r="I697" i="75" s="1"/>
  <c r="I798" i="75"/>
  <c r="I814" i="75"/>
  <c r="F607" i="75"/>
  <c r="H611" i="75"/>
  <c r="F642" i="75"/>
  <c r="H643" i="75"/>
  <c r="F658" i="75"/>
  <c r="H659" i="75"/>
  <c r="F674" i="75"/>
  <c r="G674" i="75" s="1"/>
  <c r="H685" i="75"/>
  <c r="F690" i="75"/>
  <c r="H691" i="75"/>
  <c r="I691" i="75" s="1"/>
  <c r="F698" i="75"/>
  <c r="F633" i="75"/>
  <c r="G633" i="75" s="1"/>
  <c r="G682" i="75"/>
  <c r="H682" i="75" s="1"/>
  <c r="F694" i="75"/>
  <c r="H705" i="75"/>
  <c r="J751" i="75"/>
  <c r="F777" i="75"/>
  <c r="H790" i="75"/>
  <c r="H792" i="75"/>
  <c r="F793" i="75"/>
  <c r="G793" i="75" s="1"/>
  <c r="H806" i="75"/>
  <c r="F809" i="75"/>
  <c r="G809" i="75" s="1"/>
  <c r="F825" i="75"/>
  <c r="G865" i="75"/>
  <c r="H865" i="75" s="1"/>
  <c r="F625" i="75"/>
  <c r="H639" i="75"/>
  <c r="I639" i="75" s="1"/>
  <c r="G699" i="75"/>
  <c r="F703" i="75"/>
  <c r="G703" i="75" s="1"/>
  <c r="H722" i="75"/>
  <c r="G735" i="75"/>
  <c r="H735" i="75" s="1"/>
  <c r="F756" i="75"/>
  <c r="G756" i="75" s="1"/>
  <c r="F837" i="75"/>
  <c r="H838" i="75"/>
  <c r="H667" i="75"/>
  <c r="I667" i="75" s="1"/>
  <c r="F854" i="75"/>
  <c r="H616" i="75"/>
  <c r="F706" i="75"/>
  <c r="G706" i="75" s="1"/>
  <c r="F712" i="75"/>
  <c r="F728" i="75"/>
  <c r="G731" i="75"/>
  <c r="G744" i="75"/>
  <c r="H758" i="75"/>
  <c r="I758" i="75" s="1"/>
  <c r="H782" i="75"/>
  <c r="I782" i="75" s="1"/>
  <c r="H800" i="75"/>
  <c r="F801" i="75"/>
  <c r="G801" i="75" s="1"/>
  <c r="F816" i="75"/>
  <c r="H817" i="75"/>
  <c r="F848" i="75"/>
  <c r="G850" i="75"/>
  <c r="G864" i="75"/>
  <c r="F868" i="75"/>
  <c r="H403" i="75"/>
  <c r="I403" i="75" s="1"/>
  <c r="F724" i="75"/>
  <c r="F764" i="75"/>
  <c r="F804" i="75"/>
  <c r="F719" i="75"/>
  <c r="H813" i="75"/>
  <c r="I813" i="75" s="1"/>
  <c r="G841" i="75"/>
  <c r="H841" i="75" s="1"/>
  <c r="F844" i="75"/>
  <c r="G849" i="75"/>
  <c r="F254" i="75"/>
  <c r="G254" i="75" s="1"/>
  <c r="G240" i="75"/>
  <c r="H240" i="75" s="1"/>
  <c r="G259" i="75"/>
  <c r="H264" i="75"/>
  <c r="I264" i="75" s="1"/>
  <c r="H253" i="75"/>
  <c r="F263" i="75"/>
  <c r="G273" i="75"/>
  <c r="H273" i="75" s="1"/>
  <c r="I273" i="75" s="1"/>
  <c r="G238" i="75"/>
  <c r="F238" i="75"/>
  <c r="F258" i="75"/>
  <c r="G236" i="75"/>
  <c r="H236" i="75" s="1"/>
  <c r="F246" i="75"/>
  <c r="G246" i="75" s="1"/>
  <c r="F241" i="75"/>
  <c r="G248" i="75"/>
  <c r="G250" i="75"/>
  <c r="H250" i="75" s="1"/>
  <c r="G244" i="75"/>
  <c r="F272" i="75"/>
  <c r="F271" i="75"/>
  <c r="F243" i="75"/>
  <c r="G243" i="75" s="1"/>
  <c r="G232" i="75"/>
  <c r="F249" i="75"/>
  <c r="G256" i="75"/>
  <c r="H233" i="75"/>
  <c r="I233" i="75" s="1"/>
  <c r="G237" i="75"/>
  <c r="H237" i="75" s="1"/>
  <c r="G252" i="75"/>
  <c r="G269" i="75"/>
  <c r="F235" i="75"/>
  <c r="F242" i="75"/>
  <c r="F251" i="75"/>
  <c r="G270" i="75"/>
  <c r="H270" i="75" s="1"/>
  <c r="F268" i="75"/>
  <c r="G266" i="75"/>
  <c r="G234" i="75"/>
  <c r="F257" i="75"/>
  <c r="F239" i="75"/>
  <c r="F247" i="75"/>
  <c r="F255" i="75"/>
  <c r="H260" i="75"/>
  <c r="H262" i="75"/>
  <c r="G245" i="75"/>
  <c r="F267" i="75"/>
  <c r="G267" i="75" s="1"/>
  <c r="H261" i="75"/>
  <c r="I261" i="75" s="1"/>
  <c r="G272" i="75"/>
  <c r="H272" i="75" s="1"/>
  <c r="E230" i="75"/>
  <c r="F230" i="75" s="1"/>
  <c r="G230" i="75" s="1"/>
  <c r="E226" i="75"/>
  <c r="E229" i="75"/>
  <c r="E225" i="75"/>
  <c r="E213" i="75"/>
  <c r="E202" i="75"/>
  <c r="F202" i="75" s="1"/>
  <c r="F231" i="75"/>
  <c r="F228" i="75"/>
  <c r="G228" i="75" s="1"/>
  <c r="H228" i="75" s="1"/>
  <c r="F227" i="75"/>
  <c r="G227" i="75" s="1"/>
  <c r="E218" i="75"/>
  <c r="E197" i="75"/>
  <c r="F223" i="75"/>
  <c r="G223" i="75" s="1"/>
  <c r="E221" i="75"/>
  <c r="G208" i="75"/>
  <c r="H208" i="75" s="1"/>
  <c r="I208" i="75" s="1"/>
  <c r="J208" i="75" s="1"/>
  <c r="E206" i="75"/>
  <c r="F206" i="75" s="1"/>
  <c r="E201" i="75"/>
  <c r="F201" i="75" s="1"/>
  <c r="G192" i="75"/>
  <c r="E190" i="75"/>
  <c r="F190" i="75" s="1"/>
  <c r="F219" i="75"/>
  <c r="G219" i="75" s="1"/>
  <c r="F216" i="75"/>
  <c r="E210" i="75"/>
  <c r="F210" i="75" s="1"/>
  <c r="G210" i="75" s="1"/>
  <c r="H210" i="75" s="1"/>
  <c r="E205" i="75"/>
  <c r="E194" i="75"/>
  <c r="E189" i="75"/>
  <c r="F189" i="75" s="1"/>
  <c r="E222" i="75"/>
  <c r="F222" i="75" s="1"/>
  <c r="G220" i="75"/>
  <c r="E217" i="75"/>
  <c r="F217" i="75" s="1"/>
  <c r="G216" i="75"/>
  <c r="E214" i="75"/>
  <c r="F214" i="75" s="1"/>
  <c r="E209" i="75"/>
  <c r="G200" i="75"/>
  <c r="H200" i="75" s="1"/>
  <c r="E198" i="75"/>
  <c r="E193" i="75"/>
  <c r="F193" i="75" s="1"/>
  <c r="F188" i="75"/>
  <c r="G188" i="75" s="1"/>
  <c r="E187" i="75"/>
  <c r="E185" i="75"/>
  <c r="E183" i="75"/>
  <c r="E181" i="75"/>
  <c r="E179" i="75"/>
  <c r="E177" i="75"/>
  <c r="E175" i="75"/>
  <c r="E172" i="75"/>
  <c r="E171" i="75"/>
  <c r="E164" i="75"/>
  <c r="E163" i="75"/>
  <c r="E153" i="75"/>
  <c r="F144" i="75"/>
  <c r="G144" i="75" s="1"/>
  <c r="E142" i="75"/>
  <c r="F142" i="75" s="1"/>
  <c r="E106" i="75"/>
  <c r="F106" i="75" s="1"/>
  <c r="G106" i="75" s="1"/>
  <c r="E101" i="75"/>
  <c r="F215" i="75"/>
  <c r="F211" i="75"/>
  <c r="F207" i="75"/>
  <c r="F203" i="75"/>
  <c r="F199" i="75"/>
  <c r="F195" i="75"/>
  <c r="F191" i="75"/>
  <c r="E170" i="75"/>
  <c r="E169" i="75"/>
  <c r="E162" i="75"/>
  <c r="F162" i="75" s="1"/>
  <c r="E161" i="75"/>
  <c r="E155" i="75"/>
  <c r="E147" i="75"/>
  <c r="F147" i="75" s="1"/>
  <c r="E141" i="75"/>
  <c r="F141" i="75" s="1"/>
  <c r="E139" i="75"/>
  <c r="E137" i="75"/>
  <c r="E135" i="75"/>
  <c r="F135" i="75" s="1"/>
  <c r="E133" i="75"/>
  <c r="E131" i="75"/>
  <c r="F131" i="75" s="1"/>
  <c r="G131" i="75" s="1"/>
  <c r="E129" i="75"/>
  <c r="E127" i="75"/>
  <c r="E125" i="75"/>
  <c r="E123" i="75"/>
  <c r="F123" i="75" s="1"/>
  <c r="G123" i="75" s="1"/>
  <c r="H123" i="75" s="1"/>
  <c r="E67" i="75"/>
  <c r="F212" i="75"/>
  <c r="F204" i="75"/>
  <c r="G204" i="75" s="1"/>
  <c r="E168" i="75"/>
  <c r="E167" i="75"/>
  <c r="E160" i="75"/>
  <c r="E159" i="75"/>
  <c r="E157" i="75"/>
  <c r="E149" i="75"/>
  <c r="E143" i="75"/>
  <c r="E109" i="75"/>
  <c r="E100" i="75"/>
  <c r="F100" i="75" s="1"/>
  <c r="G100" i="75" s="1"/>
  <c r="F186" i="75"/>
  <c r="F184" i="75"/>
  <c r="G184" i="75" s="1"/>
  <c r="H184" i="75" s="1"/>
  <c r="F182" i="75"/>
  <c r="F180" i="75"/>
  <c r="G180" i="75" s="1"/>
  <c r="H180" i="75" s="1"/>
  <c r="F178" i="75"/>
  <c r="F176" i="75"/>
  <c r="G176" i="75" s="1"/>
  <c r="F174" i="75"/>
  <c r="E173" i="75"/>
  <c r="E166" i="75"/>
  <c r="E165" i="75"/>
  <c r="E158" i="75"/>
  <c r="E151" i="75"/>
  <c r="F151" i="75" s="1"/>
  <c r="E98" i="75"/>
  <c r="E51" i="75"/>
  <c r="F51" i="75" s="1"/>
  <c r="G51" i="75" s="1"/>
  <c r="E116" i="75"/>
  <c r="E59" i="75"/>
  <c r="E43" i="75"/>
  <c r="F43" i="75" s="1"/>
  <c r="F156" i="75"/>
  <c r="F154" i="75"/>
  <c r="F152" i="75"/>
  <c r="F150" i="75"/>
  <c r="F148" i="75"/>
  <c r="F146" i="75"/>
  <c r="E145" i="75"/>
  <c r="E117" i="75"/>
  <c r="F117" i="75" s="1"/>
  <c r="E114" i="75"/>
  <c r="F114" i="75" s="1"/>
  <c r="E108" i="75"/>
  <c r="F108" i="75" s="1"/>
  <c r="G108" i="75" s="1"/>
  <c r="F140" i="75"/>
  <c r="G140" i="75" s="1"/>
  <c r="F138" i="75"/>
  <c r="F136" i="75"/>
  <c r="G136" i="75" s="1"/>
  <c r="F134" i="75"/>
  <c r="G134" i="75" s="1"/>
  <c r="F132" i="75"/>
  <c r="G132" i="75" s="1"/>
  <c r="F130" i="75"/>
  <c r="F128" i="75"/>
  <c r="F126" i="75"/>
  <c r="G126" i="75" s="1"/>
  <c r="F124" i="75"/>
  <c r="G124" i="75" s="1"/>
  <c r="F122" i="75"/>
  <c r="G122" i="75" s="1"/>
  <c r="E121" i="75"/>
  <c r="E120" i="75"/>
  <c r="F118" i="75"/>
  <c r="G118" i="75" s="1"/>
  <c r="E105" i="75"/>
  <c r="E104" i="75"/>
  <c r="F104" i="75" s="1"/>
  <c r="F102" i="75"/>
  <c r="G102" i="75" s="1"/>
  <c r="E95" i="75"/>
  <c r="E91" i="75"/>
  <c r="E87" i="75"/>
  <c r="E77" i="75"/>
  <c r="F77" i="75" s="1"/>
  <c r="G128" i="75"/>
  <c r="H128" i="75" s="1"/>
  <c r="E113" i="75"/>
  <c r="E112" i="75"/>
  <c r="F110" i="75"/>
  <c r="E97" i="75"/>
  <c r="E93" i="75"/>
  <c r="F93" i="75" s="1"/>
  <c r="E89" i="75"/>
  <c r="E85" i="75"/>
  <c r="F85" i="75"/>
  <c r="E76" i="75"/>
  <c r="F76" i="75" s="1"/>
  <c r="E69" i="75"/>
  <c r="E119" i="75"/>
  <c r="E115" i="75"/>
  <c r="E111" i="75"/>
  <c r="E107" i="75"/>
  <c r="E103" i="75"/>
  <c r="E99" i="75"/>
  <c r="E81" i="75"/>
  <c r="F81" i="75" s="1"/>
  <c r="E80" i="75"/>
  <c r="F78" i="75"/>
  <c r="E73" i="75"/>
  <c r="F73" i="75" s="1"/>
  <c r="G73" i="75" s="1"/>
  <c r="E71" i="75"/>
  <c r="F70" i="75"/>
  <c r="G70" i="75" s="1"/>
  <c r="H70" i="75" s="1"/>
  <c r="E84" i="75"/>
  <c r="F84" i="75" s="1"/>
  <c r="G84" i="75" s="1"/>
  <c r="F82" i="75"/>
  <c r="G82" i="75" s="1"/>
  <c r="H82" i="75" s="1"/>
  <c r="E66" i="75"/>
  <c r="F66" i="75" s="1"/>
  <c r="E58" i="75"/>
  <c r="F58" i="75" s="1"/>
  <c r="E50" i="75"/>
  <c r="F50" i="75" s="1"/>
  <c r="E42" i="75"/>
  <c r="F42" i="75" s="1"/>
  <c r="F96" i="75"/>
  <c r="F94" i="75"/>
  <c r="F92" i="75"/>
  <c r="F90" i="75"/>
  <c r="F88" i="75"/>
  <c r="F86" i="75"/>
  <c r="E74" i="75"/>
  <c r="F74" i="75" s="1"/>
  <c r="E72" i="75"/>
  <c r="F72" i="75" s="1"/>
  <c r="E83" i="75"/>
  <c r="E79" i="75"/>
  <c r="E75" i="75"/>
  <c r="F68" i="75"/>
  <c r="E61" i="75"/>
  <c r="F60" i="75"/>
  <c r="G60" i="75" s="1"/>
  <c r="E53" i="75"/>
  <c r="F52" i="75"/>
  <c r="E45" i="75"/>
  <c r="F44" i="75"/>
  <c r="E63" i="75"/>
  <c r="E62" i="75"/>
  <c r="E55" i="75"/>
  <c r="E54" i="75"/>
  <c r="F54" i="75" s="1"/>
  <c r="G54" i="75" s="1"/>
  <c r="E47" i="75"/>
  <c r="E46" i="75"/>
  <c r="E65" i="75"/>
  <c r="F65" i="75" s="1"/>
  <c r="F64" i="75"/>
  <c r="G64" i="75" s="1"/>
  <c r="E57" i="75"/>
  <c r="F57" i="75" s="1"/>
  <c r="F56" i="75"/>
  <c r="E49" i="75"/>
  <c r="F49" i="75" s="1"/>
  <c r="F48" i="75"/>
  <c r="E41" i="75"/>
  <c r="F41" i="75" s="1"/>
  <c r="E36" i="75"/>
  <c r="E38" i="75"/>
  <c r="E35" i="75"/>
  <c r="F35" i="75" s="1"/>
  <c r="E32" i="75"/>
  <c r="E40" i="75"/>
  <c r="E34" i="75"/>
  <c r="E31" i="75"/>
  <c r="E39" i="75"/>
  <c r="F37" i="75"/>
  <c r="F33" i="75"/>
  <c r="G33" i="75" s="1"/>
  <c r="E30" i="75"/>
  <c r="E29" i="75"/>
  <c r="F29" i="75" s="1"/>
  <c r="E21" i="75"/>
  <c r="E20" i="75"/>
  <c r="E27" i="75"/>
  <c r="F27" i="75" s="1"/>
  <c r="F19" i="75"/>
  <c r="G19" i="75" s="1"/>
  <c r="H19" i="75" s="1"/>
  <c r="E26" i="75"/>
  <c r="F26" i="75" s="1"/>
  <c r="G26" i="75" s="1"/>
  <c r="E18" i="75"/>
  <c r="F18" i="75" s="1"/>
  <c r="F17" i="75"/>
  <c r="G17" i="75" s="1"/>
  <c r="F15" i="75"/>
  <c r="G15" i="75" s="1"/>
  <c r="H15" i="75" s="1"/>
  <c r="F23" i="75"/>
  <c r="G23" i="75" s="1"/>
  <c r="E22" i="75"/>
  <c r="F22" i="75" s="1"/>
  <c r="G22" i="75" s="1"/>
  <c r="E25" i="75"/>
  <c r="F25" i="75" s="1"/>
  <c r="E28" i="75"/>
  <c r="E24" i="75"/>
  <c r="F24" i="75" s="1"/>
  <c r="E16" i="75"/>
  <c r="F16" i="75" s="1"/>
  <c r="F8" i="75"/>
  <c r="G8" i="75" s="1"/>
  <c r="H8" i="75" s="1"/>
  <c r="E14" i="75"/>
  <c r="F14" i="75" s="1"/>
  <c r="F12" i="75"/>
  <c r="G12" i="75" s="1"/>
  <c r="E13" i="75"/>
  <c r="E9" i="75"/>
  <c r="F11" i="75"/>
  <c r="G11" i="75" s="1"/>
  <c r="G10" i="75"/>
  <c r="H10" i="75" s="1"/>
  <c r="S569" i="59"/>
  <c r="AB35" i="62"/>
  <c r="AC35" i="62"/>
  <c r="AD35" i="62"/>
  <c r="AE35" i="62"/>
  <c r="AF35" i="62"/>
  <c r="AG35" i="62"/>
  <c r="AH35" i="62"/>
  <c r="AI35" i="62"/>
  <c r="AB36" i="62"/>
  <c r="AC36" i="62"/>
  <c r="AD36" i="62"/>
  <c r="AE36" i="62"/>
  <c r="AF36" i="62"/>
  <c r="AG36" i="62"/>
  <c r="AH36" i="62"/>
  <c r="AI36" i="62"/>
  <c r="AB37" i="62"/>
  <c r="AC37" i="62"/>
  <c r="AD37" i="62"/>
  <c r="AE37" i="62"/>
  <c r="AF37" i="62"/>
  <c r="AG37" i="62"/>
  <c r="AH37" i="62"/>
  <c r="AI37" i="62"/>
  <c r="AB38" i="62"/>
  <c r="AC38" i="62"/>
  <c r="AD38" i="62"/>
  <c r="AE38" i="62"/>
  <c r="AF38" i="62"/>
  <c r="AG38" i="62"/>
  <c r="AH38" i="62"/>
  <c r="AI38" i="62"/>
  <c r="AB39" i="62"/>
  <c r="AC39" i="62"/>
  <c r="AD39" i="62"/>
  <c r="AE39" i="62"/>
  <c r="AF39" i="62"/>
  <c r="AG39" i="62"/>
  <c r="AH39" i="62"/>
  <c r="AI39" i="62"/>
  <c r="AB40" i="62"/>
  <c r="AC40" i="62"/>
  <c r="AD40" i="62"/>
  <c r="AE40" i="62"/>
  <c r="AF40" i="62"/>
  <c r="AG40" i="62"/>
  <c r="AH40" i="62"/>
  <c r="AI40" i="62"/>
  <c r="AB41" i="62"/>
  <c r="AC41" i="62"/>
  <c r="AD41" i="62"/>
  <c r="AE41" i="62"/>
  <c r="AF41" i="62"/>
  <c r="AG41" i="62"/>
  <c r="AH41" i="62"/>
  <c r="AI41" i="62"/>
  <c r="AB42" i="62"/>
  <c r="AC42" i="62"/>
  <c r="AD42" i="62"/>
  <c r="AE42" i="62"/>
  <c r="AF42" i="62"/>
  <c r="AG42" i="62"/>
  <c r="AH42" i="62"/>
  <c r="AI42" i="62"/>
  <c r="AB43" i="62"/>
  <c r="AC43" i="62"/>
  <c r="AD43" i="62"/>
  <c r="AE43" i="62"/>
  <c r="AF43" i="62"/>
  <c r="AG43" i="62"/>
  <c r="AH43" i="62"/>
  <c r="AI43" i="62"/>
  <c r="AC34" i="62"/>
  <c r="AD34" i="62"/>
  <c r="AE34" i="62"/>
  <c r="AF34" i="62"/>
  <c r="AG34" i="62"/>
  <c r="AH34" i="62"/>
  <c r="AI34" i="62"/>
  <c r="Z43" i="62"/>
  <c r="Z35" i="62"/>
  <c r="Z36" i="62"/>
  <c r="Z37" i="62"/>
  <c r="Z39" i="62"/>
  <c r="Z40" i="62"/>
  <c r="Z42" i="62"/>
  <c r="Z34" i="62"/>
  <c r="AB34" i="62"/>
  <c r="E45" i="58"/>
  <c r="D45" i="58"/>
  <c r="C45" i="58"/>
  <c r="B45" i="58"/>
  <c r="E13" i="58"/>
  <c r="D13" i="58"/>
  <c r="C13" i="58"/>
  <c r="B6" i="58"/>
  <c r="B5" i="58"/>
  <c r="B13" i="58"/>
  <c r="W6" i="62"/>
  <c r="W7" i="62"/>
  <c r="W8" i="62"/>
  <c r="W9" i="62"/>
  <c r="W10" i="62"/>
  <c r="W11" i="62"/>
  <c r="W12" i="62"/>
  <c r="W13" i="62"/>
  <c r="W14" i="62"/>
  <c r="W15" i="62"/>
  <c r="Q6" i="62"/>
  <c r="R6" i="62"/>
  <c r="S6" i="62"/>
  <c r="T6" i="62"/>
  <c r="U6" i="62"/>
  <c r="V6" i="62"/>
  <c r="Q7" i="62"/>
  <c r="R7" i="62"/>
  <c r="S7" i="62"/>
  <c r="T7" i="62"/>
  <c r="U7" i="62"/>
  <c r="V7" i="62"/>
  <c r="Q8" i="62"/>
  <c r="R8" i="62"/>
  <c r="S8" i="62"/>
  <c r="T8" i="62"/>
  <c r="U8" i="62"/>
  <c r="V8" i="62"/>
  <c r="Q9" i="62"/>
  <c r="R9" i="62"/>
  <c r="S9" i="62"/>
  <c r="T9" i="62"/>
  <c r="U9" i="62"/>
  <c r="V9" i="62"/>
  <c r="Q10" i="62"/>
  <c r="R10" i="62"/>
  <c r="S10" i="62"/>
  <c r="T10" i="62"/>
  <c r="U10" i="62"/>
  <c r="V10" i="62"/>
  <c r="Q11" i="62"/>
  <c r="R11" i="62"/>
  <c r="S11" i="62"/>
  <c r="T11" i="62"/>
  <c r="U11" i="62"/>
  <c r="V11" i="62"/>
  <c r="Q12" i="62"/>
  <c r="R12" i="62"/>
  <c r="S12" i="62"/>
  <c r="T12" i="62"/>
  <c r="U12" i="62"/>
  <c r="V12" i="62"/>
  <c r="Q13" i="62"/>
  <c r="R13" i="62"/>
  <c r="S13" i="62"/>
  <c r="T13" i="62"/>
  <c r="U13" i="62"/>
  <c r="V13" i="62"/>
  <c r="Q14" i="62"/>
  <c r="R14" i="62"/>
  <c r="S14" i="62"/>
  <c r="T14" i="62"/>
  <c r="U14" i="62"/>
  <c r="V14" i="62"/>
  <c r="Q15" i="62"/>
  <c r="R15" i="62"/>
  <c r="S15" i="62"/>
  <c r="T15" i="62"/>
  <c r="U15" i="62"/>
  <c r="V15" i="62"/>
  <c r="P7" i="62"/>
  <c r="P8" i="62"/>
  <c r="P9" i="62"/>
  <c r="P10" i="62"/>
  <c r="P11" i="62"/>
  <c r="P12" i="62"/>
  <c r="P13" i="62"/>
  <c r="P14" i="62"/>
  <c r="P15" i="62"/>
  <c r="P6" i="62"/>
  <c r="O15" i="62"/>
  <c r="O14" i="62"/>
  <c r="O13" i="62"/>
  <c r="O12" i="62"/>
  <c r="O11" i="62"/>
  <c r="O10" i="62"/>
  <c r="O9" i="62"/>
  <c r="O8" i="62"/>
  <c r="O7" i="62"/>
  <c r="O6" i="62"/>
  <c r="C7" i="62"/>
  <c r="C8" i="62"/>
  <c r="C9" i="62"/>
  <c r="C10" i="62"/>
  <c r="C11" i="62"/>
  <c r="C12" i="62"/>
  <c r="C13" i="62"/>
  <c r="C14" i="62"/>
  <c r="C15" i="62"/>
  <c r="C6" i="62"/>
  <c r="D7" i="62"/>
  <c r="E7" i="62"/>
  <c r="F7" i="62"/>
  <c r="G7" i="62"/>
  <c r="H7" i="62"/>
  <c r="I7" i="62"/>
  <c r="J7" i="62"/>
  <c r="K7" i="62"/>
  <c r="D8" i="62"/>
  <c r="E8" i="62"/>
  <c r="F8" i="62"/>
  <c r="G8" i="62"/>
  <c r="H8" i="62"/>
  <c r="I8" i="62"/>
  <c r="J8" i="62"/>
  <c r="K8" i="62"/>
  <c r="D9" i="62"/>
  <c r="E9" i="62"/>
  <c r="F9" i="62"/>
  <c r="G9" i="62"/>
  <c r="H9" i="62"/>
  <c r="I9" i="62"/>
  <c r="J9" i="62"/>
  <c r="K9" i="62"/>
  <c r="D10" i="62"/>
  <c r="E10" i="62"/>
  <c r="F10" i="62"/>
  <c r="G10" i="62"/>
  <c r="H10" i="62"/>
  <c r="I10" i="62"/>
  <c r="J10" i="62"/>
  <c r="K10" i="62"/>
  <c r="D11" i="62"/>
  <c r="E11" i="62"/>
  <c r="F11" i="62"/>
  <c r="G11" i="62"/>
  <c r="H11" i="62"/>
  <c r="I11" i="62"/>
  <c r="J11" i="62"/>
  <c r="K11" i="62"/>
  <c r="D12" i="62"/>
  <c r="E12" i="62"/>
  <c r="F12" i="62"/>
  <c r="G12" i="62"/>
  <c r="H12" i="62"/>
  <c r="I12" i="62"/>
  <c r="J12" i="62"/>
  <c r="K12" i="62"/>
  <c r="D13" i="62"/>
  <c r="E13" i="62"/>
  <c r="F13" i="62"/>
  <c r="G13" i="62"/>
  <c r="H13" i="62"/>
  <c r="I13" i="62"/>
  <c r="J13" i="62"/>
  <c r="K13" i="62"/>
  <c r="D14" i="62"/>
  <c r="E14" i="62"/>
  <c r="F14" i="62"/>
  <c r="G14" i="62"/>
  <c r="H14" i="62"/>
  <c r="I14" i="62"/>
  <c r="J14" i="62"/>
  <c r="K14" i="62"/>
  <c r="D15" i="62"/>
  <c r="E15" i="62"/>
  <c r="F15" i="62"/>
  <c r="G15" i="62"/>
  <c r="H15" i="62"/>
  <c r="I15" i="62"/>
  <c r="J15" i="62"/>
  <c r="K15" i="62"/>
  <c r="J787" i="75" l="1"/>
  <c r="I631" i="75"/>
  <c r="J631" i="75" s="1"/>
  <c r="J284" i="75"/>
  <c r="K284" i="75"/>
  <c r="L284" i="75" s="1"/>
  <c r="N284" i="75" s="1"/>
  <c r="H695" i="75"/>
  <c r="I695" i="75" s="1"/>
  <c r="J668" i="75"/>
  <c r="I847" i="75"/>
  <c r="J847" i="75" s="1"/>
  <c r="K847" i="75" s="1"/>
  <c r="L847" i="75" s="1"/>
  <c r="G85" i="75"/>
  <c r="H85" i="75" s="1"/>
  <c r="H646" i="75"/>
  <c r="I673" i="75"/>
  <c r="J673" i="75" s="1"/>
  <c r="K673" i="75" s="1"/>
  <c r="H852" i="75"/>
  <c r="I852" i="75" s="1"/>
  <c r="F129" i="75"/>
  <c r="G129" i="75" s="1"/>
  <c r="G521" i="75"/>
  <c r="H521" i="75" s="1"/>
  <c r="I521" i="75" s="1"/>
  <c r="J521" i="75" s="1"/>
  <c r="K521" i="75" s="1"/>
  <c r="I499" i="75"/>
  <c r="J499" i="75" s="1"/>
  <c r="I303" i="75"/>
  <c r="J283" i="75"/>
  <c r="K283" i="75" s="1"/>
  <c r="L283" i="75" s="1"/>
  <c r="N283" i="75" s="1"/>
  <c r="H497" i="75"/>
  <c r="I497" i="75" s="1"/>
  <c r="G360" i="75"/>
  <c r="H360" i="75" s="1"/>
  <c r="H530" i="75"/>
  <c r="I530" i="75" s="1"/>
  <c r="H265" i="75"/>
  <c r="I265" i="75" s="1"/>
  <c r="J265" i="75" s="1"/>
  <c r="H749" i="75"/>
  <c r="H136" i="75"/>
  <c r="H833" i="75"/>
  <c r="I833" i="75" s="1"/>
  <c r="J833" i="75" s="1"/>
  <c r="K833" i="75" s="1"/>
  <c r="I805" i="75"/>
  <c r="J805" i="75" s="1"/>
  <c r="K805" i="75" s="1"/>
  <c r="L805" i="75" s="1"/>
  <c r="H512" i="75"/>
  <c r="H573" i="75"/>
  <c r="J296" i="75"/>
  <c r="I818" i="75"/>
  <c r="J818" i="75" s="1"/>
  <c r="K818" i="75" s="1"/>
  <c r="L818" i="75" s="1"/>
  <c r="N818" i="75" s="1"/>
  <c r="I451" i="75"/>
  <c r="J451" i="75" s="1"/>
  <c r="K451" i="75" s="1"/>
  <c r="I860" i="75"/>
  <c r="K337" i="75"/>
  <c r="L337" i="75" s="1"/>
  <c r="N337" i="75" s="1"/>
  <c r="I817" i="75"/>
  <c r="J817" i="75" s="1"/>
  <c r="G467" i="75"/>
  <c r="H467" i="75" s="1"/>
  <c r="I467" i="75" s="1"/>
  <c r="J467" i="75" s="1"/>
  <c r="I385" i="75"/>
  <c r="H494" i="75"/>
  <c r="H470" i="75"/>
  <c r="I470" i="75" s="1"/>
  <c r="H663" i="75"/>
  <c r="I663" i="75" s="1"/>
  <c r="J663" i="75" s="1"/>
  <c r="H406" i="75"/>
  <c r="I406" i="75" s="1"/>
  <c r="J406" i="75" s="1"/>
  <c r="K406" i="75" s="1"/>
  <c r="H799" i="75"/>
  <c r="I799" i="75" s="1"/>
  <c r="J799" i="75" s="1"/>
  <c r="H637" i="75"/>
  <c r="I637" i="75" s="1"/>
  <c r="J637" i="75" s="1"/>
  <c r="K637" i="75" s="1"/>
  <c r="H100" i="75"/>
  <c r="I100" i="75" s="1"/>
  <c r="J100" i="75" s="1"/>
  <c r="J372" i="75"/>
  <c r="K372" i="75" s="1"/>
  <c r="L372" i="75" s="1"/>
  <c r="N372" i="75" s="1"/>
  <c r="H415" i="75"/>
  <c r="I415" i="75" s="1"/>
  <c r="J408" i="75"/>
  <c r="K408" i="75" s="1"/>
  <c r="H810" i="75"/>
  <c r="I810" i="75" s="1"/>
  <c r="J810" i="75" s="1"/>
  <c r="K810" i="75" s="1"/>
  <c r="G94" i="75"/>
  <c r="H94" i="75" s="1"/>
  <c r="I94" i="75" s="1"/>
  <c r="J94" i="75" s="1"/>
  <c r="H176" i="75"/>
  <c r="F139" i="75"/>
  <c r="G139" i="75" s="1"/>
  <c r="H139" i="75" s="1"/>
  <c r="I272" i="75"/>
  <c r="H254" i="75"/>
  <c r="H801" i="75"/>
  <c r="I801" i="75" s="1"/>
  <c r="K747" i="75"/>
  <c r="L747" i="75" s="1"/>
  <c r="N747" i="75" s="1"/>
  <c r="I605" i="75"/>
  <c r="J605" i="75" s="1"/>
  <c r="K605" i="75" s="1"/>
  <c r="H702" i="75"/>
  <c r="I702" i="75" s="1"/>
  <c r="J721" i="75"/>
  <c r="K721" i="75" s="1"/>
  <c r="K822" i="75"/>
  <c r="L822" i="75" s="1"/>
  <c r="H531" i="75"/>
  <c r="I596" i="75"/>
  <c r="J596" i="75" s="1"/>
  <c r="H461" i="75"/>
  <c r="I461" i="75" s="1"/>
  <c r="H789" i="75"/>
  <c r="I789" i="75" s="1"/>
  <c r="I738" i="75"/>
  <c r="J738" i="75" s="1"/>
  <c r="I628" i="75"/>
  <c r="J628" i="75" s="1"/>
  <c r="K628" i="75" s="1"/>
  <c r="K504" i="75"/>
  <c r="L504" i="75" s="1"/>
  <c r="N504" i="75" s="1"/>
  <c r="I355" i="75"/>
  <c r="J355" i="75" s="1"/>
  <c r="I834" i="75"/>
  <c r="J834" i="75" s="1"/>
  <c r="I600" i="75"/>
  <c r="J600" i="75" s="1"/>
  <c r="I347" i="75"/>
  <c r="G634" i="75"/>
  <c r="H634" i="75" s="1"/>
  <c r="J393" i="75"/>
  <c r="K393" i="75" s="1"/>
  <c r="L393" i="75" s="1"/>
  <c r="N393" i="75" s="1"/>
  <c r="J304" i="75"/>
  <c r="H590" i="75"/>
  <c r="H348" i="75"/>
  <c r="I348" i="75" s="1"/>
  <c r="J348" i="75" s="1"/>
  <c r="H815" i="75"/>
  <c r="H693" i="75"/>
  <c r="I285" i="75"/>
  <c r="H514" i="75"/>
  <c r="I200" i="75"/>
  <c r="J200" i="75" s="1"/>
  <c r="I210" i="75"/>
  <c r="J210" i="75" s="1"/>
  <c r="I270" i="75"/>
  <c r="J773" i="75"/>
  <c r="K773" i="75" s="1"/>
  <c r="L773" i="75" s="1"/>
  <c r="N773" i="75" s="1"/>
  <c r="J562" i="75"/>
  <c r="K562" i="75" s="1"/>
  <c r="L562" i="75" s="1"/>
  <c r="N562" i="75" s="1"/>
  <c r="J655" i="75"/>
  <c r="K655" i="75" s="1"/>
  <c r="J639" i="75"/>
  <c r="K639" i="75" s="1"/>
  <c r="J568" i="75"/>
  <c r="K568" i="75" s="1"/>
  <c r="I442" i="75"/>
  <c r="J442" i="75" s="1"/>
  <c r="I679" i="75"/>
  <c r="J679" i="75" s="1"/>
  <c r="K679" i="75" s="1"/>
  <c r="L679" i="75" s="1"/>
  <c r="I821" i="75"/>
  <c r="J821" i="75" s="1"/>
  <c r="I823" i="75"/>
  <c r="J823" i="75" s="1"/>
  <c r="K823" i="75" s="1"/>
  <c r="K472" i="75"/>
  <c r="K456" i="75"/>
  <c r="I474" i="75"/>
  <c r="H641" i="75"/>
  <c r="I641" i="75" s="1"/>
  <c r="G745" i="75"/>
  <c r="H745" i="75" s="1"/>
  <c r="I745" i="75" s="1"/>
  <c r="G736" i="75"/>
  <c r="I289" i="75"/>
  <c r="I595" i="75"/>
  <c r="J595" i="75" s="1"/>
  <c r="H333" i="75"/>
  <c r="I333" i="75" s="1"/>
  <c r="J343" i="75"/>
  <c r="I759" i="75"/>
  <c r="I783" i="75"/>
  <c r="J783" i="75" s="1"/>
  <c r="I689" i="75"/>
  <c r="I615" i="75"/>
  <c r="J615" i="75" s="1"/>
  <c r="H661" i="75"/>
  <c r="I594" i="75"/>
  <c r="J594" i="75" s="1"/>
  <c r="G196" i="75"/>
  <c r="H196" i="75" s="1"/>
  <c r="G316" i="75"/>
  <c r="H316" i="75" s="1"/>
  <c r="I316" i="75" s="1"/>
  <c r="J697" i="75"/>
  <c r="K697" i="75" s="1"/>
  <c r="G18" i="75"/>
  <c r="H18" i="75" s="1"/>
  <c r="H17" i="75"/>
  <c r="I19" i="75"/>
  <c r="F137" i="75"/>
  <c r="F36" i="75"/>
  <c r="G36" i="75" s="1"/>
  <c r="G114" i="75"/>
  <c r="H192" i="75"/>
  <c r="I192" i="75" s="1"/>
  <c r="G193" i="75"/>
  <c r="F205" i="75"/>
  <c r="F213" i="75"/>
  <c r="G213" i="75" s="1"/>
  <c r="H213" i="75" s="1"/>
  <c r="H266" i="75"/>
  <c r="I266" i="75" s="1"/>
  <c r="H243" i="75"/>
  <c r="I243" i="75" s="1"/>
  <c r="J243" i="75" s="1"/>
  <c r="K718" i="75"/>
  <c r="L612" i="75"/>
  <c r="N819" i="75"/>
  <c r="I608" i="75"/>
  <c r="H548" i="75"/>
  <c r="I548" i="75" s="1"/>
  <c r="J548" i="75" s="1"/>
  <c r="K548" i="75" s="1"/>
  <c r="I475" i="75"/>
  <c r="G836" i="75"/>
  <c r="H836" i="75" s="1"/>
  <c r="I836" i="75" s="1"/>
  <c r="J836" i="75" s="1"/>
  <c r="H715" i="75"/>
  <c r="L456" i="75"/>
  <c r="I394" i="75"/>
  <c r="I643" i="75"/>
  <c r="J643" i="75" s="1"/>
  <c r="K643" i="75" s="1"/>
  <c r="K820" i="75"/>
  <c r="L820" i="75" s="1"/>
  <c r="H638" i="75"/>
  <c r="I638" i="75" s="1"/>
  <c r="J638" i="75" s="1"/>
  <c r="K638" i="75" s="1"/>
  <c r="L638" i="75" s="1"/>
  <c r="H458" i="75"/>
  <c r="J439" i="75"/>
  <c r="K439" i="75" s="1"/>
  <c r="L439" i="75" s="1"/>
  <c r="N439" i="75" s="1"/>
  <c r="H397" i="75"/>
  <c r="J277" i="75"/>
  <c r="I563" i="75"/>
  <c r="J420" i="75"/>
  <c r="G340" i="75"/>
  <c r="H340" i="75" s="1"/>
  <c r="G342" i="75"/>
  <c r="H342" i="75" s="1"/>
  <c r="J383" i="75"/>
  <c r="K383" i="75" s="1"/>
  <c r="H375" i="75"/>
  <c r="I375" i="75" s="1"/>
  <c r="J375" i="75" s="1"/>
  <c r="K375" i="75" s="1"/>
  <c r="K424" i="75"/>
  <c r="L424" i="75" s="1"/>
  <c r="N424" i="75" s="1"/>
  <c r="G547" i="75"/>
  <c r="I494" i="75"/>
  <c r="J494" i="75" s="1"/>
  <c r="J300" i="75"/>
  <c r="K300" i="75" s="1"/>
  <c r="I685" i="75"/>
  <c r="L451" i="75"/>
  <c r="N451" i="75" s="1"/>
  <c r="H793" i="75"/>
  <c r="I737" i="75"/>
  <c r="J737" i="75" s="1"/>
  <c r="G645" i="75"/>
  <c r="H550" i="75"/>
  <c r="I550" i="75" s="1"/>
  <c r="I516" i="75"/>
  <c r="J516" i="75" s="1"/>
  <c r="I329" i="75"/>
  <c r="G804" i="75"/>
  <c r="G816" i="75"/>
  <c r="J652" i="75"/>
  <c r="K652" i="75" s="1"/>
  <c r="L652" i="75" s="1"/>
  <c r="N652" i="75" s="1"/>
  <c r="H656" i="75"/>
  <c r="I656" i="75" s="1"/>
  <c r="J656" i="75" s="1"/>
  <c r="K656" i="75" s="1"/>
  <c r="H576" i="75"/>
  <c r="I863" i="75"/>
  <c r="J742" i="75"/>
  <c r="K742" i="75" s="1"/>
  <c r="H534" i="75"/>
  <c r="I534" i="75" s="1"/>
  <c r="H657" i="75"/>
  <c r="N612" i="75"/>
  <c r="K668" i="75"/>
  <c r="L668" i="75" s="1"/>
  <c r="N668" i="75" s="1"/>
  <c r="H450" i="75"/>
  <c r="I450" i="75" s="1"/>
  <c r="J450" i="75" s="1"/>
  <c r="K450" i="75" s="1"/>
  <c r="H513" i="75"/>
  <c r="I513" i="75" s="1"/>
  <c r="H447" i="75"/>
  <c r="I447" i="75" s="1"/>
  <c r="L391" i="75"/>
  <c r="N391" i="75" s="1"/>
  <c r="K295" i="75"/>
  <c r="L295" i="75" s="1"/>
  <c r="I315" i="75"/>
  <c r="I858" i="75"/>
  <c r="J858" i="75" s="1"/>
  <c r="J696" i="75"/>
  <c r="J710" i="75"/>
  <c r="K710" i="75" s="1"/>
  <c r="H526" i="75"/>
  <c r="I526" i="75" s="1"/>
  <c r="G387" i="75"/>
  <c r="J411" i="75"/>
  <c r="K411" i="75" s="1"/>
  <c r="G370" i="75"/>
  <c r="H370" i="75" s="1"/>
  <c r="I370" i="75" s="1"/>
  <c r="G493" i="75"/>
  <c r="H861" i="75"/>
  <c r="K701" i="75"/>
  <c r="H564" i="75"/>
  <c r="I564" i="75" s="1"/>
  <c r="K384" i="75"/>
  <c r="K787" i="75"/>
  <c r="H632" i="75"/>
  <c r="I632" i="75" s="1"/>
  <c r="G765" i="75"/>
  <c r="I692" i="75"/>
  <c r="J692" i="75" s="1"/>
  <c r="H692" i="75"/>
  <c r="G498" i="75"/>
  <c r="H498" i="75" s="1"/>
  <c r="K555" i="75"/>
  <c r="J488" i="75"/>
  <c r="K488" i="75" s="1"/>
  <c r="J791" i="75"/>
  <c r="K791" i="75" s="1"/>
  <c r="G614" i="75"/>
  <c r="H614" i="75" s="1"/>
  <c r="K754" i="75"/>
  <c r="L754" i="75" s="1"/>
  <c r="H539" i="75"/>
  <c r="I539" i="75" s="1"/>
  <c r="H390" i="75"/>
  <c r="I390" i="75" s="1"/>
  <c r="J390" i="75" s="1"/>
  <c r="H382" i="75"/>
  <c r="I382" i="75" s="1"/>
  <c r="K442" i="75"/>
  <c r="L442" i="75" s="1"/>
  <c r="N442" i="75" s="1"/>
  <c r="K588" i="75"/>
  <c r="L588" i="75" s="1"/>
  <c r="I591" i="75"/>
  <c r="H613" i="75"/>
  <c r="I613" i="75" s="1"/>
  <c r="J613" i="75" s="1"/>
  <c r="K613" i="75" s="1"/>
  <c r="L802" i="75"/>
  <c r="N802" i="75" s="1"/>
  <c r="G653" i="75"/>
  <c r="H653" i="75" s="1"/>
  <c r="I761" i="75"/>
  <c r="H739" i="75"/>
  <c r="G723" i="75"/>
  <c r="H723" i="75" s="1"/>
  <c r="I723" i="75" s="1"/>
  <c r="I518" i="75"/>
  <c r="J518" i="75" s="1"/>
  <c r="K518" i="75" s="1"/>
  <c r="H518" i="75"/>
  <c r="I446" i="75"/>
  <c r="H796" i="75"/>
  <c r="H725" i="75"/>
  <c r="I725" i="75" s="1"/>
  <c r="J725" i="75" s="1"/>
  <c r="K725" i="75" s="1"/>
  <c r="H532" i="75"/>
  <c r="I532" i="75" s="1"/>
  <c r="G577" i="75"/>
  <c r="H577" i="75" s="1"/>
  <c r="G501" i="75"/>
  <c r="H501" i="75" s="1"/>
  <c r="I501" i="75" s="1"/>
  <c r="K496" i="75"/>
  <c r="L496" i="75" s="1"/>
  <c r="H444" i="75"/>
  <c r="I444" i="75" s="1"/>
  <c r="J444" i="75" s="1"/>
  <c r="G327" i="75"/>
  <c r="H327" i="75" s="1"/>
  <c r="H334" i="75"/>
  <c r="I334" i="75" s="1"/>
  <c r="J334" i="75" s="1"/>
  <c r="K334" i="75" s="1"/>
  <c r="H859" i="75"/>
  <c r="I855" i="75"/>
  <c r="H812" i="75"/>
  <c r="G775" i="75"/>
  <c r="I657" i="75"/>
  <c r="I793" i="75"/>
  <c r="J793" i="75" s="1"/>
  <c r="H675" i="75"/>
  <c r="K615" i="75"/>
  <c r="L615" i="75" s="1"/>
  <c r="I554" i="75"/>
  <c r="H507" i="75"/>
  <c r="H419" i="75"/>
  <c r="I419" i="75" s="1"/>
  <c r="H511" i="75"/>
  <c r="G489" i="75"/>
  <c r="G374" i="75"/>
  <c r="L384" i="75"/>
  <c r="G356" i="75"/>
  <c r="J301" i="75"/>
  <c r="K301" i="75" s="1"/>
  <c r="L301" i="75" s="1"/>
  <c r="I640" i="75"/>
  <c r="J640" i="75" s="1"/>
  <c r="G752" i="75"/>
  <c r="I687" i="75"/>
  <c r="I788" i="75"/>
  <c r="H768" i="75"/>
  <c r="K631" i="75"/>
  <c r="L631" i="75" s="1"/>
  <c r="N631" i="75" s="1"/>
  <c r="H574" i="75"/>
  <c r="I574" i="75" s="1"/>
  <c r="G581" i="75"/>
  <c r="H581" i="75" s="1"/>
  <c r="I381" i="75"/>
  <c r="L440" i="75"/>
  <c r="N440" i="75" s="1"/>
  <c r="H361" i="75"/>
  <c r="J303" i="75"/>
  <c r="K303" i="75" s="1"/>
  <c r="L303" i="75" s="1"/>
  <c r="G844" i="75"/>
  <c r="G777" i="75"/>
  <c r="H777" i="75" s="1"/>
  <c r="G621" i="75"/>
  <c r="H621" i="75" s="1"/>
  <c r="I621" i="75" s="1"/>
  <c r="J681" i="75"/>
  <c r="I662" i="75"/>
  <c r="I766" i="75"/>
  <c r="J766" i="75" s="1"/>
  <c r="G482" i="75"/>
  <c r="I460" i="75"/>
  <c r="J460" i="75" s="1"/>
  <c r="K359" i="75"/>
  <c r="L359" i="75" s="1"/>
  <c r="N359" i="75" s="1"/>
  <c r="J371" i="75"/>
  <c r="H556" i="75"/>
  <c r="I556" i="75" s="1"/>
  <c r="H784" i="75"/>
  <c r="H780" i="75"/>
  <c r="G320" i="75"/>
  <c r="H320" i="75" s="1"/>
  <c r="J741" i="75"/>
  <c r="K741" i="75" s="1"/>
  <c r="G760" i="75"/>
  <c r="H760" i="75" s="1"/>
  <c r="G549" i="75"/>
  <c r="G712" i="75"/>
  <c r="H712" i="75" s="1"/>
  <c r="H636" i="75"/>
  <c r="I835" i="75"/>
  <c r="J835" i="75" s="1"/>
  <c r="L781" i="75"/>
  <c r="N781" i="75" s="1"/>
  <c r="H671" i="75"/>
  <c r="I671" i="75" s="1"/>
  <c r="I839" i="75"/>
  <c r="J763" i="75"/>
  <c r="J786" i="75"/>
  <c r="J774" i="75"/>
  <c r="I713" i="75"/>
  <c r="J713" i="75"/>
  <c r="G719" i="75"/>
  <c r="H560" i="75"/>
  <c r="I665" i="75"/>
  <c r="L655" i="75"/>
  <c r="N655" i="75" s="1"/>
  <c r="H566" i="75"/>
  <c r="H732" i="75"/>
  <c r="I732" i="75" s="1"/>
  <c r="J732" i="75" s="1"/>
  <c r="L718" i="75"/>
  <c r="N718" i="75"/>
  <c r="J846" i="75"/>
  <c r="K846" i="75" s="1"/>
  <c r="L846" i="75" s="1"/>
  <c r="I678" i="75"/>
  <c r="J845" i="75"/>
  <c r="K845" i="75" s="1"/>
  <c r="I866" i="75"/>
  <c r="H606" i="75"/>
  <c r="I606" i="75" s="1"/>
  <c r="I659" i="75"/>
  <c r="J659" i="75" s="1"/>
  <c r="K659" i="75" s="1"/>
  <c r="J778" i="75"/>
  <c r="K778" i="75" s="1"/>
  <c r="H571" i="75"/>
  <c r="I571" i="75" s="1"/>
  <c r="J571" i="75" s="1"/>
  <c r="K571" i="75" s="1"/>
  <c r="I523" i="75"/>
  <c r="J523" i="75" s="1"/>
  <c r="I609" i="75"/>
  <c r="J609" i="75" s="1"/>
  <c r="G565" i="75"/>
  <c r="G545" i="75"/>
  <c r="H491" i="75"/>
  <c r="I491" i="75"/>
  <c r="H417" i="75"/>
  <c r="I417" i="75" s="1"/>
  <c r="J312" i="75"/>
  <c r="I318" i="75"/>
  <c r="J433" i="75"/>
  <c r="K433" i="75" s="1"/>
  <c r="L433" i="75" s="1"/>
  <c r="N433" i="75" s="1"/>
  <c r="I570" i="75"/>
  <c r="H688" i="75"/>
  <c r="I688" i="75" s="1"/>
  <c r="L628" i="75"/>
  <c r="I540" i="75"/>
  <c r="J602" i="75"/>
  <c r="L472" i="75"/>
  <c r="N472" i="75" s="1"/>
  <c r="G407" i="75"/>
  <c r="H407" i="75" s="1"/>
  <c r="J394" i="75"/>
  <c r="G338" i="75"/>
  <c r="H603" i="75"/>
  <c r="H443" i="75"/>
  <c r="I443" i="75" s="1"/>
  <c r="I851" i="75"/>
  <c r="J851" i="75" s="1"/>
  <c r="K851" i="75" s="1"/>
  <c r="L826" i="75"/>
  <c r="N826" i="75" s="1"/>
  <c r="J795" i="75"/>
  <c r="L449" i="75"/>
  <c r="N449" i="75" s="1"/>
  <c r="J660" i="75"/>
  <c r="K660" i="75" s="1"/>
  <c r="J750" i="75"/>
  <c r="G666" i="75"/>
  <c r="J497" i="75"/>
  <c r="I458" i="75"/>
  <c r="J458" i="75" s="1"/>
  <c r="K458" i="75" s="1"/>
  <c r="K420" i="75"/>
  <c r="G733" i="75"/>
  <c r="J798" i="75"/>
  <c r="K798" i="75" s="1"/>
  <c r="I585" i="75"/>
  <c r="I569" i="75"/>
  <c r="J569" i="75" s="1"/>
  <c r="K569" i="75" s="1"/>
  <c r="I553" i="75"/>
  <c r="I537" i="75"/>
  <c r="I505" i="75"/>
  <c r="I838" i="75"/>
  <c r="J838" i="75" s="1"/>
  <c r="G832" i="75"/>
  <c r="G862" i="75"/>
  <c r="G854" i="75"/>
  <c r="H854" i="75" s="1"/>
  <c r="K803" i="75"/>
  <c r="L803" i="75" s="1"/>
  <c r="N803" i="75" s="1"/>
  <c r="H714" i="75"/>
  <c r="I714" i="75" s="1"/>
  <c r="J714" i="75" s="1"/>
  <c r="H717" i="75"/>
  <c r="I717" i="75" s="1"/>
  <c r="I800" i="75"/>
  <c r="J860" i="75"/>
  <c r="K860" i="75" s="1"/>
  <c r="L860" i="75" s="1"/>
  <c r="N860" i="75" s="1"/>
  <c r="I726" i="75"/>
  <c r="J726" i="75" s="1"/>
  <c r="H708" i="75"/>
  <c r="I708" i="75" s="1"/>
  <c r="G607" i="75"/>
  <c r="I680" i="75"/>
  <c r="J680" i="75" s="1"/>
  <c r="L827" i="75"/>
  <c r="N827" i="75" s="1"/>
  <c r="I794" i="75"/>
  <c r="J769" i="75"/>
  <c r="K769" i="75" s="1"/>
  <c r="I705" i="75"/>
  <c r="J705" i="75" s="1"/>
  <c r="J644" i="75"/>
  <c r="I646" i="75"/>
  <c r="J646" i="75" s="1"/>
  <c r="J528" i="75"/>
  <c r="K528" i="75" s="1"/>
  <c r="L528" i="75" s="1"/>
  <c r="G525" i="75"/>
  <c r="H572" i="75"/>
  <c r="I572" i="75" s="1"/>
  <c r="I468" i="75"/>
  <c r="G557" i="75"/>
  <c r="I486" i="75"/>
  <c r="J486" i="75" s="1"/>
  <c r="G418" i="75"/>
  <c r="H418" i="75" s="1"/>
  <c r="H426" i="75"/>
  <c r="I426" i="75" s="1"/>
  <c r="J492" i="75"/>
  <c r="K492" i="75" s="1"/>
  <c r="H396" i="75"/>
  <c r="I396" i="75" s="1"/>
  <c r="G368" i="75"/>
  <c r="G332" i="75"/>
  <c r="H332" i="75" s="1"/>
  <c r="G311" i="75"/>
  <c r="H311" i="75" s="1"/>
  <c r="G313" i="75"/>
  <c r="G294" i="75"/>
  <c r="H294" i="75" s="1"/>
  <c r="I288" i="75"/>
  <c r="H281" i="75"/>
  <c r="K779" i="75"/>
  <c r="L779" i="75" s="1"/>
  <c r="I448" i="75"/>
  <c r="J448" i="75" s="1"/>
  <c r="K448" i="75" s="1"/>
  <c r="H676" i="75"/>
  <c r="J627" i="75"/>
  <c r="J403" i="75"/>
  <c r="J746" i="75"/>
  <c r="H711" i="75"/>
  <c r="I711" i="75" s="1"/>
  <c r="G797" i="75"/>
  <c r="G840" i="75"/>
  <c r="K751" i="75"/>
  <c r="J635" i="75"/>
  <c r="K635" i="75" s="1"/>
  <c r="L635" i="75" s="1"/>
  <c r="J619" i="75"/>
  <c r="J669" i="75"/>
  <c r="J814" i="75"/>
  <c r="K814" i="75" s="1"/>
  <c r="L673" i="75"/>
  <c r="K684" i="75"/>
  <c r="L684" i="75" s="1"/>
  <c r="I586" i="75"/>
  <c r="J586" i="75" s="1"/>
  <c r="J536" i="75"/>
  <c r="K536" i="75" s="1"/>
  <c r="G455" i="75"/>
  <c r="H455" i="75" s="1"/>
  <c r="I455" i="75" s="1"/>
  <c r="G459" i="75"/>
  <c r="G349" i="75"/>
  <c r="H349" i="75" s="1"/>
  <c r="I427" i="75"/>
  <c r="J427" i="75" s="1"/>
  <c r="G410" i="75"/>
  <c r="I395" i="75"/>
  <c r="I429" i="75"/>
  <c r="I386" i="75"/>
  <c r="G377" i="75"/>
  <c r="I350" i="75"/>
  <c r="G323" i="75"/>
  <c r="H323" i="75" s="1"/>
  <c r="H307" i="75"/>
  <c r="J276" i="75"/>
  <c r="K276" i="75" s="1"/>
  <c r="L276" i="75" s="1"/>
  <c r="J813" i="75"/>
  <c r="H618" i="75"/>
  <c r="I618" i="75" s="1"/>
  <c r="H578" i="75"/>
  <c r="J623" i="75"/>
  <c r="J475" i="75"/>
  <c r="J415" i="75"/>
  <c r="K415" i="75" s="1"/>
  <c r="L415" i="75" s="1"/>
  <c r="I649" i="75"/>
  <c r="G748" i="75"/>
  <c r="I830" i="75"/>
  <c r="H703" i="75"/>
  <c r="I703" i="75" s="1"/>
  <c r="J703" i="75" s="1"/>
  <c r="L843" i="75"/>
  <c r="N843" i="75" s="1"/>
  <c r="G707" i="75"/>
  <c r="J691" i="75"/>
  <c r="K691" i="75" s="1"/>
  <c r="K600" i="75"/>
  <c r="L600" i="75" s="1"/>
  <c r="H593" i="75"/>
  <c r="H517" i="75"/>
  <c r="I379" i="75"/>
  <c r="J379" i="75" s="1"/>
  <c r="I363" i="75"/>
  <c r="J363" i="75" s="1"/>
  <c r="H422" i="75"/>
  <c r="H376" i="75"/>
  <c r="H299" i="75"/>
  <c r="H282" i="75"/>
  <c r="I282" i="75" s="1"/>
  <c r="K296" i="75"/>
  <c r="L296" i="75" s="1"/>
  <c r="H733" i="75"/>
  <c r="I733" i="75" s="1"/>
  <c r="I515" i="75"/>
  <c r="J515" i="75" s="1"/>
  <c r="J570" i="75"/>
  <c r="J431" i="75"/>
  <c r="I647" i="75"/>
  <c r="I527" i="75"/>
  <c r="J527" i="75" s="1"/>
  <c r="L480" i="75"/>
  <c r="N480" i="75" s="1"/>
  <c r="K304" i="75"/>
  <c r="L304" i="75" s="1"/>
  <c r="N304" i="75" s="1"/>
  <c r="G544" i="75"/>
  <c r="I587" i="75"/>
  <c r="H559" i="75"/>
  <c r="I559" i="75" s="1"/>
  <c r="L508" i="75"/>
  <c r="N508" i="75" s="1"/>
  <c r="K394" i="75"/>
  <c r="L394" i="75" s="1"/>
  <c r="N394" i="75" s="1"/>
  <c r="L416" i="75"/>
  <c r="N416" i="75" s="1"/>
  <c r="K343" i="75"/>
  <c r="L343" i="75" s="1"/>
  <c r="I339" i="75"/>
  <c r="J601" i="75"/>
  <c r="K601" i="75" s="1"/>
  <c r="I753" i="75"/>
  <c r="J597" i="75"/>
  <c r="I328" i="75"/>
  <c r="J328" i="75" s="1"/>
  <c r="K328" i="75" s="1"/>
  <c r="H279" i="75"/>
  <c r="H275" i="75"/>
  <c r="I309" i="75"/>
  <c r="J325" i="75"/>
  <c r="H286" i="75"/>
  <c r="H864" i="75"/>
  <c r="G848" i="75"/>
  <c r="H706" i="75"/>
  <c r="I706" i="75" s="1"/>
  <c r="J505" i="75"/>
  <c r="H624" i="75"/>
  <c r="I853" i="75"/>
  <c r="J853" i="75" s="1"/>
  <c r="I616" i="75"/>
  <c r="J616" i="75" s="1"/>
  <c r="J842" i="75"/>
  <c r="K842" i="75" s="1"/>
  <c r="I792" i="75"/>
  <c r="I739" i="75"/>
  <c r="J739" i="75" s="1"/>
  <c r="G694" i="75"/>
  <c r="H694" i="75" s="1"/>
  <c r="I670" i="75"/>
  <c r="J670" i="75" s="1"/>
  <c r="L639" i="75"/>
  <c r="N639" i="75" s="1"/>
  <c r="G583" i="75"/>
  <c r="J829" i="75"/>
  <c r="J667" i="75"/>
  <c r="H630" i="75"/>
  <c r="J495" i="75"/>
  <c r="G543" i="75"/>
  <c r="H543" i="75" s="1"/>
  <c r="G589" i="75"/>
  <c r="J476" i="75"/>
  <c r="H477" i="75"/>
  <c r="H399" i="75"/>
  <c r="I399" i="75" s="1"/>
  <c r="G336" i="75"/>
  <c r="H336" i="75" s="1"/>
  <c r="H321" i="75"/>
  <c r="I321" i="75" s="1"/>
  <c r="J305" i="75"/>
  <c r="H469" i="75"/>
  <c r="I428" i="75"/>
  <c r="J428" i="75" s="1"/>
  <c r="H405" i="75"/>
  <c r="I405" i="75" s="1"/>
  <c r="K767" i="75"/>
  <c r="L767" i="75" s="1"/>
  <c r="N767" i="75" s="1"/>
  <c r="I806" i="75"/>
  <c r="G683" i="75"/>
  <c r="J579" i="75"/>
  <c r="K579" i="75" s="1"/>
  <c r="L579" i="75" s="1"/>
  <c r="N579" i="75" s="1"/>
  <c r="J554" i="75"/>
  <c r="K554" i="75" s="1"/>
  <c r="I510" i="75"/>
  <c r="I452" i="75"/>
  <c r="J452" i="75" s="1"/>
  <c r="G471" i="75"/>
  <c r="G463" i="75"/>
  <c r="H463" i="75" s="1"/>
  <c r="J347" i="75"/>
  <c r="K347" i="75" s="1"/>
  <c r="I430" i="75"/>
  <c r="J388" i="75"/>
  <c r="K388" i="75" s="1"/>
  <c r="L388" i="75" s="1"/>
  <c r="I366" i="75"/>
  <c r="G354" i="75"/>
  <c r="H354" i="75" s="1"/>
  <c r="I354" i="75" s="1"/>
  <c r="G319" i="75"/>
  <c r="H319" i="75" s="1"/>
  <c r="I319" i="75" s="1"/>
  <c r="H293" i="75"/>
  <c r="H542" i="75"/>
  <c r="H487" i="75"/>
  <c r="I487" i="75" s="1"/>
  <c r="H744" i="75"/>
  <c r="I865" i="75"/>
  <c r="I807" i="75"/>
  <c r="I768" i="75"/>
  <c r="I611" i="75"/>
  <c r="G654" i="75"/>
  <c r="H654" i="75" s="1"/>
  <c r="H592" i="75"/>
  <c r="H580" i="75"/>
  <c r="I580" i="75" s="1"/>
  <c r="H500" i="75"/>
  <c r="I500" i="75" s="1"/>
  <c r="K494" i="75"/>
  <c r="L494" i="75" s="1"/>
  <c r="N494" i="75" s="1"/>
  <c r="I457" i="75"/>
  <c r="H402" i="75"/>
  <c r="G481" i="75"/>
  <c r="I398" i="75"/>
  <c r="K351" i="75"/>
  <c r="L351" i="75" s="1"/>
  <c r="N351" i="75" s="1"/>
  <c r="I434" i="75"/>
  <c r="J434" i="75" s="1"/>
  <c r="K434" i="75" s="1"/>
  <c r="I437" i="75"/>
  <c r="J437" i="75" s="1"/>
  <c r="H414" i="75"/>
  <c r="G331" i="75"/>
  <c r="G335" i="75"/>
  <c r="I483" i="75"/>
  <c r="H575" i="75"/>
  <c r="I484" i="75"/>
  <c r="G454" i="75"/>
  <c r="G478" i="75"/>
  <c r="G369" i="75"/>
  <c r="H353" i="75"/>
  <c r="I353" i="75" s="1"/>
  <c r="K404" i="75"/>
  <c r="G373" i="75"/>
  <c r="J385" i="75"/>
  <c r="J345" i="75"/>
  <c r="K345" i="75" s="1"/>
  <c r="H292" i="75"/>
  <c r="I292" i="75" s="1"/>
  <c r="J432" i="75"/>
  <c r="K432" i="75" s="1"/>
  <c r="J474" i="75"/>
  <c r="H358" i="75"/>
  <c r="I357" i="75"/>
  <c r="I401" i="75"/>
  <c r="J401" i="75" s="1"/>
  <c r="K297" i="75"/>
  <c r="L297" i="75" s="1"/>
  <c r="N297" i="75" s="1"/>
  <c r="J811" i="75"/>
  <c r="K811" i="75" s="1"/>
  <c r="I651" i="75"/>
  <c r="H302" i="75"/>
  <c r="I302" i="75" s="1"/>
  <c r="I324" i="75"/>
  <c r="G438" i="75"/>
  <c r="G724" i="75"/>
  <c r="H756" i="75"/>
  <c r="I756" i="75" s="1"/>
  <c r="H849" i="75"/>
  <c r="G764" i="75"/>
  <c r="H764" i="75" s="1"/>
  <c r="H731" i="75"/>
  <c r="I790" i="75"/>
  <c r="H607" i="75"/>
  <c r="H520" i="75"/>
  <c r="H648" i="75"/>
  <c r="I648" i="75" s="1"/>
  <c r="H809" i="75"/>
  <c r="G704" i="75"/>
  <c r="H704" i="75" s="1"/>
  <c r="H709" i="75"/>
  <c r="G658" i="75"/>
  <c r="H658" i="75" s="1"/>
  <c r="G686" i="75"/>
  <c r="H503" i="75"/>
  <c r="I503" i="75" s="1"/>
  <c r="J503" i="75" s="1"/>
  <c r="G867" i="75"/>
  <c r="H867" i="75" s="1"/>
  <c r="G837" i="75"/>
  <c r="G868" i="75"/>
  <c r="H850" i="75"/>
  <c r="I850" i="75" s="1"/>
  <c r="J782" i="75"/>
  <c r="J758" i="75"/>
  <c r="H699" i="75"/>
  <c r="I699" i="75" s="1"/>
  <c r="H824" i="75"/>
  <c r="I824" i="75" s="1"/>
  <c r="H808" i="75"/>
  <c r="H633" i="75"/>
  <c r="I633" i="75" s="1"/>
  <c r="G698" i="75"/>
  <c r="H698" i="75" s="1"/>
  <c r="H674" i="75"/>
  <c r="I674" i="75" s="1"/>
  <c r="G599" i="75"/>
  <c r="K734" i="75"/>
  <c r="L734" i="75" s="1"/>
  <c r="K672" i="75"/>
  <c r="H629" i="75"/>
  <c r="I629" i="75" s="1"/>
  <c r="H622" i="75"/>
  <c r="H502" i="75"/>
  <c r="I502" i="75" s="1"/>
  <c r="J502" i="75" s="1"/>
  <c r="H453" i="75"/>
  <c r="H584" i="75"/>
  <c r="I722" i="75"/>
  <c r="J722" i="75" s="1"/>
  <c r="H856" i="75"/>
  <c r="G728" i="75"/>
  <c r="I664" i="75"/>
  <c r="J770" i="75"/>
  <c r="K770" i="75"/>
  <c r="G625" i="75"/>
  <c r="H625" i="75" s="1"/>
  <c r="H610" i="75"/>
  <c r="G690" i="75"/>
  <c r="H690" i="75" s="1"/>
  <c r="G642" i="75"/>
  <c r="K681" i="75"/>
  <c r="L681" i="75" s="1"/>
  <c r="N681" i="75" s="1"/>
  <c r="I841" i="75"/>
  <c r="J841" i="75" s="1"/>
  <c r="N822" i="75"/>
  <c r="H716" i="75"/>
  <c r="I716" i="75" s="1"/>
  <c r="G825" i="75"/>
  <c r="H825" i="75" s="1"/>
  <c r="I776" i="75"/>
  <c r="J776" i="75" s="1"/>
  <c r="I506" i="75"/>
  <c r="K677" i="75"/>
  <c r="L677" i="75" s="1"/>
  <c r="I592" i="75"/>
  <c r="G546" i="75"/>
  <c r="I582" i="75"/>
  <c r="G567" i="75"/>
  <c r="H567" i="75" s="1"/>
  <c r="I567" i="75" s="1"/>
  <c r="G551" i="75"/>
  <c r="H551" i="75" s="1"/>
  <c r="G535" i="75"/>
  <c r="G519" i="75"/>
  <c r="H519" i="75" s="1"/>
  <c r="I584" i="75"/>
  <c r="J584" i="75" s="1"/>
  <c r="J729" i="75"/>
  <c r="J662" i="75"/>
  <c r="K499" i="75"/>
  <c r="L499" i="75"/>
  <c r="H727" i="75"/>
  <c r="I604" i="75"/>
  <c r="J771" i="75"/>
  <c r="I757" i="75"/>
  <c r="J755" i="75"/>
  <c r="J678" i="75"/>
  <c r="K678" i="75" s="1"/>
  <c r="I700" i="75"/>
  <c r="H650" i="75"/>
  <c r="K620" i="75"/>
  <c r="L620" i="75" s="1"/>
  <c r="N620" i="75" s="1"/>
  <c r="I531" i="75"/>
  <c r="J531" i="75" s="1"/>
  <c r="G485" i="75"/>
  <c r="J552" i="75"/>
  <c r="I538" i="75"/>
  <c r="I558" i="75"/>
  <c r="G533" i="75"/>
  <c r="H533" i="75" s="1"/>
  <c r="I462" i="75"/>
  <c r="J462" i="75" s="1"/>
  <c r="K462" i="75" s="1"/>
  <c r="I436" i="75"/>
  <c r="G413" i="75"/>
  <c r="H389" i="75"/>
  <c r="I389" i="75" s="1"/>
  <c r="G423" i="75"/>
  <c r="H423" i="75" s="1"/>
  <c r="G352" i="75"/>
  <c r="G310" i="75"/>
  <c r="H287" i="75"/>
  <c r="I287" i="75" s="1"/>
  <c r="H298" i="75"/>
  <c r="I298" i="75" s="1"/>
  <c r="H274" i="75"/>
  <c r="I274" i="75" s="1"/>
  <c r="H828" i="75"/>
  <c r="J559" i="75"/>
  <c r="J381" i="75"/>
  <c r="H617" i="75"/>
  <c r="J855" i="75"/>
  <c r="K855" i="75" s="1"/>
  <c r="K762" i="75"/>
  <c r="L762" i="75" s="1"/>
  <c r="N762" i="75" s="1"/>
  <c r="I812" i="75"/>
  <c r="I715" i="75"/>
  <c r="H840" i="75"/>
  <c r="K740" i="75"/>
  <c r="L740" i="75" s="1"/>
  <c r="L672" i="75"/>
  <c r="G626" i="75"/>
  <c r="N628" i="75"/>
  <c r="I682" i="75"/>
  <c r="N673" i="75"/>
  <c r="I598" i="75"/>
  <c r="J464" i="75"/>
  <c r="K464" i="75" s="1"/>
  <c r="G479" i="75"/>
  <c r="I421" i="75"/>
  <c r="J421" i="75" s="1"/>
  <c r="G365" i="75"/>
  <c r="H365" i="75" s="1"/>
  <c r="I365" i="75" s="1"/>
  <c r="J365" i="75" s="1"/>
  <c r="J367" i="75"/>
  <c r="K367" i="75" s="1"/>
  <c r="J400" i="75"/>
  <c r="G362" i="75"/>
  <c r="G322" i="75"/>
  <c r="H322" i="75" s="1"/>
  <c r="G278" i="75"/>
  <c r="G290" i="75"/>
  <c r="H290" i="75" s="1"/>
  <c r="G466" i="75"/>
  <c r="G772" i="75"/>
  <c r="G743" i="75"/>
  <c r="I730" i="75"/>
  <c r="J730" i="75" s="1"/>
  <c r="H857" i="75"/>
  <c r="I735" i="75"/>
  <c r="J735" i="75" s="1"/>
  <c r="J831" i="75"/>
  <c r="G720" i="75"/>
  <c r="K750" i="75"/>
  <c r="H522" i="75"/>
  <c r="I522" i="75" s="1"/>
  <c r="K524" i="75"/>
  <c r="L524" i="75" s="1"/>
  <c r="G435" i="75"/>
  <c r="I593" i="75"/>
  <c r="J593" i="75" s="1"/>
  <c r="K593" i="75" s="1"/>
  <c r="I573" i="75"/>
  <c r="J573" i="75" s="1"/>
  <c r="G561" i="75"/>
  <c r="G541" i="75"/>
  <c r="G529" i="75"/>
  <c r="G509" i="75"/>
  <c r="I473" i="75"/>
  <c r="H490" i="75"/>
  <c r="I465" i="75"/>
  <c r="J465" i="75" s="1"/>
  <c r="K465" i="75" s="1"/>
  <c r="I441" i="75"/>
  <c r="I409" i="75"/>
  <c r="H378" i="75"/>
  <c r="K341" i="75"/>
  <c r="L341" i="75" s="1"/>
  <c r="I392" i="75"/>
  <c r="G344" i="75"/>
  <c r="H344" i="75"/>
  <c r="I344" i="75" s="1"/>
  <c r="G326" i="75"/>
  <c r="H308" i="75"/>
  <c r="I308" i="75" s="1"/>
  <c r="J289" i="75"/>
  <c r="J280" i="75"/>
  <c r="J785" i="75"/>
  <c r="I412" i="75"/>
  <c r="J412" i="75" s="1"/>
  <c r="H445" i="75"/>
  <c r="G330" i="75"/>
  <c r="H330" i="75" s="1"/>
  <c r="I330" i="75" s="1"/>
  <c r="L404" i="75"/>
  <c r="N404" i="75" s="1"/>
  <c r="G364" i="75"/>
  <c r="H291" i="75"/>
  <c r="J357" i="75"/>
  <c r="H314" i="75"/>
  <c r="G380" i="75"/>
  <c r="J329" i="75"/>
  <c r="G306" i="75"/>
  <c r="H306" i="75" s="1"/>
  <c r="H346" i="75"/>
  <c r="I346" i="75" s="1"/>
  <c r="J346" i="75" s="1"/>
  <c r="I279" i="75"/>
  <c r="J279" i="75" s="1"/>
  <c r="I425" i="75"/>
  <c r="J264" i="75"/>
  <c r="K264" i="75"/>
  <c r="H245" i="75"/>
  <c r="G257" i="75"/>
  <c r="G255" i="75"/>
  <c r="G239" i="75"/>
  <c r="I250" i="75"/>
  <c r="G242" i="75"/>
  <c r="G249" i="75"/>
  <c r="H232" i="75"/>
  <c r="H269" i="75"/>
  <c r="I269" i="75" s="1"/>
  <c r="H246" i="75"/>
  <c r="J270" i="75"/>
  <c r="K270" i="75" s="1"/>
  <c r="I236" i="75"/>
  <c r="H259" i="75"/>
  <c r="J233" i="75"/>
  <c r="K233" i="75" s="1"/>
  <c r="I254" i="75"/>
  <c r="H256" i="75"/>
  <c r="I262" i="75"/>
  <c r="J262" i="75" s="1"/>
  <c r="J261" i="75"/>
  <c r="K261" i="75" s="1"/>
  <c r="H267" i="75"/>
  <c r="G247" i="75"/>
  <c r="H248" i="75"/>
  <c r="I248" i="75" s="1"/>
  <c r="J272" i="75"/>
  <c r="K272" i="75" s="1"/>
  <c r="G268" i="75"/>
  <c r="H268" i="75" s="1"/>
  <c r="I237" i="75"/>
  <c r="J237" i="75" s="1"/>
  <c r="G271" i="75"/>
  <c r="G258" i="75"/>
  <c r="J273" i="75"/>
  <c r="K273" i="75" s="1"/>
  <c r="I253" i="75"/>
  <c r="I240" i="75"/>
  <c r="G235" i="75"/>
  <c r="I260" i="75"/>
  <c r="J260" i="75" s="1"/>
  <c r="G251" i="75"/>
  <c r="H251" i="75" s="1"/>
  <c r="I251" i="75" s="1"/>
  <c r="H234" i="75"/>
  <c r="H252" i="75"/>
  <c r="I252" i="75" s="1"/>
  <c r="J252" i="75" s="1"/>
  <c r="K252" i="75" s="1"/>
  <c r="G241" i="75"/>
  <c r="H239" i="75"/>
  <c r="H244" i="75"/>
  <c r="H238" i="75"/>
  <c r="G263" i="75"/>
  <c r="H263" i="75" s="1"/>
  <c r="H84" i="75"/>
  <c r="I84" i="75" s="1"/>
  <c r="I70" i="75"/>
  <c r="H114" i="75"/>
  <c r="G41" i="75"/>
  <c r="G48" i="75"/>
  <c r="H48" i="75" s="1"/>
  <c r="H64" i="75"/>
  <c r="F46" i="75"/>
  <c r="F62" i="75"/>
  <c r="G44" i="75"/>
  <c r="H44" i="75" s="1"/>
  <c r="H60" i="75"/>
  <c r="G72" i="75"/>
  <c r="H72" i="75" s="1"/>
  <c r="G74" i="75"/>
  <c r="H74" i="75" s="1"/>
  <c r="I74" i="75" s="1"/>
  <c r="G42" i="75"/>
  <c r="H42" i="75" s="1"/>
  <c r="G50" i="75"/>
  <c r="H50" i="75" s="1"/>
  <c r="G58" i="75"/>
  <c r="H58" i="75" s="1"/>
  <c r="G66" i="75"/>
  <c r="H66" i="75" s="1"/>
  <c r="J70" i="75"/>
  <c r="K70" i="75" s="1"/>
  <c r="G81" i="75"/>
  <c r="H81" i="75" s="1"/>
  <c r="F111" i="75"/>
  <c r="G111" i="75" s="1"/>
  <c r="G76" i="75"/>
  <c r="H76" i="75" s="1"/>
  <c r="G93" i="75"/>
  <c r="G96" i="75"/>
  <c r="H96" i="75" s="1"/>
  <c r="F97" i="75"/>
  <c r="G110" i="75"/>
  <c r="H110" i="75" s="1"/>
  <c r="F112" i="75"/>
  <c r="G112" i="75" s="1"/>
  <c r="G86" i="75"/>
  <c r="F91" i="75"/>
  <c r="H102" i="75"/>
  <c r="I102" i="75" s="1"/>
  <c r="H122" i="75"/>
  <c r="H126" i="75"/>
  <c r="I128" i="75"/>
  <c r="J128" i="75" s="1"/>
  <c r="K128" i="75" s="1"/>
  <c r="H134" i="75"/>
  <c r="I136" i="75"/>
  <c r="J136" i="75" s="1"/>
  <c r="F145" i="75"/>
  <c r="G145" i="75"/>
  <c r="F59" i="75"/>
  <c r="H51" i="75"/>
  <c r="F98" i="75"/>
  <c r="G178" i="75"/>
  <c r="H178" i="75"/>
  <c r="I178" i="75" s="1"/>
  <c r="F159" i="75"/>
  <c r="G159" i="75"/>
  <c r="F168" i="75"/>
  <c r="G168" i="75" s="1"/>
  <c r="I123" i="75"/>
  <c r="F127" i="75"/>
  <c r="G162" i="75"/>
  <c r="H162" i="75" s="1"/>
  <c r="G49" i="75"/>
  <c r="G56" i="75"/>
  <c r="F47" i="75"/>
  <c r="F63" i="75"/>
  <c r="F45" i="75"/>
  <c r="G45" i="75" s="1"/>
  <c r="G52" i="75"/>
  <c r="F83" i="75"/>
  <c r="I82" i="75"/>
  <c r="J82" i="75" s="1"/>
  <c r="F71" i="75"/>
  <c r="H73" i="75"/>
  <c r="G78" i="75"/>
  <c r="F80" i="75"/>
  <c r="F107" i="75"/>
  <c r="F89" i="75"/>
  <c r="G89" i="75" s="1"/>
  <c r="F113" i="75"/>
  <c r="G130" i="75"/>
  <c r="G138" i="75"/>
  <c r="G77" i="75"/>
  <c r="H77" i="75" s="1"/>
  <c r="G90" i="75"/>
  <c r="F95" i="75"/>
  <c r="G104" i="75"/>
  <c r="H118" i="75"/>
  <c r="I118" i="75" s="1"/>
  <c r="G117" i="75"/>
  <c r="H117" i="75" s="1"/>
  <c r="G148" i="75"/>
  <c r="H148" i="75" s="1"/>
  <c r="G150" i="75"/>
  <c r="G156" i="75"/>
  <c r="G43" i="75"/>
  <c r="H43" i="75" s="1"/>
  <c r="F116" i="75"/>
  <c r="I51" i="75"/>
  <c r="I122" i="75"/>
  <c r="J122" i="75" s="1"/>
  <c r="F173" i="75"/>
  <c r="G182" i="75"/>
  <c r="H182" i="75"/>
  <c r="G212" i="75"/>
  <c r="H212" i="75" s="1"/>
  <c r="H131" i="75"/>
  <c r="G195" i="75"/>
  <c r="H144" i="75"/>
  <c r="I144" i="75" s="1"/>
  <c r="G57" i="75"/>
  <c r="F53" i="75"/>
  <c r="G53" i="75" s="1"/>
  <c r="F79" i="75"/>
  <c r="F103" i="75"/>
  <c r="G103" i="75" s="1"/>
  <c r="F119" i="75"/>
  <c r="G88" i="75"/>
  <c r="H124" i="75"/>
  <c r="H132" i="75"/>
  <c r="I132" i="75" s="1"/>
  <c r="H140" i="75"/>
  <c r="H108" i="75"/>
  <c r="I126" i="75"/>
  <c r="F165" i="75"/>
  <c r="G165" i="75" s="1"/>
  <c r="H165" i="75" s="1"/>
  <c r="G186" i="75"/>
  <c r="F109" i="75"/>
  <c r="G109" i="75" s="1"/>
  <c r="F143" i="75"/>
  <c r="G143" i="75" s="1"/>
  <c r="F160" i="75"/>
  <c r="G160" i="75" s="1"/>
  <c r="F167" i="75"/>
  <c r="G167" i="75" s="1"/>
  <c r="J123" i="75"/>
  <c r="K123" i="75" s="1"/>
  <c r="G127" i="75"/>
  <c r="H127" i="75" s="1"/>
  <c r="G135" i="75"/>
  <c r="H188" i="75"/>
  <c r="I188" i="75" s="1"/>
  <c r="G65" i="75"/>
  <c r="H54" i="75"/>
  <c r="F55" i="75"/>
  <c r="G55" i="75" s="1"/>
  <c r="F61" i="75"/>
  <c r="F75" i="75"/>
  <c r="G75" i="75" s="1"/>
  <c r="G68" i="75"/>
  <c r="F99" i="75"/>
  <c r="G99" i="75" s="1"/>
  <c r="F115" i="75"/>
  <c r="F69" i="75"/>
  <c r="G92" i="75"/>
  <c r="G79" i="75"/>
  <c r="F87" i="75"/>
  <c r="F105" i="75"/>
  <c r="F120" i="75"/>
  <c r="F121" i="75"/>
  <c r="G121" i="75" s="1"/>
  <c r="G146" i="75"/>
  <c r="H146" i="75" s="1"/>
  <c r="I146" i="75" s="1"/>
  <c r="G152" i="75"/>
  <c r="G154" i="75"/>
  <c r="H154" i="75" s="1"/>
  <c r="J51" i="75"/>
  <c r="I134" i="75"/>
  <c r="G151" i="75"/>
  <c r="H151" i="75" s="1"/>
  <c r="G174" i="75"/>
  <c r="F149" i="75"/>
  <c r="F157" i="75"/>
  <c r="F67" i="75"/>
  <c r="F125" i="75"/>
  <c r="G125" i="75" s="1"/>
  <c r="H125" i="75" s="1"/>
  <c r="G147" i="75"/>
  <c r="G211" i="75"/>
  <c r="H106" i="75"/>
  <c r="I106" i="75" s="1"/>
  <c r="F158" i="75"/>
  <c r="F166" i="75"/>
  <c r="G166" i="75" s="1"/>
  <c r="F133" i="75"/>
  <c r="G141" i="75"/>
  <c r="H141" i="75" s="1"/>
  <c r="F170" i="75"/>
  <c r="G170" i="75" s="1"/>
  <c r="K208" i="75"/>
  <c r="L208" i="75" s="1"/>
  <c r="N208" i="75" s="1"/>
  <c r="H204" i="75"/>
  <c r="I204" i="75" s="1"/>
  <c r="G214" i="75"/>
  <c r="H214" i="75" s="1"/>
  <c r="G217" i="75"/>
  <c r="G222" i="75"/>
  <c r="H222" i="75" s="1"/>
  <c r="I222" i="75" s="1"/>
  <c r="G190" i="75"/>
  <c r="H190" i="75" s="1"/>
  <c r="I196" i="75"/>
  <c r="G206" i="75"/>
  <c r="H206" i="75" s="1"/>
  <c r="F229" i="75"/>
  <c r="G229" i="75" s="1"/>
  <c r="H230" i="75"/>
  <c r="F163" i="75"/>
  <c r="G163" i="75" s="1"/>
  <c r="F171" i="75"/>
  <c r="G171" i="75" s="1"/>
  <c r="H171" i="75" s="1"/>
  <c r="I180" i="75"/>
  <c r="J180" i="75" s="1"/>
  <c r="I184" i="75"/>
  <c r="F187" i="75"/>
  <c r="G187" i="75" s="1"/>
  <c r="G189" i="75"/>
  <c r="H189" i="75" s="1"/>
  <c r="H216" i="75"/>
  <c r="I216" i="75" s="1"/>
  <c r="G201" i="75"/>
  <c r="H201" i="75" s="1"/>
  <c r="F221" i="75"/>
  <c r="J224" i="75"/>
  <c r="F169" i="75"/>
  <c r="G169" i="75" s="1"/>
  <c r="F101" i="75"/>
  <c r="F175" i="75"/>
  <c r="F177" i="75"/>
  <c r="F179" i="75"/>
  <c r="F181" i="75"/>
  <c r="G181" i="75" s="1"/>
  <c r="F183" i="75"/>
  <c r="F185" i="75"/>
  <c r="G191" i="75"/>
  <c r="G199" i="75"/>
  <c r="H199" i="75" s="1"/>
  <c r="G203" i="75"/>
  <c r="H203" i="75" s="1"/>
  <c r="G207" i="75"/>
  <c r="H207" i="75" s="1"/>
  <c r="G215" i="75"/>
  <c r="F194" i="75"/>
  <c r="H220" i="75"/>
  <c r="F197" i="75"/>
  <c r="G197" i="75" s="1"/>
  <c r="F218" i="75"/>
  <c r="G218" i="75" s="1"/>
  <c r="G202" i="75"/>
  <c r="H219" i="75"/>
  <c r="F225" i="75"/>
  <c r="G225" i="75" s="1"/>
  <c r="F226" i="75"/>
  <c r="I228" i="75"/>
  <c r="F155" i="75"/>
  <c r="F161" i="75"/>
  <c r="G142" i="75"/>
  <c r="H142" i="75"/>
  <c r="F153" i="75"/>
  <c r="F164" i="75"/>
  <c r="F172" i="75"/>
  <c r="F198" i="75"/>
  <c r="F209" i="75"/>
  <c r="H223" i="75"/>
  <c r="I223" i="75"/>
  <c r="G231" i="75"/>
  <c r="H227" i="75"/>
  <c r="H33" i="75"/>
  <c r="F34" i="75"/>
  <c r="F40" i="75"/>
  <c r="F32" i="75"/>
  <c r="G35" i="75"/>
  <c r="H35" i="75" s="1"/>
  <c r="G37" i="75"/>
  <c r="H37" i="75" s="1"/>
  <c r="F31" i="75"/>
  <c r="F38" i="75"/>
  <c r="G38" i="75" s="1"/>
  <c r="F39" i="75"/>
  <c r="G25" i="75"/>
  <c r="H25" i="75" s="1"/>
  <c r="H22" i="75"/>
  <c r="I22" i="75" s="1"/>
  <c r="G29" i="75"/>
  <c r="G16" i="75"/>
  <c r="H16" i="75" s="1"/>
  <c r="I17" i="75"/>
  <c r="J17" i="75" s="1"/>
  <c r="H26" i="75"/>
  <c r="I26" i="75" s="1"/>
  <c r="J26" i="75" s="1"/>
  <c r="I15" i="75"/>
  <c r="J15" i="75" s="1"/>
  <c r="G24" i="75"/>
  <c r="H24" i="75" s="1"/>
  <c r="F28" i="75"/>
  <c r="G28" i="75" s="1"/>
  <c r="F21" i="75"/>
  <c r="G21" i="75" s="1"/>
  <c r="G27" i="75"/>
  <c r="J19" i="75"/>
  <c r="H23" i="75"/>
  <c r="F20" i="75"/>
  <c r="F30" i="75"/>
  <c r="H12" i="75"/>
  <c r="I12" i="75" s="1"/>
  <c r="J12" i="75" s="1"/>
  <c r="K12" i="75" s="1"/>
  <c r="I10" i="75"/>
  <c r="J10" i="75" s="1"/>
  <c r="G14" i="75"/>
  <c r="H14" i="75" s="1"/>
  <c r="I8" i="75"/>
  <c r="J8" i="75" s="1"/>
  <c r="F13" i="75"/>
  <c r="H11" i="75"/>
  <c r="F9" i="75"/>
  <c r="G9" i="75" s="1"/>
  <c r="L264" i="75" l="1"/>
  <c r="I44" i="75"/>
  <c r="N456" i="75"/>
  <c r="I18" i="75"/>
  <c r="K838" i="75"/>
  <c r="L838" i="75" s="1"/>
  <c r="J695" i="75"/>
  <c r="K695" i="75" s="1"/>
  <c r="L695" i="75" s="1"/>
  <c r="N695" i="75" s="1"/>
  <c r="H167" i="75"/>
  <c r="H195" i="75"/>
  <c r="I195" i="75" s="1"/>
  <c r="J195" i="75" s="1"/>
  <c r="K195" i="75" s="1"/>
  <c r="K279" i="75"/>
  <c r="J852" i="75"/>
  <c r="K852" i="75" s="1"/>
  <c r="L852" i="75" s="1"/>
  <c r="N852" i="75" s="1"/>
  <c r="L770" i="75"/>
  <c r="N770" i="75" s="1"/>
  <c r="K713" i="75"/>
  <c r="K594" i="75"/>
  <c r="K662" i="75"/>
  <c r="K783" i="75"/>
  <c r="L783" i="75" s="1"/>
  <c r="N783" i="75" s="1"/>
  <c r="H129" i="75"/>
  <c r="I129" i="75" s="1"/>
  <c r="J530" i="75"/>
  <c r="K452" i="75"/>
  <c r="L452" i="75" s="1"/>
  <c r="N452" i="75" s="1"/>
  <c r="L602" i="75"/>
  <c r="I749" i="75"/>
  <c r="J749" i="75" s="1"/>
  <c r="K749" i="75" s="1"/>
  <c r="L749" i="75" s="1"/>
  <c r="N749" i="75" s="1"/>
  <c r="I512" i="75"/>
  <c r="J512" i="75" s="1"/>
  <c r="N295" i="75"/>
  <c r="J585" i="75"/>
  <c r="K585" i="75" s="1"/>
  <c r="K602" i="75"/>
  <c r="I815" i="75"/>
  <c r="J815" i="75" s="1"/>
  <c r="K663" i="75"/>
  <c r="L663" i="75" s="1"/>
  <c r="H193" i="75"/>
  <c r="I193" i="75" s="1"/>
  <c r="J193" i="75" s="1"/>
  <c r="K193" i="75" s="1"/>
  <c r="L193" i="75" s="1"/>
  <c r="K515" i="75"/>
  <c r="L515" i="75" s="1"/>
  <c r="N515" i="75" s="1"/>
  <c r="I423" i="75"/>
  <c r="J423" i="75" s="1"/>
  <c r="K423" i="75" s="1"/>
  <c r="K15" i="75"/>
  <c r="L15" i="75" s="1"/>
  <c r="G31" i="75"/>
  <c r="H31" i="75" s="1"/>
  <c r="I110" i="75"/>
  <c r="I48" i="75"/>
  <c r="I239" i="75"/>
  <c r="I307" i="75"/>
  <c r="J307" i="75" s="1"/>
  <c r="K307" i="75" s="1"/>
  <c r="H310" i="75"/>
  <c r="I310" i="75" s="1"/>
  <c r="J801" i="75"/>
  <c r="K801" i="75" s="1"/>
  <c r="K497" i="75"/>
  <c r="L497" i="75" s="1"/>
  <c r="N497" i="75" s="1"/>
  <c r="K596" i="75"/>
  <c r="L596" i="75" s="1"/>
  <c r="L662" i="75"/>
  <c r="N662" i="75" s="1"/>
  <c r="N384" i="75"/>
  <c r="G137" i="75"/>
  <c r="H137" i="75" s="1"/>
  <c r="I360" i="75"/>
  <c r="J360" i="75" s="1"/>
  <c r="K360" i="75" s="1"/>
  <c r="J702" i="75"/>
  <c r="J266" i="75"/>
  <c r="K266" i="75" s="1"/>
  <c r="J192" i="75"/>
  <c r="K192" i="75" s="1"/>
  <c r="K821" i="75"/>
  <c r="L821" i="75" s="1"/>
  <c r="N821" i="75" s="1"/>
  <c r="K355" i="75"/>
  <c r="I634" i="75"/>
  <c r="J634" i="75" s="1"/>
  <c r="J708" i="75"/>
  <c r="K708" i="75" s="1"/>
  <c r="L383" i="75"/>
  <c r="N383" i="75" s="1"/>
  <c r="J333" i="75"/>
  <c r="K333" i="75" s="1"/>
  <c r="L408" i="75"/>
  <c r="N408" i="75" s="1"/>
  <c r="J222" i="75"/>
  <c r="K222" i="75" s="1"/>
  <c r="L222" i="75" s="1"/>
  <c r="N222" i="75" s="1"/>
  <c r="K243" i="75"/>
  <c r="J592" i="75"/>
  <c r="H93" i="75"/>
  <c r="K260" i="75"/>
  <c r="K237" i="75"/>
  <c r="L237" i="75" s="1"/>
  <c r="N237" i="75" s="1"/>
  <c r="I245" i="75"/>
  <c r="J245" i="75" s="1"/>
  <c r="N341" i="75"/>
  <c r="I533" i="75"/>
  <c r="K584" i="75"/>
  <c r="L584" i="75" s="1"/>
  <c r="N584" i="75" s="1"/>
  <c r="L605" i="75"/>
  <c r="N605" i="75" s="1"/>
  <c r="I698" i="75"/>
  <c r="L345" i="75"/>
  <c r="N345" i="75" s="1"/>
  <c r="J457" i="75"/>
  <c r="K457" i="75" s="1"/>
  <c r="L457" i="75" s="1"/>
  <c r="N457" i="75" s="1"/>
  <c r="J641" i="75"/>
  <c r="K641" i="75" s="1"/>
  <c r="J711" i="75"/>
  <c r="J470" i="75"/>
  <c r="K470" i="75" s="1"/>
  <c r="L470" i="75" s="1"/>
  <c r="J733" i="75"/>
  <c r="K733" i="75" s="1"/>
  <c r="N684" i="75"/>
  <c r="K669" i="75"/>
  <c r="L669" i="75" s="1"/>
  <c r="N669" i="75" s="1"/>
  <c r="I311" i="75"/>
  <c r="J311" i="75" s="1"/>
  <c r="J687" i="75"/>
  <c r="J688" i="75"/>
  <c r="K688" i="75" s="1"/>
  <c r="L688" i="75" s="1"/>
  <c r="N688" i="75" s="1"/>
  <c r="L791" i="75"/>
  <c r="N791" i="75" s="1"/>
  <c r="L713" i="75"/>
  <c r="N713" i="75" s="1"/>
  <c r="I320" i="75"/>
  <c r="K766" i="75"/>
  <c r="L766" i="75" s="1"/>
  <c r="N766" i="75" s="1"/>
  <c r="K595" i="75"/>
  <c r="I453" i="75"/>
  <c r="J453" i="75" s="1"/>
  <c r="K453" i="75" s="1"/>
  <c r="J564" i="75"/>
  <c r="K277" i="75"/>
  <c r="L277" i="75" s="1"/>
  <c r="N277" i="75" s="1"/>
  <c r="L300" i="75"/>
  <c r="N300" i="75" s="1"/>
  <c r="J689" i="75"/>
  <c r="K689" i="75" s="1"/>
  <c r="G205" i="75"/>
  <c r="H736" i="75"/>
  <c r="L594" i="75"/>
  <c r="N594" i="75" s="1"/>
  <c r="I693" i="75"/>
  <c r="J693" i="75" s="1"/>
  <c r="J789" i="75"/>
  <c r="I246" i="75"/>
  <c r="J246" i="75" s="1"/>
  <c r="K592" i="75"/>
  <c r="N296" i="75"/>
  <c r="I694" i="75"/>
  <c r="J694" i="75" s="1"/>
  <c r="J759" i="75"/>
  <c r="K759" i="75" s="1"/>
  <c r="I590" i="75"/>
  <c r="J590" i="75" s="1"/>
  <c r="L568" i="75"/>
  <c r="N568" i="75" s="1"/>
  <c r="G221" i="75"/>
  <c r="H221" i="75" s="1"/>
  <c r="I221" i="75" s="1"/>
  <c r="J221" i="75" s="1"/>
  <c r="K221" i="75" s="1"/>
  <c r="I190" i="75"/>
  <c r="I214" i="75"/>
  <c r="J214" i="75" s="1"/>
  <c r="K19" i="75"/>
  <c r="L19" i="75" s="1"/>
  <c r="I176" i="75"/>
  <c r="J176" i="75" s="1"/>
  <c r="K176" i="75" s="1"/>
  <c r="L176" i="75" s="1"/>
  <c r="H75" i="75"/>
  <c r="I75" i="75" s="1"/>
  <c r="H111" i="75"/>
  <c r="I111" i="75" s="1"/>
  <c r="J84" i="75"/>
  <c r="K84" i="75" s="1"/>
  <c r="I259" i="75"/>
  <c r="N264" i="75"/>
  <c r="H557" i="75"/>
  <c r="N672" i="75"/>
  <c r="J698" i="75"/>
  <c r="J633" i="75"/>
  <c r="K357" i="75"/>
  <c r="J282" i="75"/>
  <c r="K282" i="75" s="1"/>
  <c r="L282" i="75" s="1"/>
  <c r="K437" i="75"/>
  <c r="L437" i="75" s="1"/>
  <c r="L697" i="75"/>
  <c r="N697" i="75" s="1"/>
  <c r="I286" i="75"/>
  <c r="J286" i="75" s="1"/>
  <c r="K286" i="75" s="1"/>
  <c r="L286" i="75" s="1"/>
  <c r="J647" i="75"/>
  <c r="J468" i="75"/>
  <c r="H410" i="75"/>
  <c r="I410" i="75" s="1"/>
  <c r="J410" i="75" s="1"/>
  <c r="K410" i="75" s="1"/>
  <c r="L410" i="75" s="1"/>
  <c r="K680" i="75"/>
  <c r="L680" i="75" s="1"/>
  <c r="J717" i="75"/>
  <c r="K505" i="75"/>
  <c r="K570" i="75"/>
  <c r="L810" i="75"/>
  <c r="N810" i="75" s="1"/>
  <c r="L595" i="75"/>
  <c r="N595" i="75" s="1"/>
  <c r="I603" i="75"/>
  <c r="J603" i="75" s="1"/>
  <c r="J591" i="75"/>
  <c r="K591" i="75" s="1"/>
  <c r="L591" i="75" s="1"/>
  <c r="N591" i="75" s="1"/>
  <c r="H775" i="75"/>
  <c r="I775" i="75" s="1"/>
  <c r="J775" i="75" s="1"/>
  <c r="L787" i="75"/>
  <c r="N787" i="75" s="1"/>
  <c r="L411" i="75"/>
  <c r="L710" i="75"/>
  <c r="N710" i="75" s="1"/>
  <c r="K858" i="75"/>
  <c r="L858" i="75" s="1"/>
  <c r="J657" i="75"/>
  <c r="K657" i="75" s="1"/>
  <c r="H547" i="75"/>
  <c r="I547" i="75" s="1"/>
  <c r="J563" i="75"/>
  <c r="K563" i="75" s="1"/>
  <c r="I340" i="75"/>
  <c r="J340" i="75" s="1"/>
  <c r="J316" i="75"/>
  <c r="K316" i="75" s="1"/>
  <c r="J461" i="75"/>
  <c r="K461" i="75" s="1"/>
  <c r="L461" i="75" s="1"/>
  <c r="H36" i="75"/>
  <c r="I36" i="75" s="1"/>
  <c r="H181" i="75"/>
  <c r="I72" i="75"/>
  <c r="J72" i="75" s="1"/>
  <c r="K72" i="75" s="1"/>
  <c r="J239" i="75"/>
  <c r="I323" i="75"/>
  <c r="J323" i="75" s="1"/>
  <c r="I581" i="75"/>
  <c r="J581" i="75" s="1"/>
  <c r="K581" i="75" s="1"/>
  <c r="L581" i="75" s="1"/>
  <c r="K692" i="75"/>
  <c r="L692" i="75" s="1"/>
  <c r="N692" i="75" s="1"/>
  <c r="J513" i="75"/>
  <c r="I661" i="75"/>
  <c r="K17" i="75"/>
  <c r="L17" i="75" s="1"/>
  <c r="J216" i="75"/>
  <c r="K216" i="75" s="1"/>
  <c r="I154" i="75"/>
  <c r="I127" i="75"/>
  <c r="J127" i="75" s="1"/>
  <c r="I64" i="75"/>
  <c r="J64" i="75" s="1"/>
  <c r="I148" i="75"/>
  <c r="J148" i="75" s="1"/>
  <c r="K148" i="75" s="1"/>
  <c r="J44" i="75"/>
  <c r="J126" i="75"/>
  <c r="I81" i="75"/>
  <c r="J81" i="75" s="1"/>
  <c r="J74" i="75"/>
  <c r="K74" i="75" s="1"/>
  <c r="J251" i="75"/>
  <c r="L279" i="75"/>
  <c r="N279" i="75" s="1"/>
  <c r="H373" i="75"/>
  <c r="I373" i="75" s="1"/>
  <c r="J425" i="75"/>
  <c r="K425" i="75" s="1"/>
  <c r="L425" i="75" s="1"/>
  <c r="N425" i="75" s="1"/>
  <c r="H683" i="75"/>
  <c r="I683" i="75" s="1"/>
  <c r="J683" i="75" s="1"/>
  <c r="K683" i="75" s="1"/>
  <c r="N677" i="75"/>
  <c r="L505" i="75"/>
  <c r="I867" i="75"/>
  <c r="J292" i="75"/>
  <c r="K292" i="75" s="1"/>
  <c r="J487" i="75"/>
  <c r="K487" i="75" s="1"/>
  <c r="L487" i="75" s="1"/>
  <c r="K853" i="75"/>
  <c r="L853" i="75" s="1"/>
  <c r="N853" i="75" s="1"/>
  <c r="J553" i="75"/>
  <c r="K553" i="75" s="1"/>
  <c r="L553" i="75" s="1"/>
  <c r="N343" i="75"/>
  <c r="K381" i="75"/>
  <c r="N635" i="75"/>
  <c r="L721" i="75"/>
  <c r="N721" i="75" s="1"/>
  <c r="J491" i="75"/>
  <c r="K835" i="75"/>
  <c r="J608" i="75"/>
  <c r="K608" i="75" s="1"/>
  <c r="L608" i="75" s="1"/>
  <c r="N608" i="75" s="1"/>
  <c r="K640" i="75"/>
  <c r="L640" i="75" s="1"/>
  <c r="I675" i="75"/>
  <c r="J675" i="75" s="1"/>
  <c r="K675" i="75" s="1"/>
  <c r="N496" i="75"/>
  <c r="J382" i="75"/>
  <c r="K382" i="75" s="1"/>
  <c r="L382" i="75" s="1"/>
  <c r="N382" i="75" s="1"/>
  <c r="I520" i="75"/>
  <c r="J520" i="75" s="1"/>
  <c r="K786" i="75"/>
  <c r="L786" i="75" s="1"/>
  <c r="I397" i="75"/>
  <c r="L759" i="75"/>
  <c r="N759" i="75" s="1"/>
  <c r="J285" i="75"/>
  <c r="K285" i="75" s="1"/>
  <c r="K738" i="75"/>
  <c r="L738" i="75" s="1"/>
  <c r="N738" i="75" s="1"/>
  <c r="L823" i="75"/>
  <c r="N823" i="75" s="1"/>
  <c r="K702" i="75"/>
  <c r="L702" i="75" s="1"/>
  <c r="N702" i="75" s="1"/>
  <c r="I514" i="75"/>
  <c r="J514" i="75" s="1"/>
  <c r="L355" i="75"/>
  <c r="N355" i="75" s="1"/>
  <c r="I342" i="75"/>
  <c r="K265" i="75"/>
  <c r="L265" i="75" s="1"/>
  <c r="K799" i="75"/>
  <c r="N820" i="75"/>
  <c r="I463" i="75"/>
  <c r="J463" i="75" s="1"/>
  <c r="K463" i="75" s="1"/>
  <c r="L691" i="75"/>
  <c r="N691" i="75" s="1"/>
  <c r="K705" i="75"/>
  <c r="L705" i="75" s="1"/>
  <c r="N705" i="75" s="1"/>
  <c r="J671" i="75"/>
  <c r="K671" i="75" s="1"/>
  <c r="L671" i="75" s="1"/>
  <c r="J526" i="75"/>
  <c r="L464" i="75"/>
  <c r="N464" i="75" s="1"/>
  <c r="J567" i="75"/>
  <c r="K567" i="75" s="1"/>
  <c r="I658" i="75"/>
  <c r="J658" i="75" s="1"/>
  <c r="N638" i="75"/>
  <c r="L554" i="75"/>
  <c r="N554" i="75" s="1"/>
  <c r="K616" i="75"/>
  <c r="L616" i="75" s="1"/>
  <c r="N616" i="75" s="1"/>
  <c r="J621" i="75"/>
  <c r="N301" i="75"/>
  <c r="I498" i="75"/>
  <c r="K513" i="75"/>
  <c r="J287" i="75"/>
  <c r="I825" i="75"/>
  <c r="J825" i="75" s="1"/>
  <c r="L678" i="75"/>
  <c r="N678" i="75" s="1"/>
  <c r="L801" i="75"/>
  <c r="N801" i="75" s="1"/>
  <c r="L637" i="75"/>
  <c r="N637" i="75" s="1"/>
  <c r="J572" i="75"/>
  <c r="K572" i="75" s="1"/>
  <c r="L572" i="75" s="1"/>
  <c r="N572" i="75" s="1"/>
  <c r="K646" i="75"/>
  <c r="L646" i="75" s="1"/>
  <c r="I854" i="75"/>
  <c r="J854" i="75" s="1"/>
  <c r="L458" i="75"/>
  <c r="N458" i="75" s="1"/>
  <c r="I760" i="75"/>
  <c r="I614" i="75"/>
  <c r="J614" i="75" s="1"/>
  <c r="L742" i="75"/>
  <c r="N742" i="75" s="1"/>
  <c r="L569" i="75"/>
  <c r="N569" i="75" s="1"/>
  <c r="N388" i="75"/>
  <c r="L814" i="75"/>
  <c r="N814" i="75" s="1"/>
  <c r="K486" i="75"/>
  <c r="N805" i="75"/>
  <c r="L725" i="75"/>
  <c r="N725" i="75" s="1"/>
  <c r="L450" i="75"/>
  <c r="N450" i="75" s="1"/>
  <c r="L656" i="75"/>
  <c r="N656" i="75" s="1"/>
  <c r="H326" i="75"/>
  <c r="I856" i="75"/>
  <c r="J856" i="75" s="1"/>
  <c r="K476" i="75"/>
  <c r="L476" i="75" s="1"/>
  <c r="J320" i="75"/>
  <c r="L347" i="75"/>
  <c r="N347" i="75" s="1"/>
  <c r="J398" i="75"/>
  <c r="K398" i="75" s="1"/>
  <c r="H387" i="75"/>
  <c r="I387" i="75" s="1"/>
  <c r="K289" i="75"/>
  <c r="L289" i="75" s="1"/>
  <c r="N289" i="75" s="1"/>
  <c r="J409" i="75"/>
  <c r="H529" i="75"/>
  <c r="N600" i="75"/>
  <c r="I654" i="75"/>
  <c r="J654" i="75" s="1"/>
  <c r="J745" i="75"/>
  <c r="K745" i="75" s="1"/>
  <c r="I322" i="75"/>
  <c r="J322" i="75" s="1"/>
  <c r="K322" i="75" s="1"/>
  <c r="K400" i="75"/>
  <c r="L400" i="75" s="1"/>
  <c r="N400" i="75" s="1"/>
  <c r="I551" i="75"/>
  <c r="K726" i="75"/>
  <c r="L726" i="75" s="1"/>
  <c r="N726" i="75" s="1"/>
  <c r="J812" i="75"/>
  <c r="K812" i="75" s="1"/>
  <c r="J699" i="75"/>
  <c r="K699" i="75" s="1"/>
  <c r="L699" i="75" s="1"/>
  <c r="N699" i="75" s="1"/>
  <c r="H368" i="75"/>
  <c r="N499" i="75"/>
  <c r="K729" i="75"/>
  <c r="L729" i="75" s="1"/>
  <c r="N729" i="75" s="1"/>
  <c r="K841" i="75"/>
  <c r="L841" i="75" s="1"/>
  <c r="N841" i="75" s="1"/>
  <c r="I622" i="75"/>
  <c r="J622" i="75" s="1"/>
  <c r="I857" i="75"/>
  <c r="L521" i="75"/>
  <c r="N521" i="75" s="1"/>
  <c r="K502" i="75"/>
  <c r="L502" i="75" s="1"/>
  <c r="N502" i="75" s="1"/>
  <c r="J674" i="75"/>
  <c r="K674" i="75" s="1"/>
  <c r="I808" i="75"/>
  <c r="I709" i="75"/>
  <c r="H686" i="75"/>
  <c r="I686" i="75" s="1"/>
  <c r="J686" i="75" s="1"/>
  <c r="J790" i="75"/>
  <c r="J756" i="75"/>
  <c r="K756" i="75" s="1"/>
  <c r="L756" i="75" s="1"/>
  <c r="N756" i="75" s="1"/>
  <c r="I291" i="75"/>
  <c r="I314" i="75"/>
  <c r="J314" i="75" s="1"/>
  <c r="H454" i="75"/>
  <c r="I454" i="75"/>
  <c r="J611" i="75"/>
  <c r="H335" i="75"/>
  <c r="I335" i="75" s="1"/>
  <c r="I402" i="75"/>
  <c r="J580" i="75"/>
  <c r="J768" i="75"/>
  <c r="L811" i="75"/>
  <c r="N811" i="75" s="1"/>
  <c r="I293" i="75"/>
  <c r="J354" i="75"/>
  <c r="I490" i="75"/>
  <c r="J490" i="75" s="1"/>
  <c r="J405" i="75"/>
  <c r="K405" i="75" s="1"/>
  <c r="I477" i="75"/>
  <c r="I543" i="75"/>
  <c r="K755" i="75"/>
  <c r="I469" i="75"/>
  <c r="K739" i="75"/>
  <c r="L739" i="75" s="1"/>
  <c r="N739" i="75" s="1"/>
  <c r="H535" i="75"/>
  <c r="I535" i="75" s="1"/>
  <c r="H837" i="75"/>
  <c r="J537" i="75"/>
  <c r="J353" i="75"/>
  <c r="K353" i="75" s="1"/>
  <c r="L353" i="75" s="1"/>
  <c r="K346" i="75"/>
  <c r="J753" i="75"/>
  <c r="K753" i="75" s="1"/>
  <c r="J339" i="75"/>
  <c r="K401" i="75"/>
  <c r="K527" i="75"/>
  <c r="L527" i="75" s="1"/>
  <c r="J510" i="75"/>
  <c r="I299" i="75"/>
  <c r="I422" i="75"/>
  <c r="L593" i="75"/>
  <c r="N593" i="75" s="1"/>
  <c r="H748" i="75"/>
  <c r="I748" i="75" s="1"/>
  <c r="J649" i="75"/>
  <c r="N276" i="75"/>
  <c r="I414" i="75"/>
  <c r="J414" i="75" s="1"/>
  <c r="J395" i="75"/>
  <c r="K395" i="75" s="1"/>
  <c r="I349" i="75"/>
  <c r="J349" i="75" s="1"/>
  <c r="J455" i="75"/>
  <c r="K455" i="75" s="1"/>
  <c r="L455" i="75" s="1"/>
  <c r="N455" i="75" s="1"/>
  <c r="K559" i="75"/>
  <c r="L559" i="75" s="1"/>
  <c r="I840" i="75"/>
  <c r="J840" i="75" s="1"/>
  <c r="K817" i="75"/>
  <c r="L817" i="75" s="1"/>
  <c r="N817" i="75" s="1"/>
  <c r="J308" i="75"/>
  <c r="K308" i="75" s="1"/>
  <c r="I332" i="75"/>
  <c r="J426" i="75"/>
  <c r="I607" i="75"/>
  <c r="H862" i="75"/>
  <c r="J309" i="75"/>
  <c r="L420" i="75"/>
  <c r="N420" i="75" s="1"/>
  <c r="H666" i="75"/>
  <c r="K795" i="75"/>
  <c r="L795" i="75" s="1"/>
  <c r="N795" i="75" s="1"/>
  <c r="H338" i="75"/>
  <c r="I338" i="75" s="1"/>
  <c r="J350" i="75"/>
  <c r="N602" i="75"/>
  <c r="K312" i="75"/>
  <c r="J417" i="75"/>
  <c r="K417" i="75" s="1"/>
  <c r="H545" i="75"/>
  <c r="J606" i="75"/>
  <c r="K606" i="75" s="1"/>
  <c r="J866" i="75"/>
  <c r="K866" i="75" s="1"/>
  <c r="N846" i="75"/>
  <c r="I566" i="75"/>
  <c r="J566" i="75" s="1"/>
  <c r="I560" i="75"/>
  <c r="J629" i="75"/>
  <c r="I625" i="75"/>
  <c r="J625" i="75" s="1"/>
  <c r="I712" i="75"/>
  <c r="L432" i="75"/>
  <c r="N432" i="75" s="1"/>
  <c r="L741" i="75"/>
  <c r="N741" i="75" s="1"/>
  <c r="K371" i="75"/>
  <c r="L371" i="75" s="1"/>
  <c r="N415" i="75"/>
  <c r="L406" i="75"/>
  <c r="N406" i="75" s="1"/>
  <c r="K460" i="75"/>
  <c r="J598" i="75"/>
  <c r="N303" i="75"/>
  <c r="H752" i="75"/>
  <c r="H374" i="75"/>
  <c r="K444" i="75"/>
  <c r="H489" i="75"/>
  <c r="N847" i="75"/>
  <c r="I859" i="75"/>
  <c r="J859" i="75" s="1"/>
  <c r="L334" i="75"/>
  <c r="N334" i="75" s="1"/>
  <c r="I327" i="75"/>
  <c r="J327" i="75" s="1"/>
  <c r="K327" i="75" s="1"/>
  <c r="L327" i="75" s="1"/>
  <c r="L434" i="75"/>
  <c r="N434" i="75" s="1"/>
  <c r="J501" i="75"/>
  <c r="K501" i="75" s="1"/>
  <c r="J532" i="75"/>
  <c r="K532" i="75" s="1"/>
  <c r="L532" i="75" s="1"/>
  <c r="N532" i="75" s="1"/>
  <c r="J446" i="75"/>
  <c r="K446" i="75" s="1"/>
  <c r="K670" i="75"/>
  <c r="L670" i="75" s="1"/>
  <c r="N670" i="75" s="1"/>
  <c r="J723" i="75"/>
  <c r="K633" i="75"/>
  <c r="L613" i="75"/>
  <c r="N613" i="75" s="1"/>
  <c r="L659" i="75"/>
  <c r="N659" i="75" s="1"/>
  <c r="K390" i="75"/>
  <c r="L390" i="75" s="1"/>
  <c r="N390" i="75" s="1"/>
  <c r="N754" i="75"/>
  <c r="L488" i="75"/>
  <c r="N488" i="75" s="1"/>
  <c r="H765" i="75"/>
  <c r="H364" i="75"/>
  <c r="I364" i="75" s="1"/>
  <c r="J364" i="75" s="1"/>
  <c r="K564" i="75"/>
  <c r="L564" i="75" s="1"/>
  <c r="N564" i="75" s="1"/>
  <c r="H493" i="75"/>
  <c r="I493" i="75" s="1"/>
  <c r="J493" i="75" s="1"/>
  <c r="J370" i="75"/>
  <c r="K598" i="75"/>
  <c r="K696" i="75"/>
  <c r="L696" i="75" s="1"/>
  <c r="N696" i="75" s="1"/>
  <c r="K526" i="75"/>
  <c r="J315" i="75"/>
  <c r="N411" i="75"/>
  <c r="L465" i="75"/>
  <c r="N465" i="75" s="1"/>
  <c r="J447" i="75"/>
  <c r="K447" i="75" s="1"/>
  <c r="L492" i="75"/>
  <c r="N492" i="75" s="1"/>
  <c r="J534" i="75"/>
  <c r="J863" i="75"/>
  <c r="J506" i="75"/>
  <c r="K506" i="75" s="1"/>
  <c r="K737" i="75"/>
  <c r="I744" i="75"/>
  <c r="H816" i="75"/>
  <c r="I816" i="75" s="1"/>
  <c r="H804" i="75"/>
  <c r="I804" i="75" s="1"/>
  <c r="J330" i="75"/>
  <c r="K330" i="75" s="1"/>
  <c r="K516" i="75"/>
  <c r="L516" i="75" s="1"/>
  <c r="N516" i="75" s="1"/>
  <c r="J685" i="75"/>
  <c r="K685" i="75" s="1"/>
  <c r="L685" i="75" s="1"/>
  <c r="N685" i="75" s="1"/>
  <c r="I765" i="75"/>
  <c r="I542" i="75"/>
  <c r="J542" i="75" s="1"/>
  <c r="J682" i="75"/>
  <c r="I630" i="75"/>
  <c r="J630" i="75" s="1"/>
  <c r="K785" i="75"/>
  <c r="L785" i="75" s="1"/>
  <c r="N785" i="75" s="1"/>
  <c r="H589" i="75"/>
  <c r="I589" i="75" s="1"/>
  <c r="K325" i="75"/>
  <c r="J288" i="75"/>
  <c r="H525" i="75"/>
  <c r="I525" i="75" s="1"/>
  <c r="L769" i="75"/>
  <c r="N769" i="75" s="1"/>
  <c r="K619" i="75"/>
  <c r="L619" i="75" s="1"/>
  <c r="J366" i="75"/>
  <c r="I577" i="75"/>
  <c r="J540" i="75"/>
  <c r="K540" i="75" s="1"/>
  <c r="K534" i="75"/>
  <c r="L534" i="75" s="1"/>
  <c r="N534" i="75" s="1"/>
  <c r="N734" i="75"/>
  <c r="K329" i="75"/>
  <c r="L329" i="75" s="1"/>
  <c r="N329" i="75" s="1"/>
  <c r="J274" i="75"/>
  <c r="J344" i="75"/>
  <c r="K344" i="75" s="1"/>
  <c r="J392" i="75"/>
  <c r="K392" i="75" s="1"/>
  <c r="J473" i="75"/>
  <c r="K473" i="75" s="1"/>
  <c r="H561" i="75"/>
  <c r="K467" i="75"/>
  <c r="L467" i="75" s="1"/>
  <c r="N467" i="75" s="1"/>
  <c r="K730" i="75"/>
  <c r="L730" i="75" s="1"/>
  <c r="N730" i="75" s="1"/>
  <c r="H743" i="75"/>
  <c r="I743" i="75" s="1"/>
  <c r="H466" i="75"/>
  <c r="I466" i="75" s="1"/>
  <c r="I290" i="75"/>
  <c r="K365" i="75"/>
  <c r="J419" i="75"/>
  <c r="K419" i="75" s="1"/>
  <c r="J539" i="75"/>
  <c r="I784" i="75"/>
  <c r="J784" i="75" s="1"/>
  <c r="K784" i="75" s="1"/>
  <c r="I828" i="75"/>
  <c r="J828" i="75" s="1"/>
  <c r="K828" i="75" s="1"/>
  <c r="J389" i="75"/>
  <c r="J538" i="75"/>
  <c r="H485" i="75"/>
  <c r="K531" i="75"/>
  <c r="L531" i="75" s="1"/>
  <c r="N531" i="75" s="1"/>
  <c r="I809" i="75"/>
  <c r="J809" i="75" s="1"/>
  <c r="J757" i="75"/>
  <c r="K757" i="75" s="1"/>
  <c r="I727" i="75"/>
  <c r="J727" i="75" s="1"/>
  <c r="J582" i="75"/>
  <c r="K582" i="75" s="1"/>
  <c r="L582" i="75" s="1"/>
  <c r="J792" i="75"/>
  <c r="K792" i="75" s="1"/>
  <c r="J716" i="75"/>
  <c r="I610" i="75"/>
  <c r="K644" i="75"/>
  <c r="L644" i="75" s="1"/>
  <c r="N644" i="75" s="1"/>
  <c r="K698" i="75"/>
  <c r="L698" i="75" s="1"/>
  <c r="K793" i="75"/>
  <c r="J824" i="75"/>
  <c r="K824" i="75" s="1"/>
  <c r="K758" i="75"/>
  <c r="L758" i="75" s="1"/>
  <c r="J850" i="75"/>
  <c r="I764" i="75"/>
  <c r="I704" i="75"/>
  <c r="J704" i="75"/>
  <c r="K503" i="75"/>
  <c r="K790" i="75"/>
  <c r="I731" i="75"/>
  <c r="J731" i="75" s="1"/>
  <c r="I849" i="75"/>
  <c r="H724" i="75"/>
  <c r="J302" i="75"/>
  <c r="L328" i="75"/>
  <c r="N328" i="75" s="1"/>
  <c r="K474" i="75"/>
  <c r="L474" i="75" s="1"/>
  <c r="N474" i="75" s="1"/>
  <c r="K385" i="75"/>
  <c r="L385" i="75" s="1"/>
  <c r="N385" i="75" s="1"/>
  <c r="H369" i="75"/>
  <c r="I369" i="75" s="1"/>
  <c r="J484" i="75"/>
  <c r="K484" i="75" s="1"/>
  <c r="J483" i="75"/>
  <c r="K483" i="75" s="1"/>
  <c r="H331" i="75"/>
  <c r="J664" i="75"/>
  <c r="K664" i="75" s="1"/>
  <c r="J807" i="75"/>
  <c r="K807" i="75"/>
  <c r="L807" i="75" s="1"/>
  <c r="I864" i="75"/>
  <c r="J864" i="75" s="1"/>
  <c r="K354" i="75"/>
  <c r="J399" i="75"/>
  <c r="J430" i="75"/>
  <c r="K430" i="75" s="1"/>
  <c r="L430" i="75" s="1"/>
  <c r="N430" i="75" s="1"/>
  <c r="J321" i="75"/>
  <c r="H313" i="75"/>
  <c r="I336" i="75"/>
  <c r="J543" i="75"/>
  <c r="K771" i="75"/>
  <c r="L771" i="75" s="1"/>
  <c r="N771" i="75" s="1"/>
  <c r="H583" i="75"/>
  <c r="K717" i="75"/>
  <c r="J806" i="75"/>
  <c r="H728" i="75"/>
  <c r="L346" i="75"/>
  <c r="L601" i="75"/>
  <c r="N601" i="75"/>
  <c r="L357" i="75"/>
  <c r="N357" i="75" s="1"/>
  <c r="I378" i="75"/>
  <c r="J378" i="75" s="1"/>
  <c r="I376" i="75"/>
  <c r="J558" i="75"/>
  <c r="K558" i="75" s="1"/>
  <c r="K703" i="75"/>
  <c r="K623" i="75"/>
  <c r="L842" i="75"/>
  <c r="N842" i="75" s="1"/>
  <c r="H459" i="75"/>
  <c r="L448" i="75"/>
  <c r="N448" i="75" s="1"/>
  <c r="I294" i="75"/>
  <c r="J396" i="75"/>
  <c r="K396" i="75" s="1"/>
  <c r="H413" i="75"/>
  <c r="I413" i="75" s="1"/>
  <c r="I418" i="75"/>
  <c r="J700" i="75"/>
  <c r="K700" i="75" s="1"/>
  <c r="K495" i="75"/>
  <c r="L495" i="75" s="1"/>
  <c r="K403" i="75"/>
  <c r="H832" i="75"/>
  <c r="N838" i="75"/>
  <c r="K667" i="75"/>
  <c r="L667" i="75" s="1"/>
  <c r="I358" i="75"/>
  <c r="J358" i="75" s="1"/>
  <c r="H380" i="75"/>
  <c r="L660" i="75"/>
  <c r="N660" i="75" s="1"/>
  <c r="L851" i="75"/>
  <c r="N851" i="75" s="1"/>
  <c r="J443" i="75"/>
  <c r="J318" i="75"/>
  <c r="K318" i="75" s="1"/>
  <c r="H565" i="75"/>
  <c r="K523" i="75"/>
  <c r="L571" i="75"/>
  <c r="N571" i="75" s="1"/>
  <c r="L845" i="75"/>
  <c r="N845" i="75" s="1"/>
  <c r="J761" i="75"/>
  <c r="K732" i="75"/>
  <c r="L732" i="75" s="1"/>
  <c r="K774" i="75"/>
  <c r="L774" i="75" s="1"/>
  <c r="N774" i="75" s="1"/>
  <c r="K763" i="75"/>
  <c r="L763" i="75" s="1"/>
  <c r="J839" i="75"/>
  <c r="J800" i="75"/>
  <c r="K800" i="75" s="1"/>
  <c r="I636" i="75"/>
  <c r="J712" i="75"/>
  <c r="K712" i="75" s="1"/>
  <c r="H549" i="75"/>
  <c r="H772" i="75"/>
  <c r="I772" i="75" s="1"/>
  <c r="I780" i="75"/>
  <c r="J780" i="75" s="1"/>
  <c r="N779" i="75"/>
  <c r="K609" i="75"/>
  <c r="L609" i="75" s="1"/>
  <c r="N609" i="75" s="1"/>
  <c r="I777" i="75"/>
  <c r="I361" i="75"/>
  <c r="J574" i="75"/>
  <c r="H356" i="75"/>
  <c r="H479" i="75"/>
  <c r="I479" i="75" s="1"/>
  <c r="I511" i="75"/>
  <c r="I507" i="75"/>
  <c r="J507" i="75" s="1"/>
  <c r="K586" i="75"/>
  <c r="L586" i="75" s="1"/>
  <c r="N586" i="75" s="1"/>
  <c r="L855" i="75"/>
  <c r="N855" i="75" s="1"/>
  <c r="J324" i="75"/>
  <c r="K324" i="75" s="1"/>
  <c r="I796" i="75"/>
  <c r="J796" i="75" s="1"/>
  <c r="L518" i="75"/>
  <c r="N518" i="75" s="1"/>
  <c r="K761" i="75"/>
  <c r="I653" i="75"/>
  <c r="L570" i="75"/>
  <c r="N570" i="75" s="1"/>
  <c r="N588" i="75"/>
  <c r="L555" i="75"/>
  <c r="N555" i="75" s="1"/>
  <c r="J498" i="75"/>
  <c r="K498" i="75" s="1"/>
  <c r="L498" i="75" s="1"/>
  <c r="J632" i="75"/>
  <c r="H719" i="75"/>
  <c r="L375" i="75"/>
  <c r="N375" i="75" s="1"/>
  <c r="L701" i="75"/>
  <c r="N701" i="75" s="1"/>
  <c r="I861" i="75"/>
  <c r="J861" i="75" s="1"/>
  <c r="K834" i="75"/>
  <c r="L834" i="75" s="1"/>
  <c r="K363" i="75"/>
  <c r="L363" i="75" s="1"/>
  <c r="N363" i="75" s="1"/>
  <c r="K379" i="75"/>
  <c r="L379" i="75" s="1"/>
  <c r="N379" i="75" s="1"/>
  <c r="J587" i="75"/>
  <c r="I576" i="75"/>
  <c r="J576" i="75" s="1"/>
  <c r="K576" i="75" s="1"/>
  <c r="I519" i="75"/>
  <c r="J519" i="75" s="1"/>
  <c r="K776" i="75"/>
  <c r="L548" i="75"/>
  <c r="N548" i="75" s="1"/>
  <c r="H645" i="75"/>
  <c r="I645" i="75" s="1"/>
  <c r="L643" i="75"/>
  <c r="N643" i="75" s="1"/>
  <c r="K735" i="75"/>
  <c r="L735" i="75" s="1"/>
  <c r="N735" i="75" s="1"/>
  <c r="N524" i="75"/>
  <c r="H278" i="75"/>
  <c r="I278" i="75" s="1"/>
  <c r="J298" i="75"/>
  <c r="I690" i="75"/>
  <c r="J651" i="75"/>
  <c r="K651" i="75" s="1"/>
  <c r="L651" i="75" s="1"/>
  <c r="N651" i="75" s="1"/>
  <c r="H478" i="75"/>
  <c r="I478" i="75" s="1"/>
  <c r="H481" i="75"/>
  <c r="I481" i="75" s="1"/>
  <c r="K611" i="75"/>
  <c r="L611" i="75" s="1"/>
  <c r="N611" i="75" s="1"/>
  <c r="J319" i="75"/>
  <c r="K319" i="75" s="1"/>
  <c r="H471" i="75"/>
  <c r="I517" i="75"/>
  <c r="J517" i="75" s="1"/>
  <c r="H797" i="75"/>
  <c r="I797" i="75" s="1"/>
  <c r="I676" i="75"/>
  <c r="J676" i="75" s="1"/>
  <c r="H438" i="75"/>
  <c r="I407" i="75"/>
  <c r="J407" i="75" s="1"/>
  <c r="K407" i="75" s="1"/>
  <c r="H844" i="75"/>
  <c r="I844" i="75" s="1"/>
  <c r="K305" i="75"/>
  <c r="L305" i="75" s="1"/>
  <c r="N305" i="75" s="1"/>
  <c r="I306" i="75"/>
  <c r="J306" i="75" s="1"/>
  <c r="K306" i="75" s="1"/>
  <c r="H541" i="75"/>
  <c r="J522" i="75"/>
  <c r="K522" i="75" s="1"/>
  <c r="H720" i="75"/>
  <c r="H362" i="75"/>
  <c r="L367" i="75"/>
  <c r="N367" i="75" s="1"/>
  <c r="K421" i="75"/>
  <c r="L421" i="75" s="1"/>
  <c r="N421" i="75" s="1"/>
  <c r="I445" i="75"/>
  <c r="J445" i="75" s="1"/>
  <c r="N740" i="75"/>
  <c r="N679" i="75"/>
  <c r="H352" i="75"/>
  <c r="J436" i="75"/>
  <c r="K436" i="75" s="1"/>
  <c r="L436" i="75" s="1"/>
  <c r="K552" i="75"/>
  <c r="L552" i="75" s="1"/>
  <c r="N552" i="75" s="1"/>
  <c r="I650" i="75"/>
  <c r="J650" i="75" s="1"/>
  <c r="I546" i="75"/>
  <c r="H546" i="75"/>
  <c r="K682" i="75"/>
  <c r="H642" i="75"/>
  <c r="J865" i="75"/>
  <c r="K782" i="75"/>
  <c r="L782" i="75" s="1"/>
  <c r="H868" i="75"/>
  <c r="I868" i="75" s="1"/>
  <c r="K348" i="75"/>
  <c r="K280" i="75"/>
  <c r="L280" i="75" s="1"/>
  <c r="N280" i="75" s="1"/>
  <c r="L354" i="75"/>
  <c r="L462" i="75"/>
  <c r="N462" i="75" s="1"/>
  <c r="J500" i="75"/>
  <c r="K500" i="75" s="1"/>
  <c r="K722" i="75"/>
  <c r="L722" i="75" s="1"/>
  <c r="K831" i="75"/>
  <c r="L831" i="75" s="1"/>
  <c r="N831" i="75" s="1"/>
  <c r="N437" i="75"/>
  <c r="K428" i="75"/>
  <c r="L428" i="75" s="1"/>
  <c r="N428" i="75" s="1"/>
  <c r="H435" i="75"/>
  <c r="I435" i="75" s="1"/>
  <c r="K597" i="75"/>
  <c r="K829" i="75"/>
  <c r="L829" i="75" s="1"/>
  <c r="N829" i="75" s="1"/>
  <c r="H599" i="75"/>
  <c r="I599" i="75" s="1"/>
  <c r="J830" i="75"/>
  <c r="J706" i="75"/>
  <c r="H848" i="75"/>
  <c r="H544" i="75"/>
  <c r="I544" i="75" s="1"/>
  <c r="J544" i="75" s="1"/>
  <c r="J715" i="75"/>
  <c r="K715" i="75" s="1"/>
  <c r="I575" i="75"/>
  <c r="H707" i="75"/>
  <c r="I707" i="75" s="1"/>
  <c r="J618" i="75"/>
  <c r="K813" i="75"/>
  <c r="L813" i="75" s="1"/>
  <c r="H377" i="75"/>
  <c r="K475" i="75"/>
  <c r="L475" i="75" s="1"/>
  <c r="N475" i="75" s="1"/>
  <c r="L536" i="75"/>
  <c r="N536" i="75" s="1"/>
  <c r="K714" i="75"/>
  <c r="L714" i="75" s="1"/>
  <c r="K746" i="75"/>
  <c r="L746" i="75" s="1"/>
  <c r="K627" i="75"/>
  <c r="I281" i="75"/>
  <c r="I368" i="75"/>
  <c r="N528" i="75"/>
  <c r="J648" i="75"/>
  <c r="I617" i="75"/>
  <c r="J617" i="75" s="1"/>
  <c r="L798" i="75"/>
  <c r="N798" i="75" s="1"/>
  <c r="K573" i="75"/>
  <c r="L573" i="75" s="1"/>
  <c r="L750" i="75"/>
  <c r="N750" i="75" s="1"/>
  <c r="J386" i="75"/>
  <c r="K836" i="75"/>
  <c r="L836" i="75" s="1"/>
  <c r="N836" i="75" s="1"/>
  <c r="K431" i="75"/>
  <c r="L431" i="75" s="1"/>
  <c r="N431" i="75" s="1"/>
  <c r="J665" i="75"/>
  <c r="I624" i="75"/>
  <c r="J624" i="75" s="1"/>
  <c r="K624" i="75" s="1"/>
  <c r="H482" i="75"/>
  <c r="I482" i="75" s="1"/>
  <c r="J604" i="75"/>
  <c r="J794" i="75"/>
  <c r="J441" i="75"/>
  <c r="K441" i="75" s="1"/>
  <c r="J788" i="75"/>
  <c r="I578" i="75"/>
  <c r="K427" i="75"/>
  <c r="N615" i="75"/>
  <c r="I275" i="75"/>
  <c r="K412" i="75"/>
  <c r="L412" i="75" s="1"/>
  <c r="N412" i="75" s="1"/>
  <c r="L833" i="75"/>
  <c r="N833" i="75" s="1"/>
  <c r="H626" i="75"/>
  <c r="L751" i="75"/>
  <c r="N751" i="75" s="1"/>
  <c r="L486" i="75"/>
  <c r="H509" i="75"/>
  <c r="I509" i="75" s="1"/>
  <c r="J429" i="75"/>
  <c r="L513" i="75"/>
  <c r="N513" i="75" s="1"/>
  <c r="L778" i="75"/>
  <c r="N778" i="75" s="1"/>
  <c r="J550" i="75"/>
  <c r="K550" i="75" s="1"/>
  <c r="J556" i="75"/>
  <c r="K262" i="75"/>
  <c r="L262" i="75" s="1"/>
  <c r="L261" i="75"/>
  <c r="N261" i="75" s="1"/>
  <c r="L273" i="75"/>
  <c r="N273" i="75" s="1"/>
  <c r="I268" i="75"/>
  <c r="J268" i="75" s="1"/>
  <c r="K251" i="75"/>
  <c r="J250" i="75"/>
  <c r="J253" i="75"/>
  <c r="K253" i="75" s="1"/>
  <c r="I244" i="75"/>
  <c r="I256" i="75"/>
  <c r="J236" i="75"/>
  <c r="K236" i="75" s="1"/>
  <c r="I232" i="75"/>
  <c r="H242" i="75"/>
  <c r="J269" i="75"/>
  <c r="J248" i="75"/>
  <c r="H257" i="75"/>
  <c r="I257" i="75" s="1"/>
  <c r="J254" i="75"/>
  <c r="K254" i="75" s="1"/>
  <c r="L270" i="75"/>
  <c r="N270" i="75" s="1"/>
  <c r="J240" i="75"/>
  <c r="K240" i="75" s="1"/>
  <c r="H271" i="75"/>
  <c r="I238" i="75"/>
  <c r="K239" i="75"/>
  <c r="L239" i="75" s="1"/>
  <c r="N239" i="75" s="1"/>
  <c r="I267" i="75"/>
  <c r="J267" i="75" s="1"/>
  <c r="H258" i="75"/>
  <c r="I258" i="75" s="1"/>
  <c r="L260" i="75"/>
  <c r="N260" i="75" s="1"/>
  <c r="H255" i="75"/>
  <c r="H241" i="75"/>
  <c r="I241" i="75" s="1"/>
  <c r="J241" i="75" s="1"/>
  <c r="H235" i="75"/>
  <c r="I235" i="75" s="1"/>
  <c r="H247" i="75"/>
  <c r="I247" i="75" s="1"/>
  <c r="L252" i="75"/>
  <c r="N252" i="75" s="1"/>
  <c r="I263" i="75"/>
  <c r="L233" i="75"/>
  <c r="N233" i="75" s="1"/>
  <c r="I234" i="75"/>
  <c r="J234" i="75" s="1"/>
  <c r="K234" i="75" s="1"/>
  <c r="H249" i="75"/>
  <c r="I249" i="75" s="1"/>
  <c r="I242" i="75"/>
  <c r="L272" i="75"/>
  <c r="N272" i="75" s="1"/>
  <c r="H229" i="75"/>
  <c r="I229" i="75" s="1"/>
  <c r="J229" i="75" s="1"/>
  <c r="H231" i="75"/>
  <c r="I231" i="75" s="1"/>
  <c r="I220" i="75"/>
  <c r="G185" i="75"/>
  <c r="H185" i="75" s="1"/>
  <c r="G177" i="75"/>
  <c r="H177" i="75" s="1"/>
  <c r="I142" i="75"/>
  <c r="J142" i="75" s="1"/>
  <c r="K142" i="75" s="1"/>
  <c r="G161" i="75"/>
  <c r="H161" i="75" s="1"/>
  <c r="G155" i="75"/>
  <c r="H155" i="75" s="1"/>
  <c r="J228" i="75"/>
  <c r="K228" i="75" s="1"/>
  <c r="L228" i="75" s="1"/>
  <c r="N228" i="75" s="1"/>
  <c r="I199" i="75"/>
  <c r="I189" i="75"/>
  <c r="G158" i="75"/>
  <c r="H158" i="75" s="1"/>
  <c r="G209" i="75"/>
  <c r="H209" i="75" s="1"/>
  <c r="G175" i="75"/>
  <c r="I139" i="75"/>
  <c r="J139" i="75" s="1"/>
  <c r="G149" i="75"/>
  <c r="L123" i="75"/>
  <c r="N123" i="75" s="1"/>
  <c r="K126" i="75"/>
  <c r="L126" i="75" s="1"/>
  <c r="N126" i="75" s="1"/>
  <c r="I96" i="75"/>
  <c r="H215" i="75"/>
  <c r="I215" i="75" s="1"/>
  <c r="G164" i="75"/>
  <c r="H164" i="75" s="1"/>
  <c r="I227" i="75"/>
  <c r="I201" i="75"/>
  <c r="J204" i="75"/>
  <c r="I230" i="75"/>
  <c r="J230" i="75" s="1"/>
  <c r="H147" i="75"/>
  <c r="K122" i="75"/>
  <c r="L122" i="75" s="1"/>
  <c r="N122" i="75" s="1"/>
  <c r="J223" i="75"/>
  <c r="K223" i="75" s="1"/>
  <c r="L223" i="75" s="1"/>
  <c r="K210" i="75"/>
  <c r="G153" i="75"/>
  <c r="G226" i="75"/>
  <c r="H225" i="75"/>
  <c r="I225" i="75" s="1"/>
  <c r="J225" i="75" s="1"/>
  <c r="K224" i="75"/>
  <c r="L224" i="75" s="1"/>
  <c r="G198" i="75"/>
  <c r="I207" i="75"/>
  <c r="G179" i="75"/>
  <c r="H163" i="75"/>
  <c r="J184" i="75"/>
  <c r="K184" i="75" s="1"/>
  <c r="I171" i="75"/>
  <c r="H197" i="75"/>
  <c r="I197" i="75" s="1"/>
  <c r="I206" i="75"/>
  <c r="J206" i="75" s="1"/>
  <c r="J196" i="75"/>
  <c r="K196" i="75" s="1"/>
  <c r="L196" i="75" s="1"/>
  <c r="H191" i="75"/>
  <c r="H170" i="75"/>
  <c r="I141" i="75"/>
  <c r="J141" i="75" s="1"/>
  <c r="H202" i="75"/>
  <c r="I202" i="75" s="1"/>
  <c r="H211" i="75"/>
  <c r="H174" i="75"/>
  <c r="H152" i="75"/>
  <c r="I152" i="75" s="1"/>
  <c r="H99" i="75"/>
  <c r="I99" i="75" s="1"/>
  <c r="J134" i="75"/>
  <c r="K134" i="75" s="1"/>
  <c r="L134" i="75" s="1"/>
  <c r="J102" i="75"/>
  <c r="K102" i="75" s="1"/>
  <c r="L70" i="75"/>
  <c r="N70" i="75" s="1"/>
  <c r="I219" i="75"/>
  <c r="I203" i="75"/>
  <c r="J203" i="75" s="1"/>
  <c r="K203" i="75" s="1"/>
  <c r="L203" i="75" s="1"/>
  <c r="N203" i="75" s="1"/>
  <c r="I181" i="75"/>
  <c r="J181" i="75" s="1"/>
  <c r="H169" i="75"/>
  <c r="H218" i="75"/>
  <c r="G194" i="75"/>
  <c r="H194" i="75" s="1"/>
  <c r="H187" i="75"/>
  <c r="K180" i="75"/>
  <c r="G172" i="75"/>
  <c r="H172" i="75" s="1"/>
  <c r="J190" i="75"/>
  <c r="K190" i="75" s="1"/>
  <c r="L190" i="75" s="1"/>
  <c r="H217" i="75"/>
  <c r="G101" i="75"/>
  <c r="H101" i="75" s="1"/>
  <c r="G133" i="75"/>
  <c r="H133" i="75" s="1"/>
  <c r="H166" i="75"/>
  <c r="G183" i="75"/>
  <c r="J106" i="75"/>
  <c r="G157" i="75"/>
  <c r="K51" i="75"/>
  <c r="J146" i="75"/>
  <c r="K146" i="75" s="1"/>
  <c r="L146" i="75" s="1"/>
  <c r="G120" i="75"/>
  <c r="H120" i="75" s="1"/>
  <c r="I120" i="75" s="1"/>
  <c r="G69" i="75"/>
  <c r="G61" i="75"/>
  <c r="H61" i="75" s="1"/>
  <c r="H109" i="75"/>
  <c r="I109" i="75" s="1"/>
  <c r="H121" i="75"/>
  <c r="I213" i="75"/>
  <c r="J213" i="75" s="1"/>
  <c r="J144" i="75"/>
  <c r="K144" i="75" s="1"/>
  <c r="I212" i="75"/>
  <c r="J212" i="75" s="1"/>
  <c r="I182" i="75"/>
  <c r="I140" i="75"/>
  <c r="H78" i="75"/>
  <c r="I78" i="75" s="1"/>
  <c r="H45" i="75"/>
  <c r="I45" i="75" s="1"/>
  <c r="G63" i="75"/>
  <c r="H49" i="75"/>
  <c r="I162" i="75"/>
  <c r="H168" i="75"/>
  <c r="I168" i="75" s="1"/>
  <c r="J178" i="75"/>
  <c r="H130" i="75"/>
  <c r="G87" i="75"/>
  <c r="H87" i="75" s="1"/>
  <c r="I87" i="75" s="1"/>
  <c r="G97" i="75"/>
  <c r="I76" i="75"/>
  <c r="G80" i="75"/>
  <c r="H88" i="75"/>
  <c r="I54" i="75"/>
  <c r="J54" i="75" s="1"/>
  <c r="K54" i="75" s="1"/>
  <c r="H57" i="75"/>
  <c r="H41" i="75"/>
  <c r="I41" i="75" s="1"/>
  <c r="J48" i="75"/>
  <c r="H150" i="75"/>
  <c r="I150" i="75" s="1"/>
  <c r="K82" i="75"/>
  <c r="L82" i="75" s="1"/>
  <c r="G46" i="75"/>
  <c r="L128" i="75"/>
  <c r="N128" i="75" s="1"/>
  <c r="J96" i="75"/>
  <c r="I114" i="75"/>
  <c r="G91" i="75"/>
  <c r="H91" i="75" s="1"/>
  <c r="I91" i="75" s="1"/>
  <c r="G115" i="75"/>
  <c r="J188" i="75"/>
  <c r="K188" i="75" s="1"/>
  <c r="H135" i="75"/>
  <c r="H143" i="75"/>
  <c r="I143" i="75" s="1"/>
  <c r="H79" i="75"/>
  <c r="I79" i="75" s="1"/>
  <c r="K100" i="75"/>
  <c r="L100" i="75" s="1"/>
  <c r="G95" i="75"/>
  <c r="I77" i="75"/>
  <c r="G113" i="75"/>
  <c r="H113" i="75" s="1"/>
  <c r="H160" i="75"/>
  <c r="I138" i="75"/>
  <c r="I124" i="75"/>
  <c r="J124" i="75" s="1"/>
  <c r="G98" i="75"/>
  <c r="H138" i="75"/>
  <c r="H63" i="75"/>
  <c r="H89" i="75"/>
  <c r="I89" i="75" s="1"/>
  <c r="J111" i="75"/>
  <c r="K111" i="75" s="1"/>
  <c r="H92" i="75"/>
  <c r="I121" i="75"/>
  <c r="I58" i="75"/>
  <c r="I117" i="75"/>
  <c r="J117" i="75" s="1"/>
  <c r="J132" i="75"/>
  <c r="H104" i="75"/>
  <c r="I165" i="75"/>
  <c r="I108" i="75"/>
  <c r="K200" i="75"/>
  <c r="L200" i="75" s="1"/>
  <c r="N200" i="75" s="1"/>
  <c r="I135" i="75"/>
  <c r="H186" i="75"/>
  <c r="G119" i="75"/>
  <c r="H119" i="75"/>
  <c r="H103" i="75"/>
  <c r="I103" i="75" s="1"/>
  <c r="I131" i="75"/>
  <c r="J131" i="75" s="1"/>
  <c r="G173" i="75"/>
  <c r="H112" i="75"/>
  <c r="G83" i="75"/>
  <c r="H83" i="75" s="1"/>
  <c r="H68" i="75"/>
  <c r="I68" i="75" s="1"/>
  <c r="H52" i="75"/>
  <c r="I52" i="75" s="1"/>
  <c r="H65" i="75"/>
  <c r="I65" i="75" s="1"/>
  <c r="H159" i="75"/>
  <c r="H145" i="75"/>
  <c r="I145" i="75" s="1"/>
  <c r="H86" i="75"/>
  <c r="I85" i="75"/>
  <c r="J85" i="75" s="1"/>
  <c r="I66" i="75"/>
  <c r="I125" i="75"/>
  <c r="I42" i="75"/>
  <c r="G62" i="75"/>
  <c r="I60" i="75"/>
  <c r="K136" i="75"/>
  <c r="L136" i="75" s="1"/>
  <c r="K94" i="75"/>
  <c r="L94" i="75" s="1"/>
  <c r="J110" i="75"/>
  <c r="I151" i="75"/>
  <c r="G116" i="75"/>
  <c r="H156" i="75"/>
  <c r="G105" i="75"/>
  <c r="H90" i="75"/>
  <c r="G107" i="75"/>
  <c r="G47" i="75"/>
  <c r="H47" i="75" s="1"/>
  <c r="I47" i="75" s="1"/>
  <c r="H56" i="75"/>
  <c r="G67" i="75"/>
  <c r="G59" i="75"/>
  <c r="H59" i="75" s="1"/>
  <c r="J118" i="75"/>
  <c r="I73" i="75"/>
  <c r="H53" i="75"/>
  <c r="I43" i="75"/>
  <c r="J43" i="75" s="1"/>
  <c r="H55" i="75"/>
  <c r="I55" i="75" s="1"/>
  <c r="I50" i="75"/>
  <c r="K44" i="75"/>
  <c r="L44" i="75" s="1"/>
  <c r="G71" i="75"/>
  <c r="G39" i="75"/>
  <c r="H39" i="75" s="1"/>
  <c r="I39" i="75" s="1"/>
  <c r="G40" i="75"/>
  <c r="H38" i="75"/>
  <c r="G32" i="75"/>
  <c r="H32" i="75" s="1"/>
  <c r="I32" i="75" s="1"/>
  <c r="I33" i="75"/>
  <c r="J33" i="75" s="1"/>
  <c r="I38" i="75"/>
  <c r="J38" i="75" s="1"/>
  <c r="I37" i="75"/>
  <c r="G34" i="75"/>
  <c r="I35" i="75"/>
  <c r="J35" i="75" s="1"/>
  <c r="H21" i="75"/>
  <c r="I21" i="75" s="1"/>
  <c r="J22" i="75"/>
  <c r="I25" i="75"/>
  <c r="J25" i="75" s="1"/>
  <c r="K26" i="75"/>
  <c r="L26" i="75" s="1"/>
  <c r="H28" i="75"/>
  <c r="I28" i="75" s="1"/>
  <c r="H29" i="75"/>
  <c r="I29" i="75" s="1"/>
  <c r="G20" i="75"/>
  <c r="J18" i="75"/>
  <c r="K18" i="75" s="1"/>
  <c r="L18" i="75" s="1"/>
  <c r="I16" i="75"/>
  <c r="I23" i="75"/>
  <c r="I24" i="75"/>
  <c r="G30" i="75"/>
  <c r="H27" i="75"/>
  <c r="H9" i="75"/>
  <c r="I9" i="75" s="1"/>
  <c r="J9" i="75" s="1"/>
  <c r="K9" i="75" s="1"/>
  <c r="L12" i="75"/>
  <c r="N12" i="75" s="1"/>
  <c r="K8" i="75"/>
  <c r="L8" i="75" s="1"/>
  <c r="N8" i="75" s="1"/>
  <c r="G13" i="75"/>
  <c r="H13" i="75" s="1"/>
  <c r="K10" i="75"/>
  <c r="L10" i="75" s="1"/>
  <c r="I14" i="75"/>
  <c r="J14" i="75" s="1"/>
  <c r="I11" i="75"/>
  <c r="J11" i="75" s="1"/>
  <c r="N7" i="75"/>
  <c r="I133" i="75" l="1"/>
  <c r="J133" i="75" s="1"/>
  <c r="N596" i="75"/>
  <c r="I167" i="75"/>
  <c r="J167" i="75" s="1"/>
  <c r="L585" i="75"/>
  <c r="N585" i="75"/>
  <c r="K512" i="75"/>
  <c r="L512" i="75" s="1"/>
  <c r="N512" i="75" s="1"/>
  <c r="J868" i="75"/>
  <c r="K868" i="75" s="1"/>
  <c r="L868" i="75" s="1"/>
  <c r="N868" i="75" s="1"/>
  <c r="L483" i="75"/>
  <c r="N100" i="75"/>
  <c r="I137" i="75"/>
  <c r="J137" i="75" s="1"/>
  <c r="K137" i="75" s="1"/>
  <c r="L137" i="75" s="1"/>
  <c r="N137" i="75" s="1"/>
  <c r="J129" i="75"/>
  <c r="K129" i="75" s="1"/>
  <c r="L129" i="75" s="1"/>
  <c r="N129" i="75" s="1"/>
  <c r="L312" i="75"/>
  <c r="N312" i="75" s="1"/>
  <c r="J310" i="75"/>
  <c r="K310" i="75" s="1"/>
  <c r="L316" i="75"/>
  <c r="N316" i="75" s="1"/>
  <c r="K815" i="75"/>
  <c r="L815" i="75" s="1"/>
  <c r="N815" i="75" s="1"/>
  <c r="L753" i="75"/>
  <c r="J844" i="75"/>
  <c r="K844" i="75" s="1"/>
  <c r="L844" i="75" s="1"/>
  <c r="N844" i="75" s="1"/>
  <c r="J533" i="75"/>
  <c r="K533" i="75" s="1"/>
  <c r="L533" i="75" s="1"/>
  <c r="N533" i="75" s="1"/>
  <c r="N559" i="75"/>
  <c r="N346" i="75"/>
  <c r="J397" i="75"/>
  <c r="K397" i="75" s="1"/>
  <c r="L397" i="75" s="1"/>
  <c r="N397" i="75" s="1"/>
  <c r="J259" i="75"/>
  <c r="K259" i="75" s="1"/>
  <c r="L733" i="75"/>
  <c r="N733" i="75" s="1"/>
  <c r="I31" i="75"/>
  <c r="J31" i="75" s="1"/>
  <c r="K31" i="75" s="1"/>
  <c r="L31" i="75" s="1"/>
  <c r="N31" i="75" s="1"/>
  <c r="L592" i="75"/>
  <c r="N663" i="75"/>
  <c r="K530" i="75"/>
  <c r="N786" i="75"/>
  <c r="K214" i="75"/>
  <c r="L214" i="75" s="1"/>
  <c r="N214" i="75" s="1"/>
  <c r="J454" i="75"/>
  <c r="K454" i="75" s="1"/>
  <c r="L454" i="75" s="1"/>
  <c r="N454" i="75" s="1"/>
  <c r="N505" i="75"/>
  <c r="I557" i="75"/>
  <c r="J557" i="75" s="1"/>
  <c r="K213" i="75"/>
  <c r="J256" i="75"/>
  <c r="K256" i="75" s="1"/>
  <c r="L530" i="75"/>
  <c r="N530" i="75" s="1"/>
  <c r="L360" i="75"/>
  <c r="N360" i="75" s="1"/>
  <c r="K727" i="75"/>
  <c r="L727" i="75" s="1"/>
  <c r="N727" i="75" s="1"/>
  <c r="J293" i="75"/>
  <c r="K293" i="75" s="1"/>
  <c r="L293" i="75" s="1"/>
  <c r="N293" i="75" s="1"/>
  <c r="N354" i="75"/>
  <c r="J661" i="75"/>
  <c r="K661" i="75" s="1"/>
  <c r="L661" i="75" s="1"/>
  <c r="L689" i="75"/>
  <c r="N689" i="75" s="1"/>
  <c r="L641" i="75"/>
  <c r="N641" i="75" s="1"/>
  <c r="K246" i="75"/>
  <c r="L246" i="75" s="1"/>
  <c r="L501" i="75"/>
  <c r="N501" i="75" s="1"/>
  <c r="K81" i="75"/>
  <c r="L81" i="75" s="1"/>
  <c r="N81" i="75" s="1"/>
  <c r="K590" i="75"/>
  <c r="L590" i="75" s="1"/>
  <c r="K311" i="75"/>
  <c r="L311" i="75" s="1"/>
  <c r="K38" i="75"/>
  <c r="L38" i="75" s="1"/>
  <c r="L292" i="75"/>
  <c r="N292" i="75" s="1"/>
  <c r="K127" i="75"/>
  <c r="K245" i="75"/>
  <c r="L245" i="75" s="1"/>
  <c r="L192" i="75"/>
  <c r="N192" i="75" s="1"/>
  <c r="L792" i="75"/>
  <c r="N792" i="75" s="1"/>
  <c r="J45" i="75"/>
  <c r="L84" i="75"/>
  <c r="N84" i="75" s="1"/>
  <c r="L180" i="75"/>
  <c r="N180" i="75" s="1"/>
  <c r="L74" i="75"/>
  <c r="N74" i="75" s="1"/>
  <c r="I158" i="75"/>
  <c r="L240" i="75"/>
  <c r="N240" i="75" s="1"/>
  <c r="L757" i="75"/>
  <c r="N757" i="75" s="1"/>
  <c r="N680" i="75"/>
  <c r="K580" i="75"/>
  <c r="L580" i="75" s="1"/>
  <c r="N580" i="75" s="1"/>
  <c r="L737" i="75"/>
  <c r="N737" i="75" s="1"/>
  <c r="L761" i="75"/>
  <c r="N761" i="75" s="1"/>
  <c r="L708" i="75"/>
  <c r="N708" i="75" s="1"/>
  <c r="J804" i="75"/>
  <c r="K804" i="75" s="1"/>
  <c r="L804" i="75" s="1"/>
  <c r="N804" i="75" s="1"/>
  <c r="L598" i="75"/>
  <c r="N598" i="75" s="1"/>
  <c r="L523" i="75"/>
  <c r="N523" i="75" s="1"/>
  <c r="J342" i="75"/>
  <c r="L381" i="75"/>
  <c r="N381" i="75" s="1"/>
  <c r="K64" i="75"/>
  <c r="L64" i="75" s="1"/>
  <c r="K711" i="75"/>
  <c r="L711" i="75" s="1"/>
  <c r="N711" i="75" s="1"/>
  <c r="K789" i="75"/>
  <c r="K520" i="75"/>
  <c r="L520" i="75" s="1"/>
  <c r="N520" i="75" s="1"/>
  <c r="L333" i="75"/>
  <c r="N333" i="75" s="1"/>
  <c r="L835" i="75"/>
  <c r="N835" i="75" s="1"/>
  <c r="L266" i="75"/>
  <c r="N266" i="75" s="1"/>
  <c r="L703" i="75"/>
  <c r="N703" i="75" s="1"/>
  <c r="K314" i="75"/>
  <c r="J55" i="75"/>
  <c r="K55" i="75" s="1"/>
  <c r="J138" i="75"/>
  <c r="K138" i="75" s="1"/>
  <c r="L138" i="75" s="1"/>
  <c r="N138" i="75" s="1"/>
  <c r="J78" i="75"/>
  <c r="K78" i="75" s="1"/>
  <c r="L78" i="75" s="1"/>
  <c r="N78" i="75" s="1"/>
  <c r="K229" i="75"/>
  <c r="L229" i="75" s="1"/>
  <c r="N229" i="75" s="1"/>
  <c r="J215" i="75"/>
  <c r="K215" i="75" s="1"/>
  <c r="J154" i="75"/>
  <c r="K154" i="75" s="1"/>
  <c r="L154" i="75" s="1"/>
  <c r="N154" i="75" s="1"/>
  <c r="L236" i="75"/>
  <c r="N236" i="75" s="1"/>
  <c r="L717" i="75"/>
  <c r="N717" i="75" s="1"/>
  <c r="N592" i="75"/>
  <c r="L325" i="75"/>
  <c r="N325" i="75" s="1"/>
  <c r="L473" i="75"/>
  <c r="N473" i="75" s="1"/>
  <c r="J765" i="75"/>
  <c r="K765" i="75" s="1"/>
  <c r="L674" i="75"/>
  <c r="N674" i="75" s="1"/>
  <c r="N582" i="75"/>
  <c r="I837" i="75"/>
  <c r="J837" i="75" s="1"/>
  <c r="L682" i="75"/>
  <c r="N682" i="75" s="1"/>
  <c r="J373" i="75"/>
  <c r="K373" i="75" s="1"/>
  <c r="L373" i="75" s="1"/>
  <c r="N373" i="75" s="1"/>
  <c r="K302" i="75"/>
  <c r="L302" i="75" s="1"/>
  <c r="N302" i="75" s="1"/>
  <c r="N486" i="75"/>
  <c r="N646" i="75"/>
  <c r="J849" i="75"/>
  <c r="K849" i="75" s="1"/>
  <c r="L849" i="75" s="1"/>
  <c r="N849" i="75" s="1"/>
  <c r="L526" i="75"/>
  <c r="N526" i="75" s="1"/>
  <c r="K320" i="75"/>
  <c r="L320" i="75" s="1"/>
  <c r="L799" i="75"/>
  <c r="N799" i="75" s="1"/>
  <c r="N553" i="75"/>
  <c r="J867" i="75"/>
  <c r="K867" i="75" s="1"/>
  <c r="J547" i="75"/>
  <c r="K340" i="75"/>
  <c r="K491" i="75"/>
  <c r="L491" i="75" s="1"/>
  <c r="N491" i="75" s="1"/>
  <c r="K514" i="75"/>
  <c r="L514" i="75" s="1"/>
  <c r="N514" i="75" s="1"/>
  <c r="K693" i="75"/>
  <c r="L693" i="75" s="1"/>
  <c r="I736" i="75"/>
  <c r="L285" i="75"/>
  <c r="N285" i="75" s="1"/>
  <c r="L563" i="75"/>
  <c r="N563" i="75" s="1"/>
  <c r="K687" i="75"/>
  <c r="K647" i="75"/>
  <c r="L647" i="75" s="1"/>
  <c r="N265" i="75"/>
  <c r="J23" i="75"/>
  <c r="K23" i="75"/>
  <c r="J202" i="75"/>
  <c r="K202" i="75" s="1"/>
  <c r="L202" i="75" s="1"/>
  <c r="N193" i="75"/>
  <c r="N753" i="75"/>
  <c r="L405" i="75"/>
  <c r="N405" i="75" s="1"/>
  <c r="H205" i="75"/>
  <c r="H80" i="75"/>
  <c r="I80" i="75" s="1"/>
  <c r="I92" i="75"/>
  <c r="J92" i="75" s="1"/>
  <c r="K92" i="75" s="1"/>
  <c r="J77" i="75"/>
  <c r="K77" i="75" s="1"/>
  <c r="J120" i="75"/>
  <c r="L51" i="75"/>
  <c r="N51" i="75" s="1"/>
  <c r="J29" i="75"/>
  <c r="K29" i="75" s="1"/>
  <c r="K132" i="75"/>
  <c r="L132" i="75" s="1"/>
  <c r="N132" i="75" s="1"/>
  <c r="L111" i="75"/>
  <c r="N111" i="75" s="1"/>
  <c r="J109" i="75"/>
  <c r="K109" i="75" s="1"/>
  <c r="N146" i="75"/>
  <c r="I169" i="75"/>
  <c r="J169" i="75" s="1"/>
  <c r="K169" i="75" s="1"/>
  <c r="L210" i="75"/>
  <c r="N210" i="75" s="1"/>
  <c r="K96" i="75"/>
  <c r="L96" i="75" s="1"/>
  <c r="N96" i="75" s="1"/>
  <c r="H149" i="75"/>
  <c r="I149" i="75" s="1"/>
  <c r="J149" i="75" s="1"/>
  <c r="J242" i="75"/>
  <c r="K242" i="75" s="1"/>
  <c r="L715" i="75"/>
  <c r="N715" i="75" s="1"/>
  <c r="K544" i="75"/>
  <c r="L306" i="75"/>
  <c r="N306" i="75" s="1"/>
  <c r="L407" i="75"/>
  <c r="N407" i="75" s="1"/>
  <c r="J387" i="75"/>
  <c r="J607" i="75"/>
  <c r="K607" i="75" s="1"/>
  <c r="L824" i="75"/>
  <c r="J413" i="75"/>
  <c r="K413" i="75" s="1"/>
  <c r="L344" i="75"/>
  <c r="N344" i="75" s="1"/>
  <c r="I545" i="75"/>
  <c r="J545" i="75" s="1"/>
  <c r="N640" i="75"/>
  <c r="K665" i="75"/>
  <c r="J551" i="75"/>
  <c r="K551" i="75" s="1"/>
  <c r="K694" i="75"/>
  <c r="L694" i="75" s="1"/>
  <c r="N694" i="75" s="1"/>
  <c r="J690" i="75"/>
  <c r="K690" i="75" s="1"/>
  <c r="L690" i="75" s="1"/>
  <c r="N690" i="75" s="1"/>
  <c r="N461" i="75"/>
  <c r="N671" i="75"/>
  <c r="J36" i="75"/>
  <c r="N858" i="75"/>
  <c r="K603" i="75"/>
  <c r="L603" i="75" s="1"/>
  <c r="L195" i="75"/>
  <c r="N195" i="75" s="1"/>
  <c r="K468" i="75"/>
  <c r="L468" i="75" s="1"/>
  <c r="L243" i="75"/>
  <c r="N243" i="75" s="1"/>
  <c r="K634" i="75"/>
  <c r="L634" i="75" s="1"/>
  <c r="I93" i="75"/>
  <c r="J93" i="75" s="1"/>
  <c r="J589" i="75"/>
  <c r="K364" i="75"/>
  <c r="L364" i="75" s="1"/>
  <c r="N364" i="75" s="1"/>
  <c r="J466" i="75"/>
  <c r="L866" i="75"/>
  <c r="N866" i="75" s="1"/>
  <c r="J535" i="75"/>
  <c r="K535" i="75" s="1"/>
  <c r="K490" i="75"/>
  <c r="L490" i="75" s="1"/>
  <c r="J525" i="75"/>
  <c r="K525" i="75" s="1"/>
  <c r="L812" i="75"/>
  <c r="N812" i="75" s="1"/>
  <c r="K349" i="75"/>
  <c r="L349" i="75" s="1"/>
  <c r="N349" i="75" s="1"/>
  <c r="K622" i="75"/>
  <c r="L622" i="75" s="1"/>
  <c r="L683" i="75"/>
  <c r="N683" i="75" s="1"/>
  <c r="L828" i="75"/>
  <c r="N828" i="75" s="1"/>
  <c r="K566" i="75"/>
  <c r="L566" i="75" s="1"/>
  <c r="N566" i="75" s="1"/>
  <c r="L308" i="75"/>
  <c r="N308" i="75" s="1"/>
  <c r="K854" i="75"/>
  <c r="L854" i="75" s="1"/>
  <c r="N854" i="75" s="1"/>
  <c r="L567" i="75"/>
  <c r="N567" i="75" s="1"/>
  <c r="I642" i="75"/>
  <c r="I720" i="75"/>
  <c r="J418" i="75"/>
  <c r="K418" i="75" s="1"/>
  <c r="K323" i="75"/>
  <c r="L323" i="75" s="1"/>
  <c r="N323" i="75" s="1"/>
  <c r="L558" i="75"/>
  <c r="N558" i="75" s="1"/>
  <c r="I331" i="75"/>
  <c r="J331" i="75" s="1"/>
  <c r="K806" i="75"/>
  <c r="L806" i="75" s="1"/>
  <c r="N806" i="75" s="1"/>
  <c r="K604" i="75"/>
  <c r="L604" i="75" s="1"/>
  <c r="N604" i="75" s="1"/>
  <c r="K366" i="75"/>
  <c r="L366" i="75" s="1"/>
  <c r="N366" i="75" s="1"/>
  <c r="I848" i="75"/>
  <c r="I529" i="75"/>
  <c r="J529" i="75" s="1"/>
  <c r="K614" i="75"/>
  <c r="L614" i="75" s="1"/>
  <c r="N614" i="75" s="1"/>
  <c r="K723" i="75"/>
  <c r="L723" i="75" s="1"/>
  <c r="N723" i="75" s="1"/>
  <c r="J275" i="75"/>
  <c r="J281" i="75"/>
  <c r="N746" i="75"/>
  <c r="K618" i="75"/>
  <c r="L618" i="75" s="1"/>
  <c r="N618" i="75" s="1"/>
  <c r="K386" i="75"/>
  <c r="L386" i="75" s="1"/>
  <c r="N386" i="75" s="1"/>
  <c r="L624" i="75"/>
  <c r="K445" i="75"/>
  <c r="L445" i="75" s="1"/>
  <c r="N445" i="75" s="1"/>
  <c r="J477" i="75"/>
  <c r="J368" i="75"/>
  <c r="K676" i="75"/>
  <c r="K298" i="75"/>
  <c r="L298" i="75" s="1"/>
  <c r="N298" i="75" s="1"/>
  <c r="K519" i="75"/>
  <c r="L519" i="75" s="1"/>
  <c r="N519" i="75" s="1"/>
  <c r="I489" i="75"/>
  <c r="J489" i="75" s="1"/>
  <c r="K574" i="75"/>
  <c r="L574" i="75" s="1"/>
  <c r="N574" i="75" s="1"/>
  <c r="J636" i="75"/>
  <c r="K443" i="75"/>
  <c r="L443" i="75" s="1"/>
  <c r="N714" i="75"/>
  <c r="J332" i="75"/>
  <c r="I459" i="75"/>
  <c r="J459" i="75" s="1"/>
  <c r="N282" i="75"/>
  <c r="K587" i="75"/>
  <c r="L587" i="75" s="1"/>
  <c r="N587" i="75" s="1"/>
  <c r="K865" i="75"/>
  <c r="L865" i="75" s="1"/>
  <c r="N865" i="75" s="1"/>
  <c r="L463" i="75"/>
  <c r="N463" i="75" s="1"/>
  <c r="N573" i="75"/>
  <c r="N758" i="75"/>
  <c r="I485" i="75"/>
  <c r="J485" i="75" s="1"/>
  <c r="K485" i="75" s="1"/>
  <c r="K389" i="75"/>
  <c r="L365" i="75"/>
  <c r="N365" i="75" s="1"/>
  <c r="L392" i="75"/>
  <c r="N392" i="75" s="1"/>
  <c r="I380" i="75"/>
  <c r="J380" i="75" s="1"/>
  <c r="K358" i="75"/>
  <c r="L358" i="75" s="1"/>
  <c r="N358" i="75" s="1"/>
  <c r="J645" i="75"/>
  <c r="K645" i="75" s="1"/>
  <c r="L645" i="75" s="1"/>
  <c r="N645" i="75" s="1"/>
  <c r="K861" i="75"/>
  <c r="K632" i="75"/>
  <c r="L632" i="75" s="1"/>
  <c r="K796" i="75"/>
  <c r="L796" i="75" s="1"/>
  <c r="N796" i="75" s="1"/>
  <c r="L712" i="75"/>
  <c r="N712" i="75" s="1"/>
  <c r="L784" i="75"/>
  <c r="N784" i="75" s="1"/>
  <c r="K350" i="75"/>
  <c r="K794" i="75"/>
  <c r="N527" i="75"/>
  <c r="J361" i="75"/>
  <c r="K361" i="75" s="1"/>
  <c r="K809" i="75"/>
  <c r="L809" i="75" s="1"/>
  <c r="J469" i="75"/>
  <c r="K469" i="75" s="1"/>
  <c r="L469" i="75" s="1"/>
  <c r="K543" i="75"/>
  <c r="I471" i="75"/>
  <c r="L319" i="75"/>
  <c r="N319" i="75" s="1"/>
  <c r="K654" i="75"/>
  <c r="L654" i="75" s="1"/>
  <c r="N654" i="75" s="1"/>
  <c r="J402" i="75"/>
  <c r="K402" i="75" s="1"/>
  <c r="L402" i="75" s="1"/>
  <c r="N402" i="75" s="1"/>
  <c r="I438" i="75"/>
  <c r="J438" i="75" s="1"/>
  <c r="L790" i="75"/>
  <c r="N790" i="75" s="1"/>
  <c r="K629" i="75"/>
  <c r="L629" i="75" s="1"/>
  <c r="N629" i="75" s="1"/>
  <c r="K630" i="75"/>
  <c r="L630" i="75" s="1"/>
  <c r="N630" i="75" s="1"/>
  <c r="I352" i="75"/>
  <c r="N619" i="75"/>
  <c r="N470" i="75"/>
  <c r="K856" i="75"/>
  <c r="L856" i="75" s="1"/>
  <c r="N856" i="75" s="1"/>
  <c r="I326" i="75"/>
  <c r="L675" i="75"/>
  <c r="N675" i="75" s="1"/>
  <c r="J764" i="75"/>
  <c r="K309" i="75"/>
  <c r="L309" i="75" s="1"/>
  <c r="N309" i="75" s="1"/>
  <c r="K542" i="75"/>
  <c r="L348" i="75"/>
  <c r="N348" i="75" s="1"/>
  <c r="K539" i="75"/>
  <c r="L539" i="75" s="1"/>
  <c r="N539" i="75" s="1"/>
  <c r="K775" i="75"/>
  <c r="N371" i="75"/>
  <c r="J760" i="75"/>
  <c r="K760" i="75" s="1"/>
  <c r="L760" i="75" s="1"/>
  <c r="N760" i="75" s="1"/>
  <c r="K517" i="75"/>
  <c r="N624" i="75"/>
  <c r="K287" i="75"/>
  <c r="L287" i="75" s="1"/>
  <c r="N287" i="75" s="1"/>
  <c r="N498" i="75"/>
  <c r="L446" i="75"/>
  <c r="N446" i="75" s="1"/>
  <c r="K788" i="75"/>
  <c r="L788" i="75" s="1"/>
  <c r="L460" i="75"/>
  <c r="N460" i="75" s="1"/>
  <c r="I565" i="75"/>
  <c r="K706" i="75"/>
  <c r="L706" i="75" s="1"/>
  <c r="N706" i="75" s="1"/>
  <c r="N495" i="75"/>
  <c r="L657" i="75"/>
  <c r="N657" i="75" s="1"/>
  <c r="N581" i="75"/>
  <c r="K426" i="75"/>
  <c r="L426" i="75" s="1"/>
  <c r="J511" i="75"/>
  <c r="K511" i="75" s="1"/>
  <c r="K321" i="75"/>
  <c r="L321" i="75" s="1"/>
  <c r="N321" i="75" s="1"/>
  <c r="K850" i="75"/>
  <c r="L850" i="75" s="1"/>
  <c r="N850" i="75" s="1"/>
  <c r="K859" i="75"/>
  <c r="L859" i="75" s="1"/>
  <c r="N859" i="75" s="1"/>
  <c r="L330" i="75"/>
  <c r="N330" i="75" s="1"/>
  <c r="J338" i="75"/>
  <c r="K338" i="75" s="1"/>
  <c r="L627" i="75"/>
  <c r="N627" i="75" s="1"/>
  <c r="L500" i="75"/>
  <c r="N500" i="75" s="1"/>
  <c r="L542" i="75"/>
  <c r="N542" i="75" s="1"/>
  <c r="K625" i="75"/>
  <c r="L625" i="75" s="1"/>
  <c r="N625" i="75" s="1"/>
  <c r="I832" i="75"/>
  <c r="J832" i="75" s="1"/>
  <c r="K650" i="75"/>
  <c r="L650" i="75" s="1"/>
  <c r="J352" i="75"/>
  <c r="K352" i="75" s="1"/>
  <c r="J291" i="75"/>
  <c r="K291" i="75" s="1"/>
  <c r="L427" i="75"/>
  <c r="N427" i="75" s="1"/>
  <c r="J478" i="75"/>
  <c r="K478" i="75" s="1"/>
  <c r="L550" i="75"/>
  <c r="N550" i="75" s="1"/>
  <c r="K648" i="75"/>
  <c r="L648" i="75" s="1"/>
  <c r="N648" i="75" s="1"/>
  <c r="L484" i="75"/>
  <c r="N484" i="75" s="1"/>
  <c r="I719" i="75"/>
  <c r="N327" i="75"/>
  <c r="I356" i="75"/>
  <c r="J482" i="75"/>
  <c r="K482" i="75" s="1"/>
  <c r="J294" i="75"/>
  <c r="K294" i="75" s="1"/>
  <c r="J578" i="75"/>
  <c r="K578" i="75" s="1"/>
  <c r="L578" i="75" s="1"/>
  <c r="N578" i="75" s="1"/>
  <c r="L423" i="75"/>
  <c r="N423" i="75" s="1"/>
  <c r="N807" i="75"/>
  <c r="K658" i="75"/>
  <c r="L658" i="75" s="1"/>
  <c r="N658" i="75" s="1"/>
  <c r="N667" i="75"/>
  <c r="J336" i="75"/>
  <c r="L800" i="75"/>
  <c r="N800" i="75" s="1"/>
  <c r="J335" i="75"/>
  <c r="J369" i="75"/>
  <c r="N722" i="75"/>
  <c r="L503" i="75"/>
  <c r="N503" i="75" s="1"/>
  <c r="L664" i="75"/>
  <c r="N664" i="75" s="1"/>
  <c r="L453" i="75"/>
  <c r="N453" i="75" s="1"/>
  <c r="J479" i="75"/>
  <c r="K479" i="75" s="1"/>
  <c r="L479" i="75" s="1"/>
  <c r="N834" i="75"/>
  <c r="I561" i="75"/>
  <c r="J561" i="75" s="1"/>
  <c r="L447" i="75"/>
  <c r="N447" i="75" s="1"/>
  <c r="K507" i="75"/>
  <c r="N782" i="75"/>
  <c r="L506" i="75"/>
  <c r="N506" i="75" s="1"/>
  <c r="J653" i="75"/>
  <c r="K653" i="75" s="1"/>
  <c r="L606" i="75"/>
  <c r="N606" i="75" s="1"/>
  <c r="K686" i="75"/>
  <c r="L686" i="75" s="1"/>
  <c r="N686" i="75" s="1"/>
  <c r="J797" i="75"/>
  <c r="K797" i="75" s="1"/>
  <c r="J748" i="75"/>
  <c r="K748" i="75" s="1"/>
  <c r="K339" i="75"/>
  <c r="N353" i="75"/>
  <c r="L314" i="75"/>
  <c r="N314" i="75" s="1"/>
  <c r="I724" i="75"/>
  <c r="J724" i="75" s="1"/>
  <c r="J808" i="75"/>
  <c r="K808" i="75" s="1"/>
  <c r="J642" i="75"/>
  <c r="L700" i="75"/>
  <c r="N700" i="75" s="1"/>
  <c r="L745" i="75"/>
  <c r="N745" i="75" s="1"/>
  <c r="J509" i="75"/>
  <c r="K509" i="75" s="1"/>
  <c r="J481" i="75"/>
  <c r="K481" i="75" s="1"/>
  <c r="J816" i="75"/>
  <c r="K649" i="75"/>
  <c r="L649" i="75" s="1"/>
  <c r="N649" i="75" s="1"/>
  <c r="L419" i="75"/>
  <c r="N419" i="75" s="1"/>
  <c r="L307" i="75"/>
  <c r="N307" i="75" s="1"/>
  <c r="K589" i="75"/>
  <c r="L589" i="75" s="1"/>
  <c r="L793" i="75"/>
  <c r="N793" i="75" s="1"/>
  <c r="L318" i="75"/>
  <c r="N318" i="75" s="1"/>
  <c r="N410" i="75"/>
  <c r="L543" i="75"/>
  <c r="N543" i="75" s="1"/>
  <c r="K825" i="75"/>
  <c r="L825" i="75" s="1"/>
  <c r="N825" i="75" s="1"/>
  <c r="I374" i="75"/>
  <c r="L417" i="75"/>
  <c r="N417" i="75" s="1"/>
  <c r="K537" i="75"/>
  <c r="L537" i="75" s="1"/>
  <c r="N537" i="75" s="1"/>
  <c r="L401" i="75"/>
  <c r="N401" i="75" s="1"/>
  <c r="L441" i="75"/>
  <c r="N441" i="75" s="1"/>
  <c r="I377" i="75"/>
  <c r="L776" i="75"/>
  <c r="N776" i="75" s="1"/>
  <c r="K780" i="75"/>
  <c r="L396" i="75"/>
  <c r="N396" i="75" s="1"/>
  <c r="K378" i="75"/>
  <c r="L378" i="75" s="1"/>
  <c r="N378" i="75" s="1"/>
  <c r="K863" i="75"/>
  <c r="L863" i="75" s="1"/>
  <c r="N863" i="75" s="1"/>
  <c r="J299" i="75"/>
  <c r="K414" i="75"/>
  <c r="L414" i="75" s="1"/>
  <c r="N414" i="75" s="1"/>
  <c r="K731" i="75"/>
  <c r="K370" i="75"/>
  <c r="L370" i="75" s="1"/>
  <c r="N370" i="75" s="1"/>
  <c r="K274" i="75"/>
  <c r="L274" i="75" s="1"/>
  <c r="N274" i="75" s="1"/>
  <c r="L794" i="75"/>
  <c r="N794" i="75" s="1"/>
  <c r="K617" i="75"/>
  <c r="L617" i="75" s="1"/>
  <c r="N617" i="75" s="1"/>
  <c r="K429" i="75"/>
  <c r="N813" i="75"/>
  <c r="J707" i="75"/>
  <c r="K707" i="75" s="1"/>
  <c r="J575" i="75"/>
  <c r="K575" i="75" s="1"/>
  <c r="J435" i="75"/>
  <c r="N487" i="75"/>
  <c r="L509" i="75"/>
  <c r="N509" i="75" s="1"/>
  <c r="L597" i="75"/>
  <c r="N597" i="75" s="1"/>
  <c r="N650" i="75"/>
  <c r="N436" i="75"/>
  <c r="L522" i="75"/>
  <c r="N522" i="75" s="1"/>
  <c r="I541" i="75"/>
  <c r="N286" i="75"/>
  <c r="K621" i="75"/>
  <c r="L621" i="75" s="1"/>
  <c r="N621" i="75" s="1"/>
  <c r="L676" i="75"/>
  <c r="N676" i="75" s="1"/>
  <c r="K556" i="75"/>
  <c r="K839" i="75"/>
  <c r="K288" i="75"/>
  <c r="L288" i="75" s="1"/>
  <c r="L403" i="75"/>
  <c r="N403" i="75" s="1"/>
  <c r="J744" i="75"/>
  <c r="J376" i="75"/>
  <c r="K376" i="75" s="1"/>
  <c r="I728" i="75"/>
  <c r="I583" i="75"/>
  <c r="I313" i="75"/>
  <c r="K399" i="75"/>
  <c r="L399" i="75" s="1"/>
  <c r="N399" i="75" s="1"/>
  <c r="J772" i="75"/>
  <c r="N483" i="75"/>
  <c r="L324" i="75"/>
  <c r="N324" i="75" s="1"/>
  <c r="K704" i="75"/>
  <c r="L704" i="75" s="1"/>
  <c r="N704" i="75" s="1"/>
  <c r="N824" i="75"/>
  <c r="N698" i="75"/>
  <c r="J610" i="75"/>
  <c r="K610" i="75" s="1"/>
  <c r="K716" i="75"/>
  <c r="L716" i="75" s="1"/>
  <c r="K538" i="75"/>
  <c r="L538" i="75" s="1"/>
  <c r="N538" i="75" s="1"/>
  <c r="J290" i="75"/>
  <c r="J743" i="75"/>
  <c r="K409" i="75"/>
  <c r="L409" i="75" s="1"/>
  <c r="N409" i="75" s="1"/>
  <c r="J278" i="75"/>
  <c r="L540" i="75"/>
  <c r="N540" i="75" s="1"/>
  <c r="L507" i="75"/>
  <c r="N507" i="75" s="1"/>
  <c r="L576" i="75"/>
  <c r="N576" i="75" s="1"/>
  <c r="K493" i="75"/>
  <c r="L493" i="75" s="1"/>
  <c r="N493" i="75" s="1"/>
  <c r="J577" i="75"/>
  <c r="L444" i="75"/>
  <c r="N444" i="75" s="1"/>
  <c r="I752" i="75"/>
  <c r="I549" i="75"/>
  <c r="J549" i="75" s="1"/>
  <c r="L633" i="75"/>
  <c r="N633" i="75" s="1"/>
  <c r="N763" i="75"/>
  <c r="J560" i="75"/>
  <c r="N732" i="75"/>
  <c r="I666" i="75"/>
  <c r="I862" i="75"/>
  <c r="N476" i="75"/>
  <c r="K840" i="75"/>
  <c r="L840" i="75" s="1"/>
  <c r="L395" i="75"/>
  <c r="N395" i="75" s="1"/>
  <c r="J422" i="75"/>
  <c r="K864" i="75"/>
  <c r="L864" i="75" s="1"/>
  <c r="I626" i="75"/>
  <c r="J626" i="75" s="1"/>
  <c r="J709" i="75"/>
  <c r="K709" i="75" s="1"/>
  <c r="J599" i="75"/>
  <c r="J546" i="75"/>
  <c r="K546" i="75" s="1"/>
  <c r="L322" i="75"/>
  <c r="N322" i="75" s="1"/>
  <c r="J857" i="75"/>
  <c r="K857" i="75" s="1"/>
  <c r="L398" i="75"/>
  <c r="N398" i="75" s="1"/>
  <c r="J777" i="75"/>
  <c r="K777" i="75" s="1"/>
  <c r="L623" i="75"/>
  <c r="N623" i="75" s="1"/>
  <c r="K510" i="75"/>
  <c r="L510" i="75" s="1"/>
  <c r="N510" i="75" s="1"/>
  <c r="K768" i="75"/>
  <c r="L768" i="75" s="1"/>
  <c r="N768" i="75" s="1"/>
  <c r="L755" i="75"/>
  <c r="N755" i="75" s="1"/>
  <c r="I362" i="75"/>
  <c r="J362" i="75" s="1"/>
  <c r="K315" i="75"/>
  <c r="L315" i="75" s="1"/>
  <c r="K830" i="75"/>
  <c r="L830" i="75" s="1"/>
  <c r="N830" i="75" s="1"/>
  <c r="K268" i="75"/>
  <c r="L268" i="75" s="1"/>
  <c r="N268" i="75" s="1"/>
  <c r="J258" i="75"/>
  <c r="J235" i="75"/>
  <c r="I271" i="75"/>
  <c r="N262" i="75"/>
  <c r="J247" i="75"/>
  <c r="L254" i="75"/>
  <c r="N254" i="75" s="1"/>
  <c r="L251" i="75"/>
  <c r="N251" i="75" s="1"/>
  <c r="I255" i="75"/>
  <c r="J255" i="75" s="1"/>
  <c r="K255" i="75" s="1"/>
  <c r="K248" i="75"/>
  <c r="L248" i="75" s="1"/>
  <c r="N248" i="75" s="1"/>
  <c r="J232" i="75"/>
  <c r="K232" i="75" s="1"/>
  <c r="L232" i="75" s="1"/>
  <c r="N232" i="75" s="1"/>
  <c r="K241" i="75"/>
  <c r="L241" i="75" s="1"/>
  <c r="N241" i="75" s="1"/>
  <c r="K267" i="75"/>
  <c r="K269" i="75"/>
  <c r="L269" i="75" s="1"/>
  <c r="J238" i="75"/>
  <c r="J263" i="75"/>
  <c r="L253" i="75"/>
  <c r="N253" i="75" s="1"/>
  <c r="J244" i="75"/>
  <c r="K244" i="75" s="1"/>
  <c r="L234" i="75"/>
  <c r="N234" i="75" s="1"/>
  <c r="J249" i="75"/>
  <c r="K249" i="75" s="1"/>
  <c r="J257" i="75"/>
  <c r="K257" i="75" s="1"/>
  <c r="K250" i="75"/>
  <c r="L250" i="75" s="1"/>
  <c r="N250" i="75" s="1"/>
  <c r="I59" i="75"/>
  <c r="I155" i="75"/>
  <c r="J155" i="75" s="1"/>
  <c r="K155" i="75" s="1"/>
  <c r="I177" i="75"/>
  <c r="J177" i="75" s="1"/>
  <c r="J79" i="75"/>
  <c r="K79" i="75" s="1"/>
  <c r="K45" i="75"/>
  <c r="L45" i="75" s="1"/>
  <c r="K120" i="75"/>
  <c r="N196" i="75"/>
  <c r="K139" i="75"/>
  <c r="L139" i="75" s="1"/>
  <c r="N139" i="75" s="1"/>
  <c r="I185" i="75"/>
  <c r="J185" i="75" s="1"/>
  <c r="K85" i="75"/>
  <c r="L85" i="75" s="1"/>
  <c r="N85" i="75" s="1"/>
  <c r="K212" i="75"/>
  <c r="K225" i="75"/>
  <c r="I61" i="75"/>
  <c r="J61" i="75" s="1"/>
  <c r="N223" i="75"/>
  <c r="J68" i="75"/>
  <c r="K68" i="75" s="1"/>
  <c r="J89" i="75"/>
  <c r="K89" i="75" s="1"/>
  <c r="J65" i="75"/>
  <c r="J121" i="75"/>
  <c r="K48" i="75"/>
  <c r="I130" i="75"/>
  <c r="J125" i="75"/>
  <c r="K125" i="75" s="1"/>
  <c r="I49" i="75"/>
  <c r="J87" i="75"/>
  <c r="K87" i="75" s="1"/>
  <c r="J150" i="75"/>
  <c r="K150" i="75" s="1"/>
  <c r="L150" i="75" s="1"/>
  <c r="N150" i="75" s="1"/>
  <c r="H105" i="75"/>
  <c r="H98" i="75"/>
  <c r="I98" i="75" s="1"/>
  <c r="J98" i="75" s="1"/>
  <c r="N44" i="75"/>
  <c r="J182" i="75"/>
  <c r="H157" i="75"/>
  <c r="I157" i="75" s="1"/>
  <c r="J157" i="75" s="1"/>
  <c r="J42" i="75"/>
  <c r="K42" i="75" s="1"/>
  <c r="J108" i="75"/>
  <c r="K108" i="75" s="1"/>
  <c r="N134" i="75"/>
  <c r="K141" i="75"/>
  <c r="L141" i="75" s="1"/>
  <c r="N141" i="75" s="1"/>
  <c r="L184" i="75"/>
  <c r="N184" i="75" s="1"/>
  <c r="J162" i="75"/>
  <c r="K162" i="75" s="1"/>
  <c r="I90" i="75"/>
  <c r="L144" i="75"/>
  <c r="N144" i="75" s="1"/>
  <c r="K106" i="75"/>
  <c r="I187" i="75"/>
  <c r="J227" i="75"/>
  <c r="I86" i="75"/>
  <c r="H107" i="75"/>
  <c r="K43" i="75"/>
  <c r="L43" i="75" s="1"/>
  <c r="N43" i="75" s="1"/>
  <c r="J199" i="75"/>
  <c r="K199" i="75" s="1"/>
  <c r="I161" i="75"/>
  <c r="J161" i="75" s="1"/>
  <c r="N176" i="75"/>
  <c r="J207" i="75"/>
  <c r="J151" i="75"/>
  <c r="K151" i="75" s="1"/>
  <c r="I105" i="75"/>
  <c r="J145" i="75"/>
  <c r="K118" i="75"/>
  <c r="I119" i="75"/>
  <c r="J119" i="75" s="1"/>
  <c r="K119" i="75" s="1"/>
  <c r="I112" i="75"/>
  <c r="J112" i="75" s="1"/>
  <c r="J73" i="75"/>
  <c r="K73" i="75" s="1"/>
  <c r="I113" i="75"/>
  <c r="L148" i="75"/>
  <c r="N148" i="75" s="1"/>
  <c r="N94" i="75"/>
  <c r="H97" i="75"/>
  <c r="I97" i="75" s="1"/>
  <c r="J97" i="75" s="1"/>
  <c r="L72" i="75"/>
  <c r="I88" i="75"/>
  <c r="J75" i="75"/>
  <c r="K75" i="75" s="1"/>
  <c r="J66" i="75"/>
  <c r="K66" i="75" s="1"/>
  <c r="J103" i="75"/>
  <c r="K103" i="75" s="1"/>
  <c r="H183" i="75"/>
  <c r="I183" i="75" s="1"/>
  <c r="L142" i="75"/>
  <c r="N142" i="75" s="1"/>
  <c r="J60" i="75"/>
  <c r="K131" i="75"/>
  <c r="L131" i="75" s="1"/>
  <c r="N131" i="75" s="1"/>
  <c r="L54" i="75"/>
  <c r="N54" i="75" s="1"/>
  <c r="H179" i="75"/>
  <c r="I179" i="75" s="1"/>
  <c r="J179" i="75" s="1"/>
  <c r="N224" i="75"/>
  <c r="N72" i="75"/>
  <c r="J50" i="75"/>
  <c r="K50" i="75" s="1"/>
  <c r="K178" i="75"/>
  <c r="L178" i="75" s="1"/>
  <c r="I147" i="75"/>
  <c r="J147" i="75" s="1"/>
  <c r="I163" i="75"/>
  <c r="J163" i="75" s="1"/>
  <c r="I191" i="75"/>
  <c r="J58" i="75"/>
  <c r="K58" i="75" s="1"/>
  <c r="J140" i="75"/>
  <c r="J158" i="75"/>
  <c r="L216" i="75"/>
  <c r="N216" i="75" s="1"/>
  <c r="I166" i="75"/>
  <c r="L221" i="75"/>
  <c r="N221" i="75" s="1"/>
  <c r="N190" i="75"/>
  <c r="J220" i="75"/>
  <c r="J91" i="75"/>
  <c r="K91" i="75" s="1"/>
  <c r="H67" i="75"/>
  <c r="J90" i="75"/>
  <c r="K110" i="75"/>
  <c r="L110" i="75" s="1"/>
  <c r="N110" i="75" s="1"/>
  <c r="N136" i="75"/>
  <c r="H62" i="75"/>
  <c r="I62" i="75" s="1"/>
  <c r="K145" i="75"/>
  <c r="J52" i="75"/>
  <c r="I83" i="75"/>
  <c r="J83" i="75" s="1"/>
  <c r="N82" i="75"/>
  <c r="I159" i="75"/>
  <c r="J159" i="75" s="1"/>
  <c r="I53" i="75"/>
  <c r="J53" i="75" s="1"/>
  <c r="H173" i="75"/>
  <c r="I173" i="75" s="1"/>
  <c r="J143" i="75"/>
  <c r="J135" i="75"/>
  <c r="K135" i="75" s="1"/>
  <c r="J114" i="75"/>
  <c r="H46" i="75"/>
  <c r="K117" i="75"/>
  <c r="L117" i="75" s="1"/>
  <c r="J168" i="75"/>
  <c r="K168" i="75" s="1"/>
  <c r="I63" i="75"/>
  <c r="J63" i="75" s="1"/>
  <c r="J165" i="75"/>
  <c r="K165" i="75" s="1"/>
  <c r="H115" i="75"/>
  <c r="I115" i="75" s="1"/>
  <c r="I104" i="75"/>
  <c r="J104" i="75" s="1"/>
  <c r="I57" i="75"/>
  <c r="L120" i="75"/>
  <c r="N120" i="75" s="1"/>
  <c r="K133" i="75"/>
  <c r="L133" i="75" s="1"/>
  <c r="N133" i="75" s="1"/>
  <c r="K181" i="75"/>
  <c r="L181" i="75" s="1"/>
  <c r="N181" i="75" s="1"/>
  <c r="J219" i="75"/>
  <c r="K219" i="75" s="1"/>
  <c r="J231" i="75"/>
  <c r="K231" i="75" s="1"/>
  <c r="J76" i="75"/>
  <c r="J152" i="75"/>
  <c r="K152" i="75" s="1"/>
  <c r="I174" i="75"/>
  <c r="J174" i="75" s="1"/>
  <c r="K174" i="75" s="1"/>
  <c r="I211" i="75"/>
  <c r="J211" i="75" s="1"/>
  <c r="I101" i="75"/>
  <c r="J101" i="75" s="1"/>
  <c r="K101" i="75" s="1"/>
  <c r="H198" i="75"/>
  <c r="K206" i="75"/>
  <c r="L206" i="75"/>
  <c r="H153" i="75"/>
  <c r="I153" i="75" s="1"/>
  <c r="L48" i="75"/>
  <c r="N48" i="75" s="1"/>
  <c r="K230" i="75"/>
  <c r="L230" i="75" s="1"/>
  <c r="N230" i="75" s="1"/>
  <c r="K204" i="75"/>
  <c r="I194" i="75"/>
  <c r="K227" i="75"/>
  <c r="J171" i="75"/>
  <c r="K171" i="75" s="1"/>
  <c r="I209" i="75"/>
  <c r="J209" i="75" s="1"/>
  <c r="I164" i="75"/>
  <c r="I170" i="75"/>
  <c r="J201" i="75"/>
  <c r="K201" i="75" s="1"/>
  <c r="J47" i="75"/>
  <c r="K47" i="75" s="1"/>
  <c r="K90" i="75"/>
  <c r="H116" i="75"/>
  <c r="I116" i="75" s="1"/>
  <c r="H71" i="75"/>
  <c r="I156" i="75"/>
  <c r="I186" i="75"/>
  <c r="J186" i="75" s="1"/>
  <c r="I160" i="75"/>
  <c r="J160" i="75" s="1"/>
  <c r="H95" i="75"/>
  <c r="L188" i="75"/>
  <c r="N188" i="75" s="1"/>
  <c r="J88" i="75"/>
  <c r="I56" i="75"/>
  <c r="J56" i="75" s="1"/>
  <c r="K56" i="75" s="1"/>
  <c r="K124" i="75"/>
  <c r="L124" i="75" s="1"/>
  <c r="J41" i="75"/>
  <c r="K41" i="75" s="1"/>
  <c r="L213" i="75"/>
  <c r="H69" i="75"/>
  <c r="I217" i="75"/>
  <c r="L102" i="75"/>
  <c r="N102" i="75" s="1"/>
  <c r="J99" i="75"/>
  <c r="L106" i="75"/>
  <c r="N106" i="75" s="1"/>
  <c r="J197" i="75"/>
  <c r="I172" i="75"/>
  <c r="L225" i="75"/>
  <c r="N225" i="75" s="1"/>
  <c r="K114" i="75"/>
  <c r="L114" i="75" s="1"/>
  <c r="I218" i="75"/>
  <c r="H226" i="75"/>
  <c r="N213" i="75"/>
  <c r="H175" i="75"/>
  <c r="J189" i="75"/>
  <c r="K189" i="75" s="1"/>
  <c r="J191" i="75"/>
  <c r="J39" i="75"/>
  <c r="K39" i="75" s="1"/>
  <c r="N38" i="75"/>
  <c r="K35" i="75"/>
  <c r="L35" i="75" s="1"/>
  <c r="N35" i="75" s="1"/>
  <c r="H40" i="75"/>
  <c r="H34" i="75"/>
  <c r="J37" i="75"/>
  <c r="K37" i="75" s="1"/>
  <c r="J32" i="75"/>
  <c r="K32" i="75" s="1"/>
  <c r="K33" i="75"/>
  <c r="K25" i="75"/>
  <c r="L25" i="75" s="1"/>
  <c r="K22" i="75"/>
  <c r="L22" i="75" s="1"/>
  <c r="J21" i="75"/>
  <c r="K21" i="75" s="1"/>
  <c r="J28" i="75"/>
  <c r="K28" i="75" s="1"/>
  <c r="L28" i="75" s="1"/>
  <c r="J16" i="75"/>
  <c r="H30" i="75"/>
  <c r="I30" i="75" s="1"/>
  <c r="I27" i="75"/>
  <c r="H20" i="75"/>
  <c r="I20" i="75" s="1"/>
  <c r="J24" i="75"/>
  <c r="L9" i="75"/>
  <c r="N9" i="75" s="1"/>
  <c r="K14" i="75"/>
  <c r="L14" i="75" s="1"/>
  <c r="N14" i="75" s="1"/>
  <c r="I13" i="75"/>
  <c r="J13" i="75" s="1"/>
  <c r="K11" i="75"/>
  <c r="L11" i="75" s="1"/>
  <c r="N26" i="75"/>
  <c r="N15" i="75"/>
  <c r="N10" i="75"/>
  <c r="K167" i="75" l="1"/>
  <c r="L167" i="75"/>
  <c r="N167" i="75" s="1"/>
  <c r="N206" i="75"/>
  <c r="L145" i="75"/>
  <c r="N145" i="75" s="1"/>
  <c r="L808" i="75"/>
  <c r="N808" i="75" s="1"/>
  <c r="L68" i="75"/>
  <c r="N68" i="75" s="1"/>
  <c r="L256" i="75"/>
  <c r="N256" i="75" s="1"/>
  <c r="L79" i="75"/>
  <c r="N79" i="75" s="1"/>
  <c r="K557" i="75"/>
  <c r="L557" i="75" s="1"/>
  <c r="L748" i="75"/>
  <c r="N748" i="75" s="1"/>
  <c r="N557" i="75"/>
  <c r="L162" i="75"/>
  <c r="N162" i="75" s="1"/>
  <c r="L169" i="75"/>
  <c r="N169" i="75" s="1"/>
  <c r="L103" i="75"/>
  <c r="L227" i="75"/>
  <c r="N227" i="75" s="1"/>
  <c r="L709" i="75"/>
  <c r="N709" i="75" s="1"/>
  <c r="L310" i="75"/>
  <c r="N310" i="75" s="1"/>
  <c r="L610" i="75"/>
  <c r="L544" i="75"/>
  <c r="N544" i="75" s="1"/>
  <c r="L23" i="75"/>
  <c r="N23" i="75" s="1"/>
  <c r="J80" i="75"/>
  <c r="K80" i="75" s="1"/>
  <c r="L80" i="75" s="1"/>
  <c r="N80" i="75" s="1"/>
  <c r="N661" i="75"/>
  <c r="N350" i="75"/>
  <c r="L109" i="75"/>
  <c r="N109" i="75" s="1"/>
  <c r="L350" i="75"/>
  <c r="N246" i="75"/>
  <c r="L33" i="75"/>
  <c r="N33" i="75" s="1"/>
  <c r="L55" i="75"/>
  <c r="N55" i="75" s="1"/>
  <c r="L212" i="75"/>
  <c r="N212" i="75" s="1"/>
  <c r="K489" i="75"/>
  <c r="L489" i="75" s="1"/>
  <c r="J720" i="75"/>
  <c r="K720" i="75" s="1"/>
  <c r="L720" i="75" s="1"/>
  <c r="N720" i="75" s="1"/>
  <c r="K281" i="75"/>
  <c r="L281" i="75" s="1"/>
  <c r="N281" i="75" s="1"/>
  <c r="L259" i="75"/>
  <c r="N259" i="75" s="1"/>
  <c r="L242" i="75"/>
  <c r="N242" i="75" s="1"/>
  <c r="K837" i="75"/>
  <c r="L837" i="75" s="1"/>
  <c r="N837" i="75" s="1"/>
  <c r="N426" i="75"/>
  <c r="N634" i="75"/>
  <c r="L511" i="75"/>
  <c r="N511" i="75" s="1"/>
  <c r="L389" i="75"/>
  <c r="N389" i="75" s="1"/>
  <c r="N443" i="75"/>
  <c r="K275" i="75"/>
  <c r="L275" i="75" s="1"/>
  <c r="N589" i="75"/>
  <c r="J736" i="75"/>
  <c r="K736" i="75" s="1"/>
  <c r="L736" i="75" s="1"/>
  <c r="L687" i="75"/>
  <c r="N687" i="75" s="1"/>
  <c r="K387" i="75"/>
  <c r="L387" i="75" s="1"/>
  <c r="N387" i="75" s="1"/>
  <c r="L665" i="75"/>
  <c r="N665" i="75" s="1"/>
  <c r="L127" i="75"/>
  <c r="N127" i="75" s="1"/>
  <c r="N647" i="75"/>
  <c r="N311" i="75"/>
  <c r="N590" i="75"/>
  <c r="K547" i="75"/>
  <c r="J20" i="75"/>
  <c r="K20" i="75" s="1"/>
  <c r="K60" i="75"/>
  <c r="L60" i="75" s="1"/>
  <c r="N60" i="75" s="1"/>
  <c r="N45" i="75"/>
  <c r="K112" i="75"/>
  <c r="L112" i="75" s="1"/>
  <c r="N112" i="75" s="1"/>
  <c r="K258" i="75"/>
  <c r="L258" i="75" s="1"/>
  <c r="N258" i="75" s="1"/>
  <c r="L546" i="75"/>
  <c r="N864" i="75"/>
  <c r="K299" i="75"/>
  <c r="L299" i="75" s="1"/>
  <c r="N299" i="75" s="1"/>
  <c r="K636" i="75"/>
  <c r="L636" i="75" s="1"/>
  <c r="N636" i="75" s="1"/>
  <c r="L525" i="75"/>
  <c r="N525" i="75" s="1"/>
  <c r="J848" i="75"/>
  <c r="K848" i="75" s="1"/>
  <c r="L848" i="75" s="1"/>
  <c r="N848" i="75" s="1"/>
  <c r="K529" i="75"/>
  <c r="K332" i="75"/>
  <c r="L332" i="75" s="1"/>
  <c r="K466" i="75"/>
  <c r="L466" i="75" s="1"/>
  <c r="N468" i="75"/>
  <c r="N693" i="75"/>
  <c r="L340" i="75"/>
  <c r="N340" i="75" s="1"/>
  <c r="L867" i="75"/>
  <c r="N867" i="75" s="1"/>
  <c r="N320" i="75"/>
  <c r="I205" i="75"/>
  <c r="J205" i="75" s="1"/>
  <c r="L551" i="75"/>
  <c r="N551" i="75" s="1"/>
  <c r="N64" i="75"/>
  <c r="K36" i="75"/>
  <c r="L36" i="75" s="1"/>
  <c r="L42" i="75"/>
  <c r="N42" i="75" s="1"/>
  <c r="K161" i="75"/>
  <c r="L161" i="75" s="1"/>
  <c r="K16" i="75"/>
  <c r="L16" i="75" s="1"/>
  <c r="N16" i="75" s="1"/>
  <c r="L21" i="75"/>
  <c r="K160" i="75"/>
  <c r="L160" i="75" s="1"/>
  <c r="N160" i="75" s="1"/>
  <c r="K209" i="75"/>
  <c r="L209" i="75" s="1"/>
  <c r="L174" i="75"/>
  <c r="N174" i="75" s="1"/>
  <c r="K158" i="75"/>
  <c r="L158" i="75" s="1"/>
  <c r="N158" i="75" s="1"/>
  <c r="J130" i="75"/>
  <c r="K130" i="75" s="1"/>
  <c r="L130" i="75" s="1"/>
  <c r="N130" i="75" s="1"/>
  <c r="K163" i="75"/>
  <c r="L163" i="75" s="1"/>
  <c r="N163" i="75" s="1"/>
  <c r="J183" i="75"/>
  <c r="K183" i="75" s="1"/>
  <c r="L183" i="75" s="1"/>
  <c r="N183" i="75" s="1"/>
  <c r="K88" i="75"/>
  <c r="L151" i="75"/>
  <c r="N151" i="75" s="1"/>
  <c r="L199" i="75"/>
  <c r="N199" i="75" s="1"/>
  <c r="L244" i="75"/>
  <c r="N244" i="75" s="1"/>
  <c r="L429" i="75"/>
  <c r="N429" i="75" s="1"/>
  <c r="K477" i="75"/>
  <c r="L477" i="75" s="1"/>
  <c r="K764" i="75"/>
  <c r="L764" i="75" s="1"/>
  <c r="N764" i="75" s="1"/>
  <c r="K93" i="75"/>
  <c r="L607" i="75"/>
  <c r="N607" i="75" s="1"/>
  <c r="L29" i="75"/>
  <c r="K545" i="75"/>
  <c r="L545" i="75" s="1"/>
  <c r="L77" i="75"/>
  <c r="N77" i="75" s="1"/>
  <c r="L765" i="75"/>
  <c r="N765" i="75" s="1"/>
  <c r="L789" i="75"/>
  <c r="N789" i="75" s="1"/>
  <c r="N245" i="75"/>
  <c r="K342" i="75"/>
  <c r="L342" i="75" s="1"/>
  <c r="N342" i="75" s="1"/>
  <c r="N603" i="75"/>
  <c r="L338" i="75"/>
  <c r="N338" i="75" s="1"/>
  <c r="L294" i="75"/>
  <c r="N294" i="75" s="1"/>
  <c r="L291" i="75"/>
  <c r="N291" i="75" s="1"/>
  <c r="L413" i="75"/>
  <c r="N413" i="75" s="1"/>
  <c r="J728" i="75"/>
  <c r="K728" i="75" s="1"/>
  <c r="K368" i="75"/>
  <c r="L368" i="75" s="1"/>
  <c r="N368" i="75" s="1"/>
  <c r="L780" i="75"/>
  <c r="N780" i="75" s="1"/>
  <c r="J377" i="75"/>
  <c r="K377" i="75" s="1"/>
  <c r="L377" i="75" s="1"/>
  <c r="N377" i="75" s="1"/>
  <c r="K816" i="75"/>
  <c r="L816" i="75" s="1"/>
  <c r="N816" i="75" s="1"/>
  <c r="L418" i="75"/>
  <c r="N418" i="75" s="1"/>
  <c r="K724" i="75"/>
  <c r="L724" i="75" s="1"/>
  <c r="K369" i="75"/>
  <c r="L369" i="75" s="1"/>
  <c r="N369" i="75" s="1"/>
  <c r="K336" i="75"/>
  <c r="L336" i="75" s="1"/>
  <c r="L556" i="75"/>
  <c r="N556" i="75" s="1"/>
  <c r="J565" i="75"/>
  <c r="L352" i="75"/>
  <c r="N352" i="75" s="1"/>
  <c r="J471" i="75"/>
  <c r="K471" i="75" s="1"/>
  <c r="L777" i="75"/>
  <c r="N777" i="75" s="1"/>
  <c r="J356" i="75"/>
  <c r="K438" i="75"/>
  <c r="L438" i="75" s="1"/>
  <c r="N438" i="75" s="1"/>
  <c r="J541" i="75"/>
  <c r="K541" i="75" s="1"/>
  <c r="K549" i="75"/>
  <c r="L549" i="75" s="1"/>
  <c r="N549" i="75" s="1"/>
  <c r="K335" i="75"/>
  <c r="L335" i="75" s="1"/>
  <c r="N335" i="75" s="1"/>
  <c r="L482" i="75"/>
  <c r="N622" i="75"/>
  <c r="J326" i="75"/>
  <c r="L861" i="75"/>
  <c r="N861" i="75" s="1"/>
  <c r="K772" i="75"/>
  <c r="L772" i="75" s="1"/>
  <c r="N772" i="75" s="1"/>
  <c r="N490" i="75"/>
  <c r="L535" i="75"/>
  <c r="N535" i="75" s="1"/>
  <c r="K577" i="75"/>
  <c r="L577" i="75" s="1"/>
  <c r="N577" i="75" s="1"/>
  <c r="L839" i="75"/>
  <c r="N839" i="75" s="1"/>
  <c r="N288" i="75"/>
  <c r="L797" i="75"/>
  <c r="N797" i="75" s="1"/>
  <c r="N315" i="75"/>
  <c r="K331" i="75"/>
  <c r="L331" i="75" s="1"/>
  <c r="N331" i="75" s="1"/>
  <c r="N546" i="75"/>
  <c r="J583" i="75"/>
  <c r="K642" i="75"/>
  <c r="L642" i="75" s="1"/>
  <c r="N642" i="75" s="1"/>
  <c r="N479" i="75"/>
  <c r="K832" i="75"/>
  <c r="L832" i="75" s="1"/>
  <c r="L478" i="75"/>
  <c r="N478" i="75" s="1"/>
  <c r="L707" i="75"/>
  <c r="N707" i="75" s="1"/>
  <c r="L775" i="75"/>
  <c r="N775" i="75" s="1"/>
  <c r="K744" i="75"/>
  <c r="L744" i="75" s="1"/>
  <c r="N744" i="75" s="1"/>
  <c r="K599" i="75"/>
  <c r="L599" i="75" s="1"/>
  <c r="L517" i="75"/>
  <c r="N517" i="75" s="1"/>
  <c r="J374" i="75"/>
  <c r="K374" i="75" s="1"/>
  <c r="L374" i="75" s="1"/>
  <c r="N374" i="75" s="1"/>
  <c r="N809" i="75"/>
  <c r="L361" i="75"/>
  <c r="N361" i="75" s="1"/>
  <c r="J666" i="75"/>
  <c r="K666" i="75" s="1"/>
  <c r="J313" i="75"/>
  <c r="K435" i="75"/>
  <c r="L435" i="75" s="1"/>
  <c r="N435" i="75" s="1"/>
  <c r="L339" i="75"/>
  <c r="N339" i="75" s="1"/>
  <c r="J752" i="75"/>
  <c r="K752" i="75" s="1"/>
  <c r="L752" i="75" s="1"/>
  <c r="N752" i="75" s="1"/>
  <c r="N610" i="75"/>
  <c r="L362" i="75"/>
  <c r="N362" i="75" s="1"/>
  <c r="K362" i="75"/>
  <c r="K422" i="75"/>
  <c r="L422" i="75" s="1"/>
  <c r="N422" i="75" s="1"/>
  <c r="J862" i="75"/>
  <c r="K862" i="75" s="1"/>
  <c r="K380" i="75"/>
  <c r="L380" i="75" s="1"/>
  <c r="N380" i="75" s="1"/>
  <c r="K743" i="75"/>
  <c r="L743" i="75" s="1"/>
  <c r="N716" i="75"/>
  <c r="K583" i="75"/>
  <c r="L583" i="75" s="1"/>
  <c r="N583" i="75" s="1"/>
  <c r="L376" i="75"/>
  <c r="N376" i="75" s="1"/>
  <c r="L481" i="75"/>
  <c r="N481" i="75" s="1"/>
  <c r="L575" i="75"/>
  <c r="N575" i="75" s="1"/>
  <c r="L857" i="75"/>
  <c r="N857" i="75" s="1"/>
  <c r="K561" i="75"/>
  <c r="L561" i="75" s="1"/>
  <c r="N561" i="75" s="1"/>
  <c r="J719" i="75"/>
  <c r="K719" i="75" s="1"/>
  <c r="N788" i="75"/>
  <c r="N482" i="75"/>
  <c r="N469" i="75"/>
  <c r="N840" i="75"/>
  <c r="N632" i="75"/>
  <c r="L485" i="75"/>
  <c r="N485" i="75" s="1"/>
  <c r="L731" i="75"/>
  <c r="N731" i="75" s="1"/>
  <c r="K459" i="75"/>
  <c r="L459" i="75" s="1"/>
  <c r="N459" i="75" s="1"/>
  <c r="L653" i="75"/>
  <c r="N653" i="75" s="1"/>
  <c r="K278" i="75"/>
  <c r="L278" i="75" s="1"/>
  <c r="N278" i="75" s="1"/>
  <c r="K626" i="75"/>
  <c r="L626" i="75" s="1"/>
  <c r="N626" i="75" s="1"/>
  <c r="K290" i="75"/>
  <c r="L290" i="75" s="1"/>
  <c r="N290" i="75" s="1"/>
  <c r="K560" i="75"/>
  <c r="L249" i="75"/>
  <c r="N249" i="75" s="1"/>
  <c r="K238" i="75"/>
  <c r="L238" i="75" s="1"/>
  <c r="N238" i="75" s="1"/>
  <c r="L267" i="75"/>
  <c r="N267" i="75" s="1"/>
  <c r="J271" i="75"/>
  <c r="N269" i="75"/>
  <c r="K235" i="75"/>
  <c r="L235" i="75" s="1"/>
  <c r="N235" i="75" s="1"/>
  <c r="K263" i="75"/>
  <c r="L263" i="75" s="1"/>
  <c r="N263" i="75" s="1"/>
  <c r="K247" i="75"/>
  <c r="L247" i="75" s="1"/>
  <c r="N247" i="75" s="1"/>
  <c r="L255" i="75"/>
  <c r="N255" i="75" s="1"/>
  <c r="L257" i="75"/>
  <c r="N257" i="75" s="1"/>
  <c r="L108" i="75"/>
  <c r="N108" i="75" s="1"/>
  <c r="K61" i="75"/>
  <c r="L61" i="75" s="1"/>
  <c r="N61" i="75" s="1"/>
  <c r="K185" i="75"/>
  <c r="L185" i="75" s="1"/>
  <c r="N185" i="75" s="1"/>
  <c r="K159" i="75"/>
  <c r="L159" i="75" s="1"/>
  <c r="N159" i="75" s="1"/>
  <c r="K99" i="75"/>
  <c r="L99" i="75" s="1"/>
  <c r="N99" i="75" s="1"/>
  <c r="L56" i="75"/>
  <c r="I175" i="75"/>
  <c r="J175" i="75" s="1"/>
  <c r="J217" i="75"/>
  <c r="N202" i="75"/>
  <c r="L101" i="75"/>
  <c r="N101" i="75" s="1"/>
  <c r="K197" i="75"/>
  <c r="L219" i="75"/>
  <c r="N219" i="75" s="1"/>
  <c r="N124" i="75"/>
  <c r="J172" i="75"/>
  <c r="K157" i="75"/>
  <c r="N178" i="75"/>
  <c r="J115" i="75"/>
  <c r="K115" i="75" s="1"/>
  <c r="L115" i="75" s="1"/>
  <c r="N115" i="75" s="1"/>
  <c r="J62" i="75"/>
  <c r="K62" i="75" s="1"/>
  <c r="J156" i="75"/>
  <c r="K191" i="75"/>
  <c r="L191" i="75" s="1"/>
  <c r="N191" i="75" s="1"/>
  <c r="N103" i="75"/>
  <c r="K143" i="75"/>
  <c r="L143" i="75" s="1"/>
  <c r="N143" i="75" s="1"/>
  <c r="L91" i="75"/>
  <c r="N91" i="75" s="1"/>
  <c r="K65" i="75"/>
  <c r="L65" i="75" s="1"/>
  <c r="N65" i="75" s="1"/>
  <c r="J86" i="75"/>
  <c r="K86" i="75" s="1"/>
  <c r="L86" i="75" s="1"/>
  <c r="L201" i="75"/>
  <c r="L50" i="75"/>
  <c r="N50" i="75" s="1"/>
  <c r="J105" i="75"/>
  <c r="L88" i="75"/>
  <c r="N88" i="75" s="1"/>
  <c r="J187" i="75"/>
  <c r="L168" i="75"/>
  <c r="N168" i="75" s="1"/>
  <c r="L92" i="75"/>
  <c r="N92" i="75" s="1"/>
  <c r="K53" i="75"/>
  <c r="L53" i="75" s="1"/>
  <c r="N53" i="75" s="1"/>
  <c r="I226" i="75"/>
  <c r="J226" i="75" s="1"/>
  <c r="K83" i="75"/>
  <c r="L83" i="75" s="1"/>
  <c r="N83" i="75" s="1"/>
  <c r="I71" i="75"/>
  <c r="J71" i="75" s="1"/>
  <c r="K147" i="75"/>
  <c r="L147" i="75" s="1"/>
  <c r="N147" i="75" s="1"/>
  <c r="J57" i="75"/>
  <c r="N114" i="75"/>
  <c r="K104" i="75"/>
  <c r="J116" i="75"/>
  <c r="I67" i="75"/>
  <c r="J67" i="75" s="1"/>
  <c r="N117" i="75"/>
  <c r="L171" i="75"/>
  <c r="N171" i="75" s="1"/>
  <c r="J164" i="75"/>
  <c r="J218" i="75"/>
  <c r="K218" i="75" s="1"/>
  <c r="L218" i="75" s="1"/>
  <c r="N218" i="75" s="1"/>
  <c r="K179" i="75"/>
  <c r="L179" i="75" s="1"/>
  <c r="N179" i="75" s="1"/>
  <c r="J170" i="75"/>
  <c r="K170" i="75" s="1"/>
  <c r="K76" i="75"/>
  <c r="L76" i="75" s="1"/>
  <c r="N76" i="75" s="1"/>
  <c r="K220" i="75"/>
  <c r="L220" i="75" s="1"/>
  <c r="N220" i="75" s="1"/>
  <c r="L87" i="75"/>
  <c r="N87" i="75" s="1"/>
  <c r="L75" i="75"/>
  <c r="N75" i="75" s="1"/>
  <c r="L66" i="75"/>
  <c r="N66" i="75" s="1"/>
  <c r="L204" i="75"/>
  <c r="N204" i="75" s="1"/>
  <c r="J166" i="75"/>
  <c r="K166" i="75" s="1"/>
  <c r="L47" i="75"/>
  <c r="N47" i="75" s="1"/>
  <c r="K121" i="75"/>
  <c r="L121" i="75" s="1"/>
  <c r="N121" i="75" s="1"/>
  <c r="L215" i="75"/>
  <c r="N215" i="75" s="1"/>
  <c r="K177" i="75"/>
  <c r="L177" i="75" s="1"/>
  <c r="N177" i="75" s="1"/>
  <c r="L155" i="75"/>
  <c r="N155" i="75" s="1"/>
  <c r="J59" i="75"/>
  <c r="L189" i="75"/>
  <c r="N189" i="75" s="1"/>
  <c r="L41" i="75"/>
  <c r="N41" i="75" s="1"/>
  <c r="L165" i="75"/>
  <c r="N165" i="75" s="1"/>
  <c r="I46" i="75"/>
  <c r="J46" i="75" s="1"/>
  <c r="J113" i="75"/>
  <c r="L119" i="75"/>
  <c r="N119" i="75" s="1"/>
  <c r="K207" i="75"/>
  <c r="K149" i="75"/>
  <c r="L149" i="75" s="1"/>
  <c r="N149" i="75" s="1"/>
  <c r="N201" i="75"/>
  <c r="K98" i="75"/>
  <c r="L98" i="75" s="1"/>
  <c r="N98" i="75" s="1"/>
  <c r="L125" i="75"/>
  <c r="N125" i="75" s="1"/>
  <c r="L73" i="75"/>
  <c r="N73" i="75" s="1"/>
  <c r="J173" i="75"/>
  <c r="K173" i="75" s="1"/>
  <c r="L173" i="75" s="1"/>
  <c r="N173" i="75" s="1"/>
  <c r="L231" i="75"/>
  <c r="N231" i="75" s="1"/>
  <c r="J49" i="75"/>
  <c r="K49" i="75" s="1"/>
  <c r="L118" i="75"/>
  <c r="N118" i="75" s="1"/>
  <c r="I198" i="75"/>
  <c r="L152" i="75"/>
  <c r="N152" i="75" s="1"/>
  <c r="K52" i="75"/>
  <c r="L52" i="75" s="1"/>
  <c r="N52" i="75" s="1"/>
  <c r="L90" i="75"/>
  <c r="N90" i="75" s="1"/>
  <c r="J153" i="75"/>
  <c r="K153" i="75" s="1"/>
  <c r="L153" i="75" s="1"/>
  <c r="N153" i="75" s="1"/>
  <c r="K217" i="75"/>
  <c r="L217" i="75" s="1"/>
  <c r="N217" i="75" s="1"/>
  <c r="K211" i="75"/>
  <c r="L211" i="75" s="1"/>
  <c r="N211" i="75" s="1"/>
  <c r="J194" i="75"/>
  <c r="I69" i="75"/>
  <c r="J69" i="75" s="1"/>
  <c r="L135" i="75"/>
  <c r="N135" i="75" s="1"/>
  <c r="N56" i="75"/>
  <c r="K97" i="75"/>
  <c r="L97" i="75" s="1"/>
  <c r="N97" i="75" s="1"/>
  <c r="K116" i="75"/>
  <c r="L89" i="75"/>
  <c r="N89" i="75" s="1"/>
  <c r="I107" i="75"/>
  <c r="L58" i="75"/>
  <c r="N58" i="75" s="1"/>
  <c r="K140" i="75"/>
  <c r="L140" i="75" s="1"/>
  <c r="N140" i="75" s="1"/>
  <c r="K63" i="75"/>
  <c r="K186" i="75"/>
  <c r="L186" i="75" s="1"/>
  <c r="N186" i="75" s="1"/>
  <c r="K182" i="75"/>
  <c r="L182" i="75" s="1"/>
  <c r="I95" i="75"/>
  <c r="J95" i="75" s="1"/>
  <c r="L32" i="75"/>
  <c r="N32" i="75" s="1"/>
  <c r="I34" i="75"/>
  <c r="J34" i="75" s="1"/>
  <c r="L39" i="75"/>
  <c r="N39" i="75" s="1"/>
  <c r="L37" i="75"/>
  <c r="N37" i="75" s="1"/>
  <c r="I40" i="75"/>
  <c r="J40" i="75" s="1"/>
  <c r="K40" i="75" s="1"/>
  <c r="J30" i="75"/>
  <c r="K30" i="75" s="1"/>
  <c r="K24" i="75"/>
  <c r="L24" i="75" s="1"/>
  <c r="N24" i="75" s="1"/>
  <c r="J27" i="75"/>
  <c r="N18" i="75"/>
  <c r="N11" i="75"/>
  <c r="K13" i="75"/>
  <c r="N19" i="75"/>
  <c r="M19" i="55"/>
  <c r="R19" i="55" s="1"/>
  <c r="M18" i="55"/>
  <c r="R18" i="55" s="1"/>
  <c r="N545" i="75" l="1"/>
  <c r="L20" i="75"/>
  <c r="N20" i="75" s="1"/>
  <c r="N336" i="75"/>
  <c r="N489" i="75"/>
  <c r="N209" i="75"/>
  <c r="K156" i="75"/>
  <c r="K205" i="75"/>
  <c r="L205" i="75" s="1"/>
  <c r="L116" i="75"/>
  <c r="N116" i="75" s="1"/>
  <c r="L157" i="75"/>
  <c r="N157" i="75" s="1"/>
  <c r="N275" i="75"/>
  <c r="N743" i="75"/>
  <c r="L666" i="75"/>
  <c r="L93" i="75"/>
  <c r="N93" i="75" s="1"/>
  <c r="N477" i="75"/>
  <c r="N161" i="75"/>
  <c r="N736" i="75"/>
  <c r="N36" i="75"/>
  <c r="K226" i="75"/>
  <c r="L226" i="75" s="1"/>
  <c r="N226" i="75" s="1"/>
  <c r="K164" i="75"/>
  <c r="L164" i="75" s="1"/>
  <c r="N164" i="75" s="1"/>
  <c r="L104" i="75"/>
  <c r="N104" i="75" s="1"/>
  <c r="K172" i="75"/>
  <c r="L172" i="75" s="1"/>
  <c r="N172" i="75" s="1"/>
  <c r="N666" i="75"/>
  <c r="N832" i="75"/>
  <c r="N332" i="75"/>
  <c r="L547" i="75"/>
  <c r="N547" i="75" s="1"/>
  <c r="N466" i="75"/>
  <c r="L529" i="75"/>
  <c r="N529" i="75" s="1"/>
  <c r="L862" i="75"/>
  <c r="N862" i="75" s="1"/>
  <c r="K313" i="75"/>
  <c r="L313" i="75" s="1"/>
  <c r="N313" i="75" s="1"/>
  <c r="L471" i="75"/>
  <c r="N471" i="75" s="1"/>
  <c r="L728" i="75"/>
  <c r="N728" i="75" s="1"/>
  <c r="K356" i="75"/>
  <c r="L356" i="75" s="1"/>
  <c r="N356" i="75" s="1"/>
  <c r="L541" i="75"/>
  <c r="N541" i="75" s="1"/>
  <c r="N724" i="75"/>
  <c r="K326" i="75"/>
  <c r="L326" i="75" s="1"/>
  <c r="N326" i="75" s="1"/>
  <c r="K565" i="75"/>
  <c r="L565" i="75" s="1"/>
  <c r="N565" i="75" s="1"/>
  <c r="L719" i="75"/>
  <c r="N719" i="75" s="1"/>
  <c r="N599" i="75"/>
  <c r="L560" i="75"/>
  <c r="N560" i="75" s="1"/>
  <c r="K271" i="75"/>
  <c r="L271" i="75" s="1"/>
  <c r="N271" i="75" s="1"/>
  <c r="K67" i="75"/>
  <c r="L67" i="75" s="1"/>
  <c r="N67" i="75" s="1"/>
  <c r="L62" i="75"/>
  <c r="N62" i="75" s="1"/>
  <c r="K57" i="75"/>
  <c r="L57" i="75" s="1"/>
  <c r="N57" i="75" s="1"/>
  <c r="N182" i="75"/>
  <c r="K113" i="75"/>
  <c r="L113" i="75" s="1"/>
  <c r="N113" i="75" s="1"/>
  <c r="K95" i="75"/>
  <c r="L95" i="75" s="1"/>
  <c r="N95" i="75" s="1"/>
  <c r="J198" i="75"/>
  <c r="K198" i="75" s="1"/>
  <c r="L198" i="75" s="1"/>
  <c r="N198" i="75" s="1"/>
  <c r="K46" i="75"/>
  <c r="L46" i="75" s="1"/>
  <c r="N46" i="75" s="1"/>
  <c r="K69" i="75"/>
  <c r="L69" i="75" s="1"/>
  <c r="N69" i="75" s="1"/>
  <c r="L170" i="75"/>
  <c r="N170" i="75" s="1"/>
  <c r="N86" i="75"/>
  <c r="K71" i="75"/>
  <c r="L71" i="75" s="1"/>
  <c r="N71" i="75" s="1"/>
  <c r="L207" i="75"/>
  <c r="N207" i="75" s="1"/>
  <c r="L63" i="75"/>
  <c r="N63" i="75" s="1"/>
  <c r="L49" i="75"/>
  <c r="N49" i="75" s="1"/>
  <c r="K59" i="75"/>
  <c r="K187" i="75"/>
  <c r="L187" i="75" s="1"/>
  <c r="N187" i="75" s="1"/>
  <c r="K194" i="75"/>
  <c r="L194" i="75" s="1"/>
  <c r="N194" i="75" s="1"/>
  <c r="L166" i="75"/>
  <c r="N166" i="75" s="1"/>
  <c r="J107" i="75"/>
  <c r="L197" i="75"/>
  <c r="N197" i="75" s="1"/>
  <c r="K175" i="75"/>
  <c r="L175" i="75" s="1"/>
  <c r="N175" i="75" s="1"/>
  <c r="K105" i="75"/>
  <c r="L105" i="75" s="1"/>
  <c r="N105" i="75" s="1"/>
  <c r="L59" i="75"/>
  <c r="L40" i="75"/>
  <c r="N40" i="75" s="1"/>
  <c r="K34" i="75"/>
  <c r="L34" i="75" s="1"/>
  <c r="N34" i="75" s="1"/>
  <c r="L30" i="75"/>
  <c r="K27" i="75"/>
  <c r="N30" i="75"/>
  <c r="N17" i="75"/>
  <c r="N22" i="75"/>
  <c r="N25" i="75"/>
  <c r="L13" i="75"/>
  <c r="N13" i="75" s="1"/>
  <c r="N28" i="75"/>
  <c r="AD19" i="55"/>
  <c r="AZ19" i="55" s="1"/>
  <c r="BT19" i="55" s="1"/>
  <c r="S19" i="55"/>
  <c r="AF19" i="55"/>
  <c r="BB19" i="55" s="1"/>
  <c r="BV19" i="55" s="1"/>
  <c r="AE19" i="55"/>
  <c r="BA19" i="55" s="1"/>
  <c r="BU19" i="55" s="1"/>
  <c r="AC19" i="55"/>
  <c r="AY19" i="55" s="1"/>
  <c r="BS19" i="55" s="1"/>
  <c r="AB19" i="55"/>
  <c r="AX19" i="55" s="1"/>
  <c r="BR19" i="55" s="1"/>
  <c r="AI19" i="55"/>
  <c r="BE19" i="55" s="1"/>
  <c r="BY19" i="55" s="1"/>
  <c r="AG19" i="55"/>
  <c r="BC19" i="55" s="1"/>
  <c r="BW19" i="55" s="1"/>
  <c r="AH19" i="55"/>
  <c r="BD19" i="55" s="1"/>
  <c r="BX19" i="55" s="1"/>
  <c r="AB18" i="55"/>
  <c r="AS7" i="76" s="1"/>
  <c r="S18" i="55"/>
  <c r="AG18" i="55"/>
  <c r="AX7" i="76" s="1"/>
  <c r="AF18" i="55"/>
  <c r="AW7" i="76" s="1"/>
  <c r="AE18" i="55"/>
  <c r="AI18" i="55"/>
  <c r="AZ7" i="76" s="1"/>
  <c r="AH18" i="55"/>
  <c r="AD18" i="55"/>
  <c r="AU7" i="76" s="1"/>
  <c r="AC18" i="55"/>
  <c r="K9" i="59"/>
  <c r="K10" i="59"/>
  <c r="K11" i="59"/>
  <c r="K12" i="59"/>
  <c r="K13" i="59"/>
  <c r="K14" i="59"/>
  <c r="K15" i="59"/>
  <c r="K16" i="59"/>
  <c r="K17" i="59"/>
  <c r="K18" i="59"/>
  <c r="K19" i="59"/>
  <c r="K20" i="59"/>
  <c r="K21" i="59"/>
  <c r="K22" i="59"/>
  <c r="K23" i="59"/>
  <c r="K24" i="59"/>
  <c r="K25" i="59"/>
  <c r="K26" i="59"/>
  <c r="K27" i="59"/>
  <c r="K28" i="59"/>
  <c r="K29" i="59"/>
  <c r="K30" i="59"/>
  <c r="K31" i="59"/>
  <c r="K32" i="59"/>
  <c r="K33" i="59"/>
  <c r="K34" i="59"/>
  <c r="K35" i="59"/>
  <c r="K36" i="59"/>
  <c r="K37" i="59"/>
  <c r="K38" i="59"/>
  <c r="K39" i="59"/>
  <c r="K40" i="59"/>
  <c r="K41" i="59"/>
  <c r="K42" i="59"/>
  <c r="K43" i="59"/>
  <c r="K44" i="59"/>
  <c r="K45" i="59"/>
  <c r="K46" i="59"/>
  <c r="K47" i="59"/>
  <c r="K48" i="59"/>
  <c r="K49" i="59"/>
  <c r="K50" i="59"/>
  <c r="K51" i="59"/>
  <c r="K52" i="59"/>
  <c r="K53" i="59"/>
  <c r="K54" i="59"/>
  <c r="K55" i="59"/>
  <c r="K56" i="59"/>
  <c r="K57" i="59"/>
  <c r="K58" i="59"/>
  <c r="K59" i="59"/>
  <c r="K60" i="59"/>
  <c r="K61" i="59"/>
  <c r="K62" i="59"/>
  <c r="K63" i="59"/>
  <c r="K64" i="59"/>
  <c r="K65" i="59"/>
  <c r="K66" i="59"/>
  <c r="K67" i="59"/>
  <c r="K68" i="59"/>
  <c r="K69" i="59"/>
  <c r="K70" i="59"/>
  <c r="K71" i="59"/>
  <c r="K72" i="59"/>
  <c r="K73" i="59"/>
  <c r="K74" i="59"/>
  <c r="K75" i="59"/>
  <c r="K76" i="59"/>
  <c r="K77" i="59"/>
  <c r="K78" i="59"/>
  <c r="K79" i="59"/>
  <c r="K80" i="59"/>
  <c r="K81" i="59"/>
  <c r="K82" i="59"/>
  <c r="K83" i="59"/>
  <c r="K84" i="59"/>
  <c r="K85" i="59"/>
  <c r="K86" i="59"/>
  <c r="K87" i="59"/>
  <c r="K88" i="59"/>
  <c r="K89" i="59"/>
  <c r="K90" i="59"/>
  <c r="K91" i="59"/>
  <c r="K92" i="59"/>
  <c r="K93" i="59"/>
  <c r="K94" i="59"/>
  <c r="K95" i="59"/>
  <c r="K96" i="59"/>
  <c r="K97" i="59"/>
  <c r="K98" i="59"/>
  <c r="K99" i="59"/>
  <c r="K100" i="59"/>
  <c r="K101" i="59"/>
  <c r="K102" i="59"/>
  <c r="K103" i="59"/>
  <c r="K104" i="59"/>
  <c r="K105" i="59"/>
  <c r="K106" i="59"/>
  <c r="K107" i="59"/>
  <c r="K108" i="59"/>
  <c r="K109" i="59"/>
  <c r="K110" i="59"/>
  <c r="K111" i="59"/>
  <c r="K112" i="59"/>
  <c r="K113" i="59"/>
  <c r="K114" i="59"/>
  <c r="K115" i="59"/>
  <c r="K116" i="59"/>
  <c r="K117" i="59"/>
  <c r="K118" i="59"/>
  <c r="K119" i="59"/>
  <c r="K120" i="59"/>
  <c r="K121" i="59"/>
  <c r="K122" i="59"/>
  <c r="K123" i="59"/>
  <c r="K124" i="59"/>
  <c r="K125" i="59"/>
  <c r="K126" i="59"/>
  <c r="K127" i="59"/>
  <c r="K128" i="59"/>
  <c r="K129" i="59"/>
  <c r="K130" i="59"/>
  <c r="K131" i="59"/>
  <c r="K132" i="59"/>
  <c r="K133" i="59"/>
  <c r="K134" i="59"/>
  <c r="K135" i="59"/>
  <c r="K136" i="59"/>
  <c r="K137" i="59"/>
  <c r="K138" i="59"/>
  <c r="K139" i="59"/>
  <c r="K140" i="59"/>
  <c r="K141" i="59"/>
  <c r="K142" i="59"/>
  <c r="K143" i="59"/>
  <c r="K144" i="59"/>
  <c r="K145" i="59"/>
  <c r="K146" i="59"/>
  <c r="K147" i="59"/>
  <c r="K148" i="59"/>
  <c r="K149" i="59"/>
  <c r="K150" i="59"/>
  <c r="K151" i="59"/>
  <c r="K152" i="59"/>
  <c r="K153" i="59"/>
  <c r="K154" i="59"/>
  <c r="K155" i="59"/>
  <c r="K156" i="59"/>
  <c r="K157" i="59"/>
  <c r="K158" i="59"/>
  <c r="K159" i="59"/>
  <c r="K160" i="59"/>
  <c r="K161" i="59"/>
  <c r="K162" i="59"/>
  <c r="K163" i="59"/>
  <c r="K164" i="59"/>
  <c r="K165" i="59"/>
  <c r="K166" i="59"/>
  <c r="K167" i="59"/>
  <c r="K168" i="59"/>
  <c r="K169" i="59"/>
  <c r="K170" i="59"/>
  <c r="K171" i="59"/>
  <c r="K172" i="59"/>
  <c r="K173" i="59"/>
  <c r="K174" i="59"/>
  <c r="K175" i="59"/>
  <c r="K176" i="59"/>
  <c r="K177" i="59"/>
  <c r="K178" i="59"/>
  <c r="K179" i="59"/>
  <c r="K180" i="59"/>
  <c r="K181" i="59"/>
  <c r="K182" i="59"/>
  <c r="K183" i="59"/>
  <c r="K184" i="59"/>
  <c r="K185" i="59"/>
  <c r="K186" i="59"/>
  <c r="K187" i="59"/>
  <c r="K188" i="59"/>
  <c r="K189" i="59"/>
  <c r="K190" i="59"/>
  <c r="K191" i="59"/>
  <c r="K192" i="59"/>
  <c r="K193" i="59"/>
  <c r="K194" i="59"/>
  <c r="K195" i="59"/>
  <c r="K196" i="59"/>
  <c r="K197" i="59"/>
  <c r="K198" i="59"/>
  <c r="K199" i="59"/>
  <c r="K200" i="59"/>
  <c r="K201" i="59"/>
  <c r="K202" i="59"/>
  <c r="K203" i="59"/>
  <c r="K204" i="59"/>
  <c r="K205" i="59"/>
  <c r="K206" i="59"/>
  <c r="K207" i="59"/>
  <c r="K208" i="59"/>
  <c r="K209" i="59"/>
  <c r="K210" i="59"/>
  <c r="K211" i="59"/>
  <c r="K212" i="59"/>
  <c r="K213" i="59"/>
  <c r="K214" i="59"/>
  <c r="K215" i="59"/>
  <c r="K216" i="59"/>
  <c r="K217" i="59"/>
  <c r="K218" i="59"/>
  <c r="K219" i="59"/>
  <c r="K220" i="59"/>
  <c r="K221" i="59"/>
  <c r="K222" i="59"/>
  <c r="K223" i="59"/>
  <c r="K224" i="59"/>
  <c r="K225" i="59"/>
  <c r="K226" i="59"/>
  <c r="K227" i="59"/>
  <c r="K228" i="59"/>
  <c r="K229" i="59"/>
  <c r="K230" i="59"/>
  <c r="K231" i="59"/>
  <c r="K232" i="59"/>
  <c r="K233" i="59"/>
  <c r="K234" i="59"/>
  <c r="K235" i="59"/>
  <c r="K236" i="59"/>
  <c r="K237" i="59"/>
  <c r="K238" i="59"/>
  <c r="K239" i="59"/>
  <c r="K240" i="59"/>
  <c r="K241" i="59"/>
  <c r="K242" i="59"/>
  <c r="K243" i="59"/>
  <c r="K244" i="59"/>
  <c r="K245" i="59"/>
  <c r="K246" i="59"/>
  <c r="K247" i="59"/>
  <c r="K248" i="59"/>
  <c r="K249" i="59"/>
  <c r="K250" i="59"/>
  <c r="K251" i="59"/>
  <c r="K252" i="59"/>
  <c r="K253" i="59"/>
  <c r="K254" i="59"/>
  <c r="K255" i="59"/>
  <c r="K256" i="59"/>
  <c r="K257" i="59"/>
  <c r="K258" i="59"/>
  <c r="K259" i="59"/>
  <c r="K260" i="59"/>
  <c r="K261" i="59"/>
  <c r="K262" i="59"/>
  <c r="K263" i="59"/>
  <c r="K264" i="59"/>
  <c r="K265" i="59"/>
  <c r="K266" i="59"/>
  <c r="K267" i="59"/>
  <c r="K268" i="59"/>
  <c r="K269" i="59"/>
  <c r="K270" i="59"/>
  <c r="K271" i="59"/>
  <c r="K272" i="59"/>
  <c r="K273" i="59"/>
  <c r="K274" i="59"/>
  <c r="K275" i="59"/>
  <c r="K276" i="59"/>
  <c r="K277" i="59"/>
  <c r="K278" i="59"/>
  <c r="K279" i="59"/>
  <c r="K280" i="59"/>
  <c r="K281" i="59"/>
  <c r="K282" i="59"/>
  <c r="K283" i="59"/>
  <c r="K284" i="59"/>
  <c r="K285" i="59"/>
  <c r="K286" i="59"/>
  <c r="K287" i="59"/>
  <c r="K288" i="59"/>
  <c r="K289" i="59"/>
  <c r="K290" i="59"/>
  <c r="K291" i="59"/>
  <c r="K292" i="59"/>
  <c r="K293" i="59"/>
  <c r="K294" i="59"/>
  <c r="K295" i="59"/>
  <c r="K296" i="59"/>
  <c r="K297" i="59"/>
  <c r="K298" i="59"/>
  <c r="K299" i="59"/>
  <c r="K300" i="59"/>
  <c r="K301" i="59"/>
  <c r="K302" i="59"/>
  <c r="K303" i="59"/>
  <c r="K304" i="59"/>
  <c r="K305" i="59"/>
  <c r="K306" i="59"/>
  <c r="K307" i="59"/>
  <c r="K308" i="59"/>
  <c r="K309" i="59"/>
  <c r="K310" i="59"/>
  <c r="K311" i="59"/>
  <c r="K312" i="59"/>
  <c r="K313" i="59"/>
  <c r="K314" i="59"/>
  <c r="K315" i="59"/>
  <c r="K316" i="59"/>
  <c r="K317" i="59"/>
  <c r="K318" i="59"/>
  <c r="K319" i="59"/>
  <c r="K320" i="59"/>
  <c r="K321" i="59"/>
  <c r="K322" i="59"/>
  <c r="K323" i="59"/>
  <c r="K324" i="59"/>
  <c r="K325" i="59"/>
  <c r="K326" i="59"/>
  <c r="K327" i="59"/>
  <c r="K328" i="59"/>
  <c r="K329" i="59"/>
  <c r="K330" i="59"/>
  <c r="K331" i="59"/>
  <c r="K332" i="59"/>
  <c r="K333" i="59"/>
  <c r="K334" i="59"/>
  <c r="K335" i="59"/>
  <c r="K336" i="59"/>
  <c r="K337" i="59"/>
  <c r="K338" i="59"/>
  <c r="K339" i="59"/>
  <c r="K340" i="59"/>
  <c r="K341" i="59"/>
  <c r="K342" i="59"/>
  <c r="K343" i="59"/>
  <c r="K344" i="59"/>
  <c r="K345" i="59"/>
  <c r="K346" i="59"/>
  <c r="K347" i="59"/>
  <c r="K348" i="59"/>
  <c r="K349" i="59"/>
  <c r="K350" i="59"/>
  <c r="K351" i="59"/>
  <c r="K352" i="59"/>
  <c r="K353" i="59"/>
  <c r="K354" i="59"/>
  <c r="K355" i="59"/>
  <c r="K356" i="59"/>
  <c r="K357" i="59"/>
  <c r="K358" i="59"/>
  <c r="K359" i="59"/>
  <c r="K360" i="59"/>
  <c r="K361" i="59"/>
  <c r="K362" i="59"/>
  <c r="K363" i="59"/>
  <c r="K364" i="59"/>
  <c r="K365" i="59"/>
  <c r="K366" i="59"/>
  <c r="K367" i="59"/>
  <c r="K368" i="59"/>
  <c r="K369" i="59"/>
  <c r="K370" i="59"/>
  <c r="K371" i="59"/>
  <c r="K372" i="59"/>
  <c r="K373" i="59"/>
  <c r="K374" i="59"/>
  <c r="K375" i="59"/>
  <c r="K376" i="59"/>
  <c r="K377" i="59"/>
  <c r="K378" i="59"/>
  <c r="K379" i="59"/>
  <c r="K380" i="59"/>
  <c r="K381" i="59"/>
  <c r="K382" i="59"/>
  <c r="K383" i="59"/>
  <c r="K384" i="59"/>
  <c r="K385" i="59"/>
  <c r="K386" i="59"/>
  <c r="K387" i="59"/>
  <c r="K388" i="59"/>
  <c r="K389" i="59"/>
  <c r="K390" i="59"/>
  <c r="K391" i="59"/>
  <c r="K392" i="59"/>
  <c r="K393" i="59"/>
  <c r="K394" i="59"/>
  <c r="K395" i="59"/>
  <c r="K396" i="59"/>
  <c r="K397" i="59"/>
  <c r="K398" i="59"/>
  <c r="K399" i="59"/>
  <c r="K400" i="59"/>
  <c r="K401" i="59"/>
  <c r="K402" i="59"/>
  <c r="K403" i="59"/>
  <c r="K404" i="59"/>
  <c r="K405" i="59"/>
  <c r="K406" i="59"/>
  <c r="K407" i="59"/>
  <c r="K408" i="59"/>
  <c r="K409" i="59"/>
  <c r="K410" i="59"/>
  <c r="K411" i="59"/>
  <c r="K412" i="59"/>
  <c r="K413" i="59"/>
  <c r="K414" i="59"/>
  <c r="K415" i="59"/>
  <c r="K416" i="59"/>
  <c r="K417" i="59"/>
  <c r="K418" i="59"/>
  <c r="K419" i="59"/>
  <c r="K420" i="59"/>
  <c r="K421" i="59"/>
  <c r="K422" i="59"/>
  <c r="K423" i="59"/>
  <c r="K424" i="59"/>
  <c r="K425" i="59"/>
  <c r="K426" i="59"/>
  <c r="K427" i="59"/>
  <c r="K428" i="59"/>
  <c r="K429" i="59"/>
  <c r="K430" i="59"/>
  <c r="K431" i="59"/>
  <c r="K432" i="59"/>
  <c r="K433" i="59"/>
  <c r="K434" i="59"/>
  <c r="K435" i="59"/>
  <c r="K436" i="59"/>
  <c r="K437" i="59"/>
  <c r="K438" i="59"/>
  <c r="K439" i="59"/>
  <c r="K440" i="59"/>
  <c r="K441" i="59"/>
  <c r="K442" i="59"/>
  <c r="K443" i="59"/>
  <c r="K444" i="59"/>
  <c r="K445" i="59"/>
  <c r="K446" i="59"/>
  <c r="K447" i="59"/>
  <c r="K448" i="59"/>
  <c r="K449" i="59"/>
  <c r="K450" i="59"/>
  <c r="K451" i="59"/>
  <c r="K452" i="59"/>
  <c r="K453" i="59"/>
  <c r="K454" i="59"/>
  <c r="K455" i="59"/>
  <c r="K456" i="59"/>
  <c r="K457" i="59"/>
  <c r="K458" i="59"/>
  <c r="K459" i="59"/>
  <c r="K460" i="59"/>
  <c r="K461" i="59"/>
  <c r="K462" i="59"/>
  <c r="K463" i="59"/>
  <c r="K464" i="59"/>
  <c r="K465" i="59"/>
  <c r="K466" i="59"/>
  <c r="K467" i="59"/>
  <c r="K468" i="59"/>
  <c r="K469" i="59"/>
  <c r="K470" i="59"/>
  <c r="K471" i="59"/>
  <c r="K472" i="59"/>
  <c r="K473" i="59"/>
  <c r="K474" i="59"/>
  <c r="K475" i="59"/>
  <c r="K476" i="59"/>
  <c r="K477" i="59"/>
  <c r="K478" i="59"/>
  <c r="K479" i="59"/>
  <c r="K480" i="59"/>
  <c r="K481" i="59"/>
  <c r="K482" i="59"/>
  <c r="K483" i="59"/>
  <c r="K484" i="59"/>
  <c r="K485" i="59"/>
  <c r="K486" i="59"/>
  <c r="K487" i="59"/>
  <c r="K488" i="59"/>
  <c r="K489" i="59"/>
  <c r="K490" i="59"/>
  <c r="K491" i="59"/>
  <c r="K492" i="59"/>
  <c r="K493" i="59"/>
  <c r="K494" i="59"/>
  <c r="K495" i="59"/>
  <c r="K496" i="59"/>
  <c r="K497" i="59"/>
  <c r="K498" i="59"/>
  <c r="K499" i="59"/>
  <c r="K500" i="59"/>
  <c r="K501" i="59"/>
  <c r="K502" i="59"/>
  <c r="K503" i="59"/>
  <c r="K504" i="59"/>
  <c r="K505" i="59"/>
  <c r="K506" i="59"/>
  <c r="K507" i="59"/>
  <c r="K508" i="59"/>
  <c r="K509" i="59"/>
  <c r="K510" i="59"/>
  <c r="K511" i="59"/>
  <c r="K512" i="59"/>
  <c r="K513" i="59"/>
  <c r="K514" i="59"/>
  <c r="K515" i="59"/>
  <c r="K516" i="59"/>
  <c r="K517" i="59"/>
  <c r="K518" i="59"/>
  <c r="K519" i="59"/>
  <c r="K520" i="59"/>
  <c r="K521" i="59"/>
  <c r="K522" i="59"/>
  <c r="K523" i="59"/>
  <c r="K524" i="59"/>
  <c r="K525" i="59"/>
  <c r="K526" i="59"/>
  <c r="K527" i="59"/>
  <c r="K528" i="59"/>
  <c r="K529" i="59"/>
  <c r="K530" i="59"/>
  <c r="K531" i="59"/>
  <c r="K532" i="59"/>
  <c r="K533" i="59"/>
  <c r="K534" i="59"/>
  <c r="K535" i="59"/>
  <c r="K536" i="59"/>
  <c r="K537" i="59"/>
  <c r="K538" i="59"/>
  <c r="K539" i="59"/>
  <c r="K540" i="59"/>
  <c r="K541" i="59"/>
  <c r="K542" i="59"/>
  <c r="K543" i="59"/>
  <c r="K544" i="59"/>
  <c r="K545" i="59"/>
  <c r="K546" i="59"/>
  <c r="K547" i="59"/>
  <c r="K548" i="59"/>
  <c r="K549" i="59"/>
  <c r="K550" i="59"/>
  <c r="K551" i="59"/>
  <c r="K552" i="59"/>
  <c r="K553" i="59"/>
  <c r="K554" i="59"/>
  <c r="K555" i="59"/>
  <c r="K556" i="59"/>
  <c r="K557" i="59"/>
  <c r="K558" i="59"/>
  <c r="K559" i="59"/>
  <c r="K560" i="59"/>
  <c r="K561" i="59"/>
  <c r="K562" i="59"/>
  <c r="K563" i="59"/>
  <c r="K564" i="59"/>
  <c r="K565" i="59"/>
  <c r="K566" i="59"/>
  <c r="K567" i="59"/>
  <c r="K568" i="59"/>
  <c r="K575" i="59"/>
  <c r="S575" i="59" s="1"/>
  <c r="K574" i="59"/>
  <c r="K573" i="59"/>
  <c r="K572" i="59"/>
  <c r="K571" i="59"/>
  <c r="K570" i="59"/>
  <c r="H569" i="59"/>
  <c r="J9" i="59"/>
  <c r="R9" i="59" s="1"/>
  <c r="J10" i="59"/>
  <c r="R10" i="59" s="1"/>
  <c r="J11" i="59"/>
  <c r="R11" i="59" s="1"/>
  <c r="J12" i="59"/>
  <c r="R12" i="59" s="1"/>
  <c r="J13" i="59"/>
  <c r="R13" i="59" s="1"/>
  <c r="J14" i="59"/>
  <c r="R14" i="59" s="1"/>
  <c r="J15" i="59"/>
  <c r="R15" i="59" s="1"/>
  <c r="J16" i="59"/>
  <c r="R16" i="59" s="1"/>
  <c r="J17" i="59"/>
  <c r="R17" i="59" s="1"/>
  <c r="J18" i="59"/>
  <c r="R18" i="59" s="1"/>
  <c r="J19" i="59"/>
  <c r="R19" i="59" s="1"/>
  <c r="J20" i="59"/>
  <c r="R20" i="59" s="1"/>
  <c r="J21" i="59"/>
  <c r="R21" i="59" s="1"/>
  <c r="J22" i="59"/>
  <c r="R22" i="59" s="1"/>
  <c r="J23" i="59"/>
  <c r="R23" i="59" s="1"/>
  <c r="J24" i="59"/>
  <c r="R24" i="59" s="1"/>
  <c r="J25" i="59"/>
  <c r="R25" i="59" s="1"/>
  <c r="J26" i="59"/>
  <c r="R26" i="59" s="1"/>
  <c r="J27" i="59"/>
  <c r="R27" i="59" s="1"/>
  <c r="J28" i="59"/>
  <c r="R28" i="59" s="1"/>
  <c r="J29" i="59"/>
  <c r="R29" i="59" s="1"/>
  <c r="J30" i="59"/>
  <c r="R30" i="59" s="1"/>
  <c r="J31" i="59"/>
  <c r="R31" i="59" s="1"/>
  <c r="J32" i="59"/>
  <c r="R32" i="59" s="1"/>
  <c r="J33" i="59"/>
  <c r="R33" i="59" s="1"/>
  <c r="J34" i="59"/>
  <c r="R34" i="59" s="1"/>
  <c r="J35" i="59"/>
  <c r="R35" i="59" s="1"/>
  <c r="J36" i="59"/>
  <c r="R36" i="59" s="1"/>
  <c r="J37" i="59"/>
  <c r="R37" i="59" s="1"/>
  <c r="J38" i="59"/>
  <c r="R38" i="59" s="1"/>
  <c r="J39" i="59"/>
  <c r="R39" i="59" s="1"/>
  <c r="J40" i="59"/>
  <c r="R40" i="59" s="1"/>
  <c r="J41" i="59"/>
  <c r="R41" i="59" s="1"/>
  <c r="J42" i="59"/>
  <c r="R42" i="59" s="1"/>
  <c r="J43" i="59"/>
  <c r="R43" i="59" s="1"/>
  <c r="J44" i="59"/>
  <c r="R44" i="59" s="1"/>
  <c r="J45" i="59"/>
  <c r="R45" i="59" s="1"/>
  <c r="J46" i="59"/>
  <c r="R46" i="59" s="1"/>
  <c r="J47" i="59"/>
  <c r="R47" i="59" s="1"/>
  <c r="J48" i="59"/>
  <c r="R48" i="59" s="1"/>
  <c r="J49" i="59"/>
  <c r="R49" i="59" s="1"/>
  <c r="J50" i="59"/>
  <c r="R50" i="59" s="1"/>
  <c r="J51" i="59"/>
  <c r="R51" i="59" s="1"/>
  <c r="J52" i="59"/>
  <c r="R52" i="59" s="1"/>
  <c r="J53" i="59"/>
  <c r="R53" i="59" s="1"/>
  <c r="J54" i="59"/>
  <c r="R54" i="59" s="1"/>
  <c r="J55" i="59"/>
  <c r="R55" i="59" s="1"/>
  <c r="J56" i="59"/>
  <c r="R56" i="59" s="1"/>
  <c r="J57" i="59"/>
  <c r="R57" i="59" s="1"/>
  <c r="J58" i="59"/>
  <c r="R58" i="59" s="1"/>
  <c r="J59" i="59"/>
  <c r="R59" i="59" s="1"/>
  <c r="J60" i="59"/>
  <c r="R60" i="59" s="1"/>
  <c r="J61" i="59"/>
  <c r="R61" i="59" s="1"/>
  <c r="J62" i="59"/>
  <c r="R62" i="59" s="1"/>
  <c r="J63" i="59"/>
  <c r="R63" i="59" s="1"/>
  <c r="J64" i="59"/>
  <c r="R64" i="59" s="1"/>
  <c r="J65" i="59"/>
  <c r="R65" i="59" s="1"/>
  <c r="J66" i="59"/>
  <c r="R66" i="59" s="1"/>
  <c r="J67" i="59"/>
  <c r="R67" i="59" s="1"/>
  <c r="J68" i="59"/>
  <c r="R68" i="59" s="1"/>
  <c r="J69" i="59"/>
  <c r="R69" i="59" s="1"/>
  <c r="J70" i="59"/>
  <c r="R70" i="59" s="1"/>
  <c r="J71" i="59"/>
  <c r="R71" i="59" s="1"/>
  <c r="J72" i="59"/>
  <c r="R72" i="59" s="1"/>
  <c r="J73" i="59"/>
  <c r="R73" i="59" s="1"/>
  <c r="J74" i="59"/>
  <c r="R74" i="59" s="1"/>
  <c r="J75" i="59"/>
  <c r="R75" i="59" s="1"/>
  <c r="J76" i="59"/>
  <c r="R76" i="59" s="1"/>
  <c r="J77" i="59"/>
  <c r="R77" i="59" s="1"/>
  <c r="J78" i="59"/>
  <c r="R78" i="59" s="1"/>
  <c r="J79" i="59"/>
  <c r="R79" i="59" s="1"/>
  <c r="J80" i="59"/>
  <c r="R80" i="59" s="1"/>
  <c r="J81" i="59"/>
  <c r="R81" i="59" s="1"/>
  <c r="J82" i="59"/>
  <c r="R82" i="59" s="1"/>
  <c r="J83" i="59"/>
  <c r="R83" i="59" s="1"/>
  <c r="J84" i="59"/>
  <c r="R84" i="59" s="1"/>
  <c r="J85" i="59"/>
  <c r="R85" i="59" s="1"/>
  <c r="J86" i="59"/>
  <c r="R86" i="59" s="1"/>
  <c r="J87" i="59"/>
  <c r="R87" i="59" s="1"/>
  <c r="J88" i="59"/>
  <c r="R88" i="59" s="1"/>
  <c r="J89" i="59"/>
  <c r="R89" i="59" s="1"/>
  <c r="J90" i="59"/>
  <c r="R90" i="59" s="1"/>
  <c r="J91" i="59"/>
  <c r="R91" i="59" s="1"/>
  <c r="J92" i="59"/>
  <c r="R92" i="59" s="1"/>
  <c r="J93" i="59"/>
  <c r="R93" i="59" s="1"/>
  <c r="J94" i="59"/>
  <c r="R94" i="59" s="1"/>
  <c r="J95" i="59"/>
  <c r="R95" i="59" s="1"/>
  <c r="J96" i="59"/>
  <c r="R96" i="59" s="1"/>
  <c r="J97" i="59"/>
  <c r="R97" i="59" s="1"/>
  <c r="J98" i="59"/>
  <c r="R98" i="59" s="1"/>
  <c r="J99" i="59"/>
  <c r="R99" i="59" s="1"/>
  <c r="J100" i="59"/>
  <c r="R100" i="59" s="1"/>
  <c r="J101" i="59"/>
  <c r="R101" i="59" s="1"/>
  <c r="J102" i="59"/>
  <c r="R102" i="59" s="1"/>
  <c r="J103" i="59"/>
  <c r="R103" i="59" s="1"/>
  <c r="J104" i="59"/>
  <c r="R104" i="59" s="1"/>
  <c r="J105" i="59"/>
  <c r="R105" i="59" s="1"/>
  <c r="J106" i="59"/>
  <c r="R106" i="59" s="1"/>
  <c r="J107" i="59"/>
  <c r="R107" i="59" s="1"/>
  <c r="J108" i="59"/>
  <c r="R108" i="59" s="1"/>
  <c r="J109" i="59"/>
  <c r="R109" i="59" s="1"/>
  <c r="J110" i="59"/>
  <c r="R110" i="59" s="1"/>
  <c r="J111" i="59"/>
  <c r="R111" i="59" s="1"/>
  <c r="J112" i="59"/>
  <c r="R112" i="59" s="1"/>
  <c r="J113" i="59"/>
  <c r="R113" i="59" s="1"/>
  <c r="J114" i="59"/>
  <c r="R114" i="59" s="1"/>
  <c r="J115" i="59"/>
  <c r="R115" i="59" s="1"/>
  <c r="J116" i="59"/>
  <c r="R116" i="59" s="1"/>
  <c r="J117" i="59"/>
  <c r="R117" i="59" s="1"/>
  <c r="J118" i="59"/>
  <c r="R118" i="59" s="1"/>
  <c r="J119" i="59"/>
  <c r="R119" i="59" s="1"/>
  <c r="J120" i="59"/>
  <c r="R120" i="59" s="1"/>
  <c r="J121" i="59"/>
  <c r="R121" i="59" s="1"/>
  <c r="J122" i="59"/>
  <c r="R122" i="59" s="1"/>
  <c r="J123" i="59"/>
  <c r="R123" i="59" s="1"/>
  <c r="J124" i="59"/>
  <c r="R124" i="59" s="1"/>
  <c r="J125" i="59"/>
  <c r="R125" i="59" s="1"/>
  <c r="J126" i="59"/>
  <c r="R126" i="59" s="1"/>
  <c r="J127" i="59"/>
  <c r="R127" i="59" s="1"/>
  <c r="J128" i="59"/>
  <c r="R128" i="59" s="1"/>
  <c r="J129" i="59"/>
  <c r="R129" i="59" s="1"/>
  <c r="J130" i="59"/>
  <c r="R130" i="59" s="1"/>
  <c r="J131" i="59"/>
  <c r="R131" i="59" s="1"/>
  <c r="J132" i="59"/>
  <c r="R132" i="59" s="1"/>
  <c r="J133" i="59"/>
  <c r="R133" i="59" s="1"/>
  <c r="J134" i="59"/>
  <c r="R134" i="59" s="1"/>
  <c r="J135" i="59"/>
  <c r="R135" i="59" s="1"/>
  <c r="J136" i="59"/>
  <c r="R136" i="59" s="1"/>
  <c r="J137" i="59"/>
  <c r="R137" i="59" s="1"/>
  <c r="J138" i="59"/>
  <c r="R138" i="59" s="1"/>
  <c r="J139" i="59"/>
  <c r="R139" i="59" s="1"/>
  <c r="J140" i="59"/>
  <c r="R140" i="59" s="1"/>
  <c r="J141" i="59"/>
  <c r="R141" i="59" s="1"/>
  <c r="J142" i="59"/>
  <c r="R142" i="59" s="1"/>
  <c r="J143" i="59"/>
  <c r="R143" i="59" s="1"/>
  <c r="J144" i="59"/>
  <c r="R144" i="59" s="1"/>
  <c r="J145" i="59"/>
  <c r="R145" i="59" s="1"/>
  <c r="J146" i="59"/>
  <c r="R146" i="59" s="1"/>
  <c r="J147" i="59"/>
  <c r="R147" i="59" s="1"/>
  <c r="J148" i="59"/>
  <c r="R148" i="59" s="1"/>
  <c r="J149" i="59"/>
  <c r="R149" i="59" s="1"/>
  <c r="J150" i="59"/>
  <c r="R150" i="59" s="1"/>
  <c r="J151" i="59"/>
  <c r="R151" i="59" s="1"/>
  <c r="J152" i="59"/>
  <c r="R152" i="59" s="1"/>
  <c r="J153" i="59"/>
  <c r="R153" i="59" s="1"/>
  <c r="J154" i="59"/>
  <c r="R154" i="59" s="1"/>
  <c r="J155" i="59"/>
  <c r="R155" i="59" s="1"/>
  <c r="J156" i="59"/>
  <c r="R156" i="59" s="1"/>
  <c r="J157" i="59"/>
  <c r="R157" i="59" s="1"/>
  <c r="J158" i="59"/>
  <c r="R158" i="59" s="1"/>
  <c r="J159" i="59"/>
  <c r="R159" i="59" s="1"/>
  <c r="J160" i="59"/>
  <c r="R160" i="59" s="1"/>
  <c r="J161" i="59"/>
  <c r="R161" i="59" s="1"/>
  <c r="J162" i="59"/>
  <c r="R162" i="59" s="1"/>
  <c r="J163" i="59"/>
  <c r="R163" i="59" s="1"/>
  <c r="J164" i="59"/>
  <c r="R164" i="59" s="1"/>
  <c r="J165" i="59"/>
  <c r="R165" i="59" s="1"/>
  <c r="J166" i="59"/>
  <c r="R166" i="59" s="1"/>
  <c r="J167" i="59"/>
  <c r="R167" i="59" s="1"/>
  <c r="J168" i="59"/>
  <c r="R168" i="59" s="1"/>
  <c r="J169" i="59"/>
  <c r="R169" i="59" s="1"/>
  <c r="J170" i="59"/>
  <c r="R170" i="59" s="1"/>
  <c r="J171" i="59"/>
  <c r="R171" i="59" s="1"/>
  <c r="J172" i="59"/>
  <c r="R172" i="59" s="1"/>
  <c r="J173" i="59"/>
  <c r="R173" i="59" s="1"/>
  <c r="J174" i="59"/>
  <c r="R174" i="59" s="1"/>
  <c r="J175" i="59"/>
  <c r="R175" i="59" s="1"/>
  <c r="J176" i="59"/>
  <c r="R176" i="59" s="1"/>
  <c r="J177" i="59"/>
  <c r="R177" i="59" s="1"/>
  <c r="J178" i="59"/>
  <c r="R178" i="59" s="1"/>
  <c r="J179" i="59"/>
  <c r="R179" i="59" s="1"/>
  <c r="J180" i="59"/>
  <c r="R180" i="59" s="1"/>
  <c r="J181" i="59"/>
  <c r="R181" i="59" s="1"/>
  <c r="J182" i="59"/>
  <c r="R182" i="59" s="1"/>
  <c r="J183" i="59"/>
  <c r="R183" i="59" s="1"/>
  <c r="J184" i="59"/>
  <c r="R184" i="59" s="1"/>
  <c r="J185" i="59"/>
  <c r="R185" i="59" s="1"/>
  <c r="J186" i="59"/>
  <c r="R186" i="59" s="1"/>
  <c r="J187" i="59"/>
  <c r="R187" i="59" s="1"/>
  <c r="J188" i="59"/>
  <c r="R188" i="59" s="1"/>
  <c r="J189" i="59"/>
  <c r="R189" i="59" s="1"/>
  <c r="J190" i="59"/>
  <c r="R190" i="59" s="1"/>
  <c r="J191" i="59"/>
  <c r="R191" i="59" s="1"/>
  <c r="J192" i="59"/>
  <c r="R192" i="59" s="1"/>
  <c r="J193" i="59"/>
  <c r="R193" i="59" s="1"/>
  <c r="J194" i="59"/>
  <c r="R194" i="59" s="1"/>
  <c r="J195" i="59"/>
  <c r="R195" i="59" s="1"/>
  <c r="J196" i="59"/>
  <c r="R196" i="59" s="1"/>
  <c r="J197" i="59"/>
  <c r="R197" i="59" s="1"/>
  <c r="J198" i="59"/>
  <c r="R198" i="59" s="1"/>
  <c r="J199" i="59"/>
  <c r="R199" i="59" s="1"/>
  <c r="J200" i="59"/>
  <c r="R200" i="59" s="1"/>
  <c r="J201" i="59"/>
  <c r="R201" i="59" s="1"/>
  <c r="J202" i="59"/>
  <c r="R202" i="59" s="1"/>
  <c r="J203" i="59"/>
  <c r="R203" i="59" s="1"/>
  <c r="J204" i="59"/>
  <c r="R204" i="59" s="1"/>
  <c r="J205" i="59"/>
  <c r="R205" i="59" s="1"/>
  <c r="J206" i="59"/>
  <c r="R206" i="59" s="1"/>
  <c r="J207" i="59"/>
  <c r="R207" i="59" s="1"/>
  <c r="J208" i="59"/>
  <c r="R208" i="59" s="1"/>
  <c r="J209" i="59"/>
  <c r="R209" i="59" s="1"/>
  <c r="J210" i="59"/>
  <c r="R210" i="59" s="1"/>
  <c r="J211" i="59"/>
  <c r="R211" i="59" s="1"/>
  <c r="J212" i="59"/>
  <c r="R212" i="59" s="1"/>
  <c r="J213" i="59"/>
  <c r="R213" i="59" s="1"/>
  <c r="J214" i="59"/>
  <c r="R214" i="59" s="1"/>
  <c r="J215" i="59"/>
  <c r="R215" i="59" s="1"/>
  <c r="J216" i="59"/>
  <c r="R216" i="59" s="1"/>
  <c r="J217" i="59"/>
  <c r="R217" i="59" s="1"/>
  <c r="J218" i="59"/>
  <c r="R218" i="59" s="1"/>
  <c r="J219" i="59"/>
  <c r="R219" i="59" s="1"/>
  <c r="J220" i="59"/>
  <c r="R220" i="59" s="1"/>
  <c r="J221" i="59"/>
  <c r="R221" i="59" s="1"/>
  <c r="J222" i="59"/>
  <c r="R222" i="59" s="1"/>
  <c r="J223" i="59"/>
  <c r="R223" i="59" s="1"/>
  <c r="J224" i="59"/>
  <c r="R224" i="59" s="1"/>
  <c r="J225" i="59"/>
  <c r="R225" i="59" s="1"/>
  <c r="J226" i="59"/>
  <c r="R226" i="59" s="1"/>
  <c r="J227" i="59"/>
  <c r="R227" i="59" s="1"/>
  <c r="J228" i="59"/>
  <c r="R228" i="59" s="1"/>
  <c r="J229" i="59"/>
  <c r="R229" i="59" s="1"/>
  <c r="J230" i="59"/>
  <c r="R230" i="59" s="1"/>
  <c r="J231" i="59"/>
  <c r="R231" i="59" s="1"/>
  <c r="J232" i="59"/>
  <c r="R232" i="59" s="1"/>
  <c r="J233" i="59"/>
  <c r="R233" i="59" s="1"/>
  <c r="J234" i="59"/>
  <c r="R234" i="59" s="1"/>
  <c r="J235" i="59"/>
  <c r="R235" i="59" s="1"/>
  <c r="J236" i="59"/>
  <c r="R236" i="59" s="1"/>
  <c r="J237" i="59"/>
  <c r="R237" i="59" s="1"/>
  <c r="J238" i="59"/>
  <c r="R238" i="59" s="1"/>
  <c r="J239" i="59"/>
  <c r="R239" i="59" s="1"/>
  <c r="J240" i="59"/>
  <c r="R240" i="59" s="1"/>
  <c r="J241" i="59"/>
  <c r="R241" i="59" s="1"/>
  <c r="J242" i="59"/>
  <c r="R242" i="59" s="1"/>
  <c r="J243" i="59"/>
  <c r="R243" i="59" s="1"/>
  <c r="J244" i="59"/>
  <c r="R244" i="59" s="1"/>
  <c r="J245" i="59"/>
  <c r="R245" i="59" s="1"/>
  <c r="J246" i="59"/>
  <c r="R246" i="59" s="1"/>
  <c r="J247" i="59"/>
  <c r="R247" i="59" s="1"/>
  <c r="J248" i="59"/>
  <c r="R248" i="59" s="1"/>
  <c r="J249" i="59"/>
  <c r="R249" i="59" s="1"/>
  <c r="J250" i="59"/>
  <c r="R250" i="59" s="1"/>
  <c r="J251" i="59"/>
  <c r="R251" i="59" s="1"/>
  <c r="J252" i="59"/>
  <c r="R252" i="59" s="1"/>
  <c r="J253" i="59"/>
  <c r="R253" i="59" s="1"/>
  <c r="J254" i="59"/>
  <c r="R254" i="59" s="1"/>
  <c r="J255" i="59"/>
  <c r="R255" i="59" s="1"/>
  <c r="J256" i="59"/>
  <c r="R256" i="59" s="1"/>
  <c r="J257" i="59"/>
  <c r="R257" i="59" s="1"/>
  <c r="J258" i="59"/>
  <c r="R258" i="59" s="1"/>
  <c r="J259" i="59"/>
  <c r="R259" i="59" s="1"/>
  <c r="J260" i="59"/>
  <c r="R260" i="59" s="1"/>
  <c r="J261" i="59"/>
  <c r="R261" i="59" s="1"/>
  <c r="J262" i="59"/>
  <c r="R262" i="59" s="1"/>
  <c r="J263" i="59"/>
  <c r="R263" i="59" s="1"/>
  <c r="J264" i="59"/>
  <c r="R264" i="59" s="1"/>
  <c r="J265" i="59"/>
  <c r="R265" i="59" s="1"/>
  <c r="J266" i="59"/>
  <c r="R266" i="59" s="1"/>
  <c r="J267" i="59"/>
  <c r="R267" i="59" s="1"/>
  <c r="J268" i="59"/>
  <c r="R268" i="59" s="1"/>
  <c r="J269" i="59"/>
  <c r="R269" i="59" s="1"/>
  <c r="J270" i="59"/>
  <c r="R270" i="59" s="1"/>
  <c r="J271" i="59"/>
  <c r="R271" i="59" s="1"/>
  <c r="J272" i="59"/>
  <c r="R272" i="59" s="1"/>
  <c r="J273" i="59"/>
  <c r="R273" i="59" s="1"/>
  <c r="J274" i="59"/>
  <c r="R274" i="59" s="1"/>
  <c r="J275" i="59"/>
  <c r="R275" i="59" s="1"/>
  <c r="J276" i="59"/>
  <c r="R276" i="59" s="1"/>
  <c r="J277" i="59"/>
  <c r="R277" i="59" s="1"/>
  <c r="J278" i="59"/>
  <c r="R278" i="59" s="1"/>
  <c r="J279" i="59"/>
  <c r="R279" i="59" s="1"/>
  <c r="J280" i="59"/>
  <c r="R280" i="59" s="1"/>
  <c r="J281" i="59"/>
  <c r="R281" i="59" s="1"/>
  <c r="J282" i="59"/>
  <c r="R282" i="59" s="1"/>
  <c r="J283" i="59"/>
  <c r="R283" i="59" s="1"/>
  <c r="J284" i="59"/>
  <c r="R284" i="59" s="1"/>
  <c r="J285" i="59"/>
  <c r="R285" i="59" s="1"/>
  <c r="J286" i="59"/>
  <c r="R286" i="59" s="1"/>
  <c r="J287" i="59"/>
  <c r="R287" i="59" s="1"/>
  <c r="J288" i="59"/>
  <c r="R288" i="59" s="1"/>
  <c r="J289" i="59"/>
  <c r="R289" i="59" s="1"/>
  <c r="J290" i="59"/>
  <c r="R290" i="59" s="1"/>
  <c r="J291" i="59"/>
  <c r="R291" i="59" s="1"/>
  <c r="J292" i="59"/>
  <c r="R292" i="59" s="1"/>
  <c r="J293" i="59"/>
  <c r="R293" i="59" s="1"/>
  <c r="J294" i="59"/>
  <c r="R294" i="59" s="1"/>
  <c r="J295" i="59"/>
  <c r="R295" i="59" s="1"/>
  <c r="J296" i="59"/>
  <c r="R296" i="59" s="1"/>
  <c r="J297" i="59"/>
  <c r="R297" i="59" s="1"/>
  <c r="J298" i="59"/>
  <c r="R298" i="59" s="1"/>
  <c r="J299" i="59"/>
  <c r="R299" i="59" s="1"/>
  <c r="J300" i="59"/>
  <c r="R300" i="59" s="1"/>
  <c r="J301" i="59"/>
  <c r="R301" i="59" s="1"/>
  <c r="J302" i="59"/>
  <c r="R302" i="59" s="1"/>
  <c r="J303" i="59"/>
  <c r="R303" i="59" s="1"/>
  <c r="J304" i="59"/>
  <c r="R304" i="59" s="1"/>
  <c r="J305" i="59"/>
  <c r="R305" i="59" s="1"/>
  <c r="J306" i="59"/>
  <c r="R306" i="59" s="1"/>
  <c r="J307" i="59"/>
  <c r="R307" i="59" s="1"/>
  <c r="J308" i="59"/>
  <c r="R308" i="59" s="1"/>
  <c r="J309" i="59"/>
  <c r="R309" i="59" s="1"/>
  <c r="J310" i="59"/>
  <c r="R310" i="59" s="1"/>
  <c r="J311" i="59"/>
  <c r="R311" i="59" s="1"/>
  <c r="J312" i="59"/>
  <c r="R312" i="59" s="1"/>
  <c r="J313" i="59"/>
  <c r="R313" i="59" s="1"/>
  <c r="J314" i="59"/>
  <c r="R314" i="59" s="1"/>
  <c r="J315" i="59"/>
  <c r="R315" i="59" s="1"/>
  <c r="J316" i="59"/>
  <c r="R316" i="59" s="1"/>
  <c r="J317" i="59"/>
  <c r="R317" i="59" s="1"/>
  <c r="J318" i="59"/>
  <c r="R318" i="59" s="1"/>
  <c r="J319" i="59"/>
  <c r="R319" i="59" s="1"/>
  <c r="J320" i="59"/>
  <c r="R320" i="59" s="1"/>
  <c r="J321" i="59"/>
  <c r="R321" i="59" s="1"/>
  <c r="J322" i="59"/>
  <c r="R322" i="59" s="1"/>
  <c r="J323" i="59"/>
  <c r="R323" i="59" s="1"/>
  <c r="J324" i="59"/>
  <c r="R324" i="59" s="1"/>
  <c r="J325" i="59"/>
  <c r="R325" i="59" s="1"/>
  <c r="J326" i="59"/>
  <c r="R326" i="59" s="1"/>
  <c r="J327" i="59"/>
  <c r="R327" i="59" s="1"/>
  <c r="J328" i="59"/>
  <c r="R328" i="59" s="1"/>
  <c r="J329" i="59"/>
  <c r="R329" i="59" s="1"/>
  <c r="J330" i="59"/>
  <c r="R330" i="59" s="1"/>
  <c r="J331" i="59"/>
  <c r="R331" i="59" s="1"/>
  <c r="J332" i="59"/>
  <c r="R332" i="59" s="1"/>
  <c r="J333" i="59"/>
  <c r="R333" i="59" s="1"/>
  <c r="J334" i="59"/>
  <c r="R334" i="59" s="1"/>
  <c r="J335" i="59"/>
  <c r="R335" i="59" s="1"/>
  <c r="J336" i="59"/>
  <c r="R336" i="59" s="1"/>
  <c r="J337" i="59"/>
  <c r="R337" i="59" s="1"/>
  <c r="J338" i="59"/>
  <c r="R338" i="59" s="1"/>
  <c r="J339" i="59"/>
  <c r="R339" i="59" s="1"/>
  <c r="J340" i="59"/>
  <c r="R340" i="59" s="1"/>
  <c r="J341" i="59"/>
  <c r="R341" i="59" s="1"/>
  <c r="J342" i="59"/>
  <c r="R342" i="59" s="1"/>
  <c r="J343" i="59"/>
  <c r="R343" i="59" s="1"/>
  <c r="J344" i="59"/>
  <c r="R344" i="59" s="1"/>
  <c r="J345" i="59"/>
  <c r="R345" i="59" s="1"/>
  <c r="J346" i="59"/>
  <c r="R346" i="59" s="1"/>
  <c r="J347" i="59"/>
  <c r="R347" i="59" s="1"/>
  <c r="J348" i="59"/>
  <c r="R348" i="59" s="1"/>
  <c r="J349" i="59"/>
  <c r="R349" i="59" s="1"/>
  <c r="J350" i="59"/>
  <c r="R350" i="59" s="1"/>
  <c r="J351" i="59"/>
  <c r="R351" i="59" s="1"/>
  <c r="J352" i="59"/>
  <c r="R352" i="59" s="1"/>
  <c r="J353" i="59"/>
  <c r="R353" i="59" s="1"/>
  <c r="J354" i="59"/>
  <c r="R354" i="59" s="1"/>
  <c r="J355" i="59"/>
  <c r="R355" i="59" s="1"/>
  <c r="J356" i="59"/>
  <c r="R356" i="59" s="1"/>
  <c r="J357" i="59"/>
  <c r="R357" i="59" s="1"/>
  <c r="J358" i="59"/>
  <c r="R358" i="59" s="1"/>
  <c r="J359" i="59"/>
  <c r="R359" i="59" s="1"/>
  <c r="J360" i="59"/>
  <c r="R360" i="59" s="1"/>
  <c r="J361" i="59"/>
  <c r="R361" i="59" s="1"/>
  <c r="J362" i="59"/>
  <c r="R362" i="59" s="1"/>
  <c r="J363" i="59"/>
  <c r="R363" i="59" s="1"/>
  <c r="J364" i="59"/>
  <c r="R364" i="59" s="1"/>
  <c r="J365" i="59"/>
  <c r="R365" i="59" s="1"/>
  <c r="J366" i="59"/>
  <c r="R366" i="59" s="1"/>
  <c r="J367" i="59"/>
  <c r="R367" i="59" s="1"/>
  <c r="J368" i="59"/>
  <c r="R368" i="59" s="1"/>
  <c r="J369" i="59"/>
  <c r="R369" i="59" s="1"/>
  <c r="J370" i="59"/>
  <c r="R370" i="59" s="1"/>
  <c r="J371" i="59"/>
  <c r="R371" i="59" s="1"/>
  <c r="J372" i="59"/>
  <c r="R372" i="59" s="1"/>
  <c r="J373" i="59"/>
  <c r="R373" i="59" s="1"/>
  <c r="J374" i="59"/>
  <c r="R374" i="59" s="1"/>
  <c r="J375" i="59"/>
  <c r="R375" i="59" s="1"/>
  <c r="J376" i="59"/>
  <c r="R376" i="59" s="1"/>
  <c r="J377" i="59"/>
  <c r="R377" i="59" s="1"/>
  <c r="J378" i="59"/>
  <c r="R378" i="59" s="1"/>
  <c r="J379" i="59"/>
  <c r="R379" i="59" s="1"/>
  <c r="J380" i="59"/>
  <c r="R380" i="59" s="1"/>
  <c r="J381" i="59"/>
  <c r="R381" i="59" s="1"/>
  <c r="J382" i="59"/>
  <c r="R382" i="59" s="1"/>
  <c r="J383" i="59"/>
  <c r="R383" i="59" s="1"/>
  <c r="J384" i="59"/>
  <c r="R384" i="59" s="1"/>
  <c r="J385" i="59"/>
  <c r="R385" i="59" s="1"/>
  <c r="J386" i="59"/>
  <c r="R386" i="59" s="1"/>
  <c r="J387" i="59"/>
  <c r="R387" i="59" s="1"/>
  <c r="J388" i="59"/>
  <c r="R388" i="59" s="1"/>
  <c r="J389" i="59"/>
  <c r="R389" i="59" s="1"/>
  <c r="J390" i="59"/>
  <c r="R390" i="59" s="1"/>
  <c r="J391" i="59"/>
  <c r="R391" i="59" s="1"/>
  <c r="J392" i="59"/>
  <c r="R392" i="59" s="1"/>
  <c r="J393" i="59"/>
  <c r="R393" i="59" s="1"/>
  <c r="J394" i="59"/>
  <c r="R394" i="59" s="1"/>
  <c r="J395" i="59"/>
  <c r="R395" i="59" s="1"/>
  <c r="J396" i="59"/>
  <c r="R396" i="59" s="1"/>
  <c r="J397" i="59"/>
  <c r="R397" i="59" s="1"/>
  <c r="J398" i="59"/>
  <c r="R398" i="59" s="1"/>
  <c r="J399" i="59"/>
  <c r="R399" i="59" s="1"/>
  <c r="J400" i="59"/>
  <c r="R400" i="59" s="1"/>
  <c r="J401" i="59"/>
  <c r="R401" i="59" s="1"/>
  <c r="J402" i="59"/>
  <c r="R402" i="59" s="1"/>
  <c r="J403" i="59"/>
  <c r="R403" i="59" s="1"/>
  <c r="J404" i="59"/>
  <c r="R404" i="59" s="1"/>
  <c r="J405" i="59"/>
  <c r="R405" i="59" s="1"/>
  <c r="J406" i="59"/>
  <c r="R406" i="59" s="1"/>
  <c r="J407" i="59"/>
  <c r="R407" i="59" s="1"/>
  <c r="J408" i="59"/>
  <c r="R408" i="59" s="1"/>
  <c r="J409" i="59"/>
  <c r="R409" i="59" s="1"/>
  <c r="J410" i="59"/>
  <c r="R410" i="59" s="1"/>
  <c r="J411" i="59"/>
  <c r="R411" i="59" s="1"/>
  <c r="J412" i="59"/>
  <c r="R412" i="59" s="1"/>
  <c r="J413" i="59"/>
  <c r="R413" i="59" s="1"/>
  <c r="J414" i="59"/>
  <c r="R414" i="59" s="1"/>
  <c r="J415" i="59"/>
  <c r="R415" i="59" s="1"/>
  <c r="J416" i="59"/>
  <c r="R416" i="59" s="1"/>
  <c r="J417" i="59"/>
  <c r="R417" i="59" s="1"/>
  <c r="J418" i="59"/>
  <c r="R418" i="59" s="1"/>
  <c r="J419" i="59"/>
  <c r="R419" i="59" s="1"/>
  <c r="J420" i="59"/>
  <c r="R420" i="59" s="1"/>
  <c r="J421" i="59"/>
  <c r="R421" i="59" s="1"/>
  <c r="J422" i="59"/>
  <c r="R422" i="59" s="1"/>
  <c r="J423" i="59"/>
  <c r="R423" i="59" s="1"/>
  <c r="J424" i="59"/>
  <c r="R424" i="59" s="1"/>
  <c r="J425" i="59"/>
  <c r="R425" i="59" s="1"/>
  <c r="J426" i="59"/>
  <c r="R426" i="59" s="1"/>
  <c r="J427" i="59"/>
  <c r="R427" i="59" s="1"/>
  <c r="J428" i="59"/>
  <c r="R428" i="59" s="1"/>
  <c r="J429" i="59"/>
  <c r="R429" i="59" s="1"/>
  <c r="J430" i="59"/>
  <c r="R430" i="59" s="1"/>
  <c r="J431" i="59"/>
  <c r="R431" i="59" s="1"/>
  <c r="J432" i="59"/>
  <c r="R432" i="59" s="1"/>
  <c r="J433" i="59"/>
  <c r="R433" i="59" s="1"/>
  <c r="J434" i="59"/>
  <c r="R434" i="59" s="1"/>
  <c r="J435" i="59"/>
  <c r="R435" i="59" s="1"/>
  <c r="J436" i="59"/>
  <c r="R436" i="59" s="1"/>
  <c r="J437" i="59"/>
  <c r="R437" i="59" s="1"/>
  <c r="J438" i="59"/>
  <c r="R438" i="59" s="1"/>
  <c r="J439" i="59"/>
  <c r="R439" i="59" s="1"/>
  <c r="J440" i="59"/>
  <c r="R440" i="59" s="1"/>
  <c r="J441" i="59"/>
  <c r="R441" i="59" s="1"/>
  <c r="J442" i="59"/>
  <c r="R442" i="59" s="1"/>
  <c r="J443" i="59"/>
  <c r="R443" i="59" s="1"/>
  <c r="J444" i="59"/>
  <c r="R444" i="59" s="1"/>
  <c r="J445" i="59"/>
  <c r="R445" i="59" s="1"/>
  <c r="J446" i="59"/>
  <c r="R446" i="59" s="1"/>
  <c r="J447" i="59"/>
  <c r="R447" i="59" s="1"/>
  <c r="J448" i="59"/>
  <c r="R448" i="59" s="1"/>
  <c r="J449" i="59"/>
  <c r="R449" i="59" s="1"/>
  <c r="J450" i="59"/>
  <c r="R450" i="59" s="1"/>
  <c r="J451" i="59"/>
  <c r="R451" i="59" s="1"/>
  <c r="J452" i="59"/>
  <c r="R452" i="59" s="1"/>
  <c r="J453" i="59"/>
  <c r="R453" i="59" s="1"/>
  <c r="J454" i="59"/>
  <c r="R454" i="59" s="1"/>
  <c r="J455" i="59"/>
  <c r="R455" i="59" s="1"/>
  <c r="J456" i="59"/>
  <c r="R456" i="59" s="1"/>
  <c r="J457" i="59"/>
  <c r="R457" i="59" s="1"/>
  <c r="J458" i="59"/>
  <c r="R458" i="59" s="1"/>
  <c r="J459" i="59"/>
  <c r="R459" i="59" s="1"/>
  <c r="J460" i="59"/>
  <c r="R460" i="59" s="1"/>
  <c r="J461" i="59"/>
  <c r="R461" i="59" s="1"/>
  <c r="J462" i="59"/>
  <c r="R462" i="59" s="1"/>
  <c r="J463" i="59"/>
  <c r="R463" i="59" s="1"/>
  <c r="J464" i="59"/>
  <c r="R464" i="59" s="1"/>
  <c r="J465" i="59"/>
  <c r="R465" i="59" s="1"/>
  <c r="J466" i="59"/>
  <c r="R466" i="59" s="1"/>
  <c r="J467" i="59"/>
  <c r="R467" i="59" s="1"/>
  <c r="J468" i="59"/>
  <c r="R468" i="59" s="1"/>
  <c r="J469" i="59"/>
  <c r="R469" i="59" s="1"/>
  <c r="J470" i="59"/>
  <c r="R470" i="59" s="1"/>
  <c r="J471" i="59"/>
  <c r="R471" i="59" s="1"/>
  <c r="J472" i="59"/>
  <c r="R472" i="59" s="1"/>
  <c r="J473" i="59"/>
  <c r="R473" i="59" s="1"/>
  <c r="J474" i="59"/>
  <c r="R474" i="59" s="1"/>
  <c r="J475" i="59"/>
  <c r="R475" i="59" s="1"/>
  <c r="J476" i="59"/>
  <c r="R476" i="59" s="1"/>
  <c r="J477" i="59"/>
  <c r="R477" i="59" s="1"/>
  <c r="J478" i="59"/>
  <c r="R478" i="59" s="1"/>
  <c r="J479" i="59"/>
  <c r="R479" i="59" s="1"/>
  <c r="J480" i="59"/>
  <c r="R480" i="59" s="1"/>
  <c r="J481" i="59"/>
  <c r="R481" i="59" s="1"/>
  <c r="J482" i="59"/>
  <c r="R482" i="59" s="1"/>
  <c r="J483" i="59"/>
  <c r="R483" i="59" s="1"/>
  <c r="J484" i="59"/>
  <c r="R484" i="59" s="1"/>
  <c r="J485" i="59"/>
  <c r="R485" i="59" s="1"/>
  <c r="J486" i="59"/>
  <c r="R486" i="59" s="1"/>
  <c r="J487" i="59"/>
  <c r="R487" i="59" s="1"/>
  <c r="J488" i="59"/>
  <c r="R488" i="59" s="1"/>
  <c r="J489" i="59"/>
  <c r="R489" i="59" s="1"/>
  <c r="J490" i="59"/>
  <c r="R490" i="59" s="1"/>
  <c r="J491" i="59"/>
  <c r="R491" i="59" s="1"/>
  <c r="J492" i="59"/>
  <c r="R492" i="59" s="1"/>
  <c r="J493" i="59"/>
  <c r="R493" i="59" s="1"/>
  <c r="J494" i="59"/>
  <c r="R494" i="59" s="1"/>
  <c r="J495" i="59"/>
  <c r="R495" i="59" s="1"/>
  <c r="J496" i="59"/>
  <c r="R496" i="59" s="1"/>
  <c r="J497" i="59"/>
  <c r="R497" i="59" s="1"/>
  <c r="J498" i="59"/>
  <c r="R498" i="59" s="1"/>
  <c r="J499" i="59"/>
  <c r="R499" i="59" s="1"/>
  <c r="J500" i="59"/>
  <c r="R500" i="59" s="1"/>
  <c r="J501" i="59"/>
  <c r="R501" i="59" s="1"/>
  <c r="J502" i="59"/>
  <c r="R502" i="59" s="1"/>
  <c r="J503" i="59"/>
  <c r="R503" i="59" s="1"/>
  <c r="J504" i="59"/>
  <c r="R504" i="59" s="1"/>
  <c r="J505" i="59"/>
  <c r="R505" i="59" s="1"/>
  <c r="J506" i="59"/>
  <c r="R506" i="59" s="1"/>
  <c r="J507" i="59"/>
  <c r="R507" i="59" s="1"/>
  <c r="J508" i="59"/>
  <c r="R508" i="59" s="1"/>
  <c r="J509" i="59"/>
  <c r="R509" i="59" s="1"/>
  <c r="J510" i="59"/>
  <c r="R510" i="59" s="1"/>
  <c r="J511" i="59"/>
  <c r="R511" i="59" s="1"/>
  <c r="J512" i="59"/>
  <c r="R512" i="59" s="1"/>
  <c r="J513" i="59"/>
  <c r="R513" i="59" s="1"/>
  <c r="J514" i="59"/>
  <c r="R514" i="59" s="1"/>
  <c r="J515" i="59"/>
  <c r="R515" i="59" s="1"/>
  <c r="J516" i="59"/>
  <c r="R516" i="59" s="1"/>
  <c r="J517" i="59"/>
  <c r="R517" i="59" s="1"/>
  <c r="J518" i="59"/>
  <c r="R518" i="59" s="1"/>
  <c r="J519" i="59"/>
  <c r="R519" i="59" s="1"/>
  <c r="J520" i="59"/>
  <c r="R520" i="59" s="1"/>
  <c r="J521" i="59"/>
  <c r="R521" i="59" s="1"/>
  <c r="J522" i="59"/>
  <c r="R522" i="59" s="1"/>
  <c r="J523" i="59"/>
  <c r="R523" i="59" s="1"/>
  <c r="J524" i="59"/>
  <c r="R524" i="59" s="1"/>
  <c r="J525" i="59"/>
  <c r="R525" i="59" s="1"/>
  <c r="J526" i="59"/>
  <c r="R526" i="59" s="1"/>
  <c r="J527" i="59"/>
  <c r="R527" i="59" s="1"/>
  <c r="J528" i="59"/>
  <c r="R528" i="59" s="1"/>
  <c r="J529" i="59"/>
  <c r="R529" i="59" s="1"/>
  <c r="J530" i="59"/>
  <c r="R530" i="59" s="1"/>
  <c r="J531" i="59"/>
  <c r="R531" i="59" s="1"/>
  <c r="J532" i="59"/>
  <c r="R532" i="59" s="1"/>
  <c r="J533" i="59"/>
  <c r="R533" i="59" s="1"/>
  <c r="J534" i="59"/>
  <c r="R534" i="59" s="1"/>
  <c r="J535" i="59"/>
  <c r="R535" i="59" s="1"/>
  <c r="J536" i="59"/>
  <c r="R536" i="59" s="1"/>
  <c r="J537" i="59"/>
  <c r="R537" i="59" s="1"/>
  <c r="J538" i="59"/>
  <c r="R538" i="59" s="1"/>
  <c r="J539" i="59"/>
  <c r="R539" i="59" s="1"/>
  <c r="J540" i="59"/>
  <c r="R540" i="59" s="1"/>
  <c r="J541" i="59"/>
  <c r="R541" i="59" s="1"/>
  <c r="J542" i="59"/>
  <c r="R542" i="59" s="1"/>
  <c r="J543" i="59"/>
  <c r="R543" i="59" s="1"/>
  <c r="J544" i="59"/>
  <c r="R544" i="59" s="1"/>
  <c r="J545" i="59"/>
  <c r="R545" i="59" s="1"/>
  <c r="J546" i="59"/>
  <c r="R546" i="59" s="1"/>
  <c r="J547" i="59"/>
  <c r="R547" i="59" s="1"/>
  <c r="J548" i="59"/>
  <c r="R548" i="59" s="1"/>
  <c r="J549" i="59"/>
  <c r="R549" i="59" s="1"/>
  <c r="J550" i="59"/>
  <c r="R550" i="59" s="1"/>
  <c r="J551" i="59"/>
  <c r="R551" i="59" s="1"/>
  <c r="J552" i="59"/>
  <c r="R552" i="59" s="1"/>
  <c r="J553" i="59"/>
  <c r="R553" i="59" s="1"/>
  <c r="J554" i="59"/>
  <c r="R554" i="59" s="1"/>
  <c r="J555" i="59"/>
  <c r="R555" i="59" s="1"/>
  <c r="J556" i="59"/>
  <c r="R556" i="59" s="1"/>
  <c r="J557" i="59"/>
  <c r="R557" i="59" s="1"/>
  <c r="J558" i="59"/>
  <c r="R558" i="59" s="1"/>
  <c r="J559" i="59"/>
  <c r="R559" i="59" s="1"/>
  <c r="J560" i="59"/>
  <c r="R560" i="59" s="1"/>
  <c r="J561" i="59"/>
  <c r="R561" i="59" s="1"/>
  <c r="J562" i="59"/>
  <c r="R562" i="59" s="1"/>
  <c r="J563" i="59"/>
  <c r="R563" i="59" s="1"/>
  <c r="J564" i="59"/>
  <c r="R564" i="59" s="1"/>
  <c r="J565" i="59"/>
  <c r="R565" i="59" s="1"/>
  <c r="J566" i="59"/>
  <c r="R566" i="59" s="1"/>
  <c r="J567" i="59"/>
  <c r="R567" i="59" s="1"/>
  <c r="J568" i="59"/>
  <c r="R568" i="59" s="1"/>
  <c r="J569" i="59"/>
  <c r="R569" i="59" s="1"/>
  <c r="J570" i="59"/>
  <c r="R570" i="59" s="1"/>
  <c r="J571" i="59"/>
  <c r="R571" i="59" s="1"/>
  <c r="J572" i="59"/>
  <c r="R572" i="59" s="1"/>
  <c r="J573" i="59"/>
  <c r="R573" i="59" s="1"/>
  <c r="J574" i="59"/>
  <c r="R574" i="59" s="1"/>
  <c r="J575" i="59"/>
  <c r="R575" i="59" s="1"/>
  <c r="J8" i="59"/>
  <c r="R8" i="59" s="1"/>
  <c r="I9" i="59"/>
  <c r="Q9" i="59" s="1"/>
  <c r="I10" i="59"/>
  <c r="Q10" i="59" s="1"/>
  <c r="I11" i="59"/>
  <c r="Q11" i="59" s="1"/>
  <c r="I12" i="59"/>
  <c r="Q12" i="59" s="1"/>
  <c r="I13" i="59"/>
  <c r="Q13" i="59" s="1"/>
  <c r="I14" i="59"/>
  <c r="Q14" i="59" s="1"/>
  <c r="I15" i="59"/>
  <c r="Q15" i="59" s="1"/>
  <c r="I16" i="59"/>
  <c r="Q16" i="59" s="1"/>
  <c r="I17" i="59"/>
  <c r="Q17" i="59" s="1"/>
  <c r="I18" i="59"/>
  <c r="Q18" i="59" s="1"/>
  <c r="I19" i="59"/>
  <c r="Q19" i="59" s="1"/>
  <c r="I20" i="59"/>
  <c r="Q20" i="59" s="1"/>
  <c r="I21" i="59"/>
  <c r="Q21" i="59" s="1"/>
  <c r="I22" i="59"/>
  <c r="Q22" i="59" s="1"/>
  <c r="I23" i="59"/>
  <c r="Q23" i="59" s="1"/>
  <c r="I24" i="59"/>
  <c r="Q24" i="59" s="1"/>
  <c r="I25" i="59"/>
  <c r="Q25" i="59" s="1"/>
  <c r="I26" i="59"/>
  <c r="Q26" i="59" s="1"/>
  <c r="I27" i="59"/>
  <c r="Q27" i="59" s="1"/>
  <c r="I28" i="59"/>
  <c r="Q28" i="59" s="1"/>
  <c r="I29" i="59"/>
  <c r="Q29" i="59" s="1"/>
  <c r="I30" i="59"/>
  <c r="Q30" i="59" s="1"/>
  <c r="I31" i="59"/>
  <c r="Q31" i="59" s="1"/>
  <c r="I32" i="59"/>
  <c r="Q32" i="59" s="1"/>
  <c r="I33" i="59"/>
  <c r="Q33" i="59" s="1"/>
  <c r="I34" i="59"/>
  <c r="Q34" i="59" s="1"/>
  <c r="I35" i="59"/>
  <c r="Q35" i="59" s="1"/>
  <c r="I36" i="59"/>
  <c r="Q36" i="59" s="1"/>
  <c r="I37" i="59"/>
  <c r="Q37" i="59" s="1"/>
  <c r="I38" i="59"/>
  <c r="Q38" i="59" s="1"/>
  <c r="I39" i="59"/>
  <c r="Q39" i="59" s="1"/>
  <c r="I40" i="59"/>
  <c r="Q40" i="59" s="1"/>
  <c r="I41" i="59"/>
  <c r="Q41" i="59" s="1"/>
  <c r="I42" i="59"/>
  <c r="Q42" i="59" s="1"/>
  <c r="I43" i="59"/>
  <c r="Q43" i="59" s="1"/>
  <c r="I44" i="59"/>
  <c r="Q44" i="59" s="1"/>
  <c r="I45" i="59"/>
  <c r="Q45" i="59" s="1"/>
  <c r="I46" i="59"/>
  <c r="Q46" i="59" s="1"/>
  <c r="I47" i="59"/>
  <c r="Q47" i="59" s="1"/>
  <c r="I48" i="59"/>
  <c r="Q48" i="59" s="1"/>
  <c r="I49" i="59"/>
  <c r="Q49" i="59" s="1"/>
  <c r="I50" i="59"/>
  <c r="Q50" i="59" s="1"/>
  <c r="I51" i="59"/>
  <c r="Q51" i="59" s="1"/>
  <c r="I52" i="59"/>
  <c r="Q52" i="59" s="1"/>
  <c r="I53" i="59"/>
  <c r="Q53" i="59" s="1"/>
  <c r="I54" i="59"/>
  <c r="Q54" i="59" s="1"/>
  <c r="I55" i="59"/>
  <c r="Q55" i="59" s="1"/>
  <c r="I56" i="59"/>
  <c r="Q56" i="59" s="1"/>
  <c r="I57" i="59"/>
  <c r="Q57" i="59" s="1"/>
  <c r="I58" i="59"/>
  <c r="Q58" i="59" s="1"/>
  <c r="I59" i="59"/>
  <c r="Q59" i="59" s="1"/>
  <c r="I60" i="59"/>
  <c r="Q60" i="59" s="1"/>
  <c r="I61" i="59"/>
  <c r="Q61" i="59" s="1"/>
  <c r="I62" i="59"/>
  <c r="Q62" i="59" s="1"/>
  <c r="I63" i="59"/>
  <c r="Q63" i="59" s="1"/>
  <c r="I64" i="59"/>
  <c r="Q64" i="59" s="1"/>
  <c r="I65" i="59"/>
  <c r="Q65" i="59" s="1"/>
  <c r="I66" i="59"/>
  <c r="Q66" i="59" s="1"/>
  <c r="I67" i="59"/>
  <c r="Q67" i="59" s="1"/>
  <c r="I68" i="59"/>
  <c r="Q68" i="59" s="1"/>
  <c r="I69" i="59"/>
  <c r="Q69" i="59" s="1"/>
  <c r="I70" i="59"/>
  <c r="Q70" i="59" s="1"/>
  <c r="I71" i="59"/>
  <c r="Q71" i="59" s="1"/>
  <c r="I72" i="59"/>
  <c r="Q72" i="59" s="1"/>
  <c r="I73" i="59"/>
  <c r="Q73" i="59" s="1"/>
  <c r="I74" i="59"/>
  <c r="Q74" i="59" s="1"/>
  <c r="I75" i="59"/>
  <c r="Q75" i="59" s="1"/>
  <c r="I76" i="59"/>
  <c r="Q76" i="59" s="1"/>
  <c r="I77" i="59"/>
  <c r="Q77" i="59" s="1"/>
  <c r="I78" i="59"/>
  <c r="Q78" i="59" s="1"/>
  <c r="I79" i="59"/>
  <c r="Q79" i="59" s="1"/>
  <c r="I80" i="59"/>
  <c r="Q80" i="59" s="1"/>
  <c r="I81" i="59"/>
  <c r="Q81" i="59" s="1"/>
  <c r="I82" i="59"/>
  <c r="Q82" i="59" s="1"/>
  <c r="I83" i="59"/>
  <c r="Q83" i="59" s="1"/>
  <c r="I84" i="59"/>
  <c r="Q84" i="59" s="1"/>
  <c r="I85" i="59"/>
  <c r="Q85" i="59" s="1"/>
  <c r="I86" i="59"/>
  <c r="Q86" i="59" s="1"/>
  <c r="I87" i="59"/>
  <c r="Q87" i="59" s="1"/>
  <c r="I88" i="59"/>
  <c r="Q88" i="59" s="1"/>
  <c r="I89" i="59"/>
  <c r="Q89" i="59" s="1"/>
  <c r="I90" i="59"/>
  <c r="Q90" i="59" s="1"/>
  <c r="I91" i="59"/>
  <c r="Q91" i="59" s="1"/>
  <c r="I92" i="59"/>
  <c r="Q92" i="59" s="1"/>
  <c r="I93" i="59"/>
  <c r="Q93" i="59" s="1"/>
  <c r="I94" i="59"/>
  <c r="Q94" i="59" s="1"/>
  <c r="I95" i="59"/>
  <c r="Q95" i="59" s="1"/>
  <c r="I96" i="59"/>
  <c r="Q96" i="59" s="1"/>
  <c r="I97" i="59"/>
  <c r="Q97" i="59" s="1"/>
  <c r="I98" i="59"/>
  <c r="Q98" i="59" s="1"/>
  <c r="I99" i="59"/>
  <c r="Q99" i="59" s="1"/>
  <c r="I100" i="59"/>
  <c r="Q100" i="59" s="1"/>
  <c r="I101" i="59"/>
  <c r="Q101" i="59" s="1"/>
  <c r="I102" i="59"/>
  <c r="Q102" i="59" s="1"/>
  <c r="I103" i="59"/>
  <c r="Q103" i="59" s="1"/>
  <c r="I104" i="59"/>
  <c r="Q104" i="59" s="1"/>
  <c r="I105" i="59"/>
  <c r="Q105" i="59" s="1"/>
  <c r="I106" i="59"/>
  <c r="Q106" i="59" s="1"/>
  <c r="I107" i="59"/>
  <c r="Q107" i="59" s="1"/>
  <c r="I108" i="59"/>
  <c r="Q108" i="59" s="1"/>
  <c r="I109" i="59"/>
  <c r="Q109" i="59" s="1"/>
  <c r="I110" i="59"/>
  <c r="Q110" i="59" s="1"/>
  <c r="I111" i="59"/>
  <c r="Q111" i="59" s="1"/>
  <c r="I112" i="59"/>
  <c r="Q112" i="59" s="1"/>
  <c r="I113" i="59"/>
  <c r="Q113" i="59" s="1"/>
  <c r="I114" i="59"/>
  <c r="Q114" i="59" s="1"/>
  <c r="I115" i="59"/>
  <c r="Q115" i="59" s="1"/>
  <c r="I116" i="59"/>
  <c r="Q116" i="59" s="1"/>
  <c r="I117" i="59"/>
  <c r="Q117" i="59" s="1"/>
  <c r="I118" i="59"/>
  <c r="Q118" i="59" s="1"/>
  <c r="I119" i="59"/>
  <c r="Q119" i="59" s="1"/>
  <c r="I120" i="59"/>
  <c r="Q120" i="59" s="1"/>
  <c r="I121" i="59"/>
  <c r="Q121" i="59" s="1"/>
  <c r="I122" i="59"/>
  <c r="Q122" i="59" s="1"/>
  <c r="I123" i="59"/>
  <c r="Q123" i="59" s="1"/>
  <c r="I124" i="59"/>
  <c r="Q124" i="59" s="1"/>
  <c r="I125" i="59"/>
  <c r="Q125" i="59" s="1"/>
  <c r="I126" i="59"/>
  <c r="Q126" i="59" s="1"/>
  <c r="I127" i="59"/>
  <c r="Q127" i="59" s="1"/>
  <c r="I128" i="59"/>
  <c r="Q128" i="59" s="1"/>
  <c r="I129" i="59"/>
  <c r="Q129" i="59" s="1"/>
  <c r="I130" i="59"/>
  <c r="Q130" i="59" s="1"/>
  <c r="I131" i="59"/>
  <c r="Q131" i="59" s="1"/>
  <c r="I132" i="59"/>
  <c r="Q132" i="59" s="1"/>
  <c r="I133" i="59"/>
  <c r="Q133" i="59" s="1"/>
  <c r="I134" i="59"/>
  <c r="Q134" i="59" s="1"/>
  <c r="I135" i="59"/>
  <c r="Q135" i="59" s="1"/>
  <c r="I136" i="59"/>
  <c r="Q136" i="59" s="1"/>
  <c r="I137" i="59"/>
  <c r="Q137" i="59" s="1"/>
  <c r="I138" i="59"/>
  <c r="Q138" i="59" s="1"/>
  <c r="I139" i="59"/>
  <c r="Q139" i="59" s="1"/>
  <c r="I140" i="59"/>
  <c r="Q140" i="59" s="1"/>
  <c r="I141" i="59"/>
  <c r="Q141" i="59" s="1"/>
  <c r="I142" i="59"/>
  <c r="Q142" i="59" s="1"/>
  <c r="I143" i="59"/>
  <c r="Q143" i="59" s="1"/>
  <c r="I144" i="59"/>
  <c r="Q144" i="59" s="1"/>
  <c r="I145" i="59"/>
  <c r="Q145" i="59" s="1"/>
  <c r="I146" i="59"/>
  <c r="Q146" i="59" s="1"/>
  <c r="I147" i="59"/>
  <c r="Q147" i="59" s="1"/>
  <c r="I148" i="59"/>
  <c r="Q148" i="59" s="1"/>
  <c r="I149" i="59"/>
  <c r="Q149" i="59" s="1"/>
  <c r="I150" i="59"/>
  <c r="Q150" i="59" s="1"/>
  <c r="I151" i="59"/>
  <c r="Q151" i="59" s="1"/>
  <c r="I152" i="59"/>
  <c r="Q152" i="59" s="1"/>
  <c r="I153" i="59"/>
  <c r="Q153" i="59" s="1"/>
  <c r="I154" i="59"/>
  <c r="Q154" i="59" s="1"/>
  <c r="I155" i="59"/>
  <c r="Q155" i="59" s="1"/>
  <c r="I156" i="59"/>
  <c r="Q156" i="59" s="1"/>
  <c r="I157" i="59"/>
  <c r="Q157" i="59" s="1"/>
  <c r="I158" i="59"/>
  <c r="Q158" i="59" s="1"/>
  <c r="I159" i="59"/>
  <c r="Q159" i="59" s="1"/>
  <c r="I160" i="59"/>
  <c r="Q160" i="59" s="1"/>
  <c r="I161" i="59"/>
  <c r="Q161" i="59" s="1"/>
  <c r="I162" i="59"/>
  <c r="Q162" i="59" s="1"/>
  <c r="I163" i="59"/>
  <c r="Q163" i="59" s="1"/>
  <c r="I164" i="59"/>
  <c r="Q164" i="59" s="1"/>
  <c r="I165" i="59"/>
  <c r="Q165" i="59" s="1"/>
  <c r="I166" i="59"/>
  <c r="Q166" i="59" s="1"/>
  <c r="I167" i="59"/>
  <c r="Q167" i="59" s="1"/>
  <c r="I168" i="59"/>
  <c r="Q168" i="59" s="1"/>
  <c r="I169" i="59"/>
  <c r="Q169" i="59" s="1"/>
  <c r="I170" i="59"/>
  <c r="Q170" i="59" s="1"/>
  <c r="I171" i="59"/>
  <c r="Q171" i="59" s="1"/>
  <c r="I172" i="59"/>
  <c r="Q172" i="59" s="1"/>
  <c r="I173" i="59"/>
  <c r="Q173" i="59" s="1"/>
  <c r="I174" i="59"/>
  <c r="Q174" i="59" s="1"/>
  <c r="I175" i="59"/>
  <c r="Q175" i="59" s="1"/>
  <c r="I176" i="59"/>
  <c r="Q176" i="59" s="1"/>
  <c r="I177" i="59"/>
  <c r="Q177" i="59" s="1"/>
  <c r="I178" i="59"/>
  <c r="Q178" i="59" s="1"/>
  <c r="I179" i="59"/>
  <c r="Q179" i="59" s="1"/>
  <c r="I180" i="59"/>
  <c r="Q180" i="59" s="1"/>
  <c r="I181" i="59"/>
  <c r="Q181" i="59" s="1"/>
  <c r="I182" i="59"/>
  <c r="Q182" i="59" s="1"/>
  <c r="I183" i="59"/>
  <c r="Q183" i="59" s="1"/>
  <c r="I184" i="59"/>
  <c r="Q184" i="59" s="1"/>
  <c r="I185" i="59"/>
  <c r="Q185" i="59" s="1"/>
  <c r="I186" i="59"/>
  <c r="Q186" i="59" s="1"/>
  <c r="I187" i="59"/>
  <c r="Q187" i="59" s="1"/>
  <c r="I188" i="59"/>
  <c r="Q188" i="59" s="1"/>
  <c r="I189" i="59"/>
  <c r="Q189" i="59" s="1"/>
  <c r="I190" i="59"/>
  <c r="Q190" i="59" s="1"/>
  <c r="I191" i="59"/>
  <c r="Q191" i="59" s="1"/>
  <c r="I192" i="59"/>
  <c r="Q192" i="59" s="1"/>
  <c r="I193" i="59"/>
  <c r="Q193" i="59" s="1"/>
  <c r="I194" i="59"/>
  <c r="Q194" i="59" s="1"/>
  <c r="I195" i="59"/>
  <c r="Q195" i="59" s="1"/>
  <c r="I196" i="59"/>
  <c r="Q196" i="59" s="1"/>
  <c r="I197" i="59"/>
  <c r="Q197" i="59" s="1"/>
  <c r="I198" i="59"/>
  <c r="Q198" i="59" s="1"/>
  <c r="I199" i="59"/>
  <c r="Q199" i="59" s="1"/>
  <c r="I200" i="59"/>
  <c r="Q200" i="59" s="1"/>
  <c r="I201" i="59"/>
  <c r="Q201" i="59" s="1"/>
  <c r="I202" i="59"/>
  <c r="Q202" i="59" s="1"/>
  <c r="I203" i="59"/>
  <c r="Q203" i="59" s="1"/>
  <c r="I204" i="59"/>
  <c r="Q204" i="59" s="1"/>
  <c r="I205" i="59"/>
  <c r="Q205" i="59" s="1"/>
  <c r="I206" i="59"/>
  <c r="Q206" i="59" s="1"/>
  <c r="I207" i="59"/>
  <c r="Q207" i="59" s="1"/>
  <c r="I208" i="59"/>
  <c r="Q208" i="59" s="1"/>
  <c r="I209" i="59"/>
  <c r="Q209" i="59" s="1"/>
  <c r="I210" i="59"/>
  <c r="Q210" i="59" s="1"/>
  <c r="I211" i="59"/>
  <c r="Q211" i="59" s="1"/>
  <c r="I212" i="59"/>
  <c r="Q212" i="59" s="1"/>
  <c r="I213" i="59"/>
  <c r="Q213" i="59" s="1"/>
  <c r="I214" i="59"/>
  <c r="Q214" i="59" s="1"/>
  <c r="I215" i="59"/>
  <c r="Q215" i="59" s="1"/>
  <c r="I216" i="59"/>
  <c r="Q216" i="59" s="1"/>
  <c r="I217" i="59"/>
  <c r="Q217" i="59" s="1"/>
  <c r="I218" i="59"/>
  <c r="Q218" i="59" s="1"/>
  <c r="I219" i="59"/>
  <c r="Q219" i="59" s="1"/>
  <c r="I220" i="59"/>
  <c r="Q220" i="59" s="1"/>
  <c r="I221" i="59"/>
  <c r="Q221" i="59" s="1"/>
  <c r="I222" i="59"/>
  <c r="Q222" i="59" s="1"/>
  <c r="I223" i="59"/>
  <c r="Q223" i="59" s="1"/>
  <c r="I224" i="59"/>
  <c r="Q224" i="59" s="1"/>
  <c r="I225" i="59"/>
  <c r="Q225" i="59" s="1"/>
  <c r="I226" i="59"/>
  <c r="Q226" i="59" s="1"/>
  <c r="I227" i="59"/>
  <c r="Q227" i="59" s="1"/>
  <c r="I228" i="59"/>
  <c r="Q228" i="59" s="1"/>
  <c r="I229" i="59"/>
  <c r="Q229" i="59" s="1"/>
  <c r="I230" i="59"/>
  <c r="Q230" i="59" s="1"/>
  <c r="I231" i="59"/>
  <c r="Q231" i="59" s="1"/>
  <c r="I232" i="59"/>
  <c r="Q232" i="59" s="1"/>
  <c r="I233" i="59"/>
  <c r="Q233" i="59" s="1"/>
  <c r="I234" i="59"/>
  <c r="Q234" i="59" s="1"/>
  <c r="I235" i="59"/>
  <c r="Q235" i="59" s="1"/>
  <c r="I236" i="59"/>
  <c r="Q236" i="59" s="1"/>
  <c r="I237" i="59"/>
  <c r="Q237" i="59" s="1"/>
  <c r="I238" i="59"/>
  <c r="Q238" i="59" s="1"/>
  <c r="I239" i="59"/>
  <c r="Q239" i="59" s="1"/>
  <c r="I240" i="59"/>
  <c r="Q240" i="59" s="1"/>
  <c r="I241" i="59"/>
  <c r="Q241" i="59" s="1"/>
  <c r="I242" i="59"/>
  <c r="Q242" i="59" s="1"/>
  <c r="I243" i="59"/>
  <c r="Q243" i="59" s="1"/>
  <c r="I244" i="59"/>
  <c r="Q244" i="59" s="1"/>
  <c r="I245" i="59"/>
  <c r="Q245" i="59" s="1"/>
  <c r="I246" i="59"/>
  <c r="Q246" i="59" s="1"/>
  <c r="I247" i="59"/>
  <c r="Q247" i="59" s="1"/>
  <c r="I248" i="59"/>
  <c r="Q248" i="59" s="1"/>
  <c r="I249" i="59"/>
  <c r="Q249" i="59" s="1"/>
  <c r="I250" i="59"/>
  <c r="Q250" i="59" s="1"/>
  <c r="I251" i="59"/>
  <c r="Q251" i="59" s="1"/>
  <c r="I252" i="59"/>
  <c r="Q252" i="59" s="1"/>
  <c r="I253" i="59"/>
  <c r="Q253" i="59" s="1"/>
  <c r="I254" i="59"/>
  <c r="Q254" i="59" s="1"/>
  <c r="I255" i="59"/>
  <c r="Q255" i="59" s="1"/>
  <c r="I256" i="59"/>
  <c r="Q256" i="59" s="1"/>
  <c r="I257" i="59"/>
  <c r="Q257" i="59" s="1"/>
  <c r="I258" i="59"/>
  <c r="Q258" i="59" s="1"/>
  <c r="I259" i="59"/>
  <c r="Q259" i="59" s="1"/>
  <c r="I260" i="59"/>
  <c r="Q260" i="59" s="1"/>
  <c r="I261" i="59"/>
  <c r="Q261" i="59" s="1"/>
  <c r="I262" i="59"/>
  <c r="Q262" i="59" s="1"/>
  <c r="I263" i="59"/>
  <c r="Q263" i="59" s="1"/>
  <c r="I264" i="59"/>
  <c r="Q264" i="59" s="1"/>
  <c r="I265" i="59"/>
  <c r="Q265" i="59" s="1"/>
  <c r="I266" i="59"/>
  <c r="Q266" i="59" s="1"/>
  <c r="I267" i="59"/>
  <c r="Q267" i="59" s="1"/>
  <c r="I268" i="59"/>
  <c r="Q268" i="59" s="1"/>
  <c r="I269" i="59"/>
  <c r="Q269" i="59" s="1"/>
  <c r="I270" i="59"/>
  <c r="Q270" i="59" s="1"/>
  <c r="I271" i="59"/>
  <c r="Q271" i="59" s="1"/>
  <c r="I272" i="59"/>
  <c r="Q272" i="59" s="1"/>
  <c r="I273" i="59"/>
  <c r="Q273" i="59" s="1"/>
  <c r="I274" i="59"/>
  <c r="Q274" i="59" s="1"/>
  <c r="I275" i="59"/>
  <c r="Q275" i="59" s="1"/>
  <c r="I276" i="59"/>
  <c r="Q276" i="59" s="1"/>
  <c r="I277" i="59"/>
  <c r="Q277" i="59" s="1"/>
  <c r="I278" i="59"/>
  <c r="Q278" i="59" s="1"/>
  <c r="I279" i="59"/>
  <c r="Q279" i="59" s="1"/>
  <c r="I280" i="59"/>
  <c r="Q280" i="59" s="1"/>
  <c r="I281" i="59"/>
  <c r="Q281" i="59" s="1"/>
  <c r="I282" i="59"/>
  <c r="Q282" i="59" s="1"/>
  <c r="I283" i="59"/>
  <c r="Q283" i="59" s="1"/>
  <c r="I284" i="59"/>
  <c r="Q284" i="59" s="1"/>
  <c r="I285" i="59"/>
  <c r="Q285" i="59" s="1"/>
  <c r="I286" i="59"/>
  <c r="Q286" i="59" s="1"/>
  <c r="I287" i="59"/>
  <c r="Q287" i="59" s="1"/>
  <c r="I288" i="59"/>
  <c r="Q288" i="59" s="1"/>
  <c r="I289" i="59"/>
  <c r="Q289" i="59" s="1"/>
  <c r="I290" i="59"/>
  <c r="Q290" i="59" s="1"/>
  <c r="I291" i="59"/>
  <c r="Q291" i="59" s="1"/>
  <c r="I292" i="59"/>
  <c r="Q292" i="59" s="1"/>
  <c r="I293" i="59"/>
  <c r="Q293" i="59" s="1"/>
  <c r="I294" i="59"/>
  <c r="Q294" i="59" s="1"/>
  <c r="I295" i="59"/>
  <c r="Q295" i="59" s="1"/>
  <c r="I296" i="59"/>
  <c r="Q296" i="59" s="1"/>
  <c r="I297" i="59"/>
  <c r="Q297" i="59" s="1"/>
  <c r="I298" i="59"/>
  <c r="Q298" i="59" s="1"/>
  <c r="I299" i="59"/>
  <c r="Q299" i="59" s="1"/>
  <c r="I300" i="59"/>
  <c r="Q300" i="59" s="1"/>
  <c r="I301" i="59"/>
  <c r="Q301" i="59" s="1"/>
  <c r="I302" i="59"/>
  <c r="Q302" i="59" s="1"/>
  <c r="I303" i="59"/>
  <c r="Q303" i="59" s="1"/>
  <c r="I304" i="59"/>
  <c r="Q304" i="59" s="1"/>
  <c r="I305" i="59"/>
  <c r="Q305" i="59" s="1"/>
  <c r="I306" i="59"/>
  <c r="Q306" i="59" s="1"/>
  <c r="I307" i="59"/>
  <c r="Q307" i="59" s="1"/>
  <c r="I308" i="59"/>
  <c r="Q308" i="59" s="1"/>
  <c r="I309" i="59"/>
  <c r="Q309" i="59" s="1"/>
  <c r="I310" i="59"/>
  <c r="Q310" i="59" s="1"/>
  <c r="I311" i="59"/>
  <c r="Q311" i="59" s="1"/>
  <c r="I312" i="59"/>
  <c r="Q312" i="59" s="1"/>
  <c r="I313" i="59"/>
  <c r="Q313" i="59" s="1"/>
  <c r="I314" i="59"/>
  <c r="Q314" i="59" s="1"/>
  <c r="I315" i="59"/>
  <c r="Q315" i="59" s="1"/>
  <c r="I316" i="59"/>
  <c r="Q316" i="59" s="1"/>
  <c r="I317" i="59"/>
  <c r="Q317" i="59" s="1"/>
  <c r="I318" i="59"/>
  <c r="Q318" i="59" s="1"/>
  <c r="I319" i="59"/>
  <c r="Q319" i="59" s="1"/>
  <c r="I320" i="59"/>
  <c r="Q320" i="59" s="1"/>
  <c r="I321" i="59"/>
  <c r="Q321" i="59" s="1"/>
  <c r="I322" i="59"/>
  <c r="Q322" i="59" s="1"/>
  <c r="I323" i="59"/>
  <c r="Q323" i="59" s="1"/>
  <c r="I324" i="59"/>
  <c r="Q324" i="59" s="1"/>
  <c r="I325" i="59"/>
  <c r="Q325" i="59" s="1"/>
  <c r="I326" i="59"/>
  <c r="Q326" i="59" s="1"/>
  <c r="I327" i="59"/>
  <c r="Q327" i="59" s="1"/>
  <c r="I328" i="59"/>
  <c r="Q328" i="59" s="1"/>
  <c r="I329" i="59"/>
  <c r="Q329" i="59" s="1"/>
  <c r="I330" i="59"/>
  <c r="Q330" i="59" s="1"/>
  <c r="I331" i="59"/>
  <c r="Q331" i="59" s="1"/>
  <c r="I332" i="59"/>
  <c r="Q332" i="59" s="1"/>
  <c r="I333" i="59"/>
  <c r="Q333" i="59" s="1"/>
  <c r="I334" i="59"/>
  <c r="Q334" i="59" s="1"/>
  <c r="I335" i="59"/>
  <c r="Q335" i="59" s="1"/>
  <c r="I336" i="59"/>
  <c r="Q336" i="59" s="1"/>
  <c r="I337" i="59"/>
  <c r="Q337" i="59" s="1"/>
  <c r="I338" i="59"/>
  <c r="Q338" i="59" s="1"/>
  <c r="I339" i="59"/>
  <c r="Q339" i="59" s="1"/>
  <c r="I340" i="59"/>
  <c r="Q340" i="59" s="1"/>
  <c r="I341" i="59"/>
  <c r="Q341" i="59" s="1"/>
  <c r="I342" i="59"/>
  <c r="Q342" i="59" s="1"/>
  <c r="I343" i="59"/>
  <c r="Q343" i="59" s="1"/>
  <c r="I344" i="59"/>
  <c r="Q344" i="59" s="1"/>
  <c r="I345" i="59"/>
  <c r="Q345" i="59" s="1"/>
  <c r="I346" i="59"/>
  <c r="Q346" i="59" s="1"/>
  <c r="I347" i="59"/>
  <c r="Q347" i="59" s="1"/>
  <c r="I348" i="59"/>
  <c r="Q348" i="59" s="1"/>
  <c r="I349" i="59"/>
  <c r="Q349" i="59" s="1"/>
  <c r="I350" i="59"/>
  <c r="Q350" i="59" s="1"/>
  <c r="I351" i="59"/>
  <c r="Q351" i="59" s="1"/>
  <c r="I352" i="59"/>
  <c r="Q352" i="59" s="1"/>
  <c r="I353" i="59"/>
  <c r="Q353" i="59" s="1"/>
  <c r="I354" i="59"/>
  <c r="Q354" i="59" s="1"/>
  <c r="I355" i="59"/>
  <c r="Q355" i="59" s="1"/>
  <c r="I356" i="59"/>
  <c r="Q356" i="59" s="1"/>
  <c r="I357" i="59"/>
  <c r="Q357" i="59" s="1"/>
  <c r="I358" i="59"/>
  <c r="Q358" i="59" s="1"/>
  <c r="I359" i="59"/>
  <c r="Q359" i="59" s="1"/>
  <c r="I360" i="59"/>
  <c r="Q360" i="59" s="1"/>
  <c r="I361" i="59"/>
  <c r="Q361" i="59" s="1"/>
  <c r="I362" i="59"/>
  <c r="Q362" i="59" s="1"/>
  <c r="I363" i="59"/>
  <c r="Q363" i="59" s="1"/>
  <c r="I364" i="59"/>
  <c r="Q364" i="59" s="1"/>
  <c r="I365" i="59"/>
  <c r="Q365" i="59" s="1"/>
  <c r="I366" i="59"/>
  <c r="Q366" i="59" s="1"/>
  <c r="I367" i="59"/>
  <c r="Q367" i="59" s="1"/>
  <c r="I368" i="59"/>
  <c r="Q368" i="59" s="1"/>
  <c r="I369" i="59"/>
  <c r="Q369" i="59" s="1"/>
  <c r="I370" i="59"/>
  <c r="Q370" i="59" s="1"/>
  <c r="I371" i="59"/>
  <c r="Q371" i="59" s="1"/>
  <c r="I372" i="59"/>
  <c r="Q372" i="59" s="1"/>
  <c r="I373" i="59"/>
  <c r="Q373" i="59" s="1"/>
  <c r="I374" i="59"/>
  <c r="Q374" i="59" s="1"/>
  <c r="I375" i="59"/>
  <c r="Q375" i="59" s="1"/>
  <c r="I376" i="59"/>
  <c r="Q376" i="59" s="1"/>
  <c r="I377" i="59"/>
  <c r="Q377" i="59" s="1"/>
  <c r="I378" i="59"/>
  <c r="Q378" i="59" s="1"/>
  <c r="I379" i="59"/>
  <c r="Q379" i="59" s="1"/>
  <c r="I380" i="59"/>
  <c r="Q380" i="59" s="1"/>
  <c r="I381" i="59"/>
  <c r="Q381" i="59" s="1"/>
  <c r="I382" i="59"/>
  <c r="Q382" i="59" s="1"/>
  <c r="I383" i="59"/>
  <c r="Q383" i="59" s="1"/>
  <c r="I384" i="59"/>
  <c r="Q384" i="59" s="1"/>
  <c r="I385" i="59"/>
  <c r="Q385" i="59" s="1"/>
  <c r="I386" i="59"/>
  <c r="Q386" i="59" s="1"/>
  <c r="I387" i="59"/>
  <c r="Q387" i="59" s="1"/>
  <c r="I388" i="59"/>
  <c r="Q388" i="59" s="1"/>
  <c r="I389" i="59"/>
  <c r="Q389" i="59" s="1"/>
  <c r="I390" i="59"/>
  <c r="Q390" i="59" s="1"/>
  <c r="I391" i="59"/>
  <c r="Q391" i="59" s="1"/>
  <c r="I392" i="59"/>
  <c r="Q392" i="59" s="1"/>
  <c r="I393" i="59"/>
  <c r="Q393" i="59" s="1"/>
  <c r="I394" i="59"/>
  <c r="Q394" i="59" s="1"/>
  <c r="I395" i="59"/>
  <c r="Q395" i="59" s="1"/>
  <c r="I396" i="59"/>
  <c r="Q396" i="59" s="1"/>
  <c r="I397" i="59"/>
  <c r="Q397" i="59" s="1"/>
  <c r="I398" i="59"/>
  <c r="Q398" i="59" s="1"/>
  <c r="I399" i="59"/>
  <c r="Q399" i="59" s="1"/>
  <c r="I400" i="59"/>
  <c r="Q400" i="59" s="1"/>
  <c r="I401" i="59"/>
  <c r="Q401" i="59" s="1"/>
  <c r="I402" i="59"/>
  <c r="Q402" i="59" s="1"/>
  <c r="I403" i="59"/>
  <c r="Q403" i="59" s="1"/>
  <c r="I404" i="59"/>
  <c r="Q404" i="59" s="1"/>
  <c r="I405" i="59"/>
  <c r="Q405" i="59" s="1"/>
  <c r="I406" i="59"/>
  <c r="Q406" i="59" s="1"/>
  <c r="I407" i="59"/>
  <c r="Q407" i="59" s="1"/>
  <c r="I408" i="59"/>
  <c r="Q408" i="59" s="1"/>
  <c r="I409" i="59"/>
  <c r="Q409" i="59" s="1"/>
  <c r="I410" i="59"/>
  <c r="Q410" i="59" s="1"/>
  <c r="I411" i="59"/>
  <c r="Q411" i="59" s="1"/>
  <c r="I412" i="59"/>
  <c r="Q412" i="59" s="1"/>
  <c r="I413" i="59"/>
  <c r="Q413" i="59" s="1"/>
  <c r="I414" i="59"/>
  <c r="Q414" i="59" s="1"/>
  <c r="I415" i="59"/>
  <c r="Q415" i="59" s="1"/>
  <c r="I416" i="59"/>
  <c r="Q416" i="59" s="1"/>
  <c r="I417" i="59"/>
  <c r="Q417" i="59" s="1"/>
  <c r="I418" i="59"/>
  <c r="Q418" i="59" s="1"/>
  <c r="I419" i="59"/>
  <c r="Q419" i="59" s="1"/>
  <c r="I420" i="59"/>
  <c r="Q420" i="59" s="1"/>
  <c r="I421" i="59"/>
  <c r="Q421" i="59" s="1"/>
  <c r="I422" i="59"/>
  <c r="Q422" i="59" s="1"/>
  <c r="I423" i="59"/>
  <c r="Q423" i="59" s="1"/>
  <c r="I424" i="59"/>
  <c r="Q424" i="59" s="1"/>
  <c r="I425" i="59"/>
  <c r="Q425" i="59" s="1"/>
  <c r="I426" i="59"/>
  <c r="Q426" i="59" s="1"/>
  <c r="I427" i="59"/>
  <c r="Q427" i="59" s="1"/>
  <c r="I428" i="59"/>
  <c r="Q428" i="59" s="1"/>
  <c r="I429" i="59"/>
  <c r="Q429" i="59" s="1"/>
  <c r="I430" i="59"/>
  <c r="Q430" i="59" s="1"/>
  <c r="I431" i="59"/>
  <c r="Q431" i="59" s="1"/>
  <c r="I432" i="59"/>
  <c r="Q432" i="59" s="1"/>
  <c r="I433" i="59"/>
  <c r="Q433" i="59" s="1"/>
  <c r="I434" i="59"/>
  <c r="Q434" i="59" s="1"/>
  <c r="I435" i="59"/>
  <c r="Q435" i="59" s="1"/>
  <c r="I436" i="59"/>
  <c r="Q436" i="59" s="1"/>
  <c r="I437" i="59"/>
  <c r="Q437" i="59" s="1"/>
  <c r="I438" i="59"/>
  <c r="Q438" i="59" s="1"/>
  <c r="I439" i="59"/>
  <c r="Q439" i="59" s="1"/>
  <c r="I440" i="59"/>
  <c r="Q440" i="59" s="1"/>
  <c r="I441" i="59"/>
  <c r="Q441" i="59" s="1"/>
  <c r="I442" i="59"/>
  <c r="Q442" i="59" s="1"/>
  <c r="I443" i="59"/>
  <c r="Q443" i="59" s="1"/>
  <c r="I444" i="59"/>
  <c r="Q444" i="59" s="1"/>
  <c r="I445" i="59"/>
  <c r="Q445" i="59" s="1"/>
  <c r="I446" i="59"/>
  <c r="Q446" i="59" s="1"/>
  <c r="I447" i="59"/>
  <c r="Q447" i="59" s="1"/>
  <c r="I448" i="59"/>
  <c r="Q448" i="59" s="1"/>
  <c r="I449" i="59"/>
  <c r="Q449" i="59" s="1"/>
  <c r="I450" i="59"/>
  <c r="Q450" i="59" s="1"/>
  <c r="I451" i="59"/>
  <c r="Q451" i="59" s="1"/>
  <c r="I452" i="59"/>
  <c r="Q452" i="59" s="1"/>
  <c r="I453" i="59"/>
  <c r="Q453" i="59" s="1"/>
  <c r="I454" i="59"/>
  <c r="Q454" i="59" s="1"/>
  <c r="I455" i="59"/>
  <c r="Q455" i="59" s="1"/>
  <c r="I456" i="59"/>
  <c r="Q456" i="59" s="1"/>
  <c r="I457" i="59"/>
  <c r="Q457" i="59" s="1"/>
  <c r="I458" i="59"/>
  <c r="Q458" i="59" s="1"/>
  <c r="I459" i="59"/>
  <c r="Q459" i="59" s="1"/>
  <c r="I460" i="59"/>
  <c r="Q460" i="59" s="1"/>
  <c r="I461" i="59"/>
  <c r="Q461" i="59" s="1"/>
  <c r="I462" i="59"/>
  <c r="Q462" i="59" s="1"/>
  <c r="I463" i="59"/>
  <c r="Q463" i="59" s="1"/>
  <c r="I464" i="59"/>
  <c r="Q464" i="59" s="1"/>
  <c r="I465" i="59"/>
  <c r="Q465" i="59" s="1"/>
  <c r="I466" i="59"/>
  <c r="Q466" i="59" s="1"/>
  <c r="I467" i="59"/>
  <c r="Q467" i="59" s="1"/>
  <c r="I468" i="59"/>
  <c r="Q468" i="59" s="1"/>
  <c r="I469" i="59"/>
  <c r="Q469" i="59" s="1"/>
  <c r="I470" i="59"/>
  <c r="Q470" i="59" s="1"/>
  <c r="I471" i="59"/>
  <c r="Q471" i="59" s="1"/>
  <c r="I472" i="59"/>
  <c r="Q472" i="59" s="1"/>
  <c r="I473" i="59"/>
  <c r="Q473" i="59" s="1"/>
  <c r="I474" i="59"/>
  <c r="Q474" i="59" s="1"/>
  <c r="I475" i="59"/>
  <c r="Q475" i="59" s="1"/>
  <c r="I476" i="59"/>
  <c r="Q476" i="59" s="1"/>
  <c r="I477" i="59"/>
  <c r="Q477" i="59" s="1"/>
  <c r="I478" i="59"/>
  <c r="Q478" i="59" s="1"/>
  <c r="I479" i="59"/>
  <c r="Q479" i="59" s="1"/>
  <c r="I480" i="59"/>
  <c r="Q480" i="59" s="1"/>
  <c r="I481" i="59"/>
  <c r="Q481" i="59" s="1"/>
  <c r="I482" i="59"/>
  <c r="Q482" i="59" s="1"/>
  <c r="I483" i="59"/>
  <c r="Q483" i="59" s="1"/>
  <c r="I484" i="59"/>
  <c r="Q484" i="59" s="1"/>
  <c r="I485" i="59"/>
  <c r="Q485" i="59" s="1"/>
  <c r="I486" i="59"/>
  <c r="Q486" i="59" s="1"/>
  <c r="I487" i="59"/>
  <c r="Q487" i="59" s="1"/>
  <c r="I488" i="59"/>
  <c r="Q488" i="59" s="1"/>
  <c r="I489" i="59"/>
  <c r="Q489" i="59" s="1"/>
  <c r="I490" i="59"/>
  <c r="Q490" i="59" s="1"/>
  <c r="I491" i="59"/>
  <c r="Q491" i="59" s="1"/>
  <c r="I492" i="59"/>
  <c r="Q492" i="59" s="1"/>
  <c r="I493" i="59"/>
  <c r="Q493" i="59" s="1"/>
  <c r="I494" i="59"/>
  <c r="Q494" i="59" s="1"/>
  <c r="I495" i="59"/>
  <c r="Q495" i="59" s="1"/>
  <c r="I496" i="59"/>
  <c r="Q496" i="59" s="1"/>
  <c r="I497" i="59"/>
  <c r="Q497" i="59" s="1"/>
  <c r="I498" i="59"/>
  <c r="Q498" i="59" s="1"/>
  <c r="I499" i="59"/>
  <c r="Q499" i="59" s="1"/>
  <c r="I500" i="59"/>
  <c r="Q500" i="59" s="1"/>
  <c r="I501" i="59"/>
  <c r="Q501" i="59" s="1"/>
  <c r="I502" i="59"/>
  <c r="Q502" i="59" s="1"/>
  <c r="I503" i="59"/>
  <c r="Q503" i="59" s="1"/>
  <c r="I504" i="59"/>
  <c r="Q504" i="59" s="1"/>
  <c r="I505" i="59"/>
  <c r="Q505" i="59" s="1"/>
  <c r="I506" i="59"/>
  <c r="Q506" i="59" s="1"/>
  <c r="I507" i="59"/>
  <c r="Q507" i="59" s="1"/>
  <c r="I508" i="59"/>
  <c r="Q508" i="59" s="1"/>
  <c r="I509" i="59"/>
  <c r="Q509" i="59" s="1"/>
  <c r="I510" i="59"/>
  <c r="Q510" i="59" s="1"/>
  <c r="I511" i="59"/>
  <c r="Q511" i="59" s="1"/>
  <c r="I512" i="59"/>
  <c r="Q512" i="59" s="1"/>
  <c r="I513" i="59"/>
  <c r="Q513" i="59" s="1"/>
  <c r="I514" i="59"/>
  <c r="Q514" i="59" s="1"/>
  <c r="I515" i="59"/>
  <c r="Q515" i="59" s="1"/>
  <c r="I516" i="59"/>
  <c r="Q516" i="59" s="1"/>
  <c r="I517" i="59"/>
  <c r="Q517" i="59" s="1"/>
  <c r="I518" i="59"/>
  <c r="Q518" i="59" s="1"/>
  <c r="I519" i="59"/>
  <c r="Q519" i="59" s="1"/>
  <c r="I520" i="59"/>
  <c r="Q520" i="59" s="1"/>
  <c r="I521" i="59"/>
  <c r="Q521" i="59" s="1"/>
  <c r="I522" i="59"/>
  <c r="Q522" i="59" s="1"/>
  <c r="I523" i="59"/>
  <c r="Q523" i="59" s="1"/>
  <c r="I524" i="59"/>
  <c r="Q524" i="59" s="1"/>
  <c r="I525" i="59"/>
  <c r="Q525" i="59" s="1"/>
  <c r="I526" i="59"/>
  <c r="Q526" i="59" s="1"/>
  <c r="I527" i="59"/>
  <c r="Q527" i="59" s="1"/>
  <c r="I528" i="59"/>
  <c r="Q528" i="59" s="1"/>
  <c r="I529" i="59"/>
  <c r="Q529" i="59" s="1"/>
  <c r="I530" i="59"/>
  <c r="Q530" i="59" s="1"/>
  <c r="I531" i="59"/>
  <c r="Q531" i="59" s="1"/>
  <c r="I532" i="59"/>
  <c r="Q532" i="59" s="1"/>
  <c r="I533" i="59"/>
  <c r="Q533" i="59" s="1"/>
  <c r="I534" i="59"/>
  <c r="Q534" i="59" s="1"/>
  <c r="I535" i="59"/>
  <c r="Q535" i="59" s="1"/>
  <c r="I536" i="59"/>
  <c r="Q536" i="59" s="1"/>
  <c r="I537" i="59"/>
  <c r="Q537" i="59" s="1"/>
  <c r="I538" i="59"/>
  <c r="Q538" i="59" s="1"/>
  <c r="I539" i="59"/>
  <c r="Q539" i="59" s="1"/>
  <c r="I540" i="59"/>
  <c r="Q540" i="59" s="1"/>
  <c r="I541" i="59"/>
  <c r="Q541" i="59" s="1"/>
  <c r="I542" i="59"/>
  <c r="Q542" i="59" s="1"/>
  <c r="I543" i="59"/>
  <c r="Q543" i="59" s="1"/>
  <c r="I544" i="59"/>
  <c r="Q544" i="59" s="1"/>
  <c r="I545" i="59"/>
  <c r="Q545" i="59" s="1"/>
  <c r="I546" i="59"/>
  <c r="Q546" i="59" s="1"/>
  <c r="I547" i="59"/>
  <c r="Q547" i="59" s="1"/>
  <c r="I548" i="59"/>
  <c r="Q548" i="59" s="1"/>
  <c r="I549" i="59"/>
  <c r="Q549" i="59" s="1"/>
  <c r="I550" i="59"/>
  <c r="Q550" i="59" s="1"/>
  <c r="I551" i="59"/>
  <c r="Q551" i="59" s="1"/>
  <c r="I552" i="59"/>
  <c r="Q552" i="59" s="1"/>
  <c r="I553" i="59"/>
  <c r="Q553" i="59" s="1"/>
  <c r="I554" i="59"/>
  <c r="Q554" i="59" s="1"/>
  <c r="I555" i="59"/>
  <c r="Q555" i="59" s="1"/>
  <c r="I556" i="59"/>
  <c r="Q556" i="59" s="1"/>
  <c r="I557" i="59"/>
  <c r="Q557" i="59" s="1"/>
  <c r="I558" i="59"/>
  <c r="Q558" i="59" s="1"/>
  <c r="I559" i="59"/>
  <c r="Q559" i="59" s="1"/>
  <c r="I560" i="59"/>
  <c r="Q560" i="59" s="1"/>
  <c r="I561" i="59"/>
  <c r="Q561" i="59" s="1"/>
  <c r="I562" i="59"/>
  <c r="Q562" i="59" s="1"/>
  <c r="I563" i="59"/>
  <c r="Q563" i="59" s="1"/>
  <c r="I564" i="59"/>
  <c r="Q564" i="59" s="1"/>
  <c r="I565" i="59"/>
  <c r="Q565" i="59" s="1"/>
  <c r="I566" i="59"/>
  <c r="Q566" i="59" s="1"/>
  <c r="I567" i="59"/>
  <c r="Q567" i="59" s="1"/>
  <c r="I568" i="59"/>
  <c r="Q568" i="59" s="1"/>
  <c r="I569" i="59"/>
  <c r="Q569" i="59" s="1"/>
  <c r="I570" i="59"/>
  <c r="Q570" i="59" s="1"/>
  <c r="I571" i="59"/>
  <c r="Q571" i="59" s="1"/>
  <c r="I572" i="59"/>
  <c r="Q572" i="59" s="1"/>
  <c r="I573" i="59"/>
  <c r="Q573" i="59" s="1"/>
  <c r="I574" i="59"/>
  <c r="Q574" i="59" s="1"/>
  <c r="I575" i="59"/>
  <c r="Q575" i="59" s="1"/>
  <c r="I8" i="59"/>
  <c r="Q8" i="59" s="1"/>
  <c r="F570" i="59"/>
  <c r="G570" i="59"/>
  <c r="H570" i="59"/>
  <c r="P570" i="59" s="1"/>
  <c r="L570" i="59"/>
  <c r="T570" i="59" s="1"/>
  <c r="M570" i="59"/>
  <c r="U570" i="59" s="1"/>
  <c r="F571" i="59"/>
  <c r="G571" i="59"/>
  <c r="H571" i="59"/>
  <c r="P571" i="59" s="1"/>
  <c r="L571" i="59"/>
  <c r="T571" i="59" s="1"/>
  <c r="M571" i="59"/>
  <c r="U571" i="59" s="1"/>
  <c r="F572" i="59"/>
  <c r="G572" i="59"/>
  <c r="H572" i="59"/>
  <c r="P572" i="59" s="1"/>
  <c r="L572" i="59"/>
  <c r="T572" i="59" s="1"/>
  <c r="M572" i="59"/>
  <c r="U572" i="59" s="1"/>
  <c r="F573" i="59"/>
  <c r="G573" i="59"/>
  <c r="H573" i="59"/>
  <c r="P573" i="59" s="1"/>
  <c r="L573" i="59"/>
  <c r="T573" i="59" s="1"/>
  <c r="M573" i="59"/>
  <c r="U573" i="59" s="1"/>
  <c r="F574" i="59"/>
  <c r="G574" i="59"/>
  <c r="H574" i="59"/>
  <c r="P574" i="59" s="1"/>
  <c r="L574" i="59"/>
  <c r="T574" i="59" s="1"/>
  <c r="M574" i="59"/>
  <c r="U574" i="59" s="1"/>
  <c r="F575" i="59"/>
  <c r="G575" i="59"/>
  <c r="H575" i="59"/>
  <c r="P575" i="59" s="1"/>
  <c r="L575" i="59"/>
  <c r="T575" i="59" s="1"/>
  <c r="M575" i="59"/>
  <c r="U575" i="59" s="1"/>
  <c r="E570" i="59"/>
  <c r="E571" i="59"/>
  <c r="E572" i="59"/>
  <c r="E573" i="59"/>
  <c r="E574" i="59"/>
  <c r="E575" i="59"/>
  <c r="A570" i="59"/>
  <c r="A571" i="59"/>
  <c r="A572" i="59"/>
  <c r="A573" i="59"/>
  <c r="A574" i="59"/>
  <c r="A575" i="59"/>
  <c r="AY7" i="76" l="1"/>
  <c r="AT7" i="76"/>
  <c r="BA18" i="55"/>
  <c r="AV7" i="76"/>
  <c r="BE18" i="55"/>
  <c r="BY18" i="55" s="1"/>
  <c r="AY18" i="55"/>
  <c r="BS18" i="55" s="1"/>
  <c r="AX18" i="55"/>
  <c r="BR18" i="55" s="1"/>
  <c r="AZ18" i="55"/>
  <c r="BT18" i="55" s="1"/>
  <c r="BB18" i="55"/>
  <c r="BV18" i="55" s="1"/>
  <c r="BD18" i="55"/>
  <c r="BX18" i="55" s="1"/>
  <c r="BC18" i="55"/>
  <c r="BW18" i="55" s="1"/>
  <c r="L156" i="75"/>
  <c r="N156" i="75" s="1"/>
  <c r="N59" i="75"/>
  <c r="N205" i="75"/>
  <c r="BU18" i="55"/>
  <c r="K107" i="75"/>
  <c r="L107" i="75" s="1"/>
  <c r="N107" i="75" s="1"/>
  <c r="L27" i="75"/>
  <c r="N27" i="75" s="1"/>
  <c r="N21" i="75"/>
  <c r="N29" i="75"/>
  <c r="AB22" i="55"/>
  <c r="AX22" i="55" s="1"/>
  <c r="AG22" i="55" l="1"/>
  <c r="BC22" i="55" s="1"/>
  <c r="AF22" i="55"/>
  <c r="BR22" i="55"/>
  <c r="AD22" i="55"/>
  <c r="AZ22" i="55" s="1"/>
  <c r="AC22" i="55"/>
  <c r="AY22" i="55" s="1"/>
  <c r="BT22" i="55" l="1"/>
  <c r="BB22" i="55"/>
  <c r="BV22" i="55" s="1"/>
  <c r="BS22" i="55"/>
  <c r="BW22" i="55"/>
  <c r="H9" i="59"/>
  <c r="H10" i="59"/>
  <c r="H11" i="59"/>
  <c r="H12" i="59"/>
  <c r="H13" i="59"/>
  <c r="H14" i="59"/>
  <c r="H15" i="59"/>
  <c r="H16" i="59"/>
  <c r="H17" i="59"/>
  <c r="H18" i="59"/>
  <c r="H19" i="59"/>
  <c r="H20" i="59"/>
  <c r="H21" i="59"/>
  <c r="H22" i="59"/>
  <c r="H23" i="59"/>
  <c r="H24" i="59"/>
  <c r="H25" i="59"/>
  <c r="H26" i="59"/>
  <c r="H27" i="59"/>
  <c r="H28" i="59"/>
  <c r="H29" i="59"/>
  <c r="H30" i="59"/>
  <c r="H31" i="59"/>
  <c r="H32" i="59"/>
  <c r="H33" i="59"/>
  <c r="H34" i="59"/>
  <c r="H35" i="59"/>
  <c r="H36" i="59"/>
  <c r="H37" i="59"/>
  <c r="H38" i="59"/>
  <c r="H39" i="59"/>
  <c r="H40" i="59"/>
  <c r="H41" i="59"/>
  <c r="H42" i="59"/>
  <c r="H43" i="59"/>
  <c r="H44" i="59"/>
  <c r="H45" i="59"/>
  <c r="H46" i="59"/>
  <c r="H47" i="59"/>
  <c r="H48" i="59"/>
  <c r="H49" i="59"/>
  <c r="H50" i="59"/>
  <c r="H51" i="59"/>
  <c r="H52" i="59"/>
  <c r="H53" i="59"/>
  <c r="H54" i="59"/>
  <c r="H55" i="59"/>
  <c r="H56" i="59"/>
  <c r="H57" i="59"/>
  <c r="H58" i="59"/>
  <c r="H59" i="59"/>
  <c r="H60" i="59"/>
  <c r="H61" i="59"/>
  <c r="H62" i="59"/>
  <c r="H63" i="59"/>
  <c r="H64" i="59"/>
  <c r="H65" i="59"/>
  <c r="H66" i="59"/>
  <c r="H67" i="59"/>
  <c r="H68" i="59"/>
  <c r="H69" i="59"/>
  <c r="H70" i="59"/>
  <c r="H71" i="59"/>
  <c r="H72" i="59"/>
  <c r="H73" i="59"/>
  <c r="H74" i="59"/>
  <c r="H75" i="59"/>
  <c r="H76" i="59"/>
  <c r="H77" i="59"/>
  <c r="H78" i="59"/>
  <c r="H79" i="59"/>
  <c r="H80" i="59"/>
  <c r="H81" i="59"/>
  <c r="H82" i="59"/>
  <c r="H83" i="59"/>
  <c r="H84" i="59"/>
  <c r="H85" i="59"/>
  <c r="H86" i="59"/>
  <c r="H87" i="59"/>
  <c r="H88" i="59"/>
  <c r="H89" i="59"/>
  <c r="H90" i="59"/>
  <c r="H91" i="59"/>
  <c r="H92" i="59"/>
  <c r="H93" i="59"/>
  <c r="H94" i="59"/>
  <c r="H95" i="59"/>
  <c r="H96" i="59"/>
  <c r="H97" i="59"/>
  <c r="H98" i="59"/>
  <c r="H99" i="59"/>
  <c r="H100" i="59"/>
  <c r="H101" i="59"/>
  <c r="H102" i="59"/>
  <c r="H103" i="59"/>
  <c r="H104" i="59"/>
  <c r="H105" i="59"/>
  <c r="H106" i="59"/>
  <c r="H107" i="59"/>
  <c r="H108" i="59"/>
  <c r="H109" i="59"/>
  <c r="H110" i="59"/>
  <c r="H111" i="59"/>
  <c r="H112" i="59"/>
  <c r="H113" i="59"/>
  <c r="H114" i="59"/>
  <c r="H115" i="59"/>
  <c r="H116" i="59"/>
  <c r="H117" i="59"/>
  <c r="H118" i="59"/>
  <c r="H119" i="59"/>
  <c r="H120" i="59"/>
  <c r="H121" i="59"/>
  <c r="H122" i="59"/>
  <c r="H123" i="59"/>
  <c r="H124" i="59"/>
  <c r="H125" i="59"/>
  <c r="H126" i="59"/>
  <c r="H127" i="59"/>
  <c r="H128" i="59"/>
  <c r="H129" i="59"/>
  <c r="H130" i="59"/>
  <c r="H131" i="59"/>
  <c r="H132" i="59"/>
  <c r="H133" i="59"/>
  <c r="H134" i="59"/>
  <c r="H135" i="59"/>
  <c r="H136" i="59"/>
  <c r="H137" i="59"/>
  <c r="H138" i="59"/>
  <c r="H139" i="59"/>
  <c r="H140" i="59"/>
  <c r="H141" i="59"/>
  <c r="H142" i="59"/>
  <c r="H143" i="59"/>
  <c r="H144" i="59"/>
  <c r="H145" i="59"/>
  <c r="H146" i="59"/>
  <c r="H147" i="59"/>
  <c r="H148" i="59"/>
  <c r="H149" i="59"/>
  <c r="H150" i="59"/>
  <c r="H151" i="59"/>
  <c r="H152" i="59"/>
  <c r="H153" i="59"/>
  <c r="H154" i="59"/>
  <c r="H155" i="59"/>
  <c r="H156" i="59"/>
  <c r="H157" i="59"/>
  <c r="H158" i="59"/>
  <c r="H159" i="59"/>
  <c r="H160" i="59"/>
  <c r="H161" i="59"/>
  <c r="H162" i="59"/>
  <c r="H163" i="59"/>
  <c r="H164" i="59"/>
  <c r="H165" i="59"/>
  <c r="H166" i="59"/>
  <c r="H167" i="59"/>
  <c r="H168" i="59"/>
  <c r="H169" i="59"/>
  <c r="H170" i="59"/>
  <c r="H171" i="59"/>
  <c r="H172" i="59"/>
  <c r="H173" i="59"/>
  <c r="H174" i="59"/>
  <c r="H175" i="59"/>
  <c r="H176" i="59"/>
  <c r="H177" i="59"/>
  <c r="H178" i="59"/>
  <c r="H179" i="59"/>
  <c r="H180" i="59"/>
  <c r="H181" i="59"/>
  <c r="H182" i="59"/>
  <c r="H183" i="59"/>
  <c r="H184" i="59"/>
  <c r="H185" i="59"/>
  <c r="H186" i="59"/>
  <c r="H187" i="59"/>
  <c r="H188" i="59"/>
  <c r="H189" i="59"/>
  <c r="H190" i="59"/>
  <c r="H191" i="59"/>
  <c r="H192" i="59"/>
  <c r="H193" i="59"/>
  <c r="H194" i="59"/>
  <c r="H195" i="59"/>
  <c r="H196" i="59"/>
  <c r="H197" i="59"/>
  <c r="H198" i="59"/>
  <c r="H199" i="59"/>
  <c r="H200" i="59"/>
  <c r="H201" i="59"/>
  <c r="H202" i="59"/>
  <c r="H203" i="59"/>
  <c r="H204" i="59"/>
  <c r="H205" i="59"/>
  <c r="H206" i="59"/>
  <c r="H207" i="59"/>
  <c r="H208" i="59"/>
  <c r="H209" i="59"/>
  <c r="H210" i="59"/>
  <c r="H211" i="59"/>
  <c r="H212" i="59"/>
  <c r="H213" i="59"/>
  <c r="H214" i="59"/>
  <c r="H215" i="59"/>
  <c r="H216" i="59"/>
  <c r="H217" i="59"/>
  <c r="H218" i="59"/>
  <c r="H219" i="59"/>
  <c r="H220" i="59"/>
  <c r="H221" i="59"/>
  <c r="H222" i="59"/>
  <c r="H223" i="59"/>
  <c r="H224" i="59"/>
  <c r="H225" i="59"/>
  <c r="H226" i="59"/>
  <c r="H227" i="59"/>
  <c r="H228" i="59"/>
  <c r="H229" i="59"/>
  <c r="H230" i="59"/>
  <c r="H231" i="59"/>
  <c r="H232" i="59"/>
  <c r="H233" i="59"/>
  <c r="H234" i="59"/>
  <c r="H235" i="59"/>
  <c r="H236" i="59"/>
  <c r="H237" i="59"/>
  <c r="H238" i="59"/>
  <c r="H239" i="59"/>
  <c r="H240" i="59"/>
  <c r="H241" i="59"/>
  <c r="H242" i="59"/>
  <c r="H243" i="59"/>
  <c r="H244" i="59"/>
  <c r="H245" i="59"/>
  <c r="H246" i="59"/>
  <c r="H247" i="59"/>
  <c r="H248" i="59"/>
  <c r="H249" i="59"/>
  <c r="H250" i="59"/>
  <c r="H251" i="59"/>
  <c r="H252" i="59"/>
  <c r="H253" i="59"/>
  <c r="H254" i="59"/>
  <c r="H255" i="59"/>
  <c r="H256" i="59"/>
  <c r="H257" i="59"/>
  <c r="H258" i="59"/>
  <c r="H259" i="59"/>
  <c r="H260" i="59"/>
  <c r="H261" i="59"/>
  <c r="H262" i="59"/>
  <c r="H263" i="59"/>
  <c r="H264" i="59"/>
  <c r="H265" i="59"/>
  <c r="H266" i="59"/>
  <c r="H267" i="59"/>
  <c r="H268" i="59"/>
  <c r="H269" i="59"/>
  <c r="H270" i="59"/>
  <c r="H271" i="59"/>
  <c r="H272" i="59"/>
  <c r="H273" i="59"/>
  <c r="H274" i="59"/>
  <c r="H275" i="59"/>
  <c r="H276" i="59"/>
  <c r="H277" i="59"/>
  <c r="H278" i="59"/>
  <c r="H279" i="59"/>
  <c r="H280" i="59"/>
  <c r="H281" i="59"/>
  <c r="H282" i="59"/>
  <c r="H283" i="59"/>
  <c r="H284" i="59"/>
  <c r="H285" i="59"/>
  <c r="H286" i="59"/>
  <c r="H287" i="59"/>
  <c r="H288" i="59"/>
  <c r="H289" i="59"/>
  <c r="H290" i="59"/>
  <c r="H291" i="59"/>
  <c r="H292" i="59"/>
  <c r="H293" i="59"/>
  <c r="H294" i="59"/>
  <c r="H295" i="59"/>
  <c r="H296" i="59"/>
  <c r="H297" i="59"/>
  <c r="H298" i="59"/>
  <c r="H299" i="59"/>
  <c r="H300" i="59"/>
  <c r="H301" i="59"/>
  <c r="H302" i="59"/>
  <c r="H303" i="59"/>
  <c r="H304" i="59"/>
  <c r="H305" i="59"/>
  <c r="H306" i="59"/>
  <c r="H307" i="59"/>
  <c r="H308" i="59"/>
  <c r="H309" i="59"/>
  <c r="H310" i="59"/>
  <c r="H311" i="59"/>
  <c r="H312" i="59"/>
  <c r="H313" i="59"/>
  <c r="H314" i="59"/>
  <c r="H315" i="59"/>
  <c r="H316" i="59"/>
  <c r="H317" i="59"/>
  <c r="H318" i="59"/>
  <c r="H319" i="59"/>
  <c r="H320" i="59"/>
  <c r="H321" i="59"/>
  <c r="H322" i="59"/>
  <c r="H323" i="59"/>
  <c r="H324" i="59"/>
  <c r="H325" i="59"/>
  <c r="H326" i="59"/>
  <c r="H327" i="59"/>
  <c r="H328" i="59"/>
  <c r="F329" i="59"/>
  <c r="G329" i="59"/>
  <c r="H329" i="59"/>
  <c r="L329" i="59"/>
  <c r="M329" i="59"/>
  <c r="F330" i="59"/>
  <c r="G330" i="59"/>
  <c r="H330" i="59"/>
  <c r="L330" i="59"/>
  <c r="M330" i="59"/>
  <c r="F331" i="59"/>
  <c r="G331" i="59"/>
  <c r="H331" i="59"/>
  <c r="L331" i="59"/>
  <c r="M331" i="59"/>
  <c r="F332" i="59"/>
  <c r="G332" i="59"/>
  <c r="H332" i="59"/>
  <c r="L332" i="59"/>
  <c r="M332" i="59"/>
  <c r="F333" i="59"/>
  <c r="G333" i="59"/>
  <c r="H333" i="59"/>
  <c r="L333" i="59"/>
  <c r="M333" i="59"/>
  <c r="F334" i="59"/>
  <c r="G334" i="59"/>
  <c r="H334" i="59"/>
  <c r="L334" i="59"/>
  <c r="M334" i="59"/>
  <c r="F335" i="59"/>
  <c r="G335" i="59"/>
  <c r="H335" i="59"/>
  <c r="L335" i="59"/>
  <c r="M335" i="59"/>
  <c r="F336" i="59"/>
  <c r="G336" i="59"/>
  <c r="H336" i="59"/>
  <c r="L336" i="59"/>
  <c r="M336" i="59"/>
  <c r="F337" i="59"/>
  <c r="G337" i="59"/>
  <c r="H337" i="59"/>
  <c r="L337" i="59"/>
  <c r="M337" i="59"/>
  <c r="F338" i="59"/>
  <c r="G338" i="59"/>
  <c r="H338" i="59"/>
  <c r="L338" i="59"/>
  <c r="M338" i="59"/>
  <c r="F339" i="59"/>
  <c r="G339" i="59"/>
  <c r="H339" i="59"/>
  <c r="L339" i="59"/>
  <c r="M339" i="59"/>
  <c r="F340" i="59"/>
  <c r="G340" i="59"/>
  <c r="H340" i="59"/>
  <c r="L340" i="59"/>
  <c r="M340" i="59"/>
  <c r="F341" i="59"/>
  <c r="G341" i="59"/>
  <c r="H341" i="59"/>
  <c r="L341" i="59"/>
  <c r="M341" i="59"/>
  <c r="F342" i="59"/>
  <c r="G342" i="59"/>
  <c r="H342" i="59"/>
  <c r="L342" i="59"/>
  <c r="M342" i="59"/>
  <c r="F343" i="59"/>
  <c r="G343" i="59"/>
  <c r="H343" i="59"/>
  <c r="L343" i="59"/>
  <c r="M343" i="59"/>
  <c r="F344" i="59"/>
  <c r="G344" i="59"/>
  <c r="H344" i="59"/>
  <c r="L344" i="59"/>
  <c r="M344" i="59"/>
  <c r="F345" i="59"/>
  <c r="G345" i="59"/>
  <c r="H345" i="59"/>
  <c r="L345" i="59"/>
  <c r="M345" i="59"/>
  <c r="F346" i="59"/>
  <c r="G346" i="59"/>
  <c r="H346" i="59"/>
  <c r="L346" i="59"/>
  <c r="M346" i="59"/>
  <c r="F347" i="59"/>
  <c r="G347" i="59"/>
  <c r="H347" i="59"/>
  <c r="L347" i="59"/>
  <c r="M347" i="59"/>
  <c r="F348" i="59"/>
  <c r="G348" i="59"/>
  <c r="H348" i="59"/>
  <c r="L348" i="59"/>
  <c r="M348" i="59"/>
  <c r="F349" i="59"/>
  <c r="G349" i="59"/>
  <c r="H349" i="59"/>
  <c r="L349" i="59"/>
  <c r="M349" i="59"/>
  <c r="F350" i="59"/>
  <c r="G350" i="59"/>
  <c r="H350" i="59"/>
  <c r="L350" i="59"/>
  <c r="M350" i="59"/>
  <c r="F351" i="59"/>
  <c r="G351" i="59"/>
  <c r="H351" i="59"/>
  <c r="L351" i="59"/>
  <c r="M351" i="59"/>
  <c r="F352" i="59"/>
  <c r="G352" i="59"/>
  <c r="H352" i="59"/>
  <c r="L352" i="59"/>
  <c r="M352" i="59"/>
  <c r="F353" i="59"/>
  <c r="G353" i="59"/>
  <c r="H353" i="59"/>
  <c r="L353" i="59"/>
  <c r="M353" i="59"/>
  <c r="F354" i="59"/>
  <c r="G354" i="59"/>
  <c r="H354" i="59"/>
  <c r="L354" i="59"/>
  <c r="M354" i="59"/>
  <c r="F355" i="59"/>
  <c r="G355" i="59"/>
  <c r="H355" i="59"/>
  <c r="L355" i="59"/>
  <c r="M355" i="59"/>
  <c r="F356" i="59"/>
  <c r="G356" i="59"/>
  <c r="H356" i="59"/>
  <c r="L356" i="59"/>
  <c r="M356" i="59"/>
  <c r="F357" i="59"/>
  <c r="G357" i="59"/>
  <c r="H357" i="59"/>
  <c r="L357" i="59"/>
  <c r="M357" i="59"/>
  <c r="F358" i="59"/>
  <c r="G358" i="59"/>
  <c r="H358" i="59"/>
  <c r="L358" i="59"/>
  <c r="M358" i="59"/>
  <c r="F359" i="59"/>
  <c r="G359" i="59"/>
  <c r="H359" i="59"/>
  <c r="L359" i="59"/>
  <c r="M359" i="59"/>
  <c r="F360" i="59"/>
  <c r="G360" i="59"/>
  <c r="H360" i="59"/>
  <c r="L360" i="59"/>
  <c r="M360" i="59"/>
  <c r="F361" i="59"/>
  <c r="G361" i="59"/>
  <c r="H361" i="59"/>
  <c r="L361" i="59"/>
  <c r="M361" i="59"/>
  <c r="F362" i="59"/>
  <c r="G362" i="59"/>
  <c r="H362" i="59"/>
  <c r="L362" i="59"/>
  <c r="M362" i="59"/>
  <c r="F363" i="59"/>
  <c r="G363" i="59"/>
  <c r="H363" i="59"/>
  <c r="L363" i="59"/>
  <c r="M363" i="59"/>
  <c r="F364" i="59"/>
  <c r="G364" i="59"/>
  <c r="H364" i="59"/>
  <c r="L364" i="59"/>
  <c r="M364" i="59"/>
  <c r="F365" i="59"/>
  <c r="G365" i="59"/>
  <c r="H365" i="59"/>
  <c r="L365" i="59"/>
  <c r="M365" i="59"/>
  <c r="F366" i="59"/>
  <c r="G366" i="59"/>
  <c r="H366" i="59"/>
  <c r="L366" i="59"/>
  <c r="M366" i="59"/>
  <c r="F367" i="59"/>
  <c r="G367" i="59"/>
  <c r="H367" i="59"/>
  <c r="L367" i="59"/>
  <c r="M367" i="59"/>
  <c r="F368" i="59"/>
  <c r="G368" i="59"/>
  <c r="H368" i="59"/>
  <c r="L368" i="59"/>
  <c r="M368" i="59"/>
  <c r="F369" i="59"/>
  <c r="G369" i="59"/>
  <c r="H369" i="59"/>
  <c r="L369" i="59"/>
  <c r="M369" i="59"/>
  <c r="F370" i="59"/>
  <c r="G370" i="59"/>
  <c r="H370" i="59"/>
  <c r="L370" i="59"/>
  <c r="M370" i="59"/>
  <c r="F371" i="59"/>
  <c r="G371" i="59"/>
  <c r="H371" i="59"/>
  <c r="L371" i="59"/>
  <c r="M371" i="59"/>
  <c r="F372" i="59"/>
  <c r="G372" i="59"/>
  <c r="H372" i="59"/>
  <c r="L372" i="59"/>
  <c r="M372" i="59"/>
  <c r="F373" i="59"/>
  <c r="G373" i="59"/>
  <c r="H373" i="59"/>
  <c r="L373" i="59"/>
  <c r="M373" i="59"/>
  <c r="F374" i="59"/>
  <c r="G374" i="59"/>
  <c r="H374" i="59"/>
  <c r="L374" i="59"/>
  <c r="M374" i="59"/>
  <c r="F375" i="59"/>
  <c r="G375" i="59"/>
  <c r="H375" i="59"/>
  <c r="L375" i="59"/>
  <c r="M375" i="59"/>
  <c r="F376" i="59"/>
  <c r="G376" i="59"/>
  <c r="H376" i="59"/>
  <c r="L376" i="59"/>
  <c r="M376" i="59"/>
  <c r="F377" i="59"/>
  <c r="G377" i="59"/>
  <c r="H377" i="59"/>
  <c r="L377" i="59"/>
  <c r="M377" i="59"/>
  <c r="F378" i="59"/>
  <c r="G378" i="59"/>
  <c r="H378" i="59"/>
  <c r="L378" i="59"/>
  <c r="M378" i="59"/>
  <c r="F379" i="59"/>
  <c r="G379" i="59"/>
  <c r="H379" i="59"/>
  <c r="L379" i="59"/>
  <c r="M379" i="59"/>
  <c r="F380" i="59"/>
  <c r="G380" i="59"/>
  <c r="H380" i="59"/>
  <c r="L380" i="59"/>
  <c r="M380" i="59"/>
  <c r="F381" i="59"/>
  <c r="G381" i="59"/>
  <c r="H381" i="59"/>
  <c r="L381" i="59"/>
  <c r="M381" i="59"/>
  <c r="F382" i="59"/>
  <c r="G382" i="59"/>
  <c r="H382" i="59"/>
  <c r="L382" i="59"/>
  <c r="M382" i="59"/>
  <c r="F383" i="59"/>
  <c r="G383" i="59"/>
  <c r="H383" i="59"/>
  <c r="L383" i="59"/>
  <c r="M383" i="59"/>
  <c r="F384" i="59"/>
  <c r="G384" i="59"/>
  <c r="H384" i="59"/>
  <c r="L384" i="59"/>
  <c r="M384" i="59"/>
  <c r="F385" i="59"/>
  <c r="G385" i="59"/>
  <c r="H385" i="59"/>
  <c r="L385" i="59"/>
  <c r="M385" i="59"/>
  <c r="F386" i="59"/>
  <c r="G386" i="59"/>
  <c r="H386" i="59"/>
  <c r="L386" i="59"/>
  <c r="M386" i="59"/>
  <c r="F387" i="59"/>
  <c r="G387" i="59"/>
  <c r="H387" i="59"/>
  <c r="L387" i="59"/>
  <c r="M387" i="59"/>
  <c r="F388" i="59"/>
  <c r="G388" i="59"/>
  <c r="H388" i="59"/>
  <c r="L388" i="59"/>
  <c r="M388" i="59"/>
  <c r="F389" i="59"/>
  <c r="G389" i="59"/>
  <c r="H389" i="59"/>
  <c r="L389" i="59"/>
  <c r="M389" i="59"/>
  <c r="F390" i="59"/>
  <c r="G390" i="59"/>
  <c r="H390" i="59"/>
  <c r="L390" i="59"/>
  <c r="M390" i="59"/>
  <c r="F391" i="59"/>
  <c r="G391" i="59"/>
  <c r="H391" i="59"/>
  <c r="L391" i="59"/>
  <c r="M391" i="59"/>
  <c r="F392" i="59"/>
  <c r="G392" i="59"/>
  <c r="H392" i="59"/>
  <c r="L392" i="59"/>
  <c r="M392" i="59"/>
  <c r="F393" i="59"/>
  <c r="G393" i="59"/>
  <c r="H393" i="59"/>
  <c r="L393" i="59"/>
  <c r="M393" i="59"/>
  <c r="F394" i="59"/>
  <c r="G394" i="59"/>
  <c r="H394" i="59"/>
  <c r="L394" i="59"/>
  <c r="M394" i="59"/>
  <c r="F395" i="59"/>
  <c r="G395" i="59"/>
  <c r="H395" i="59"/>
  <c r="L395" i="59"/>
  <c r="M395" i="59"/>
  <c r="F396" i="59"/>
  <c r="G396" i="59"/>
  <c r="H396" i="59"/>
  <c r="L396" i="59"/>
  <c r="M396" i="59"/>
  <c r="F397" i="59"/>
  <c r="G397" i="59"/>
  <c r="H397" i="59"/>
  <c r="L397" i="59"/>
  <c r="M397" i="59"/>
  <c r="F398" i="59"/>
  <c r="G398" i="59"/>
  <c r="H398" i="59"/>
  <c r="L398" i="59"/>
  <c r="M398" i="59"/>
  <c r="F399" i="59"/>
  <c r="G399" i="59"/>
  <c r="H399" i="59"/>
  <c r="L399" i="59"/>
  <c r="M399" i="59"/>
  <c r="F400" i="59"/>
  <c r="G400" i="59"/>
  <c r="H400" i="59"/>
  <c r="L400" i="59"/>
  <c r="M400" i="59"/>
  <c r="F401" i="59"/>
  <c r="G401" i="59"/>
  <c r="H401" i="59"/>
  <c r="L401" i="59"/>
  <c r="M401" i="59"/>
  <c r="F402" i="59"/>
  <c r="G402" i="59"/>
  <c r="H402" i="59"/>
  <c r="L402" i="59"/>
  <c r="M402" i="59"/>
  <c r="F403" i="59"/>
  <c r="G403" i="59"/>
  <c r="H403" i="59"/>
  <c r="L403" i="59"/>
  <c r="M403" i="59"/>
  <c r="F404" i="59"/>
  <c r="G404" i="59"/>
  <c r="H404" i="59"/>
  <c r="L404" i="59"/>
  <c r="M404" i="59"/>
  <c r="F405" i="59"/>
  <c r="G405" i="59"/>
  <c r="H405" i="59"/>
  <c r="L405" i="59"/>
  <c r="M405" i="59"/>
  <c r="F406" i="59"/>
  <c r="G406" i="59"/>
  <c r="H406" i="59"/>
  <c r="L406" i="59"/>
  <c r="M406" i="59"/>
  <c r="F407" i="59"/>
  <c r="G407" i="59"/>
  <c r="H407" i="59"/>
  <c r="L407" i="59"/>
  <c r="M407" i="59"/>
  <c r="F408" i="59"/>
  <c r="G408" i="59"/>
  <c r="H408" i="59"/>
  <c r="L408" i="59"/>
  <c r="M408" i="59"/>
  <c r="F409" i="59"/>
  <c r="G409" i="59"/>
  <c r="H409" i="59"/>
  <c r="L409" i="59"/>
  <c r="M409" i="59"/>
  <c r="F410" i="59"/>
  <c r="G410" i="59"/>
  <c r="H410" i="59"/>
  <c r="L410" i="59"/>
  <c r="M410" i="59"/>
  <c r="F411" i="59"/>
  <c r="G411" i="59"/>
  <c r="H411" i="59"/>
  <c r="L411" i="59"/>
  <c r="M411" i="59"/>
  <c r="F412" i="59"/>
  <c r="G412" i="59"/>
  <c r="H412" i="59"/>
  <c r="L412" i="59"/>
  <c r="M412" i="59"/>
  <c r="F413" i="59"/>
  <c r="G413" i="59"/>
  <c r="H413" i="59"/>
  <c r="L413" i="59"/>
  <c r="M413" i="59"/>
  <c r="F414" i="59"/>
  <c r="G414" i="59"/>
  <c r="H414" i="59"/>
  <c r="L414" i="59"/>
  <c r="M414" i="59"/>
  <c r="F415" i="59"/>
  <c r="G415" i="59"/>
  <c r="H415" i="59"/>
  <c r="L415" i="59"/>
  <c r="M415" i="59"/>
  <c r="F416" i="59"/>
  <c r="G416" i="59"/>
  <c r="H416" i="59"/>
  <c r="L416" i="59"/>
  <c r="M416" i="59"/>
  <c r="F417" i="59"/>
  <c r="G417" i="59"/>
  <c r="H417" i="59"/>
  <c r="L417" i="59"/>
  <c r="M417" i="59"/>
  <c r="F418" i="59"/>
  <c r="G418" i="59"/>
  <c r="H418" i="59"/>
  <c r="L418" i="59"/>
  <c r="M418" i="59"/>
  <c r="F419" i="59"/>
  <c r="G419" i="59"/>
  <c r="H419" i="59"/>
  <c r="L419" i="59"/>
  <c r="M419" i="59"/>
  <c r="F420" i="59"/>
  <c r="G420" i="59"/>
  <c r="H420" i="59"/>
  <c r="L420" i="59"/>
  <c r="M420" i="59"/>
  <c r="F421" i="59"/>
  <c r="G421" i="59"/>
  <c r="H421" i="59"/>
  <c r="L421" i="59"/>
  <c r="M421" i="59"/>
  <c r="F422" i="59"/>
  <c r="G422" i="59"/>
  <c r="H422" i="59"/>
  <c r="L422" i="59"/>
  <c r="M422" i="59"/>
  <c r="F423" i="59"/>
  <c r="G423" i="59"/>
  <c r="H423" i="59"/>
  <c r="L423" i="59"/>
  <c r="M423" i="59"/>
  <c r="F424" i="59"/>
  <c r="G424" i="59"/>
  <c r="H424" i="59"/>
  <c r="L424" i="59"/>
  <c r="M424" i="59"/>
  <c r="F425" i="59"/>
  <c r="G425" i="59"/>
  <c r="H425" i="59"/>
  <c r="L425" i="59"/>
  <c r="M425" i="59"/>
  <c r="F426" i="59"/>
  <c r="G426" i="59"/>
  <c r="H426" i="59"/>
  <c r="L426" i="59"/>
  <c r="M426" i="59"/>
  <c r="F427" i="59"/>
  <c r="G427" i="59"/>
  <c r="H427" i="59"/>
  <c r="L427" i="59"/>
  <c r="M427" i="59"/>
  <c r="F428" i="59"/>
  <c r="G428" i="59"/>
  <c r="H428" i="59"/>
  <c r="L428" i="59"/>
  <c r="M428" i="59"/>
  <c r="F429" i="59"/>
  <c r="G429" i="59"/>
  <c r="H429" i="59"/>
  <c r="L429" i="59"/>
  <c r="M429" i="59"/>
  <c r="F430" i="59"/>
  <c r="G430" i="59"/>
  <c r="H430" i="59"/>
  <c r="L430" i="59"/>
  <c r="M430" i="59"/>
  <c r="F431" i="59"/>
  <c r="G431" i="59"/>
  <c r="H431" i="59"/>
  <c r="L431" i="59"/>
  <c r="M431" i="59"/>
  <c r="F432" i="59"/>
  <c r="G432" i="59"/>
  <c r="H432" i="59"/>
  <c r="L432" i="59"/>
  <c r="M432" i="59"/>
  <c r="F433" i="59"/>
  <c r="G433" i="59"/>
  <c r="H433" i="59"/>
  <c r="L433" i="59"/>
  <c r="M433" i="59"/>
  <c r="F434" i="59"/>
  <c r="G434" i="59"/>
  <c r="H434" i="59"/>
  <c r="L434" i="59"/>
  <c r="M434" i="59"/>
  <c r="F435" i="59"/>
  <c r="G435" i="59"/>
  <c r="H435" i="59"/>
  <c r="L435" i="59"/>
  <c r="M435" i="59"/>
  <c r="F436" i="59"/>
  <c r="G436" i="59"/>
  <c r="H436" i="59"/>
  <c r="L436" i="59"/>
  <c r="M436" i="59"/>
  <c r="F437" i="59"/>
  <c r="G437" i="59"/>
  <c r="H437" i="59"/>
  <c r="L437" i="59"/>
  <c r="M437" i="59"/>
  <c r="F438" i="59"/>
  <c r="G438" i="59"/>
  <c r="H438" i="59"/>
  <c r="L438" i="59"/>
  <c r="M438" i="59"/>
  <c r="F439" i="59"/>
  <c r="G439" i="59"/>
  <c r="H439" i="59"/>
  <c r="L439" i="59"/>
  <c r="M439" i="59"/>
  <c r="F440" i="59"/>
  <c r="G440" i="59"/>
  <c r="H440" i="59"/>
  <c r="L440" i="59"/>
  <c r="M440" i="59"/>
  <c r="F441" i="59"/>
  <c r="G441" i="59"/>
  <c r="H441" i="59"/>
  <c r="L441" i="59"/>
  <c r="M441" i="59"/>
  <c r="F442" i="59"/>
  <c r="G442" i="59"/>
  <c r="H442" i="59"/>
  <c r="L442" i="59"/>
  <c r="M442" i="59"/>
  <c r="F443" i="59"/>
  <c r="G443" i="59"/>
  <c r="H443" i="59"/>
  <c r="L443" i="59"/>
  <c r="M443" i="59"/>
  <c r="F444" i="59"/>
  <c r="G444" i="59"/>
  <c r="H444" i="59"/>
  <c r="L444" i="59"/>
  <c r="M444" i="59"/>
  <c r="F445" i="59"/>
  <c r="G445" i="59"/>
  <c r="H445" i="59"/>
  <c r="L445" i="59"/>
  <c r="M445" i="59"/>
  <c r="F446" i="59"/>
  <c r="G446" i="59"/>
  <c r="H446" i="59"/>
  <c r="L446" i="59"/>
  <c r="M446" i="59"/>
  <c r="F447" i="59"/>
  <c r="G447" i="59"/>
  <c r="H447" i="59"/>
  <c r="L447" i="59"/>
  <c r="M447" i="59"/>
  <c r="F448" i="59"/>
  <c r="G448" i="59"/>
  <c r="H448" i="59"/>
  <c r="L448" i="59"/>
  <c r="M448" i="59"/>
  <c r="F449" i="59"/>
  <c r="G449" i="59"/>
  <c r="H449" i="59"/>
  <c r="L449" i="59"/>
  <c r="M449" i="59"/>
  <c r="F450" i="59"/>
  <c r="G450" i="59"/>
  <c r="H450" i="59"/>
  <c r="L450" i="59"/>
  <c r="M450" i="59"/>
  <c r="F451" i="59"/>
  <c r="G451" i="59"/>
  <c r="H451" i="59"/>
  <c r="L451" i="59"/>
  <c r="M451" i="59"/>
  <c r="F452" i="59"/>
  <c r="G452" i="59"/>
  <c r="H452" i="59"/>
  <c r="L452" i="59"/>
  <c r="M452" i="59"/>
  <c r="F453" i="59"/>
  <c r="G453" i="59"/>
  <c r="H453" i="59"/>
  <c r="L453" i="59"/>
  <c r="M453" i="59"/>
  <c r="F454" i="59"/>
  <c r="G454" i="59"/>
  <c r="H454" i="59"/>
  <c r="L454" i="59"/>
  <c r="M454" i="59"/>
  <c r="F455" i="59"/>
  <c r="G455" i="59"/>
  <c r="H455" i="59"/>
  <c r="L455" i="59"/>
  <c r="M455" i="59"/>
  <c r="F456" i="59"/>
  <c r="G456" i="59"/>
  <c r="H456" i="59"/>
  <c r="L456" i="59"/>
  <c r="M456" i="59"/>
  <c r="F457" i="59"/>
  <c r="G457" i="59"/>
  <c r="H457" i="59"/>
  <c r="L457" i="59"/>
  <c r="M457" i="59"/>
  <c r="F458" i="59"/>
  <c r="G458" i="59"/>
  <c r="H458" i="59"/>
  <c r="L458" i="59"/>
  <c r="M458" i="59"/>
  <c r="F459" i="59"/>
  <c r="G459" i="59"/>
  <c r="H459" i="59"/>
  <c r="L459" i="59"/>
  <c r="M459" i="59"/>
  <c r="F460" i="59"/>
  <c r="G460" i="59"/>
  <c r="H460" i="59"/>
  <c r="L460" i="59"/>
  <c r="M460" i="59"/>
  <c r="F461" i="59"/>
  <c r="G461" i="59"/>
  <c r="H461" i="59"/>
  <c r="L461" i="59"/>
  <c r="M461" i="59"/>
  <c r="F462" i="59"/>
  <c r="G462" i="59"/>
  <c r="H462" i="59"/>
  <c r="L462" i="59"/>
  <c r="M462" i="59"/>
  <c r="F463" i="59"/>
  <c r="G463" i="59"/>
  <c r="H463" i="59"/>
  <c r="L463" i="59"/>
  <c r="M463" i="59"/>
  <c r="F464" i="59"/>
  <c r="G464" i="59"/>
  <c r="H464" i="59"/>
  <c r="L464" i="59"/>
  <c r="M464" i="59"/>
  <c r="F465" i="59"/>
  <c r="G465" i="59"/>
  <c r="H465" i="59"/>
  <c r="L465" i="59"/>
  <c r="M465" i="59"/>
  <c r="F466" i="59"/>
  <c r="G466" i="59"/>
  <c r="H466" i="59"/>
  <c r="L466" i="59"/>
  <c r="M466" i="59"/>
  <c r="F467" i="59"/>
  <c r="G467" i="59"/>
  <c r="H467" i="59"/>
  <c r="L467" i="59"/>
  <c r="M467" i="59"/>
  <c r="F468" i="59"/>
  <c r="G468" i="59"/>
  <c r="H468" i="59"/>
  <c r="L468" i="59"/>
  <c r="M468" i="59"/>
  <c r="F469" i="59"/>
  <c r="G469" i="59"/>
  <c r="H469" i="59"/>
  <c r="L469" i="59"/>
  <c r="M469" i="59"/>
  <c r="F470" i="59"/>
  <c r="G470" i="59"/>
  <c r="H470" i="59"/>
  <c r="L470" i="59"/>
  <c r="M470" i="59"/>
  <c r="F471" i="59"/>
  <c r="G471" i="59"/>
  <c r="H471" i="59"/>
  <c r="L471" i="59"/>
  <c r="M471" i="59"/>
  <c r="F472" i="59"/>
  <c r="G472" i="59"/>
  <c r="H472" i="59"/>
  <c r="L472" i="59"/>
  <c r="M472" i="59"/>
  <c r="F473" i="59"/>
  <c r="G473" i="59"/>
  <c r="H473" i="59"/>
  <c r="L473" i="59"/>
  <c r="M473" i="59"/>
  <c r="F474" i="59"/>
  <c r="G474" i="59"/>
  <c r="H474" i="59"/>
  <c r="L474" i="59"/>
  <c r="M474" i="59"/>
  <c r="F475" i="59"/>
  <c r="G475" i="59"/>
  <c r="H475" i="59"/>
  <c r="L475" i="59"/>
  <c r="M475" i="59"/>
  <c r="F476" i="59"/>
  <c r="G476" i="59"/>
  <c r="H476" i="59"/>
  <c r="L476" i="59"/>
  <c r="M476" i="59"/>
  <c r="F477" i="59"/>
  <c r="G477" i="59"/>
  <c r="H477" i="59"/>
  <c r="L477" i="59"/>
  <c r="M477" i="59"/>
  <c r="F478" i="59"/>
  <c r="G478" i="59"/>
  <c r="H478" i="59"/>
  <c r="L478" i="59"/>
  <c r="M478" i="59"/>
  <c r="F479" i="59"/>
  <c r="G479" i="59"/>
  <c r="H479" i="59"/>
  <c r="L479" i="59"/>
  <c r="M479" i="59"/>
  <c r="F480" i="59"/>
  <c r="G480" i="59"/>
  <c r="H480" i="59"/>
  <c r="L480" i="59"/>
  <c r="M480" i="59"/>
  <c r="F481" i="59"/>
  <c r="G481" i="59"/>
  <c r="H481" i="59"/>
  <c r="L481" i="59"/>
  <c r="M481" i="59"/>
  <c r="F482" i="59"/>
  <c r="G482" i="59"/>
  <c r="H482" i="59"/>
  <c r="L482" i="59"/>
  <c r="M482" i="59"/>
  <c r="F483" i="59"/>
  <c r="G483" i="59"/>
  <c r="H483" i="59"/>
  <c r="L483" i="59"/>
  <c r="M483" i="59"/>
  <c r="F484" i="59"/>
  <c r="G484" i="59"/>
  <c r="H484" i="59"/>
  <c r="L484" i="59"/>
  <c r="M484" i="59"/>
  <c r="F485" i="59"/>
  <c r="G485" i="59"/>
  <c r="H485" i="59"/>
  <c r="L485" i="59"/>
  <c r="M485" i="59"/>
  <c r="F486" i="59"/>
  <c r="G486" i="59"/>
  <c r="H486" i="59"/>
  <c r="L486" i="59"/>
  <c r="M486" i="59"/>
  <c r="F487" i="59"/>
  <c r="G487" i="59"/>
  <c r="H487" i="59"/>
  <c r="L487" i="59"/>
  <c r="M487" i="59"/>
  <c r="F488" i="59"/>
  <c r="G488" i="59"/>
  <c r="H488" i="59"/>
  <c r="L488" i="59"/>
  <c r="M488" i="59"/>
  <c r="F489" i="59"/>
  <c r="G489" i="59"/>
  <c r="H489" i="59"/>
  <c r="L489" i="59"/>
  <c r="M489" i="59"/>
  <c r="F490" i="59"/>
  <c r="G490" i="59"/>
  <c r="H490" i="59"/>
  <c r="L490" i="59"/>
  <c r="M490" i="59"/>
  <c r="F491" i="59"/>
  <c r="G491" i="59"/>
  <c r="H491" i="59"/>
  <c r="L491" i="59"/>
  <c r="M491" i="59"/>
  <c r="F492" i="59"/>
  <c r="G492" i="59"/>
  <c r="H492" i="59"/>
  <c r="L492" i="59"/>
  <c r="M492" i="59"/>
  <c r="F493" i="59"/>
  <c r="G493" i="59"/>
  <c r="H493" i="59"/>
  <c r="L493" i="59"/>
  <c r="M493" i="59"/>
  <c r="F494" i="59"/>
  <c r="G494" i="59"/>
  <c r="H494" i="59"/>
  <c r="L494" i="59"/>
  <c r="M494" i="59"/>
  <c r="F495" i="59"/>
  <c r="G495" i="59"/>
  <c r="H495" i="59"/>
  <c r="L495" i="59"/>
  <c r="M495" i="59"/>
  <c r="F496" i="59"/>
  <c r="G496" i="59"/>
  <c r="H496" i="59"/>
  <c r="L496" i="59"/>
  <c r="M496" i="59"/>
  <c r="F497" i="59"/>
  <c r="G497" i="59"/>
  <c r="H497" i="59"/>
  <c r="L497" i="59"/>
  <c r="M497" i="59"/>
  <c r="F498" i="59"/>
  <c r="G498" i="59"/>
  <c r="H498" i="59"/>
  <c r="L498" i="59"/>
  <c r="M498" i="59"/>
  <c r="F499" i="59"/>
  <c r="G499" i="59"/>
  <c r="H499" i="59"/>
  <c r="L499" i="59"/>
  <c r="M499" i="59"/>
  <c r="F500" i="59"/>
  <c r="G500" i="59"/>
  <c r="H500" i="59"/>
  <c r="L500" i="59"/>
  <c r="M500" i="59"/>
  <c r="F501" i="59"/>
  <c r="G501" i="59"/>
  <c r="H501" i="59"/>
  <c r="L501" i="59"/>
  <c r="M501" i="59"/>
  <c r="F502" i="59"/>
  <c r="G502" i="59"/>
  <c r="H502" i="59"/>
  <c r="L502" i="59"/>
  <c r="M502" i="59"/>
  <c r="F503" i="59"/>
  <c r="G503" i="59"/>
  <c r="H503" i="59"/>
  <c r="L503" i="59"/>
  <c r="M503" i="59"/>
  <c r="F504" i="59"/>
  <c r="G504" i="59"/>
  <c r="H504" i="59"/>
  <c r="L504" i="59"/>
  <c r="M504" i="59"/>
  <c r="F505" i="59"/>
  <c r="G505" i="59"/>
  <c r="H505" i="59"/>
  <c r="L505" i="59"/>
  <c r="M505" i="59"/>
  <c r="F506" i="59"/>
  <c r="G506" i="59"/>
  <c r="H506" i="59"/>
  <c r="L506" i="59"/>
  <c r="M506" i="59"/>
  <c r="F507" i="59"/>
  <c r="G507" i="59"/>
  <c r="H507" i="59"/>
  <c r="L507" i="59"/>
  <c r="M507" i="59"/>
  <c r="F508" i="59"/>
  <c r="G508" i="59"/>
  <c r="H508" i="59"/>
  <c r="L508" i="59"/>
  <c r="M508" i="59"/>
  <c r="F509" i="59"/>
  <c r="G509" i="59"/>
  <c r="H509" i="59"/>
  <c r="L509" i="59"/>
  <c r="M509" i="59"/>
  <c r="F510" i="59"/>
  <c r="G510" i="59"/>
  <c r="H510" i="59"/>
  <c r="L510" i="59"/>
  <c r="M510" i="59"/>
  <c r="F511" i="59"/>
  <c r="G511" i="59"/>
  <c r="H511" i="59"/>
  <c r="L511" i="59"/>
  <c r="M511" i="59"/>
  <c r="F512" i="59"/>
  <c r="G512" i="59"/>
  <c r="H512" i="59"/>
  <c r="L512" i="59"/>
  <c r="M512" i="59"/>
  <c r="F513" i="59"/>
  <c r="G513" i="59"/>
  <c r="H513" i="59"/>
  <c r="L513" i="59"/>
  <c r="M513" i="59"/>
  <c r="F514" i="59"/>
  <c r="G514" i="59"/>
  <c r="H514" i="59"/>
  <c r="L514" i="59"/>
  <c r="M514" i="59"/>
  <c r="F515" i="59"/>
  <c r="G515" i="59"/>
  <c r="H515" i="59"/>
  <c r="L515" i="59"/>
  <c r="M515" i="59"/>
  <c r="F516" i="59"/>
  <c r="G516" i="59"/>
  <c r="H516" i="59"/>
  <c r="L516" i="59"/>
  <c r="M516" i="59"/>
  <c r="F517" i="59"/>
  <c r="G517" i="59"/>
  <c r="H517" i="59"/>
  <c r="L517" i="59"/>
  <c r="M517" i="59"/>
  <c r="F518" i="59"/>
  <c r="G518" i="59"/>
  <c r="H518" i="59"/>
  <c r="L518" i="59"/>
  <c r="M518" i="59"/>
  <c r="F519" i="59"/>
  <c r="G519" i="59"/>
  <c r="H519" i="59"/>
  <c r="L519" i="59"/>
  <c r="M519" i="59"/>
  <c r="F520" i="59"/>
  <c r="G520" i="59"/>
  <c r="H520" i="59"/>
  <c r="L520" i="59"/>
  <c r="M520" i="59"/>
  <c r="F521" i="59"/>
  <c r="G521" i="59"/>
  <c r="H521" i="59"/>
  <c r="L521" i="59"/>
  <c r="M521" i="59"/>
  <c r="F522" i="59"/>
  <c r="G522" i="59"/>
  <c r="H522" i="59"/>
  <c r="L522" i="59"/>
  <c r="M522" i="59"/>
  <c r="F523" i="59"/>
  <c r="G523" i="59"/>
  <c r="H523" i="59"/>
  <c r="L523" i="59"/>
  <c r="M523" i="59"/>
  <c r="F524" i="59"/>
  <c r="G524" i="59"/>
  <c r="H524" i="59"/>
  <c r="L524" i="59"/>
  <c r="M524" i="59"/>
  <c r="F525" i="59"/>
  <c r="G525" i="59"/>
  <c r="H525" i="59"/>
  <c r="L525" i="59"/>
  <c r="M525" i="59"/>
  <c r="F526" i="59"/>
  <c r="G526" i="59"/>
  <c r="H526" i="59"/>
  <c r="L526" i="59"/>
  <c r="M526" i="59"/>
  <c r="F527" i="59"/>
  <c r="G527" i="59"/>
  <c r="H527" i="59"/>
  <c r="L527" i="59"/>
  <c r="M527" i="59"/>
  <c r="F528" i="59"/>
  <c r="G528" i="59"/>
  <c r="H528" i="59"/>
  <c r="L528" i="59"/>
  <c r="M528" i="59"/>
  <c r="F529" i="59"/>
  <c r="G529" i="59"/>
  <c r="H529" i="59"/>
  <c r="L529" i="59"/>
  <c r="M529" i="59"/>
  <c r="F530" i="59"/>
  <c r="G530" i="59"/>
  <c r="H530" i="59"/>
  <c r="L530" i="59"/>
  <c r="M530" i="59"/>
  <c r="F531" i="59"/>
  <c r="G531" i="59"/>
  <c r="H531" i="59"/>
  <c r="L531" i="59"/>
  <c r="M531" i="59"/>
  <c r="F532" i="59"/>
  <c r="G532" i="59"/>
  <c r="H532" i="59"/>
  <c r="L532" i="59"/>
  <c r="M532" i="59"/>
  <c r="F533" i="59"/>
  <c r="G533" i="59"/>
  <c r="H533" i="59"/>
  <c r="L533" i="59"/>
  <c r="M533" i="59"/>
  <c r="F534" i="59"/>
  <c r="G534" i="59"/>
  <c r="H534" i="59"/>
  <c r="L534" i="59"/>
  <c r="M534" i="59"/>
  <c r="F535" i="59"/>
  <c r="G535" i="59"/>
  <c r="H535" i="59"/>
  <c r="L535" i="59"/>
  <c r="M535" i="59"/>
  <c r="F536" i="59"/>
  <c r="G536" i="59"/>
  <c r="H536" i="59"/>
  <c r="L536" i="59"/>
  <c r="M536" i="59"/>
  <c r="F537" i="59"/>
  <c r="G537" i="59"/>
  <c r="H537" i="59"/>
  <c r="L537" i="59"/>
  <c r="M537" i="59"/>
  <c r="F538" i="59"/>
  <c r="G538" i="59"/>
  <c r="H538" i="59"/>
  <c r="L538" i="59"/>
  <c r="M538" i="59"/>
  <c r="F539" i="59"/>
  <c r="G539" i="59"/>
  <c r="H539" i="59"/>
  <c r="L539" i="59"/>
  <c r="M539" i="59"/>
  <c r="F540" i="59"/>
  <c r="G540" i="59"/>
  <c r="H540" i="59"/>
  <c r="L540" i="59"/>
  <c r="M540" i="59"/>
  <c r="F541" i="59"/>
  <c r="G541" i="59"/>
  <c r="H541" i="59"/>
  <c r="L541" i="59"/>
  <c r="M541" i="59"/>
  <c r="F542" i="59"/>
  <c r="G542" i="59"/>
  <c r="H542" i="59"/>
  <c r="L542" i="59"/>
  <c r="M542" i="59"/>
  <c r="F543" i="59"/>
  <c r="G543" i="59"/>
  <c r="H543" i="59"/>
  <c r="L543" i="59"/>
  <c r="M543" i="59"/>
  <c r="F544" i="59"/>
  <c r="G544" i="59"/>
  <c r="H544" i="59"/>
  <c r="L544" i="59"/>
  <c r="M544" i="59"/>
  <c r="F545" i="59"/>
  <c r="G545" i="59"/>
  <c r="H545" i="59"/>
  <c r="L545" i="59"/>
  <c r="M545" i="59"/>
  <c r="F546" i="59"/>
  <c r="G546" i="59"/>
  <c r="H546" i="59"/>
  <c r="L546" i="59"/>
  <c r="M546" i="59"/>
  <c r="F547" i="59"/>
  <c r="G547" i="59"/>
  <c r="H547" i="59"/>
  <c r="L547" i="59"/>
  <c r="M547" i="59"/>
  <c r="F548" i="59"/>
  <c r="G548" i="59"/>
  <c r="H548" i="59"/>
  <c r="L548" i="59"/>
  <c r="M548" i="59"/>
  <c r="F549" i="59"/>
  <c r="G549" i="59"/>
  <c r="H549" i="59"/>
  <c r="L549" i="59"/>
  <c r="M549" i="59"/>
  <c r="F550" i="59"/>
  <c r="G550" i="59"/>
  <c r="H550" i="59"/>
  <c r="L550" i="59"/>
  <c r="M550" i="59"/>
  <c r="F551" i="59"/>
  <c r="G551" i="59"/>
  <c r="H551" i="59"/>
  <c r="L551" i="59"/>
  <c r="M551" i="59"/>
  <c r="F552" i="59"/>
  <c r="G552" i="59"/>
  <c r="H552" i="59"/>
  <c r="L552" i="59"/>
  <c r="M552" i="59"/>
  <c r="F553" i="59"/>
  <c r="G553" i="59"/>
  <c r="H553" i="59"/>
  <c r="L553" i="59"/>
  <c r="M553" i="59"/>
  <c r="F554" i="59"/>
  <c r="G554" i="59"/>
  <c r="H554" i="59"/>
  <c r="L554" i="59"/>
  <c r="M554" i="59"/>
  <c r="F555" i="59"/>
  <c r="G555" i="59"/>
  <c r="H555" i="59"/>
  <c r="L555" i="59"/>
  <c r="M555" i="59"/>
  <c r="F556" i="59"/>
  <c r="G556" i="59"/>
  <c r="H556" i="59"/>
  <c r="L556" i="59"/>
  <c r="M556" i="59"/>
  <c r="F557" i="59"/>
  <c r="G557" i="59"/>
  <c r="H557" i="59"/>
  <c r="L557" i="59"/>
  <c r="M557" i="59"/>
  <c r="F558" i="59"/>
  <c r="G558" i="59"/>
  <c r="H558" i="59"/>
  <c r="L558" i="59"/>
  <c r="M558" i="59"/>
  <c r="F559" i="59"/>
  <c r="G559" i="59"/>
  <c r="H559" i="59"/>
  <c r="L559" i="59"/>
  <c r="M559" i="59"/>
  <c r="F560" i="59"/>
  <c r="G560" i="59"/>
  <c r="H560" i="59"/>
  <c r="L560" i="59"/>
  <c r="M560" i="59"/>
  <c r="F561" i="59"/>
  <c r="G561" i="59"/>
  <c r="H561" i="59"/>
  <c r="L561" i="59"/>
  <c r="M561" i="59"/>
  <c r="F562" i="59"/>
  <c r="G562" i="59"/>
  <c r="H562" i="59"/>
  <c r="L562" i="59"/>
  <c r="M562" i="59"/>
  <c r="F563" i="59"/>
  <c r="G563" i="59"/>
  <c r="H563" i="59"/>
  <c r="L563" i="59"/>
  <c r="M563" i="59"/>
  <c r="F564" i="59"/>
  <c r="G564" i="59"/>
  <c r="H564" i="59"/>
  <c r="L564" i="59"/>
  <c r="M564" i="59"/>
  <c r="F565" i="59"/>
  <c r="G565" i="59"/>
  <c r="H565" i="59"/>
  <c r="L565" i="59"/>
  <c r="M565" i="59"/>
  <c r="F566" i="59"/>
  <c r="G566" i="59"/>
  <c r="H566" i="59"/>
  <c r="L566" i="59"/>
  <c r="M566" i="59"/>
  <c r="F567" i="59"/>
  <c r="G567" i="59"/>
  <c r="H567" i="59"/>
  <c r="L567" i="59"/>
  <c r="M567" i="59"/>
  <c r="F568" i="59"/>
  <c r="G568" i="59"/>
  <c r="H568" i="59"/>
  <c r="L568" i="59"/>
  <c r="M568" i="59"/>
  <c r="F569" i="59"/>
  <c r="G569" i="59"/>
  <c r="L569" i="59"/>
  <c r="M569" i="59"/>
  <c r="H8" i="59"/>
  <c r="E18" i="69"/>
  <c r="E29" i="69" s="1"/>
  <c r="F18" i="69"/>
  <c r="F29" i="69" s="1"/>
  <c r="G18" i="69"/>
  <c r="G29" i="69" s="1"/>
  <c r="H18" i="69"/>
  <c r="H29" i="69" s="1"/>
  <c r="I18" i="69"/>
  <c r="I29" i="69" s="1"/>
  <c r="J18" i="69"/>
  <c r="J29" i="69" s="1"/>
  <c r="K18" i="69"/>
  <c r="K29" i="69" s="1"/>
  <c r="M35" i="55"/>
  <c r="M34" i="55"/>
  <c r="M32" i="55"/>
  <c r="M31" i="55"/>
  <c r="M29" i="55"/>
  <c r="M28" i="55"/>
  <c r="M26" i="55"/>
  <c r="M25" i="55"/>
  <c r="M24" i="55"/>
  <c r="M23" i="55"/>
  <c r="M21" i="55"/>
  <c r="M11" i="55"/>
  <c r="M12" i="55"/>
  <c r="M13" i="55"/>
  <c r="M14" i="55"/>
  <c r="M15" i="55"/>
  <c r="M16" i="55"/>
  <c r="M17" i="55"/>
  <c r="M20" i="55"/>
  <c r="M10" i="55"/>
  <c r="R10" i="55" s="1"/>
  <c r="J43" i="69" l="1"/>
  <c r="J93" i="69" s="1"/>
  <c r="I43" i="69"/>
  <c r="I93" i="69" s="1"/>
  <c r="K43" i="69"/>
  <c r="K93" i="69" s="1"/>
  <c r="H43" i="69"/>
  <c r="H93" i="69" s="1"/>
  <c r="G43" i="69"/>
  <c r="G93" i="69" s="1"/>
  <c r="F43" i="69"/>
  <c r="F93" i="69" s="1"/>
  <c r="BS8" i="55"/>
  <c r="BS5" i="55" s="1"/>
  <c r="BT8" i="55"/>
  <c r="BT5" i="55" s="1"/>
  <c r="BU8" i="55"/>
  <c r="BU5" i="55" s="1"/>
  <c r="BR8" i="55"/>
  <c r="F24" i="60"/>
  <c r="BR5" i="55" l="1"/>
  <c r="BR40" i="55" s="1"/>
  <c r="BW8" i="55"/>
  <c r="BW5" i="55" s="1"/>
  <c r="BW40" i="55" s="1"/>
  <c r="BX8" i="55"/>
  <c r="BX5" i="55" s="1"/>
  <c r="BY8" i="55"/>
  <c r="BY5" i="55" s="1"/>
  <c r="BV8" i="55"/>
  <c r="BV5" i="55" s="1"/>
  <c r="BX40" i="55"/>
  <c r="AY33" i="55"/>
  <c r="BS33" i="55" s="1"/>
  <c r="AZ33" i="55"/>
  <c r="BT33" i="55" s="1"/>
  <c r="BA33" i="55"/>
  <c r="BU33" i="55" s="1"/>
  <c r="BB33" i="55"/>
  <c r="BV33" i="55" s="1"/>
  <c r="BC33" i="55"/>
  <c r="BW33" i="55" s="1"/>
  <c r="BD33" i="55"/>
  <c r="BX33" i="55" s="1"/>
  <c r="BE33" i="55"/>
  <c r="BY33" i="55" s="1"/>
  <c r="BS40" i="55"/>
  <c r="BU40" i="55"/>
  <c r="BT40" i="55"/>
  <c r="E39" i="60"/>
  <c r="F39" i="60"/>
  <c r="BD6" i="59"/>
  <c r="BD3" i="59" s="1"/>
  <c r="BE6" i="59"/>
  <c r="BE3" i="59" s="1"/>
  <c r="BF6" i="59"/>
  <c r="BF3" i="59" s="1"/>
  <c r="BC6" i="59"/>
  <c r="BC3" i="59" s="1"/>
  <c r="BA6" i="59"/>
  <c r="BA3" i="59" s="1"/>
  <c r="BB6" i="59"/>
  <c r="BB3" i="59" s="1"/>
  <c r="AZ6" i="59"/>
  <c r="AZ3" i="59" s="1"/>
  <c r="AY6" i="59"/>
  <c r="AY3" i="59" s="1"/>
  <c r="D44" i="62"/>
  <c r="C44" i="62" s="1"/>
  <c r="F44" i="62" s="1"/>
  <c r="BB580" i="59" l="1"/>
  <c r="BE580" i="59"/>
  <c r="BA580" i="59"/>
  <c r="BD580" i="59"/>
  <c r="AY580" i="59"/>
  <c r="BC580" i="59"/>
  <c r="AZ580" i="59"/>
  <c r="BF580" i="59"/>
  <c r="BY40" i="55"/>
  <c r="BV40" i="55"/>
  <c r="P47" i="59"/>
  <c r="P48" i="59"/>
  <c r="P49" i="59"/>
  <c r="P50" i="59"/>
  <c r="P51" i="59"/>
  <c r="P52" i="59"/>
  <c r="P53" i="59"/>
  <c r="P54" i="59"/>
  <c r="P55" i="59"/>
  <c r="P56" i="59"/>
  <c r="P57" i="59"/>
  <c r="P58" i="59"/>
  <c r="P59" i="59"/>
  <c r="P60" i="59"/>
  <c r="P61" i="59"/>
  <c r="P62" i="59"/>
  <c r="P63" i="59"/>
  <c r="P64" i="59"/>
  <c r="P65" i="59"/>
  <c r="P66" i="59"/>
  <c r="P67" i="59"/>
  <c r="P68" i="59"/>
  <c r="P69" i="59"/>
  <c r="P70" i="59"/>
  <c r="P71" i="59"/>
  <c r="P72" i="59"/>
  <c r="P73" i="59"/>
  <c r="P74" i="59"/>
  <c r="P75" i="59"/>
  <c r="P76" i="59"/>
  <c r="P77" i="59"/>
  <c r="P78" i="59"/>
  <c r="P79" i="59"/>
  <c r="P80" i="59"/>
  <c r="P81" i="59"/>
  <c r="P82" i="59"/>
  <c r="P83" i="59"/>
  <c r="P84" i="59"/>
  <c r="P85" i="59"/>
  <c r="P86" i="59"/>
  <c r="P87" i="59"/>
  <c r="P88" i="59"/>
  <c r="P89" i="59"/>
  <c r="P90" i="59"/>
  <c r="P91" i="59"/>
  <c r="P92" i="59"/>
  <c r="P93" i="59"/>
  <c r="P94" i="59"/>
  <c r="P95" i="59"/>
  <c r="P96" i="59"/>
  <c r="P97" i="59"/>
  <c r="P98" i="59"/>
  <c r="P99" i="59"/>
  <c r="P100" i="59"/>
  <c r="P101" i="59"/>
  <c r="P102" i="59"/>
  <c r="P103" i="59"/>
  <c r="P104" i="59"/>
  <c r="P105" i="59"/>
  <c r="P106" i="59"/>
  <c r="P107" i="59"/>
  <c r="P108" i="59"/>
  <c r="P109" i="59"/>
  <c r="P110" i="59"/>
  <c r="P111" i="59"/>
  <c r="P112" i="59"/>
  <c r="P113" i="59"/>
  <c r="P114" i="59"/>
  <c r="P115" i="59"/>
  <c r="P116" i="59"/>
  <c r="P117" i="59"/>
  <c r="P118" i="59"/>
  <c r="P119" i="59"/>
  <c r="P120" i="59"/>
  <c r="P121" i="59"/>
  <c r="P122" i="59"/>
  <c r="P123" i="59"/>
  <c r="P124" i="59"/>
  <c r="P125" i="59"/>
  <c r="P126" i="59"/>
  <c r="P127" i="59"/>
  <c r="P128" i="59"/>
  <c r="P129" i="59"/>
  <c r="P130" i="59"/>
  <c r="P131" i="59"/>
  <c r="P132" i="59"/>
  <c r="P133" i="59"/>
  <c r="P134" i="59"/>
  <c r="P135" i="59"/>
  <c r="P136" i="59"/>
  <c r="P137" i="59"/>
  <c r="P138" i="59"/>
  <c r="P139" i="59"/>
  <c r="P140" i="59"/>
  <c r="P141" i="59"/>
  <c r="P142" i="59"/>
  <c r="P143" i="59"/>
  <c r="P144" i="59"/>
  <c r="P145" i="59"/>
  <c r="P146" i="59"/>
  <c r="P147" i="59"/>
  <c r="P148" i="59"/>
  <c r="P149" i="59"/>
  <c r="P150" i="59"/>
  <c r="P151" i="59"/>
  <c r="P152" i="59"/>
  <c r="P153" i="59"/>
  <c r="P154" i="59"/>
  <c r="P155" i="59"/>
  <c r="P156" i="59"/>
  <c r="P157" i="59"/>
  <c r="P158" i="59"/>
  <c r="P159" i="59"/>
  <c r="P160" i="59"/>
  <c r="P161" i="59"/>
  <c r="P162" i="59"/>
  <c r="P163" i="59"/>
  <c r="P164" i="59"/>
  <c r="P165" i="59"/>
  <c r="P166" i="59"/>
  <c r="P167" i="59"/>
  <c r="P168" i="59"/>
  <c r="P169" i="59"/>
  <c r="P170" i="59"/>
  <c r="P171" i="59"/>
  <c r="P172" i="59"/>
  <c r="P173" i="59"/>
  <c r="P174" i="59"/>
  <c r="P175" i="59"/>
  <c r="P176" i="59"/>
  <c r="P177" i="59"/>
  <c r="P178" i="59"/>
  <c r="P179" i="59"/>
  <c r="P180" i="59"/>
  <c r="P181" i="59"/>
  <c r="P182" i="59"/>
  <c r="P183" i="59"/>
  <c r="P184" i="59"/>
  <c r="P185" i="59"/>
  <c r="P186" i="59"/>
  <c r="P187" i="59"/>
  <c r="P188" i="59"/>
  <c r="P189" i="59"/>
  <c r="P190" i="59"/>
  <c r="P191" i="59"/>
  <c r="P192" i="59"/>
  <c r="P193" i="59"/>
  <c r="P194" i="59"/>
  <c r="P195" i="59"/>
  <c r="P196" i="59"/>
  <c r="P197" i="59"/>
  <c r="P198" i="59"/>
  <c r="P199" i="59"/>
  <c r="P200" i="59"/>
  <c r="P201" i="59"/>
  <c r="P202" i="59"/>
  <c r="P203" i="59"/>
  <c r="P204" i="59"/>
  <c r="P205" i="59"/>
  <c r="P206" i="59"/>
  <c r="P207" i="59"/>
  <c r="P208" i="59"/>
  <c r="P209" i="59"/>
  <c r="P210" i="59"/>
  <c r="P211" i="59"/>
  <c r="P212" i="59"/>
  <c r="P213" i="59"/>
  <c r="P214" i="59"/>
  <c r="P215" i="59"/>
  <c r="P216" i="59"/>
  <c r="P217" i="59"/>
  <c r="P218" i="59"/>
  <c r="P219" i="59"/>
  <c r="P220" i="59"/>
  <c r="P221" i="59"/>
  <c r="P222" i="59"/>
  <c r="P223" i="59"/>
  <c r="P224" i="59"/>
  <c r="P225" i="59"/>
  <c r="P226" i="59"/>
  <c r="P227" i="59"/>
  <c r="P228" i="59"/>
  <c r="P229" i="59"/>
  <c r="P230" i="59"/>
  <c r="P231" i="59"/>
  <c r="P232" i="59"/>
  <c r="P233" i="59"/>
  <c r="P234" i="59"/>
  <c r="P235" i="59"/>
  <c r="P236" i="59"/>
  <c r="P237" i="59"/>
  <c r="P238" i="59"/>
  <c r="P239" i="59"/>
  <c r="P240" i="59"/>
  <c r="P241" i="59"/>
  <c r="P242" i="59"/>
  <c r="P243" i="59"/>
  <c r="P244" i="59"/>
  <c r="P245" i="59"/>
  <c r="P246" i="59"/>
  <c r="P247" i="59"/>
  <c r="P248" i="59"/>
  <c r="P249" i="59"/>
  <c r="P250" i="59"/>
  <c r="P251" i="59"/>
  <c r="P252" i="59"/>
  <c r="P253" i="59"/>
  <c r="P254" i="59"/>
  <c r="P255" i="59"/>
  <c r="P256" i="59"/>
  <c r="P257" i="59"/>
  <c r="P258" i="59"/>
  <c r="P259" i="59"/>
  <c r="P260" i="59"/>
  <c r="P261" i="59"/>
  <c r="P262" i="59"/>
  <c r="P263" i="59"/>
  <c r="P264" i="59"/>
  <c r="P265" i="59"/>
  <c r="P266" i="59"/>
  <c r="P267" i="59"/>
  <c r="P268" i="59"/>
  <c r="P269" i="59"/>
  <c r="P270" i="59"/>
  <c r="P271" i="59"/>
  <c r="P272" i="59"/>
  <c r="P273" i="59"/>
  <c r="P274" i="59"/>
  <c r="P275" i="59"/>
  <c r="P276" i="59"/>
  <c r="P277" i="59"/>
  <c r="P278" i="59"/>
  <c r="P279" i="59"/>
  <c r="P280" i="59"/>
  <c r="P281" i="59"/>
  <c r="P282" i="59"/>
  <c r="P283" i="59"/>
  <c r="P284" i="59"/>
  <c r="P285" i="59"/>
  <c r="P286" i="59"/>
  <c r="P287" i="59"/>
  <c r="P288" i="59"/>
  <c r="P289" i="59"/>
  <c r="P290" i="59"/>
  <c r="P291" i="59"/>
  <c r="P292" i="59"/>
  <c r="P293" i="59"/>
  <c r="P294" i="59"/>
  <c r="P295" i="59"/>
  <c r="P296" i="59"/>
  <c r="P297" i="59"/>
  <c r="P298" i="59"/>
  <c r="P299" i="59"/>
  <c r="P300" i="59"/>
  <c r="P301" i="59"/>
  <c r="P302" i="59"/>
  <c r="P303" i="59"/>
  <c r="P304" i="59"/>
  <c r="P305" i="59"/>
  <c r="P306" i="59"/>
  <c r="P307" i="59"/>
  <c r="P308" i="59"/>
  <c r="P309" i="59"/>
  <c r="P310" i="59"/>
  <c r="P311" i="59"/>
  <c r="P312" i="59"/>
  <c r="P313" i="59"/>
  <c r="P314" i="59"/>
  <c r="P315" i="59"/>
  <c r="P316" i="59"/>
  <c r="P317" i="59"/>
  <c r="P318" i="59"/>
  <c r="P319" i="59"/>
  <c r="P320" i="59"/>
  <c r="P321" i="59"/>
  <c r="P322" i="59"/>
  <c r="P323" i="59"/>
  <c r="P324" i="59"/>
  <c r="P325" i="59"/>
  <c r="P326" i="59"/>
  <c r="P327" i="59"/>
  <c r="P328" i="59"/>
  <c r="P329" i="59"/>
  <c r="T329" i="59"/>
  <c r="U329" i="59"/>
  <c r="P330" i="59"/>
  <c r="T330" i="59"/>
  <c r="U330" i="59"/>
  <c r="P331" i="59"/>
  <c r="T331" i="59"/>
  <c r="U331" i="59"/>
  <c r="P332" i="59"/>
  <c r="T332" i="59"/>
  <c r="U332" i="59"/>
  <c r="P333" i="59"/>
  <c r="T333" i="59"/>
  <c r="U333" i="59"/>
  <c r="P334" i="59"/>
  <c r="T334" i="59"/>
  <c r="U334" i="59"/>
  <c r="P335" i="59"/>
  <c r="T335" i="59"/>
  <c r="U335" i="59"/>
  <c r="P336" i="59"/>
  <c r="T336" i="59"/>
  <c r="U336" i="59"/>
  <c r="P337" i="59"/>
  <c r="T337" i="59"/>
  <c r="U337" i="59"/>
  <c r="P338" i="59"/>
  <c r="T338" i="59"/>
  <c r="U338" i="59"/>
  <c r="P339" i="59"/>
  <c r="T339" i="59"/>
  <c r="U339" i="59"/>
  <c r="P340" i="59"/>
  <c r="T340" i="59"/>
  <c r="U340" i="59"/>
  <c r="P341" i="59"/>
  <c r="T341" i="59"/>
  <c r="U341" i="59"/>
  <c r="P342" i="59"/>
  <c r="T342" i="59"/>
  <c r="U342" i="59"/>
  <c r="P343" i="59"/>
  <c r="T343" i="59"/>
  <c r="U343" i="59"/>
  <c r="P344" i="59"/>
  <c r="T344" i="59"/>
  <c r="U344" i="59"/>
  <c r="P345" i="59"/>
  <c r="T345" i="59"/>
  <c r="U345" i="59"/>
  <c r="P346" i="59"/>
  <c r="T346" i="59"/>
  <c r="U346" i="59"/>
  <c r="P347" i="59"/>
  <c r="T347" i="59"/>
  <c r="U347" i="59"/>
  <c r="P348" i="59"/>
  <c r="T348" i="59"/>
  <c r="U348" i="59"/>
  <c r="P349" i="59"/>
  <c r="T349" i="59"/>
  <c r="U349" i="59"/>
  <c r="P350" i="59"/>
  <c r="T350" i="59"/>
  <c r="U350" i="59"/>
  <c r="P351" i="59"/>
  <c r="T351" i="59"/>
  <c r="U351" i="59"/>
  <c r="P352" i="59"/>
  <c r="T352" i="59"/>
  <c r="U352" i="59"/>
  <c r="P353" i="59"/>
  <c r="T353" i="59"/>
  <c r="U353" i="59"/>
  <c r="P354" i="59"/>
  <c r="T354" i="59"/>
  <c r="U354" i="59"/>
  <c r="P355" i="59"/>
  <c r="T355" i="59"/>
  <c r="U355" i="59"/>
  <c r="P356" i="59"/>
  <c r="T356" i="59"/>
  <c r="U356" i="59"/>
  <c r="P357" i="59"/>
  <c r="T357" i="59"/>
  <c r="U357" i="59"/>
  <c r="P358" i="59"/>
  <c r="T358" i="59"/>
  <c r="U358" i="59"/>
  <c r="P359" i="59"/>
  <c r="T359" i="59"/>
  <c r="U359" i="59"/>
  <c r="P360" i="59"/>
  <c r="T360" i="59"/>
  <c r="U360" i="59"/>
  <c r="P361" i="59"/>
  <c r="T361" i="59"/>
  <c r="U361" i="59"/>
  <c r="P362" i="59"/>
  <c r="T362" i="59"/>
  <c r="U362" i="59"/>
  <c r="P363" i="59"/>
  <c r="T363" i="59"/>
  <c r="U363" i="59"/>
  <c r="P364" i="59"/>
  <c r="T364" i="59"/>
  <c r="U364" i="59"/>
  <c r="P365" i="59"/>
  <c r="T365" i="59"/>
  <c r="U365" i="59"/>
  <c r="P366" i="59"/>
  <c r="T366" i="59"/>
  <c r="U366" i="59"/>
  <c r="P367" i="59"/>
  <c r="T367" i="59"/>
  <c r="U367" i="59"/>
  <c r="P368" i="59"/>
  <c r="T368" i="59"/>
  <c r="U368" i="59"/>
  <c r="P369" i="59"/>
  <c r="T369" i="59"/>
  <c r="U369" i="59"/>
  <c r="P370" i="59"/>
  <c r="T370" i="59"/>
  <c r="U370" i="59"/>
  <c r="P371" i="59"/>
  <c r="T371" i="59"/>
  <c r="U371" i="59"/>
  <c r="P372" i="59"/>
  <c r="T372" i="59"/>
  <c r="U372" i="59"/>
  <c r="P373" i="59"/>
  <c r="T373" i="59"/>
  <c r="U373" i="59"/>
  <c r="P374" i="59"/>
  <c r="T374" i="59"/>
  <c r="U374" i="59"/>
  <c r="P375" i="59"/>
  <c r="T375" i="59"/>
  <c r="U375" i="59"/>
  <c r="P376" i="59"/>
  <c r="T376" i="59"/>
  <c r="U376" i="59"/>
  <c r="P377" i="59"/>
  <c r="T377" i="59"/>
  <c r="U377" i="59"/>
  <c r="P378" i="59"/>
  <c r="T378" i="59"/>
  <c r="U378" i="59"/>
  <c r="P379" i="59"/>
  <c r="T379" i="59"/>
  <c r="U379" i="59"/>
  <c r="P380" i="59"/>
  <c r="T380" i="59"/>
  <c r="U380" i="59"/>
  <c r="P381" i="59"/>
  <c r="T381" i="59"/>
  <c r="U381" i="59"/>
  <c r="P382" i="59"/>
  <c r="T382" i="59"/>
  <c r="U382" i="59"/>
  <c r="P383" i="59"/>
  <c r="T383" i="59"/>
  <c r="U383" i="59"/>
  <c r="P384" i="59"/>
  <c r="T384" i="59"/>
  <c r="U384" i="59"/>
  <c r="P385" i="59"/>
  <c r="T385" i="59"/>
  <c r="U385" i="59"/>
  <c r="P386" i="59"/>
  <c r="T386" i="59"/>
  <c r="U386" i="59"/>
  <c r="P387" i="59"/>
  <c r="T387" i="59"/>
  <c r="U387" i="59"/>
  <c r="P388" i="59"/>
  <c r="T388" i="59"/>
  <c r="U388" i="59"/>
  <c r="P389" i="59"/>
  <c r="T389" i="59"/>
  <c r="U389" i="59"/>
  <c r="P390" i="59"/>
  <c r="T390" i="59"/>
  <c r="U390" i="59"/>
  <c r="P391" i="59"/>
  <c r="T391" i="59"/>
  <c r="U391" i="59"/>
  <c r="P392" i="59"/>
  <c r="T392" i="59"/>
  <c r="U392" i="59"/>
  <c r="P393" i="59"/>
  <c r="T393" i="59"/>
  <c r="U393" i="59"/>
  <c r="P394" i="59"/>
  <c r="T394" i="59"/>
  <c r="U394" i="59"/>
  <c r="P395" i="59"/>
  <c r="T395" i="59"/>
  <c r="U395" i="59"/>
  <c r="P396" i="59"/>
  <c r="T396" i="59"/>
  <c r="U396" i="59"/>
  <c r="P397" i="59"/>
  <c r="T397" i="59"/>
  <c r="U397" i="59"/>
  <c r="P398" i="59"/>
  <c r="T398" i="59"/>
  <c r="U398" i="59"/>
  <c r="P399" i="59"/>
  <c r="T399" i="59"/>
  <c r="U399" i="59"/>
  <c r="P400" i="59"/>
  <c r="T400" i="59"/>
  <c r="U400" i="59"/>
  <c r="P401" i="59"/>
  <c r="T401" i="59"/>
  <c r="U401" i="59"/>
  <c r="P402" i="59"/>
  <c r="T402" i="59"/>
  <c r="U402" i="59"/>
  <c r="P403" i="59"/>
  <c r="T403" i="59"/>
  <c r="U403" i="59"/>
  <c r="P404" i="59"/>
  <c r="T404" i="59"/>
  <c r="U404" i="59"/>
  <c r="P405" i="59"/>
  <c r="T405" i="59"/>
  <c r="U405" i="59"/>
  <c r="P406" i="59"/>
  <c r="T406" i="59"/>
  <c r="U406" i="59"/>
  <c r="P407" i="59"/>
  <c r="T407" i="59"/>
  <c r="U407" i="59"/>
  <c r="P408" i="59"/>
  <c r="T408" i="59"/>
  <c r="U408" i="59"/>
  <c r="P409" i="59"/>
  <c r="T409" i="59"/>
  <c r="U409" i="59"/>
  <c r="P410" i="59"/>
  <c r="T410" i="59"/>
  <c r="U410" i="59"/>
  <c r="P411" i="59"/>
  <c r="T411" i="59"/>
  <c r="U411" i="59"/>
  <c r="P412" i="59"/>
  <c r="T412" i="59"/>
  <c r="U412" i="59"/>
  <c r="P413" i="59"/>
  <c r="T413" i="59"/>
  <c r="U413" i="59"/>
  <c r="P414" i="59"/>
  <c r="T414" i="59"/>
  <c r="U414" i="59"/>
  <c r="P415" i="59"/>
  <c r="T415" i="59"/>
  <c r="U415" i="59"/>
  <c r="P416" i="59"/>
  <c r="T416" i="59"/>
  <c r="U416" i="59"/>
  <c r="P417" i="59"/>
  <c r="T417" i="59"/>
  <c r="U417" i="59"/>
  <c r="P418" i="59"/>
  <c r="T418" i="59"/>
  <c r="U418" i="59"/>
  <c r="P419" i="59"/>
  <c r="T419" i="59"/>
  <c r="U419" i="59"/>
  <c r="P420" i="59"/>
  <c r="T420" i="59"/>
  <c r="U420" i="59"/>
  <c r="P421" i="59"/>
  <c r="T421" i="59"/>
  <c r="U421" i="59"/>
  <c r="P422" i="59"/>
  <c r="T422" i="59"/>
  <c r="U422" i="59"/>
  <c r="P423" i="59"/>
  <c r="T423" i="59"/>
  <c r="U423" i="59"/>
  <c r="P424" i="59"/>
  <c r="T424" i="59"/>
  <c r="U424" i="59"/>
  <c r="P425" i="59"/>
  <c r="T425" i="59"/>
  <c r="U425" i="59"/>
  <c r="P426" i="59"/>
  <c r="T426" i="59"/>
  <c r="U426" i="59"/>
  <c r="P427" i="59"/>
  <c r="T427" i="59"/>
  <c r="U427" i="59"/>
  <c r="P428" i="59"/>
  <c r="T428" i="59"/>
  <c r="U428" i="59"/>
  <c r="P429" i="59"/>
  <c r="T429" i="59"/>
  <c r="U429" i="59"/>
  <c r="P430" i="59"/>
  <c r="T430" i="59"/>
  <c r="U430" i="59"/>
  <c r="P431" i="59"/>
  <c r="T431" i="59"/>
  <c r="U431" i="59"/>
  <c r="P432" i="59"/>
  <c r="T432" i="59"/>
  <c r="U432" i="59"/>
  <c r="P433" i="59"/>
  <c r="T433" i="59"/>
  <c r="U433" i="59"/>
  <c r="P434" i="59"/>
  <c r="T434" i="59"/>
  <c r="U434" i="59"/>
  <c r="P435" i="59"/>
  <c r="T435" i="59"/>
  <c r="U435" i="59"/>
  <c r="P436" i="59"/>
  <c r="T436" i="59"/>
  <c r="U436" i="59"/>
  <c r="P437" i="59"/>
  <c r="T437" i="59"/>
  <c r="U437" i="59"/>
  <c r="P438" i="59"/>
  <c r="T438" i="59"/>
  <c r="U438" i="59"/>
  <c r="P439" i="59"/>
  <c r="T439" i="59"/>
  <c r="U439" i="59"/>
  <c r="P440" i="59"/>
  <c r="T440" i="59"/>
  <c r="U440" i="59"/>
  <c r="P441" i="59"/>
  <c r="T441" i="59"/>
  <c r="U441" i="59"/>
  <c r="P442" i="59"/>
  <c r="T442" i="59"/>
  <c r="U442" i="59"/>
  <c r="P443" i="59"/>
  <c r="T443" i="59"/>
  <c r="U443" i="59"/>
  <c r="P444" i="59"/>
  <c r="T444" i="59"/>
  <c r="U444" i="59"/>
  <c r="P445" i="59"/>
  <c r="T445" i="59"/>
  <c r="U445" i="59"/>
  <c r="P446" i="59"/>
  <c r="T446" i="59"/>
  <c r="U446" i="59"/>
  <c r="P447" i="59"/>
  <c r="T447" i="59"/>
  <c r="U447" i="59"/>
  <c r="P448" i="59"/>
  <c r="T448" i="59"/>
  <c r="U448" i="59"/>
  <c r="P449" i="59"/>
  <c r="T449" i="59"/>
  <c r="U449" i="59"/>
  <c r="P450" i="59"/>
  <c r="T450" i="59"/>
  <c r="U450" i="59"/>
  <c r="P451" i="59"/>
  <c r="T451" i="59"/>
  <c r="U451" i="59"/>
  <c r="P452" i="59"/>
  <c r="T452" i="59"/>
  <c r="U452" i="59"/>
  <c r="P453" i="59"/>
  <c r="T453" i="59"/>
  <c r="U453" i="59"/>
  <c r="P454" i="59"/>
  <c r="T454" i="59"/>
  <c r="U454" i="59"/>
  <c r="P455" i="59"/>
  <c r="T455" i="59"/>
  <c r="U455" i="59"/>
  <c r="P456" i="59"/>
  <c r="T456" i="59"/>
  <c r="U456" i="59"/>
  <c r="P457" i="59"/>
  <c r="T457" i="59"/>
  <c r="U457" i="59"/>
  <c r="P458" i="59"/>
  <c r="T458" i="59"/>
  <c r="U458" i="59"/>
  <c r="P459" i="59"/>
  <c r="T459" i="59"/>
  <c r="U459" i="59"/>
  <c r="P460" i="59"/>
  <c r="T460" i="59"/>
  <c r="U460" i="59"/>
  <c r="P461" i="59"/>
  <c r="T461" i="59"/>
  <c r="U461" i="59"/>
  <c r="P462" i="59"/>
  <c r="T462" i="59"/>
  <c r="U462" i="59"/>
  <c r="P463" i="59"/>
  <c r="T463" i="59"/>
  <c r="U463" i="59"/>
  <c r="P464" i="59"/>
  <c r="T464" i="59"/>
  <c r="U464" i="59"/>
  <c r="P465" i="59"/>
  <c r="T465" i="59"/>
  <c r="U465" i="59"/>
  <c r="P466" i="59"/>
  <c r="T466" i="59"/>
  <c r="U466" i="59"/>
  <c r="P467" i="59"/>
  <c r="T467" i="59"/>
  <c r="U467" i="59"/>
  <c r="P468" i="59"/>
  <c r="T468" i="59"/>
  <c r="U468" i="59"/>
  <c r="P469" i="59"/>
  <c r="T469" i="59"/>
  <c r="U469" i="59"/>
  <c r="P470" i="59"/>
  <c r="T470" i="59"/>
  <c r="U470" i="59"/>
  <c r="P471" i="59"/>
  <c r="T471" i="59"/>
  <c r="U471" i="59"/>
  <c r="P472" i="59"/>
  <c r="T472" i="59"/>
  <c r="U472" i="59"/>
  <c r="P473" i="59"/>
  <c r="T473" i="59"/>
  <c r="U473" i="59"/>
  <c r="P474" i="59"/>
  <c r="T474" i="59"/>
  <c r="U474" i="59"/>
  <c r="P475" i="59"/>
  <c r="T475" i="59"/>
  <c r="U475" i="59"/>
  <c r="P476" i="59"/>
  <c r="T476" i="59"/>
  <c r="U476" i="59"/>
  <c r="P477" i="59"/>
  <c r="T477" i="59"/>
  <c r="U477" i="59"/>
  <c r="P478" i="59"/>
  <c r="T478" i="59"/>
  <c r="U478" i="59"/>
  <c r="P479" i="59"/>
  <c r="T479" i="59"/>
  <c r="U479" i="59"/>
  <c r="P480" i="59"/>
  <c r="T480" i="59"/>
  <c r="U480" i="59"/>
  <c r="P481" i="59"/>
  <c r="T481" i="59"/>
  <c r="U481" i="59"/>
  <c r="P482" i="59"/>
  <c r="T482" i="59"/>
  <c r="U482" i="59"/>
  <c r="P483" i="59"/>
  <c r="T483" i="59"/>
  <c r="U483" i="59"/>
  <c r="P484" i="59"/>
  <c r="T484" i="59"/>
  <c r="U484" i="59"/>
  <c r="P485" i="59"/>
  <c r="T485" i="59"/>
  <c r="U485" i="59"/>
  <c r="P486" i="59"/>
  <c r="T486" i="59"/>
  <c r="U486" i="59"/>
  <c r="P487" i="59"/>
  <c r="T487" i="59"/>
  <c r="U487" i="59"/>
  <c r="P488" i="59"/>
  <c r="T488" i="59"/>
  <c r="U488" i="59"/>
  <c r="P489" i="59"/>
  <c r="T489" i="59"/>
  <c r="U489" i="59"/>
  <c r="P490" i="59"/>
  <c r="T490" i="59"/>
  <c r="U490" i="59"/>
  <c r="P491" i="59"/>
  <c r="T491" i="59"/>
  <c r="U491" i="59"/>
  <c r="P492" i="59"/>
  <c r="T492" i="59"/>
  <c r="U492" i="59"/>
  <c r="P493" i="59"/>
  <c r="T493" i="59"/>
  <c r="U493" i="59"/>
  <c r="P494" i="59"/>
  <c r="T494" i="59"/>
  <c r="U494" i="59"/>
  <c r="P495" i="59"/>
  <c r="T495" i="59"/>
  <c r="U495" i="59"/>
  <c r="P496" i="59"/>
  <c r="T496" i="59"/>
  <c r="U496" i="59"/>
  <c r="P497" i="59"/>
  <c r="T497" i="59"/>
  <c r="U497" i="59"/>
  <c r="P498" i="59"/>
  <c r="T498" i="59"/>
  <c r="U498" i="59"/>
  <c r="P499" i="59"/>
  <c r="T499" i="59"/>
  <c r="U499" i="59"/>
  <c r="P500" i="59"/>
  <c r="T500" i="59"/>
  <c r="U500" i="59"/>
  <c r="P501" i="59"/>
  <c r="T501" i="59"/>
  <c r="U501" i="59"/>
  <c r="P502" i="59"/>
  <c r="T502" i="59"/>
  <c r="U502" i="59"/>
  <c r="P503" i="59"/>
  <c r="T503" i="59"/>
  <c r="U503" i="59"/>
  <c r="P504" i="59"/>
  <c r="T504" i="59"/>
  <c r="U504" i="59"/>
  <c r="P505" i="59"/>
  <c r="T505" i="59"/>
  <c r="U505" i="59"/>
  <c r="P506" i="59"/>
  <c r="T506" i="59"/>
  <c r="U506" i="59"/>
  <c r="P507" i="59"/>
  <c r="T507" i="59"/>
  <c r="U507" i="59"/>
  <c r="P508" i="59"/>
  <c r="T508" i="59"/>
  <c r="U508" i="59"/>
  <c r="P509" i="59"/>
  <c r="T509" i="59"/>
  <c r="U509" i="59"/>
  <c r="P510" i="59"/>
  <c r="T510" i="59"/>
  <c r="U510" i="59"/>
  <c r="P511" i="59"/>
  <c r="T511" i="59"/>
  <c r="U511" i="59"/>
  <c r="P512" i="59"/>
  <c r="T512" i="59"/>
  <c r="U512" i="59"/>
  <c r="P513" i="59"/>
  <c r="T513" i="59"/>
  <c r="U513" i="59"/>
  <c r="P514" i="59"/>
  <c r="T514" i="59"/>
  <c r="U514" i="59"/>
  <c r="P515" i="59"/>
  <c r="T515" i="59"/>
  <c r="U515" i="59"/>
  <c r="P516" i="59"/>
  <c r="T516" i="59"/>
  <c r="U516" i="59"/>
  <c r="P517" i="59"/>
  <c r="T517" i="59"/>
  <c r="U517" i="59"/>
  <c r="P518" i="59"/>
  <c r="T518" i="59"/>
  <c r="U518" i="59"/>
  <c r="P519" i="59"/>
  <c r="T519" i="59"/>
  <c r="U519" i="59"/>
  <c r="P520" i="59"/>
  <c r="T520" i="59"/>
  <c r="U520" i="59"/>
  <c r="P521" i="59"/>
  <c r="T521" i="59"/>
  <c r="U521" i="59"/>
  <c r="P522" i="59"/>
  <c r="T522" i="59"/>
  <c r="U522" i="59"/>
  <c r="P523" i="59"/>
  <c r="T523" i="59"/>
  <c r="U523" i="59"/>
  <c r="P524" i="59"/>
  <c r="T524" i="59"/>
  <c r="U524" i="59"/>
  <c r="P525" i="59"/>
  <c r="T525" i="59"/>
  <c r="U525" i="59"/>
  <c r="P526" i="59"/>
  <c r="T526" i="59"/>
  <c r="U526" i="59"/>
  <c r="P527" i="59"/>
  <c r="T527" i="59"/>
  <c r="U527" i="59"/>
  <c r="P528" i="59"/>
  <c r="T528" i="59"/>
  <c r="U528" i="59"/>
  <c r="P529" i="59"/>
  <c r="T529" i="59"/>
  <c r="U529" i="59"/>
  <c r="P530" i="59"/>
  <c r="T530" i="59"/>
  <c r="U530" i="59"/>
  <c r="P531" i="59"/>
  <c r="T531" i="59"/>
  <c r="U531" i="59"/>
  <c r="P532" i="59"/>
  <c r="T532" i="59"/>
  <c r="U532" i="59"/>
  <c r="P533" i="59"/>
  <c r="T533" i="59"/>
  <c r="U533" i="59"/>
  <c r="P534" i="59"/>
  <c r="T534" i="59"/>
  <c r="U534" i="59"/>
  <c r="P535" i="59"/>
  <c r="T535" i="59"/>
  <c r="U535" i="59"/>
  <c r="P536" i="59"/>
  <c r="T536" i="59"/>
  <c r="U536" i="59"/>
  <c r="P537" i="59"/>
  <c r="T537" i="59"/>
  <c r="U537" i="59"/>
  <c r="P538" i="59"/>
  <c r="T538" i="59"/>
  <c r="U538" i="59"/>
  <c r="P539" i="59"/>
  <c r="T539" i="59"/>
  <c r="U539" i="59"/>
  <c r="P540" i="59"/>
  <c r="T540" i="59"/>
  <c r="U540" i="59"/>
  <c r="P541" i="59"/>
  <c r="T541" i="59"/>
  <c r="U541" i="59"/>
  <c r="P542" i="59"/>
  <c r="T542" i="59"/>
  <c r="U542" i="59"/>
  <c r="P543" i="59"/>
  <c r="T543" i="59"/>
  <c r="U543" i="59"/>
  <c r="P544" i="59"/>
  <c r="T544" i="59"/>
  <c r="U544" i="59"/>
  <c r="P545" i="59"/>
  <c r="T545" i="59"/>
  <c r="U545" i="59"/>
  <c r="P546" i="59"/>
  <c r="T546" i="59"/>
  <c r="U546" i="59"/>
  <c r="P547" i="59"/>
  <c r="T547" i="59"/>
  <c r="U547" i="59"/>
  <c r="P548" i="59"/>
  <c r="T548" i="59"/>
  <c r="U548" i="59"/>
  <c r="P549" i="59"/>
  <c r="T549" i="59"/>
  <c r="U549" i="59"/>
  <c r="P550" i="59"/>
  <c r="T550" i="59"/>
  <c r="U550" i="59"/>
  <c r="P551" i="59"/>
  <c r="T551" i="59"/>
  <c r="U551" i="59"/>
  <c r="P552" i="59"/>
  <c r="T552" i="59"/>
  <c r="U552" i="59"/>
  <c r="P553" i="59"/>
  <c r="T553" i="59"/>
  <c r="U553" i="59"/>
  <c r="P554" i="59"/>
  <c r="T554" i="59"/>
  <c r="U554" i="59"/>
  <c r="P555" i="59"/>
  <c r="T555" i="59"/>
  <c r="U555" i="59"/>
  <c r="P556" i="59"/>
  <c r="T556" i="59"/>
  <c r="U556" i="59"/>
  <c r="P557" i="59"/>
  <c r="T557" i="59"/>
  <c r="U557" i="59"/>
  <c r="P558" i="59"/>
  <c r="T558" i="59"/>
  <c r="U558" i="59"/>
  <c r="P559" i="59"/>
  <c r="T559" i="59"/>
  <c r="U559" i="59"/>
  <c r="P560" i="59"/>
  <c r="T560" i="59"/>
  <c r="U560" i="59"/>
  <c r="P561" i="59"/>
  <c r="T561" i="59"/>
  <c r="U561" i="59"/>
  <c r="P562" i="59"/>
  <c r="T562" i="59"/>
  <c r="U562" i="59"/>
  <c r="P563" i="59"/>
  <c r="T563" i="59"/>
  <c r="U563" i="59"/>
  <c r="P564" i="59"/>
  <c r="T564" i="59"/>
  <c r="U564" i="59"/>
  <c r="P565" i="59"/>
  <c r="T565" i="59"/>
  <c r="U565" i="59"/>
  <c r="P566" i="59"/>
  <c r="T566" i="59"/>
  <c r="U566" i="59"/>
  <c r="P567" i="59"/>
  <c r="T567" i="59"/>
  <c r="U567" i="59"/>
  <c r="P568" i="59"/>
  <c r="T568" i="59"/>
  <c r="U568" i="59"/>
  <c r="P569" i="59"/>
  <c r="T569" i="59"/>
  <c r="U569" i="59"/>
  <c r="P9" i="59"/>
  <c r="P10" i="59"/>
  <c r="P11" i="59"/>
  <c r="P12" i="59"/>
  <c r="P13" i="59"/>
  <c r="P14" i="59"/>
  <c r="P15" i="59"/>
  <c r="P16" i="59"/>
  <c r="P17" i="59"/>
  <c r="P18" i="59"/>
  <c r="P19" i="59"/>
  <c r="P20" i="59"/>
  <c r="P21" i="59"/>
  <c r="P22" i="59"/>
  <c r="P23" i="59"/>
  <c r="P24" i="59"/>
  <c r="P25" i="59"/>
  <c r="P26" i="59"/>
  <c r="P27" i="59"/>
  <c r="P28" i="59"/>
  <c r="P29" i="59"/>
  <c r="P30" i="59"/>
  <c r="P31" i="59"/>
  <c r="P32" i="59"/>
  <c r="P33" i="59"/>
  <c r="P34" i="59"/>
  <c r="P35" i="59"/>
  <c r="P36" i="59"/>
  <c r="P37" i="59"/>
  <c r="P38" i="59"/>
  <c r="P39" i="59"/>
  <c r="P40" i="59"/>
  <c r="P41" i="59"/>
  <c r="P42" i="59"/>
  <c r="P43" i="59"/>
  <c r="P44" i="59"/>
  <c r="P45" i="59"/>
  <c r="P46" i="59"/>
  <c r="E35" i="59" l="1"/>
  <c r="E36" i="59"/>
  <c r="E37" i="59"/>
  <c r="E38" i="59"/>
  <c r="E39" i="59"/>
  <c r="E40" i="59"/>
  <c r="E41" i="59"/>
  <c r="E42" i="59"/>
  <c r="E43" i="59"/>
  <c r="E44" i="59"/>
  <c r="E45" i="59"/>
  <c r="E46" i="59"/>
  <c r="E47" i="59"/>
  <c r="E48" i="59"/>
  <c r="E49" i="59"/>
  <c r="E50" i="59"/>
  <c r="E51" i="59"/>
  <c r="E52" i="59"/>
  <c r="E53" i="59"/>
  <c r="E54" i="59"/>
  <c r="E55" i="59"/>
  <c r="E56" i="59"/>
  <c r="E57" i="59"/>
  <c r="E58" i="59"/>
  <c r="E59" i="59"/>
  <c r="E60" i="59"/>
  <c r="E61" i="59"/>
  <c r="E62" i="59"/>
  <c r="E63" i="59"/>
  <c r="E64" i="59"/>
  <c r="E65" i="59"/>
  <c r="E66" i="59"/>
  <c r="E67" i="59"/>
  <c r="E68" i="59"/>
  <c r="E69" i="59"/>
  <c r="E70" i="59"/>
  <c r="E71" i="59"/>
  <c r="E72" i="59"/>
  <c r="E73" i="59"/>
  <c r="E74" i="59"/>
  <c r="E75" i="59"/>
  <c r="E76" i="59"/>
  <c r="E77" i="59"/>
  <c r="E78" i="59"/>
  <c r="E79" i="59"/>
  <c r="E80" i="59"/>
  <c r="E81" i="59"/>
  <c r="E82" i="59"/>
  <c r="E83" i="59"/>
  <c r="E84" i="59"/>
  <c r="E85" i="59"/>
  <c r="E86" i="59"/>
  <c r="E87" i="59"/>
  <c r="E88" i="59"/>
  <c r="E89" i="59"/>
  <c r="E90" i="59"/>
  <c r="E91" i="59"/>
  <c r="E92" i="59"/>
  <c r="E93" i="59"/>
  <c r="E94" i="59"/>
  <c r="E95" i="59"/>
  <c r="E96" i="59"/>
  <c r="E97" i="59"/>
  <c r="E98" i="59"/>
  <c r="E99" i="59"/>
  <c r="E100" i="59"/>
  <c r="E101" i="59"/>
  <c r="E102" i="59"/>
  <c r="E103" i="59"/>
  <c r="E104" i="59"/>
  <c r="E105" i="59"/>
  <c r="E106" i="59"/>
  <c r="E107" i="59"/>
  <c r="E108" i="59"/>
  <c r="E109" i="59"/>
  <c r="E110" i="59"/>
  <c r="E111" i="59"/>
  <c r="E112" i="59"/>
  <c r="E113" i="59"/>
  <c r="E114" i="59"/>
  <c r="E115" i="59"/>
  <c r="E116" i="59"/>
  <c r="E117" i="59"/>
  <c r="E118" i="59"/>
  <c r="E119" i="59"/>
  <c r="E120" i="59"/>
  <c r="E121" i="59"/>
  <c r="E122" i="59"/>
  <c r="E123" i="59"/>
  <c r="E124" i="59"/>
  <c r="E125" i="59"/>
  <c r="E126" i="59"/>
  <c r="E127" i="59"/>
  <c r="E128" i="59"/>
  <c r="E129" i="59"/>
  <c r="E130" i="59"/>
  <c r="E131" i="59"/>
  <c r="E132" i="59"/>
  <c r="E133" i="59"/>
  <c r="E134" i="59"/>
  <c r="E135" i="59"/>
  <c r="E136" i="59"/>
  <c r="E137" i="59"/>
  <c r="E138" i="59"/>
  <c r="E139" i="59"/>
  <c r="E140" i="59"/>
  <c r="E141" i="59"/>
  <c r="E142" i="59"/>
  <c r="E143" i="59"/>
  <c r="E144" i="59"/>
  <c r="E145" i="59"/>
  <c r="E146" i="59"/>
  <c r="E147" i="59"/>
  <c r="E148" i="59"/>
  <c r="E149" i="59"/>
  <c r="E150" i="59"/>
  <c r="E151" i="59"/>
  <c r="E152" i="59"/>
  <c r="E153" i="59"/>
  <c r="E154" i="59"/>
  <c r="E155" i="59"/>
  <c r="E156" i="59"/>
  <c r="E157" i="59"/>
  <c r="E158" i="59"/>
  <c r="E159" i="59"/>
  <c r="E160" i="59"/>
  <c r="E161" i="59"/>
  <c r="E162" i="59"/>
  <c r="E163" i="59"/>
  <c r="E164" i="59"/>
  <c r="E165" i="59"/>
  <c r="E166" i="59"/>
  <c r="E167" i="59"/>
  <c r="E168" i="59"/>
  <c r="E169" i="59"/>
  <c r="E170" i="59"/>
  <c r="E171" i="59"/>
  <c r="E172" i="59"/>
  <c r="E173" i="59"/>
  <c r="E174" i="59"/>
  <c r="E175" i="59"/>
  <c r="E176" i="59"/>
  <c r="E177" i="59"/>
  <c r="E178" i="59"/>
  <c r="E179" i="59"/>
  <c r="E180" i="59"/>
  <c r="E181" i="59"/>
  <c r="E182" i="59"/>
  <c r="E183" i="59"/>
  <c r="E184" i="59"/>
  <c r="E185" i="59"/>
  <c r="E186" i="59"/>
  <c r="E187" i="59"/>
  <c r="E188" i="59"/>
  <c r="E189" i="59"/>
  <c r="E190" i="59"/>
  <c r="E191" i="59"/>
  <c r="E192" i="59"/>
  <c r="E193" i="59"/>
  <c r="E194" i="59"/>
  <c r="E195" i="59"/>
  <c r="E196" i="59"/>
  <c r="E197" i="59"/>
  <c r="E198" i="59"/>
  <c r="E199" i="59"/>
  <c r="E200" i="59"/>
  <c r="E201" i="59"/>
  <c r="E202" i="59"/>
  <c r="E203" i="59"/>
  <c r="E204" i="59"/>
  <c r="E205" i="59"/>
  <c r="E206" i="59"/>
  <c r="E207" i="59"/>
  <c r="E208" i="59"/>
  <c r="E209" i="59"/>
  <c r="E210" i="59"/>
  <c r="E211" i="59"/>
  <c r="E212" i="59"/>
  <c r="E213" i="59"/>
  <c r="E214" i="59"/>
  <c r="E215" i="59"/>
  <c r="E216" i="59"/>
  <c r="E217" i="59"/>
  <c r="E218" i="59"/>
  <c r="E219" i="59"/>
  <c r="E220" i="59"/>
  <c r="E221" i="59"/>
  <c r="E222" i="59"/>
  <c r="E223" i="59"/>
  <c r="E224" i="59"/>
  <c r="E225" i="59"/>
  <c r="E226" i="59"/>
  <c r="E227" i="59"/>
  <c r="E228" i="59"/>
  <c r="E229" i="59"/>
  <c r="E230" i="59"/>
  <c r="E231" i="59"/>
  <c r="E232" i="59"/>
  <c r="E233" i="59"/>
  <c r="E234" i="59"/>
  <c r="E235" i="59"/>
  <c r="E236" i="59"/>
  <c r="E237" i="59"/>
  <c r="E238" i="59"/>
  <c r="E239" i="59"/>
  <c r="E240" i="59"/>
  <c r="E241" i="59"/>
  <c r="E242" i="59"/>
  <c r="E243" i="59"/>
  <c r="E244" i="59"/>
  <c r="E245" i="59"/>
  <c r="E246" i="59"/>
  <c r="E247" i="59"/>
  <c r="E248" i="59"/>
  <c r="E249" i="59"/>
  <c r="E250" i="59"/>
  <c r="E251" i="59"/>
  <c r="E252" i="59"/>
  <c r="E253" i="59"/>
  <c r="E254" i="59"/>
  <c r="E255" i="59"/>
  <c r="E256" i="59"/>
  <c r="E257" i="59"/>
  <c r="E258" i="59"/>
  <c r="E259" i="59"/>
  <c r="E260" i="59"/>
  <c r="E261" i="59"/>
  <c r="E262" i="59"/>
  <c r="E263" i="59"/>
  <c r="E264" i="59"/>
  <c r="E265" i="59"/>
  <c r="E266" i="59"/>
  <c r="E267" i="59"/>
  <c r="E268" i="59"/>
  <c r="E269" i="59"/>
  <c r="E270" i="59"/>
  <c r="E271" i="59"/>
  <c r="E272" i="59"/>
  <c r="E273" i="59"/>
  <c r="E274" i="59"/>
  <c r="E275" i="59"/>
  <c r="E276" i="59"/>
  <c r="E277" i="59"/>
  <c r="E278" i="59"/>
  <c r="E279" i="59"/>
  <c r="E280" i="59"/>
  <c r="E281" i="59"/>
  <c r="E282" i="59"/>
  <c r="E283" i="59"/>
  <c r="E284" i="59"/>
  <c r="E285" i="59"/>
  <c r="E286" i="59"/>
  <c r="E287" i="59"/>
  <c r="E288" i="59"/>
  <c r="E289" i="59"/>
  <c r="E290" i="59"/>
  <c r="E291" i="59"/>
  <c r="E292" i="59"/>
  <c r="E293" i="59"/>
  <c r="E294" i="59"/>
  <c r="E295" i="59"/>
  <c r="E296" i="59"/>
  <c r="E297" i="59"/>
  <c r="E298" i="59"/>
  <c r="E299" i="59"/>
  <c r="E300" i="59"/>
  <c r="E301" i="59"/>
  <c r="E302" i="59"/>
  <c r="E303" i="59"/>
  <c r="E304" i="59"/>
  <c r="E305" i="59"/>
  <c r="E306" i="59"/>
  <c r="E307" i="59"/>
  <c r="E308" i="59"/>
  <c r="E309" i="59"/>
  <c r="E310" i="59"/>
  <c r="E311" i="59"/>
  <c r="E312" i="59"/>
  <c r="E313" i="59"/>
  <c r="E314" i="59"/>
  <c r="E315" i="59"/>
  <c r="E316" i="59"/>
  <c r="E317" i="59"/>
  <c r="E318" i="59"/>
  <c r="E319" i="59"/>
  <c r="E320" i="59"/>
  <c r="E321" i="59"/>
  <c r="E322" i="59"/>
  <c r="E323" i="59"/>
  <c r="E324" i="59"/>
  <c r="E325" i="59"/>
  <c r="E326" i="59"/>
  <c r="E327" i="59"/>
  <c r="E328" i="59"/>
  <c r="E329" i="59"/>
  <c r="E330" i="59"/>
  <c r="E331" i="59"/>
  <c r="E332" i="59"/>
  <c r="E333" i="59"/>
  <c r="E334" i="59"/>
  <c r="E335" i="59"/>
  <c r="E336" i="59"/>
  <c r="E337" i="59"/>
  <c r="E338" i="59"/>
  <c r="E339" i="59"/>
  <c r="E340" i="59"/>
  <c r="E341" i="59"/>
  <c r="E342" i="59"/>
  <c r="E343" i="59"/>
  <c r="E344" i="59"/>
  <c r="E345" i="59"/>
  <c r="E346" i="59"/>
  <c r="E347" i="59"/>
  <c r="E348" i="59"/>
  <c r="E349" i="59"/>
  <c r="E350" i="59"/>
  <c r="E351" i="59"/>
  <c r="E352" i="59"/>
  <c r="E353" i="59"/>
  <c r="E354" i="59"/>
  <c r="E355" i="59"/>
  <c r="E356" i="59"/>
  <c r="E357" i="59"/>
  <c r="E358" i="59"/>
  <c r="E359" i="59"/>
  <c r="E360" i="59"/>
  <c r="E361" i="59"/>
  <c r="E362" i="59"/>
  <c r="E363" i="59"/>
  <c r="E364" i="59"/>
  <c r="E365" i="59"/>
  <c r="E366" i="59"/>
  <c r="E367" i="59"/>
  <c r="E368" i="59"/>
  <c r="E369" i="59"/>
  <c r="E370" i="59"/>
  <c r="E371" i="59"/>
  <c r="E372" i="59"/>
  <c r="E373" i="59"/>
  <c r="E374" i="59"/>
  <c r="E375" i="59"/>
  <c r="E376" i="59"/>
  <c r="E377" i="59"/>
  <c r="E378" i="59"/>
  <c r="E379" i="59"/>
  <c r="E380" i="59"/>
  <c r="E381" i="59"/>
  <c r="E382" i="59"/>
  <c r="E383" i="59"/>
  <c r="E384" i="59"/>
  <c r="E385" i="59"/>
  <c r="E386" i="59"/>
  <c r="E387" i="59"/>
  <c r="E388" i="59"/>
  <c r="E389" i="59"/>
  <c r="E390" i="59"/>
  <c r="E391" i="59"/>
  <c r="E392" i="59"/>
  <c r="E393" i="59"/>
  <c r="E394" i="59"/>
  <c r="E395" i="59"/>
  <c r="E396" i="59"/>
  <c r="E397" i="59"/>
  <c r="E398" i="59"/>
  <c r="E399" i="59"/>
  <c r="E400" i="59"/>
  <c r="E401" i="59"/>
  <c r="E402" i="59"/>
  <c r="E403" i="59"/>
  <c r="E404" i="59"/>
  <c r="E405" i="59"/>
  <c r="E406" i="59"/>
  <c r="E407" i="59"/>
  <c r="E408" i="59"/>
  <c r="E409" i="59"/>
  <c r="E410" i="59"/>
  <c r="E411" i="59"/>
  <c r="E412" i="59"/>
  <c r="E413" i="59"/>
  <c r="E414" i="59"/>
  <c r="E415" i="59"/>
  <c r="E416" i="59"/>
  <c r="E417" i="59"/>
  <c r="E418" i="59"/>
  <c r="E419" i="59"/>
  <c r="E420" i="59"/>
  <c r="E421" i="59"/>
  <c r="E422" i="59"/>
  <c r="E423" i="59"/>
  <c r="E424" i="59"/>
  <c r="E425" i="59"/>
  <c r="E426" i="59"/>
  <c r="E427" i="59"/>
  <c r="E428" i="59"/>
  <c r="E429" i="59"/>
  <c r="E430" i="59"/>
  <c r="E431" i="59"/>
  <c r="E432" i="59"/>
  <c r="E433" i="59"/>
  <c r="E434" i="59"/>
  <c r="E435" i="59"/>
  <c r="E436" i="59"/>
  <c r="E437" i="59"/>
  <c r="E438" i="59"/>
  <c r="E439" i="59"/>
  <c r="E440" i="59"/>
  <c r="E441" i="59"/>
  <c r="E442" i="59"/>
  <c r="E443" i="59"/>
  <c r="E444" i="59"/>
  <c r="E445" i="59"/>
  <c r="E446" i="59"/>
  <c r="E447" i="59"/>
  <c r="E448" i="59"/>
  <c r="E449" i="59"/>
  <c r="E450" i="59"/>
  <c r="E451" i="59"/>
  <c r="E452" i="59"/>
  <c r="E453" i="59"/>
  <c r="E454" i="59"/>
  <c r="E455" i="59"/>
  <c r="E456" i="59"/>
  <c r="E457" i="59"/>
  <c r="E458" i="59"/>
  <c r="E459" i="59"/>
  <c r="E460" i="59"/>
  <c r="E461" i="59"/>
  <c r="E462" i="59"/>
  <c r="E463" i="59"/>
  <c r="E464" i="59"/>
  <c r="E465" i="59"/>
  <c r="E466" i="59"/>
  <c r="E467" i="59"/>
  <c r="E468" i="59"/>
  <c r="E469" i="59"/>
  <c r="E470" i="59"/>
  <c r="E471" i="59"/>
  <c r="E472" i="59"/>
  <c r="E473" i="59"/>
  <c r="E474" i="59"/>
  <c r="E475" i="59"/>
  <c r="E476" i="59"/>
  <c r="E477" i="59"/>
  <c r="E478" i="59"/>
  <c r="E479" i="59"/>
  <c r="E480" i="59"/>
  <c r="E481" i="59"/>
  <c r="E482" i="59"/>
  <c r="E483" i="59"/>
  <c r="E484" i="59"/>
  <c r="E485" i="59"/>
  <c r="E486" i="59"/>
  <c r="E487" i="59"/>
  <c r="E488" i="59"/>
  <c r="E489" i="59"/>
  <c r="E490" i="59"/>
  <c r="E491" i="59"/>
  <c r="E492" i="59"/>
  <c r="E493" i="59"/>
  <c r="E494" i="59"/>
  <c r="E495" i="59"/>
  <c r="E496" i="59"/>
  <c r="E497" i="59"/>
  <c r="E498" i="59"/>
  <c r="E499" i="59"/>
  <c r="E500" i="59"/>
  <c r="E501" i="59"/>
  <c r="E502" i="59"/>
  <c r="E503" i="59"/>
  <c r="E504" i="59"/>
  <c r="E505" i="59"/>
  <c r="E506" i="59"/>
  <c r="E507" i="59"/>
  <c r="E508" i="59"/>
  <c r="E509" i="59"/>
  <c r="E510" i="59"/>
  <c r="E511" i="59"/>
  <c r="E512" i="59"/>
  <c r="E513" i="59"/>
  <c r="E514" i="59"/>
  <c r="E515" i="59"/>
  <c r="E516" i="59"/>
  <c r="E517" i="59"/>
  <c r="E518" i="59"/>
  <c r="E519" i="59"/>
  <c r="E520" i="59"/>
  <c r="E521" i="59"/>
  <c r="E522" i="59"/>
  <c r="E523" i="59"/>
  <c r="E524" i="59"/>
  <c r="E525" i="59"/>
  <c r="E526" i="59"/>
  <c r="E527" i="59"/>
  <c r="E528" i="59"/>
  <c r="E529" i="59"/>
  <c r="E530" i="59"/>
  <c r="E531" i="59"/>
  <c r="E532" i="59"/>
  <c r="E533" i="59"/>
  <c r="E534" i="59"/>
  <c r="E535" i="59"/>
  <c r="E536" i="59"/>
  <c r="E537" i="59"/>
  <c r="E538" i="59"/>
  <c r="E539" i="59"/>
  <c r="E540" i="59"/>
  <c r="E541" i="59"/>
  <c r="E542" i="59"/>
  <c r="E543" i="59"/>
  <c r="E544" i="59"/>
  <c r="E545" i="59"/>
  <c r="E546" i="59"/>
  <c r="E547" i="59"/>
  <c r="E548" i="59"/>
  <c r="E549" i="59"/>
  <c r="E550" i="59"/>
  <c r="E551" i="59"/>
  <c r="E552" i="59"/>
  <c r="E553" i="59"/>
  <c r="E554" i="59"/>
  <c r="E555" i="59"/>
  <c r="E556" i="59"/>
  <c r="E557" i="59"/>
  <c r="E558" i="59"/>
  <c r="E559" i="59"/>
  <c r="E560" i="59"/>
  <c r="E561" i="59"/>
  <c r="E562" i="59"/>
  <c r="E563" i="59"/>
  <c r="E564" i="59"/>
  <c r="E565" i="59"/>
  <c r="E566" i="59"/>
  <c r="E567" i="59"/>
  <c r="E568" i="59"/>
  <c r="E569" i="59"/>
  <c r="E9" i="59"/>
  <c r="E10" i="59"/>
  <c r="E11" i="59"/>
  <c r="E12" i="59"/>
  <c r="E13" i="59"/>
  <c r="E14" i="59"/>
  <c r="E15" i="59"/>
  <c r="E16" i="59"/>
  <c r="E17" i="59"/>
  <c r="E18" i="59"/>
  <c r="E19" i="59"/>
  <c r="E20" i="59"/>
  <c r="E21" i="59"/>
  <c r="E22" i="59"/>
  <c r="E23" i="59"/>
  <c r="E24" i="59"/>
  <c r="E25" i="59"/>
  <c r="E26" i="59"/>
  <c r="E27" i="59"/>
  <c r="E28" i="59"/>
  <c r="E29" i="59"/>
  <c r="E30" i="59"/>
  <c r="E31" i="59"/>
  <c r="E32" i="59"/>
  <c r="E33" i="59"/>
  <c r="E34" i="59"/>
  <c r="E8" i="59"/>
  <c r="D8" i="59"/>
  <c r="X10" i="76" s="1"/>
  <c r="A569" i="59"/>
  <c r="A568" i="59"/>
  <c r="A567" i="59"/>
  <c r="A566" i="59"/>
  <c r="A565" i="59"/>
  <c r="A564" i="59"/>
  <c r="A563" i="59"/>
  <c r="A562" i="59"/>
  <c r="A561" i="59"/>
  <c r="A560" i="59"/>
  <c r="A559" i="59"/>
  <c r="A558" i="59"/>
  <c r="A557" i="59"/>
  <c r="A556" i="59"/>
  <c r="A555" i="59"/>
  <c r="A554" i="59"/>
  <c r="A553" i="59"/>
  <c r="A552" i="59"/>
  <c r="A551" i="59"/>
  <c r="A550" i="59"/>
  <c r="A549" i="59"/>
  <c r="A548" i="59"/>
  <c r="A547" i="59"/>
  <c r="A546" i="59"/>
  <c r="A545" i="59"/>
  <c r="A544" i="59"/>
  <c r="A543" i="59"/>
  <c r="A542" i="59"/>
  <c r="A541" i="59"/>
  <c r="A540" i="59"/>
  <c r="A539" i="59"/>
  <c r="A538" i="59"/>
  <c r="A537" i="59"/>
  <c r="A536" i="59"/>
  <c r="A535" i="59"/>
  <c r="A534" i="59"/>
  <c r="A533" i="59"/>
  <c r="A532" i="59"/>
  <c r="A531" i="59"/>
  <c r="A530" i="59"/>
  <c r="A529" i="59"/>
  <c r="A528" i="59"/>
  <c r="A527" i="59"/>
  <c r="A526" i="59"/>
  <c r="A525" i="59"/>
  <c r="A524" i="59"/>
  <c r="A523" i="59"/>
  <c r="A522" i="59"/>
  <c r="A521" i="59"/>
  <c r="A520" i="59"/>
  <c r="A519" i="59"/>
  <c r="A518" i="59"/>
  <c r="A517" i="59"/>
  <c r="A516" i="59"/>
  <c r="A515" i="59"/>
  <c r="A514" i="59"/>
  <c r="A513" i="59"/>
  <c r="A512" i="59"/>
  <c r="A511" i="59"/>
  <c r="A510" i="59"/>
  <c r="A509" i="59"/>
  <c r="A508" i="59"/>
  <c r="A507" i="59"/>
  <c r="A506" i="59"/>
  <c r="A505" i="59"/>
  <c r="A504" i="59"/>
  <c r="A503" i="59"/>
  <c r="A502" i="59"/>
  <c r="A501" i="59"/>
  <c r="A500" i="59"/>
  <c r="A499" i="59"/>
  <c r="A498" i="59"/>
  <c r="A497" i="59"/>
  <c r="A496" i="59"/>
  <c r="A495" i="59"/>
  <c r="A494" i="59"/>
  <c r="A493" i="59"/>
  <c r="A492" i="59"/>
  <c r="A491" i="59"/>
  <c r="A490" i="59"/>
  <c r="A489" i="59"/>
  <c r="A488" i="59"/>
  <c r="A487" i="59"/>
  <c r="A486" i="59"/>
  <c r="A485" i="59"/>
  <c r="A484" i="59"/>
  <c r="A483" i="59"/>
  <c r="A482" i="59"/>
  <c r="A481" i="59"/>
  <c r="A480" i="59"/>
  <c r="A479" i="59"/>
  <c r="A478" i="59"/>
  <c r="A477" i="59"/>
  <c r="A476" i="59"/>
  <c r="A475" i="59"/>
  <c r="A474" i="59"/>
  <c r="A473" i="59"/>
  <c r="A472" i="59"/>
  <c r="A471" i="59"/>
  <c r="A470" i="59"/>
  <c r="A469" i="59"/>
  <c r="A468" i="59"/>
  <c r="A467" i="59"/>
  <c r="A466" i="59"/>
  <c r="A465" i="59"/>
  <c r="A464" i="59"/>
  <c r="A463" i="59"/>
  <c r="A462" i="59"/>
  <c r="A461" i="59"/>
  <c r="A460" i="59"/>
  <c r="A459" i="59"/>
  <c r="A458" i="59"/>
  <c r="A457" i="59"/>
  <c r="A456" i="59"/>
  <c r="A455" i="59"/>
  <c r="A454" i="59"/>
  <c r="A453" i="59"/>
  <c r="A452" i="59"/>
  <c r="A451" i="59"/>
  <c r="A450" i="59"/>
  <c r="A449" i="59"/>
  <c r="A448" i="59"/>
  <c r="A447" i="59"/>
  <c r="A446" i="59"/>
  <c r="A445" i="59"/>
  <c r="A444" i="59"/>
  <c r="A443" i="59"/>
  <c r="A442" i="59"/>
  <c r="A441" i="59"/>
  <c r="A440" i="59"/>
  <c r="A439" i="59"/>
  <c r="A438" i="59"/>
  <c r="A437" i="59"/>
  <c r="A436" i="59"/>
  <c r="A435" i="59"/>
  <c r="A434" i="59"/>
  <c r="A433" i="59"/>
  <c r="A432" i="59"/>
  <c r="A431" i="59"/>
  <c r="A430" i="59"/>
  <c r="A429" i="59"/>
  <c r="A428" i="59"/>
  <c r="A427" i="59"/>
  <c r="A426" i="59"/>
  <c r="A425" i="59"/>
  <c r="A424" i="59"/>
  <c r="A423" i="59"/>
  <c r="A422" i="59"/>
  <c r="A421" i="59"/>
  <c r="A420" i="59"/>
  <c r="A419" i="59"/>
  <c r="A418" i="59"/>
  <c r="A417" i="59"/>
  <c r="A416" i="59"/>
  <c r="A415" i="59"/>
  <c r="A414" i="59"/>
  <c r="A413" i="59"/>
  <c r="A412" i="59"/>
  <c r="A411" i="59"/>
  <c r="A410" i="59"/>
  <c r="A409" i="59"/>
  <c r="A408" i="59"/>
  <c r="A407" i="59"/>
  <c r="A406" i="59"/>
  <c r="A405" i="59"/>
  <c r="A404" i="59"/>
  <c r="A403" i="59"/>
  <c r="A402" i="59"/>
  <c r="A401" i="59"/>
  <c r="A400" i="59"/>
  <c r="A399" i="59"/>
  <c r="A398" i="59"/>
  <c r="A397" i="59"/>
  <c r="A396" i="59"/>
  <c r="A395" i="59"/>
  <c r="A394" i="59"/>
  <c r="A393" i="59"/>
  <c r="A392" i="59"/>
  <c r="A391" i="59"/>
  <c r="A390" i="59"/>
  <c r="A389" i="59"/>
  <c r="A388" i="59"/>
  <c r="A387" i="59"/>
  <c r="A386" i="59"/>
  <c r="A385" i="59"/>
  <c r="A384" i="59"/>
  <c r="A383" i="59"/>
  <c r="A382" i="59"/>
  <c r="A381" i="59"/>
  <c r="A380" i="59"/>
  <c r="A379" i="59"/>
  <c r="A378" i="59"/>
  <c r="A377" i="59"/>
  <c r="A376" i="59"/>
  <c r="A375" i="59"/>
  <c r="A374" i="59"/>
  <c r="A373" i="59"/>
  <c r="A372" i="59"/>
  <c r="A371" i="59"/>
  <c r="A370" i="59"/>
  <c r="A369" i="59"/>
  <c r="A368" i="59"/>
  <c r="A367" i="59"/>
  <c r="A366" i="59"/>
  <c r="A365" i="59"/>
  <c r="A364" i="59"/>
  <c r="A363" i="59"/>
  <c r="A362" i="59"/>
  <c r="A361" i="59"/>
  <c r="A360" i="59"/>
  <c r="A359" i="59"/>
  <c r="A358" i="59"/>
  <c r="A357" i="59"/>
  <c r="A356" i="59"/>
  <c r="A355" i="59"/>
  <c r="A354" i="59"/>
  <c r="A353" i="59"/>
  <c r="A352" i="59"/>
  <c r="A351" i="59"/>
  <c r="A350" i="59"/>
  <c r="A349" i="59"/>
  <c r="A348" i="59"/>
  <c r="A347" i="59"/>
  <c r="A346" i="59"/>
  <c r="A345" i="59"/>
  <c r="A344" i="59"/>
  <c r="A343" i="59"/>
  <c r="A342" i="59"/>
  <c r="A341" i="59"/>
  <c r="A340" i="59"/>
  <c r="A339" i="59"/>
  <c r="A338" i="59"/>
  <c r="A337" i="59"/>
  <c r="A336" i="59"/>
  <c r="A335" i="59"/>
  <c r="A334" i="59"/>
  <c r="A333" i="59"/>
  <c r="A332" i="59"/>
  <c r="A331" i="59"/>
  <c r="A330" i="59"/>
  <c r="A329" i="59"/>
  <c r="A328" i="59"/>
  <c r="A327" i="59"/>
  <c r="A326" i="59"/>
  <c r="A325" i="59"/>
  <c r="A324" i="59"/>
  <c r="A323" i="59"/>
  <c r="A322" i="59"/>
  <c r="A321" i="59"/>
  <c r="A320" i="59"/>
  <c r="A319" i="59"/>
  <c r="A318" i="59"/>
  <c r="A317" i="59"/>
  <c r="A316" i="59"/>
  <c r="A315" i="59"/>
  <c r="A314" i="59"/>
  <c r="A313" i="59"/>
  <c r="A312" i="59"/>
  <c r="A311" i="59"/>
  <c r="A310" i="59"/>
  <c r="A309" i="59"/>
  <c r="A308" i="59"/>
  <c r="A307" i="59"/>
  <c r="A306" i="59"/>
  <c r="A305" i="59"/>
  <c r="A304" i="59"/>
  <c r="A303" i="59"/>
  <c r="A302" i="59"/>
  <c r="A301" i="59"/>
  <c r="A300" i="59"/>
  <c r="A299" i="59"/>
  <c r="A298" i="59"/>
  <c r="A297" i="59"/>
  <c r="A296" i="59"/>
  <c r="A295" i="59"/>
  <c r="A294" i="59"/>
  <c r="A293" i="59"/>
  <c r="A292" i="59"/>
  <c r="A291" i="59"/>
  <c r="A290" i="59"/>
  <c r="A289" i="59"/>
  <c r="A288" i="59"/>
  <c r="A287" i="59"/>
  <c r="A286" i="59"/>
  <c r="A285" i="59"/>
  <c r="A284" i="59"/>
  <c r="A283" i="59"/>
  <c r="A282" i="59"/>
  <c r="A281" i="59"/>
  <c r="A280" i="59"/>
  <c r="A279" i="59"/>
  <c r="A278" i="59"/>
  <c r="A277" i="59"/>
  <c r="A276" i="59"/>
  <c r="A275" i="59"/>
  <c r="A274" i="59"/>
  <c r="A273" i="59"/>
  <c r="A272" i="59"/>
  <c r="A271" i="59"/>
  <c r="A270" i="59"/>
  <c r="A269" i="59"/>
  <c r="A268" i="59"/>
  <c r="A267" i="59"/>
  <c r="A266" i="59"/>
  <c r="A265" i="59"/>
  <c r="A264" i="59"/>
  <c r="A263" i="59"/>
  <c r="A262" i="59"/>
  <c r="A261" i="59"/>
  <c r="A260" i="59"/>
  <c r="A259" i="59"/>
  <c r="A258" i="59"/>
  <c r="A257" i="59"/>
  <c r="A256" i="59"/>
  <c r="A255" i="59"/>
  <c r="A254" i="59"/>
  <c r="A253" i="59"/>
  <c r="A252" i="59"/>
  <c r="A251" i="59"/>
  <c r="A250" i="59"/>
  <c r="A249" i="59"/>
  <c r="A248" i="59"/>
  <c r="A247" i="59"/>
  <c r="A246" i="59"/>
  <c r="A245" i="59"/>
  <c r="A244" i="59"/>
  <c r="A243" i="59"/>
  <c r="A242" i="59"/>
  <c r="A241" i="59"/>
  <c r="A240" i="59"/>
  <c r="A239" i="59"/>
  <c r="A238" i="59"/>
  <c r="A237" i="59"/>
  <c r="A236" i="59"/>
  <c r="A235" i="59"/>
  <c r="A234" i="59"/>
  <c r="A233" i="59"/>
  <c r="A232" i="59"/>
  <c r="A231" i="59"/>
  <c r="A230" i="59"/>
  <c r="A229" i="59"/>
  <c r="A228" i="59"/>
  <c r="A227" i="59"/>
  <c r="A226" i="59"/>
  <c r="A225" i="59"/>
  <c r="A224" i="59"/>
  <c r="A223" i="59"/>
  <c r="A222" i="59"/>
  <c r="A221" i="59"/>
  <c r="A220" i="59"/>
  <c r="A219" i="59"/>
  <c r="A218" i="59"/>
  <c r="A217" i="59"/>
  <c r="A216" i="59"/>
  <c r="A215" i="59"/>
  <c r="A214" i="59"/>
  <c r="A213" i="59"/>
  <c r="A212" i="59"/>
  <c r="A211" i="59"/>
  <c r="A210" i="59"/>
  <c r="A209" i="59"/>
  <c r="A208" i="59"/>
  <c r="A207" i="59"/>
  <c r="A206" i="59"/>
  <c r="A205" i="59"/>
  <c r="A204" i="59"/>
  <c r="A203" i="59"/>
  <c r="A202" i="59"/>
  <c r="A201" i="59"/>
  <c r="A200" i="59"/>
  <c r="A199" i="59"/>
  <c r="A198" i="59"/>
  <c r="A197" i="59"/>
  <c r="A196" i="59"/>
  <c r="A195" i="59"/>
  <c r="A194" i="59"/>
  <c r="A193" i="59"/>
  <c r="A192" i="59"/>
  <c r="A191" i="59"/>
  <c r="A190" i="59"/>
  <c r="A189" i="59"/>
  <c r="A188" i="59"/>
  <c r="A187" i="59"/>
  <c r="A186" i="59"/>
  <c r="A185" i="59"/>
  <c r="A184" i="59"/>
  <c r="A183" i="59"/>
  <c r="A182" i="59"/>
  <c r="A181" i="59"/>
  <c r="A180" i="59"/>
  <c r="A179" i="59"/>
  <c r="A178" i="59"/>
  <c r="A177" i="59"/>
  <c r="A176" i="59"/>
  <c r="A175" i="59"/>
  <c r="A174" i="59"/>
  <c r="A173" i="59"/>
  <c r="A172" i="59"/>
  <c r="A171" i="59"/>
  <c r="A170" i="59"/>
  <c r="A169" i="59"/>
  <c r="A168" i="59"/>
  <c r="A167" i="59"/>
  <c r="A166" i="59"/>
  <c r="A165" i="59"/>
  <c r="A164" i="59"/>
  <c r="A163" i="59"/>
  <c r="A162" i="59"/>
  <c r="A161" i="59"/>
  <c r="A160" i="59"/>
  <c r="A159" i="59"/>
  <c r="A158" i="59"/>
  <c r="A157" i="59"/>
  <c r="A156" i="59"/>
  <c r="A155" i="59"/>
  <c r="A154" i="59"/>
  <c r="A153" i="59"/>
  <c r="A152" i="59"/>
  <c r="A151" i="59"/>
  <c r="A150" i="59"/>
  <c r="A149" i="59"/>
  <c r="A148" i="59"/>
  <c r="A147" i="59"/>
  <c r="A146" i="59"/>
  <c r="A145" i="59"/>
  <c r="A144" i="59"/>
  <c r="A143" i="59"/>
  <c r="A142" i="59"/>
  <c r="A141" i="59"/>
  <c r="A140" i="59"/>
  <c r="A139" i="59"/>
  <c r="A138" i="59"/>
  <c r="A137" i="59"/>
  <c r="A136" i="59"/>
  <c r="A135" i="59"/>
  <c r="A134" i="59"/>
  <c r="A133" i="59"/>
  <c r="A132" i="59"/>
  <c r="A131" i="59"/>
  <c r="A130" i="59"/>
  <c r="A129" i="59"/>
  <c r="A128" i="59"/>
  <c r="A127" i="59"/>
  <c r="A126" i="59"/>
  <c r="A125" i="59"/>
  <c r="A124" i="59"/>
  <c r="A123" i="59"/>
  <c r="A122" i="59"/>
  <c r="A121" i="59"/>
  <c r="A120" i="59"/>
  <c r="A119" i="59"/>
  <c r="A118" i="59"/>
  <c r="A117" i="59"/>
  <c r="A116" i="59"/>
  <c r="A115" i="59"/>
  <c r="A114" i="59"/>
  <c r="A113" i="59"/>
  <c r="A112" i="59"/>
  <c r="A111" i="59"/>
  <c r="A110" i="59"/>
  <c r="A109" i="59"/>
  <c r="A108" i="59"/>
  <c r="A107" i="59"/>
  <c r="A106" i="59"/>
  <c r="A105" i="59"/>
  <c r="A104" i="59"/>
  <c r="A103" i="59"/>
  <c r="A102" i="59"/>
  <c r="A101" i="59"/>
  <c r="A100" i="59"/>
  <c r="A99" i="59"/>
  <c r="A98" i="59"/>
  <c r="A97" i="59"/>
  <c r="A96" i="59"/>
  <c r="A95" i="59"/>
  <c r="A94" i="59"/>
  <c r="A93" i="59"/>
  <c r="A92" i="59"/>
  <c r="A91" i="59"/>
  <c r="A90" i="59"/>
  <c r="A89" i="59"/>
  <c r="A88" i="59"/>
  <c r="A87" i="59"/>
  <c r="A86" i="59"/>
  <c r="A85" i="59"/>
  <c r="A84" i="59"/>
  <c r="A83" i="59"/>
  <c r="A82" i="59"/>
  <c r="A81" i="59"/>
  <c r="A80" i="59"/>
  <c r="A79" i="59"/>
  <c r="A78" i="59"/>
  <c r="A77" i="59"/>
  <c r="A76" i="59"/>
  <c r="A75" i="59"/>
  <c r="A74" i="59"/>
  <c r="A73" i="59"/>
  <c r="A72" i="59"/>
  <c r="A71" i="59"/>
  <c r="A70" i="59"/>
  <c r="A69" i="59"/>
  <c r="A68" i="59"/>
  <c r="A67" i="59"/>
  <c r="A66" i="59"/>
  <c r="A65" i="59"/>
  <c r="A64" i="59"/>
  <c r="A63" i="59"/>
  <c r="A62" i="59"/>
  <c r="A61" i="59"/>
  <c r="A60" i="59"/>
  <c r="A59" i="59"/>
  <c r="A58" i="59"/>
  <c r="A57" i="59"/>
  <c r="A56" i="59"/>
  <c r="A55" i="59"/>
  <c r="A54" i="59"/>
  <c r="A53" i="59"/>
  <c r="A52" i="59"/>
  <c r="A51" i="59"/>
  <c r="A50" i="59"/>
  <c r="A49" i="59"/>
  <c r="A48" i="59"/>
  <c r="A47" i="59"/>
  <c r="A46" i="59"/>
  <c r="A45" i="59"/>
  <c r="A44" i="59"/>
  <c r="A43" i="59"/>
  <c r="A42" i="59"/>
  <c r="A41" i="59"/>
  <c r="A40" i="59"/>
  <c r="A39" i="59"/>
  <c r="A38" i="59"/>
  <c r="A37" i="59"/>
  <c r="A36" i="59"/>
  <c r="A35" i="59"/>
  <c r="A34" i="59"/>
  <c r="A33" i="59"/>
  <c r="A32" i="59"/>
  <c r="A31" i="59"/>
  <c r="A30" i="59"/>
  <c r="A29" i="59"/>
  <c r="A28" i="59"/>
  <c r="A27" i="59"/>
  <c r="A26" i="59"/>
  <c r="A25" i="59"/>
  <c r="A24" i="59"/>
  <c r="A23" i="59"/>
  <c r="A22" i="59"/>
  <c r="A21" i="59"/>
  <c r="A20" i="59"/>
  <c r="A19" i="59"/>
  <c r="A18" i="59"/>
  <c r="A17" i="59"/>
  <c r="A16" i="59"/>
  <c r="A15" i="59"/>
  <c r="A14" i="59"/>
  <c r="A13" i="59"/>
  <c r="A12" i="59"/>
  <c r="A11" i="59"/>
  <c r="A10" i="59"/>
  <c r="A9" i="59"/>
  <c r="A8" i="59"/>
  <c r="AA8" i="76" l="1"/>
  <c r="AA14" i="76"/>
  <c r="Y12" i="76"/>
  <c r="J12" i="76" s="1"/>
  <c r="AC12" i="76"/>
  <c r="Z8" i="76"/>
  <c r="H8" i="76" s="1"/>
  <c r="AB12" i="76"/>
  <c r="X8" i="76"/>
  <c r="AB8" i="76"/>
  <c r="X14" i="76"/>
  <c r="AB14" i="76"/>
  <c r="Z12" i="76"/>
  <c r="H12" i="76" s="1"/>
  <c r="AD12" i="76"/>
  <c r="AD8" i="76"/>
  <c r="Z14" i="76"/>
  <c r="H14" i="76" s="1"/>
  <c r="AD14" i="76"/>
  <c r="X12" i="76"/>
  <c r="Y8" i="76"/>
  <c r="J8" i="76" s="1"/>
  <c r="AC8" i="76"/>
  <c r="Y14" i="76"/>
  <c r="J14" i="76" s="1"/>
  <c r="AC14" i="76"/>
  <c r="AA12" i="76"/>
  <c r="Y6" i="76"/>
  <c r="J6" i="76" s="1"/>
  <c r="AC6" i="76"/>
  <c r="AA13" i="76"/>
  <c r="Y10" i="76"/>
  <c r="J10" i="76" s="1"/>
  <c r="AC10" i="76"/>
  <c r="AA15" i="76"/>
  <c r="Y5" i="76"/>
  <c r="J5" i="76" s="1"/>
  <c r="AC5" i="76"/>
  <c r="AA11" i="76"/>
  <c r="Y7" i="76"/>
  <c r="J7" i="76" s="1"/>
  <c r="AC7" i="76"/>
  <c r="AA9" i="76"/>
  <c r="X13" i="76"/>
  <c r="X11" i="76"/>
  <c r="Z6" i="76"/>
  <c r="H6" i="76" s="1"/>
  <c r="AD6" i="76"/>
  <c r="AB13" i="76"/>
  <c r="Z10" i="76"/>
  <c r="H10" i="76" s="1"/>
  <c r="AD10" i="76"/>
  <c r="AB15" i="76"/>
  <c r="Z5" i="76"/>
  <c r="H5" i="76" s="1"/>
  <c r="AD5" i="76"/>
  <c r="AB11" i="76"/>
  <c r="Z7" i="76"/>
  <c r="H7" i="76" s="1"/>
  <c r="AD7" i="76"/>
  <c r="AB9" i="76"/>
  <c r="X7" i="76"/>
  <c r="AC13" i="76"/>
  <c r="Y15" i="76"/>
  <c r="J15" i="76" s="1"/>
  <c r="AA5" i="76"/>
  <c r="AA7" i="76"/>
  <c r="X15" i="76"/>
  <c r="Z13" i="76"/>
  <c r="H13" i="76" s="1"/>
  <c r="AD13" i="76"/>
  <c r="Z15" i="76"/>
  <c r="H15" i="76" s="1"/>
  <c r="AB5" i="76"/>
  <c r="AD11" i="76"/>
  <c r="Z9" i="76"/>
  <c r="H9" i="76" s="1"/>
  <c r="X5" i="76"/>
  <c r="Y11" i="76"/>
  <c r="J11" i="76" s="1"/>
  <c r="AC9" i="76"/>
  <c r="AB6" i="76"/>
  <c r="AB10" i="76"/>
  <c r="AD15" i="76"/>
  <c r="Z11" i="76"/>
  <c r="H11" i="76" s="1"/>
  <c r="AB7" i="76"/>
  <c r="AD9" i="76"/>
  <c r="X6" i="76"/>
  <c r="AA6" i="76"/>
  <c r="Y13" i="76"/>
  <c r="J13" i="76" s="1"/>
  <c r="AA10" i="76"/>
  <c r="AC15" i="76"/>
  <c r="AC11" i="76"/>
  <c r="Y9" i="76"/>
  <c r="J9" i="76" s="1"/>
  <c r="X9" i="76"/>
  <c r="AQ566" i="59"/>
  <c r="AU566" i="59"/>
  <c r="AO566" i="59"/>
  <c r="AS566" i="59"/>
  <c r="AW566" i="59"/>
  <c r="AP566" i="59"/>
  <c r="AT566" i="59"/>
  <c r="AV566" i="59"/>
  <c r="AR566" i="59"/>
  <c r="AQ554" i="59"/>
  <c r="AU554" i="59"/>
  <c r="AO554" i="59"/>
  <c r="AS554" i="59"/>
  <c r="AW554" i="59"/>
  <c r="AP554" i="59"/>
  <c r="AT554" i="59"/>
  <c r="AR554" i="59"/>
  <c r="AV554" i="59"/>
  <c r="AQ546" i="59"/>
  <c r="AU546" i="59"/>
  <c r="AO546" i="59"/>
  <c r="AS546" i="59"/>
  <c r="AW546" i="59"/>
  <c r="AP546" i="59"/>
  <c r="AT546" i="59"/>
  <c r="AR546" i="59"/>
  <c r="AV546" i="59"/>
  <c r="AQ538" i="59"/>
  <c r="AU538" i="59"/>
  <c r="AO538" i="59"/>
  <c r="AS538" i="59"/>
  <c r="AW538" i="59"/>
  <c r="AP538" i="59"/>
  <c r="AT538" i="59"/>
  <c r="AR538" i="59"/>
  <c r="AV538" i="59"/>
  <c r="AQ530" i="59"/>
  <c r="AU530" i="59"/>
  <c r="AO530" i="59"/>
  <c r="AS530" i="59"/>
  <c r="AW530" i="59"/>
  <c r="AP530" i="59"/>
  <c r="AT530" i="59"/>
  <c r="AR530" i="59"/>
  <c r="AV530" i="59"/>
  <c r="AQ522" i="59"/>
  <c r="AU522" i="59"/>
  <c r="AO522" i="59"/>
  <c r="AS522" i="59"/>
  <c r="AW522" i="59"/>
  <c r="AP522" i="59"/>
  <c r="AT522" i="59"/>
  <c r="AV522" i="59"/>
  <c r="AR522" i="59"/>
  <c r="AQ514" i="59"/>
  <c r="AU514" i="59"/>
  <c r="AO514" i="59"/>
  <c r="AS514" i="59"/>
  <c r="AW514" i="59"/>
  <c r="AP514" i="59"/>
  <c r="AT514" i="59"/>
  <c r="AR514" i="59"/>
  <c r="AV514" i="59"/>
  <c r="AQ506" i="59"/>
  <c r="AU506" i="59"/>
  <c r="AO506" i="59"/>
  <c r="AS506" i="59"/>
  <c r="AW506" i="59"/>
  <c r="AP506" i="59"/>
  <c r="AT506" i="59"/>
  <c r="AR506" i="59"/>
  <c r="AV506" i="59"/>
  <c r="AQ494" i="59"/>
  <c r="AU494" i="59"/>
  <c r="AO494" i="59"/>
  <c r="AS494" i="59"/>
  <c r="AW494" i="59"/>
  <c r="AP494" i="59"/>
  <c r="AT494" i="59"/>
  <c r="AR494" i="59"/>
  <c r="AV494" i="59"/>
  <c r="AQ486" i="59"/>
  <c r="AU486" i="59"/>
  <c r="AO486" i="59"/>
  <c r="AS486" i="59"/>
  <c r="AW486" i="59"/>
  <c r="AP486" i="59"/>
  <c r="AT486" i="59"/>
  <c r="AV486" i="59"/>
  <c r="AR486" i="59"/>
  <c r="AQ478" i="59"/>
  <c r="AU478" i="59"/>
  <c r="AO478" i="59"/>
  <c r="AS478" i="59"/>
  <c r="AW478" i="59"/>
  <c r="AP478" i="59"/>
  <c r="AT478" i="59"/>
  <c r="AR478" i="59"/>
  <c r="AV478" i="59"/>
  <c r="AQ470" i="59"/>
  <c r="AU470" i="59"/>
  <c r="AO470" i="59"/>
  <c r="AS470" i="59"/>
  <c r="AW470" i="59"/>
  <c r="AP470" i="59"/>
  <c r="AT470" i="59"/>
  <c r="AV470" i="59"/>
  <c r="AR470" i="59"/>
  <c r="AQ462" i="59"/>
  <c r="AU462" i="59"/>
  <c r="AO462" i="59"/>
  <c r="AS462" i="59"/>
  <c r="AW462" i="59"/>
  <c r="AP462" i="59"/>
  <c r="AT462" i="59"/>
  <c r="AR462" i="59"/>
  <c r="AV462" i="59"/>
  <c r="AQ454" i="59"/>
  <c r="AU454" i="59"/>
  <c r="AO454" i="59"/>
  <c r="AS454" i="59"/>
  <c r="AW454" i="59"/>
  <c r="AP454" i="59"/>
  <c r="AT454" i="59"/>
  <c r="AV454" i="59"/>
  <c r="AR454" i="59"/>
  <c r="AQ442" i="59"/>
  <c r="AU442" i="59"/>
  <c r="AO442" i="59"/>
  <c r="AS442" i="59"/>
  <c r="AW442" i="59"/>
  <c r="AP442" i="59"/>
  <c r="AT442" i="59"/>
  <c r="AR442" i="59"/>
  <c r="AV442" i="59"/>
  <c r="AQ434" i="59"/>
  <c r="AU434" i="59"/>
  <c r="AO434" i="59"/>
  <c r="AS434" i="59"/>
  <c r="AW434" i="59"/>
  <c r="AP434" i="59"/>
  <c r="AT434" i="59"/>
  <c r="AR434" i="59"/>
  <c r="AV434" i="59"/>
  <c r="AQ422" i="59"/>
  <c r="AU422" i="59"/>
  <c r="AO422" i="59"/>
  <c r="AS422" i="59"/>
  <c r="AW422" i="59"/>
  <c r="AP422" i="59"/>
  <c r="AT422" i="59"/>
  <c r="AV422" i="59"/>
  <c r="AR422" i="59"/>
  <c r="AQ414" i="59"/>
  <c r="AU414" i="59"/>
  <c r="AO414" i="59"/>
  <c r="AS414" i="59"/>
  <c r="AW414" i="59"/>
  <c r="AP414" i="59"/>
  <c r="AT414" i="59"/>
  <c r="AR414" i="59"/>
  <c r="AV414" i="59"/>
  <c r="AQ406" i="59"/>
  <c r="AU406" i="59"/>
  <c r="AO406" i="59"/>
  <c r="AS406" i="59"/>
  <c r="AW406" i="59"/>
  <c r="AP406" i="59"/>
  <c r="AT406" i="59"/>
  <c r="AV406" i="59"/>
  <c r="AR406" i="59"/>
  <c r="AQ398" i="59"/>
  <c r="AU398" i="59"/>
  <c r="AO398" i="59"/>
  <c r="AS398" i="59"/>
  <c r="AW398" i="59"/>
  <c r="AP398" i="59"/>
  <c r="AT398" i="59"/>
  <c r="AR398" i="59"/>
  <c r="AV398" i="59"/>
  <c r="AQ386" i="59"/>
  <c r="AU386" i="59"/>
  <c r="AO386" i="59"/>
  <c r="AS386" i="59"/>
  <c r="AW386" i="59"/>
  <c r="AP386" i="59"/>
  <c r="AT386" i="59"/>
  <c r="AR386" i="59"/>
  <c r="AV386" i="59"/>
  <c r="AQ378" i="59"/>
  <c r="AU378" i="59"/>
  <c r="AO378" i="59"/>
  <c r="AS378" i="59"/>
  <c r="AW378" i="59"/>
  <c r="AP378" i="59"/>
  <c r="AT378" i="59"/>
  <c r="AR378" i="59"/>
  <c r="AV378" i="59"/>
  <c r="AQ370" i="59"/>
  <c r="AU370" i="59"/>
  <c r="AO370" i="59"/>
  <c r="AS370" i="59"/>
  <c r="AW370" i="59"/>
  <c r="AP370" i="59"/>
  <c r="AT370" i="59"/>
  <c r="AR370" i="59"/>
  <c r="AV370" i="59"/>
  <c r="AQ362" i="59"/>
  <c r="AU362" i="59"/>
  <c r="AO362" i="59"/>
  <c r="AS362" i="59"/>
  <c r="AW362" i="59"/>
  <c r="AP362" i="59"/>
  <c r="AT362" i="59"/>
  <c r="AR362" i="59"/>
  <c r="AV362" i="59"/>
  <c r="AQ350" i="59"/>
  <c r="AU350" i="59"/>
  <c r="AO350" i="59"/>
  <c r="AS350" i="59"/>
  <c r="AW350" i="59"/>
  <c r="AP350" i="59"/>
  <c r="AT350" i="59"/>
  <c r="AR350" i="59"/>
  <c r="AV350" i="59"/>
  <c r="AQ342" i="59"/>
  <c r="AU342" i="59"/>
  <c r="AO342" i="59"/>
  <c r="AS342" i="59"/>
  <c r="AW342" i="59"/>
  <c r="AP342" i="59"/>
  <c r="AT342" i="59"/>
  <c r="AV342" i="59"/>
  <c r="AR342" i="59"/>
  <c r="AQ334" i="59"/>
  <c r="AU334" i="59"/>
  <c r="AO334" i="59"/>
  <c r="AS334" i="59"/>
  <c r="AW334" i="59"/>
  <c r="AP334" i="59"/>
  <c r="AT334" i="59"/>
  <c r="AR334" i="59"/>
  <c r="AV334" i="59"/>
  <c r="AQ326" i="59"/>
  <c r="AU326" i="59"/>
  <c r="AO326" i="59"/>
  <c r="AS326" i="59"/>
  <c r="AW326" i="59"/>
  <c r="AP326" i="59"/>
  <c r="AT326" i="59"/>
  <c r="AV326" i="59"/>
  <c r="AR326" i="59"/>
  <c r="AQ318" i="59"/>
  <c r="AU318" i="59"/>
  <c r="AO318" i="59"/>
  <c r="AS318" i="59"/>
  <c r="AW318" i="59"/>
  <c r="AP318" i="59"/>
  <c r="AT318" i="59"/>
  <c r="AR318" i="59"/>
  <c r="AV318" i="59"/>
  <c r="AQ310" i="59"/>
  <c r="AU310" i="59"/>
  <c r="AO310" i="59"/>
  <c r="AS310" i="59"/>
  <c r="AW310" i="59"/>
  <c r="AP310" i="59"/>
  <c r="AT310" i="59"/>
  <c r="AV310" i="59"/>
  <c r="AR310" i="59"/>
  <c r="AQ298" i="59"/>
  <c r="AU298" i="59"/>
  <c r="AR298" i="59"/>
  <c r="AO298" i="59"/>
  <c r="AS298" i="59"/>
  <c r="AW298" i="59"/>
  <c r="AV298" i="59"/>
  <c r="AP298" i="59"/>
  <c r="AT298" i="59"/>
  <c r="AO290" i="59"/>
  <c r="AS290" i="59"/>
  <c r="AW290" i="59"/>
  <c r="AQ290" i="59"/>
  <c r="AU290" i="59"/>
  <c r="AR290" i="59"/>
  <c r="AV290" i="59"/>
  <c r="AT290" i="59"/>
  <c r="AP290" i="59"/>
  <c r="AO278" i="59"/>
  <c r="AS278" i="59"/>
  <c r="AW278" i="59"/>
  <c r="AQ278" i="59"/>
  <c r="AU278" i="59"/>
  <c r="AV278" i="59"/>
  <c r="AR278" i="59"/>
  <c r="AP278" i="59"/>
  <c r="AT278" i="59"/>
  <c r="AO270" i="59"/>
  <c r="AS270" i="59"/>
  <c r="AW270" i="59"/>
  <c r="AQ270" i="59"/>
  <c r="AU270" i="59"/>
  <c r="AV270" i="59"/>
  <c r="AP270" i="59"/>
  <c r="AR270" i="59"/>
  <c r="AT270" i="59"/>
  <c r="AR262" i="59"/>
  <c r="AV262" i="59"/>
  <c r="AO262" i="59"/>
  <c r="AS262" i="59"/>
  <c r="AW262" i="59"/>
  <c r="AQ262" i="59"/>
  <c r="AU262" i="59"/>
  <c r="AP262" i="59"/>
  <c r="AT262" i="59"/>
  <c r="AR254" i="59"/>
  <c r="AV254" i="59"/>
  <c r="AO254" i="59"/>
  <c r="AS254" i="59"/>
  <c r="AW254" i="59"/>
  <c r="AQ254" i="59"/>
  <c r="AU254" i="59"/>
  <c r="AP254" i="59"/>
  <c r="AT254" i="59"/>
  <c r="AR246" i="59"/>
  <c r="AV246" i="59"/>
  <c r="AO246" i="59"/>
  <c r="AS246" i="59"/>
  <c r="AW246" i="59"/>
  <c r="AQ246" i="59"/>
  <c r="AU246" i="59"/>
  <c r="AP246" i="59"/>
  <c r="AT246" i="59"/>
  <c r="AR234" i="59"/>
  <c r="AV234" i="59"/>
  <c r="AO234" i="59"/>
  <c r="AS234" i="59"/>
  <c r="AW234" i="59"/>
  <c r="AP234" i="59"/>
  <c r="AT234" i="59"/>
  <c r="AQ234" i="59"/>
  <c r="AU234" i="59"/>
  <c r="AR226" i="59"/>
  <c r="AV226" i="59"/>
  <c r="AO226" i="59"/>
  <c r="AS226" i="59"/>
  <c r="AW226" i="59"/>
  <c r="AP226" i="59"/>
  <c r="AT226" i="59"/>
  <c r="AQ226" i="59"/>
  <c r="AU226" i="59"/>
  <c r="AR218" i="59"/>
  <c r="AV218" i="59"/>
  <c r="AO218" i="59"/>
  <c r="AS218" i="59"/>
  <c r="AW218" i="59"/>
  <c r="AP218" i="59"/>
  <c r="AT218" i="59"/>
  <c r="AQ218" i="59"/>
  <c r="AU218" i="59"/>
  <c r="AR210" i="59"/>
  <c r="AV210" i="59"/>
  <c r="AO210" i="59"/>
  <c r="AS210" i="59"/>
  <c r="AW210" i="59"/>
  <c r="AP210" i="59"/>
  <c r="AT210" i="59"/>
  <c r="AQ210" i="59"/>
  <c r="AU210" i="59"/>
  <c r="AR198" i="59"/>
  <c r="AV198" i="59"/>
  <c r="AO198" i="59"/>
  <c r="AS198" i="59"/>
  <c r="AW198" i="59"/>
  <c r="AP198" i="59"/>
  <c r="AT198" i="59"/>
  <c r="AQ198" i="59"/>
  <c r="AU198" i="59"/>
  <c r="AR190" i="59"/>
  <c r="AV190" i="59"/>
  <c r="AO190" i="59"/>
  <c r="AS190" i="59"/>
  <c r="AW190" i="59"/>
  <c r="AP190" i="59"/>
  <c r="AT190" i="59"/>
  <c r="AQ190" i="59"/>
  <c r="AU190" i="59"/>
  <c r="AR182" i="59"/>
  <c r="AV182" i="59"/>
  <c r="AO182" i="59"/>
  <c r="AS182" i="59"/>
  <c r="AW182" i="59"/>
  <c r="AP182" i="59"/>
  <c r="AT182" i="59"/>
  <c r="AQ182" i="59"/>
  <c r="AU182" i="59"/>
  <c r="AR174" i="59"/>
  <c r="AV174" i="59"/>
  <c r="AO174" i="59"/>
  <c r="AS174" i="59"/>
  <c r="AW174" i="59"/>
  <c r="AP174" i="59"/>
  <c r="AT174" i="59"/>
  <c r="AQ174" i="59"/>
  <c r="AU174" i="59"/>
  <c r="AR170" i="59"/>
  <c r="AV170" i="59"/>
  <c r="AO170" i="59"/>
  <c r="AS170" i="59"/>
  <c r="AW170" i="59"/>
  <c r="AP170" i="59"/>
  <c r="AT170" i="59"/>
  <c r="AQ170" i="59"/>
  <c r="AU170" i="59"/>
  <c r="AR565" i="59"/>
  <c r="AV565" i="59"/>
  <c r="AP565" i="59"/>
  <c r="AT565" i="59"/>
  <c r="AQ565" i="59"/>
  <c r="AU565" i="59"/>
  <c r="AO565" i="59"/>
  <c r="AS565" i="59"/>
  <c r="AW565" i="59"/>
  <c r="AR561" i="59"/>
  <c r="AV561" i="59"/>
  <c r="AP561" i="59"/>
  <c r="AT561" i="59"/>
  <c r="AQ561" i="59"/>
  <c r="AU561" i="59"/>
  <c r="AS561" i="59"/>
  <c r="AW561" i="59"/>
  <c r="AO561" i="59"/>
  <c r="AR557" i="59"/>
  <c r="AV557" i="59"/>
  <c r="AP557" i="59"/>
  <c r="AT557" i="59"/>
  <c r="AQ557" i="59"/>
  <c r="AU557" i="59"/>
  <c r="AW557" i="59"/>
  <c r="AO557" i="59"/>
  <c r="AS557" i="59"/>
  <c r="AR553" i="59"/>
  <c r="AV553" i="59"/>
  <c r="AP553" i="59"/>
  <c r="AT553" i="59"/>
  <c r="AQ553" i="59"/>
  <c r="AU553" i="59"/>
  <c r="AO553" i="59"/>
  <c r="AS553" i="59"/>
  <c r="AW553" i="59"/>
  <c r="AR549" i="59"/>
  <c r="AV549" i="59"/>
  <c r="AP549" i="59"/>
  <c r="AT549" i="59"/>
  <c r="AQ549" i="59"/>
  <c r="AU549" i="59"/>
  <c r="AO549" i="59"/>
  <c r="AS549" i="59"/>
  <c r="AW549" i="59"/>
  <c r="AR545" i="59"/>
  <c r="AV545" i="59"/>
  <c r="AP545" i="59"/>
  <c r="AT545" i="59"/>
  <c r="AQ545" i="59"/>
  <c r="AU545" i="59"/>
  <c r="AS545" i="59"/>
  <c r="AW545" i="59"/>
  <c r="AO545" i="59"/>
  <c r="AR541" i="59"/>
  <c r="AV541" i="59"/>
  <c r="AP541" i="59"/>
  <c r="AT541" i="59"/>
  <c r="AQ541" i="59"/>
  <c r="AU541" i="59"/>
  <c r="AW541" i="59"/>
  <c r="AO541" i="59"/>
  <c r="AS541" i="59"/>
  <c r="AR537" i="59"/>
  <c r="AV537" i="59"/>
  <c r="AP537" i="59"/>
  <c r="AT537" i="59"/>
  <c r="AQ537" i="59"/>
  <c r="AU537" i="59"/>
  <c r="AO537" i="59"/>
  <c r="AS537" i="59"/>
  <c r="AW537" i="59"/>
  <c r="AR533" i="59"/>
  <c r="AV533" i="59"/>
  <c r="AP533" i="59"/>
  <c r="AT533" i="59"/>
  <c r="AQ533" i="59"/>
  <c r="AU533" i="59"/>
  <c r="AO533" i="59"/>
  <c r="AS533" i="59"/>
  <c r="AW533" i="59"/>
  <c r="AR529" i="59"/>
  <c r="AV529" i="59"/>
  <c r="AP529" i="59"/>
  <c r="AT529" i="59"/>
  <c r="AQ529" i="59"/>
  <c r="AU529" i="59"/>
  <c r="AS529" i="59"/>
  <c r="AW529" i="59"/>
  <c r="AO529" i="59"/>
  <c r="AR525" i="59"/>
  <c r="AV525" i="59"/>
  <c r="AP525" i="59"/>
  <c r="AT525" i="59"/>
  <c r="AQ525" i="59"/>
  <c r="AU525" i="59"/>
  <c r="AW525" i="59"/>
  <c r="AO525" i="59"/>
  <c r="AS525" i="59"/>
  <c r="AR521" i="59"/>
  <c r="AV521" i="59"/>
  <c r="AP521" i="59"/>
  <c r="AT521" i="59"/>
  <c r="AQ521" i="59"/>
  <c r="AU521" i="59"/>
  <c r="AO521" i="59"/>
  <c r="AS521" i="59"/>
  <c r="AW521" i="59"/>
  <c r="AR517" i="59"/>
  <c r="AV517" i="59"/>
  <c r="AP517" i="59"/>
  <c r="AT517" i="59"/>
  <c r="AQ517" i="59"/>
  <c r="AU517" i="59"/>
  <c r="AO517" i="59"/>
  <c r="AS517" i="59"/>
  <c r="AW517" i="59"/>
  <c r="AR513" i="59"/>
  <c r="AV513" i="59"/>
  <c r="AP513" i="59"/>
  <c r="AT513" i="59"/>
  <c r="AQ513" i="59"/>
  <c r="AU513" i="59"/>
  <c r="AS513" i="59"/>
  <c r="AW513" i="59"/>
  <c r="AO513" i="59"/>
  <c r="AR509" i="59"/>
  <c r="AV509" i="59"/>
  <c r="AP509" i="59"/>
  <c r="AT509" i="59"/>
  <c r="AQ509" i="59"/>
  <c r="AU509" i="59"/>
  <c r="AW509" i="59"/>
  <c r="AO509" i="59"/>
  <c r="AS509" i="59"/>
  <c r="AR505" i="59"/>
  <c r="AV505" i="59"/>
  <c r="AP505" i="59"/>
  <c r="AT505" i="59"/>
  <c r="AQ505" i="59"/>
  <c r="AU505" i="59"/>
  <c r="AO505" i="59"/>
  <c r="AS505" i="59"/>
  <c r="AW505" i="59"/>
  <c r="AR501" i="59"/>
  <c r="AV501" i="59"/>
  <c r="AP501" i="59"/>
  <c r="AT501" i="59"/>
  <c r="AQ501" i="59"/>
  <c r="AU501" i="59"/>
  <c r="AO501" i="59"/>
  <c r="AS501" i="59"/>
  <c r="AW501" i="59"/>
  <c r="AR497" i="59"/>
  <c r="AV497" i="59"/>
  <c r="AP497" i="59"/>
  <c r="AT497" i="59"/>
  <c r="AQ497" i="59"/>
  <c r="AU497" i="59"/>
  <c r="AS497" i="59"/>
  <c r="AW497" i="59"/>
  <c r="AO497" i="59"/>
  <c r="AR493" i="59"/>
  <c r="AV493" i="59"/>
  <c r="AP493" i="59"/>
  <c r="AT493" i="59"/>
  <c r="AQ493" i="59"/>
  <c r="AU493" i="59"/>
  <c r="AW493" i="59"/>
  <c r="AO493" i="59"/>
  <c r="AS493" i="59"/>
  <c r="AR489" i="59"/>
  <c r="AV489" i="59"/>
  <c r="AP489" i="59"/>
  <c r="AT489" i="59"/>
  <c r="AQ489" i="59"/>
  <c r="AU489" i="59"/>
  <c r="AO489" i="59"/>
  <c r="AS489" i="59"/>
  <c r="AW489" i="59"/>
  <c r="AR485" i="59"/>
  <c r="AV485" i="59"/>
  <c r="AP485" i="59"/>
  <c r="AT485" i="59"/>
  <c r="AQ485" i="59"/>
  <c r="AU485" i="59"/>
  <c r="AO485" i="59"/>
  <c r="AS485" i="59"/>
  <c r="AW485" i="59"/>
  <c r="AR481" i="59"/>
  <c r="AV481" i="59"/>
  <c r="AP481" i="59"/>
  <c r="AT481" i="59"/>
  <c r="AQ481" i="59"/>
  <c r="AU481" i="59"/>
  <c r="AS481" i="59"/>
  <c r="AW481" i="59"/>
  <c r="AO481" i="59"/>
  <c r="AR477" i="59"/>
  <c r="AV477" i="59"/>
  <c r="AP477" i="59"/>
  <c r="AT477" i="59"/>
  <c r="AQ477" i="59"/>
  <c r="AU477" i="59"/>
  <c r="AW477" i="59"/>
  <c r="AO477" i="59"/>
  <c r="AS477" i="59"/>
  <c r="AR473" i="59"/>
  <c r="AV473" i="59"/>
  <c r="AP473" i="59"/>
  <c r="AT473" i="59"/>
  <c r="AQ473" i="59"/>
  <c r="AU473" i="59"/>
  <c r="AO473" i="59"/>
  <c r="AS473" i="59"/>
  <c r="AW473" i="59"/>
  <c r="AR469" i="59"/>
  <c r="AV469" i="59"/>
  <c r="AP469" i="59"/>
  <c r="AT469" i="59"/>
  <c r="AQ469" i="59"/>
  <c r="AU469" i="59"/>
  <c r="AO469" i="59"/>
  <c r="AS469" i="59"/>
  <c r="AW469" i="59"/>
  <c r="AR465" i="59"/>
  <c r="AV465" i="59"/>
  <c r="AP465" i="59"/>
  <c r="AT465" i="59"/>
  <c r="AQ465" i="59"/>
  <c r="AU465" i="59"/>
  <c r="AS465" i="59"/>
  <c r="AW465" i="59"/>
  <c r="AO465" i="59"/>
  <c r="AR461" i="59"/>
  <c r="AV461" i="59"/>
  <c r="AP461" i="59"/>
  <c r="AT461" i="59"/>
  <c r="AQ461" i="59"/>
  <c r="AU461" i="59"/>
  <c r="AW461" i="59"/>
  <c r="AO461" i="59"/>
  <c r="AS461" i="59"/>
  <c r="AR457" i="59"/>
  <c r="AV457" i="59"/>
  <c r="AP457" i="59"/>
  <c r="AT457" i="59"/>
  <c r="AQ457" i="59"/>
  <c r="AU457" i="59"/>
  <c r="AO457" i="59"/>
  <c r="AS457" i="59"/>
  <c r="AW457" i="59"/>
  <c r="AR453" i="59"/>
  <c r="AV453" i="59"/>
  <c r="AP453" i="59"/>
  <c r="AT453" i="59"/>
  <c r="AQ453" i="59"/>
  <c r="AU453" i="59"/>
  <c r="AO453" i="59"/>
  <c r="AS453" i="59"/>
  <c r="AW453" i="59"/>
  <c r="AR449" i="59"/>
  <c r="AV449" i="59"/>
  <c r="AP449" i="59"/>
  <c r="AT449" i="59"/>
  <c r="AQ449" i="59"/>
  <c r="AU449" i="59"/>
  <c r="AS449" i="59"/>
  <c r="AW449" i="59"/>
  <c r="AO449" i="59"/>
  <c r="AR445" i="59"/>
  <c r="AV445" i="59"/>
  <c r="AP445" i="59"/>
  <c r="AT445" i="59"/>
  <c r="AQ445" i="59"/>
  <c r="AU445" i="59"/>
  <c r="AW445" i="59"/>
  <c r="AO445" i="59"/>
  <c r="AS445" i="59"/>
  <c r="AR441" i="59"/>
  <c r="AV441" i="59"/>
  <c r="AP441" i="59"/>
  <c r="AT441" i="59"/>
  <c r="AQ441" i="59"/>
  <c r="AU441" i="59"/>
  <c r="AO441" i="59"/>
  <c r="AS441" i="59"/>
  <c r="AW441" i="59"/>
  <c r="AR437" i="59"/>
  <c r="AV437" i="59"/>
  <c r="AP437" i="59"/>
  <c r="AT437" i="59"/>
  <c r="AQ437" i="59"/>
  <c r="AU437" i="59"/>
  <c r="AO437" i="59"/>
  <c r="AS437" i="59"/>
  <c r="AW437" i="59"/>
  <c r="AR433" i="59"/>
  <c r="AV433" i="59"/>
  <c r="AP433" i="59"/>
  <c r="AT433" i="59"/>
  <c r="AQ433" i="59"/>
  <c r="AU433" i="59"/>
  <c r="AS433" i="59"/>
  <c r="AW433" i="59"/>
  <c r="AO433" i="59"/>
  <c r="AR429" i="59"/>
  <c r="AV429" i="59"/>
  <c r="AP429" i="59"/>
  <c r="AT429" i="59"/>
  <c r="AQ429" i="59"/>
  <c r="AU429" i="59"/>
  <c r="AW429" i="59"/>
  <c r="AO429" i="59"/>
  <c r="AS429" i="59"/>
  <c r="AR425" i="59"/>
  <c r="AV425" i="59"/>
  <c r="AP425" i="59"/>
  <c r="AT425" i="59"/>
  <c r="AQ425" i="59"/>
  <c r="AU425" i="59"/>
  <c r="AO425" i="59"/>
  <c r="AS425" i="59"/>
  <c r="AW425" i="59"/>
  <c r="AR421" i="59"/>
  <c r="AV421" i="59"/>
  <c r="AP421" i="59"/>
  <c r="AT421" i="59"/>
  <c r="AQ421" i="59"/>
  <c r="AU421" i="59"/>
  <c r="AO421" i="59"/>
  <c r="AS421" i="59"/>
  <c r="AW421" i="59"/>
  <c r="AR417" i="59"/>
  <c r="AV417" i="59"/>
  <c r="AP417" i="59"/>
  <c r="AT417" i="59"/>
  <c r="AQ417" i="59"/>
  <c r="AU417" i="59"/>
  <c r="AS417" i="59"/>
  <c r="AW417" i="59"/>
  <c r="AO417" i="59"/>
  <c r="AR413" i="59"/>
  <c r="AV413" i="59"/>
  <c r="AP413" i="59"/>
  <c r="AT413" i="59"/>
  <c r="AQ413" i="59"/>
  <c r="AU413" i="59"/>
  <c r="AW413" i="59"/>
  <c r="AO413" i="59"/>
  <c r="AS413" i="59"/>
  <c r="AR409" i="59"/>
  <c r="AV409" i="59"/>
  <c r="AP409" i="59"/>
  <c r="AT409" i="59"/>
  <c r="AQ409" i="59"/>
  <c r="AU409" i="59"/>
  <c r="AO409" i="59"/>
  <c r="AS409" i="59"/>
  <c r="AW409" i="59"/>
  <c r="AR405" i="59"/>
  <c r="AV405" i="59"/>
  <c r="AP405" i="59"/>
  <c r="AT405" i="59"/>
  <c r="AQ405" i="59"/>
  <c r="AU405" i="59"/>
  <c r="AO405" i="59"/>
  <c r="AS405" i="59"/>
  <c r="AW405" i="59"/>
  <c r="AR401" i="59"/>
  <c r="AV401" i="59"/>
  <c r="AP401" i="59"/>
  <c r="AT401" i="59"/>
  <c r="AQ401" i="59"/>
  <c r="AU401" i="59"/>
  <c r="AS401" i="59"/>
  <c r="AW401" i="59"/>
  <c r="AO401" i="59"/>
  <c r="AR397" i="59"/>
  <c r="AV397" i="59"/>
  <c r="AP397" i="59"/>
  <c r="AT397" i="59"/>
  <c r="AQ397" i="59"/>
  <c r="AU397" i="59"/>
  <c r="AW397" i="59"/>
  <c r="AO397" i="59"/>
  <c r="AS397" i="59"/>
  <c r="AR393" i="59"/>
  <c r="AV393" i="59"/>
  <c r="AP393" i="59"/>
  <c r="AT393" i="59"/>
  <c r="AQ393" i="59"/>
  <c r="AU393" i="59"/>
  <c r="AO393" i="59"/>
  <c r="AS393" i="59"/>
  <c r="AW393" i="59"/>
  <c r="AR389" i="59"/>
  <c r="AV389" i="59"/>
  <c r="AP389" i="59"/>
  <c r="AT389" i="59"/>
  <c r="AQ389" i="59"/>
  <c r="AU389" i="59"/>
  <c r="AO389" i="59"/>
  <c r="AS389" i="59"/>
  <c r="AW389" i="59"/>
  <c r="AR385" i="59"/>
  <c r="AV385" i="59"/>
  <c r="AP385" i="59"/>
  <c r="AT385" i="59"/>
  <c r="AQ385" i="59"/>
  <c r="AU385" i="59"/>
  <c r="AS385" i="59"/>
  <c r="AW385" i="59"/>
  <c r="AO385" i="59"/>
  <c r="AR381" i="59"/>
  <c r="AV381" i="59"/>
  <c r="AP381" i="59"/>
  <c r="AT381" i="59"/>
  <c r="AQ381" i="59"/>
  <c r="AU381" i="59"/>
  <c r="AW381" i="59"/>
  <c r="AO381" i="59"/>
  <c r="AS381" i="59"/>
  <c r="AR377" i="59"/>
  <c r="AV377" i="59"/>
  <c r="AP377" i="59"/>
  <c r="AT377" i="59"/>
  <c r="AQ377" i="59"/>
  <c r="AU377" i="59"/>
  <c r="AO377" i="59"/>
  <c r="AS377" i="59"/>
  <c r="AW377" i="59"/>
  <c r="AR373" i="59"/>
  <c r="AV373" i="59"/>
  <c r="AP373" i="59"/>
  <c r="AT373" i="59"/>
  <c r="AQ373" i="59"/>
  <c r="AU373" i="59"/>
  <c r="AO373" i="59"/>
  <c r="AS373" i="59"/>
  <c r="AW373" i="59"/>
  <c r="AR369" i="59"/>
  <c r="AV369" i="59"/>
  <c r="AP369" i="59"/>
  <c r="AT369" i="59"/>
  <c r="AQ369" i="59"/>
  <c r="AU369" i="59"/>
  <c r="AS369" i="59"/>
  <c r="AW369" i="59"/>
  <c r="AO369" i="59"/>
  <c r="AR365" i="59"/>
  <c r="AV365" i="59"/>
  <c r="AP365" i="59"/>
  <c r="AT365" i="59"/>
  <c r="AQ365" i="59"/>
  <c r="AU365" i="59"/>
  <c r="AW365" i="59"/>
  <c r="AO365" i="59"/>
  <c r="AS365" i="59"/>
  <c r="AR361" i="59"/>
  <c r="AV361" i="59"/>
  <c r="AP361" i="59"/>
  <c r="AT361" i="59"/>
  <c r="AQ361" i="59"/>
  <c r="AU361" i="59"/>
  <c r="AO361" i="59"/>
  <c r="AS361" i="59"/>
  <c r="AW361" i="59"/>
  <c r="AR357" i="59"/>
  <c r="AV357" i="59"/>
  <c r="AP357" i="59"/>
  <c r="AT357" i="59"/>
  <c r="AQ357" i="59"/>
  <c r="AU357" i="59"/>
  <c r="AO357" i="59"/>
  <c r="AS357" i="59"/>
  <c r="AW357" i="59"/>
  <c r="AR353" i="59"/>
  <c r="AV353" i="59"/>
  <c r="AP353" i="59"/>
  <c r="AT353" i="59"/>
  <c r="AQ353" i="59"/>
  <c r="AU353" i="59"/>
  <c r="AS353" i="59"/>
  <c r="AW353" i="59"/>
  <c r="AO353" i="59"/>
  <c r="AR349" i="59"/>
  <c r="AV349" i="59"/>
  <c r="AP349" i="59"/>
  <c r="AT349" i="59"/>
  <c r="AQ349" i="59"/>
  <c r="AU349" i="59"/>
  <c r="AW349" i="59"/>
  <c r="AO349" i="59"/>
  <c r="AS349" i="59"/>
  <c r="AR345" i="59"/>
  <c r="AV345" i="59"/>
  <c r="AP345" i="59"/>
  <c r="AT345" i="59"/>
  <c r="AQ345" i="59"/>
  <c r="AU345" i="59"/>
  <c r="AO345" i="59"/>
  <c r="AS345" i="59"/>
  <c r="AW345" i="59"/>
  <c r="AR341" i="59"/>
  <c r="AV341" i="59"/>
  <c r="AP341" i="59"/>
  <c r="AT341" i="59"/>
  <c r="AQ341" i="59"/>
  <c r="AU341" i="59"/>
  <c r="AO341" i="59"/>
  <c r="AS341" i="59"/>
  <c r="AW341" i="59"/>
  <c r="AR337" i="59"/>
  <c r="AV337" i="59"/>
  <c r="AP337" i="59"/>
  <c r="AT337" i="59"/>
  <c r="AQ337" i="59"/>
  <c r="AU337" i="59"/>
  <c r="AS337" i="59"/>
  <c r="AW337" i="59"/>
  <c r="AO337" i="59"/>
  <c r="AR333" i="59"/>
  <c r="AV333" i="59"/>
  <c r="AP333" i="59"/>
  <c r="AT333" i="59"/>
  <c r="AQ333" i="59"/>
  <c r="AU333" i="59"/>
  <c r="AW333" i="59"/>
  <c r="AO333" i="59"/>
  <c r="AS333" i="59"/>
  <c r="AR329" i="59"/>
  <c r="AV329" i="59"/>
  <c r="AP329" i="59"/>
  <c r="AT329" i="59"/>
  <c r="AQ329" i="59"/>
  <c r="AU329" i="59"/>
  <c r="AO329" i="59"/>
  <c r="AS329" i="59"/>
  <c r="AW329" i="59"/>
  <c r="AR325" i="59"/>
  <c r="AV325" i="59"/>
  <c r="AP325" i="59"/>
  <c r="AT325" i="59"/>
  <c r="AQ325" i="59"/>
  <c r="AU325" i="59"/>
  <c r="AO325" i="59"/>
  <c r="AS325" i="59"/>
  <c r="AW325" i="59"/>
  <c r="AR321" i="59"/>
  <c r="AV321" i="59"/>
  <c r="AP321" i="59"/>
  <c r="AT321" i="59"/>
  <c r="AQ321" i="59"/>
  <c r="AU321" i="59"/>
  <c r="AS321" i="59"/>
  <c r="AW321" i="59"/>
  <c r="AO321" i="59"/>
  <c r="AR317" i="59"/>
  <c r="AV317" i="59"/>
  <c r="AP317" i="59"/>
  <c r="AT317" i="59"/>
  <c r="AQ317" i="59"/>
  <c r="AU317" i="59"/>
  <c r="AW317" i="59"/>
  <c r="AO317" i="59"/>
  <c r="AS317" i="59"/>
  <c r="AR313" i="59"/>
  <c r="AV313" i="59"/>
  <c r="AP313" i="59"/>
  <c r="AT313" i="59"/>
  <c r="AQ313" i="59"/>
  <c r="AU313" i="59"/>
  <c r="AO313" i="59"/>
  <c r="AS313" i="59"/>
  <c r="AW313" i="59"/>
  <c r="AR309" i="59"/>
  <c r="AV309" i="59"/>
  <c r="AP309" i="59"/>
  <c r="AT309" i="59"/>
  <c r="AQ309" i="59"/>
  <c r="AU309" i="59"/>
  <c r="AO309" i="59"/>
  <c r="AS309" i="59"/>
  <c r="AW309" i="59"/>
  <c r="AR305" i="59"/>
  <c r="AV305" i="59"/>
  <c r="AS305" i="59"/>
  <c r="AW305" i="59"/>
  <c r="AP305" i="59"/>
  <c r="AT305" i="59"/>
  <c r="AO305" i="59"/>
  <c r="AQ305" i="59"/>
  <c r="AU305" i="59"/>
  <c r="AR301" i="59"/>
  <c r="AV301" i="59"/>
  <c r="AS301" i="59"/>
  <c r="AW301" i="59"/>
  <c r="AP301" i="59"/>
  <c r="AT301" i="59"/>
  <c r="AO301" i="59"/>
  <c r="AQ301" i="59"/>
  <c r="AU301" i="59"/>
  <c r="AR297" i="59"/>
  <c r="AV297" i="59"/>
  <c r="AS297" i="59"/>
  <c r="AO297" i="59"/>
  <c r="AP297" i="59"/>
  <c r="AT297" i="59"/>
  <c r="AW297" i="59"/>
  <c r="AQ297" i="59"/>
  <c r="AU297" i="59"/>
  <c r="AR293" i="59"/>
  <c r="AV293" i="59"/>
  <c r="AS293" i="59"/>
  <c r="AP293" i="59"/>
  <c r="AT293" i="59"/>
  <c r="AO293" i="59"/>
  <c r="AW293" i="59"/>
  <c r="AQ293" i="59"/>
  <c r="AU293" i="59"/>
  <c r="AP289" i="59"/>
  <c r="AT289" i="59"/>
  <c r="AR289" i="59"/>
  <c r="AV289" i="59"/>
  <c r="AS289" i="59"/>
  <c r="AU289" i="59"/>
  <c r="AO289" i="59"/>
  <c r="AW289" i="59"/>
  <c r="AQ289" i="59"/>
  <c r="AP285" i="59"/>
  <c r="AT285" i="59"/>
  <c r="AR285" i="59"/>
  <c r="AV285" i="59"/>
  <c r="AO285" i="59"/>
  <c r="AW285" i="59"/>
  <c r="AS285" i="59"/>
  <c r="AQ285" i="59"/>
  <c r="AU285" i="59"/>
  <c r="AP281" i="59"/>
  <c r="AT281" i="59"/>
  <c r="AR281" i="59"/>
  <c r="AV281" i="59"/>
  <c r="AS281" i="59"/>
  <c r="AO281" i="59"/>
  <c r="AW281" i="59"/>
  <c r="AU281" i="59"/>
  <c r="AQ281" i="59"/>
  <c r="AP277" i="59"/>
  <c r="AT277" i="59"/>
  <c r="AR277" i="59"/>
  <c r="AV277" i="59"/>
  <c r="AO277" i="59"/>
  <c r="AW277" i="59"/>
  <c r="AQ277" i="59"/>
  <c r="AS277" i="59"/>
  <c r="AU277" i="59"/>
  <c r="AP273" i="59"/>
  <c r="AT273" i="59"/>
  <c r="AR273" i="59"/>
  <c r="AV273" i="59"/>
  <c r="AS273" i="59"/>
  <c r="AU273" i="59"/>
  <c r="AO273" i="59"/>
  <c r="AW273" i="59"/>
  <c r="AQ273" i="59"/>
  <c r="AP269" i="59"/>
  <c r="AT269" i="59"/>
  <c r="AR269" i="59"/>
  <c r="AV269" i="59"/>
  <c r="AO269" i="59"/>
  <c r="AW269" i="59"/>
  <c r="AQ269" i="59"/>
  <c r="AS269" i="59"/>
  <c r="AU269" i="59"/>
  <c r="AO265" i="59"/>
  <c r="AS265" i="59"/>
  <c r="AW265" i="59"/>
  <c r="AP265" i="59"/>
  <c r="AT265" i="59"/>
  <c r="AR265" i="59"/>
  <c r="AV265" i="59"/>
  <c r="AU265" i="59"/>
  <c r="AQ265" i="59"/>
  <c r="AO261" i="59"/>
  <c r="AS261" i="59"/>
  <c r="AW261" i="59"/>
  <c r="AP261" i="59"/>
  <c r="AT261" i="59"/>
  <c r="AR261" i="59"/>
  <c r="AV261" i="59"/>
  <c r="AQ261" i="59"/>
  <c r="AU261" i="59"/>
  <c r="AO257" i="59"/>
  <c r="AS257" i="59"/>
  <c r="AW257" i="59"/>
  <c r="AP257" i="59"/>
  <c r="AT257" i="59"/>
  <c r="AR257" i="59"/>
  <c r="AV257" i="59"/>
  <c r="AQ257" i="59"/>
  <c r="AU257" i="59"/>
  <c r="AO253" i="59"/>
  <c r="AS253" i="59"/>
  <c r="AW253" i="59"/>
  <c r="AP253" i="59"/>
  <c r="AT253" i="59"/>
  <c r="AR253" i="59"/>
  <c r="AV253" i="59"/>
  <c r="AQ253" i="59"/>
  <c r="AU253" i="59"/>
  <c r="AO249" i="59"/>
  <c r="AS249" i="59"/>
  <c r="AW249" i="59"/>
  <c r="AP249" i="59"/>
  <c r="AT249" i="59"/>
  <c r="AR249" i="59"/>
  <c r="AV249" i="59"/>
  <c r="AU249" i="59"/>
  <c r="AQ249" i="59"/>
  <c r="AO245" i="59"/>
  <c r="AS245" i="59"/>
  <c r="AW245" i="59"/>
  <c r="AP245" i="59"/>
  <c r="AT245" i="59"/>
  <c r="AR245" i="59"/>
  <c r="AV245" i="59"/>
  <c r="AQ245" i="59"/>
  <c r="AU245" i="59"/>
  <c r="AO241" i="59"/>
  <c r="AS241" i="59"/>
  <c r="AW241" i="59"/>
  <c r="AP241" i="59"/>
  <c r="AT241" i="59"/>
  <c r="AQ241" i="59"/>
  <c r="AU241" i="59"/>
  <c r="AR241" i="59"/>
  <c r="AV241" i="59"/>
  <c r="AO237" i="59"/>
  <c r="AS237" i="59"/>
  <c r="AW237" i="59"/>
  <c r="AP237" i="59"/>
  <c r="AT237" i="59"/>
  <c r="AQ237" i="59"/>
  <c r="AU237" i="59"/>
  <c r="AR237" i="59"/>
  <c r="AV237" i="59"/>
  <c r="AO233" i="59"/>
  <c r="AS233" i="59"/>
  <c r="AW233" i="59"/>
  <c r="AP233" i="59"/>
  <c r="AT233" i="59"/>
  <c r="AQ233" i="59"/>
  <c r="AU233" i="59"/>
  <c r="AR233" i="59"/>
  <c r="AV233" i="59"/>
  <c r="AO229" i="59"/>
  <c r="AS229" i="59"/>
  <c r="AW229" i="59"/>
  <c r="AP229" i="59"/>
  <c r="AT229" i="59"/>
  <c r="AQ229" i="59"/>
  <c r="AU229" i="59"/>
  <c r="AR229" i="59"/>
  <c r="AV229" i="59"/>
  <c r="AO225" i="59"/>
  <c r="AS225" i="59"/>
  <c r="AW225" i="59"/>
  <c r="AP225" i="59"/>
  <c r="AT225" i="59"/>
  <c r="AQ225" i="59"/>
  <c r="AU225" i="59"/>
  <c r="AR225" i="59"/>
  <c r="AV225" i="59"/>
  <c r="AO221" i="59"/>
  <c r="AS221" i="59"/>
  <c r="AW221" i="59"/>
  <c r="AP221" i="59"/>
  <c r="AT221" i="59"/>
  <c r="AQ221" i="59"/>
  <c r="AU221" i="59"/>
  <c r="AR221" i="59"/>
  <c r="AV221" i="59"/>
  <c r="AO217" i="59"/>
  <c r="AS217" i="59"/>
  <c r="AW217" i="59"/>
  <c r="AP217" i="59"/>
  <c r="AT217" i="59"/>
  <c r="AQ217" i="59"/>
  <c r="AU217" i="59"/>
  <c r="AR217" i="59"/>
  <c r="AV217" i="59"/>
  <c r="AO213" i="59"/>
  <c r="AS213" i="59"/>
  <c r="AW213" i="59"/>
  <c r="AP213" i="59"/>
  <c r="AT213" i="59"/>
  <c r="AQ213" i="59"/>
  <c r="AU213" i="59"/>
  <c r="AR213" i="59"/>
  <c r="AV213" i="59"/>
  <c r="AO209" i="59"/>
  <c r="AS209" i="59"/>
  <c r="AW209" i="59"/>
  <c r="AP209" i="59"/>
  <c r="AT209" i="59"/>
  <c r="AQ209" i="59"/>
  <c r="AU209" i="59"/>
  <c r="AR209" i="59"/>
  <c r="AV209" i="59"/>
  <c r="AO205" i="59"/>
  <c r="AS205" i="59"/>
  <c r="AW205" i="59"/>
  <c r="AP205" i="59"/>
  <c r="AT205" i="59"/>
  <c r="AQ205" i="59"/>
  <c r="AU205" i="59"/>
  <c r="AR205" i="59"/>
  <c r="AV205" i="59"/>
  <c r="AO201" i="59"/>
  <c r="AS201" i="59"/>
  <c r="AW201" i="59"/>
  <c r="AP201" i="59"/>
  <c r="AT201" i="59"/>
  <c r="AQ201" i="59"/>
  <c r="AU201" i="59"/>
  <c r="AR201" i="59"/>
  <c r="AV201" i="59"/>
  <c r="AO197" i="59"/>
  <c r="AS197" i="59"/>
  <c r="AW197" i="59"/>
  <c r="AP197" i="59"/>
  <c r="AT197" i="59"/>
  <c r="AQ197" i="59"/>
  <c r="AU197" i="59"/>
  <c r="AR197" i="59"/>
  <c r="AV197" i="59"/>
  <c r="AO193" i="59"/>
  <c r="AS193" i="59"/>
  <c r="AW193" i="59"/>
  <c r="AP193" i="59"/>
  <c r="AT193" i="59"/>
  <c r="AQ193" i="59"/>
  <c r="AU193" i="59"/>
  <c r="AR193" i="59"/>
  <c r="AV193" i="59"/>
  <c r="AO189" i="59"/>
  <c r="AS189" i="59"/>
  <c r="AW189" i="59"/>
  <c r="AP189" i="59"/>
  <c r="AT189" i="59"/>
  <c r="AQ189" i="59"/>
  <c r="AU189" i="59"/>
  <c r="AR189" i="59"/>
  <c r="AV189" i="59"/>
  <c r="AO185" i="59"/>
  <c r="AS185" i="59"/>
  <c r="AW185" i="59"/>
  <c r="AP185" i="59"/>
  <c r="AT185" i="59"/>
  <c r="AQ185" i="59"/>
  <c r="AU185" i="59"/>
  <c r="AR185" i="59"/>
  <c r="AV185" i="59"/>
  <c r="AO181" i="59"/>
  <c r="AS181" i="59"/>
  <c r="AW181" i="59"/>
  <c r="AP181" i="59"/>
  <c r="AT181" i="59"/>
  <c r="AQ181" i="59"/>
  <c r="AU181" i="59"/>
  <c r="AR181" i="59"/>
  <c r="AV181" i="59"/>
  <c r="AO177" i="59"/>
  <c r="AS177" i="59"/>
  <c r="AW177" i="59"/>
  <c r="AP177" i="59"/>
  <c r="AT177" i="59"/>
  <c r="AQ177" i="59"/>
  <c r="AU177" i="59"/>
  <c r="AR177" i="59"/>
  <c r="AV177" i="59"/>
  <c r="AO173" i="59"/>
  <c r="AS173" i="59"/>
  <c r="AW173" i="59"/>
  <c r="AP173" i="59"/>
  <c r="AT173" i="59"/>
  <c r="AQ173" i="59"/>
  <c r="AU173" i="59"/>
  <c r="AR173" i="59"/>
  <c r="AV173" i="59"/>
  <c r="AO169" i="59"/>
  <c r="AS169" i="59"/>
  <c r="AW169" i="59"/>
  <c r="AP169" i="59"/>
  <c r="AT169" i="59"/>
  <c r="AQ169" i="59"/>
  <c r="AU169" i="59"/>
  <c r="AR169" i="59"/>
  <c r="AV169" i="59"/>
  <c r="AO165" i="59"/>
  <c r="AS165" i="59"/>
  <c r="AW165" i="59"/>
  <c r="AP165" i="59"/>
  <c r="AT165" i="59"/>
  <c r="AQ165" i="59"/>
  <c r="AU165" i="59"/>
  <c r="AR165" i="59"/>
  <c r="AV165" i="59"/>
  <c r="AO161" i="59"/>
  <c r="AS161" i="59"/>
  <c r="AW161" i="59"/>
  <c r="AP161" i="59"/>
  <c r="AT161" i="59"/>
  <c r="AQ161" i="59"/>
  <c r="AU161" i="59"/>
  <c r="AR161" i="59"/>
  <c r="AV161" i="59"/>
  <c r="AO157" i="59"/>
  <c r="AS157" i="59"/>
  <c r="AW157" i="59"/>
  <c r="AP157" i="59"/>
  <c r="AT157" i="59"/>
  <c r="AQ157" i="59"/>
  <c r="AU157" i="59"/>
  <c r="AR157" i="59"/>
  <c r="AV157" i="59"/>
  <c r="AO153" i="59"/>
  <c r="AS153" i="59"/>
  <c r="AW153" i="59"/>
  <c r="AP153" i="59"/>
  <c r="AT153" i="59"/>
  <c r="AQ153" i="59"/>
  <c r="AU153" i="59"/>
  <c r="AR153" i="59"/>
  <c r="AV153" i="59"/>
  <c r="AO149" i="59"/>
  <c r="AS149" i="59"/>
  <c r="AW149" i="59"/>
  <c r="AP149" i="59"/>
  <c r="AT149" i="59"/>
  <c r="AQ149" i="59"/>
  <c r="AU149" i="59"/>
  <c r="AR149" i="59"/>
  <c r="AV149" i="59"/>
  <c r="AO145" i="59"/>
  <c r="AS145" i="59"/>
  <c r="AW145" i="59"/>
  <c r="AP145" i="59"/>
  <c r="AT145" i="59"/>
  <c r="AQ145" i="59"/>
  <c r="AU145" i="59"/>
  <c r="AR145" i="59"/>
  <c r="AV145" i="59"/>
  <c r="AO141" i="59"/>
  <c r="AP141" i="59"/>
  <c r="AT141" i="59"/>
  <c r="AR141" i="59"/>
  <c r="AW141" i="59"/>
  <c r="AS141" i="59"/>
  <c r="AU141" i="59"/>
  <c r="AQ141" i="59"/>
  <c r="AV141" i="59"/>
  <c r="AR137" i="59"/>
  <c r="AV137" i="59"/>
  <c r="AO137" i="59"/>
  <c r="AS137" i="59"/>
  <c r="AW137" i="59"/>
  <c r="AP137" i="59"/>
  <c r="AT137" i="59"/>
  <c r="AQ137" i="59"/>
  <c r="AU137" i="59"/>
  <c r="AR133" i="59"/>
  <c r="AV133" i="59"/>
  <c r="AO133" i="59"/>
  <c r="AS133" i="59"/>
  <c r="AW133" i="59"/>
  <c r="AP133" i="59"/>
  <c r="AT133" i="59"/>
  <c r="AQ133" i="59"/>
  <c r="AU133" i="59"/>
  <c r="AR129" i="59"/>
  <c r="AV129" i="59"/>
  <c r="AO129" i="59"/>
  <c r="AS129" i="59"/>
  <c r="AW129" i="59"/>
  <c r="AP129" i="59"/>
  <c r="AT129" i="59"/>
  <c r="AQ129" i="59"/>
  <c r="AU129" i="59"/>
  <c r="AR125" i="59"/>
  <c r="AV125" i="59"/>
  <c r="AO125" i="59"/>
  <c r="AS125" i="59"/>
  <c r="AW125" i="59"/>
  <c r="AP125" i="59"/>
  <c r="AT125" i="59"/>
  <c r="AQ125" i="59"/>
  <c r="AU125" i="59"/>
  <c r="AR121" i="59"/>
  <c r="AV121" i="59"/>
  <c r="AO121" i="59"/>
  <c r="AS121" i="59"/>
  <c r="AW121" i="59"/>
  <c r="AP121" i="59"/>
  <c r="AT121" i="59"/>
  <c r="AQ121" i="59"/>
  <c r="AU121" i="59"/>
  <c r="AR117" i="59"/>
  <c r="AV117" i="59"/>
  <c r="AO117" i="59"/>
  <c r="AS117" i="59"/>
  <c r="AW117" i="59"/>
  <c r="AP117" i="59"/>
  <c r="AT117" i="59"/>
  <c r="AQ117" i="59"/>
  <c r="AU117" i="59"/>
  <c r="AR113" i="59"/>
  <c r="AV113" i="59"/>
  <c r="AO113" i="59"/>
  <c r="AS113" i="59"/>
  <c r="AW113" i="59"/>
  <c r="AP113" i="59"/>
  <c r="AT113" i="59"/>
  <c r="AQ113" i="59"/>
  <c r="AU113" i="59"/>
  <c r="AR109" i="59"/>
  <c r="AV109" i="59"/>
  <c r="AO109" i="59"/>
  <c r="AS109" i="59"/>
  <c r="AW109" i="59"/>
  <c r="AP109" i="59"/>
  <c r="AT109" i="59"/>
  <c r="AQ109" i="59"/>
  <c r="AU109" i="59"/>
  <c r="AR105" i="59"/>
  <c r="AV105" i="59"/>
  <c r="AO105" i="59"/>
  <c r="AS105" i="59"/>
  <c r="AW105" i="59"/>
  <c r="AP105" i="59"/>
  <c r="AT105" i="59"/>
  <c r="AQ105" i="59"/>
  <c r="AU105" i="59"/>
  <c r="AR101" i="59"/>
  <c r="AV101" i="59"/>
  <c r="AO101" i="59"/>
  <c r="AS101" i="59"/>
  <c r="AW101" i="59"/>
  <c r="AP101" i="59"/>
  <c r="AT101" i="59"/>
  <c r="AQ101" i="59"/>
  <c r="AU101" i="59"/>
  <c r="AR97" i="59"/>
  <c r="AV97" i="59"/>
  <c r="AO97" i="59"/>
  <c r="AS97" i="59"/>
  <c r="AW97" i="59"/>
  <c r="AP97" i="59"/>
  <c r="AT97" i="59"/>
  <c r="AQ97" i="59"/>
  <c r="AU97" i="59"/>
  <c r="AR93" i="59"/>
  <c r="AV93" i="59"/>
  <c r="AO93" i="59"/>
  <c r="AS93" i="59"/>
  <c r="AW93" i="59"/>
  <c r="AP93" i="59"/>
  <c r="AT93" i="59"/>
  <c r="AQ93" i="59"/>
  <c r="AU93" i="59"/>
  <c r="AR89" i="59"/>
  <c r="AV89" i="59"/>
  <c r="AO89" i="59"/>
  <c r="AS89" i="59"/>
  <c r="AW89" i="59"/>
  <c r="AP89" i="59"/>
  <c r="AT89" i="59"/>
  <c r="AQ89" i="59"/>
  <c r="AU89" i="59"/>
  <c r="AR85" i="59"/>
  <c r="AV85" i="59"/>
  <c r="AO85" i="59"/>
  <c r="AS85" i="59"/>
  <c r="AW85" i="59"/>
  <c r="AP85" i="59"/>
  <c r="AT85" i="59"/>
  <c r="AQ85" i="59"/>
  <c r="AU85" i="59"/>
  <c r="AR81" i="59"/>
  <c r="AV81" i="59"/>
  <c r="AO81" i="59"/>
  <c r="AS81" i="59"/>
  <c r="AW81" i="59"/>
  <c r="AP81" i="59"/>
  <c r="AT81" i="59"/>
  <c r="AQ81" i="59"/>
  <c r="AU81" i="59"/>
  <c r="AR77" i="59"/>
  <c r="AV77" i="59"/>
  <c r="AO77" i="59"/>
  <c r="AS77" i="59"/>
  <c r="AW77" i="59"/>
  <c r="AP77" i="59"/>
  <c r="AT77" i="59"/>
  <c r="AQ77" i="59"/>
  <c r="AU77" i="59"/>
  <c r="AR73" i="59"/>
  <c r="AV73" i="59"/>
  <c r="AO73" i="59"/>
  <c r="AS73" i="59"/>
  <c r="AW73" i="59"/>
  <c r="AP73" i="59"/>
  <c r="AT73" i="59"/>
  <c r="AQ73" i="59"/>
  <c r="AU73" i="59"/>
  <c r="AR69" i="59"/>
  <c r="AV69" i="59"/>
  <c r="AO69" i="59"/>
  <c r="AS69" i="59"/>
  <c r="AW69" i="59"/>
  <c r="AP69" i="59"/>
  <c r="AT69" i="59"/>
  <c r="AQ69" i="59"/>
  <c r="AU69" i="59"/>
  <c r="AR65" i="59"/>
  <c r="AV65" i="59"/>
  <c r="AO65" i="59"/>
  <c r="AS65" i="59"/>
  <c r="AW65" i="59"/>
  <c r="AP65" i="59"/>
  <c r="AT65" i="59"/>
  <c r="AQ65" i="59"/>
  <c r="AU65" i="59"/>
  <c r="AR61" i="59"/>
  <c r="AV61" i="59"/>
  <c r="AO61" i="59"/>
  <c r="AS61" i="59"/>
  <c r="AW61" i="59"/>
  <c r="AP61" i="59"/>
  <c r="AT61" i="59"/>
  <c r="AQ61" i="59"/>
  <c r="AU61" i="59"/>
  <c r="AR57" i="59"/>
  <c r="AV57" i="59"/>
  <c r="AO57" i="59"/>
  <c r="AS57" i="59"/>
  <c r="AW57" i="59"/>
  <c r="AP57" i="59"/>
  <c r="AT57" i="59"/>
  <c r="AQ57" i="59"/>
  <c r="AU57" i="59"/>
  <c r="AR53" i="59"/>
  <c r="AV53" i="59"/>
  <c r="AO53" i="59"/>
  <c r="AS53" i="59"/>
  <c r="AW53" i="59"/>
  <c r="AP53" i="59"/>
  <c r="AT53" i="59"/>
  <c r="AQ53" i="59"/>
  <c r="AU53" i="59"/>
  <c r="AR49" i="59"/>
  <c r="AV49" i="59"/>
  <c r="AO49" i="59"/>
  <c r="AS49" i="59"/>
  <c r="AW49" i="59"/>
  <c r="AP49" i="59"/>
  <c r="AT49" i="59"/>
  <c r="AQ49" i="59"/>
  <c r="AU49" i="59"/>
  <c r="AO45" i="59"/>
  <c r="AS45" i="59"/>
  <c r="AW45" i="59"/>
  <c r="AQ45" i="59"/>
  <c r="AV45" i="59"/>
  <c r="AR45" i="59"/>
  <c r="AT45" i="59"/>
  <c r="AP45" i="59"/>
  <c r="AU45" i="59"/>
  <c r="AO41" i="59"/>
  <c r="AS41" i="59"/>
  <c r="AW41" i="59"/>
  <c r="AP41" i="59"/>
  <c r="AU41" i="59"/>
  <c r="AQ41" i="59"/>
  <c r="AV41" i="59"/>
  <c r="AR41" i="59"/>
  <c r="AT41" i="59"/>
  <c r="AO37" i="59"/>
  <c r="AS37" i="59"/>
  <c r="AW37" i="59"/>
  <c r="AT37" i="59"/>
  <c r="AP37" i="59"/>
  <c r="AU37" i="59"/>
  <c r="AQ37" i="59"/>
  <c r="AV37" i="59"/>
  <c r="AR37" i="59"/>
  <c r="AO33" i="59"/>
  <c r="AS33" i="59"/>
  <c r="AW33" i="59"/>
  <c r="AR33" i="59"/>
  <c r="AT33" i="59"/>
  <c r="AP33" i="59"/>
  <c r="AU33" i="59"/>
  <c r="AQ33" i="59"/>
  <c r="AV33" i="59"/>
  <c r="AO29" i="59"/>
  <c r="AS29" i="59"/>
  <c r="AW29" i="59"/>
  <c r="AQ29" i="59"/>
  <c r="AV29" i="59"/>
  <c r="AR29" i="59"/>
  <c r="AT29" i="59"/>
  <c r="AP29" i="59"/>
  <c r="AU29" i="59"/>
  <c r="AO25" i="59"/>
  <c r="AS25" i="59"/>
  <c r="AW25" i="59"/>
  <c r="AP25" i="59"/>
  <c r="AU25" i="59"/>
  <c r="AQ25" i="59"/>
  <c r="AV25" i="59"/>
  <c r="AR25" i="59"/>
  <c r="AT25" i="59"/>
  <c r="AO21" i="59"/>
  <c r="AS21" i="59"/>
  <c r="AW21" i="59"/>
  <c r="AT21" i="59"/>
  <c r="AP21" i="59"/>
  <c r="AU21" i="59"/>
  <c r="AQ21" i="59"/>
  <c r="AV21" i="59"/>
  <c r="AR21" i="59"/>
  <c r="AO17" i="59"/>
  <c r="AS17" i="59"/>
  <c r="AW17" i="59"/>
  <c r="AQ17" i="59"/>
  <c r="AU17" i="59"/>
  <c r="AR17" i="59"/>
  <c r="AT17" i="59"/>
  <c r="AV17" i="59"/>
  <c r="AP17" i="59"/>
  <c r="AO13" i="59"/>
  <c r="AS13" i="59"/>
  <c r="AW13" i="59"/>
  <c r="AQ13" i="59"/>
  <c r="AU13" i="59"/>
  <c r="AV13" i="59"/>
  <c r="AP13" i="59"/>
  <c r="AR13" i="59"/>
  <c r="AT13" i="59"/>
  <c r="AO9" i="59"/>
  <c r="AS9" i="59"/>
  <c r="AW9" i="59"/>
  <c r="AQ9" i="59"/>
  <c r="AU9" i="59"/>
  <c r="AR9" i="59"/>
  <c r="AT9" i="59"/>
  <c r="AV9" i="59"/>
  <c r="AP9" i="59"/>
  <c r="AQ562" i="59"/>
  <c r="AU562" i="59"/>
  <c r="AO562" i="59"/>
  <c r="AS562" i="59"/>
  <c r="AW562" i="59"/>
  <c r="AP562" i="59"/>
  <c r="AT562" i="59"/>
  <c r="AR562" i="59"/>
  <c r="AV562" i="59"/>
  <c r="AQ550" i="59"/>
  <c r="AU550" i="59"/>
  <c r="AO550" i="59"/>
  <c r="AS550" i="59"/>
  <c r="AW550" i="59"/>
  <c r="AP550" i="59"/>
  <c r="AT550" i="59"/>
  <c r="AV550" i="59"/>
  <c r="AR550" i="59"/>
  <c r="AQ542" i="59"/>
  <c r="AU542" i="59"/>
  <c r="AO542" i="59"/>
  <c r="AS542" i="59"/>
  <c r="AW542" i="59"/>
  <c r="AP542" i="59"/>
  <c r="AT542" i="59"/>
  <c r="AR542" i="59"/>
  <c r="AV542" i="59"/>
  <c r="AQ526" i="59"/>
  <c r="AU526" i="59"/>
  <c r="AO526" i="59"/>
  <c r="AS526" i="59"/>
  <c r="AW526" i="59"/>
  <c r="AP526" i="59"/>
  <c r="AT526" i="59"/>
  <c r="AR526" i="59"/>
  <c r="AV526" i="59"/>
  <c r="AQ518" i="59"/>
  <c r="AU518" i="59"/>
  <c r="AO518" i="59"/>
  <c r="AS518" i="59"/>
  <c r="AW518" i="59"/>
  <c r="AP518" i="59"/>
  <c r="AT518" i="59"/>
  <c r="AV518" i="59"/>
  <c r="AR518" i="59"/>
  <c r="AQ510" i="59"/>
  <c r="AU510" i="59"/>
  <c r="AO510" i="59"/>
  <c r="AS510" i="59"/>
  <c r="AW510" i="59"/>
  <c r="AP510" i="59"/>
  <c r="AT510" i="59"/>
  <c r="AR510" i="59"/>
  <c r="AV510" i="59"/>
  <c r="AQ498" i="59"/>
  <c r="AU498" i="59"/>
  <c r="AO498" i="59"/>
  <c r="AS498" i="59"/>
  <c r="AW498" i="59"/>
  <c r="AP498" i="59"/>
  <c r="AT498" i="59"/>
  <c r="AR498" i="59"/>
  <c r="AV498" i="59"/>
  <c r="AQ490" i="59"/>
  <c r="AU490" i="59"/>
  <c r="AO490" i="59"/>
  <c r="AS490" i="59"/>
  <c r="AW490" i="59"/>
  <c r="AP490" i="59"/>
  <c r="AT490" i="59"/>
  <c r="AR490" i="59"/>
  <c r="AV490" i="59"/>
  <c r="AQ482" i="59"/>
  <c r="AU482" i="59"/>
  <c r="AO482" i="59"/>
  <c r="AS482" i="59"/>
  <c r="AW482" i="59"/>
  <c r="AP482" i="59"/>
  <c r="AT482" i="59"/>
  <c r="AR482" i="59"/>
  <c r="AV482" i="59"/>
  <c r="AQ466" i="59"/>
  <c r="AU466" i="59"/>
  <c r="AO466" i="59"/>
  <c r="AS466" i="59"/>
  <c r="AW466" i="59"/>
  <c r="AP466" i="59"/>
  <c r="AT466" i="59"/>
  <c r="AR466" i="59"/>
  <c r="AV466" i="59"/>
  <c r="AQ458" i="59"/>
  <c r="AU458" i="59"/>
  <c r="AO458" i="59"/>
  <c r="AS458" i="59"/>
  <c r="AW458" i="59"/>
  <c r="AP458" i="59"/>
  <c r="AT458" i="59"/>
  <c r="AR458" i="59"/>
  <c r="AV458" i="59"/>
  <c r="AQ450" i="59"/>
  <c r="AU450" i="59"/>
  <c r="AO450" i="59"/>
  <c r="AS450" i="59"/>
  <c r="AW450" i="59"/>
  <c r="AP450" i="59"/>
  <c r="AT450" i="59"/>
  <c r="AR450" i="59"/>
  <c r="AV450" i="59"/>
  <c r="AQ438" i="59"/>
  <c r="AU438" i="59"/>
  <c r="AO438" i="59"/>
  <c r="AS438" i="59"/>
  <c r="AW438" i="59"/>
  <c r="AP438" i="59"/>
  <c r="AT438" i="59"/>
  <c r="AV438" i="59"/>
  <c r="AR438" i="59"/>
  <c r="AQ430" i="59"/>
  <c r="AU430" i="59"/>
  <c r="AO430" i="59"/>
  <c r="AS430" i="59"/>
  <c r="AW430" i="59"/>
  <c r="AP430" i="59"/>
  <c r="AT430" i="59"/>
  <c r="AR430" i="59"/>
  <c r="AV430" i="59"/>
  <c r="AQ418" i="59"/>
  <c r="AU418" i="59"/>
  <c r="AO418" i="59"/>
  <c r="AS418" i="59"/>
  <c r="AW418" i="59"/>
  <c r="AP418" i="59"/>
  <c r="AT418" i="59"/>
  <c r="AR418" i="59"/>
  <c r="AV418" i="59"/>
  <c r="AQ410" i="59"/>
  <c r="AU410" i="59"/>
  <c r="AO410" i="59"/>
  <c r="AS410" i="59"/>
  <c r="AW410" i="59"/>
  <c r="AP410" i="59"/>
  <c r="AT410" i="59"/>
  <c r="AR410" i="59"/>
  <c r="AV410" i="59"/>
  <c r="AQ402" i="59"/>
  <c r="AU402" i="59"/>
  <c r="AO402" i="59"/>
  <c r="AS402" i="59"/>
  <c r="AW402" i="59"/>
  <c r="AP402" i="59"/>
  <c r="AT402" i="59"/>
  <c r="AR402" i="59"/>
  <c r="AV402" i="59"/>
  <c r="AQ390" i="59"/>
  <c r="AU390" i="59"/>
  <c r="AO390" i="59"/>
  <c r="AS390" i="59"/>
  <c r="AW390" i="59"/>
  <c r="AP390" i="59"/>
  <c r="AT390" i="59"/>
  <c r="AV390" i="59"/>
  <c r="AR390" i="59"/>
  <c r="AQ382" i="59"/>
  <c r="AU382" i="59"/>
  <c r="AO382" i="59"/>
  <c r="AS382" i="59"/>
  <c r="AW382" i="59"/>
  <c r="AP382" i="59"/>
  <c r="AT382" i="59"/>
  <c r="AR382" i="59"/>
  <c r="AV382" i="59"/>
  <c r="AQ374" i="59"/>
  <c r="AU374" i="59"/>
  <c r="AO374" i="59"/>
  <c r="AS374" i="59"/>
  <c r="AW374" i="59"/>
  <c r="AP374" i="59"/>
  <c r="AT374" i="59"/>
  <c r="AV374" i="59"/>
  <c r="AR374" i="59"/>
  <c r="AQ366" i="59"/>
  <c r="AU366" i="59"/>
  <c r="AO366" i="59"/>
  <c r="AS366" i="59"/>
  <c r="AW366" i="59"/>
  <c r="AP366" i="59"/>
  <c r="AT366" i="59"/>
  <c r="AR366" i="59"/>
  <c r="AV366" i="59"/>
  <c r="AQ358" i="59"/>
  <c r="AU358" i="59"/>
  <c r="AO358" i="59"/>
  <c r="AS358" i="59"/>
  <c r="AW358" i="59"/>
  <c r="AP358" i="59"/>
  <c r="AT358" i="59"/>
  <c r="AV358" i="59"/>
  <c r="AR358" i="59"/>
  <c r="AQ346" i="59"/>
  <c r="AU346" i="59"/>
  <c r="AO346" i="59"/>
  <c r="AS346" i="59"/>
  <c r="AW346" i="59"/>
  <c r="AP346" i="59"/>
  <c r="AT346" i="59"/>
  <c r="AR346" i="59"/>
  <c r="AV346" i="59"/>
  <c r="AQ338" i="59"/>
  <c r="AU338" i="59"/>
  <c r="AO338" i="59"/>
  <c r="AS338" i="59"/>
  <c r="AW338" i="59"/>
  <c r="AP338" i="59"/>
  <c r="AT338" i="59"/>
  <c r="AR338" i="59"/>
  <c r="AV338" i="59"/>
  <c r="AQ330" i="59"/>
  <c r="AU330" i="59"/>
  <c r="AO330" i="59"/>
  <c r="AS330" i="59"/>
  <c r="AW330" i="59"/>
  <c r="AP330" i="59"/>
  <c r="AT330" i="59"/>
  <c r="AR330" i="59"/>
  <c r="AV330" i="59"/>
  <c r="AQ322" i="59"/>
  <c r="AU322" i="59"/>
  <c r="AO322" i="59"/>
  <c r="AS322" i="59"/>
  <c r="AW322" i="59"/>
  <c r="AP322" i="59"/>
  <c r="AT322" i="59"/>
  <c r="AR322" i="59"/>
  <c r="AV322" i="59"/>
  <c r="AQ314" i="59"/>
  <c r="AU314" i="59"/>
  <c r="AO314" i="59"/>
  <c r="AS314" i="59"/>
  <c r="AW314" i="59"/>
  <c r="AP314" i="59"/>
  <c r="AT314" i="59"/>
  <c r="AR314" i="59"/>
  <c r="AV314" i="59"/>
  <c r="AQ306" i="59"/>
  <c r="AU306" i="59"/>
  <c r="AO306" i="59"/>
  <c r="AS306" i="59"/>
  <c r="AW306" i="59"/>
  <c r="AR306" i="59"/>
  <c r="AP306" i="59"/>
  <c r="AT306" i="59"/>
  <c r="AV306" i="59"/>
  <c r="AQ294" i="59"/>
  <c r="AU294" i="59"/>
  <c r="AR294" i="59"/>
  <c r="AO294" i="59"/>
  <c r="AS294" i="59"/>
  <c r="AW294" i="59"/>
  <c r="AV294" i="59"/>
  <c r="AP294" i="59"/>
  <c r="AT294" i="59"/>
  <c r="AO286" i="59"/>
  <c r="AS286" i="59"/>
  <c r="AW286" i="59"/>
  <c r="AQ286" i="59"/>
  <c r="AU286" i="59"/>
  <c r="AV286" i="59"/>
  <c r="AP286" i="59"/>
  <c r="AR286" i="59"/>
  <c r="AT286" i="59"/>
  <c r="AO282" i="59"/>
  <c r="AS282" i="59"/>
  <c r="AW282" i="59"/>
  <c r="AQ282" i="59"/>
  <c r="AU282" i="59"/>
  <c r="AR282" i="59"/>
  <c r="AT282" i="59"/>
  <c r="AV282" i="59"/>
  <c r="AP282" i="59"/>
  <c r="AO274" i="59"/>
  <c r="AS274" i="59"/>
  <c r="AW274" i="59"/>
  <c r="AQ274" i="59"/>
  <c r="AU274" i="59"/>
  <c r="AR274" i="59"/>
  <c r="AT274" i="59"/>
  <c r="AV274" i="59"/>
  <c r="AP274" i="59"/>
  <c r="AR266" i="59"/>
  <c r="AV266" i="59"/>
  <c r="AO266" i="59"/>
  <c r="AS266" i="59"/>
  <c r="AW266" i="59"/>
  <c r="AQ266" i="59"/>
  <c r="AU266" i="59"/>
  <c r="AP266" i="59"/>
  <c r="AT266" i="59"/>
  <c r="AR258" i="59"/>
  <c r="AV258" i="59"/>
  <c r="AO258" i="59"/>
  <c r="AS258" i="59"/>
  <c r="AW258" i="59"/>
  <c r="AQ258" i="59"/>
  <c r="AU258" i="59"/>
  <c r="AT258" i="59"/>
  <c r="AP258" i="59"/>
  <c r="AR250" i="59"/>
  <c r="AV250" i="59"/>
  <c r="AO250" i="59"/>
  <c r="AS250" i="59"/>
  <c r="AW250" i="59"/>
  <c r="AQ250" i="59"/>
  <c r="AU250" i="59"/>
  <c r="AP250" i="59"/>
  <c r="AT250" i="59"/>
  <c r="AR238" i="59"/>
  <c r="AV238" i="59"/>
  <c r="AO238" i="59"/>
  <c r="AS238" i="59"/>
  <c r="AW238" i="59"/>
  <c r="AP238" i="59"/>
  <c r="AT238" i="59"/>
  <c r="AQ238" i="59"/>
  <c r="AU238" i="59"/>
  <c r="AR230" i="59"/>
  <c r="AV230" i="59"/>
  <c r="AO230" i="59"/>
  <c r="AS230" i="59"/>
  <c r="AW230" i="59"/>
  <c r="AP230" i="59"/>
  <c r="AT230" i="59"/>
  <c r="AQ230" i="59"/>
  <c r="AU230" i="59"/>
  <c r="AR222" i="59"/>
  <c r="AV222" i="59"/>
  <c r="AO222" i="59"/>
  <c r="AS222" i="59"/>
  <c r="AW222" i="59"/>
  <c r="AP222" i="59"/>
  <c r="AT222" i="59"/>
  <c r="AQ222" i="59"/>
  <c r="AU222" i="59"/>
  <c r="AR214" i="59"/>
  <c r="AV214" i="59"/>
  <c r="AO214" i="59"/>
  <c r="AS214" i="59"/>
  <c r="AW214" i="59"/>
  <c r="AP214" i="59"/>
  <c r="AT214" i="59"/>
  <c r="AQ214" i="59"/>
  <c r="AU214" i="59"/>
  <c r="AR206" i="59"/>
  <c r="AV206" i="59"/>
  <c r="AO206" i="59"/>
  <c r="AS206" i="59"/>
  <c r="AW206" i="59"/>
  <c r="AP206" i="59"/>
  <c r="AT206" i="59"/>
  <c r="AQ206" i="59"/>
  <c r="AU206" i="59"/>
  <c r="AR202" i="59"/>
  <c r="AV202" i="59"/>
  <c r="AO202" i="59"/>
  <c r="AS202" i="59"/>
  <c r="AW202" i="59"/>
  <c r="AP202" i="59"/>
  <c r="AT202" i="59"/>
  <c r="AQ202" i="59"/>
  <c r="AU202" i="59"/>
  <c r="AR194" i="59"/>
  <c r="AV194" i="59"/>
  <c r="AO194" i="59"/>
  <c r="AS194" i="59"/>
  <c r="AW194" i="59"/>
  <c r="AP194" i="59"/>
  <c r="AT194" i="59"/>
  <c r="AQ194" i="59"/>
  <c r="AU194" i="59"/>
  <c r="AR186" i="59"/>
  <c r="AV186" i="59"/>
  <c r="AO186" i="59"/>
  <c r="AS186" i="59"/>
  <c r="AW186" i="59"/>
  <c r="AP186" i="59"/>
  <c r="AT186" i="59"/>
  <c r="AQ186" i="59"/>
  <c r="AU186" i="59"/>
  <c r="AR178" i="59"/>
  <c r="AV178" i="59"/>
  <c r="AO178" i="59"/>
  <c r="AS178" i="59"/>
  <c r="AW178" i="59"/>
  <c r="AP178" i="59"/>
  <c r="AT178" i="59"/>
  <c r="AQ178" i="59"/>
  <c r="AU178" i="59"/>
  <c r="AR166" i="59"/>
  <c r="AV166" i="59"/>
  <c r="AO166" i="59"/>
  <c r="AS166" i="59"/>
  <c r="AW166" i="59"/>
  <c r="AP166" i="59"/>
  <c r="AT166" i="59"/>
  <c r="AQ166" i="59"/>
  <c r="AU166" i="59"/>
  <c r="AW8" i="59"/>
  <c r="AS8" i="59"/>
  <c r="AP8" i="59"/>
  <c r="AU8" i="59"/>
  <c r="AQ8" i="59"/>
  <c r="AT8" i="59"/>
  <c r="AV8" i="59"/>
  <c r="AR8" i="59"/>
  <c r="AO564" i="59"/>
  <c r="AS564" i="59"/>
  <c r="AW564" i="59"/>
  <c r="AQ564" i="59"/>
  <c r="AU564" i="59"/>
  <c r="AR564" i="59"/>
  <c r="AV564" i="59"/>
  <c r="AP564" i="59"/>
  <c r="AT564" i="59"/>
  <c r="AO560" i="59"/>
  <c r="AS560" i="59"/>
  <c r="AW560" i="59"/>
  <c r="AQ560" i="59"/>
  <c r="AU560" i="59"/>
  <c r="AR560" i="59"/>
  <c r="AV560" i="59"/>
  <c r="AP560" i="59"/>
  <c r="AT560" i="59"/>
  <c r="AO556" i="59"/>
  <c r="AS556" i="59"/>
  <c r="AW556" i="59"/>
  <c r="AQ556" i="59"/>
  <c r="AU556" i="59"/>
  <c r="AR556" i="59"/>
  <c r="AV556" i="59"/>
  <c r="AP556" i="59"/>
  <c r="AT556" i="59"/>
  <c r="AO552" i="59"/>
  <c r="AS552" i="59"/>
  <c r="AW552" i="59"/>
  <c r="AQ552" i="59"/>
  <c r="AU552" i="59"/>
  <c r="AR552" i="59"/>
  <c r="AV552" i="59"/>
  <c r="AT552" i="59"/>
  <c r="AP552" i="59"/>
  <c r="AO548" i="59"/>
  <c r="AS548" i="59"/>
  <c r="AW548" i="59"/>
  <c r="AQ548" i="59"/>
  <c r="AU548" i="59"/>
  <c r="AR548" i="59"/>
  <c r="AV548" i="59"/>
  <c r="AP548" i="59"/>
  <c r="AT548" i="59"/>
  <c r="AO544" i="59"/>
  <c r="AS544" i="59"/>
  <c r="AW544" i="59"/>
  <c r="AQ544" i="59"/>
  <c r="AU544" i="59"/>
  <c r="AR544" i="59"/>
  <c r="AV544" i="59"/>
  <c r="AP544" i="59"/>
  <c r="AT544" i="59"/>
  <c r="AO540" i="59"/>
  <c r="AS540" i="59"/>
  <c r="AW540" i="59"/>
  <c r="AQ540" i="59"/>
  <c r="AU540" i="59"/>
  <c r="AR540" i="59"/>
  <c r="AV540" i="59"/>
  <c r="AP540" i="59"/>
  <c r="AT540" i="59"/>
  <c r="AO536" i="59"/>
  <c r="AS536" i="59"/>
  <c r="AW536" i="59"/>
  <c r="AQ536" i="59"/>
  <c r="AU536" i="59"/>
  <c r="AR536" i="59"/>
  <c r="AV536" i="59"/>
  <c r="AT536" i="59"/>
  <c r="AP536" i="59"/>
  <c r="AO532" i="59"/>
  <c r="AS532" i="59"/>
  <c r="AW532" i="59"/>
  <c r="AQ532" i="59"/>
  <c r="AU532" i="59"/>
  <c r="AR532" i="59"/>
  <c r="AV532" i="59"/>
  <c r="AP532" i="59"/>
  <c r="AT532" i="59"/>
  <c r="AO528" i="59"/>
  <c r="AS528" i="59"/>
  <c r="AW528" i="59"/>
  <c r="AQ528" i="59"/>
  <c r="AU528" i="59"/>
  <c r="AR528" i="59"/>
  <c r="AV528" i="59"/>
  <c r="AP528" i="59"/>
  <c r="AT528" i="59"/>
  <c r="AO524" i="59"/>
  <c r="AS524" i="59"/>
  <c r="AW524" i="59"/>
  <c r="AQ524" i="59"/>
  <c r="AU524" i="59"/>
  <c r="AR524" i="59"/>
  <c r="AV524" i="59"/>
  <c r="AT524" i="59"/>
  <c r="AP524" i="59"/>
  <c r="AO520" i="59"/>
  <c r="AS520" i="59"/>
  <c r="AW520" i="59"/>
  <c r="AQ520" i="59"/>
  <c r="AU520" i="59"/>
  <c r="AR520" i="59"/>
  <c r="AV520" i="59"/>
  <c r="AT520" i="59"/>
  <c r="AP520" i="59"/>
  <c r="AO516" i="59"/>
  <c r="AS516" i="59"/>
  <c r="AW516" i="59"/>
  <c r="AQ516" i="59"/>
  <c r="AU516" i="59"/>
  <c r="AR516" i="59"/>
  <c r="AV516" i="59"/>
  <c r="AP516" i="59"/>
  <c r="AT516" i="59"/>
  <c r="AO512" i="59"/>
  <c r="AS512" i="59"/>
  <c r="AW512" i="59"/>
  <c r="AQ512" i="59"/>
  <c r="AU512" i="59"/>
  <c r="AR512" i="59"/>
  <c r="AV512" i="59"/>
  <c r="AP512" i="59"/>
  <c r="AT512" i="59"/>
  <c r="AO508" i="59"/>
  <c r="AS508" i="59"/>
  <c r="AW508" i="59"/>
  <c r="AQ508" i="59"/>
  <c r="AU508" i="59"/>
  <c r="AR508" i="59"/>
  <c r="AV508" i="59"/>
  <c r="AP508" i="59"/>
  <c r="AT508" i="59"/>
  <c r="AO504" i="59"/>
  <c r="AS504" i="59"/>
  <c r="AW504" i="59"/>
  <c r="AQ504" i="59"/>
  <c r="AU504" i="59"/>
  <c r="AR504" i="59"/>
  <c r="AV504" i="59"/>
  <c r="AT504" i="59"/>
  <c r="AP504" i="59"/>
  <c r="AO500" i="59"/>
  <c r="AS500" i="59"/>
  <c r="AW500" i="59"/>
  <c r="AQ500" i="59"/>
  <c r="AU500" i="59"/>
  <c r="AR500" i="59"/>
  <c r="AV500" i="59"/>
  <c r="AP500" i="59"/>
  <c r="AT500" i="59"/>
  <c r="AO496" i="59"/>
  <c r="AS496" i="59"/>
  <c r="AW496" i="59"/>
  <c r="AQ496" i="59"/>
  <c r="AU496" i="59"/>
  <c r="AR496" i="59"/>
  <c r="AV496" i="59"/>
  <c r="AP496" i="59"/>
  <c r="AT496" i="59"/>
  <c r="AO492" i="59"/>
  <c r="AS492" i="59"/>
  <c r="AW492" i="59"/>
  <c r="AQ492" i="59"/>
  <c r="AU492" i="59"/>
  <c r="AR492" i="59"/>
  <c r="AV492" i="59"/>
  <c r="AP492" i="59"/>
  <c r="AT492" i="59"/>
  <c r="AO488" i="59"/>
  <c r="AS488" i="59"/>
  <c r="AW488" i="59"/>
  <c r="AQ488" i="59"/>
  <c r="AU488" i="59"/>
  <c r="AR488" i="59"/>
  <c r="AV488" i="59"/>
  <c r="AT488" i="59"/>
  <c r="AP488" i="59"/>
  <c r="AO484" i="59"/>
  <c r="AS484" i="59"/>
  <c r="AW484" i="59"/>
  <c r="AQ484" i="59"/>
  <c r="AU484" i="59"/>
  <c r="AR484" i="59"/>
  <c r="AV484" i="59"/>
  <c r="AP484" i="59"/>
  <c r="AT484" i="59"/>
  <c r="AO480" i="59"/>
  <c r="AS480" i="59"/>
  <c r="AW480" i="59"/>
  <c r="AQ480" i="59"/>
  <c r="AU480" i="59"/>
  <c r="AR480" i="59"/>
  <c r="AV480" i="59"/>
  <c r="AP480" i="59"/>
  <c r="AT480" i="59"/>
  <c r="AO476" i="59"/>
  <c r="AS476" i="59"/>
  <c r="AW476" i="59"/>
  <c r="AQ476" i="59"/>
  <c r="AU476" i="59"/>
  <c r="AR476" i="59"/>
  <c r="AV476" i="59"/>
  <c r="AP476" i="59"/>
  <c r="AT476" i="59"/>
  <c r="AO472" i="59"/>
  <c r="AS472" i="59"/>
  <c r="AW472" i="59"/>
  <c r="AQ472" i="59"/>
  <c r="AU472" i="59"/>
  <c r="AR472" i="59"/>
  <c r="AV472" i="59"/>
  <c r="AT472" i="59"/>
  <c r="AP472" i="59"/>
  <c r="AO468" i="59"/>
  <c r="AS468" i="59"/>
  <c r="AW468" i="59"/>
  <c r="AQ468" i="59"/>
  <c r="AU468" i="59"/>
  <c r="AR468" i="59"/>
  <c r="AV468" i="59"/>
  <c r="AP468" i="59"/>
  <c r="AT468" i="59"/>
  <c r="AO464" i="59"/>
  <c r="AS464" i="59"/>
  <c r="AW464" i="59"/>
  <c r="AQ464" i="59"/>
  <c r="AU464" i="59"/>
  <c r="AR464" i="59"/>
  <c r="AV464" i="59"/>
  <c r="AP464" i="59"/>
  <c r="AT464" i="59"/>
  <c r="AO460" i="59"/>
  <c r="AS460" i="59"/>
  <c r="AW460" i="59"/>
  <c r="AQ460" i="59"/>
  <c r="AU460" i="59"/>
  <c r="AR460" i="59"/>
  <c r="AV460" i="59"/>
  <c r="AP460" i="59"/>
  <c r="AT460" i="59"/>
  <c r="AO456" i="59"/>
  <c r="AS456" i="59"/>
  <c r="AW456" i="59"/>
  <c r="AQ456" i="59"/>
  <c r="AU456" i="59"/>
  <c r="AR456" i="59"/>
  <c r="AV456" i="59"/>
  <c r="AT456" i="59"/>
  <c r="AP456" i="59"/>
  <c r="AO452" i="59"/>
  <c r="AS452" i="59"/>
  <c r="AW452" i="59"/>
  <c r="AQ452" i="59"/>
  <c r="AU452" i="59"/>
  <c r="AR452" i="59"/>
  <c r="AV452" i="59"/>
  <c r="AP452" i="59"/>
  <c r="AT452" i="59"/>
  <c r="AO448" i="59"/>
  <c r="AS448" i="59"/>
  <c r="AW448" i="59"/>
  <c r="AQ448" i="59"/>
  <c r="AU448" i="59"/>
  <c r="AR448" i="59"/>
  <c r="AV448" i="59"/>
  <c r="AP448" i="59"/>
  <c r="AT448" i="59"/>
  <c r="AO444" i="59"/>
  <c r="AS444" i="59"/>
  <c r="AW444" i="59"/>
  <c r="AQ444" i="59"/>
  <c r="AU444" i="59"/>
  <c r="AR444" i="59"/>
  <c r="AV444" i="59"/>
  <c r="AP444" i="59"/>
  <c r="AT444" i="59"/>
  <c r="AO440" i="59"/>
  <c r="AS440" i="59"/>
  <c r="AW440" i="59"/>
  <c r="AQ440" i="59"/>
  <c r="AU440" i="59"/>
  <c r="AR440" i="59"/>
  <c r="AV440" i="59"/>
  <c r="AT440" i="59"/>
  <c r="AP440" i="59"/>
  <c r="AO436" i="59"/>
  <c r="AS436" i="59"/>
  <c r="AW436" i="59"/>
  <c r="AQ436" i="59"/>
  <c r="AU436" i="59"/>
  <c r="AR436" i="59"/>
  <c r="AV436" i="59"/>
  <c r="AP436" i="59"/>
  <c r="AT436" i="59"/>
  <c r="AO432" i="59"/>
  <c r="AS432" i="59"/>
  <c r="AW432" i="59"/>
  <c r="AQ432" i="59"/>
  <c r="AU432" i="59"/>
  <c r="AR432" i="59"/>
  <c r="AV432" i="59"/>
  <c r="AP432" i="59"/>
  <c r="AT432" i="59"/>
  <c r="AO428" i="59"/>
  <c r="AS428" i="59"/>
  <c r="AW428" i="59"/>
  <c r="AQ428" i="59"/>
  <c r="AU428" i="59"/>
  <c r="AR428" i="59"/>
  <c r="AV428" i="59"/>
  <c r="AP428" i="59"/>
  <c r="AT428" i="59"/>
  <c r="AO424" i="59"/>
  <c r="AS424" i="59"/>
  <c r="AW424" i="59"/>
  <c r="AQ424" i="59"/>
  <c r="AU424" i="59"/>
  <c r="AR424" i="59"/>
  <c r="AV424" i="59"/>
  <c r="AT424" i="59"/>
  <c r="AP424" i="59"/>
  <c r="AO420" i="59"/>
  <c r="AS420" i="59"/>
  <c r="AW420" i="59"/>
  <c r="AQ420" i="59"/>
  <c r="AU420" i="59"/>
  <c r="AR420" i="59"/>
  <c r="AV420" i="59"/>
  <c r="AP420" i="59"/>
  <c r="AT420" i="59"/>
  <c r="AO416" i="59"/>
  <c r="AS416" i="59"/>
  <c r="AW416" i="59"/>
  <c r="AQ416" i="59"/>
  <c r="AU416" i="59"/>
  <c r="AR416" i="59"/>
  <c r="AV416" i="59"/>
  <c r="AP416" i="59"/>
  <c r="AT416" i="59"/>
  <c r="AO412" i="59"/>
  <c r="AS412" i="59"/>
  <c r="AW412" i="59"/>
  <c r="AQ412" i="59"/>
  <c r="AU412" i="59"/>
  <c r="AR412" i="59"/>
  <c r="AV412" i="59"/>
  <c r="AP412" i="59"/>
  <c r="AT412" i="59"/>
  <c r="AO408" i="59"/>
  <c r="AS408" i="59"/>
  <c r="AW408" i="59"/>
  <c r="AQ408" i="59"/>
  <c r="AU408" i="59"/>
  <c r="AR408" i="59"/>
  <c r="AV408" i="59"/>
  <c r="AT408" i="59"/>
  <c r="AP408" i="59"/>
  <c r="AO404" i="59"/>
  <c r="AS404" i="59"/>
  <c r="AW404" i="59"/>
  <c r="AQ404" i="59"/>
  <c r="AU404" i="59"/>
  <c r="AR404" i="59"/>
  <c r="AV404" i="59"/>
  <c r="AP404" i="59"/>
  <c r="AT404" i="59"/>
  <c r="AO400" i="59"/>
  <c r="AS400" i="59"/>
  <c r="AW400" i="59"/>
  <c r="AQ400" i="59"/>
  <c r="AU400" i="59"/>
  <c r="AR400" i="59"/>
  <c r="AV400" i="59"/>
  <c r="AP400" i="59"/>
  <c r="AT400" i="59"/>
  <c r="AO396" i="59"/>
  <c r="AS396" i="59"/>
  <c r="AW396" i="59"/>
  <c r="AQ396" i="59"/>
  <c r="AU396" i="59"/>
  <c r="AR396" i="59"/>
  <c r="AV396" i="59"/>
  <c r="AP396" i="59"/>
  <c r="AT396" i="59"/>
  <c r="AO392" i="59"/>
  <c r="AS392" i="59"/>
  <c r="AW392" i="59"/>
  <c r="AQ392" i="59"/>
  <c r="AU392" i="59"/>
  <c r="AR392" i="59"/>
  <c r="AV392" i="59"/>
  <c r="AT392" i="59"/>
  <c r="AP392" i="59"/>
  <c r="AO388" i="59"/>
  <c r="AS388" i="59"/>
  <c r="AW388" i="59"/>
  <c r="AQ388" i="59"/>
  <c r="AU388" i="59"/>
  <c r="AR388" i="59"/>
  <c r="AV388" i="59"/>
  <c r="AP388" i="59"/>
  <c r="AT388" i="59"/>
  <c r="AO384" i="59"/>
  <c r="AS384" i="59"/>
  <c r="AW384" i="59"/>
  <c r="AQ384" i="59"/>
  <c r="AU384" i="59"/>
  <c r="AR384" i="59"/>
  <c r="AV384" i="59"/>
  <c r="AP384" i="59"/>
  <c r="AT384" i="59"/>
  <c r="AO380" i="59"/>
  <c r="AS380" i="59"/>
  <c r="AW380" i="59"/>
  <c r="AQ380" i="59"/>
  <c r="AU380" i="59"/>
  <c r="AR380" i="59"/>
  <c r="AV380" i="59"/>
  <c r="AP380" i="59"/>
  <c r="AT380" i="59"/>
  <c r="AO376" i="59"/>
  <c r="AS376" i="59"/>
  <c r="AW376" i="59"/>
  <c r="AQ376" i="59"/>
  <c r="AU376" i="59"/>
  <c r="AR376" i="59"/>
  <c r="AV376" i="59"/>
  <c r="AT376" i="59"/>
  <c r="AP376" i="59"/>
  <c r="AO372" i="59"/>
  <c r="AS372" i="59"/>
  <c r="AW372" i="59"/>
  <c r="AQ372" i="59"/>
  <c r="AU372" i="59"/>
  <c r="AR372" i="59"/>
  <c r="AV372" i="59"/>
  <c r="AP372" i="59"/>
  <c r="AT372" i="59"/>
  <c r="AO368" i="59"/>
  <c r="AS368" i="59"/>
  <c r="AW368" i="59"/>
  <c r="AQ368" i="59"/>
  <c r="AU368" i="59"/>
  <c r="AR368" i="59"/>
  <c r="AV368" i="59"/>
  <c r="AP368" i="59"/>
  <c r="AT368" i="59"/>
  <c r="AO364" i="59"/>
  <c r="AS364" i="59"/>
  <c r="AW364" i="59"/>
  <c r="AQ364" i="59"/>
  <c r="AU364" i="59"/>
  <c r="AR364" i="59"/>
  <c r="AV364" i="59"/>
  <c r="AP364" i="59"/>
  <c r="AT364" i="59"/>
  <c r="AO360" i="59"/>
  <c r="AS360" i="59"/>
  <c r="AW360" i="59"/>
  <c r="AQ360" i="59"/>
  <c r="AU360" i="59"/>
  <c r="AR360" i="59"/>
  <c r="AV360" i="59"/>
  <c r="AT360" i="59"/>
  <c r="AP360" i="59"/>
  <c r="AO356" i="59"/>
  <c r="AS356" i="59"/>
  <c r="AW356" i="59"/>
  <c r="AQ356" i="59"/>
  <c r="AU356" i="59"/>
  <c r="AR356" i="59"/>
  <c r="AV356" i="59"/>
  <c r="AP356" i="59"/>
  <c r="AT356" i="59"/>
  <c r="AO352" i="59"/>
  <c r="AS352" i="59"/>
  <c r="AW352" i="59"/>
  <c r="AQ352" i="59"/>
  <c r="AU352" i="59"/>
  <c r="AR352" i="59"/>
  <c r="AV352" i="59"/>
  <c r="AP352" i="59"/>
  <c r="AT352" i="59"/>
  <c r="AO348" i="59"/>
  <c r="AS348" i="59"/>
  <c r="AW348" i="59"/>
  <c r="AQ348" i="59"/>
  <c r="AU348" i="59"/>
  <c r="AR348" i="59"/>
  <c r="AV348" i="59"/>
  <c r="AP348" i="59"/>
  <c r="AT348" i="59"/>
  <c r="AO344" i="59"/>
  <c r="AS344" i="59"/>
  <c r="AW344" i="59"/>
  <c r="AQ344" i="59"/>
  <c r="AU344" i="59"/>
  <c r="AR344" i="59"/>
  <c r="AV344" i="59"/>
  <c r="AT344" i="59"/>
  <c r="AP344" i="59"/>
  <c r="AO340" i="59"/>
  <c r="AS340" i="59"/>
  <c r="AW340" i="59"/>
  <c r="AQ340" i="59"/>
  <c r="AU340" i="59"/>
  <c r="AR340" i="59"/>
  <c r="AV340" i="59"/>
  <c r="AP340" i="59"/>
  <c r="AT340" i="59"/>
  <c r="AO336" i="59"/>
  <c r="AS336" i="59"/>
  <c r="AW336" i="59"/>
  <c r="AQ336" i="59"/>
  <c r="AU336" i="59"/>
  <c r="AR336" i="59"/>
  <c r="AV336" i="59"/>
  <c r="AP336" i="59"/>
  <c r="AT336" i="59"/>
  <c r="AO332" i="59"/>
  <c r="AS332" i="59"/>
  <c r="AW332" i="59"/>
  <c r="AQ332" i="59"/>
  <c r="AU332" i="59"/>
  <c r="AR332" i="59"/>
  <c r="AV332" i="59"/>
  <c r="AP332" i="59"/>
  <c r="AT332" i="59"/>
  <c r="AO328" i="59"/>
  <c r="AS328" i="59"/>
  <c r="AW328" i="59"/>
  <c r="AQ328" i="59"/>
  <c r="AU328" i="59"/>
  <c r="AR328" i="59"/>
  <c r="AV328" i="59"/>
  <c r="AT328" i="59"/>
  <c r="AP328" i="59"/>
  <c r="AO324" i="59"/>
  <c r="AS324" i="59"/>
  <c r="AW324" i="59"/>
  <c r="AQ324" i="59"/>
  <c r="AU324" i="59"/>
  <c r="AR324" i="59"/>
  <c r="AV324" i="59"/>
  <c r="AP324" i="59"/>
  <c r="AT324" i="59"/>
  <c r="AO320" i="59"/>
  <c r="AS320" i="59"/>
  <c r="AW320" i="59"/>
  <c r="AQ320" i="59"/>
  <c r="AU320" i="59"/>
  <c r="AR320" i="59"/>
  <c r="AV320" i="59"/>
  <c r="AP320" i="59"/>
  <c r="AT320" i="59"/>
  <c r="AO316" i="59"/>
  <c r="AS316" i="59"/>
  <c r="AW316" i="59"/>
  <c r="AQ316" i="59"/>
  <c r="AU316" i="59"/>
  <c r="AR316" i="59"/>
  <c r="AV316" i="59"/>
  <c r="AP316" i="59"/>
  <c r="AT316" i="59"/>
  <c r="AO312" i="59"/>
  <c r="AS312" i="59"/>
  <c r="AW312" i="59"/>
  <c r="AQ312" i="59"/>
  <c r="AU312" i="59"/>
  <c r="AR312" i="59"/>
  <c r="AV312" i="59"/>
  <c r="AT312" i="59"/>
  <c r="AP312" i="59"/>
  <c r="AO308" i="59"/>
  <c r="AS308" i="59"/>
  <c r="AW308" i="59"/>
  <c r="AQ308" i="59"/>
  <c r="AU308" i="59"/>
  <c r="AR308" i="59"/>
  <c r="AV308" i="59"/>
  <c r="AP308" i="59"/>
  <c r="AT308" i="59"/>
  <c r="AO304" i="59"/>
  <c r="AS304" i="59"/>
  <c r="AW304" i="59"/>
  <c r="AT304" i="59"/>
  <c r="AP304" i="59"/>
  <c r="AQ304" i="59"/>
  <c r="AU304" i="59"/>
  <c r="AR304" i="59"/>
  <c r="AV304" i="59"/>
  <c r="AO300" i="59"/>
  <c r="AS300" i="59"/>
  <c r="AW300" i="59"/>
  <c r="AT300" i="59"/>
  <c r="AQ300" i="59"/>
  <c r="AU300" i="59"/>
  <c r="AP300" i="59"/>
  <c r="AR300" i="59"/>
  <c r="AV300" i="59"/>
  <c r="AO296" i="59"/>
  <c r="AS296" i="59"/>
  <c r="AW296" i="59"/>
  <c r="AT296" i="59"/>
  <c r="AQ296" i="59"/>
  <c r="AU296" i="59"/>
  <c r="AP296" i="59"/>
  <c r="AR296" i="59"/>
  <c r="AV296" i="59"/>
  <c r="AQ292" i="59"/>
  <c r="AU292" i="59"/>
  <c r="AO292" i="59"/>
  <c r="AS292" i="59"/>
  <c r="AP292" i="59"/>
  <c r="AW292" i="59"/>
  <c r="AR292" i="59"/>
  <c r="AT292" i="59"/>
  <c r="AV292" i="59"/>
  <c r="AQ288" i="59"/>
  <c r="AU288" i="59"/>
  <c r="AO288" i="59"/>
  <c r="AS288" i="59"/>
  <c r="AW288" i="59"/>
  <c r="AT288" i="59"/>
  <c r="AV288" i="59"/>
  <c r="AP288" i="59"/>
  <c r="AR288" i="59"/>
  <c r="AQ284" i="59"/>
  <c r="AU284" i="59"/>
  <c r="AO284" i="59"/>
  <c r="AS284" i="59"/>
  <c r="AW284" i="59"/>
  <c r="AP284" i="59"/>
  <c r="AR284" i="59"/>
  <c r="AT284" i="59"/>
  <c r="AV284" i="59"/>
  <c r="AQ280" i="59"/>
  <c r="AU280" i="59"/>
  <c r="AO280" i="59"/>
  <c r="AS280" i="59"/>
  <c r="AW280" i="59"/>
  <c r="AT280" i="59"/>
  <c r="AV280" i="59"/>
  <c r="AP280" i="59"/>
  <c r="AR280" i="59"/>
  <c r="AQ276" i="59"/>
  <c r="AU276" i="59"/>
  <c r="AO276" i="59"/>
  <c r="AS276" i="59"/>
  <c r="AW276" i="59"/>
  <c r="AP276" i="59"/>
  <c r="AR276" i="59"/>
  <c r="AT276" i="59"/>
  <c r="AV276" i="59"/>
  <c r="AQ272" i="59"/>
  <c r="AU272" i="59"/>
  <c r="AO272" i="59"/>
  <c r="AS272" i="59"/>
  <c r="AW272" i="59"/>
  <c r="AT272" i="59"/>
  <c r="AV272" i="59"/>
  <c r="AP272" i="59"/>
  <c r="AR272" i="59"/>
  <c r="AP268" i="59"/>
  <c r="AT268" i="59"/>
  <c r="AQ268" i="59"/>
  <c r="AU268" i="59"/>
  <c r="AO268" i="59"/>
  <c r="AS268" i="59"/>
  <c r="AW268" i="59"/>
  <c r="AR268" i="59"/>
  <c r="AV268" i="59"/>
  <c r="AP264" i="59"/>
  <c r="AT264" i="59"/>
  <c r="AQ264" i="59"/>
  <c r="AU264" i="59"/>
  <c r="AO264" i="59"/>
  <c r="AS264" i="59"/>
  <c r="AW264" i="59"/>
  <c r="AR264" i="59"/>
  <c r="AV264" i="59"/>
  <c r="AP260" i="59"/>
  <c r="AT260" i="59"/>
  <c r="AQ260" i="59"/>
  <c r="AU260" i="59"/>
  <c r="AO260" i="59"/>
  <c r="AS260" i="59"/>
  <c r="AW260" i="59"/>
  <c r="AR260" i="59"/>
  <c r="AV260" i="59"/>
  <c r="AP256" i="59"/>
  <c r="AT256" i="59"/>
  <c r="AQ256" i="59"/>
  <c r="AU256" i="59"/>
  <c r="AO256" i="59"/>
  <c r="AS256" i="59"/>
  <c r="AW256" i="59"/>
  <c r="AV256" i="59"/>
  <c r="AR256" i="59"/>
  <c r="AP252" i="59"/>
  <c r="AT252" i="59"/>
  <c r="AQ252" i="59"/>
  <c r="AU252" i="59"/>
  <c r="AO252" i="59"/>
  <c r="AS252" i="59"/>
  <c r="AW252" i="59"/>
  <c r="AR252" i="59"/>
  <c r="AV252" i="59"/>
  <c r="AP248" i="59"/>
  <c r="AT248" i="59"/>
  <c r="AQ248" i="59"/>
  <c r="AU248" i="59"/>
  <c r="AO248" i="59"/>
  <c r="AS248" i="59"/>
  <c r="AW248" i="59"/>
  <c r="AR248" i="59"/>
  <c r="AV248" i="59"/>
  <c r="AP244" i="59"/>
  <c r="AT244" i="59"/>
  <c r="AQ244" i="59"/>
  <c r="AU244" i="59"/>
  <c r="AR244" i="59"/>
  <c r="AV244" i="59"/>
  <c r="AO244" i="59"/>
  <c r="AS244" i="59"/>
  <c r="AW244" i="59"/>
  <c r="AP240" i="59"/>
  <c r="AT240" i="59"/>
  <c r="AQ240" i="59"/>
  <c r="AU240" i="59"/>
  <c r="AR240" i="59"/>
  <c r="AV240" i="59"/>
  <c r="AO240" i="59"/>
  <c r="AS240" i="59"/>
  <c r="AW240" i="59"/>
  <c r="AP236" i="59"/>
  <c r="AT236" i="59"/>
  <c r="AQ236" i="59"/>
  <c r="AU236" i="59"/>
  <c r="AR236" i="59"/>
  <c r="AV236" i="59"/>
  <c r="AO236" i="59"/>
  <c r="AS236" i="59"/>
  <c r="AW236" i="59"/>
  <c r="AP232" i="59"/>
  <c r="AT232" i="59"/>
  <c r="AQ232" i="59"/>
  <c r="AU232" i="59"/>
  <c r="AR232" i="59"/>
  <c r="AV232" i="59"/>
  <c r="AO232" i="59"/>
  <c r="AS232" i="59"/>
  <c r="AW232" i="59"/>
  <c r="AP228" i="59"/>
  <c r="AT228" i="59"/>
  <c r="AQ228" i="59"/>
  <c r="AU228" i="59"/>
  <c r="AR228" i="59"/>
  <c r="AV228" i="59"/>
  <c r="AO228" i="59"/>
  <c r="AS228" i="59"/>
  <c r="AW228" i="59"/>
  <c r="AP224" i="59"/>
  <c r="AT224" i="59"/>
  <c r="AQ224" i="59"/>
  <c r="AU224" i="59"/>
  <c r="AR224" i="59"/>
  <c r="AV224" i="59"/>
  <c r="AO224" i="59"/>
  <c r="AS224" i="59"/>
  <c r="AW224" i="59"/>
  <c r="AP220" i="59"/>
  <c r="AT220" i="59"/>
  <c r="AQ220" i="59"/>
  <c r="AU220" i="59"/>
  <c r="AR220" i="59"/>
  <c r="AV220" i="59"/>
  <c r="AO220" i="59"/>
  <c r="AS220" i="59"/>
  <c r="AW220" i="59"/>
  <c r="AP216" i="59"/>
  <c r="AT216" i="59"/>
  <c r="AQ216" i="59"/>
  <c r="AU216" i="59"/>
  <c r="AR216" i="59"/>
  <c r="AV216" i="59"/>
  <c r="AO216" i="59"/>
  <c r="AS216" i="59"/>
  <c r="AW216" i="59"/>
  <c r="AP212" i="59"/>
  <c r="AT212" i="59"/>
  <c r="AQ212" i="59"/>
  <c r="AU212" i="59"/>
  <c r="AR212" i="59"/>
  <c r="AV212" i="59"/>
  <c r="AO212" i="59"/>
  <c r="AS212" i="59"/>
  <c r="AW212" i="59"/>
  <c r="AP208" i="59"/>
  <c r="AT208" i="59"/>
  <c r="AQ208" i="59"/>
  <c r="AU208" i="59"/>
  <c r="AR208" i="59"/>
  <c r="AV208" i="59"/>
  <c r="AO208" i="59"/>
  <c r="AS208" i="59"/>
  <c r="AW208" i="59"/>
  <c r="AP204" i="59"/>
  <c r="AT204" i="59"/>
  <c r="AQ204" i="59"/>
  <c r="AU204" i="59"/>
  <c r="AR204" i="59"/>
  <c r="AV204" i="59"/>
  <c r="AO204" i="59"/>
  <c r="AS204" i="59"/>
  <c r="AW204" i="59"/>
  <c r="AP200" i="59"/>
  <c r="AT200" i="59"/>
  <c r="AQ200" i="59"/>
  <c r="AU200" i="59"/>
  <c r="AR200" i="59"/>
  <c r="AV200" i="59"/>
  <c r="AO200" i="59"/>
  <c r="AS200" i="59"/>
  <c r="AW200" i="59"/>
  <c r="AP196" i="59"/>
  <c r="AT196" i="59"/>
  <c r="AQ196" i="59"/>
  <c r="AU196" i="59"/>
  <c r="AR196" i="59"/>
  <c r="AV196" i="59"/>
  <c r="AO196" i="59"/>
  <c r="AS196" i="59"/>
  <c r="AW196" i="59"/>
  <c r="AP192" i="59"/>
  <c r="AT192" i="59"/>
  <c r="AQ192" i="59"/>
  <c r="AU192" i="59"/>
  <c r="AR192" i="59"/>
  <c r="AV192" i="59"/>
  <c r="AO192" i="59"/>
  <c r="AS192" i="59"/>
  <c r="AW192" i="59"/>
  <c r="AP188" i="59"/>
  <c r="AT188" i="59"/>
  <c r="AQ188" i="59"/>
  <c r="AU188" i="59"/>
  <c r="AR188" i="59"/>
  <c r="AV188" i="59"/>
  <c r="AO188" i="59"/>
  <c r="AS188" i="59"/>
  <c r="AW188" i="59"/>
  <c r="AP184" i="59"/>
  <c r="AT184" i="59"/>
  <c r="AQ184" i="59"/>
  <c r="AU184" i="59"/>
  <c r="AR184" i="59"/>
  <c r="AV184" i="59"/>
  <c r="AO184" i="59"/>
  <c r="AS184" i="59"/>
  <c r="AW184" i="59"/>
  <c r="AP180" i="59"/>
  <c r="AT180" i="59"/>
  <c r="AQ180" i="59"/>
  <c r="AU180" i="59"/>
  <c r="AR180" i="59"/>
  <c r="AV180" i="59"/>
  <c r="AO180" i="59"/>
  <c r="AS180" i="59"/>
  <c r="AW180" i="59"/>
  <c r="AP176" i="59"/>
  <c r="AT176" i="59"/>
  <c r="AQ176" i="59"/>
  <c r="AU176" i="59"/>
  <c r="AR176" i="59"/>
  <c r="AV176" i="59"/>
  <c r="AO176" i="59"/>
  <c r="AS176" i="59"/>
  <c r="AW176" i="59"/>
  <c r="AP172" i="59"/>
  <c r="AT172" i="59"/>
  <c r="AQ172" i="59"/>
  <c r="AU172" i="59"/>
  <c r="AR172" i="59"/>
  <c r="AV172" i="59"/>
  <c r="AO172" i="59"/>
  <c r="AS172" i="59"/>
  <c r="AW172" i="59"/>
  <c r="AP168" i="59"/>
  <c r="AT168" i="59"/>
  <c r="AQ168" i="59"/>
  <c r="AU168" i="59"/>
  <c r="AR168" i="59"/>
  <c r="AV168" i="59"/>
  <c r="AO168" i="59"/>
  <c r="AS168" i="59"/>
  <c r="AW168" i="59"/>
  <c r="AP164" i="59"/>
  <c r="AT164" i="59"/>
  <c r="AQ164" i="59"/>
  <c r="AU164" i="59"/>
  <c r="AR164" i="59"/>
  <c r="AV164" i="59"/>
  <c r="AO164" i="59"/>
  <c r="AS164" i="59"/>
  <c r="AW164" i="59"/>
  <c r="AP160" i="59"/>
  <c r="AT160" i="59"/>
  <c r="AQ160" i="59"/>
  <c r="AU160" i="59"/>
  <c r="AR160" i="59"/>
  <c r="AV160" i="59"/>
  <c r="AO160" i="59"/>
  <c r="AS160" i="59"/>
  <c r="AW160" i="59"/>
  <c r="AP156" i="59"/>
  <c r="AT156" i="59"/>
  <c r="AQ156" i="59"/>
  <c r="AU156" i="59"/>
  <c r="AR156" i="59"/>
  <c r="AV156" i="59"/>
  <c r="AO156" i="59"/>
  <c r="AS156" i="59"/>
  <c r="AW156" i="59"/>
  <c r="AP152" i="59"/>
  <c r="AT152" i="59"/>
  <c r="AQ152" i="59"/>
  <c r="AU152" i="59"/>
  <c r="AR152" i="59"/>
  <c r="AV152" i="59"/>
  <c r="AO152" i="59"/>
  <c r="AS152" i="59"/>
  <c r="AW152" i="59"/>
  <c r="AP148" i="59"/>
  <c r="AT148" i="59"/>
  <c r="AQ148" i="59"/>
  <c r="AU148" i="59"/>
  <c r="AR148" i="59"/>
  <c r="AV148" i="59"/>
  <c r="AO148" i="59"/>
  <c r="AS148" i="59"/>
  <c r="AW148" i="59"/>
  <c r="AP144" i="59"/>
  <c r="AT144" i="59"/>
  <c r="AQ144" i="59"/>
  <c r="AU144" i="59"/>
  <c r="AR144" i="59"/>
  <c r="AV144" i="59"/>
  <c r="AO144" i="59"/>
  <c r="AS144" i="59"/>
  <c r="AW144" i="59"/>
  <c r="AO140" i="59"/>
  <c r="AS140" i="59"/>
  <c r="AW140" i="59"/>
  <c r="AP140" i="59"/>
  <c r="AT140" i="59"/>
  <c r="AQ140" i="59"/>
  <c r="AU140" i="59"/>
  <c r="AR140" i="59"/>
  <c r="AV140" i="59"/>
  <c r="AO136" i="59"/>
  <c r="AS136" i="59"/>
  <c r="AW136" i="59"/>
  <c r="AP136" i="59"/>
  <c r="AT136" i="59"/>
  <c r="AQ136" i="59"/>
  <c r="AU136" i="59"/>
  <c r="AR136" i="59"/>
  <c r="AV136" i="59"/>
  <c r="AO132" i="59"/>
  <c r="AS132" i="59"/>
  <c r="AW132" i="59"/>
  <c r="AP132" i="59"/>
  <c r="AT132" i="59"/>
  <c r="AQ132" i="59"/>
  <c r="AU132" i="59"/>
  <c r="AR132" i="59"/>
  <c r="AV132" i="59"/>
  <c r="AO128" i="59"/>
  <c r="AS128" i="59"/>
  <c r="AW128" i="59"/>
  <c r="AP128" i="59"/>
  <c r="AT128" i="59"/>
  <c r="AQ128" i="59"/>
  <c r="AU128" i="59"/>
  <c r="AR128" i="59"/>
  <c r="AV128" i="59"/>
  <c r="AO124" i="59"/>
  <c r="AS124" i="59"/>
  <c r="AW124" i="59"/>
  <c r="AP124" i="59"/>
  <c r="AT124" i="59"/>
  <c r="AQ124" i="59"/>
  <c r="AU124" i="59"/>
  <c r="AR124" i="59"/>
  <c r="AV124" i="59"/>
  <c r="AO120" i="59"/>
  <c r="AS120" i="59"/>
  <c r="AW120" i="59"/>
  <c r="AP120" i="59"/>
  <c r="AT120" i="59"/>
  <c r="AQ120" i="59"/>
  <c r="AU120" i="59"/>
  <c r="AR120" i="59"/>
  <c r="AV120" i="59"/>
  <c r="AO116" i="59"/>
  <c r="AS116" i="59"/>
  <c r="AW116" i="59"/>
  <c r="AP116" i="59"/>
  <c r="AT116" i="59"/>
  <c r="AQ116" i="59"/>
  <c r="AU116" i="59"/>
  <c r="AR116" i="59"/>
  <c r="AV116" i="59"/>
  <c r="AO112" i="59"/>
  <c r="AS112" i="59"/>
  <c r="AW112" i="59"/>
  <c r="AP112" i="59"/>
  <c r="AT112" i="59"/>
  <c r="AQ112" i="59"/>
  <c r="AU112" i="59"/>
  <c r="AR112" i="59"/>
  <c r="AV112" i="59"/>
  <c r="AO108" i="59"/>
  <c r="AS108" i="59"/>
  <c r="AW108" i="59"/>
  <c r="AP108" i="59"/>
  <c r="AT108" i="59"/>
  <c r="AQ108" i="59"/>
  <c r="AU108" i="59"/>
  <c r="AR108" i="59"/>
  <c r="AV108" i="59"/>
  <c r="AO104" i="59"/>
  <c r="AS104" i="59"/>
  <c r="AW104" i="59"/>
  <c r="AP104" i="59"/>
  <c r="AT104" i="59"/>
  <c r="AQ104" i="59"/>
  <c r="AU104" i="59"/>
  <c r="AR104" i="59"/>
  <c r="AV104" i="59"/>
  <c r="AO100" i="59"/>
  <c r="AS100" i="59"/>
  <c r="AW100" i="59"/>
  <c r="AP100" i="59"/>
  <c r="AT100" i="59"/>
  <c r="AQ100" i="59"/>
  <c r="AU100" i="59"/>
  <c r="AR100" i="59"/>
  <c r="AV100" i="59"/>
  <c r="AO96" i="59"/>
  <c r="AS96" i="59"/>
  <c r="AW96" i="59"/>
  <c r="AP96" i="59"/>
  <c r="AT96" i="59"/>
  <c r="AQ96" i="59"/>
  <c r="AU96" i="59"/>
  <c r="AR96" i="59"/>
  <c r="AV96" i="59"/>
  <c r="AO92" i="59"/>
  <c r="AS92" i="59"/>
  <c r="AW92" i="59"/>
  <c r="AP92" i="59"/>
  <c r="AT92" i="59"/>
  <c r="AQ92" i="59"/>
  <c r="AU92" i="59"/>
  <c r="AR92" i="59"/>
  <c r="AV92" i="59"/>
  <c r="AO88" i="59"/>
  <c r="AS88" i="59"/>
  <c r="AW88" i="59"/>
  <c r="AP88" i="59"/>
  <c r="AT88" i="59"/>
  <c r="AQ88" i="59"/>
  <c r="AU88" i="59"/>
  <c r="AR88" i="59"/>
  <c r="AV88" i="59"/>
  <c r="AO84" i="59"/>
  <c r="AS84" i="59"/>
  <c r="AW84" i="59"/>
  <c r="AP84" i="59"/>
  <c r="AT84" i="59"/>
  <c r="AQ84" i="59"/>
  <c r="AU84" i="59"/>
  <c r="AR84" i="59"/>
  <c r="AV84" i="59"/>
  <c r="AO80" i="59"/>
  <c r="AS80" i="59"/>
  <c r="AW80" i="59"/>
  <c r="AP80" i="59"/>
  <c r="AT80" i="59"/>
  <c r="AQ80" i="59"/>
  <c r="AU80" i="59"/>
  <c r="AR80" i="59"/>
  <c r="AV80" i="59"/>
  <c r="AO76" i="59"/>
  <c r="AS76" i="59"/>
  <c r="AW76" i="59"/>
  <c r="AP76" i="59"/>
  <c r="AT76" i="59"/>
  <c r="AQ76" i="59"/>
  <c r="AU76" i="59"/>
  <c r="AR76" i="59"/>
  <c r="AV76" i="59"/>
  <c r="AO72" i="59"/>
  <c r="AS72" i="59"/>
  <c r="AW72" i="59"/>
  <c r="AP72" i="59"/>
  <c r="AT72" i="59"/>
  <c r="AQ72" i="59"/>
  <c r="AU72" i="59"/>
  <c r="AR72" i="59"/>
  <c r="AV72" i="59"/>
  <c r="AO68" i="59"/>
  <c r="AS68" i="59"/>
  <c r="AW68" i="59"/>
  <c r="AP68" i="59"/>
  <c r="AT68" i="59"/>
  <c r="AQ68" i="59"/>
  <c r="AU68" i="59"/>
  <c r="AR68" i="59"/>
  <c r="AV68" i="59"/>
  <c r="AO64" i="59"/>
  <c r="AS64" i="59"/>
  <c r="AW64" i="59"/>
  <c r="AP64" i="59"/>
  <c r="AT64" i="59"/>
  <c r="AQ64" i="59"/>
  <c r="AU64" i="59"/>
  <c r="AR64" i="59"/>
  <c r="AV64" i="59"/>
  <c r="AO60" i="59"/>
  <c r="AS60" i="59"/>
  <c r="AW60" i="59"/>
  <c r="AP60" i="59"/>
  <c r="AT60" i="59"/>
  <c r="AQ60" i="59"/>
  <c r="AU60" i="59"/>
  <c r="AR60" i="59"/>
  <c r="AV60" i="59"/>
  <c r="AO56" i="59"/>
  <c r="AS56" i="59"/>
  <c r="AW56" i="59"/>
  <c r="AP56" i="59"/>
  <c r="AT56" i="59"/>
  <c r="AQ56" i="59"/>
  <c r="AU56" i="59"/>
  <c r="AR56" i="59"/>
  <c r="AV56" i="59"/>
  <c r="AO52" i="59"/>
  <c r="AS52" i="59"/>
  <c r="AW52" i="59"/>
  <c r="AP52" i="59"/>
  <c r="AT52" i="59"/>
  <c r="AQ52" i="59"/>
  <c r="AU52" i="59"/>
  <c r="AR52" i="59"/>
  <c r="AV52" i="59"/>
  <c r="AO48" i="59"/>
  <c r="AS48" i="59"/>
  <c r="AW48" i="59"/>
  <c r="AP48" i="59"/>
  <c r="AT48" i="59"/>
  <c r="AQ48" i="59"/>
  <c r="AU48" i="59"/>
  <c r="AR48" i="59"/>
  <c r="AV48" i="59"/>
  <c r="AP44" i="59"/>
  <c r="AT44" i="59"/>
  <c r="AO44" i="59"/>
  <c r="AU44" i="59"/>
  <c r="AQ44" i="59"/>
  <c r="AV44" i="59"/>
  <c r="AR44" i="59"/>
  <c r="AW44" i="59"/>
  <c r="AS44" i="59"/>
  <c r="AP40" i="59"/>
  <c r="AT40" i="59"/>
  <c r="AS40" i="59"/>
  <c r="AO40" i="59"/>
  <c r="AU40" i="59"/>
  <c r="AQ40" i="59"/>
  <c r="AV40" i="59"/>
  <c r="AR40" i="59"/>
  <c r="AW40" i="59"/>
  <c r="AP36" i="59"/>
  <c r="AT36" i="59"/>
  <c r="AR36" i="59"/>
  <c r="AW36" i="59"/>
  <c r="AS36" i="59"/>
  <c r="AO36" i="59"/>
  <c r="AU36" i="59"/>
  <c r="AQ36" i="59"/>
  <c r="AV36" i="59"/>
  <c r="AP32" i="59"/>
  <c r="AT32" i="59"/>
  <c r="AQ32" i="59"/>
  <c r="AV32" i="59"/>
  <c r="AR32" i="59"/>
  <c r="AW32" i="59"/>
  <c r="AS32" i="59"/>
  <c r="AO32" i="59"/>
  <c r="AU32" i="59"/>
  <c r="AP28" i="59"/>
  <c r="AT28" i="59"/>
  <c r="AO28" i="59"/>
  <c r="AU28" i="59"/>
  <c r="AQ28" i="59"/>
  <c r="AV28" i="59"/>
  <c r="AR28" i="59"/>
  <c r="AW28" i="59"/>
  <c r="AS28" i="59"/>
  <c r="AP24" i="59"/>
  <c r="AT24" i="59"/>
  <c r="AS24" i="59"/>
  <c r="AO24" i="59"/>
  <c r="AU24" i="59"/>
  <c r="AQ24" i="59"/>
  <c r="AV24" i="59"/>
  <c r="AR24" i="59"/>
  <c r="AW24" i="59"/>
  <c r="AP20" i="59"/>
  <c r="AT20" i="59"/>
  <c r="AR20" i="59"/>
  <c r="AW20" i="59"/>
  <c r="AS20" i="59"/>
  <c r="AO20" i="59"/>
  <c r="AU20" i="59"/>
  <c r="AQ20" i="59"/>
  <c r="AV20" i="59"/>
  <c r="AP16" i="59"/>
  <c r="AT16" i="59"/>
  <c r="AR16" i="59"/>
  <c r="AV16" i="59"/>
  <c r="AS16" i="59"/>
  <c r="AU16" i="59"/>
  <c r="AO16" i="59"/>
  <c r="AW16" i="59"/>
  <c r="AQ16" i="59"/>
  <c r="AP12" i="59"/>
  <c r="AT12" i="59"/>
  <c r="AR12" i="59"/>
  <c r="AV12" i="59"/>
  <c r="AO12" i="59"/>
  <c r="AW12" i="59"/>
  <c r="AQ12" i="59"/>
  <c r="AS12" i="59"/>
  <c r="AU12" i="59"/>
  <c r="AP567" i="59"/>
  <c r="AT567" i="59"/>
  <c r="AR567" i="59"/>
  <c r="AV567" i="59"/>
  <c r="AO567" i="59"/>
  <c r="AS567" i="59"/>
  <c r="AW567" i="59"/>
  <c r="AQ567" i="59"/>
  <c r="AU567" i="59"/>
  <c r="AP563" i="59"/>
  <c r="AT563" i="59"/>
  <c r="AR563" i="59"/>
  <c r="AV563" i="59"/>
  <c r="AO563" i="59"/>
  <c r="AS563" i="59"/>
  <c r="AW563" i="59"/>
  <c r="AQ563" i="59"/>
  <c r="AU563" i="59"/>
  <c r="AP559" i="59"/>
  <c r="AT559" i="59"/>
  <c r="AR559" i="59"/>
  <c r="AV559" i="59"/>
  <c r="AO559" i="59"/>
  <c r="AS559" i="59"/>
  <c r="AW559" i="59"/>
  <c r="AU559" i="59"/>
  <c r="AQ559" i="59"/>
  <c r="AP555" i="59"/>
  <c r="AT555" i="59"/>
  <c r="AR555" i="59"/>
  <c r="AV555" i="59"/>
  <c r="AO555" i="59"/>
  <c r="AS555" i="59"/>
  <c r="AW555" i="59"/>
  <c r="AQ555" i="59"/>
  <c r="AU555" i="59"/>
  <c r="AP551" i="59"/>
  <c r="AT551" i="59"/>
  <c r="AR551" i="59"/>
  <c r="AV551" i="59"/>
  <c r="AO551" i="59"/>
  <c r="AS551" i="59"/>
  <c r="AW551" i="59"/>
  <c r="AQ551" i="59"/>
  <c r="AU551" i="59"/>
  <c r="AP547" i="59"/>
  <c r="AT547" i="59"/>
  <c r="AR547" i="59"/>
  <c r="AV547" i="59"/>
  <c r="AO547" i="59"/>
  <c r="AS547" i="59"/>
  <c r="AW547" i="59"/>
  <c r="AQ547" i="59"/>
  <c r="AU547" i="59"/>
  <c r="AP543" i="59"/>
  <c r="AT543" i="59"/>
  <c r="AR543" i="59"/>
  <c r="AV543" i="59"/>
  <c r="AO543" i="59"/>
  <c r="AS543" i="59"/>
  <c r="AW543" i="59"/>
  <c r="AU543" i="59"/>
  <c r="AQ543" i="59"/>
  <c r="AP539" i="59"/>
  <c r="AT539" i="59"/>
  <c r="AR539" i="59"/>
  <c r="AV539" i="59"/>
  <c r="AO539" i="59"/>
  <c r="AS539" i="59"/>
  <c r="AW539" i="59"/>
  <c r="AQ539" i="59"/>
  <c r="AU539" i="59"/>
  <c r="AP535" i="59"/>
  <c r="AT535" i="59"/>
  <c r="AR535" i="59"/>
  <c r="AV535" i="59"/>
  <c r="AO535" i="59"/>
  <c r="AS535" i="59"/>
  <c r="AW535" i="59"/>
  <c r="AQ535" i="59"/>
  <c r="AU535" i="59"/>
  <c r="AP531" i="59"/>
  <c r="AT531" i="59"/>
  <c r="AR531" i="59"/>
  <c r="AV531" i="59"/>
  <c r="AO531" i="59"/>
  <c r="AS531" i="59"/>
  <c r="AW531" i="59"/>
  <c r="AQ531" i="59"/>
  <c r="AU531" i="59"/>
  <c r="AP527" i="59"/>
  <c r="AT527" i="59"/>
  <c r="AR527" i="59"/>
  <c r="AV527" i="59"/>
  <c r="AO527" i="59"/>
  <c r="AS527" i="59"/>
  <c r="AW527" i="59"/>
  <c r="AU527" i="59"/>
  <c r="AQ527" i="59"/>
  <c r="AP523" i="59"/>
  <c r="AT523" i="59"/>
  <c r="AR523" i="59"/>
  <c r="AV523" i="59"/>
  <c r="AO523" i="59"/>
  <c r="AS523" i="59"/>
  <c r="AW523" i="59"/>
  <c r="AQ523" i="59"/>
  <c r="AU523" i="59"/>
  <c r="AP519" i="59"/>
  <c r="AT519" i="59"/>
  <c r="AR519" i="59"/>
  <c r="AV519" i="59"/>
  <c r="AO519" i="59"/>
  <c r="AS519" i="59"/>
  <c r="AW519" i="59"/>
  <c r="AQ519" i="59"/>
  <c r="AU519" i="59"/>
  <c r="AP515" i="59"/>
  <c r="AT515" i="59"/>
  <c r="AR515" i="59"/>
  <c r="AV515" i="59"/>
  <c r="AO515" i="59"/>
  <c r="AS515" i="59"/>
  <c r="AW515" i="59"/>
  <c r="AQ515" i="59"/>
  <c r="AU515" i="59"/>
  <c r="AP511" i="59"/>
  <c r="AT511" i="59"/>
  <c r="AR511" i="59"/>
  <c r="AV511" i="59"/>
  <c r="AO511" i="59"/>
  <c r="AS511" i="59"/>
  <c r="AW511" i="59"/>
  <c r="AU511" i="59"/>
  <c r="AQ511" i="59"/>
  <c r="AP507" i="59"/>
  <c r="AT507" i="59"/>
  <c r="AR507" i="59"/>
  <c r="AV507" i="59"/>
  <c r="AO507" i="59"/>
  <c r="AS507" i="59"/>
  <c r="AW507" i="59"/>
  <c r="AQ507" i="59"/>
  <c r="AU507" i="59"/>
  <c r="AP503" i="59"/>
  <c r="AT503" i="59"/>
  <c r="AR503" i="59"/>
  <c r="AV503" i="59"/>
  <c r="AO503" i="59"/>
  <c r="AS503" i="59"/>
  <c r="AW503" i="59"/>
  <c r="AQ503" i="59"/>
  <c r="AU503" i="59"/>
  <c r="AP499" i="59"/>
  <c r="AT499" i="59"/>
  <c r="AR499" i="59"/>
  <c r="AV499" i="59"/>
  <c r="AO499" i="59"/>
  <c r="AS499" i="59"/>
  <c r="AW499" i="59"/>
  <c r="AQ499" i="59"/>
  <c r="AU499" i="59"/>
  <c r="AP495" i="59"/>
  <c r="AT495" i="59"/>
  <c r="AR495" i="59"/>
  <c r="AV495" i="59"/>
  <c r="AO495" i="59"/>
  <c r="AS495" i="59"/>
  <c r="AW495" i="59"/>
  <c r="AU495" i="59"/>
  <c r="AQ495" i="59"/>
  <c r="AP491" i="59"/>
  <c r="AT491" i="59"/>
  <c r="AR491" i="59"/>
  <c r="AV491" i="59"/>
  <c r="AO491" i="59"/>
  <c r="AS491" i="59"/>
  <c r="AW491" i="59"/>
  <c r="AQ491" i="59"/>
  <c r="AU491" i="59"/>
  <c r="AP487" i="59"/>
  <c r="AT487" i="59"/>
  <c r="AR487" i="59"/>
  <c r="AV487" i="59"/>
  <c r="AO487" i="59"/>
  <c r="AS487" i="59"/>
  <c r="AW487" i="59"/>
  <c r="AQ487" i="59"/>
  <c r="AU487" i="59"/>
  <c r="AP483" i="59"/>
  <c r="AT483" i="59"/>
  <c r="AR483" i="59"/>
  <c r="AV483" i="59"/>
  <c r="AO483" i="59"/>
  <c r="AS483" i="59"/>
  <c r="AW483" i="59"/>
  <c r="AQ483" i="59"/>
  <c r="AU483" i="59"/>
  <c r="AP479" i="59"/>
  <c r="AT479" i="59"/>
  <c r="AR479" i="59"/>
  <c r="AV479" i="59"/>
  <c r="AO479" i="59"/>
  <c r="AS479" i="59"/>
  <c r="AW479" i="59"/>
  <c r="AU479" i="59"/>
  <c r="AQ479" i="59"/>
  <c r="AP475" i="59"/>
  <c r="AT475" i="59"/>
  <c r="AR475" i="59"/>
  <c r="AV475" i="59"/>
  <c r="AO475" i="59"/>
  <c r="AS475" i="59"/>
  <c r="AW475" i="59"/>
  <c r="AQ475" i="59"/>
  <c r="AU475" i="59"/>
  <c r="AP471" i="59"/>
  <c r="AT471" i="59"/>
  <c r="AR471" i="59"/>
  <c r="AV471" i="59"/>
  <c r="AO471" i="59"/>
  <c r="AS471" i="59"/>
  <c r="AW471" i="59"/>
  <c r="AQ471" i="59"/>
  <c r="AU471" i="59"/>
  <c r="AP467" i="59"/>
  <c r="AT467" i="59"/>
  <c r="AR467" i="59"/>
  <c r="AV467" i="59"/>
  <c r="AO467" i="59"/>
  <c r="AS467" i="59"/>
  <c r="AW467" i="59"/>
  <c r="AQ467" i="59"/>
  <c r="AU467" i="59"/>
  <c r="AP463" i="59"/>
  <c r="AT463" i="59"/>
  <c r="AR463" i="59"/>
  <c r="AV463" i="59"/>
  <c r="AO463" i="59"/>
  <c r="AS463" i="59"/>
  <c r="AW463" i="59"/>
  <c r="AU463" i="59"/>
  <c r="AQ463" i="59"/>
  <c r="AP459" i="59"/>
  <c r="AT459" i="59"/>
  <c r="AR459" i="59"/>
  <c r="AV459" i="59"/>
  <c r="AO459" i="59"/>
  <c r="AS459" i="59"/>
  <c r="AW459" i="59"/>
  <c r="AQ459" i="59"/>
  <c r="AU459" i="59"/>
  <c r="AP455" i="59"/>
  <c r="AT455" i="59"/>
  <c r="AR455" i="59"/>
  <c r="AV455" i="59"/>
  <c r="AO455" i="59"/>
  <c r="AS455" i="59"/>
  <c r="AW455" i="59"/>
  <c r="AQ455" i="59"/>
  <c r="AU455" i="59"/>
  <c r="AP451" i="59"/>
  <c r="AT451" i="59"/>
  <c r="AR451" i="59"/>
  <c r="AV451" i="59"/>
  <c r="AO451" i="59"/>
  <c r="AS451" i="59"/>
  <c r="AW451" i="59"/>
  <c r="AQ451" i="59"/>
  <c r="AU451" i="59"/>
  <c r="AP447" i="59"/>
  <c r="AT447" i="59"/>
  <c r="AR447" i="59"/>
  <c r="AV447" i="59"/>
  <c r="AO447" i="59"/>
  <c r="AS447" i="59"/>
  <c r="AW447" i="59"/>
  <c r="AU447" i="59"/>
  <c r="AQ447" i="59"/>
  <c r="AP443" i="59"/>
  <c r="AT443" i="59"/>
  <c r="AR443" i="59"/>
  <c r="AV443" i="59"/>
  <c r="AO443" i="59"/>
  <c r="AS443" i="59"/>
  <c r="AW443" i="59"/>
  <c r="AQ443" i="59"/>
  <c r="AU443" i="59"/>
  <c r="AP439" i="59"/>
  <c r="AT439" i="59"/>
  <c r="AR439" i="59"/>
  <c r="AV439" i="59"/>
  <c r="AO439" i="59"/>
  <c r="AS439" i="59"/>
  <c r="AW439" i="59"/>
  <c r="AQ439" i="59"/>
  <c r="AU439" i="59"/>
  <c r="AP435" i="59"/>
  <c r="AT435" i="59"/>
  <c r="AR435" i="59"/>
  <c r="AV435" i="59"/>
  <c r="AO435" i="59"/>
  <c r="AS435" i="59"/>
  <c r="AW435" i="59"/>
  <c r="AQ435" i="59"/>
  <c r="AU435" i="59"/>
  <c r="AP431" i="59"/>
  <c r="AT431" i="59"/>
  <c r="AR431" i="59"/>
  <c r="AV431" i="59"/>
  <c r="AO431" i="59"/>
  <c r="AS431" i="59"/>
  <c r="AW431" i="59"/>
  <c r="AU431" i="59"/>
  <c r="AQ431" i="59"/>
  <c r="AP427" i="59"/>
  <c r="AT427" i="59"/>
  <c r="AR427" i="59"/>
  <c r="AV427" i="59"/>
  <c r="AO427" i="59"/>
  <c r="AS427" i="59"/>
  <c r="AW427" i="59"/>
  <c r="AQ427" i="59"/>
  <c r="AU427" i="59"/>
  <c r="AP423" i="59"/>
  <c r="AT423" i="59"/>
  <c r="AR423" i="59"/>
  <c r="AV423" i="59"/>
  <c r="AO423" i="59"/>
  <c r="AS423" i="59"/>
  <c r="AW423" i="59"/>
  <c r="AQ423" i="59"/>
  <c r="AU423" i="59"/>
  <c r="AP419" i="59"/>
  <c r="AT419" i="59"/>
  <c r="AR419" i="59"/>
  <c r="AV419" i="59"/>
  <c r="AO419" i="59"/>
  <c r="AS419" i="59"/>
  <c r="AW419" i="59"/>
  <c r="AQ419" i="59"/>
  <c r="AU419" i="59"/>
  <c r="AP415" i="59"/>
  <c r="AT415" i="59"/>
  <c r="AR415" i="59"/>
  <c r="AV415" i="59"/>
  <c r="AO415" i="59"/>
  <c r="AS415" i="59"/>
  <c r="AW415" i="59"/>
  <c r="AU415" i="59"/>
  <c r="AQ415" i="59"/>
  <c r="AP411" i="59"/>
  <c r="AT411" i="59"/>
  <c r="AR411" i="59"/>
  <c r="AV411" i="59"/>
  <c r="AO411" i="59"/>
  <c r="AS411" i="59"/>
  <c r="AW411" i="59"/>
  <c r="AQ411" i="59"/>
  <c r="AU411" i="59"/>
  <c r="AP407" i="59"/>
  <c r="AT407" i="59"/>
  <c r="AR407" i="59"/>
  <c r="AV407" i="59"/>
  <c r="AO407" i="59"/>
  <c r="AS407" i="59"/>
  <c r="AW407" i="59"/>
  <c r="AQ407" i="59"/>
  <c r="AU407" i="59"/>
  <c r="AP403" i="59"/>
  <c r="AT403" i="59"/>
  <c r="AR403" i="59"/>
  <c r="AV403" i="59"/>
  <c r="AO403" i="59"/>
  <c r="AS403" i="59"/>
  <c r="AW403" i="59"/>
  <c r="AQ403" i="59"/>
  <c r="AU403" i="59"/>
  <c r="AP399" i="59"/>
  <c r="AT399" i="59"/>
  <c r="AR399" i="59"/>
  <c r="AV399" i="59"/>
  <c r="AO399" i="59"/>
  <c r="AS399" i="59"/>
  <c r="AW399" i="59"/>
  <c r="AU399" i="59"/>
  <c r="AQ399" i="59"/>
  <c r="AP395" i="59"/>
  <c r="AT395" i="59"/>
  <c r="AR395" i="59"/>
  <c r="AV395" i="59"/>
  <c r="AO395" i="59"/>
  <c r="AS395" i="59"/>
  <c r="AW395" i="59"/>
  <c r="AQ395" i="59"/>
  <c r="AU395" i="59"/>
  <c r="AP391" i="59"/>
  <c r="AT391" i="59"/>
  <c r="AR391" i="59"/>
  <c r="AV391" i="59"/>
  <c r="AO391" i="59"/>
  <c r="AS391" i="59"/>
  <c r="AW391" i="59"/>
  <c r="AQ391" i="59"/>
  <c r="AU391" i="59"/>
  <c r="AP387" i="59"/>
  <c r="AT387" i="59"/>
  <c r="AR387" i="59"/>
  <c r="AV387" i="59"/>
  <c r="AO387" i="59"/>
  <c r="AS387" i="59"/>
  <c r="AW387" i="59"/>
  <c r="AQ387" i="59"/>
  <c r="AU387" i="59"/>
  <c r="AP383" i="59"/>
  <c r="AT383" i="59"/>
  <c r="AR383" i="59"/>
  <c r="AV383" i="59"/>
  <c r="AO383" i="59"/>
  <c r="AS383" i="59"/>
  <c r="AW383" i="59"/>
  <c r="AU383" i="59"/>
  <c r="AQ383" i="59"/>
  <c r="AP379" i="59"/>
  <c r="AT379" i="59"/>
  <c r="AR379" i="59"/>
  <c r="AV379" i="59"/>
  <c r="AO379" i="59"/>
  <c r="AS379" i="59"/>
  <c r="AW379" i="59"/>
  <c r="AQ379" i="59"/>
  <c r="AU379" i="59"/>
  <c r="AP375" i="59"/>
  <c r="AT375" i="59"/>
  <c r="AR375" i="59"/>
  <c r="AV375" i="59"/>
  <c r="AO375" i="59"/>
  <c r="AS375" i="59"/>
  <c r="AW375" i="59"/>
  <c r="AQ375" i="59"/>
  <c r="AU375" i="59"/>
  <c r="AP371" i="59"/>
  <c r="AT371" i="59"/>
  <c r="AR371" i="59"/>
  <c r="AV371" i="59"/>
  <c r="AO371" i="59"/>
  <c r="AS371" i="59"/>
  <c r="AW371" i="59"/>
  <c r="AQ371" i="59"/>
  <c r="AU371" i="59"/>
  <c r="AP367" i="59"/>
  <c r="AT367" i="59"/>
  <c r="AR367" i="59"/>
  <c r="AV367" i="59"/>
  <c r="AO367" i="59"/>
  <c r="AS367" i="59"/>
  <c r="AW367" i="59"/>
  <c r="AU367" i="59"/>
  <c r="AQ367" i="59"/>
  <c r="AP363" i="59"/>
  <c r="AT363" i="59"/>
  <c r="AR363" i="59"/>
  <c r="AV363" i="59"/>
  <c r="AO363" i="59"/>
  <c r="AS363" i="59"/>
  <c r="AW363" i="59"/>
  <c r="AQ363" i="59"/>
  <c r="AU363" i="59"/>
  <c r="AP359" i="59"/>
  <c r="AT359" i="59"/>
  <c r="AR359" i="59"/>
  <c r="AV359" i="59"/>
  <c r="AO359" i="59"/>
  <c r="AS359" i="59"/>
  <c r="AW359" i="59"/>
  <c r="AQ359" i="59"/>
  <c r="AU359" i="59"/>
  <c r="AP355" i="59"/>
  <c r="AT355" i="59"/>
  <c r="AR355" i="59"/>
  <c r="AV355" i="59"/>
  <c r="AO355" i="59"/>
  <c r="AS355" i="59"/>
  <c r="AW355" i="59"/>
  <c r="AQ355" i="59"/>
  <c r="AU355" i="59"/>
  <c r="AP351" i="59"/>
  <c r="AT351" i="59"/>
  <c r="AR351" i="59"/>
  <c r="AV351" i="59"/>
  <c r="AO351" i="59"/>
  <c r="AS351" i="59"/>
  <c r="AW351" i="59"/>
  <c r="AU351" i="59"/>
  <c r="AQ351" i="59"/>
  <c r="AP347" i="59"/>
  <c r="AT347" i="59"/>
  <c r="AR347" i="59"/>
  <c r="AV347" i="59"/>
  <c r="AO347" i="59"/>
  <c r="AS347" i="59"/>
  <c r="AW347" i="59"/>
  <c r="AQ347" i="59"/>
  <c r="AU347" i="59"/>
  <c r="AP343" i="59"/>
  <c r="AT343" i="59"/>
  <c r="AR343" i="59"/>
  <c r="AV343" i="59"/>
  <c r="AO343" i="59"/>
  <c r="AS343" i="59"/>
  <c r="AW343" i="59"/>
  <c r="AQ343" i="59"/>
  <c r="AU343" i="59"/>
  <c r="AP339" i="59"/>
  <c r="AT339" i="59"/>
  <c r="AR339" i="59"/>
  <c r="AV339" i="59"/>
  <c r="AO339" i="59"/>
  <c r="AS339" i="59"/>
  <c r="AW339" i="59"/>
  <c r="AQ339" i="59"/>
  <c r="AU339" i="59"/>
  <c r="AP335" i="59"/>
  <c r="AT335" i="59"/>
  <c r="AR335" i="59"/>
  <c r="AV335" i="59"/>
  <c r="AO335" i="59"/>
  <c r="AS335" i="59"/>
  <c r="AW335" i="59"/>
  <c r="AU335" i="59"/>
  <c r="AQ335" i="59"/>
  <c r="AP331" i="59"/>
  <c r="AT331" i="59"/>
  <c r="AR331" i="59"/>
  <c r="AV331" i="59"/>
  <c r="AO331" i="59"/>
  <c r="AS331" i="59"/>
  <c r="AW331" i="59"/>
  <c r="AQ331" i="59"/>
  <c r="AU331" i="59"/>
  <c r="AP327" i="59"/>
  <c r="AT327" i="59"/>
  <c r="AR327" i="59"/>
  <c r="AV327" i="59"/>
  <c r="AO327" i="59"/>
  <c r="AS327" i="59"/>
  <c r="AW327" i="59"/>
  <c r="AQ327" i="59"/>
  <c r="AU327" i="59"/>
  <c r="AP323" i="59"/>
  <c r="AT323" i="59"/>
  <c r="AR323" i="59"/>
  <c r="AV323" i="59"/>
  <c r="AO323" i="59"/>
  <c r="AS323" i="59"/>
  <c r="AW323" i="59"/>
  <c r="AQ323" i="59"/>
  <c r="AU323" i="59"/>
  <c r="AP319" i="59"/>
  <c r="AT319" i="59"/>
  <c r="AR319" i="59"/>
  <c r="AV319" i="59"/>
  <c r="AO319" i="59"/>
  <c r="AS319" i="59"/>
  <c r="AW319" i="59"/>
  <c r="AU319" i="59"/>
  <c r="AQ319" i="59"/>
  <c r="AP315" i="59"/>
  <c r="AT315" i="59"/>
  <c r="AR315" i="59"/>
  <c r="AV315" i="59"/>
  <c r="AO315" i="59"/>
  <c r="AS315" i="59"/>
  <c r="AW315" i="59"/>
  <c r="AQ315" i="59"/>
  <c r="AU315" i="59"/>
  <c r="AP311" i="59"/>
  <c r="AT311" i="59"/>
  <c r="AR311" i="59"/>
  <c r="AV311" i="59"/>
  <c r="AO311" i="59"/>
  <c r="AS311" i="59"/>
  <c r="AW311" i="59"/>
  <c r="AQ311" i="59"/>
  <c r="AU311" i="59"/>
  <c r="AP307" i="59"/>
  <c r="AT307" i="59"/>
  <c r="AR307" i="59"/>
  <c r="AV307" i="59"/>
  <c r="AO307" i="59"/>
  <c r="AS307" i="59"/>
  <c r="AW307" i="59"/>
  <c r="AQ307" i="59"/>
  <c r="AU307" i="59"/>
  <c r="AP303" i="59"/>
  <c r="AT303" i="59"/>
  <c r="AQ303" i="59"/>
  <c r="AR303" i="59"/>
  <c r="AV303" i="59"/>
  <c r="AU303" i="59"/>
  <c r="AO303" i="59"/>
  <c r="AS303" i="59"/>
  <c r="AW303" i="59"/>
  <c r="AP299" i="59"/>
  <c r="AT299" i="59"/>
  <c r="AQ299" i="59"/>
  <c r="AU299" i="59"/>
  <c r="AR299" i="59"/>
  <c r="AV299" i="59"/>
  <c r="AO299" i="59"/>
  <c r="AS299" i="59"/>
  <c r="AW299" i="59"/>
  <c r="AP295" i="59"/>
  <c r="AT295" i="59"/>
  <c r="AU295" i="59"/>
  <c r="AQ295" i="59"/>
  <c r="AR295" i="59"/>
  <c r="AV295" i="59"/>
  <c r="AO295" i="59"/>
  <c r="AS295" i="59"/>
  <c r="AW295" i="59"/>
  <c r="AR291" i="59"/>
  <c r="AV291" i="59"/>
  <c r="AP291" i="59"/>
  <c r="AT291" i="59"/>
  <c r="AQ291" i="59"/>
  <c r="AS291" i="59"/>
  <c r="AU291" i="59"/>
  <c r="AO291" i="59"/>
  <c r="AW291" i="59"/>
  <c r="AR287" i="59"/>
  <c r="AV287" i="59"/>
  <c r="AP287" i="59"/>
  <c r="AT287" i="59"/>
  <c r="AU287" i="59"/>
  <c r="AO287" i="59"/>
  <c r="AQ287" i="59"/>
  <c r="AW287" i="59"/>
  <c r="AS287" i="59"/>
  <c r="AR283" i="59"/>
  <c r="AV283" i="59"/>
  <c r="AP283" i="59"/>
  <c r="AT283" i="59"/>
  <c r="AQ283" i="59"/>
  <c r="AS283" i="59"/>
  <c r="AU283" i="59"/>
  <c r="AO283" i="59"/>
  <c r="AW283" i="59"/>
  <c r="AR279" i="59"/>
  <c r="AV279" i="59"/>
  <c r="AP279" i="59"/>
  <c r="AT279" i="59"/>
  <c r="AU279" i="59"/>
  <c r="AO279" i="59"/>
  <c r="AW279" i="59"/>
  <c r="AQ279" i="59"/>
  <c r="AS279" i="59"/>
  <c r="AR275" i="59"/>
  <c r="AV275" i="59"/>
  <c r="AP275" i="59"/>
  <c r="AT275" i="59"/>
  <c r="AQ275" i="59"/>
  <c r="AS275" i="59"/>
  <c r="AU275" i="59"/>
  <c r="AO275" i="59"/>
  <c r="AW275" i="59"/>
  <c r="AR271" i="59"/>
  <c r="AV271" i="59"/>
  <c r="AP271" i="59"/>
  <c r="AT271" i="59"/>
  <c r="AU271" i="59"/>
  <c r="AO271" i="59"/>
  <c r="AW271" i="59"/>
  <c r="AQ271" i="59"/>
  <c r="AS271" i="59"/>
  <c r="AQ267" i="59"/>
  <c r="AU267" i="59"/>
  <c r="AR267" i="59"/>
  <c r="AV267" i="59"/>
  <c r="AP267" i="59"/>
  <c r="AT267" i="59"/>
  <c r="AS267" i="59"/>
  <c r="AO267" i="59"/>
  <c r="AW267" i="59"/>
  <c r="AQ263" i="59"/>
  <c r="AU263" i="59"/>
  <c r="AR263" i="59"/>
  <c r="AV263" i="59"/>
  <c r="AP263" i="59"/>
  <c r="AT263" i="59"/>
  <c r="AW263" i="59"/>
  <c r="AO263" i="59"/>
  <c r="AS263" i="59"/>
  <c r="AQ259" i="59"/>
  <c r="AU259" i="59"/>
  <c r="AR259" i="59"/>
  <c r="AV259" i="59"/>
  <c r="AP259" i="59"/>
  <c r="AT259" i="59"/>
  <c r="AO259" i="59"/>
  <c r="AS259" i="59"/>
  <c r="AW259" i="59"/>
  <c r="AQ255" i="59"/>
  <c r="AU255" i="59"/>
  <c r="AR255" i="59"/>
  <c r="AV255" i="59"/>
  <c r="AP255" i="59"/>
  <c r="AT255" i="59"/>
  <c r="AO255" i="59"/>
  <c r="AS255" i="59"/>
  <c r="AW255" i="59"/>
  <c r="AQ251" i="59"/>
  <c r="AU251" i="59"/>
  <c r="AR251" i="59"/>
  <c r="AV251" i="59"/>
  <c r="AP251" i="59"/>
  <c r="AT251" i="59"/>
  <c r="AS251" i="59"/>
  <c r="AW251" i="59"/>
  <c r="AO251" i="59"/>
  <c r="AQ247" i="59"/>
  <c r="AU247" i="59"/>
  <c r="AR247" i="59"/>
  <c r="AV247" i="59"/>
  <c r="AP247" i="59"/>
  <c r="AT247" i="59"/>
  <c r="AW247" i="59"/>
  <c r="AO247" i="59"/>
  <c r="AS247" i="59"/>
  <c r="AQ243" i="59"/>
  <c r="AU243" i="59"/>
  <c r="AR243" i="59"/>
  <c r="AV243" i="59"/>
  <c r="AO243" i="59"/>
  <c r="AS243" i="59"/>
  <c r="AW243" i="59"/>
  <c r="AP243" i="59"/>
  <c r="AT243" i="59"/>
  <c r="AQ239" i="59"/>
  <c r="AU239" i="59"/>
  <c r="AR239" i="59"/>
  <c r="AV239" i="59"/>
  <c r="AO239" i="59"/>
  <c r="AS239" i="59"/>
  <c r="AW239" i="59"/>
  <c r="AP239" i="59"/>
  <c r="AT239" i="59"/>
  <c r="AQ235" i="59"/>
  <c r="AU235" i="59"/>
  <c r="AR235" i="59"/>
  <c r="AV235" i="59"/>
  <c r="AO235" i="59"/>
  <c r="AS235" i="59"/>
  <c r="AW235" i="59"/>
  <c r="AP235" i="59"/>
  <c r="AT235" i="59"/>
  <c r="AQ231" i="59"/>
  <c r="AU231" i="59"/>
  <c r="AR231" i="59"/>
  <c r="AV231" i="59"/>
  <c r="AO231" i="59"/>
  <c r="AS231" i="59"/>
  <c r="AW231" i="59"/>
  <c r="AP231" i="59"/>
  <c r="AT231" i="59"/>
  <c r="AQ227" i="59"/>
  <c r="AU227" i="59"/>
  <c r="AR227" i="59"/>
  <c r="AV227" i="59"/>
  <c r="AO227" i="59"/>
  <c r="AS227" i="59"/>
  <c r="AW227" i="59"/>
  <c r="AP227" i="59"/>
  <c r="AT227" i="59"/>
  <c r="AQ223" i="59"/>
  <c r="AU223" i="59"/>
  <c r="AR223" i="59"/>
  <c r="AV223" i="59"/>
  <c r="AO223" i="59"/>
  <c r="AS223" i="59"/>
  <c r="AW223" i="59"/>
  <c r="AP223" i="59"/>
  <c r="AT223" i="59"/>
  <c r="AQ219" i="59"/>
  <c r="AU219" i="59"/>
  <c r="AR219" i="59"/>
  <c r="AV219" i="59"/>
  <c r="AO219" i="59"/>
  <c r="AS219" i="59"/>
  <c r="AW219" i="59"/>
  <c r="AP219" i="59"/>
  <c r="AT219" i="59"/>
  <c r="AQ215" i="59"/>
  <c r="AU215" i="59"/>
  <c r="AR215" i="59"/>
  <c r="AV215" i="59"/>
  <c r="AO215" i="59"/>
  <c r="AS215" i="59"/>
  <c r="AW215" i="59"/>
  <c r="AP215" i="59"/>
  <c r="AT215" i="59"/>
  <c r="AQ211" i="59"/>
  <c r="AU211" i="59"/>
  <c r="AR211" i="59"/>
  <c r="AV211" i="59"/>
  <c r="AO211" i="59"/>
  <c r="AS211" i="59"/>
  <c r="AW211" i="59"/>
  <c r="AP211" i="59"/>
  <c r="AT211" i="59"/>
  <c r="AQ207" i="59"/>
  <c r="AU207" i="59"/>
  <c r="AR207" i="59"/>
  <c r="AV207" i="59"/>
  <c r="AO207" i="59"/>
  <c r="AS207" i="59"/>
  <c r="AW207" i="59"/>
  <c r="AP207" i="59"/>
  <c r="AT207" i="59"/>
  <c r="AQ203" i="59"/>
  <c r="AU203" i="59"/>
  <c r="AR203" i="59"/>
  <c r="AV203" i="59"/>
  <c r="AO203" i="59"/>
  <c r="AS203" i="59"/>
  <c r="AW203" i="59"/>
  <c r="AP203" i="59"/>
  <c r="AT203" i="59"/>
  <c r="AQ199" i="59"/>
  <c r="AU199" i="59"/>
  <c r="AR199" i="59"/>
  <c r="AV199" i="59"/>
  <c r="AO199" i="59"/>
  <c r="AS199" i="59"/>
  <c r="AW199" i="59"/>
  <c r="AP199" i="59"/>
  <c r="AT199" i="59"/>
  <c r="AQ195" i="59"/>
  <c r="AU195" i="59"/>
  <c r="AR195" i="59"/>
  <c r="AV195" i="59"/>
  <c r="AO195" i="59"/>
  <c r="AS195" i="59"/>
  <c r="AW195" i="59"/>
  <c r="AP195" i="59"/>
  <c r="AT195" i="59"/>
  <c r="AQ191" i="59"/>
  <c r="AU191" i="59"/>
  <c r="AR191" i="59"/>
  <c r="AV191" i="59"/>
  <c r="AO191" i="59"/>
  <c r="AS191" i="59"/>
  <c r="AW191" i="59"/>
  <c r="AP191" i="59"/>
  <c r="AT191" i="59"/>
  <c r="AQ187" i="59"/>
  <c r="AU187" i="59"/>
  <c r="AR187" i="59"/>
  <c r="AV187" i="59"/>
  <c r="AO187" i="59"/>
  <c r="AS187" i="59"/>
  <c r="AW187" i="59"/>
  <c r="AP187" i="59"/>
  <c r="AT187" i="59"/>
  <c r="AQ183" i="59"/>
  <c r="AU183" i="59"/>
  <c r="AR183" i="59"/>
  <c r="AV183" i="59"/>
  <c r="AO183" i="59"/>
  <c r="AS183" i="59"/>
  <c r="AW183" i="59"/>
  <c r="AP183" i="59"/>
  <c r="AT183" i="59"/>
  <c r="AQ179" i="59"/>
  <c r="AU179" i="59"/>
  <c r="AR179" i="59"/>
  <c r="AV179" i="59"/>
  <c r="AO179" i="59"/>
  <c r="AS179" i="59"/>
  <c r="AW179" i="59"/>
  <c r="AP179" i="59"/>
  <c r="AT179" i="59"/>
  <c r="AQ175" i="59"/>
  <c r="AU175" i="59"/>
  <c r="AR175" i="59"/>
  <c r="AV175" i="59"/>
  <c r="AO175" i="59"/>
  <c r="AS175" i="59"/>
  <c r="AW175" i="59"/>
  <c r="AP175" i="59"/>
  <c r="AT175" i="59"/>
  <c r="AQ171" i="59"/>
  <c r="AU171" i="59"/>
  <c r="AR171" i="59"/>
  <c r="AV171" i="59"/>
  <c r="AO171" i="59"/>
  <c r="AS171" i="59"/>
  <c r="AW171" i="59"/>
  <c r="AP171" i="59"/>
  <c r="AT171" i="59"/>
  <c r="AQ167" i="59"/>
  <c r="AU167" i="59"/>
  <c r="AR167" i="59"/>
  <c r="AV167" i="59"/>
  <c r="AO167" i="59"/>
  <c r="AS167" i="59"/>
  <c r="AW167" i="59"/>
  <c r="AP167" i="59"/>
  <c r="AT167" i="59"/>
  <c r="AQ163" i="59"/>
  <c r="AU163" i="59"/>
  <c r="AR163" i="59"/>
  <c r="AV163" i="59"/>
  <c r="AO163" i="59"/>
  <c r="AS163" i="59"/>
  <c r="AW163" i="59"/>
  <c r="AP163" i="59"/>
  <c r="AT163" i="59"/>
  <c r="AQ159" i="59"/>
  <c r="AU159" i="59"/>
  <c r="AR159" i="59"/>
  <c r="AV159" i="59"/>
  <c r="AO159" i="59"/>
  <c r="AS159" i="59"/>
  <c r="AW159" i="59"/>
  <c r="AP159" i="59"/>
  <c r="AT159" i="59"/>
  <c r="AQ155" i="59"/>
  <c r="AU155" i="59"/>
  <c r="AR155" i="59"/>
  <c r="AV155" i="59"/>
  <c r="AO155" i="59"/>
  <c r="AS155" i="59"/>
  <c r="AW155" i="59"/>
  <c r="AP155" i="59"/>
  <c r="AT155" i="59"/>
  <c r="AQ151" i="59"/>
  <c r="AU151" i="59"/>
  <c r="AR151" i="59"/>
  <c r="AV151" i="59"/>
  <c r="AO151" i="59"/>
  <c r="AS151" i="59"/>
  <c r="AW151" i="59"/>
  <c r="AP151" i="59"/>
  <c r="AT151" i="59"/>
  <c r="AQ147" i="59"/>
  <c r="AU147" i="59"/>
  <c r="AR147" i="59"/>
  <c r="AV147" i="59"/>
  <c r="AO147" i="59"/>
  <c r="AS147" i="59"/>
  <c r="AW147" i="59"/>
  <c r="AP147" i="59"/>
  <c r="AT147" i="59"/>
  <c r="AQ143" i="59"/>
  <c r="AU143" i="59"/>
  <c r="AR143" i="59"/>
  <c r="AV143" i="59"/>
  <c r="AO143" i="59"/>
  <c r="AS143" i="59"/>
  <c r="AW143" i="59"/>
  <c r="AP143" i="59"/>
  <c r="AT143" i="59"/>
  <c r="AP139" i="59"/>
  <c r="AT139" i="59"/>
  <c r="AQ139" i="59"/>
  <c r="AU139" i="59"/>
  <c r="AR139" i="59"/>
  <c r="AV139" i="59"/>
  <c r="AO139" i="59"/>
  <c r="AS139" i="59"/>
  <c r="AW139" i="59"/>
  <c r="AP135" i="59"/>
  <c r="AT135" i="59"/>
  <c r="AQ135" i="59"/>
  <c r="AU135" i="59"/>
  <c r="AR135" i="59"/>
  <c r="AV135" i="59"/>
  <c r="AO135" i="59"/>
  <c r="AS135" i="59"/>
  <c r="AW135" i="59"/>
  <c r="AP131" i="59"/>
  <c r="AT131" i="59"/>
  <c r="AQ131" i="59"/>
  <c r="AU131" i="59"/>
  <c r="AR131" i="59"/>
  <c r="AV131" i="59"/>
  <c r="AO131" i="59"/>
  <c r="AS131" i="59"/>
  <c r="AW131" i="59"/>
  <c r="AP127" i="59"/>
  <c r="AT127" i="59"/>
  <c r="AQ127" i="59"/>
  <c r="AU127" i="59"/>
  <c r="AR127" i="59"/>
  <c r="AV127" i="59"/>
  <c r="AO127" i="59"/>
  <c r="AS127" i="59"/>
  <c r="AW127" i="59"/>
  <c r="AP123" i="59"/>
  <c r="AT123" i="59"/>
  <c r="AQ123" i="59"/>
  <c r="AU123" i="59"/>
  <c r="AR123" i="59"/>
  <c r="AV123" i="59"/>
  <c r="AO123" i="59"/>
  <c r="AS123" i="59"/>
  <c r="AW123" i="59"/>
  <c r="AP119" i="59"/>
  <c r="AT119" i="59"/>
  <c r="AQ119" i="59"/>
  <c r="AU119" i="59"/>
  <c r="AR119" i="59"/>
  <c r="AV119" i="59"/>
  <c r="AO119" i="59"/>
  <c r="AS119" i="59"/>
  <c r="AW119" i="59"/>
  <c r="AP115" i="59"/>
  <c r="AT115" i="59"/>
  <c r="AQ115" i="59"/>
  <c r="AU115" i="59"/>
  <c r="AR115" i="59"/>
  <c r="AV115" i="59"/>
  <c r="AO115" i="59"/>
  <c r="AS115" i="59"/>
  <c r="AW115" i="59"/>
  <c r="AP111" i="59"/>
  <c r="AT111" i="59"/>
  <c r="AQ111" i="59"/>
  <c r="AU111" i="59"/>
  <c r="AR111" i="59"/>
  <c r="AV111" i="59"/>
  <c r="AO111" i="59"/>
  <c r="AS111" i="59"/>
  <c r="AW111" i="59"/>
  <c r="AP107" i="59"/>
  <c r="AT107" i="59"/>
  <c r="AQ107" i="59"/>
  <c r="AU107" i="59"/>
  <c r="AR107" i="59"/>
  <c r="AV107" i="59"/>
  <c r="AO107" i="59"/>
  <c r="AS107" i="59"/>
  <c r="AW107" i="59"/>
  <c r="AP103" i="59"/>
  <c r="AT103" i="59"/>
  <c r="AQ103" i="59"/>
  <c r="AU103" i="59"/>
  <c r="AR103" i="59"/>
  <c r="AV103" i="59"/>
  <c r="AO103" i="59"/>
  <c r="AS103" i="59"/>
  <c r="AW103" i="59"/>
  <c r="AP99" i="59"/>
  <c r="AT99" i="59"/>
  <c r="AQ99" i="59"/>
  <c r="AU99" i="59"/>
  <c r="AR99" i="59"/>
  <c r="AV99" i="59"/>
  <c r="AO99" i="59"/>
  <c r="AS99" i="59"/>
  <c r="AW99" i="59"/>
  <c r="AP95" i="59"/>
  <c r="AT95" i="59"/>
  <c r="AQ95" i="59"/>
  <c r="AU95" i="59"/>
  <c r="AR95" i="59"/>
  <c r="AV95" i="59"/>
  <c r="AO95" i="59"/>
  <c r="AS95" i="59"/>
  <c r="AW95" i="59"/>
  <c r="AP91" i="59"/>
  <c r="AT91" i="59"/>
  <c r="AQ91" i="59"/>
  <c r="AU91" i="59"/>
  <c r="AR91" i="59"/>
  <c r="AV91" i="59"/>
  <c r="AO91" i="59"/>
  <c r="AS91" i="59"/>
  <c r="AW91" i="59"/>
  <c r="AP87" i="59"/>
  <c r="AT87" i="59"/>
  <c r="AQ87" i="59"/>
  <c r="AU87" i="59"/>
  <c r="AR87" i="59"/>
  <c r="AV87" i="59"/>
  <c r="AO87" i="59"/>
  <c r="AS87" i="59"/>
  <c r="AW87" i="59"/>
  <c r="AP83" i="59"/>
  <c r="AT83" i="59"/>
  <c r="AQ83" i="59"/>
  <c r="AU83" i="59"/>
  <c r="AR83" i="59"/>
  <c r="AV83" i="59"/>
  <c r="AO83" i="59"/>
  <c r="AS83" i="59"/>
  <c r="AW83" i="59"/>
  <c r="AP79" i="59"/>
  <c r="AT79" i="59"/>
  <c r="AQ79" i="59"/>
  <c r="AU79" i="59"/>
  <c r="AR79" i="59"/>
  <c r="AV79" i="59"/>
  <c r="AO79" i="59"/>
  <c r="AS79" i="59"/>
  <c r="AW79" i="59"/>
  <c r="AP75" i="59"/>
  <c r="AT75" i="59"/>
  <c r="AQ75" i="59"/>
  <c r="AU75" i="59"/>
  <c r="AR75" i="59"/>
  <c r="AV75" i="59"/>
  <c r="AO75" i="59"/>
  <c r="AS75" i="59"/>
  <c r="AW75" i="59"/>
  <c r="AP71" i="59"/>
  <c r="AT71" i="59"/>
  <c r="AQ71" i="59"/>
  <c r="AU71" i="59"/>
  <c r="AR71" i="59"/>
  <c r="AV71" i="59"/>
  <c r="AO71" i="59"/>
  <c r="AS71" i="59"/>
  <c r="AW71" i="59"/>
  <c r="AP67" i="59"/>
  <c r="AT67" i="59"/>
  <c r="AQ67" i="59"/>
  <c r="AU67" i="59"/>
  <c r="AR67" i="59"/>
  <c r="AV67" i="59"/>
  <c r="AO67" i="59"/>
  <c r="AS67" i="59"/>
  <c r="AW67" i="59"/>
  <c r="AP63" i="59"/>
  <c r="AT63" i="59"/>
  <c r="AQ63" i="59"/>
  <c r="AU63" i="59"/>
  <c r="AR63" i="59"/>
  <c r="AV63" i="59"/>
  <c r="AO63" i="59"/>
  <c r="AS63" i="59"/>
  <c r="AW63" i="59"/>
  <c r="AP59" i="59"/>
  <c r="AT59" i="59"/>
  <c r="AQ59" i="59"/>
  <c r="AU59" i="59"/>
  <c r="AR59" i="59"/>
  <c r="AV59" i="59"/>
  <c r="AO59" i="59"/>
  <c r="AS59" i="59"/>
  <c r="AW59" i="59"/>
  <c r="AP55" i="59"/>
  <c r="AT55" i="59"/>
  <c r="AQ55" i="59"/>
  <c r="AU55" i="59"/>
  <c r="AR55" i="59"/>
  <c r="AV55" i="59"/>
  <c r="AO55" i="59"/>
  <c r="AS55" i="59"/>
  <c r="AW55" i="59"/>
  <c r="AP51" i="59"/>
  <c r="AT51" i="59"/>
  <c r="AQ51" i="59"/>
  <c r="AU51" i="59"/>
  <c r="AR51" i="59"/>
  <c r="AV51" i="59"/>
  <c r="AO51" i="59"/>
  <c r="AS51" i="59"/>
  <c r="AW51" i="59"/>
  <c r="AQ47" i="59"/>
  <c r="AO47" i="59"/>
  <c r="AT47" i="59"/>
  <c r="AP47" i="59"/>
  <c r="AU47" i="59"/>
  <c r="AR47" i="59"/>
  <c r="AV47" i="59"/>
  <c r="AS47" i="59"/>
  <c r="AW47" i="59"/>
  <c r="AQ43" i="59"/>
  <c r="AU43" i="59"/>
  <c r="AS43" i="59"/>
  <c r="AO43" i="59"/>
  <c r="AT43" i="59"/>
  <c r="AP43" i="59"/>
  <c r="AV43" i="59"/>
  <c r="AR43" i="59"/>
  <c r="AW43" i="59"/>
  <c r="AQ39" i="59"/>
  <c r="AU39" i="59"/>
  <c r="AR39" i="59"/>
  <c r="AW39" i="59"/>
  <c r="AS39" i="59"/>
  <c r="AO39" i="59"/>
  <c r="AT39" i="59"/>
  <c r="AP39" i="59"/>
  <c r="AV39" i="59"/>
  <c r="AQ35" i="59"/>
  <c r="AU35" i="59"/>
  <c r="AP35" i="59"/>
  <c r="AV35" i="59"/>
  <c r="AR35" i="59"/>
  <c r="AW35" i="59"/>
  <c r="AS35" i="59"/>
  <c r="AO35" i="59"/>
  <c r="AT35" i="59"/>
  <c r="AQ31" i="59"/>
  <c r="AU31" i="59"/>
  <c r="AO31" i="59"/>
  <c r="AT31" i="59"/>
  <c r="AP31" i="59"/>
  <c r="AV31" i="59"/>
  <c r="AR31" i="59"/>
  <c r="AW31" i="59"/>
  <c r="AS31" i="59"/>
  <c r="AQ27" i="59"/>
  <c r="AU27" i="59"/>
  <c r="AS27" i="59"/>
  <c r="AO27" i="59"/>
  <c r="AT27" i="59"/>
  <c r="AP27" i="59"/>
  <c r="AV27" i="59"/>
  <c r="AR27" i="59"/>
  <c r="AW27" i="59"/>
  <c r="AQ23" i="59"/>
  <c r="AU23" i="59"/>
  <c r="AR23" i="59"/>
  <c r="AW23" i="59"/>
  <c r="AS23" i="59"/>
  <c r="AO23" i="59"/>
  <c r="AT23" i="59"/>
  <c r="AP23" i="59"/>
  <c r="AV23" i="59"/>
  <c r="AQ19" i="59"/>
  <c r="AU19" i="59"/>
  <c r="AO19" i="59"/>
  <c r="AP19" i="59"/>
  <c r="AV19" i="59"/>
  <c r="AR19" i="59"/>
  <c r="AW19" i="59"/>
  <c r="AS19" i="59"/>
  <c r="AT19" i="59"/>
  <c r="AQ15" i="59"/>
  <c r="AU15" i="59"/>
  <c r="AO15" i="59"/>
  <c r="AS15" i="59"/>
  <c r="AW15" i="59"/>
  <c r="AT15" i="59"/>
  <c r="AV15" i="59"/>
  <c r="AP15" i="59"/>
  <c r="AR15" i="59"/>
  <c r="AQ11" i="59"/>
  <c r="AU11" i="59"/>
  <c r="AO11" i="59"/>
  <c r="AS11" i="59"/>
  <c r="AW11" i="59"/>
  <c r="AP11" i="59"/>
  <c r="AR11" i="59"/>
  <c r="AT11" i="59"/>
  <c r="AV11" i="59"/>
  <c r="AQ558" i="59"/>
  <c r="AU558" i="59"/>
  <c r="AO558" i="59"/>
  <c r="AS558" i="59"/>
  <c r="AW558" i="59"/>
  <c r="AP558" i="59"/>
  <c r="AT558" i="59"/>
  <c r="AR558" i="59"/>
  <c r="AV558" i="59"/>
  <c r="AQ534" i="59"/>
  <c r="AU534" i="59"/>
  <c r="AO534" i="59"/>
  <c r="AS534" i="59"/>
  <c r="AW534" i="59"/>
  <c r="AP534" i="59"/>
  <c r="AT534" i="59"/>
  <c r="AV534" i="59"/>
  <c r="AR534" i="59"/>
  <c r="AQ502" i="59"/>
  <c r="AU502" i="59"/>
  <c r="AO502" i="59"/>
  <c r="AS502" i="59"/>
  <c r="AW502" i="59"/>
  <c r="AP502" i="59"/>
  <c r="AT502" i="59"/>
  <c r="AV502" i="59"/>
  <c r="AR502" i="59"/>
  <c r="AQ474" i="59"/>
  <c r="AU474" i="59"/>
  <c r="AO474" i="59"/>
  <c r="AS474" i="59"/>
  <c r="AW474" i="59"/>
  <c r="AP474" i="59"/>
  <c r="AT474" i="59"/>
  <c r="AR474" i="59"/>
  <c r="AV474" i="59"/>
  <c r="AQ446" i="59"/>
  <c r="AU446" i="59"/>
  <c r="AO446" i="59"/>
  <c r="AS446" i="59"/>
  <c r="AW446" i="59"/>
  <c r="AP446" i="59"/>
  <c r="AT446" i="59"/>
  <c r="AR446" i="59"/>
  <c r="AV446" i="59"/>
  <c r="AQ426" i="59"/>
  <c r="AU426" i="59"/>
  <c r="AO426" i="59"/>
  <c r="AS426" i="59"/>
  <c r="AW426" i="59"/>
  <c r="AP426" i="59"/>
  <c r="AT426" i="59"/>
  <c r="AR426" i="59"/>
  <c r="AV426" i="59"/>
  <c r="AQ394" i="59"/>
  <c r="AU394" i="59"/>
  <c r="AO394" i="59"/>
  <c r="AS394" i="59"/>
  <c r="AW394" i="59"/>
  <c r="AP394" i="59"/>
  <c r="AT394" i="59"/>
  <c r="AR394" i="59"/>
  <c r="AV394" i="59"/>
  <c r="AQ354" i="59"/>
  <c r="AU354" i="59"/>
  <c r="AO354" i="59"/>
  <c r="AS354" i="59"/>
  <c r="AW354" i="59"/>
  <c r="AP354" i="59"/>
  <c r="AT354" i="59"/>
  <c r="AR354" i="59"/>
  <c r="AV354" i="59"/>
  <c r="AQ302" i="59"/>
  <c r="AU302" i="59"/>
  <c r="AV302" i="59"/>
  <c r="AO302" i="59"/>
  <c r="AS302" i="59"/>
  <c r="AW302" i="59"/>
  <c r="AR302" i="59"/>
  <c r="AP302" i="59"/>
  <c r="AT302" i="59"/>
  <c r="AR242" i="59"/>
  <c r="AV242" i="59"/>
  <c r="AO242" i="59"/>
  <c r="AS242" i="59"/>
  <c r="AW242" i="59"/>
  <c r="AP242" i="59"/>
  <c r="AT242" i="59"/>
  <c r="AQ242" i="59"/>
  <c r="AU242" i="59"/>
  <c r="AR162" i="59"/>
  <c r="AV162" i="59"/>
  <c r="AO162" i="59"/>
  <c r="AS162" i="59"/>
  <c r="AW162" i="59"/>
  <c r="AP162" i="59"/>
  <c r="AT162" i="59"/>
  <c r="AQ162" i="59"/>
  <c r="AU162" i="59"/>
  <c r="AR158" i="59"/>
  <c r="AV158" i="59"/>
  <c r="AO158" i="59"/>
  <c r="AS158" i="59"/>
  <c r="AW158" i="59"/>
  <c r="AP158" i="59"/>
  <c r="AT158" i="59"/>
  <c r="AQ158" i="59"/>
  <c r="AU158" i="59"/>
  <c r="AR154" i="59"/>
  <c r="AV154" i="59"/>
  <c r="AO154" i="59"/>
  <c r="AS154" i="59"/>
  <c r="AW154" i="59"/>
  <c r="AP154" i="59"/>
  <c r="AT154" i="59"/>
  <c r="AQ154" i="59"/>
  <c r="AU154" i="59"/>
  <c r="AR150" i="59"/>
  <c r="AV150" i="59"/>
  <c r="AO150" i="59"/>
  <c r="AS150" i="59"/>
  <c r="AW150" i="59"/>
  <c r="AP150" i="59"/>
  <c r="AT150" i="59"/>
  <c r="AQ150" i="59"/>
  <c r="AU150" i="59"/>
  <c r="AR146" i="59"/>
  <c r="AV146" i="59"/>
  <c r="AO146" i="59"/>
  <c r="AS146" i="59"/>
  <c r="AW146" i="59"/>
  <c r="AP146" i="59"/>
  <c r="AT146" i="59"/>
  <c r="AQ146" i="59"/>
  <c r="AU146" i="59"/>
  <c r="AR142" i="59"/>
  <c r="AV142" i="59"/>
  <c r="AO142" i="59"/>
  <c r="AS142" i="59"/>
  <c r="AW142" i="59"/>
  <c r="AP142" i="59"/>
  <c r="AT142" i="59"/>
  <c r="AQ142" i="59"/>
  <c r="AU142" i="59"/>
  <c r="AQ138" i="59"/>
  <c r="AU138" i="59"/>
  <c r="AR138" i="59"/>
  <c r="AV138" i="59"/>
  <c r="AO138" i="59"/>
  <c r="AS138" i="59"/>
  <c r="AW138" i="59"/>
  <c r="AP138" i="59"/>
  <c r="AT138" i="59"/>
  <c r="AQ134" i="59"/>
  <c r="AU134" i="59"/>
  <c r="AR134" i="59"/>
  <c r="AV134" i="59"/>
  <c r="AO134" i="59"/>
  <c r="AS134" i="59"/>
  <c r="AW134" i="59"/>
  <c r="AP134" i="59"/>
  <c r="AT134" i="59"/>
  <c r="AQ130" i="59"/>
  <c r="AU130" i="59"/>
  <c r="AR130" i="59"/>
  <c r="AV130" i="59"/>
  <c r="AO130" i="59"/>
  <c r="AS130" i="59"/>
  <c r="AW130" i="59"/>
  <c r="AP130" i="59"/>
  <c r="AT130" i="59"/>
  <c r="AQ126" i="59"/>
  <c r="AU126" i="59"/>
  <c r="AR126" i="59"/>
  <c r="AV126" i="59"/>
  <c r="AO126" i="59"/>
  <c r="AS126" i="59"/>
  <c r="AW126" i="59"/>
  <c r="AP126" i="59"/>
  <c r="AT126" i="59"/>
  <c r="AQ122" i="59"/>
  <c r="AU122" i="59"/>
  <c r="AR122" i="59"/>
  <c r="AV122" i="59"/>
  <c r="AO122" i="59"/>
  <c r="AS122" i="59"/>
  <c r="AW122" i="59"/>
  <c r="AP122" i="59"/>
  <c r="AT122" i="59"/>
  <c r="AQ118" i="59"/>
  <c r="AU118" i="59"/>
  <c r="AR118" i="59"/>
  <c r="AV118" i="59"/>
  <c r="AO118" i="59"/>
  <c r="AS118" i="59"/>
  <c r="AW118" i="59"/>
  <c r="AP118" i="59"/>
  <c r="AT118" i="59"/>
  <c r="AQ114" i="59"/>
  <c r="AU114" i="59"/>
  <c r="AR114" i="59"/>
  <c r="AV114" i="59"/>
  <c r="AO114" i="59"/>
  <c r="AS114" i="59"/>
  <c r="AW114" i="59"/>
  <c r="AP114" i="59"/>
  <c r="AT114" i="59"/>
  <c r="AQ110" i="59"/>
  <c r="AU110" i="59"/>
  <c r="AR110" i="59"/>
  <c r="AV110" i="59"/>
  <c r="AO110" i="59"/>
  <c r="AS110" i="59"/>
  <c r="AW110" i="59"/>
  <c r="AP110" i="59"/>
  <c r="AT110" i="59"/>
  <c r="AQ106" i="59"/>
  <c r="AU106" i="59"/>
  <c r="AR106" i="59"/>
  <c r="AV106" i="59"/>
  <c r="AO106" i="59"/>
  <c r="AS106" i="59"/>
  <c r="AW106" i="59"/>
  <c r="AP106" i="59"/>
  <c r="AT106" i="59"/>
  <c r="AQ102" i="59"/>
  <c r="AU102" i="59"/>
  <c r="AR102" i="59"/>
  <c r="AV102" i="59"/>
  <c r="AO102" i="59"/>
  <c r="AS102" i="59"/>
  <c r="AW102" i="59"/>
  <c r="AP102" i="59"/>
  <c r="AT102" i="59"/>
  <c r="AQ98" i="59"/>
  <c r="AU98" i="59"/>
  <c r="AR98" i="59"/>
  <c r="AV98" i="59"/>
  <c r="AO98" i="59"/>
  <c r="AS98" i="59"/>
  <c r="AW98" i="59"/>
  <c r="AP98" i="59"/>
  <c r="AT98" i="59"/>
  <c r="AQ94" i="59"/>
  <c r="AU94" i="59"/>
  <c r="AR94" i="59"/>
  <c r="AV94" i="59"/>
  <c r="AO94" i="59"/>
  <c r="AS94" i="59"/>
  <c r="AW94" i="59"/>
  <c r="AP94" i="59"/>
  <c r="AT94" i="59"/>
  <c r="AQ90" i="59"/>
  <c r="AU90" i="59"/>
  <c r="AR90" i="59"/>
  <c r="AV90" i="59"/>
  <c r="AO90" i="59"/>
  <c r="AS90" i="59"/>
  <c r="AW90" i="59"/>
  <c r="AP90" i="59"/>
  <c r="AT90" i="59"/>
  <c r="AQ86" i="59"/>
  <c r="AU86" i="59"/>
  <c r="AR86" i="59"/>
  <c r="AV86" i="59"/>
  <c r="AO86" i="59"/>
  <c r="AS86" i="59"/>
  <c r="AW86" i="59"/>
  <c r="AP86" i="59"/>
  <c r="AT86" i="59"/>
  <c r="AQ82" i="59"/>
  <c r="AU82" i="59"/>
  <c r="AR82" i="59"/>
  <c r="AV82" i="59"/>
  <c r="AO82" i="59"/>
  <c r="AS82" i="59"/>
  <c r="AW82" i="59"/>
  <c r="AP82" i="59"/>
  <c r="AT82" i="59"/>
  <c r="AQ78" i="59"/>
  <c r="AU78" i="59"/>
  <c r="AR78" i="59"/>
  <c r="AV78" i="59"/>
  <c r="AO78" i="59"/>
  <c r="AS78" i="59"/>
  <c r="AW78" i="59"/>
  <c r="AP78" i="59"/>
  <c r="AT78" i="59"/>
  <c r="AQ74" i="59"/>
  <c r="AU74" i="59"/>
  <c r="AR74" i="59"/>
  <c r="AV74" i="59"/>
  <c r="AO74" i="59"/>
  <c r="AS74" i="59"/>
  <c r="AW74" i="59"/>
  <c r="AP74" i="59"/>
  <c r="AT74" i="59"/>
  <c r="AQ70" i="59"/>
  <c r="AU70" i="59"/>
  <c r="AR70" i="59"/>
  <c r="AV70" i="59"/>
  <c r="AO70" i="59"/>
  <c r="AS70" i="59"/>
  <c r="AW70" i="59"/>
  <c r="AP70" i="59"/>
  <c r="AT70" i="59"/>
  <c r="AQ66" i="59"/>
  <c r="AU66" i="59"/>
  <c r="AR66" i="59"/>
  <c r="AV66" i="59"/>
  <c r="AO66" i="59"/>
  <c r="AS66" i="59"/>
  <c r="AW66" i="59"/>
  <c r="AP66" i="59"/>
  <c r="AT66" i="59"/>
  <c r="AQ62" i="59"/>
  <c r="AU62" i="59"/>
  <c r="AR62" i="59"/>
  <c r="AV62" i="59"/>
  <c r="AO62" i="59"/>
  <c r="AS62" i="59"/>
  <c r="AW62" i="59"/>
  <c r="AP62" i="59"/>
  <c r="AT62" i="59"/>
  <c r="AQ58" i="59"/>
  <c r="AU58" i="59"/>
  <c r="AR58" i="59"/>
  <c r="AV58" i="59"/>
  <c r="AO58" i="59"/>
  <c r="AS58" i="59"/>
  <c r="AW58" i="59"/>
  <c r="AP58" i="59"/>
  <c r="AT58" i="59"/>
  <c r="AQ54" i="59"/>
  <c r="AU54" i="59"/>
  <c r="AR54" i="59"/>
  <c r="AV54" i="59"/>
  <c r="AO54" i="59"/>
  <c r="AS54" i="59"/>
  <c r="AW54" i="59"/>
  <c r="AP54" i="59"/>
  <c r="AT54" i="59"/>
  <c r="AQ50" i="59"/>
  <c r="AU50" i="59"/>
  <c r="AR50" i="59"/>
  <c r="AV50" i="59"/>
  <c r="AO50" i="59"/>
  <c r="AS50" i="59"/>
  <c r="AW50" i="59"/>
  <c r="AP50" i="59"/>
  <c r="AT50" i="59"/>
  <c r="AR46" i="59"/>
  <c r="AV46" i="59"/>
  <c r="AS46" i="59"/>
  <c r="AO46" i="59"/>
  <c r="AT46" i="59"/>
  <c r="AP46" i="59"/>
  <c r="AU46" i="59"/>
  <c r="AQ46" i="59"/>
  <c r="AW46" i="59"/>
  <c r="AR42" i="59"/>
  <c r="AV42" i="59"/>
  <c r="AQ42" i="59"/>
  <c r="AW42" i="59"/>
  <c r="AS42" i="59"/>
  <c r="AO42" i="59"/>
  <c r="AT42" i="59"/>
  <c r="AP42" i="59"/>
  <c r="AU42" i="59"/>
  <c r="AR38" i="59"/>
  <c r="AV38" i="59"/>
  <c r="AP38" i="59"/>
  <c r="AU38" i="59"/>
  <c r="AQ38" i="59"/>
  <c r="AW38" i="59"/>
  <c r="AS38" i="59"/>
  <c r="AO38" i="59"/>
  <c r="AT38" i="59"/>
  <c r="AR34" i="59"/>
  <c r="AV34" i="59"/>
  <c r="AO34" i="59"/>
  <c r="AT34" i="59"/>
  <c r="AP34" i="59"/>
  <c r="AU34" i="59"/>
  <c r="AQ34" i="59"/>
  <c r="AW34" i="59"/>
  <c r="AS34" i="59"/>
  <c r="AR30" i="59"/>
  <c r="AV30" i="59"/>
  <c r="AS30" i="59"/>
  <c r="AO30" i="59"/>
  <c r="AT30" i="59"/>
  <c r="AP30" i="59"/>
  <c r="AU30" i="59"/>
  <c r="AQ30" i="59"/>
  <c r="AW30" i="59"/>
  <c r="AR26" i="59"/>
  <c r="AV26" i="59"/>
  <c r="AQ26" i="59"/>
  <c r="AW26" i="59"/>
  <c r="AS26" i="59"/>
  <c r="AO26" i="59"/>
  <c r="AT26" i="59"/>
  <c r="AP26" i="59"/>
  <c r="AU26" i="59"/>
  <c r="AR22" i="59"/>
  <c r="AV22" i="59"/>
  <c r="AP22" i="59"/>
  <c r="AU22" i="59"/>
  <c r="AQ22" i="59"/>
  <c r="AW22" i="59"/>
  <c r="AS22" i="59"/>
  <c r="AO22" i="59"/>
  <c r="AT22" i="59"/>
  <c r="AR18" i="59"/>
  <c r="AV18" i="59"/>
  <c r="AP18" i="59"/>
  <c r="AT18" i="59"/>
  <c r="AQ18" i="59"/>
  <c r="AS18" i="59"/>
  <c r="AU18" i="59"/>
  <c r="AO18" i="59"/>
  <c r="AW18" i="59"/>
  <c r="AR14" i="59"/>
  <c r="AV14" i="59"/>
  <c r="AP14" i="59"/>
  <c r="AT14" i="59"/>
  <c r="AU14" i="59"/>
  <c r="AO14" i="59"/>
  <c r="AW14" i="59"/>
  <c r="AQ14" i="59"/>
  <c r="AS14" i="59"/>
  <c r="AR10" i="59"/>
  <c r="AV10" i="59"/>
  <c r="AP10" i="59"/>
  <c r="AT10" i="59"/>
  <c r="AQ10" i="59"/>
  <c r="AS10" i="59"/>
  <c r="AU10" i="59"/>
  <c r="AO10" i="59"/>
  <c r="AW10" i="59"/>
  <c r="AR569" i="59"/>
  <c r="AV569" i="59"/>
  <c r="AU569" i="59"/>
  <c r="AO569" i="59"/>
  <c r="AS569" i="59"/>
  <c r="AW569" i="59"/>
  <c r="AP569" i="59"/>
  <c r="AT569" i="59"/>
  <c r="AQ569" i="59"/>
  <c r="AO8" i="59"/>
  <c r="G326" i="59"/>
  <c r="L326" i="59"/>
  <c r="T326" i="59" s="1"/>
  <c r="F326" i="59"/>
  <c r="M326" i="59"/>
  <c r="U326" i="59" s="1"/>
  <c r="G322" i="59"/>
  <c r="L322" i="59"/>
  <c r="T322" i="59" s="1"/>
  <c r="F322" i="59"/>
  <c r="M322" i="59"/>
  <c r="U322" i="59" s="1"/>
  <c r="G318" i="59"/>
  <c r="L318" i="59"/>
  <c r="T318" i="59" s="1"/>
  <c r="F318" i="59"/>
  <c r="M318" i="59"/>
  <c r="U318" i="59" s="1"/>
  <c r="G314" i="59"/>
  <c r="L314" i="59"/>
  <c r="T314" i="59" s="1"/>
  <c r="F314" i="59"/>
  <c r="M314" i="59"/>
  <c r="U314" i="59" s="1"/>
  <c r="G310" i="59"/>
  <c r="L310" i="59"/>
  <c r="T310" i="59" s="1"/>
  <c r="F310" i="59"/>
  <c r="M310" i="59"/>
  <c r="U310" i="59" s="1"/>
  <c r="G306" i="59"/>
  <c r="L306" i="59"/>
  <c r="T306" i="59" s="1"/>
  <c r="F306" i="59"/>
  <c r="M306" i="59"/>
  <c r="U306" i="59" s="1"/>
  <c r="G302" i="59"/>
  <c r="L302" i="59"/>
  <c r="T302" i="59" s="1"/>
  <c r="F302" i="59"/>
  <c r="M302" i="59"/>
  <c r="U302" i="59" s="1"/>
  <c r="G298" i="59"/>
  <c r="L298" i="59"/>
  <c r="T298" i="59" s="1"/>
  <c r="F298" i="59"/>
  <c r="M298" i="59"/>
  <c r="U298" i="59" s="1"/>
  <c r="G294" i="59"/>
  <c r="L294" i="59"/>
  <c r="T294" i="59" s="1"/>
  <c r="F294" i="59"/>
  <c r="M294" i="59"/>
  <c r="U294" i="59" s="1"/>
  <c r="G290" i="59"/>
  <c r="L290" i="59"/>
  <c r="T290" i="59" s="1"/>
  <c r="F290" i="59"/>
  <c r="M290" i="59"/>
  <c r="U290" i="59" s="1"/>
  <c r="G286" i="59"/>
  <c r="L286" i="59"/>
  <c r="T286" i="59" s="1"/>
  <c r="F286" i="59"/>
  <c r="M286" i="59"/>
  <c r="U286" i="59" s="1"/>
  <c r="G282" i="59"/>
  <c r="L282" i="59"/>
  <c r="T282" i="59" s="1"/>
  <c r="F282" i="59"/>
  <c r="M282" i="59"/>
  <c r="U282" i="59" s="1"/>
  <c r="G278" i="59"/>
  <c r="L278" i="59"/>
  <c r="T278" i="59" s="1"/>
  <c r="F278" i="59"/>
  <c r="M278" i="59"/>
  <c r="U278" i="59" s="1"/>
  <c r="G274" i="59"/>
  <c r="L274" i="59"/>
  <c r="T274" i="59" s="1"/>
  <c r="F274" i="59"/>
  <c r="M274" i="59"/>
  <c r="U274" i="59" s="1"/>
  <c r="G270" i="59"/>
  <c r="L270" i="59"/>
  <c r="T270" i="59" s="1"/>
  <c r="F270" i="59"/>
  <c r="M270" i="59"/>
  <c r="U270" i="59" s="1"/>
  <c r="G266" i="59"/>
  <c r="L266" i="59"/>
  <c r="T266" i="59" s="1"/>
  <c r="F266" i="59"/>
  <c r="M266" i="59"/>
  <c r="U266" i="59" s="1"/>
  <c r="G262" i="59"/>
  <c r="L262" i="59"/>
  <c r="T262" i="59" s="1"/>
  <c r="F262" i="59"/>
  <c r="M262" i="59"/>
  <c r="U262" i="59" s="1"/>
  <c r="G258" i="59"/>
  <c r="L258" i="59"/>
  <c r="T258" i="59" s="1"/>
  <c r="F258" i="59"/>
  <c r="M258" i="59"/>
  <c r="U258" i="59" s="1"/>
  <c r="G254" i="59"/>
  <c r="L254" i="59"/>
  <c r="T254" i="59" s="1"/>
  <c r="F254" i="59"/>
  <c r="M254" i="59"/>
  <c r="U254" i="59" s="1"/>
  <c r="G250" i="59"/>
  <c r="L250" i="59"/>
  <c r="T250" i="59" s="1"/>
  <c r="F250" i="59"/>
  <c r="M250" i="59"/>
  <c r="U250" i="59" s="1"/>
  <c r="G246" i="59"/>
  <c r="L246" i="59"/>
  <c r="T246" i="59" s="1"/>
  <c r="F246" i="59"/>
  <c r="M246" i="59"/>
  <c r="U246" i="59" s="1"/>
  <c r="G242" i="59"/>
  <c r="L242" i="59"/>
  <c r="T242" i="59" s="1"/>
  <c r="F242" i="59"/>
  <c r="M242" i="59"/>
  <c r="U242" i="59" s="1"/>
  <c r="L238" i="59"/>
  <c r="T238" i="59" s="1"/>
  <c r="F238" i="59"/>
  <c r="M238" i="59"/>
  <c r="U238" i="59" s="1"/>
  <c r="G238" i="59"/>
  <c r="L234" i="59"/>
  <c r="T234" i="59" s="1"/>
  <c r="F234" i="59"/>
  <c r="M234" i="59"/>
  <c r="U234" i="59" s="1"/>
  <c r="G234" i="59"/>
  <c r="L230" i="59"/>
  <c r="T230" i="59" s="1"/>
  <c r="F230" i="59"/>
  <c r="M230" i="59"/>
  <c r="U230" i="59" s="1"/>
  <c r="G230" i="59"/>
  <c r="L226" i="59"/>
  <c r="F226" i="59"/>
  <c r="M226" i="59"/>
  <c r="U226" i="59" s="1"/>
  <c r="G226" i="59"/>
  <c r="L222" i="59"/>
  <c r="T222" i="59" s="1"/>
  <c r="F222" i="59"/>
  <c r="M222" i="59"/>
  <c r="U222" i="59" s="1"/>
  <c r="G222" i="59"/>
  <c r="L218" i="59"/>
  <c r="T218" i="59" s="1"/>
  <c r="F218" i="59"/>
  <c r="M218" i="59"/>
  <c r="U218" i="59" s="1"/>
  <c r="G218" i="59"/>
  <c r="L214" i="59"/>
  <c r="T214" i="59" s="1"/>
  <c r="F214" i="59"/>
  <c r="M214" i="59"/>
  <c r="U214" i="59" s="1"/>
  <c r="G214" i="59"/>
  <c r="L210" i="59"/>
  <c r="T210" i="59" s="1"/>
  <c r="F210" i="59"/>
  <c r="M210" i="59"/>
  <c r="U210" i="59" s="1"/>
  <c r="G210" i="59"/>
  <c r="L206" i="59"/>
  <c r="T206" i="59" s="1"/>
  <c r="F206" i="59"/>
  <c r="M206" i="59"/>
  <c r="U206" i="59" s="1"/>
  <c r="G206" i="59"/>
  <c r="L202" i="59"/>
  <c r="T202" i="59" s="1"/>
  <c r="F202" i="59"/>
  <c r="M202" i="59"/>
  <c r="U202" i="59" s="1"/>
  <c r="G202" i="59"/>
  <c r="L198" i="59"/>
  <c r="T198" i="59" s="1"/>
  <c r="F198" i="59"/>
  <c r="M198" i="59"/>
  <c r="U198" i="59" s="1"/>
  <c r="G198" i="59"/>
  <c r="F194" i="59"/>
  <c r="M194" i="59"/>
  <c r="U194" i="59" s="1"/>
  <c r="G194" i="59"/>
  <c r="L194" i="59"/>
  <c r="T194" i="59" s="1"/>
  <c r="F190" i="59"/>
  <c r="M190" i="59"/>
  <c r="U190" i="59" s="1"/>
  <c r="G190" i="59"/>
  <c r="L190" i="59"/>
  <c r="T190" i="59" s="1"/>
  <c r="F186" i="59"/>
  <c r="M186" i="59"/>
  <c r="U186" i="59" s="1"/>
  <c r="G186" i="59"/>
  <c r="L186" i="59"/>
  <c r="T186" i="59" s="1"/>
  <c r="L182" i="59"/>
  <c r="T182" i="59" s="1"/>
  <c r="F182" i="59"/>
  <c r="M182" i="59"/>
  <c r="U182" i="59" s="1"/>
  <c r="G182" i="59"/>
  <c r="L178" i="59"/>
  <c r="T178" i="59" s="1"/>
  <c r="F178" i="59"/>
  <c r="M178" i="59"/>
  <c r="U178" i="59" s="1"/>
  <c r="G178" i="59"/>
  <c r="L174" i="59"/>
  <c r="T174" i="59" s="1"/>
  <c r="F174" i="59"/>
  <c r="M174" i="59"/>
  <c r="U174" i="59" s="1"/>
  <c r="G174" i="59"/>
  <c r="L170" i="59"/>
  <c r="T170" i="59" s="1"/>
  <c r="F170" i="59"/>
  <c r="M170" i="59"/>
  <c r="U170" i="59" s="1"/>
  <c r="G170" i="59"/>
  <c r="L166" i="59"/>
  <c r="T166" i="59" s="1"/>
  <c r="F166" i="59"/>
  <c r="M166" i="59"/>
  <c r="U166" i="59" s="1"/>
  <c r="G166" i="59"/>
  <c r="L162" i="59"/>
  <c r="T162" i="59" s="1"/>
  <c r="F162" i="59"/>
  <c r="M162" i="59"/>
  <c r="U162" i="59" s="1"/>
  <c r="G162" i="59"/>
  <c r="L158" i="59"/>
  <c r="T158" i="59" s="1"/>
  <c r="F158" i="59"/>
  <c r="M158" i="59"/>
  <c r="U158" i="59" s="1"/>
  <c r="G158" i="59"/>
  <c r="L154" i="59"/>
  <c r="T154" i="59" s="1"/>
  <c r="F154" i="59"/>
  <c r="M154" i="59"/>
  <c r="U154" i="59" s="1"/>
  <c r="G154" i="59"/>
  <c r="L150" i="59"/>
  <c r="T150" i="59" s="1"/>
  <c r="F150" i="59"/>
  <c r="M150" i="59"/>
  <c r="U150" i="59" s="1"/>
  <c r="G150" i="59"/>
  <c r="L146" i="59"/>
  <c r="T146" i="59" s="1"/>
  <c r="F146" i="59"/>
  <c r="M146" i="59"/>
  <c r="U146" i="59" s="1"/>
  <c r="G146" i="59"/>
  <c r="L142" i="59"/>
  <c r="T142" i="59" s="1"/>
  <c r="F142" i="59"/>
  <c r="M142" i="59"/>
  <c r="U142" i="59" s="1"/>
  <c r="G142" i="59"/>
  <c r="L138" i="59"/>
  <c r="T138" i="59" s="1"/>
  <c r="F138" i="59"/>
  <c r="M138" i="59"/>
  <c r="U138" i="59" s="1"/>
  <c r="G138" i="59"/>
  <c r="G134" i="59"/>
  <c r="L134" i="59"/>
  <c r="T134" i="59" s="1"/>
  <c r="F134" i="59"/>
  <c r="M134" i="59"/>
  <c r="U134" i="59" s="1"/>
  <c r="G130" i="59"/>
  <c r="L130" i="59"/>
  <c r="T130" i="59" s="1"/>
  <c r="F130" i="59"/>
  <c r="M130" i="59"/>
  <c r="U130" i="59" s="1"/>
  <c r="G126" i="59"/>
  <c r="L126" i="59"/>
  <c r="T126" i="59" s="1"/>
  <c r="F126" i="59"/>
  <c r="M126" i="59"/>
  <c r="U126" i="59" s="1"/>
  <c r="G122" i="59"/>
  <c r="L122" i="59"/>
  <c r="T122" i="59" s="1"/>
  <c r="F122" i="59"/>
  <c r="M122" i="59"/>
  <c r="U122" i="59" s="1"/>
  <c r="G118" i="59"/>
  <c r="L118" i="59"/>
  <c r="T118" i="59" s="1"/>
  <c r="F118" i="59"/>
  <c r="M118" i="59"/>
  <c r="U118" i="59" s="1"/>
  <c r="G114" i="59"/>
  <c r="L114" i="59"/>
  <c r="T114" i="59" s="1"/>
  <c r="F114" i="59"/>
  <c r="M114" i="59"/>
  <c r="U114" i="59" s="1"/>
  <c r="G110" i="59"/>
  <c r="L110" i="59"/>
  <c r="T110" i="59" s="1"/>
  <c r="F110" i="59"/>
  <c r="M110" i="59"/>
  <c r="U110" i="59" s="1"/>
  <c r="G106" i="59"/>
  <c r="L106" i="59"/>
  <c r="T106" i="59" s="1"/>
  <c r="F106" i="59"/>
  <c r="M106" i="59"/>
  <c r="U106" i="59" s="1"/>
  <c r="G102" i="59"/>
  <c r="L102" i="59"/>
  <c r="T102" i="59" s="1"/>
  <c r="F102" i="59"/>
  <c r="M102" i="59"/>
  <c r="U102" i="59" s="1"/>
  <c r="G98" i="59"/>
  <c r="L98" i="59"/>
  <c r="T98" i="59" s="1"/>
  <c r="F98" i="59"/>
  <c r="M98" i="59"/>
  <c r="U98" i="59" s="1"/>
  <c r="G94" i="59"/>
  <c r="L94" i="59"/>
  <c r="T94" i="59" s="1"/>
  <c r="F94" i="59"/>
  <c r="M94" i="59"/>
  <c r="U94" i="59" s="1"/>
  <c r="F90" i="59"/>
  <c r="M90" i="59"/>
  <c r="U90" i="59" s="1"/>
  <c r="L90" i="59"/>
  <c r="T90" i="59" s="1"/>
  <c r="G90" i="59"/>
  <c r="F86" i="59"/>
  <c r="M86" i="59"/>
  <c r="U86" i="59" s="1"/>
  <c r="L86" i="59"/>
  <c r="T86" i="59" s="1"/>
  <c r="G86" i="59"/>
  <c r="F82" i="59"/>
  <c r="M82" i="59"/>
  <c r="U82" i="59" s="1"/>
  <c r="L82" i="59"/>
  <c r="T82" i="59" s="1"/>
  <c r="G82" i="59"/>
  <c r="F78" i="59"/>
  <c r="M78" i="59"/>
  <c r="U78" i="59" s="1"/>
  <c r="L78" i="59"/>
  <c r="T78" i="59" s="1"/>
  <c r="G78" i="59"/>
  <c r="F74" i="59"/>
  <c r="M74" i="59"/>
  <c r="U74" i="59" s="1"/>
  <c r="L74" i="59"/>
  <c r="T74" i="59" s="1"/>
  <c r="G74" i="59"/>
  <c r="F70" i="59"/>
  <c r="M70" i="59"/>
  <c r="U70" i="59" s="1"/>
  <c r="L70" i="59"/>
  <c r="T70" i="59" s="1"/>
  <c r="G70" i="59"/>
  <c r="F66" i="59"/>
  <c r="M66" i="59"/>
  <c r="U66" i="59" s="1"/>
  <c r="L66" i="59"/>
  <c r="T66" i="59" s="1"/>
  <c r="G66" i="59"/>
  <c r="F62" i="59"/>
  <c r="M62" i="59"/>
  <c r="U62" i="59" s="1"/>
  <c r="L62" i="59"/>
  <c r="T62" i="59" s="1"/>
  <c r="G62" i="59"/>
  <c r="F58" i="59"/>
  <c r="M58" i="59"/>
  <c r="U58" i="59" s="1"/>
  <c r="G58" i="59"/>
  <c r="L58" i="59"/>
  <c r="T58" i="59" s="1"/>
  <c r="F54" i="59"/>
  <c r="M54" i="59"/>
  <c r="U54" i="59" s="1"/>
  <c r="G54" i="59"/>
  <c r="L54" i="59"/>
  <c r="T54" i="59" s="1"/>
  <c r="F50" i="59"/>
  <c r="M50" i="59"/>
  <c r="U50" i="59" s="1"/>
  <c r="G50" i="59"/>
  <c r="L50" i="59"/>
  <c r="T50" i="59" s="1"/>
  <c r="F46" i="59"/>
  <c r="M46" i="59"/>
  <c r="U46" i="59" s="1"/>
  <c r="G46" i="59"/>
  <c r="L46" i="59"/>
  <c r="T46" i="59" s="1"/>
  <c r="F42" i="59"/>
  <c r="M42" i="59"/>
  <c r="U42" i="59" s="1"/>
  <c r="G42" i="59"/>
  <c r="L42" i="59"/>
  <c r="T42" i="59" s="1"/>
  <c r="F38" i="59"/>
  <c r="M38" i="59"/>
  <c r="U38" i="59" s="1"/>
  <c r="G38" i="59"/>
  <c r="L38" i="59"/>
  <c r="T38" i="59" s="1"/>
  <c r="F34" i="59"/>
  <c r="M34" i="59"/>
  <c r="U34" i="59" s="1"/>
  <c r="G34" i="59"/>
  <c r="L34" i="59"/>
  <c r="T34" i="59" s="1"/>
  <c r="F30" i="59"/>
  <c r="M30" i="59"/>
  <c r="U30" i="59" s="1"/>
  <c r="G30" i="59"/>
  <c r="L30" i="59"/>
  <c r="T30" i="59" s="1"/>
  <c r="F26" i="59"/>
  <c r="M26" i="59"/>
  <c r="U26" i="59" s="1"/>
  <c r="G26" i="59"/>
  <c r="L26" i="59"/>
  <c r="T26" i="59" s="1"/>
  <c r="F22" i="59"/>
  <c r="M22" i="59"/>
  <c r="U22" i="59" s="1"/>
  <c r="G22" i="59"/>
  <c r="L22" i="59"/>
  <c r="T22" i="59" s="1"/>
  <c r="F18" i="59"/>
  <c r="M18" i="59"/>
  <c r="U18" i="59" s="1"/>
  <c r="G18" i="59"/>
  <c r="L18" i="59"/>
  <c r="T18" i="59" s="1"/>
  <c r="F14" i="59"/>
  <c r="M14" i="59"/>
  <c r="U14" i="59" s="1"/>
  <c r="G14" i="59"/>
  <c r="L14" i="59"/>
  <c r="T14" i="59" s="1"/>
  <c r="L10" i="59"/>
  <c r="T10" i="59" s="1"/>
  <c r="F10" i="59"/>
  <c r="M10" i="59"/>
  <c r="U10" i="59" s="1"/>
  <c r="G10" i="59"/>
  <c r="L8" i="59"/>
  <c r="M8" i="59"/>
  <c r="G8" i="59"/>
  <c r="F8" i="59"/>
  <c r="L325" i="59"/>
  <c r="T325" i="59" s="1"/>
  <c r="F325" i="59"/>
  <c r="M325" i="59"/>
  <c r="U325" i="59" s="1"/>
  <c r="G325" i="59"/>
  <c r="L321" i="59"/>
  <c r="T321" i="59" s="1"/>
  <c r="F321" i="59"/>
  <c r="M321" i="59"/>
  <c r="U321" i="59" s="1"/>
  <c r="G321" i="59"/>
  <c r="L317" i="59"/>
  <c r="T317" i="59" s="1"/>
  <c r="F317" i="59"/>
  <c r="M317" i="59"/>
  <c r="U317" i="59" s="1"/>
  <c r="G317" i="59"/>
  <c r="L313" i="59"/>
  <c r="T313" i="59" s="1"/>
  <c r="F313" i="59"/>
  <c r="M313" i="59"/>
  <c r="U313" i="59" s="1"/>
  <c r="G313" i="59"/>
  <c r="L309" i="59"/>
  <c r="T309" i="59" s="1"/>
  <c r="F309" i="59"/>
  <c r="M309" i="59"/>
  <c r="U309" i="59" s="1"/>
  <c r="G309" i="59"/>
  <c r="L305" i="59"/>
  <c r="T305" i="59" s="1"/>
  <c r="F305" i="59"/>
  <c r="M305" i="59"/>
  <c r="U305" i="59" s="1"/>
  <c r="G305" i="59"/>
  <c r="L301" i="59"/>
  <c r="T301" i="59" s="1"/>
  <c r="F301" i="59"/>
  <c r="M301" i="59"/>
  <c r="U301" i="59" s="1"/>
  <c r="G301" i="59"/>
  <c r="L297" i="59"/>
  <c r="T297" i="59" s="1"/>
  <c r="F297" i="59"/>
  <c r="M297" i="59"/>
  <c r="U297" i="59" s="1"/>
  <c r="G297" i="59"/>
  <c r="L293" i="59"/>
  <c r="T293" i="59" s="1"/>
  <c r="F293" i="59"/>
  <c r="M293" i="59"/>
  <c r="U293" i="59" s="1"/>
  <c r="G293" i="59"/>
  <c r="L289" i="59"/>
  <c r="T289" i="59" s="1"/>
  <c r="F289" i="59"/>
  <c r="M289" i="59"/>
  <c r="U289" i="59" s="1"/>
  <c r="G289" i="59"/>
  <c r="L285" i="59"/>
  <c r="T285" i="59" s="1"/>
  <c r="F285" i="59"/>
  <c r="M285" i="59"/>
  <c r="U285" i="59" s="1"/>
  <c r="G285" i="59"/>
  <c r="L281" i="59"/>
  <c r="T281" i="59" s="1"/>
  <c r="F281" i="59"/>
  <c r="M281" i="59"/>
  <c r="U281" i="59" s="1"/>
  <c r="G281" i="59"/>
  <c r="L277" i="59"/>
  <c r="T277" i="59" s="1"/>
  <c r="F277" i="59"/>
  <c r="M277" i="59"/>
  <c r="U277" i="59" s="1"/>
  <c r="G277" i="59"/>
  <c r="L273" i="59"/>
  <c r="T273" i="59" s="1"/>
  <c r="F273" i="59"/>
  <c r="M273" i="59"/>
  <c r="U273" i="59" s="1"/>
  <c r="G273" i="59"/>
  <c r="L269" i="59"/>
  <c r="T269" i="59" s="1"/>
  <c r="F269" i="59"/>
  <c r="M269" i="59"/>
  <c r="U269" i="59" s="1"/>
  <c r="G269" i="59"/>
  <c r="L265" i="59"/>
  <c r="T265" i="59" s="1"/>
  <c r="F265" i="59"/>
  <c r="M265" i="59"/>
  <c r="U265" i="59" s="1"/>
  <c r="G265" i="59"/>
  <c r="L261" i="59"/>
  <c r="T261" i="59" s="1"/>
  <c r="F261" i="59"/>
  <c r="M261" i="59"/>
  <c r="U261" i="59" s="1"/>
  <c r="G261" i="59"/>
  <c r="L257" i="59"/>
  <c r="T257" i="59" s="1"/>
  <c r="F257" i="59"/>
  <c r="M257" i="59"/>
  <c r="U257" i="59" s="1"/>
  <c r="G257" i="59"/>
  <c r="L253" i="59"/>
  <c r="T253" i="59" s="1"/>
  <c r="F253" i="59"/>
  <c r="M253" i="59"/>
  <c r="U253" i="59" s="1"/>
  <c r="G253" i="59"/>
  <c r="L249" i="59"/>
  <c r="T249" i="59" s="1"/>
  <c r="F249" i="59"/>
  <c r="M249" i="59"/>
  <c r="U249" i="59" s="1"/>
  <c r="G249" i="59"/>
  <c r="L245" i="59"/>
  <c r="T245" i="59" s="1"/>
  <c r="F245" i="59"/>
  <c r="M245" i="59"/>
  <c r="U245" i="59" s="1"/>
  <c r="G245" i="59"/>
  <c r="L241" i="59"/>
  <c r="T241" i="59" s="1"/>
  <c r="F241" i="59"/>
  <c r="M241" i="59"/>
  <c r="U241" i="59" s="1"/>
  <c r="G241" i="59"/>
  <c r="L237" i="59"/>
  <c r="T237" i="59" s="1"/>
  <c r="F237" i="59"/>
  <c r="M237" i="59"/>
  <c r="U237" i="59" s="1"/>
  <c r="G237" i="59"/>
  <c r="L233" i="59"/>
  <c r="T233" i="59" s="1"/>
  <c r="F233" i="59"/>
  <c r="M233" i="59"/>
  <c r="U233" i="59" s="1"/>
  <c r="G233" i="59"/>
  <c r="L229" i="59"/>
  <c r="T229" i="59" s="1"/>
  <c r="F229" i="59"/>
  <c r="M229" i="59"/>
  <c r="U229" i="59" s="1"/>
  <c r="G229" i="59"/>
  <c r="L225" i="59"/>
  <c r="T225" i="59" s="1"/>
  <c r="F225" i="59"/>
  <c r="M225" i="59"/>
  <c r="U225" i="59" s="1"/>
  <c r="G225" i="59"/>
  <c r="L221" i="59"/>
  <c r="T221" i="59" s="1"/>
  <c r="F221" i="59"/>
  <c r="M221" i="59"/>
  <c r="U221" i="59" s="1"/>
  <c r="G221" i="59"/>
  <c r="L217" i="59"/>
  <c r="T217" i="59" s="1"/>
  <c r="F217" i="59"/>
  <c r="M217" i="59"/>
  <c r="U217" i="59" s="1"/>
  <c r="G217" i="59"/>
  <c r="L213" i="59"/>
  <c r="T213" i="59" s="1"/>
  <c r="F213" i="59"/>
  <c r="M213" i="59"/>
  <c r="U213" i="59" s="1"/>
  <c r="G213" i="59"/>
  <c r="L209" i="59"/>
  <c r="T209" i="59" s="1"/>
  <c r="F209" i="59"/>
  <c r="M209" i="59"/>
  <c r="U209" i="59" s="1"/>
  <c r="G209" i="59"/>
  <c r="L205" i="59"/>
  <c r="T205" i="59" s="1"/>
  <c r="F205" i="59"/>
  <c r="M205" i="59"/>
  <c r="U205" i="59" s="1"/>
  <c r="G205" i="59"/>
  <c r="L201" i="59"/>
  <c r="T201" i="59" s="1"/>
  <c r="F201" i="59"/>
  <c r="M201" i="59"/>
  <c r="U201" i="59" s="1"/>
  <c r="G201" i="59"/>
  <c r="L197" i="59"/>
  <c r="T197" i="59" s="1"/>
  <c r="F197" i="59"/>
  <c r="M197" i="59"/>
  <c r="U197" i="59" s="1"/>
  <c r="G197" i="59"/>
  <c r="G193" i="59"/>
  <c r="M193" i="59"/>
  <c r="U193" i="59" s="1"/>
  <c r="F193" i="59"/>
  <c r="L193" i="59"/>
  <c r="T193" i="59" s="1"/>
  <c r="G189" i="59"/>
  <c r="M189" i="59"/>
  <c r="U189" i="59" s="1"/>
  <c r="F189" i="59"/>
  <c r="L189" i="59"/>
  <c r="T189" i="59" s="1"/>
  <c r="F185" i="59"/>
  <c r="M185" i="59"/>
  <c r="U185" i="59" s="1"/>
  <c r="G185" i="59"/>
  <c r="L185" i="59"/>
  <c r="T185" i="59" s="1"/>
  <c r="F181" i="59"/>
  <c r="M181" i="59"/>
  <c r="U181" i="59" s="1"/>
  <c r="G181" i="59"/>
  <c r="L181" i="59"/>
  <c r="T181" i="59" s="1"/>
  <c r="F177" i="59"/>
  <c r="M177" i="59"/>
  <c r="U177" i="59" s="1"/>
  <c r="G177" i="59"/>
  <c r="L177" i="59"/>
  <c r="T177" i="59" s="1"/>
  <c r="F173" i="59"/>
  <c r="M173" i="59"/>
  <c r="U173" i="59" s="1"/>
  <c r="G173" i="59"/>
  <c r="L173" i="59"/>
  <c r="T173" i="59" s="1"/>
  <c r="F169" i="59"/>
  <c r="M169" i="59"/>
  <c r="U169" i="59" s="1"/>
  <c r="G169" i="59"/>
  <c r="L169" i="59"/>
  <c r="T169" i="59" s="1"/>
  <c r="F165" i="59"/>
  <c r="M165" i="59"/>
  <c r="U165" i="59" s="1"/>
  <c r="G165" i="59"/>
  <c r="L165" i="59"/>
  <c r="T165" i="59" s="1"/>
  <c r="F161" i="59"/>
  <c r="M161" i="59"/>
  <c r="U161" i="59" s="1"/>
  <c r="G161" i="59"/>
  <c r="L161" i="59"/>
  <c r="T161" i="59" s="1"/>
  <c r="F157" i="59"/>
  <c r="M157" i="59"/>
  <c r="U157" i="59" s="1"/>
  <c r="G157" i="59"/>
  <c r="L157" i="59"/>
  <c r="T157" i="59" s="1"/>
  <c r="F153" i="59"/>
  <c r="M153" i="59"/>
  <c r="U153" i="59" s="1"/>
  <c r="G153" i="59"/>
  <c r="L153" i="59"/>
  <c r="T153" i="59" s="1"/>
  <c r="F149" i="59"/>
  <c r="M149" i="59"/>
  <c r="U149" i="59" s="1"/>
  <c r="G149" i="59"/>
  <c r="L149" i="59"/>
  <c r="T149" i="59" s="1"/>
  <c r="F145" i="59"/>
  <c r="M145" i="59"/>
  <c r="U145" i="59" s="1"/>
  <c r="G145" i="59"/>
  <c r="L145" i="59"/>
  <c r="T145" i="59" s="1"/>
  <c r="F141" i="59"/>
  <c r="M141" i="59"/>
  <c r="U141" i="59" s="1"/>
  <c r="G141" i="59"/>
  <c r="L141" i="59"/>
  <c r="T141" i="59" s="1"/>
  <c r="F137" i="59"/>
  <c r="M137" i="59"/>
  <c r="U137" i="59" s="1"/>
  <c r="G137" i="59"/>
  <c r="L137" i="59"/>
  <c r="T137" i="59" s="1"/>
  <c r="L133" i="59"/>
  <c r="T133" i="59" s="1"/>
  <c r="M133" i="59"/>
  <c r="U133" i="59" s="1"/>
  <c r="F133" i="59"/>
  <c r="G133" i="59"/>
  <c r="L129" i="59"/>
  <c r="T129" i="59" s="1"/>
  <c r="M129" i="59"/>
  <c r="U129" i="59" s="1"/>
  <c r="F129" i="59"/>
  <c r="G129" i="59"/>
  <c r="L125" i="59"/>
  <c r="T125" i="59" s="1"/>
  <c r="M125" i="59"/>
  <c r="U125" i="59" s="1"/>
  <c r="F125" i="59"/>
  <c r="G125" i="59"/>
  <c r="L121" i="59"/>
  <c r="T121" i="59" s="1"/>
  <c r="G121" i="59"/>
  <c r="M121" i="59"/>
  <c r="U121" i="59" s="1"/>
  <c r="F121" i="59"/>
  <c r="L117" i="59"/>
  <c r="T117" i="59" s="1"/>
  <c r="G117" i="59"/>
  <c r="M117" i="59"/>
  <c r="U117" i="59" s="1"/>
  <c r="F117" i="59"/>
  <c r="L113" i="59"/>
  <c r="T113" i="59" s="1"/>
  <c r="G113" i="59"/>
  <c r="M113" i="59"/>
  <c r="U113" i="59" s="1"/>
  <c r="F113" i="59"/>
  <c r="L109" i="59"/>
  <c r="T109" i="59" s="1"/>
  <c r="G109" i="59"/>
  <c r="M109" i="59"/>
  <c r="U109" i="59" s="1"/>
  <c r="F109" i="59"/>
  <c r="L105" i="59"/>
  <c r="T105" i="59" s="1"/>
  <c r="G105" i="59"/>
  <c r="M105" i="59"/>
  <c r="U105" i="59" s="1"/>
  <c r="F105" i="59"/>
  <c r="L101" i="59"/>
  <c r="T101" i="59" s="1"/>
  <c r="G101" i="59"/>
  <c r="M101" i="59"/>
  <c r="U101" i="59" s="1"/>
  <c r="F101" i="59"/>
  <c r="L97" i="59"/>
  <c r="T97" i="59" s="1"/>
  <c r="G97" i="59"/>
  <c r="M97" i="59"/>
  <c r="U97" i="59" s="1"/>
  <c r="F97" i="59"/>
  <c r="G93" i="59"/>
  <c r="L93" i="59"/>
  <c r="T93" i="59" s="1"/>
  <c r="F93" i="59"/>
  <c r="M93" i="59"/>
  <c r="U93" i="59" s="1"/>
  <c r="G89" i="59"/>
  <c r="L89" i="59"/>
  <c r="T89" i="59" s="1"/>
  <c r="F89" i="59"/>
  <c r="M89" i="59"/>
  <c r="U89" i="59" s="1"/>
  <c r="G85" i="59"/>
  <c r="L85" i="59"/>
  <c r="T85" i="59" s="1"/>
  <c r="F85" i="59"/>
  <c r="M85" i="59"/>
  <c r="U85" i="59" s="1"/>
  <c r="G81" i="59"/>
  <c r="L81" i="59"/>
  <c r="T81" i="59" s="1"/>
  <c r="F81" i="59"/>
  <c r="M81" i="59"/>
  <c r="U81" i="59" s="1"/>
  <c r="G77" i="59"/>
  <c r="L77" i="59"/>
  <c r="T77" i="59" s="1"/>
  <c r="F77" i="59"/>
  <c r="M77" i="59"/>
  <c r="U77" i="59" s="1"/>
  <c r="G73" i="59"/>
  <c r="L73" i="59"/>
  <c r="T73" i="59" s="1"/>
  <c r="F73" i="59"/>
  <c r="M73" i="59"/>
  <c r="U73" i="59" s="1"/>
  <c r="G69" i="59"/>
  <c r="L69" i="59"/>
  <c r="T69" i="59" s="1"/>
  <c r="F69" i="59"/>
  <c r="M69" i="59"/>
  <c r="U69" i="59" s="1"/>
  <c r="G65" i="59"/>
  <c r="L65" i="59"/>
  <c r="T65" i="59" s="1"/>
  <c r="F65" i="59"/>
  <c r="M65" i="59"/>
  <c r="U65" i="59" s="1"/>
  <c r="G61" i="59"/>
  <c r="L61" i="59"/>
  <c r="T61" i="59" s="1"/>
  <c r="F61" i="59"/>
  <c r="M61" i="59"/>
  <c r="U61" i="59" s="1"/>
  <c r="G57" i="59"/>
  <c r="L57" i="59"/>
  <c r="T57" i="59" s="1"/>
  <c r="F57" i="59"/>
  <c r="M57" i="59"/>
  <c r="U57" i="59" s="1"/>
  <c r="G53" i="59"/>
  <c r="L53" i="59"/>
  <c r="T53" i="59" s="1"/>
  <c r="F53" i="59"/>
  <c r="M53" i="59"/>
  <c r="U53" i="59" s="1"/>
  <c r="G49" i="59"/>
  <c r="L49" i="59"/>
  <c r="T49" i="59" s="1"/>
  <c r="F49" i="59"/>
  <c r="M49" i="59"/>
  <c r="U49" i="59" s="1"/>
  <c r="G45" i="59"/>
  <c r="L45" i="59"/>
  <c r="T45" i="59" s="1"/>
  <c r="F45" i="59"/>
  <c r="M45" i="59"/>
  <c r="U45" i="59" s="1"/>
  <c r="G41" i="59"/>
  <c r="L41" i="59"/>
  <c r="T41" i="59" s="1"/>
  <c r="F41" i="59"/>
  <c r="M41" i="59"/>
  <c r="U41" i="59" s="1"/>
  <c r="G37" i="59"/>
  <c r="L37" i="59"/>
  <c r="T37" i="59" s="1"/>
  <c r="F37" i="59"/>
  <c r="M37" i="59"/>
  <c r="U37" i="59" s="1"/>
  <c r="G33" i="59"/>
  <c r="L33" i="59"/>
  <c r="T33" i="59" s="1"/>
  <c r="F33" i="59"/>
  <c r="M33" i="59"/>
  <c r="U33" i="59" s="1"/>
  <c r="G29" i="59"/>
  <c r="L29" i="59"/>
  <c r="T29" i="59" s="1"/>
  <c r="F29" i="59"/>
  <c r="M29" i="59"/>
  <c r="U29" i="59" s="1"/>
  <c r="G25" i="59"/>
  <c r="L25" i="59"/>
  <c r="T25" i="59" s="1"/>
  <c r="F25" i="59"/>
  <c r="M25" i="59"/>
  <c r="U25" i="59" s="1"/>
  <c r="G21" i="59"/>
  <c r="L21" i="59"/>
  <c r="T21" i="59" s="1"/>
  <c r="F21" i="59"/>
  <c r="M21" i="59"/>
  <c r="U21" i="59" s="1"/>
  <c r="G17" i="59"/>
  <c r="L17" i="59"/>
  <c r="T17" i="59" s="1"/>
  <c r="F17" i="59"/>
  <c r="M17" i="59"/>
  <c r="U17" i="59" s="1"/>
  <c r="G13" i="59"/>
  <c r="L13" i="59"/>
  <c r="T13" i="59" s="1"/>
  <c r="F13" i="59"/>
  <c r="M13" i="59"/>
  <c r="U13" i="59" s="1"/>
  <c r="F9" i="59"/>
  <c r="M9" i="59"/>
  <c r="U9" i="59" s="1"/>
  <c r="G9" i="59"/>
  <c r="L9" i="59"/>
  <c r="T9" i="59" s="1"/>
  <c r="L328" i="59"/>
  <c r="T328" i="59" s="1"/>
  <c r="F328" i="59"/>
  <c r="M328" i="59"/>
  <c r="U328" i="59" s="1"/>
  <c r="G328" i="59"/>
  <c r="L324" i="59"/>
  <c r="T324" i="59" s="1"/>
  <c r="F324" i="59"/>
  <c r="M324" i="59"/>
  <c r="U324" i="59" s="1"/>
  <c r="G324" i="59"/>
  <c r="L320" i="59"/>
  <c r="T320" i="59" s="1"/>
  <c r="F320" i="59"/>
  <c r="M320" i="59"/>
  <c r="U320" i="59" s="1"/>
  <c r="G320" i="59"/>
  <c r="L316" i="59"/>
  <c r="T316" i="59" s="1"/>
  <c r="F316" i="59"/>
  <c r="M316" i="59"/>
  <c r="U316" i="59" s="1"/>
  <c r="G316" i="59"/>
  <c r="L312" i="59"/>
  <c r="T312" i="59" s="1"/>
  <c r="F312" i="59"/>
  <c r="M312" i="59"/>
  <c r="U312" i="59" s="1"/>
  <c r="G312" i="59"/>
  <c r="L308" i="59"/>
  <c r="T308" i="59" s="1"/>
  <c r="F308" i="59"/>
  <c r="M308" i="59"/>
  <c r="U308" i="59" s="1"/>
  <c r="G308" i="59"/>
  <c r="L304" i="59"/>
  <c r="T304" i="59" s="1"/>
  <c r="F304" i="59"/>
  <c r="M304" i="59"/>
  <c r="U304" i="59" s="1"/>
  <c r="G304" i="59"/>
  <c r="L300" i="59"/>
  <c r="T300" i="59" s="1"/>
  <c r="F300" i="59"/>
  <c r="M300" i="59"/>
  <c r="U300" i="59" s="1"/>
  <c r="G300" i="59"/>
  <c r="L296" i="59"/>
  <c r="T296" i="59" s="1"/>
  <c r="F296" i="59"/>
  <c r="M296" i="59"/>
  <c r="U296" i="59" s="1"/>
  <c r="G296" i="59"/>
  <c r="L292" i="59"/>
  <c r="T292" i="59" s="1"/>
  <c r="F292" i="59"/>
  <c r="M292" i="59"/>
  <c r="U292" i="59" s="1"/>
  <c r="G292" i="59"/>
  <c r="L288" i="59"/>
  <c r="T288" i="59" s="1"/>
  <c r="F288" i="59"/>
  <c r="M288" i="59"/>
  <c r="U288" i="59" s="1"/>
  <c r="G288" i="59"/>
  <c r="L284" i="59"/>
  <c r="T284" i="59" s="1"/>
  <c r="F284" i="59"/>
  <c r="M284" i="59"/>
  <c r="U284" i="59" s="1"/>
  <c r="G284" i="59"/>
  <c r="L280" i="59"/>
  <c r="T280" i="59" s="1"/>
  <c r="F280" i="59"/>
  <c r="M280" i="59"/>
  <c r="U280" i="59" s="1"/>
  <c r="G280" i="59"/>
  <c r="L276" i="59"/>
  <c r="T276" i="59" s="1"/>
  <c r="F276" i="59"/>
  <c r="M276" i="59"/>
  <c r="U276" i="59" s="1"/>
  <c r="G276" i="59"/>
  <c r="L272" i="59"/>
  <c r="T272" i="59" s="1"/>
  <c r="F272" i="59"/>
  <c r="M272" i="59"/>
  <c r="U272" i="59" s="1"/>
  <c r="G272" i="59"/>
  <c r="L268" i="59"/>
  <c r="T268" i="59" s="1"/>
  <c r="F268" i="59"/>
  <c r="M268" i="59"/>
  <c r="U268" i="59" s="1"/>
  <c r="G268" i="59"/>
  <c r="L264" i="59"/>
  <c r="T264" i="59" s="1"/>
  <c r="F264" i="59"/>
  <c r="M264" i="59"/>
  <c r="U264" i="59" s="1"/>
  <c r="G264" i="59"/>
  <c r="L260" i="59"/>
  <c r="T260" i="59" s="1"/>
  <c r="F260" i="59"/>
  <c r="M260" i="59"/>
  <c r="U260" i="59" s="1"/>
  <c r="G260" i="59"/>
  <c r="L256" i="59"/>
  <c r="T256" i="59" s="1"/>
  <c r="F256" i="59"/>
  <c r="M256" i="59"/>
  <c r="U256" i="59" s="1"/>
  <c r="G256" i="59"/>
  <c r="L252" i="59"/>
  <c r="T252" i="59" s="1"/>
  <c r="F252" i="59"/>
  <c r="M252" i="59"/>
  <c r="U252" i="59" s="1"/>
  <c r="G252" i="59"/>
  <c r="L248" i="59"/>
  <c r="T248" i="59" s="1"/>
  <c r="F248" i="59"/>
  <c r="M248" i="59"/>
  <c r="U248" i="59" s="1"/>
  <c r="G248" i="59"/>
  <c r="L244" i="59"/>
  <c r="T244" i="59" s="1"/>
  <c r="F244" i="59"/>
  <c r="M244" i="59"/>
  <c r="U244" i="59" s="1"/>
  <c r="G244" i="59"/>
  <c r="L240" i="59"/>
  <c r="T240" i="59" s="1"/>
  <c r="F240" i="59"/>
  <c r="M240" i="59"/>
  <c r="U240" i="59" s="1"/>
  <c r="G240" i="59"/>
  <c r="F236" i="59"/>
  <c r="M236" i="59"/>
  <c r="U236" i="59" s="1"/>
  <c r="G236" i="59"/>
  <c r="L236" i="59"/>
  <c r="T236" i="59" s="1"/>
  <c r="F232" i="59"/>
  <c r="M232" i="59"/>
  <c r="U232" i="59" s="1"/>
  <c r="G232" i="59"/>
  <c r="L232" i="59"/>
  <c r="T232" i="59" s="1"/>
  <c r="F228" i="59"/>
  <c r="M228" i="59"/>
  <c r="U228" i="59" s="1"/>
  <c r="G228" i="59"/>
  <c r="L228" i="59"/>
  <c r="T228" i="59" s="1"/>
  <c r="F224" i="59"/>
  <c r="M224" i="59"/>
  <c r="U224" i="59" s="1"/>
  <c r="G224" i="59"/>
  <c r="L224" i="59"/>
  <c r="T224" i="59" s="1"/>
  <c r="F220" i="59"/>
  <c r="M220" i="59"/>
  <c r="U220" i="59" s="1"/>
  <c r="G220" i="59"/>
  <c r="L220" i="59"/>
  <c r="T220" i="59" s="1"/>
  <c r="F216" i="59"/>
  <c r="M216" i="59"/>
  <c r="U216" i="59" s="1"/>
  <c r="G216" i="59"/>
  <c r="L216" i="59"/>
  <c r="T216" i="59" s="1"/>
  <c r="F212" i="59"/>
  <c r="M212" i="59"/>
  <c r="U212" i="59" s="1"/>
  <c r="G212" i="59"/>
  <c r="L212" i="59"/>
  <c r="T212" i="59" s="1"/>
  <c r="F208" i="59"/>
  <c r="M208" i="59"/>
  <c r="U208" i="59" s="1"/>
  <c r="G208" i="59"/>
  <c r="L208" i="59"/>
  <c r="T208" i="59" s="1"/>
  <c r="F204" i="59"/>
  <c r="M204" i="59"/>
  <c r="U204" i="59" s="1"/>
  <c r="G204" i="59"/>
  <c r="L204" i="59"/>
  <c r="T204" i="59" s="1"/>
  <c r="F200" i="59"/>
  <c r="M200" i="59"/>
  <c r="U200" i="59" s="1"/>
  <c r="G200" i="59"/>
  <c r="L200" i="59"/>
  <c r="T200" i="59" s="1"/>
  <c r="F196" i="59"/>
  <c r="M196" i="59"/>
  <c r="U196" i="59" s="1"/>
  <c r="G196" i="59"/>
  <c r="L196" i="59"/>
  <c r="T196" i="59" s="1"/>
  <c r="F192" i="59"/>
  <c r="M192" i="59"/>
  <c r="U192" i="59" s="1"/>
  <c r="G192" i="59"/>
  <c r="L192" i="59"/>
  <c r="T192" i="59" s="1"/>
  <c r="F188" i="59"/>
  <c r="M188" i="59"/>
  <c r="U188" i="59" s="1"/>
  <c r="G188" i="59"/>
  <c r="L188" i="59"/>
  <c r="T188" i="59" s="1"/>
  <c r="G184" i="59"/>
  <c r="L184" i="59"/>
  <c r="T184" i="59" s="1"/>
  <c r="M184" i="59"/>
  <c r="U184" i="59" s="1"/>
  <c r="F184" i="59"/>
  <c r="G180" i="59"/>
  <c r="L180" i="59"/>
  <c r="T180" i="59" s="1"/>
  <c r="M180" i="59"/>
  <c r="U180" i="59" s="1"/>
  <c r="F180" i="59"/>
  <c r="G176" i="59"/>
  <c r="L176" i="59"/>
  <c r="T176" i="59" s="1"/>
  <c r="M176" i="59"/>
  <c r="U176" i="59" s="1"/>
  <c r="F176" i="59"/>
  <c r="G172" i="59"/>
  <c r="L172" i="59"/>
  <c r="T172" i="59" s="1"/>
  <c r="M172" i="59"/>
  <c r="U172" i="59" s="1"/>
  <c r="F172" i="59"/>
  <c r="G168" i="59"/>
  <c r="L168" i="59"/>
  <c r="T168" i="59" s="1"/>
  <c r="M168" i="59"/>
  <c r="U168" i="59" s="1"/>
  <c r="F168" i="59"/>
  <c r="G164" i="59"/>
  <c r="L164" i="59"/>
  <c r="T164" i="59" s="1"/>
  <c r="M164" i="59"/>
  <c r="U164" i="59" s="1"/>
  <c r="F164" i="59"/>
  <c r="G160" i="59"/>
  <c r="L160" i="59"/>
  <c r="T160" i="59" s="1"/>
  <c r="M160" i="59"/>
  <c r="U160" i="59" s="1"/>
  <c r="F160" i="59"/>
  <c r="G156" i="59"/>
  <c r="L156" i="59"/>
  <c r="T156" i="59" s="1"/>
  <c r="M156" i="59"/>
  <c r="U156" i="59" s="1"/>
  <c r="F156" i="59"/>
  <c r="G152" i="59"/>
  <c r="L152" i="59"/>
  <c r="T152" i="59" s="1"/>
  <c r="M152" i="59"/>
  <c r="U152" i="59" s="1"/>
  <c r="F152" i="59"/>
  <c r="G148" i="59"/>
  <c r="L148" i="59"/>
  <c r="T148" i="59" s="1"/>
  <c r="M148" i="59"/>
  <c r="U148" i="59" s="1"/>
  <c r="F148" i="59"/>
  <c r="G144" i="59"/>
  <c r="L144" i="59"/>
  <c r="T144" i="59" s="1"/>
  <c r="M144" i="59"/>
  <c r="U144" i="59" s="1"/>
  <c r="F144" i="59"/>
  <c r="G140" i="59"/>
  <c r="L140" i="59"/>
  <c r="T140" i="59" s="1"/>
  <c r="M140" i="59"/>
  <c r="U140" i="59" s="1"/>
  <c r="F140" i="59"/>
  <c r="G136" i="59"/>
  <c r="L136" i="59"/>
  <c r="T136" i="59" s="1"/>
  <c r="M136" i="59"/>
  <c r="U136" i="59" s="1"/>
  <c r="F136" i="59"/>
  <c r="L132" i="59"/>
  <c r="T132" i="59" s="1"/>
  <c r="M132" i="59"/>
  <c r="U132" i="59" s="1"/>
  <c r="F132" i="59"/>
  <c r="G132" i="59"/>
  <c r="L128" i="59"/>
  <c r="T128" i="59" s="1"/>
  <c r="M128" i="59"/>
  <c r="U128" i="59" s="1"/>
  <c r="F128" i="59"/>
  <c r="G128" i="59"/>
  <c r="L124" i="59"/>
  <c r="T124" i="59" s="1"/>
  <c r="M124" i="59"/>
  <c r="U124" i="59" s="1"/>
  <c r="F124" i="59"/>
  <c r="G124" i="59"/>
  <c r="L120" i="59"/>
  <c r="T120" i="59" s="1"/>
  <c r="F120" i="59"/>
  <c r="M120" i="59"/>
  <c r="U120" i="59" s="1"/>
  <c r="G120" i="59"/>
  <c r="L116" i="59"/>
  <c r="T116" i="59" s="1"/>
  <c r="F116" i="59"/>
  <c r="M116" i="59"/>
  <c r="U116" i="59" s="1"/>
  <c r="G116" i="59"/>
  <c r="L112" i="59"/>
  <c r="T112" i="59" s="1"/>
  <c r="F112" i="59"/>
  <c r="M112" i="59"/>
  <c r="U112" i="59" s="1"/>
  <c r="G112" i="59"/>
  <c r="L108" i="59"/>
  <c r="T108" i="59" s="1"/>
  <c r="F108" i="59"/>
  <c r="M108" i="59"/>
  <c r="U108" i="59" s="1"/>
  <c r="G108" i="59"/>
  <c r="L104" i="59"/>
  <c r="T104" i="59" s="1"/>
  <c r="F104" i="59"/>
  <c r="M104" i="59"/>
  <c r="U104" i="59" s="1"/>
  <c r="G104" i="59"/>
  <c r="L100" i="59"/>
  <c r="T100" i="59" s="1"/>
  <c r="F100" i="59"/>
  <c r="M100" i="59"/>
  <c r="U100" i="59" s="1"/>
  <c r="G100" i="59"/>
  <c r="L96" i="59"/>
  <c r="T96" i="59" s="1"/>
  <c r="F96" i="59"/>
  <c r="M96" i="59"/>
  <c r="U96" i="59" s="1"/>
  <c r="G96" i="59"/>
  <c r="F92" i="59"/>
  <c r="M92" i="59"/>
  <c r="U92" i="59" s="1"/>
  <c r="G92" i="59"/>
  <c r="L92" i="59"/>
  <c r="T92" i="59" s="1"/>
  <c r="F88" i="59"/>
  <c r="M88" i="59"/>
  <c r="U88" i="59" s="1"/>
  <c r="G88" i="59"/>
  <c r="L88" i="59"/>
  <c r="T88" i="59" s="1"/>
  <c r="F84" i="59"/>
  <c r="M84" i="59"/>
  <c r="U84" i="59" s="1"/>
  <c r="G84" i="59"/>
  <c r="L84" i="59"/>
  <c r="T84" i="59" s="1"/>
  <c r="F80" i="59"/>
  <c r="M80" i="59"/>
  <c r="U80" i="59" s="1"/>
  <c r="G80" i="59"/>
  <c r="L80" i="59"/>
  <c r="T80" i="59" s="1"/>
  <c r="F76" i="59"/>
  <c r="M76" i="59"/>
  <c r="U76" i="59" s="1"/>
  <c r="G76" i="59"/>
  <c r="L76" i="59"/>
  <c r="T76" i="59" s="1"/>
  <c r="F72" i="59"/>
  <c r="M72" i="59"/>
  <c r="U72" i="59" s="1"/>
  <c r="G72" i="59"/>
  <c r="L72" i="59"/>
  <c r="T72" i="59" s="1"/>
  <c r="F68" i="59"/>
  <c r="M68" i="59"/>
  <c r="U68" i="59" s="1"/>
  <c r="G68" i="59"/>
  <c r="L68" i="59"/>
  <c r="T68" i="59" s="1"/>
  <c r="F64" i="59"/>
  <c r="M64" i="59"/>
  <c r="U64" i="59" s="1"/>
  <c r="G64" i="59"/>
  <c r="L64" i="59"/>
  <c r="T64" i="59" s="1"/>
  <c r="F60" i="59"/>
  <c r="M60" i="59"/>
  <c r="U60" i="59" s="1"/>
  <c r="L60" i="59"/>
  <c r="T60" i="59" s="1"/>
  <c r="G60" i="59"/>
  <c r="F56" i="59"/>
  <c r="M56" i="59"/>
  <c r="U56" i="59" s="1"/>
  <c r="L56" i="59"/>
  <c r="T56" i="59" s="1"/>
  <c r="G56" i="59"/>
  <c r="F52" i="59"/>
  <c r="M52" i="59"/>
  <c r="U52" i="59" s="1"/>
  <c r="L52" i="59"/>
  <c r="T52" i="59" s="1"/>
  <c r="G52" i="59"/>
  <c r="F48" i="59"/>
  <c r="M48" i="59"/>
  <c r="U48" i="59" s="1"/>
  <c r="L48" i="59"/>
  <c r="T48" i="59" s="1"/>
  <c r="G48" i="59"/>
  <c r="F44" i="59"/>
  <c r="M44" i="59"/>
  <c r="U44" i="59" s="1"/>
  <c r="L44" i="59"/>
  <c r="T44" i="59" s="1"/>
  <c r="G44" i="59"/>
  <c r="F40" i="59"/>
  <c r="M40" i="59"/>
  <c r="U40" i="59" s="1"/>
  <c r="L40" i="59"/>
  <c r="T40" i="59" s="1"/>
  <c r="G40" i="59"/>
  <c r="F36" i="59"/>
  <c r="M36" i="59"/>
  <c r="U36" i="59" s="1"/>
  <c r="L36" i="59"/>
  <c r="T36" i="59" s="1"/>
  <c r="G36" i="59"/>
  <c r="F32" i="59"/>
  <c r="M32" i="59"/>
  <c r="U32" i="59" s="1"/>
  <c r="L32" i="59"/>
  <c r="T32" i="59" s="1"/>
  <c r="G32" i="59"/>
  <c r="F28" i="59"/>
  <c r="M28" i="59"/>
  <c r="U28" i="59" s="1"/>
  <c r="L28" i="59"/>
  <c r="T28" i="59" s="1"/>
  <c r="G28" i="59"/>
  <c r="F24" i="59"/>
  <c r="M24" i="59"/>
  <c r="U24" i="59" s="1"/>
  <c r="L24" i="59"/>
  <c r="T24" i="59" s="1"/>
  <c r="G24" i="59"/>
  <c r="F20" i="59"/>
  <c r="M20" i="59"/>
  <c r="U20" i="59" s="1"/>
  <c r="L20" i="59"/>
  <c r="T20" i="59" s="1"/>
  <c r="G20" i="59"/>
  <c r="F16" i="59"/>
  <c r="M16" i="59"/>
  <c r="U16" i="59" s="1"/>
  <c r="L16" i="59"/>
  <c r="T16" i="59" s="1"/>
  <c r="G16" i="59"/>
  <c r="F12" i="59"/>
  <c r="M12" i="59"/>
  <c r="U12" i="59" s="1"/>
  <c r="L12" i="59"/>
  <c r="T12" i="59" s="1"/>
  <c r="G12" i="59"/>
  <c r="F327" i="59"/>
  <c r="M327" i="59"/>
  <c r="U327" i="59" s="1"/>
  <c r="G327" i="59"/>
  <c r="L327" i="59"/>
  <c r="T327" i="59" s="1"/>
  <c r="F323" i="59"/>
  <c r="M323" i="59"/>
  <c r="U323" i="59" s="1"/>
  <c r="G323" i="59"/>
  <c r="L323" i="59"/>
  <c r="T323" i="59" s="1"/>
  <c r="F319" i="59"/>
  <c r="M319" i="59"/>
  <c r="U319" i="59" s="1"/>
  <c r="G319" i="59"/>
  <c r="L319" i="59"/>
  <c r="T319" i="59" s="1"/>
  <c r="F315" i="59"/>
  <c r="M315" i="59"/>
  <c r="U315" i="59" s="1"/>
  <c r="G315" i="59"/>
  <c r="L315" i="59"/>
  <c r="T315" i="59" s="1"/>
  <c r="F311" i="59"/>
  <c r="M311" i="59"/>
  <c r="U311" i="59" s="1"/>
  <c r="G311" i="59"/>
  <c r="L311" i="59"/>
  <c r="T311" i="59" s="1"/>
  <c r="F307" i="59"/>
  <c r="M307" i="59"/>
  <c r="U307" i="59" s="1"/>
  <c r="G307" i="59"/>
  <c r="L307" i="59"/>
  <c r="T307" i="59" s="1"/>
  <c r="F303" i="59"/>
  <c r="M303" i="59"/>
  <c r="U303" i="59" s="1"/>
  <c r="G303" i="59"/>
  <c r="L303" i="59"/>
  <c r="T303" i="59" s="1"/>
  <c r="F299" i="59"/>
  <c r="M299" i="59"/>
  <c r="U299" i="59" s="1"/>
  <c r="G299" i="59"/>
  <c r="L299" i="59"/>
  <c r="T299" i="59" s="1"/>
  <c r="F295" i="59"/>
  <c r="M295" i="59"/>
  <c r="U295" i="59" s="1"/>
  <c r="G295" i="59"/>
  <c r="L295" i="59"/>
  <c r="T295" i="59" s="1"/>
  <c r="F291" i="59"/>
  <c r="M291" i="59"/>
  <c r="U291" i="59" s="1"/>
  <c r="G291" i="59"/>
  <c r="L291" i="59"/>
  <c r="T291" i="59" s="1"/>
  <c r="F287" i="59"/>
  <c r="M287" i="59"/>
  <c r="U287" i="59" s="1"/>
  <c r="G287" i="59"/>
  <c r="L287" i="59"/>
  <c r="T287" i="59" s="1"/>
  <c r="F283" i="59"/>
  <c r="M283" i="59"/>
  <c r="U283" i="59" s="1"/>
  <c r="G283" i="59"/>
  <c r="L283" i="59"/>
  <c r="T283" i="59" s="1"/>
  <c r="F279" i="59"/>
  <c r="M279" i="59"/>
  <c r="U279" i="59" s="1"/>
  <c r="G279" i="59"/>
  <c r="L279" i="59"/>
  <c r="T279" i="59" s="1"/>
  <c r="F275" i="59"/>
  <c r="M275" i="59"/>
  <c r="U275" i="59" s="1"/>
  <c r="G275" i="59"/>
  <c r="L275" i="59"/>
  <c r="T275" i="59" s="1"/>
  <c r="F271" i="59"/>
  <c r="M271" i="59"/>
  <c r="U271" i="59" s="1"/>
  <c r="G271" i="59"/>
  <c r="L271" i="59"/>
  <c r="T271" i="59" s="1"/>
  <c r="F267" i="59"/>
  <c r="M267" i="59"/>
  <c r="U267" i="59" s="1"/>
  <c r="G267" i="59"/>
  <c r="L267" i="59"/>
  <c r="T267" i="59" s="1"/>
  <c r="F263" i="59"/>
  <c r="M263" i="59"/>
  <c r="U263" i="59" s="1"/>
  <c r="G263" i="59"/>
  <c r="L263" i="59"/>
  <c r="T263" i="59" s="1"/>
  <c r="F259" i="59"/>
  <c r="M259" i="59"/>
  <c r="U259" i="59" s="1"/>
  <c r="G259" i="59"/>
  <c r="L259" i="59"/>
  <c r="T259" i="59" s="1"/>
  <c r="F255" i="59"/>
  <c r="M255" i="59"/>
  <c r="U255" i="59" s="1"/>
  <c r="G255" i="59"/>
  <c r="L255" i="59"/>
  <c r="T255" i="59" s="1"/>
  <c r="F251" i="59"/>
  <c r="M251" i="59"/>
  <c r="U251" i="59" s="1"/>
  <c r="G251" i="59"/>
  <c r="L251" i="59"/>
  <c r="T251" i="59" s="1"/>
  <c r="F247" i="59"/>
  <c r="M247" i="59"/>
  <c r="U247" i="59" s="1"/>
  <c r="G247" i="59"/>
  <c r="L247" i="59"/>
  <c r="T247" i="59" s="1"/>
  <c r="F243" i="59"/>
  <c r="M243" i="59"/>
  <c r="U243" i="59" s="1"/>
  <c r="G243" i="59"/>
  <c r="L243" i="59"/>
  <c r="T243" i="59" s="1"/>
  <c r="F239" i="59"/>
  <c r="M239" i="59"/>
  <c r="U239" i="59" s="1"/>
  <c r="G239" i="59"/>
  <c r="L239" i="59"/>
  <c r="T239" i="59" s="1"/>
  <c r="G235" i="59"/>
  <c r="L235" i="59"/>
  <c r="T235" i="59" s="1"/>
  <c r="F235" i="59"/>
  <c r="M235" i="59"/>
  <c r="U235" i="59" s="1"/>
  <c r="G231" i="59"/>
  <c r="L231" i="59"/>
  <c r="T231" i="59" s="1"/>
  <c r="F231" i="59"/>
  <c r="M231" i="59"/>
  <c r="U231" i="59" s="1"/>
  <c r="G227" i="59"/>
  <c r="L227" i="59"/>
  <c r="T227" i="59" s="1"/>
  <c r="F227" i="59"/>
  <c r="M227" i="59"/>
  <c r="U227" i="59" s="1"/>
  <c r="G223" i="59"/>
  <c r="L223" i="59"/>
  <c r="T223" i="59" s="1"/>
  <c r="F223" i="59"/>
  <c r="M223" i="59"/>
  <c r="U223" i="59" s="1"/>
  <c r="G219" i="59"/>
  <c r="L219" i="59"/>
  <c r="T219" i="59" s="1"/>
  <c r="F219" i="59"/>
  <c r="M219" i="59"/>
  <c r="U219" i="59" s="1"/>
  <c r="G215" i="59"/>
  <c r="L215" i="59"/>
  <c r="T215" i="59" s="1"/>
  <c r="F215" i="59"/>
  <c r="M215" i="59"/>
  <c r="U215" i="59" s="1"/>
  <c r="G211" i="59"/>
  <c r="L211" i="59"/>
  <c r="T211" i="59" s="1"/>
  <c r="F211" i="59"/>
  <c r="M211" i="59"/>
  <c r="U211" i="59" s="1"/>
  <c r="G207" i="59"/>
  <c r="L207" i="59"/>
  <c r="T207" i="59" s="1"/>
  <c r="F207" i="59"/>
  <c r="M207" i="59"/>
  <c r="U207" i="59" s="1"/>
  <c r="G203" i="59"/>
  <c r="L203" i="59"/>
  <c r="T203" i="59" s="1"/>
  <c r="F203" i="59"/>
  <c r="M203" i="59"/>
  <c r="U203" i="59" s="1"/>
  <c r="G199" i="59"/>
  <c r="L199" i="59"/>
  <c r="T199" i="59" s="1"/>
  <c r="F199" i="59"/>
  <c r="M199" i="59"/>
  <c r="U199" i="59" s="1"/>
  <c r="L195" i="59"/>
  <c r="T195" i="59" s="1"/>
  <c r="F195" i="59"/>
  <c r="G195" i="59"/>
  <c r="M195" i="59"/>
  <c r="U195" i="59" s="1"/>
  <c r="L191" i="59"/>
  <c r="T191" i="59" s="1"/>
  <c r="F191" i="59"/>
  <c r="G191" i="59"/>
  <c r="M191" i="59"/>
  <c r="U191" i="59" s="1"/>
  <c r="L187" i="59"/>
  <c r="T187" i="59" s="1"/>
  <c r="F187" i="59"/>
  <c r="G187" i="59"/>
  <c r="M187" i="59"/>
  <c r="U187" i="59" s="1"/>
  <c r="L183" i="59"/>
  <c r="T183" i="59" s="1"/>
  <c r="G183" i="59"/>
  <c r="M183" i="59"/>
  <c r="U183" i="59" s="1"/>
  <c r="F183" i="59"/>
  <c r="L179" i="59"/>
  <c r="T179" i="59" s="1"/>
  <c r="G179" i="59"/>
  <c r="M179" i="59"/>
  <c r="U179" i="59" s="1"/>
  <c r="F179" i="59"/>
  <c r="L175" i="59"/>
  <c r="T175" i="59" s="1"/>
  <c r="G175" i="59"/>
  <c r="M175" i="59"/>
  <c r="U175" i="59" s="1"/>
  <c r="F175" i="59"/>
  <c r="L171" i="59"/>
  <c r="T171" i="59" s="1"/>
  <c r="G171" i="59"/>
  <c r="M171" i="59"/>
  <c r="U171" i="59" s="1"/>
  <c r="F171" i="59"/>
  <c r="L167" i="59"/>
  <c r="T167" i="59" s="1"/>
  <c r="G167" i="59"/>
  <c r="M167" i="59"/>
  <c r="U167" i="59" s="1"/>
  <c r="F167" i="59"/>
  <c r="L163" i="59"/>
  <c r="T163" i="59" s="1"/>
  <c r="G163" i="59"/>
  <c r="M163" i="59"/>
  <c r="U163" i="59" s="1"/>
  <c r="F163" i="59"/>
  <c r="L159" i="59"/>
  <c r="T159" i="59" s="1"/>
  <c r="G159" i="59"/>
  <c r="M159" i="59"/>
  <c r="U159" i="59" s="1"/>
  <c r="F159" i="59"/>
  <c r="L155" i="59"/>
  <c r="T155" i="59" s="1"/>
  <c r="G155" i="59"/>
  <c r="M155" i="59"/>
  <c r="U155" i="59" s="1"/>
  <c r="F155" i="59"/>
  <c r="L151" i="59"/>
  <c r="T151" i="59" s="1"/>
  <c r="G151" i="59"/>
  <c r="M151" i="59"/>
  <c r="U151" i="59" s="1"/>
  <c r="F151" i="59"/>
  <c r="L147" i="59"/>
  <c r="T147" i="59" s="1"/>
  <c r="G147" i="59"/>
  <c r="M147" i="59"/>
  <c r="U147" i="59" s="1"/>
  <c r="F147" i="59"/>
  <c r="L143" i="59"/>
  <c r="T143" i="59" s="1"/>
  <c r="G143" i="59"/>
  <c r="M143" i="59"/>
  <c r="U143" i="59" s="1"/>
  <c r="F143" i="59"/>
  <c r="L139" i="59"/>
  <c r="T139" i="59" s="1"/>
  <c r="G139" i="59"/>
  <c r="M139" i="59"/>
  <c r="U139" i="59" s="1"/>
  <c r="F139" i="59"/>
  <c r="F135" i="59"/>
  <c r="L135" i="59"/>
  <c r="T135" i="59" s="1"/>
  <c r="G135" i="59"/>
  <c r="M135" i="59"/>
  <c r="U135" i="59" s="1"/>
  <c r="F131" i="59"/>
  <c r="M131" i="59"/>
  <c r="U131" i="59" s="1"/>
  <c r="L131" i="59"/>
  <c r="T131" i="59" s="1"/>
  <c r="G131" i="59"/>
  <c r="F127" i="59"/>
  <c r="M127" i="59"/>
  <c r="U127" i="59" s="1"/>
  <c r="L127" i="59"/>
  <c r="T127" i="59" s="1"/>
  <c r="G127" i="59"/>
  <c r="F123" i="59"/>
  <c r="M123" i="59"/>
  <c r="U123" i="59" s="1"/>
  <c r="L123" i="59"/>
  <c r="T123" i="59" s="1"/>
  <c r="G123" i="59"/>
  <c r="F119" i="59"/>
  <c r="M119" i="59"/>
  <c r="U119" i="59" s="1"/>
  <c r="G119" i="59"/>
  <c r="L119" i="59"/>
  <c r="T119" i="59" s="1"/>
  <c r="F115" i="59"/>
  <c r="M115" i="59"/>
  <c r="U115" i="59" s="1"/>
  <c r="G115" i="59"/>
  <c r="L115" i="59"/>
  <c r="T115" i="59" s="1"/>
  <c r="F111" i="59"/>
  <c r="M111" i="59"/>
  <c r="U111" i="59" s="1"/>
  <c r="G111" i="59"/>
  <c r="L111" i="59"/>
  <c r="T111" i="59" s="1"/>
  <c r="F107" i="59"/>
  <c r="M107" i="59"/>
  <c r="U107" i="59" s="1"/>
  <c r="G107" i="59"/>
  <c r="L107" i="59"/>
  <c r="T107" i="59" s="1"/>
  <c r="F103" i="59"/>
  <c r="M103" i="59"/>
  <c r="U103" i="59" s="1"/>
  <c r="G103" i="59"/>
  <c r="L103" i="59"/>
  <c r="T103" i="59" s="1"/>
  <c r="F99" i="59"/>
  <c r="M99" i="59"/>
  <c r="U99" i="59" s="1"/>
  <c r="G99" i="59"/>
  <c r="L99" i="59"/>
  <c r="T99" i="59" s="1"/>
  <c r="F95" i="59"/>
  <c r="M95" i="59"/>
  <c r="U95" i="59" s="1"/>
  <c r="G95" i="59"/>
  <c r="L95" i="59"/>
  <c r="T95" i="59" s="1"/>
  <c r="L91" i="59"/>
  <c r="T91" i="59" s="1"/>
  <c r="G91" i="59"/>
  <c r="M91" i="59"/>
  <c r="U91" i="59" s="1"/>
  <c r="F91" i="59"/>
  <c r="L87" i="59"/>
  <c r="T87" i="59" s="1"/>
  <c r="G87" i="59"/>
  <c r="M87" i="59"/>
  <c r="U87" i="59" s="1"/>
  <c r="F87" i="59"/>
  <c r="L83" i="59"/>
  <c r="T83" i="59" s="1"/>
  <c r="G83" i="59"/>
  <c r="M83" i="59"/>
  <c r="U83" i="59" s="1"/>
  <c r="F83" i="59"/>
  <c r="L79" i="59"/>
  <c r="T79" i="59" s="1"/>
  <c r="G79" i="59"/>
  <c r="M79" i="59"/>
  <c r="U79" i="59" s="1"/>
  <c r="F79" i="59"/>
  <c r="L75" i="59"/>
  <c r="T75" i="59" s="1"/>
  <c r="G75" i="59"/>
  <c r="M75" i="59"/>
  <c r="U75" i="59" s="1"/>
  <c r="F75" i="59"/>
  <c r="L71" i="59"/>
  <c r="T71" i="59" s="1"/>
  <c r="G71" i="59"/>
  <c r="M71" i="59"/>
  <c r="U71" i="59" s="1"/>
  <c r="F71" i="59"/>
  <c r="L67" i="59"/>
  <c r="T67" i="59" s="1"/>
  <c r="G67" i="59"/>
  <c r="M67" i="59"/>
  <c r="U67" i="59" s="1"/>
  <c r="F67" i="59"/>
  <c r="L63" i="59"/>
  <c r="T63" i="59" s="1"/>
  <c r="G63" i="59"/>
  <c r="M63" i="59"/>
  <c r="U63" i="59" s="1"/>
  <c r="F63" i="59"/>
  <c r="L59" i="59"/>
  <c r="T59" i="59" s="1"/>
  <c r="G59" i="59"/>
  <c r="M59" i="59"/>
  <c r="U59" i="59" s="1"/>
  <c r="F59" i="59"/>
  <c r="L55" i="59"/>
  <c r="T55" i="59" s="1"/>
  <c r="G55" i="59"/>
  <c r="M55" i="59"/>
  <c r="U55" i="59" s="1"/>
  <c r="F55" i="59"/>
  <c r="L51" i="59"/>
  <c r="T51" i="59" s="1"/>
  <c r="G51" i="59"/>
  <c r="M51" i="59"/>
  <c r="U51" i="59" s="1"/>
  <c r="F51" i="59"/>
  <c r="L47" i="59"/>
  <c r="T47" i="59" s="1"/>
  <c r="G47" i="59"/>
  <c r="M47" i="59"/>
  <c r="U47" i="59" s="1"/>
  <c r="F47" i="59"/>
  <c r="L43" i="59"/>
  <c r="T43" i="59" s="1"/>
  <c r="G43" i="59"/>
  <c r="M43" i="59"/>
  <c r="U43" i="59" s="1"/>
  <c r="F43" i="59"/>
  <c r="L39" i="59"/>
  <c r="T39" i="59" s="1"/>
  <c r="G39" i="59"/>
  <c r="M39" i="59"/>
  <c r="U39" i="59" s="1"/>
  <c r="F39" i="59"/>
  <c r="L35" i="59"/>
  <c r="T35" i="59" s="1"/>
  <c r="G35" i="59"/>
  <c r="M35" i="59"/>
  <c r="U35" i="59" s="1"/>
  <c r="F35" i="59"/>
  <c r="L31" i="59"/>
  <c r="T31" i="59" s="1"/>
  <c r="G31" i="59"/>
  <c r="M31" i="59"/>
  <c r="U31" i="59" s="1"/>
  <c r="F31" i="59"/>
  <c r="L27" i="59"/>
  <c r="T27" i="59" s="1"/>
  <c r="G27" i="59"/>
  <c r="M27" i="59"/>
  <c r="U27" i="59" s="1"/>
  <c r="F27" i="59"/>
  <c r="L23" i="59"/>
  <c r="T23" i="59" s="1"/>
  <c r="G23" i="59"/>
  <c r="M23" i="59"/>
  <c r="U23" i="59" s="1"/>
  <c r="F23" i="59"/>
  <c r="L19" i="59"/>
  <c r="T19" i="59" s="1"/>
  <c r="G19" i="59"/>
  <c r="M19" i="59"/>
  <c r="U19" i="59" s="1"/>
  <c r="F19" i="59"/>
  <c r="L15" i="59"/>
  <c r="T15" i="59" s="1"/>
  <c r="G15" i="59"/>
  <c r="M15" i="59"/>
  <c r="U15" i="59" s="1"/>
  <c r="F15" i="59"/>
  <c r="L11" i="59"/>
  <c r="T11" i="59" s="1"/>
  <c r="G11" i="59"/>
  <c r="M11" i="59"/>
  <c r="U11" i="59" s="1"/>
  <c r="F11" i="59"/>
  <c r="T226" i="59"/>
  <c r="F25" i="60"/>
  <c r="I9" i="76" l="1"/>
  <c r="I7" i="76"/>
  <c r="I12" i="76"/>
  <c r="G12" i="76"/>
  <c r="I8" i="76"/>
  <c r="G8" i="76"/>
  <c r="I14" i="76"/>
  <c r="G14" i="76"/>
  <c r="I5" i="76"/>
  <c r="G5" i="76"/>
  <c r="I10" i="76"/>
  <c r="I11" i="76"/>
  <c r="I6" i="76"/>
  <c r="I15" i="76"/>
  <c r="I13" i="76"/>
  <c r="G9" i="76"/>
  <c r="G10" i="76"/>
  <c r="G7" i="76"/>
  <c r="G13" i="76"/>
  <c r="G11" i="76"/>
  <c r="G6" i="76"/>
  <c r="G15" i="76"/>
  <c r="AH22" i="55"/>
  <c r="BD22" i="55" s="1"/>
  <c r="AI22" i="55"/>
  <c r="BE22" i="55" s="1"/>
  <c r="AE22" i="55"/>
  <c r="BA22" i="55" s="1"/>
  <c r="R22" i="55"/>
  <c r="S22" i="55" s="1"/>
  <c r="Q21" i="55"/>
  <c r="AK50" i="58"/>
  <c r="AH50" i="58" s="1"/>
  <c r="AK69" i="58"/>
  <c r="AK68" i="58"/>
  <c r="AK67" i="58"/>
  <c r="AK66" i="58"/>
  <c r="AK65" i="58"/>
  <c r="AK64" i="58"/>
  <c r="AK63" i="58"/>
  <c r="AK62" i="58"/>
  <c r="AK61" i="58"/>
  <c r="AK60" i="58"/>
  <c r="AK59" i="58"/>
  <c r="AK58" i="58"/>
  <c r="AK57" i="58"/>
  <c r="AK56" i="58"/>
  <c r="AK55" i="58"/>
  <c r="AK54" i="58"/>
  <c r="AK53" i="58"/>
  <c r="AK52" i="58"/>
  <c r="AK51" i="58"/>
  <c r="AK18" i="58"/>
  <c r="N52" i="55"/>
  <c r="K57" i="55" s="1"/>
  <c r="Q13" i="55"/>
  <c r="Q14" i="55"/>
  <c r="Q15" i="55"/>
  <c r="Q16" i="55"/>
  <c r="Q17" i="55"/>
  <c r="Q12" i="55"/>
  <c r="P33" i="55"/>
  <c r="L50" i="55"/>
  <c r="M50" i="55" s="1"/>
  <c r="R50" i="55" s="1"/>
  <c r="L49" i="55"/>
  <c r="L48" i="55"/>
  <c r="L47" i="55"/>
  <c r="L46" i="55"/>
  <c r="M46" i="55" s="1"/>
  <c r="R46" i="55" s="1"/>
  <c r="BU22" i="55" l="1"/>
  <c r="BY22" i="55"/>
  <c r="BX22" i="55"/>
  <c r="M47" i="55"/>
  <c r="S8" i="59"/>
  <c r="S573" i="59"/>
  <c r="S557" i="59"/>
  <c r="S541" i="59"/>
  <c r="S525" i="59"/>
  <c r="S509" i="59"/>
  <c r="S493" i="59"/>
  <c r="S477" i="59"/>
  <c r="S461" i="59"/>
  <c r="S445" i="59"/>
  <c r="S429" i="59"/>
  <c r="S413" i="59"/>
  <c r="S397" i="59"/>
  <c r="S381" i="59"/>
  <c r="S365" i="59"/>
  <c r="S349" i="59"/>
  <c r="S333" i="59"/>
  <c r="S317" i="59"/>
  <c r="S301" i="59"/>
  <c r="S285" i="59"/>
  <c r="S269" i="59"/>
  <c r="S253" i="59"/>
  <c r="S237" i="59"/>
  <c r="S221" i="59"/>
  <c r="S205" i="59"/>
  <c r="S189" i="59"/>
  <c r="S173" i="59"/>
  <c r="S157" i="59"/>
  <c r="S141" i="59"/>
  <c r="S125" i="59"/>
  <c r="S109" i="59"/>
  <c r="S93" i="59"/>
  <c r="S77" i="59"/>
  <c r="S61" i="59"/>
  <c r="S45" i="59"/>
  <c r="S29" i="59"/>
  <c r="S13" i="59"/>
  <c r="S564" i="59"/>
  <c r="S548" i="59"/>
  <c r="S532" i="59"/>
  <c r="S516" i="59"/>
  <c r="S500" i="59"/>
  <c r="S484" i="59"/>
  <c r="S468" i="59"/>
  <c r="S452" i="59"/>
  <c r="S436" i="59"/>
  <c r="S420" i="59"/>
  <c r="S404" i="59"/>
  <c r="S388" i="59"/>
  <c r="S372" i="59"/>
  <c r="S356" i="59"/>
  <c r="S340" i="59"/>
  <c r="S324" i="59"/>
  <c r="S308" i="59"/>
  <c r="S292" i="59"/>
  <c r="S276" i="59"/>
  <c r="S260" i="59"/>
  <c r="S244" i="59"/>
  <c r="S228" i="59"/>
  <c r="S212" i="59"/>
  <c r="S196" i="59"/>
  <c r="S180" i="59"/>
  <c r="S164" i="59"/>
  <c r="S148" i="59"/>
  <c r="S132" i="59"/>
  <c r="S116" i="59"/>
  <c r="S100" i="59"/>
  <c r="S84" i="59"/>
  <c r="S68" i="59"/>
  <c r="S52" i="59"/>
  <c r="S36" i="59"/>
  <c r="S20" i="59"/>
  <c r="S571" i="59"/>
  <c r="S559" i="59"/>
  <c r="S543" i="59"/>
  <c r="S527" i="59"/>
  <c r="S511" i="59"/>
  <c r="S495" i="59"/>
  <c r="S479" i="59"/>
  <c r="S463" i="59"/>
  <c r="S447" i="59"/>
  <c r="S431" i="59"/>
  <c r="S415" i="59"/>
  <c r="S399" i="59"/>
  <c r="S383" i="59"/>
  <c r="S367" i="59"/>
  <c r="S351" i="59"/>
  <c r="S335" i="59"/>
  <c r="S319" i="59"/>
  <c r="S303" i="59"/>
  <c r="S287" i="59"/>
  <c r="S271" i="59"/>
  <c r="S255" i="59"/>
  <c r="S239" i="59"/>
  <c r="S223" i="59"/>
  <c r="S207" i="59"/>
  <c r="S191" i="59"/>
  <c r="S175" i="59"/>
  <c r="S159" i="59"/>
  <c r="S143" i="59"/>
  <c r="S127" i="59"/>
  <c r="S111" i="59"/>
  <c r="S95" i="59"/>
  <c r="S79" i="59"/>
  <c r="S63" i="59"/>
  <c r="S47" i="59"/>
  <c r="S31" i="59"/>
  <c r="S15" i="59"/>
  <c r="S566" i="59"/>
  <c r="S550" i="59"/>
  <c r="S534" i="59"/>
  <c r="S518" i="59"/>
  <c r="S502" i="59"/>
  <c r="S486" i="59"/>
  <c r="S470" i="59"/>
  <c r="S454" i="59"/>
  <c r="S438" i="59"/>
  <c r="S422" i="59"/>
  <c r="S406" i="59"/>
  <c r="S390" i="59"/>
  <c r="S374" i="59"/>
  <c r="S358" i="59"/>
  <c r="S342" i="59"/>
  <c r="S326" i="59"/>
  <c r="S310" i="59"/>
  <c r="S294" i="59"/>
  <c r="S278" i="59"/>
  <c r="S262" i="59"/>
  <c r="S246" i="59"/>
  <c r="S230" i="59"/>
  <c r="S214" i="59"/>
  <c r="S198" i="59"/>
  <c r="S182" i="59"/>
  <c r="S166" i="59"/>
  <c r="S150" i="59"/>
  <c r="S134" i="59"/>
  <c r="S118" i="59"/>
  <c r="S102" i="59"/>
  <c r="S86" i="59"/>
  <c r="S70" i="59"/>
  <c r="S54" i="59"/>
  <c r="S38" i="59"/>
  <c r="S22" i="59"/>
  <c r="S568" i="59"/>
  <c r="S553" i="59"/>
  <c r="S537" i="59"/>
  <c r="S521" i="59"/>
  <c r="S505" i="59"/>
  <c r="S489" i="59"/>
  <c r="S473" i="59"/>
  <c r="S457" i="59"/>
  <c r="S441" i="59"/>
  <c r="S425" i="59"/>
  <c r="S409" i="59"/>
  <c r="S393" i="59"/>
  <c r="S377" i="59"/>
  <c r="S361" i="59"/>
  <c r="S345" i="59"/>
  <c r="S329" i="59"/>
  <c r="S313" i="59"/>
  <c r="S297" i="59"/>
  <c r="S281" i="59"/>
  <c r="S265" i="59"/>
  <c r="S249" i="59"/>
  <c r="S233" i="59"/>
  <c r="S217" i="59"/>
  <c r="S201" i="59"/>
  <c r="S185" i="59"/>
  <c r="S169" i="59"/>
  <c r="S153" i="59"/>
  <c r="S137" i="59"/>
  <c r="S121" i="59"/>
  <c r="S105" i="59"/>
  <c r="S89" i="59"/>
  <c r="S73" i="59"/>
  <c r="S57" i="59"/>
  <c r="S41" i="59"/>
  <c r="S25" i="59"/>
  <c r="S9" i="59"/>
  <c r="S560" i="59"/>
  <c r="S544" i="59"/>
  <c r="S528" i="59"/>
  <c r="S512" i="59"/>
  <c r="S496" i="59"/>
  <c r="S480" i="59"/>
  <c r="S464" i="59"/>
  <c r="S448" i="59"/>
  <c r="S432" i="59"/>
  <c r="S416" i="59"/>
  <c r="S400" i="59"/>
  <c r="S384" i="59"/>
  <c r="S368" i="59"/>
  <c r="S352" i="59"/>
  <c r="S336" i="59"/>
  <c r="S320" i="59"/>
  <c r="S304" i="59"/>
  <c r="S288" i="59"/>
  <c r="S272" i="59"/>
  <c r="S256" i="59"/>
  <c r="S240" i="59"/>
  <c r="S224" i="59"/>
  <c r="S208" i="59"/>
  <c r="S192" i="59"/>
  <c r="S176" i="59"/>
  <c r="S160" i="59"/>
  <c r="S144" i="59"/>
  <c r="S128" i="59"/>
  <c r="S112" i="59"/>
  <c r="S96" i="59"/>
  <c r="S80" i="59"/>
  <c r="S64" i="59"/>
  <c r="S48" i="59"/>
  <c r="S32" i="59"/>
  <c r="S16" i="59"/>
  <c r="S555" i="59"/>
  <c r="S539" i="59"/>
  <c r="S523" i="59"/>
  <c r="S507" i="59"/>
  <c r="S491" i="59"/>
  <c r="S475" i="59"/>
  <c r="S459" i="59"/>
  <c r="S443" i="59"/>
  <c r="S427" i="59"/>
  <c r="S411" i="59"/>
  <c r="S395" i="59"/>
  <c r="S379" i="59"/>
  <c r="S363" i="59"/>
  <c r="S347" i="59"/>
  <c r="S331" i="59"/>
  <c r="S315" i="59"/>
  <c r="S299" i="59"/>
  <c r="S283" i="59"/>
  <c r="S267" i="59"/>
  <c r="S251" i="59"/>
  <c r="S235" i="59"/>
  <c r="S219" i="59"/>
  <c r="S203" i="59"/>
  <c r="S187" i="59"/>
  <c r="S171" i="59"/>
  <c r="S155" i="59"/>
  <c r="S139" i="59"/>
  <c r="S123" i="59"/>
  <c r="S107" i="59"/>
  <c r="S91" i="59"/>
  <c r="S75" i="59"/>
  <c r="S59" i="59"/>
  <c r="S43" i="59"/>
  <c r="S27" i="59"/>
  <c r="S11" i="59"/>
  <c r="S562" i="59"/>
  <c r="S546" i="59"/>
  <c r="S530" i="59"/>
  <c r="S514" i="59"/>
  <c r="S498" i="59"/>
  <c r="S482" i="59"/>
  <c r="S466" i="59"/>
  <c r="S450" i="59"/>
  <c r="S434" i="59"/>
  <c r="S418" i="59"/>
  <c r="S402" i="59"/>
  <c r="S386" i="59"/>
  <c r="S370" i="59"/>
  <c r="S354" i="59"/>
  <c r="S338" i="59"/>
  <c r="S322" i="59"/>
  <c r="S306" i="59"/>
  <c r="S290" i="59"/>
  <c r="S274" i="59"/>
  <c r="S258" i="59"/>
  <c r="S242" i="59"/>
  <c r="S226" i="59"/>
  <c r="S210" i="59"/>
  <c r="S194" i="59"/>
  <c r="S178" i="59"/>
  <c r="S162" i="59"/>
  <c r="S146" i="59"/>
  <c r="S130" i="59"/>
  <c r="S114" i="59"/>
  <c r="S98" i="59"/>
  <c r="S82" i="59"/>
  <c r="S66" i="59"/>
  <c r="S50" i="59"/>
  <c r="S34" i="59"/>
  <c r="S18" i="59"/>
  <c r="S565" i="59"/>
  <c r="S549" i="59"/>
  <c r="S533" i="59"/>
  <c r="S517" i="59"/>
  <c r="S501" i="59"/>
  <c r="S485" i="59"/>
  <c r="S469" i="59"/>
  <c r="S453" i="59"/>
  <c r="S437" i="59"/>
  <c r="S421" i="59"/>
  <c r="S405" i="59"/>
  <c r="S389" i="59"/>
  <c r="S373" i="59"/>
  <c r="S357" i="59"/>
  <c r="S341" i="59"/>
  <c r="S325" i="59"/>
  <c r="S309" i="59"/>
  <c r="S293" i="59"/>
  <c r="S277" i="59"/>
  <c r="S261" i="59"/>
  <c r="S245" i="59"/>
  <c r="S229" i="59"/>
  <c r="S213" i="59"/>
  <c r="S197" i="59"/>
  <c r="S181" i="59"/>
  <c r="S165" i="59"/>
  <c r="S149" i="59"/>
  <c r="S133" i="59"/>
  <c r="S117" i="59"/>
  <c r="S101" i="59"/>
  <c r="S85" i="59"/>
  <c r="S69" i="59"/>
  <c r="S53" i="59"/>
  <c r="S37" i="59"/>
  <c r="S21" i="59"/>
  <c r="S570" i="59"/>
  <c r="S556" i="59"/>
  <c r="S540" i="59"/>
  <c r="S524" i="59"/>
  <c r="S508" i="59"/>
  <c r="S492" i="59"/>
  <c r="S476" i="59"/>
  <c r="S460" i="59"/>
  <c r="S444" i="59"/>
  <c r="S428" i="59"/>
  <c r="S412" i="59"/>
  <c r="S396" i="59"/>
  <c r="S380" i="59"/>
  <c r="S364" i="59"/>
  <c r="S348" i="59"/>
  <c r="S332" i="59"/>
  <c r="S316" i="59"/>
  <c r="S300" i="59"/>
  <c r="S284" i="59"/>
  <c r="S268" i="59"/>
  <c r="S252" i="59"/>
  <c r="S236" i="59"/>
  <c r="S220" i="59"/>
  <c r="S204" i="59"/>
  <c r="S188" i="59"/>
  <c r="S172" i="59"/>
  <c r="S156" i="59"/>
  <c r="S140" i="59"/>
  <c r="S124" i="59"/>
  <c r="S108" i="59"/>
  <c r="S92" i="59"/>
  <c r="S76" i="59"/>
  <c r="S60" i="59"/>
  <c r="S44" i="59"/>
  <c r="S28" i="59"/>
  <c r="S12" i="59"/>
  <c r="S567" i="59"/>
  <c r="S551" i="59"/>
  <c r="S535" i="59"/>
  <c r="S519" i="59"/>
  <c r="S503" i="59"/>
  <c r="S487" i="59"/>
  <c r="S471" i="59"/>
  <c r="S455" i="59"/>
  <c r="S439" i="59"/>
  <c r="S423" i="59"/>
  <c r="S407" i="59"/>
  <c r="S391" i="59"/>
  <c r="S375" i="59"/>
  <c r="S359" i="59"/>
  <c r="S343" i="59"/>
  <c r="S327" i="59"/>
  <c r="S311" i="59"/>
  <c r="S295" i="59"/>
  <c r="S279" i="59"/>
  <c r="S263" i="59"/>
  <c r="S247" i="59"/>
  <c r="S231" i="59"/>
  <c r="S215" i="59"/>
  <c r="S199" i="59"/>
  <c r="S183" i="59"/>
  <c r="S167" i="59"/>
  <c r="S151" i="59"/>
  <c r="S135" i="59"/>
  <c r="S119" i="59"/>
  <c r="S103" i="59"/>
  <c r="S87" i="59"/>
  <c r="S71" i="59"/>
  <c r="S55" i="59"/>
  <c r="S39" i="59"/>
  <c r="S23" i="59"/>
  <c r="S572" i="59"/>
  <c r="S558" i="59"/>
  <c r="S542" i="59"/>
  <c r="S526" i="59"/>
  <c r="S510" i="59"/>
  <c r="S494" i="59"/>
  <c r="S478" i="59"/>
  <c r="S462" i="59"/>
  <c r="S446" i="59"/>
  <c r="S430" i="59"/>
  <c r="S414" i="59"/>
  <c r="S398" i="59"/>
  <c r="S382" i="59"/>
  <c r="S366" i="59"/>
  <c r="S350" i="59"/>
  <c r="S334" i="59"/>
  <c r="S318" i="59"/>
  <c r="S302" i="59"/>
  <c r="S286" i="59"/>
  <c r="S270" i="59"/>
  <c r="S254" i="59"/>
  <c r="S238" i="59"/>
  <c r="S222" i="59"/>
  <c r="S206" i="59"/>
  <c r="S190" i="59"/>
  <c r="S174" i="59"/>
  <c r="S158" i="59"/>
  <c r="S142" i="59"/>
  <c r="S126" i="59"/>
  <c r="S110" i="59"/>
  <c r="S94" i="59"/>
  <c r="S78" i="59"/>
  <c r="S62" i="59"/>
  <c r="S46" i="59"/>
  <c r="S30" i="59"/>
  <c r="S14" i="59"/>
  <c r="S561" i="59"/>
  <c r="S545" i="59"/>
  <c r="S529" i="59"/>
  <c r="S513" i="59"/>
  <c r="S497" i="59"/>
  <c r="S481" i="59"/>
  <c r="S465" i="59"/>
  <c r="S449" i="59"/>
  <c r="S433" i="59"/>
  <c r="S417" i="59"/>
  <c r="S401" i="59"/>
  <c r="S385" i="59"/>
  <c r="S369" i="59"/>
  <c r="S353" i="59"/>
  <c r="S337" i="59"/>
  <c r="S321" i="59"/>
  <c r="S305" i="59"/>
  <c r="S289" i="59"/>
  <c r="S273" i="59"/>
  <c r="S257" i="59"/>
  <c r="S241" i="59"/>
  <c r="S225" i="59"/>
  <c r="S209" i="59"/>
  <c r="S193" i="59"/>
  <c r="S177" i="59"/>
  <c r="S161" i="59"/>
  <c r="S145" i="59"/>
  <c r="S129" i="59"/>
  <c r="S113" i="59"/>
  <c r="S97" i="59"/>
  <c r="S81" i="59"/>
  <c r="S65" i="59"/>
  <c r="S49" i="59"/>
  <c r="S33" i="59"/>
  <c r="S17" i="59"/>
  <c r="S574" i="59"/>
  <c r="S552" i="59"/>
  <c r="S536" i="59"/>
  <c r="S520" i="59"/>
  <c r="S504" i="59"/>
  <c r="S488" i="59"/>
  <c r="S472" i="59"/>
  <c r="S456" i="59"/>
  <c r="S440" i="59"/>
  <c r="S424" i="59"/>
  <c r="S408" i="59"/>
  <c r="S392" i="59"/>
  <c r="S376" i="59"/>
  <c r="S360" i="59"/>
  <c r="S344" i="59"/>
  <c r="S328" i="59"/>
  <c r="S312" i="59"/>
  <c r="S296" i="59"/>
  <c r="S280" i="59"/>
  <c r="S264" i="59"/>
  <c r="S248" i="59"/>
  <c r="S232" i="59"/>
  <c r="S216" i="59"/>
  <c r="S200" i="59"/>
  <c r="S184" i="59"/>
  <c r="S168" i="59"/>
  <c r="S152" i="59"/>
  <c r="S136" i="59"/>
  <c r="S120" i="59"/>
  <c r="S104" i="59"/>
  <c r="S88" i="59"/>
  <c r="S72" i="59"/>
  <c r="S56" i="59"/>
  <c r="S40" i="59"/>
  <c r="S24" i="59"/>
  <c r="S563" i="59"/>
  <c r="S547" i="59"/>
  <c r="S531" i="59"/>
  <c r="S515" i="59"/>
  <c r="S499" i="59"/>
  <c r="S483" i="59"/>
  <c r="S467" i="59"/>
  <c r="S451" i="59"/>
  <c r="S435" i="59"/>
  <c r="S419" i="59"/>
  <c r="S403" i="59"/>
  <c r="S387" i="59"/>
  <c r="S371" i="59"/>
  <c r="S355" i="59"/>
  <c r="S339" i="59"/>
  <c r="S323" i="59"/>
  <c r="S307" i="59"/>
  <c r="S291" i="59"/>
  <c r="S275" i="59"/>
  <c r="S259" i="59"/>
  <c r="S243" i="59"/>
  <c r="S227" i="59"/>
  <c r="S211" i="59"/>
  <c r="S195" i="59"/>
  <c r="S179" i="59"/>
  <c r="S163" i="59"/>
  <c r="S147" i="59"/>
  <c r="S131" i="59"/>
  <c r="S115" i="59"/>
  <c r="S99" i="59"/>
  <c r="S83" i="59"/>
  <c r="S67" i="59"/>
  <c r="S51" i="59"/>
  <c r="S35" i="59"/>
  <c r="S19" i="59"/>
  <c r="S554" i="59"/>
  <c r="S538" i="59"/>
  <c r="S522" i="59"/>
  <c r="S506" i="59"/>
  <c r="S490" i="59"/>
  <c r="S474" i="59"/>
  <c r="S458" i="59"/>
  <c r="S442" i="59"/>
  <c r="S426" i="59"/>
  <c r="S410" i="59"/>
  <c r="S394" i="59"/>
  <c r="S378" i="59"/>
  <c r="S362" i="59"/>
  <c r="S346" i="59"/>
  <c r="S330" i="59"/>
  <c r="S314" i="59"/>
  <c r="S298" i="59"/>
  <c r="S282" i="59"/>
  <c r="S266" i="59"/>
  <c r="S250" i="59"/>
  <c r="S234" i="59"/>
  <c r="S218" i="59"/>
  <c r="S202" i="59"/>
  <c r="S186" i="59"/>
  <c r="S170" i="59"/>
  <c r="S154" i="59"/>
  <c r="S138" i="59"/>
  <c r="S122" i="59"/>
  <c r="S106" i="59"/>
  <c r="S90" i="59"/>
  <c r="S74" i="59"/>
  <c r="S58" i="59"/>
  <c r="S42" i="59"/>
  <c r="S26" i="59"/>
  <c r="S10" i="59"/>
  <c r="M49" i="55"/>
  <c r="R49" i="55" s="1"/>
  <c r="M48" i="55"/>
  <c r="R48" i="55" s="1"/>
  <c r="H29" i="58"/>
  <c r="H30" i="58"/>
  <c r="H31" i="58"/>
  <c r="H28" i="58"/>
  <c r="H63" i="58"/>
  <c r="H64" i="58"/>
  <c r="H60" i="58"/>
  <c r="H61" i="58"/>
  <c r="H62" i="58"/>
  <c r="H34" i="58"/>
  <c r="H35" i="58"/>
  <c r="H36" i="58"/>
  <c r="H33" i="58"/>
  <c r="H69" i="58"/>
  <c r="H65" i="58"/>
  <c r="H66" i="58"/>
  <c r="H67" i="58"/>
  <c r="H68" i="58"/>
  <c r="H19" i="58"/>
  <c r="H20" i="58"/>
  <c r="H21" i="58"/>
  <c r="H18" i="58"/>
  <c r="H51" i="58"/>
  <c r="H52" i="58"/>
  <c r="H53" i="58"/>
  <c r="H54" i="58"/>
  <c r="H50" i="58"/>
  <c r="H24" i="58"/>
  <c r="H25" i="58"/>
  <c r="H26" i="58"/>
  <c r="H23" i="58"/>
  <c r="H57" i="58"/>
  <c r="H58" i="58"/>
  <c r="H59" i="58"/>
  <c r="H55" i="58"/>
  <c r="H56" i="58"/>
  <c r="R47" i="55"/>
  <c r="R21" i="55"/>
  <c r="S21" i="55" s="1"/>
  <c r="R28" i="55"/>
  <c r="S28" i="55" s="1"/>
  <c r="R29" i="55"/>
  <c r="S29" i="55" s="1"/>
  <c r="M36" i="55"/>
  <c r="M37" i="55"/>
  <c r="M38" i="55"/>
  <c r="R51" i="55" l="1"/>
  <c r="R33" i="55" s="1"/>
  <c r="S10" i="55"/>
  <c r="AB10" i="55"/>
  <c r="S33" i="55"/>
  <c r="AB33" i="55"/>
  <c r="G25" i="60"/>
  <c r="G24" i="60"/>
  <c r="N575" i="59" s="1"/>
  <c r="AX10" i="55" l="1"/>
  <c r="BR10" i="55" s="1"/>
  <c r="N572" i="59"/>
  <c r="N570" i="59"/>
  <c r="N571" i="59"/>
  <c r="N574" i="59"/>
  <c r="N573" i="59"/>
  <c r="O575" i="59"/>
  <c r="O571" i="59"/>
  <c r="O570" i="59"/>
  <c r="O572" i="59"/>
  <c r="O573" i="59"/>
  <c r="O574" i="59"/>
  <c r="D18" i="69"/>
  <c r="D29" i="69" s="1"/>
  <c r="AX33" i="55"/>
  <c r="BR33" i="55" s="1"/>
  <c r="N8" i="59"/>
  <c r="N73" i="59"/>
  <c r="N109" i="59"/>
  <c r="N127" i="59"/>
  <c r="N129" i="59"/>
  <c r="N72" i="59"/>
  <c r="N137" i="59"/>
  <c r="N187" i="59"/>
  <c r="N197" i="59"/>
  <c r="N201" i="59"/>
  <c r="N209" i="59"/>
  <c r="N217" i="59"/>
  <c r="N71" i="59"/>
  <c r="N75" i="59"/>
  <c r="N119" i="59"/>
  <c r="N121" i="59"/>
  <c r="N143" i="59"/>
  <c r="N191" i="59"/>
  <c r="N62" i="59"/>
  <c r="N66" i="59"/>
  <c r="N70" i="59"/>
  <c r="N139" i="59"/>
  <c r="N238" i="59"/>
  <c r="N268" i="59"/>
  <c r="N296" i="59"/>
  <c r="N61" i="59"/>
  <c r="N65" i="59"/>
  <c r="N69" i="59"/>
  <c r="N74" i="59"/>
  <c r="N228" i="59"/>
  <c r="N252" i="59"/>
  <c r="N284" i="59"/>
  <c r="N371" i="59"/>
  <c r="N60" i="59"/>
  <c r="N64" i="59"/>
  <c r="N68" i="59"/>
  <c r="N234" i="59"/>
  <c r="N242" i="59"/>
  <c r="N264" i="59"/>
  <c r="N300" i="59"/>
  <c r="N63" i="59"/>
  <c r="N67" i="59"/>
  <c r="N211" i="59"/>
  <c r="N280" i="59"/>
  <c r="N529" i="59"/>
  <c r="N536" i="59"/>
  <c r="N538" i="59"/>
  <c r="N540" i="59"/>
  <c r="N542" i="59"/>
  <c r="N544" i="59"/>
  <c r="N546" i="59"/>
  <c r="N552" i="59"/>
  <c r="N556" i="59"/>
  <c r="N11" i="59"/>
  <c r="N12" i="59"/>
  <c r="N15" i="59"/>
  <c r="N34" i="59"/>
  <c r="N36" i="59"/>
  <c r="N38" i="59"/>
  <c r="N545" i="59"/>
  <c r="N548" i="59"/>
  <c r="N568" i="59"/>
  <c r="N16" i="59"/>
  <c r="N18" i="59"/>
  <c r="N26" i="59"/>
  <c r="N45" i="59"/>
  <c r="N46" i="59"/>
  <c r="N21" i="59"/>
  <c r="N515" i="59"/>
  <c r="N564" i="59"/>
  <c r="N17" i="59"/>
  <c r="N19" i="59"/>
  <c r="N40" i="59"/>
  <c r="N232" i="59"/>
  <c r="N507" i="59"/>
  <c r="N521" i="59"/>
  <c r="N554" i="59"/>
  <c r="N560" i="59"/>
  <c r="N22" i="59"/>
  <c r="N24" i="59"/>
  <c r="N41" i="59"/>
  <c r="N42" i="59"/>
  <c r="N44" i="59"/>
  <c r="N9" i="59"/>
  <c r="N555" i="59"/>
  <c r="N533" i="59"/>
  <c r="N519" i="59"/>
  <c r="N496" i="59"/>
  <c r="N480" i="59"/>
  <c r="N445" i="59"/>
  <c r="N413" i="59"/>
  <c r="N381" i="59"/>
  <c r="N356" i="59"/>
  <c r="N285" i="59"/>
  <c r="N531" i="59"/>
  <c r="N520" i="59"/>
  <c r="N512" i="59"/>
  <c r="N494" i="59"/>
  <c r="N469" i="59"/>
  <c r="N442" i="59"/>
  <c r="N410" i="59"/>
  <c r="N378" i="59"/>
  <c r="N253" i="59"/>
  <c r="N569" i="59"/>
  <c r="N562" i="59"/>
  <c r="N532" i="59"/>
  <c r="N510" i="59"/>
  <c r="N495" i="59"/>
  <c r="N479" i="59"/>
  <c r="N450" i="59"/>
  <c r="N418" i="59"/>
  <c r="N386" i="59"/>
  <c r="N351" i="59"/>
  <c r="N219" i="59"/>
  <c r="N35" i="59"/>
  <c r="N557" i="59"/>
  <c r="N543" i="59"/>
  <c r="N539" i="59"/>
  <c r="N535" i="59"/>
  <c r="N490" i="59"/>
  <c r="N464" i="59"/>
  <c r="N435" i="59"/>
  <c r="N403" i="59"/>
  <c r="N367" i="59"/>
  <c r="N337" i="59"/>
  <c r="N322" i="59"/>
  <c r="N306" i="59"/>
  <c r="N246" i="59"/>
  <c r="N195" i="59"/>
  <c r="N148" i="59"/>
  <c r="N104" i="59"/>
  <c r="N83" i="59"/>
  <c r="N323" i="59"/>
  <c r="N304" i="59"/>
  <c r="N297" i="59"/>
  <c r="N279" i="59"/>
  <c r="N270" i="59"/>
  <c r="N261" i="59"/>
  <c r="N240" i="59"/>
  <c r="N231" i="59"/>
  <c r="N192" i="59"/>
  <c r="N160" i="59"/>
  <c r="N132" i="59"/>
  <c r="N468" i="59"/>
  <c r="N454" i="59"/>
  <c r="N438" i="59"/>
  <c r="N422" i="59"/>
  <c r="N406" i="59"/>
  <c r="N390" i="59"/>
  <c r="N374" i="59"/>
  <c r="N365" i="59"/>
  <c r="N349" i="59"/>
  <c r="N329" i="59"/>
  <c r="N315" i="59"/>
  <c r="N288" i="59"/>
  <c r="N281" i="59"/>
  <c r="N263" i="59"/>
  <c r="N241" i="59"/>
  <c r="N225" i="59"/>
  <c r="N176" i="59"/>
  <c r="N95" i="59"/>
  <c r="N466" i="59"/>
  <c r="N452" i="59"/>
  <c r="N436" i="59"/>
  <c r="N420" i="59"/>
  <c r="N404" i="59"/>
  <c r="N388" i="59"/>
  <c r="N370" i="59"/>
  <c r="N355" i="59"/>
  <c r="N339" i="59"/>
  <c r="N324" i="59"/>
  <c r="N308" i="59"/>
  <c r="N283" i="59"/>
  <c r="N266" i="59"/>
  <c r="N221" i="59"/>
  <c r="N207" i="59"/>
  <c r="N170" i="59"/>
  <c r="N96" i="59"/>
  <c r="N57" i="59"/>
  <c r="N49" i="59"/>
  <c r="N222" i="59"/>
  <c r="N196" i="59"/>
  <c r="N180" i="59"/>
  <c r="N158" i="59"/>
  <c r="N146" i="59"/>
  <c r="N140" i="59"/>
  <c r="N128" i="59"/>
  <c r="N43" i="59"/>
  <c r="N29" i="59"/>
  <c r="N23" i="59"/>
  <c r="N561" i="59"/>
  <c r="N528" i="59"/>
  <c r="N505" i="59"/>
  <c r="N491" i="59"/>
  <c r="N472" i="59"/>
  <c r="N443" i="59"/>
  <c r="N411" i="59"/>
  <c r="N379" i="59"/>
  <c r="N354" i="59"/>
  <c r="N277" i="59"/>
  <c r="N216" i="59"/>
  <c r="N30" i="59"/>
  <c r="N14" i="59"/>
  <c r="N530" i="59"/>
  <c r="N517" i="59"/>
  <c r="N506" i="59"/>
  <c r="N489" i="59"/>
  <c r="N459" i="59"/>
  <c r="N432" i="59"/>
  <c r="N400" i="59"/>
  <c r="N358" i="59"/>
  <c r="N295" i="59"/>
  <c r="N205" i="59"/>
  <c r="N549" i="59"/>
  <c r="N526" i="59"/>
  <c r="N508" i="59"/>
  <c r="N492" i="59"/>
  <c r="N477" i="59"/>
  <c r="N440" i="59"/>
  <c r="N408" i="59"/>
  <c r="N376" i="59"/>
  <c r="N340" i="59"/>
  <c r="N267" i="59"/>
  <c r="N32" i="59"/>
  <c r="N547" i="59"/>
  <c r="N501" i="59"/>
  <c r="N485" i="59"/>
  <c r="N462" i="59"/>
  <c r="N426" i="59"/>
  <c r="N394" i="59"/>
  <c r="N364" i="59"/>
  <c r="N333" i="59"/>
  <c r="N317" i="59"/>
  <c r="N289" i="59"/>
  <c r="N230" i="59"/>
  <c r="N193" i="59"/>
  <c r="N92" i="59"/>
  <c r="N80" i="59"/>
  <c r="N320" i="59"/>
  <c r="N303" i="59"/>
  <c r="N292" i="59"/>
  <c r="N269" i="59"/>
  <c r="N239" i="59"/>
  <c r="N210" i="59"/>
  <c r="N157" i="59"/>
  <c r="N105" i="59"/>
  <c r="N478" i="59"/>
  <c r="N465" i="59"/>
  <c r="N449" i="59"/>
  <c r="N433" i="59"/>
  <c r="N417" i="59"/>
  <c r="N401" i="59"/>
  <c r="N385" i="59"/>
  <c r="N362" i="59"/>
  <c r="N344" i="59"/>
  <c r="N326" i="59"/>
  <c r="N310" i="59"/>
  <c r="N287" i="59"/>
  <c r="N276" i="59"/>
  <c r="N250" i="59"/>
  <c r="N233" i="59"/>
  <c r="N220" i="59"/>
  <c r="N78" i="59"/>
  <c r="N463" i="59"/>
  <c r="N447" i="59"/>
  <c r="N431" i="59"/>
  <c r="N415" i="59"/>
  <c r="N399" i="59"/>
  <c r="N383" i="59"/>
  <c r="N350" i="59"/>
  <c r="N336" i="59"/>
  <c r="N319" i="59"/>
  <c r="N305" i="59"/>
  <c r="N294" i="59"/>
  <c r="N272" i="59"/>
  <c r="N265" i="59"/>
  <c r="N248" i="59"/>
  <c r="N236" i="59"/>
  <c r="N218" i="59"/>
  <c r="N204" i="59"/>
  <c r="N189" i="59"/>
  <c r="N194" i="59"/>
  <c r="N177" i="59"/>
  <c r="N167" i="59"/>
  <c r="N151" i="59"/>
  <c r="N551" i="59"/>
  <c r="N525" i="59"/>
  <c r="N511" i="59"/>
  <c r="N504" i="59"/>
  <c r="N488" i="59"/>
  <c r="N461" i="59"/>
  <c r="N434" i="59"/>
  <c r="N402" i="59"/>
  <c r="N361" i="59"/>
  <c r="N345" i="59"/>
  <c r="N256" i="59"/>
  <c r="N28" i="59"/>
  <c r="N559" i="59"/>
  <c r="N523" i="59"/>
  <c r="N502" i="59"/>
  <c r="N486" i="59"/>
  <c r="N453" i="59"/>
  <c r="N421" i="59"/>
  <c r="N389" i="59"/>
  <c r="N353" i="59"/>
  <c r="N286" i="59"/>
  <c r="N25" i="59"/>
  <c r="N524" i="59"/>
  <c r="N503" i="59"/>
  <c r="N487" i="59"/>
  <c r="N475" i="59"/>
  <c r="N429" i="59"/>
  <c r="N397" i="59"/>
  <c r="N372" i="59"/>
  <c r="N338" i="59"/>
  <c r="N245" i="59"/>
  <c r="N31" i="59"/>
  <c r="N567" i="59"/>
  <c r="N553" i="59"/>
  <c r="N541" i="59"/>
  <c r="N537" i="59"/>
  <c r="N518" i="59"/>
  <c r="N498" i="59"/>
  <c r="N482" i="59"/>
  <c r="N448" i="59"/>
  <c r="N416" i="59"/>
  <c r="N384" i="59"/>
  <c r="N348" i="59"/>
  <c r="N330" i="59"/>
  <c r="N314" i="59"/>
  <c r="N179" i="59"/>
  <c r="N125" i="59"/>
  <c r="N89" i="59"/>
  <c r="N76" i="59"/>
  <c r="N331" i="59"/>
  <c r="N312" i="59"/>
  <c r="N291" i="59"/>
  <c r="N274" i="59"/>
  <c r="N254" i="59"/>
  <c r="N208" i="59"/>
  <c r="N185" i="59"/>
  <c r="N154" i="59"/>
  <c r="N118" i="59"/>
  <c r="N473" i="59"/>
  <c r="N460" i="59"/>
  <c r="N446" i="59"/>
  <c r="N430" i="59"/>
  <c r="N414" i="59"/>
  <c r="N398" i="59"/>
  <c r="N382" i="59"/>
  <c r="N369" i="59"/>
  <c r="N357" i="59"/>
  <c r="N341" i="59"/>
  <c r="N321" i="59"/>
  <c r="N307" i="59"/>
  <c r="N275" i="59"/>
  <c r="N258" i="59"/>
  <c r="N249" i="59"/>
  <c r="N188" i="59"/>
  <c r="N138" i="59"/>
  <c r="N476" i="59"/>
  <c r="N458" i="59"/>
  <c r="N444" i="59"/>
  <c r="N428" i="59"/>
  <c r="N412" i="59"/>
  <c r="N396" i="59"/>
  <c r="N380" i="59"/>
  <c r="N363" i="59"/>
  <c r="N347" i="59"/>
  <c r="N332" i="59"/>
  <c r="N316" i="59"/>
  <c r="N302" i="59"/>
  <c r="N293" i="59"/>
  <c r="N271" i="59"/>
  <c r="N260" i="59"/>
  <c r="N244" i="59"/>
  <c r="N235" i="59"/>
  <c r="N213" i="59"/>
  <c r="N202" i="59"/>
  <c r="N186" i="59"/>
  <c r="N122" i="59"/>
  <c r="N174" i="59"/>
  <c r="N164" i="59"/>
  <c r="N150" i="59"/>
  <c r="N142" i="59"/>
  <c r="N131" i="59"/>
  <c r="N115" i="59"/>
  <c r="N81" i="59"/>
  <c r="N55" i="59"/>
  <c r="N47" i="59"/>
  <c r="N251" i="59"/>
  <c r="N203" i="59"/>
  <c r="N175" i="59"/>
  <c r="N155" i="59"/>
  <c r="N141" i="59"/>
  <c r="N130" i="59"/>
  <c r="N102" i="59"/>
  <c r="N98" i="59"/>
  <c r="N91" i="59"/>
  <c r="N53" i="59"/>
  <c r="N33" i="59"/>
  <c r="N27" i="59"/>
  <c r="N550" i="59"/>
  <c r="N509" i="59"/>
  <c r="N499" i="59"/>
  <c r="N483" i="59"/>
  <c r="N456" i="59"/>
  <c r="N424" i="59"/>
  <c r="N392" i="59"/>
  <c r="N359" i="59"/>
  <c r="N290" i="59"/>
  <c r="N237" i="59"/>
  <c r="N39" i="59"/>
  <c r="N565" i="59"/>
  <c r="N558" i="59"/>
  <c r="N522" i="59"/>
  <c r="N513" i="59"/>
  <c r="N497" i="59"/>
  <c r="N481" i="59"/>
  <c r="N451" i="59"/>
  <c r="N419" i="59"/>
  <c r="N387" i="59"/>
  <c r="N343" i="59"/>
  <c r="N278" i="59"/>
  <c r="N20" i="59"/>
  <c r="N10" i="59"/>
  <c r="N563" i="59"/>
  <c r="N534" i="59"/>
  <c r="N514" i="59"/>
  <c r="N500" i="59"/>
  <c r="N484" i="59"/>
  <c r="N467" i="59"/>
  <c r="N427" i="59"/>
  <c r="N395" i="59"/>
  <c r="N366" i="59"/>
  <c r="N334" i="59"/>
  <c r="N229" i="59"/>
  <c r="N37" i="59"/>
  <c r="N13" i="59"/>
  <c r="N566" i="59"/>
  <c r="N527" i="59"/>
  <c r="N516" i="59"/>
  <c r="N493" i="59"/>
  <c r="N474" i="59"/>
  <c r="N437" i="59"/>
  <c r="N405" i="59"/>
  <c r="N373" i="59"/>
  <c r="N346" i="59"/>
  <c r="N325" i="59"/>
  <c r="N311" i="59"/>
  <c r="N255" i="59"/>
  <c r="N198" i="59"/>
  <c r="N163" i="59"/>
  <c r="N108" i="59"/>
  <c r="N86" i="59"/>
  <c r="N328" i="59"/>
  <c r="N309" i="59"/>
  <c r="N298" i="59"/>
  <c r="N273" i="59"/>
  <c r="N262" i="59"/>
  <c r="N183" i="59"/>
  <c r="N149" i="59"/>
  <c r="N116" i="59"/>
  <c r="N470" i="59"/>
  <c r="N457" i="59"/>
  <c r="N441" i="59"/>
  <c r="N425" i="59"/>
  <c r="N409" i="59"/>
  <c r="N393" i="59"/>
  <c r="N377" i="59"/>
  <c r="N368" i="59"/>
  <c r="N352" i="59"/>
  <c r="N335" i="59"/>
  <c r="N318" i="59"/>
  <c r="N299" i="59"/>
  <c r="N282" i="59"/>
  <c r="N257" i="59"/>
  <c r="N247" i="59"/>
  <c r="N226" i="59"/>
  <c r="N206" i="59"/>
  <c r="N182" i="59"/>
  <c r="N135" i="59"/>
  <c r="N471" i="59"/>
  <c r="N455" i="59"/>
  <c r="N439" i="59"/>
  <c r="N423" i="59"/>
  <c r="N407" i="59"/>
  <c r="N391" i="59"/>
  <c r="N375" i="59"/>
  <c r="N360" i="59"/>
  <c r="N342" i="59"/>
  <c r="N327" i="59"/>
  <c r="N313" i="59"/>
  <c r="N301" i="59"/>
  <c r="N259" i="59"/>
  <c r="N243" i="59"/>
  <c r="N227" i="59"/>
  <c r="N212" i="59"/>
  <c r="N199" i="59"/>
  <c r="N173" i="59"/>
  <c r="N103" i="59"/>
  <c r="N223" i="59"/>
  <c r="N190" i="59"/>
  <c r="N171" i="59"/>
  <c r="N161" i="59"/>
  <c r="N114" i="59"/>
  <c r="N215" i="59"/>
  <c r="N184" i="59"/>
  <c r="N168" i="59"/>
  <c r="N147" i="59"/>
  <c r="N126" i="59"/>
  <c r="N117" i="59"/>
  <c r="N101" i="59"/>
  <c r="N97" i="59"/>
  <c r="N84" i="59"/>
  <c r="N214" i="59"/>
  <c r="N165" i="59"/>
  <c r="N136" i="59"/>
  <c r="N94" i="59"/>
  <c r="N169" i="59"/>
  <c r="N153" i="59"/>
  <c r="N120" i="59"/>
  <c r="N112" i="59"/>
  <c r="N82" i="59"/>
  <c r="N56" i="59"/>
  <c r="N48" i="59"/>
  <c r="N110" i="59"/>
  <c r="N58" i="59"/>
  <c r="N162" i="59"/>
  <c r="N133" i="59"/>
  <c r="N111" i="59"/>
  <c r="N93" i="59"/>
  <c r="N166" i="59"/>
  <c r="N152" i="59"/>
  <c r="N134" i="59"/>
  <c r="N54" i="59"/>
  <c r="N90" i="59"/>
  <c r="N52" i="59"/>
  <c r="N224" i="59"/>
  <c r="N200" i="59"/>
  <c r="N181" i="59"/>
  <c r="N124" i="59"/>
  <c r="N100" i="59"/>
  <c r="N79" i="59"/>
  <c r="N159" i="59"/>
  <c r="N123" i="59"/>
  <c r="N107" i="59"/>
  <c r="N88" i="59"/>
  <c r="N59" i="59"/>
  <c r="N51" i="59"/>
  <c r="N87" i="59"/>
  <c r="N50" i="59"/>
  <c r="N178" i="59"/>
  <c r="N144" i="59"/>
  <c r="N99" i="59"/>
  <c r="N77" i="59"/>
  <c r="N172" i="59"/>
  <c r="N156" i="59"/>
  <c r="N145" i="59"/>
  <c r="N113" i="59"/>
  <c r="N106" i="59"/>
  <c r="N85" i="59"/>
  <c r="O76" i="59"/>
  <c r="O78" i="59"/>
  <c r="O80" i="59"/>
  <c r="O83" i="59"/>
  <c r="O86" i="59"/>
  <c r="O89" i="59"/>
  <c r="O92" i="59"/>
  <c r="O95" i="59"/>
  <c r="O103" i="59"/>
  <c r="O104" i="59"/>
  <c r="O108" i="59"/>
  <c r="O138" i="59"/>
  <c r="O148" i="59"/>
  <c r="O154" i="59"/>
  <c r="O157" i="59"/>
  <c r="O160" i="59"/>
  <c r="O163" i="59"/>
  <c r="O170" i="59"/>
  <c r="O173" i="59"/>
  <c r="O176" i="59"/>
  <c r="O82" i="59"/>
  <c r="O85" i="59"/>
  <c r="O88" i="59"/>
  <c r="O106" i="59"/>
  <c r="O107" i="59"/>
  <c r="O112" i="59"/>
  <c r="O134" i="59"/>
  <c r="O152" i="59"/>
  <c r="O153" i="59"/>
  <c r="O156" i="59"/>
  <c r="O159" i="59"/>
  <c r="O166" i="59"/>
  <c r="O169" i="59"/>
  <c r="O172" i="59"/>
  <c r="O179" i="59"/>
  <c r="O182" i="59"/>
  <c r="O185" i="59"/>
  <c r="O186" i="59"/>
  <c r="O188" i="59"/>
  <c r="O204" i="59"/>
  <c r="O205" i="59"/>
  <c r="O206" i="59"/>
  <c r="O207" i="59"/>
  <c r="O208" i="59"/>
  <c r="O216" i="59"/>
  <c r="O218" i="59"/>
  <c r="O219" i="59"/>
  <c r="O220" i="59"/>
  <c r="O247" i="59"/>
  <c r="O253" i="59"/>
  <c r="O254" i="59"/>
  <c r="O77" i="59"/>
  <c r="O79" i="59"/>
  <c r="O84" i="59"/>
  <c r="O91" i="59"/>
  <c r="O93" i="59"/>
  <c r="O97" i="59"/>
  <c r="O98" i="59"/>
  <c r="O99" i="59"/>
  <c r="O100" i="59"/>
  <c r="O101" i="59"/>
  <c r="O136" i="59"/>
  <c r="O144" i="59"/>
  <c r="O155" i="59"/>
  <c r="O162" i="59"/>
  <c r="O165" i="59"/>
  <c r="O168" i="59"/>
  <c r="O175" i="59"/>
  <c r="O178" i="59"/>
  <c r="O181" i="59"/>
  <c r="O184" i="59"/>
  <c r="O214" i="59"/>
  <c r="O215" i="59"/>
  <c r="O110" i="59"/>
  <c r="O146" i="59"/>
  <c r="O158" i="59"/>
  <c r="O161" i="59"/>
  <c r="O193" i="59"/>
  <c r="O229" i="59"/>
  <c r="O230" i="59"/>
  <c r="O237" i="59"/>
  <c r="O245" i="59"/>
  <c r="O246" i="59"/>
  <c r="O255" i="59"/>
  <c r="O267" i="59"/>
  <c r="O277" i="59"/>
  <c r="O278" i="59"/>
  <c r="O285" i="59"/>
  <c r="O286" i="59"/>
  <c r="O289" i="59"/>
  <c r="O290" i="59"/>
  <c r="O295" i="59"/>
  <c r="O306" i="59"/>
  <c r="O311" i="59"/>
  <c r="O314" i="59"/>
  <c r="O317" i="59"/>
  <c r="O322" i="59"/>
  <c r="O325" i="59"/>
  <c r="O330" i="59"/>
  <c r="O333" i="59"/>
  <c r="O337" i="59"/>
  <c r="O340" i="59"/>
  <c r="O345" i="59"/>
  <c r="O348" i="59"/>
  <c r="O353" i="59"/>
  <c r="O356" i="59"/>
  <c r="O358" i="59"/>
  <c r="O361" i="59"/>
  <c r="O366" i="59"/>
  <c r="O372" i="59"/>
  <c r="O373" i="59"/>
  <c r="O378" i="59"/>
  <c r="O381" i="59"/>
  <c r="O386" i="59"/>
  <c r="O389" i="59"/>
  <c r="O394" i="59"/>
  <c r="O397" i="59"/>
  <c r="O402" i="59"/>
  <c r="O405" i="59"/>
  <c r="O410" i="59"/>
  <c r="O413" i="59"/>
  <c r="O418" i="59"/>
  <c r="O421" i="59"/>
  <c r="O426" i="59"/>
  <c r="O429" i="59"/>
  <c r="O434" i="59"/>
  <c r="O437" i="59"/>
  <c r="O442" i="59"/>
  <c r="O445" i="59"/>
  <c r="O450" i="59"/>
  <c r="O453" i="59"/>
  <c r="O461" i="59"/>
  <c r="O464" i="59"/>
  <c r="O469" i="59"/>
  <c r="O474" i="59"/>
  <c r="O477" i="59"/>
  <c r="O81" i="59"/>
  <c r="O87" i="59"/>
  <c r="O90" i="59"/>
  <c r="O150" i="59"/>
  <c r="O164" i="59"/>
  <c r="O180" i="59"/>
  <c r="O212" i="59"/>
  <c r="O224" i="59"/>
  <c r="O227" i="59"/>
  <c r="O235" i="59"/>
  <c r="O236" i="59"/>
  <c r="O243" i="59"/>
  <c r="O244" i="59"/>
  <c r="O251" i="59"/>
  <c r="O259" i="59"/>
  <c r="O265" i="59"/>
  <c r="O266" i="59"/>
  <c r="O271" i="59"/>
  <c r="O283" i="59"/>
  <c r="O293" i="59"/>
  <c r="O294" i="59"/>
  <c r="O301" i="59"/>
  <c r="O302" i="59"/>
  <c r="O305" i="59"/>
  <c r="O308" i="59"/>
  <c r="O313" i="59"/>
  <c r="O316" i="59"/>
  <c r="O319" i="59"/>
  <c r="O324" i="59"/>
  <c r="O327" i="59"/>
  <c r="O332" i="59"/>
  <c r="O336" i="59"/>
  <c r="O339" i="59"/>
  <c r="O342" i="59"/>
  <c r="O347" i="59"/>
  <c r="O350" i="59"/>
  <c r="O355" i="59"/>
  <c r="O360" i="59"/>
  <c r="O363" i="59"/>
  <c r="O370" i="59"/>
  <c r="O375" i="59"/>
  <c r="O380" i="59"/>
  <c r="O383" i="59"/>
  <c r="O388" i="59"/>
  <c r="O391" i="59"/>
  <c r="O396" i="59"/>
  <c r="O399" i="59"/>
  <c r="O404" i="59"/>
  <c r="O407" i="59"/>
  <c r="O412" i="59"/>
  <c r="O415" i="59"/>
  <c r="O420" i="59"/>
  <c r="O423" i="59"/>
  <c r="O428" i="59"/>
  <c r="O431" i="59"/>
  <c r="O436" i="59"/>
  <c r="O439" i="59"/>
  <c r="O444" i="59"/>
  <c r="O447" i="59"/>
  <c r="O452" i="59"/>
  <c r="O455" i="59"/>
  <c r="O458" i="59"/>
  <c r="O463" i="59"/>
  <c r="O466" i="59"/>
  <c r="O471" i="59"/>
  <c r="O476" i="59"/>
  <c r="O114" i="59"/>
  <c r="O171" i="59"/>
  <c r="O174" i="59"/>
  <c r="O222" i="59"/>
  <c r="O223" i="59"/>
  <c r="O225" i="59"/>
  <c r="O226" i="59"/>
  <c r="O233" i="59"/>
  <c r="O241" i="59"/>
  <c r="O249" i="59"/>
  <c r="O250" i="59"/>
  <c r="O257" i="59"/>
  <c r="O258" i="59"/>
  <c r="O263" i="59"/>
  <c r="O275" i="59"/>
  <c r="O281" i="59"/>
  <c r="O282" i="59"/>
  <c r="O287" i="59"/>
  <c r="O299" i="59"/>
  <c r="O307" i="59"/>
  <c r="O310" i="59"/>
  <c r="O315" i="59"/>
  <c r="O318" i="59"/>
  <c r="O321" i="59"/>
  <c r="O326" i="59"/>
  <c r="O329" i="59"/>
  <c r="O140" i="59"/>
  <c r="O142" i="59"/>
  <c r="O167" i="59"/>
  <c r="O177" i="59"/>
  <c r="O183" i="59"/>
  <c r="O210" i="59"/>
  <c r="O273" i="59"/>
  <c r="O274" i="59"/>
  <c r="O279" i="59"/>
  <c r="O335" i="59"/>
  <c r="O354" i="59"/>
  <c r="O359" i="59"/>
  <c r="O365" i="59"/>
  <c r="O379" i="59"/>
  <c r="O385" i="59"/>
  <c r="O390" i="59"/>
  <c r="O392" i="59"/>
  <c r="O411" i="59"/>
  <c r="O417" i="59"/>
  <c r="O422" i="59"/>
  <c r="O424" i="59"/>
  <c r="O443" i="59"/>
  <c r="O449" i="59"/>
  <c r="O454" i="59"/>
  <c r="O456" i="59"/>
  <c r="O470" i="59"/>
  <c r="O472" i="59"/>
  <c r="O480" i="59"/>
  <c r="O483" i="59"/>
  <c r="O488" i="59"/>
  <c r="O491" i="59"/>
  <c r="O496" i="59"/>
  <c r="O499" i="59"/>
  <c r="O504" i="59"/>
  <c r="O505" i="59"/>
  <c r="O511" i="59"/>
  <c r="O519" i="59"/>
  <c r="O528" i="59"/>
  <c r="O551" i="59"/>
  <c r="O555" i="59"/>
  <c r="O561" i="59"/>
  <c r="O23" i="59"/>
  <c r="O27" i="59"/>
  <c r="O29" i="59"/>
  <c r="O33" i="59"/>
  <c r="O239" i="59"/>
  <c r="O240" i="59"/>
  <c r="O291" i="59"/>
  <c r="O309" i="59"/>
  <c r="O320" i="59"/>
  <c r="O328" i="59"/>
  <c r="O346" i="59"/>
  <c r="O352" i="59"/>
  <c r="O357" i="59"/>
  <c r="O362" i="59"/>
  <c r="O364" i="59"/>
  <c r="O377" i="59"/>
  <c r="O382" i="59"/>
  <c r="O384" i="59"/>
  <c r="O403" i="59"/>
  <c r="O409" i="59"/>
  <c r="O414" i="59"/>
  <c r="O416" i="59"/>
  <c r="O435" i="59"/>
  <c r="O441" i="59"/>
  <c r="O446" i="59"/>
  <c r="O448" i="59"/>
  <c r="O462" i="59"/>
  <c r="O468" i="59"/>
  <c r="O482" i="59"/>
  <c r="O485" i="59"/>
  <c r="O490" i="59"/>
  <c r="O493" i="59"/>
  <c r="O498" i="59"/>
  <c r="O501" i="59"/>
  <c r="O516" i="59"/>
  <c r="O518" i="59"/>
  <c r="O527" i="59"/>
  <c r="O535" i="59"/>
  <c r="O537" i="59"/>
  <c r="O539" i="59"/>
  <c r="O541" i="59"/>
  <c r="O543" i="59"/>
  <c r="O547" i="59"/>
  <c r="O553" i="59"/>
  <c r="O557" i="59"/>
  <c r="O567" i="59"/>
  <c r="O11" i="59"/>
  <c r="O15" i="59"/>
  <c r="O31" i="59"/>
  <c r="O32" i="59"/>
  <c r="O34" i="59"/>
  <c r="O35" i="59"/>
  <c r="O36" i="59"/>
  <c r="O37" i="59"/>
  <c r="O25" i="59"/>
  <c r="O261" i="59"/>
  <c r="O262" i="59"/>
  <c r="O269" i="59"/>
  <c r="O270" i="59"/>
  <c r="O303" i="59"/>
  <c r="O312" i="59"/>
  <c r="O323" i="59"/>
  <c r="O331" i="59"/>
  <c r="O334" i="59"/>
  <c r="O338" i="59"/>
  <c r="O344" i="59"/>
  <c r="O349" i="59"/>
  <c r="O351" i="59"/>
  <c r="O368" i="59"/>
  <c r="O369" i="59"/>
  <c r="O374" i="59"/>
  <c r="O376" i="59"/>
  <c r="O395" i="59"/>
  <c r="O401" i="59"/>
  <c r="O406" i="59"/>
  <c r="O408" i="59"/>
  <c r="O427" i="59"/>
  <c r="O433" i="59"/>
  <c r="O438" i="59"/>
  <c r="O440" i="59"/>
  <c r="O460" i="59"/>
  <c r="O465" i="59"/>
  <c r="O467" i="59"/>
  <c r="O475" i="59"/>
  <c r="O479" i="59"/>
  <c r="O484" i="59"/>
  <c r="O487" i="59"/>
  <c r="O492" i="59"/>
  <c r="O495" i="59"/>
  <c r="O500" i="59"/>
  <c r="O503" i="59"/>
  <c r="O508" i="59"/>
  <c r="O510" i="59"/>
  <c r="O514" i="59"/>
  <c r="O524" i="59"/>
  <c r="O526" i="59"/>
  <c r="O532" i="59"/>
  <c r="O534" i="59"/>
  <c r="O545" i="59"/>
  <c r="O549" i="59"/>
  <c r="O563" i="59"/>
  <c r="O569" i="59"/>
  <c r="O45" i="59"/>
  <c r="O231" i="59"/>
  <c r="O297" i="59"/>
  <c r="O298" i="59"/>
  <c r="O341" i="59"/>
  <c r="O343" i="59"/>
  <c r="O387" i="59"/>
  <c r="O393" i="59"/>
  <c r="O398" i="59"/>
  <c r="O400" i="59"/>
  <c r="O419" i="59"/>
  <c r="O425" i="59"/>
  <c r="O430" i="59"/>
  <c r="O432" i="59"/>
  <c r="O451" i="59"/>
  <c r="O457" i="59"/>
  <c r="O459" i="59"/>
  <c r="O473" i="59"/>
  <c r="O478" i="59"/>
  <c r="O481" i="59"/>
  <c r="O486" i="59"/>
  <c r="O489" i="59"/>
  <c r="O494" i="59"/>
  <c r="O497" i="59"/>
  <c r="O502" i="59"/>
  <c r="O506" i="59"/>
  <c r="O512" i="59"/>
  <c r="O513" i="59"/>
  <c r="O520" i="59"/>
  <c r="O522" i="59"/>
  <c r="O523" i="59"/>
  <c r="O530" i="59"/>
  <c r="O531" i="59"/>
  <c r="O559" i="59"/>
  <c r="O565" i="59"/>
  <c r="O21" i="59"/>
  <c r="O39" i="59"/>
  <c r="O41" i="59"/>
  <c r="O43" i="59"/>
  <c r="O30" i="59"/>
  <c r="O24" i="59"/>
  <c r="O507" i="59"/>
  <c r="O232" i="59"/>
  <c r="O17" i="59"/>
  <c r="O564" i="59"/>
  <c r="O304" i="59"/>
  <c r="O46" i="59"/>
  <c r="O18" i="59"/>
  <c r="O292" i="59"/>
  <c r="O12" i="59"/>
  <c r="O550" i="59"/>
  <c r="O525" i="59"/>
  <c r="O509" i="59"/>
  <c r="O63" i="59"/>
  <c r="O115" i="59"/>
  <c r="O60" i="59"/>
  <c r="O252" i="59"/>
  <c r="O202" i="59"/>
  <c r="O65" i="59"/>
  <c r="O296" i="59"/>
  <c r="O256" i="59"/>
  <c r="O238" i="59"/>
  <c r="O198" i="59"/>
  <c r="O119" i="59"/>
  <c r="O554" i="59"/>
  <c r="O517" i="59"/>
  <c r="O562" i="59"/>
  <c r="O26" i="59"/>
  <c r="O16" i="59"/>
  <c r="O568" i="59"/>
  <c r="O44" i="59"/>
  <c r="O9" i="59"/>
  <c r="O556" i="59"/>
  <c r="O542" i="59"/>
  <c r="O538" i="59"/>
  <c r="O533" i="59"/>
  <c r="O128" i="59"/>
  <c r="O58" i="59"/>
  <c r="O276" i="59"/>
  <c r="O190" i="59"/>
  <c r="O131" i="59"/>
  <c r="O371" i="59"/>
  <c r="O260" i="59"/>
  <c r="O196" i="59"/>
  <c r="O151" i="59"/>
  <c r="O61" i="59"/>
  <c r="O367" i="59"/>
  <c r="O139" i="59"/>
  <c r="O70" i="59"/>
  <c r="O55" i="59"/>
  <c r="O47" i="59"/>
  <c r="O143" i="59"/>
  <c r="O133" i="59"/>
  <c r="O126" i="59"/>
  <c r="O117" i="59"/>
  <c r="O42" i="59"/>
  <c r="O28" i="59"/>
  <c r="O22" i="59"/>
  <c r="O560" i="59"/>
  <c r="O10" i="59"/>
  <c r="O515" i="59"/>
  <c r="O40" i="59"/>
  <c r="O13" i="59"/>
  <c r="O566" i="59"/>
  <c r="O548" i="59"/>
  <c r="O38" i="59"/>
  <c r="O546" i="59"/>
  <c r="O529" i="59"/>
  <c r="O280" i="59"/>
  <c r="O211" i="59"/>
  <c r="O300" i="59"/>
  <c r="O264" i="59"/>
  <c r="O68" i="59"/>
  <c r="O284" i="59"/>
  <c r="O228" i="59"/>
  <c r="O213" i="59"/>
  <c r="O74" i="59"/>
  <c r="O66" i="59"/>
  <c r="O52" i="59"/>
  <c r="O203" i="59"/>
  <c r="O191" i="59"/>
  <c r="O124" i="59"/>
  <c r="O102" i="59"/>
  <c r="O217" i="59"/>
  <c r="O197" i="59"/>
  <c r="O187" i="59"/>
  <c r="O120" i="59"/>
  <c r="O72" i="59"/>
  <c r="O14" i="59"/>
  <c r="O558" i="59"/>
  <c r="O521" i="59"/>
  <c r="O20" i="59"/>
  <c r="O19" i="59"/>
  <c r="O552" i="59"/>
  <c r="O544" i="59"/>
  <c r="O540" i="59"/>
  <c r="O536" i="59"/>
  <c r="O67" i="59"/>
  <c r="O288" i="59"/>
  <c r="O242" i="59"/>
  <c r="O234" i="59"/>
  <c r="O194" i="59"/>
  <c r="O64" i="59"/>
  <c r="O272" i="59"/>
  <c r="O69" i="59"/>
  <c r="O268" i="59"/>
  <c r="O62" i="59"/>
  <c r="O50" i="59"/>
  <c r="O200" i="59"/>
  <c r="O147" i="59"/>
  <c r="O141" i="59"/>
  <c r="O130" i="59"/>
  <c r="O121" i="59"/>
  <c r="O94" i="59"/>
  <c r="O75" i="59"/>
  <c r="O53" i="59"/>
  <c r="O248" i="59"/>
  <c r="O201" i="59"/>
  <c r="O195" i="59"/>
  <c r="O137" i="59"/>
  <c r="O59" i="59"/>
  <c r="O51" i="59"/>
  <c r="O111" i="59"/>
  <c r="O71" i="59"/>
  <c r="O192" i="59"/>
  <c r="O113" i="59"/>
  <c r="O56" i="59"/>
  <c r="O135" i="59"/>
  <c r="O127" i="59"/>
  <c r="O105" i="59"/>
  <c r="O209" i="59"/>
  <c r="O189" i="59"/>
  <c r="O54" i="59"/>
  <c r="O125" i="59"/>
  <c r="O118" i="59"/>
  <c r="O109" i="59"/>
  <c r="O96" i="59"/>
  <c r="O73" i="59"/>
  <c r="O145" i="59"/>
  <c r="O48" i="59"/>
  <c r="O149" i="59"/>
  <c r="O132" i="59"/>
  <c r="O116" i="59"/>
  <c r="O221" i="59"/>
  <c r="O199" i="59"/>
  <c r="O123" i="59"/>
  <c r="O129" i="59"/>
  <c r="O122" i="59"/>
  <c r="O57" i="59"/>
  <c r="O49" i="59"/>
  <c r="E44" i="62"/>
  <c r="E45" i="62"/>
  <c r="E46" i="62"/>
  <c r="E47" i="62"/>
  <c r="E48" i="62"/>
  <c r="E49" i="62"/>
  <c r="E50" i="62"/>
  <c r="E51" i="62"/>
  <c r="E52" i="62"/>
  <c r="E53" i="62"/>
  <c r="E54" i="62"/>
  <c r="E55" i="62"/>
  <c r="E56" i="62"/>
  <c r="E57" i="62"/>
  <c r="E58" i="62"/>
  <c r="E59" i="62"/>
  <c r="E60" i="62"/>
  <c r="E61" i="62"/>
  <c r="E62" i="62"/>
  <c r="E63" i="62"/>
  <c r="E64" i="62"/>
  <c r="E65" i="62"/>
  <c r="E66" i="62"/>
  <c r="E67" i="62"/>
  <c r="E68" i="62"/>
  <c r="E69" i="62"/>
  <c r="E70" i="62"/>
  <c r="E71" i="62"/>
  <c r="E72" i="62"/>
  <c r="E73" i="62"/>
  <c r="E74" i="62"/>
  <c r="E75" i="62"/>
  <c r="E76" i="62"/>
  <c r="E77" i="62"/>
  <c r="E78" i="62"/>
  <c r="E79" i="62"/>
  <c r="E80" i="62"/>
  <c r="E81" i="62"/>
  <c r="E82" i="62"/>
  <c r="E83" i="62"/>
  <c r="E84" i="62"/>
  <c r="E85" i="62"/>
  <c r="E86" i="62"/>
  <c r="E87" i="62"/>
  <c r="E88" i="62"/>
  <c r="E89" i="62"/>
  <c r="E90" i="62"/>
  <c r="E91" i="62"/>
  <c r="E92" i="62"/>
  <c r="E93" i="62"/>
  <c r="E94" i="62"/>
  <c r="E95" i="62"/>
  <c r="E96" i="62"/>
  <c r="E97" i="62"/>
  <c r="E98" i="62"/>
  <c r="E99" i="62"/>
  <c r="E100" i="62"/>
  <c r="E101" i="62"/>
  <c r="E102" i="62"/>
  <c r="E103" i="62"/>
  <c r="E104" i="62"/>
  <c r="E105" i="62"/>
  <c r="E106" i="62"/>
  <c r="E107" i="62"/>
  <c r="E108" i="62"/>
  <c r="E109" i="62"/>
  <c r="E110" i="62"/>
  <c r="E111" i="62"/>
  <c r="E112" i="62"/>
  <c r="E113" i="62"/>
  <c r="E114" i="62"/>
  <c r="E115" i="62"/>
  <c r="E116" i="62"/>
  <c r="E117" i="62"/>
  <c r="E118" i="62"/>
  <c r="E119" i="62"/>
  <c r="E120" i="62"/>
  <c r="E121" i="62"/>
  <c r="E122" i="62"/>
  <c r="E123" i="62"/>
  <c r="E124" i="62"/>
  <c r="E125" i="62"/>
  <c r="E126" i="62"/>
  <c r="E127" i="62"/>
  <c r="E128" i="62"/>
  <c r="E129" i="62"/>
  <c r="E130" i="62"/>
  <c r="E131" i="62"/>
  <c r="E132" i="62"/>
  <c r="E133" i="62"/>
  <c r="E134" i="62"/>
  <c r="E135" i="62"/>
  <c r="E136" i="62"/>
  <c r="E137" i="62"/>
  <c r="E138" i="62"/>
  <c r="E139" i="62"/>
  <c r="E140" i="62"/>
  <c r="E141" i="62"/>
  <c r="E142" i="62"/>
  <c r="E143" i="62"/>
  <c r="E144" i="62"/>
  <c r="E145" i="62"/>
  <c r="E146" i="62"/>
  <c r="E147" i="62"/>
  <c r="E148" i="62"/>
  <c r="E149" i="62"/>
  <c r="E150" i="62"/>
  <c r="E151" i="62"/>
  <c r="E152" i="62"/>
  <c r="E153" i="62"/>
  <c r="E154" i="62"/>
  <c r="E155" i="62"/>
  <c r="E156" i="62"/>
  <c r="E157" i="62"/>
  <c r="E158" i="62"/>
  <c r="E159" i="62"/>
  <c r="E160" i="62"/>
  <c r="E161" i="62"/>
  <c r="E162" i="62"/>
  <c r="E163" i="62"/>
  <c r="E164" i="62"/>
  <c r="E165" i="62"/>
  <c r="E166" i="62"/>
  <c r="E167" i="62"/>
  <c r="E168" i="62"/>
  <c r="E169" i="62"/>
  <c r="E170" i="62"/>
  <c r="E171" i="62"/>
  <c r="E172" i="62"/>
  <c r="E173" i="62"/>
  <c r="E174" i="62"/>
  <c r="E175" i="62"/>
  <c r="E176" i="62"/>
  <c r="E177" i="62"/>
  <c r="E178" i="62"/>
  <c r="E179" i="62"/>
  <c r="E180" i="62"/>
  <c r="E181" i="62"/>
  <c r="E182" i="62"/>
  <c r="E183" i="62"/>
  <c r="E184" i="62"/>
  <c r="E185" i="62"/>
  <c r="E186" i="62"/>
  <c r="E187" i="62"/>
  <c r="E188" i="62"/>
  <c r="E189" i="62"/>
  <c r="E190" i="62"/>
  <c r="E191" i="62"/>
  <c r="E192" i="62"/>
  <c r="E193" i="62"/>
  <c r="E194" i="62"/>
  <c r="E195" i="62"/>
  <c r="E196" i="62"/>
  <c r="E197" i="62"/>
  <c r="E198" i="62"/>
  <c r="E199" i="62"/>
  <c r="E200" i="62"/>
  <c r="E201" i="62"/>
  <c r="E202" i="62"/>
  <c r="E203" i="62"/>
  <c r="E204" i="62"/>
  <c r="E205" i="62"/>
  <c r="E206" i="62"/>
  <c r="E207" i="62"/>
  <c r="E208" i="62"/>
  <c r="E209" i="62"/>
  <c r="E210" i="62"/>
  <c r="E211" i="62"/>
  <c r="E212" i="62"/>
  <c r="E213" i="62"/>
  <c r="E214" i="62"/>
  <c r="E215" i="62"/>
  <c r="E216" i="62"/>
  <c r="E217" i="62"/>
  <c r="E218" i="62"/>
  <c r="E219" i="62"/>
  <c r="E220" i="62"/>
  <c r="E221" i="62"/>
  <c r="E222" i="62"/>
  <c r="E223" i="62"/>
  <c r="E224" i="62"/>
  <c r="E225" i="62"/>
  <c r="E226" i="62"/>
  <c r="E227" i="62"/>
  <c r="E228" i="62"/>
  <c r="E229" i="62"/>
  <c r="E230" i="62"/>
  <c r="E231" i="62"/>
  <c r="E232" i="62"/>
  <c r="E233" i="62"/>
  <c r="E234" i="62"/>
  <c r="E235" i="62"/>
  <c r="E236" i="62"/>
  <c r="E237" i="62"/>
  <c r="E238" i="62"/>
  <c r="E239" i="62"/>
  <c r="E240" i="62"/>
  <c r="E241" i="62"/>
  <c r="E242" i="62"/>
  <c r="E243" i="62"/>
  <c r="E244" i="62"/>
  <c r="E245" i="62"/>
  <c r="E246" i="62"/>
  <c r="E247" i="62"/>
  <c r="E248" i="62"/>
  <c r="E249" i="62"/>
  <c r="E250" i="62"/>
  <c r="E251" i="62"/>
  <c r="E252" i="62"/>
  <c r="E253" i="62"/>
  <c r="E254" i="62"/>
  <c r="E255" i="62"/>
  <c r="E256" i="62"/>
  <c r="E257" i="62"/>
  <c r="E258" i="62"/>
  <c r="E259" i="62"/>
  <c r="E260" i="62"/>
  <c r="E261" i="62"/>
  <c r="E262" i="62"/>
  <c r="E263" i="62"/>
  <c r="E264" i="62"/>
  <c r="E265" i="62"/>
  <c r="E266" i="62"/>
  <c r="E267" i="62"/>
  <c r="E268" i="62"/>
  <c r="E269" i="62"/>
  <c r="E270" i="62"/>
  <c r="E271" i="62"/>
  <c r="E272" i="62"/>
  <c r="E273" i="62"/>
  <c r="E274" i="62"/>
  <c r="E275" i="62"/>
  <c r="E276" i="62"/>
  <c r="E277" i="62"/>
  <c r="E278" i="62"/>
  <c r="E279" i="62"/>
  <c r="E280" i="62"/>
  <c r="E281" i="62"/>
  <c r="E282" i="62"/>
  <c r="E283" i="62"/>
  <c r="E284" i="62"/>
  <c r="E285" i="62"/>
  <c r="E286" i="62"/>
  <c r="E287" i="62"/>
  <c r="E288" i="62"/>
  <c r="E289" i="62"/>
  <c r="E290" i="62"/>
  <c r="E291" i="62"/>
  <c r="E292" i="62"/>
  <c r="E293" i="62"/>
  <c r="E294" i="62"/>
  <c r="E295" i="62"/>
  <c r="E296" i="62"/>
  <c r="E297" i="62"/>
  <c r="E298" i="62"/>
  <c r="E299" i="62"/>
  <c r="E300" i="62"/>
  <c r="E301" i="62"/>
  <c r="E302" i="62"/>
  <c r="E303" i="62"/>
  <c r="E304" i="62"/>
  <c r="E305" i="62"/>
  <c r="E306" i="62"/>
  <c r="E307" i="62"/>
  <c r="E308" i="62"/>
  <c r="E309" i="62"/>
  <c r="E310" i="62"/>
  <c r="E311" i="62"/>
  <c r="E312" i="62"/>
  <c r="E313" i="62"/>
  <c r="E314" i="62"/>
  <c r="E315" i="62"/>
  <c r="E316" i="62"/>
  <c r="E317" i="62"/>
  <c r="E318" i="62"/>
  <c r="E319" i="62"/>
  <c r="E320" i="62"/>
  <c r="E321" i="62"/>
  <c r="E322" i="62"/>
  <c r="E323" i="62"/>
  <c r="E324" i="62"/>
  <c r="E325" i="62"/>
  <c r="E326" i="62"/>
  <c r="E327" i="62"/>
  <c r="E328" i="62"/>
  <c r="E329" i="62"/>
  <c r="E330" i="62"/>
  <c r="E331" i="62"/>
  <c r="E332" i="62"/>
  <c r="E333" i="62"/>
  <c r="E334" i="62"/>
  <c r="E335" i="62"/>
  <c r="E336" i="62"/>
  <c r="E337" i="62"/>
  <c r="E338" i="62"/>
  <c r="E339" i="62"/>
  <c r="E340" i="62"/>
  <c r="E341" i="62"/>
  <c r="E342" i="62"/>
  <c r="E343" i="62"/>
  <c r="E344" i="62"/>
  <c r="E345" i="62"/>
  <c r="E346" i="62"/>
  <c r="E347" i="62"/>
  <c r="E348" i="62"/>
  <c r="E349" i="62"/>
  <c r="E350" i="62"/>
  <c r="E351" i="62"/>
  <c r="E352" i="62"/>
  <c r="E353" i="62"/>
  <c r="E354" i="62"/>
  <c r="E355" i="62"/>
  <c r="E356" i="62"/>
  <c r="E357" i="62"/>
  <c r="E358" i="62"/>
  <c r="E359" i="62"/>
  <c r="E360" i="62"/>
  <c r="E361" i="62"/>
  <c r="E362" i="62"/>
  <c r="E363" i="62"/>
  <c r="E364" i="62"/>
  <c r="E365" i="62"/>
  <c r="E366" i="62"/>
  <c r="E367" i="62"/>
  <c r="E368" i="62"/>
  <c r="E369" i="62"/>
  <c r="E370" i="62"/>
  <c r="E371" i="62"/>
  <c r="E372" i="62"/>
  <c r="E373" i="62"/>
  <c r="E374" i="62"/>
  <c r="E375" i="62"/>
  <c r="E376" i="62"/>
  <c r="E377" i="62"/>
  <c r="E378" i="62"/>
  <c r="E379" i="62"/>
  <c r="E380" i="62"/>
  <c r="E381" i="62"/>
  <c r="E382" i="62"/>
  <c r="E383" i="62"/>
  <c r="E384" i="62"/>
  <c r="E385" i="62"/>
  <c r="E386" i="62"/>
  <c r="E387" i="62"/>
  <c r="E388" i="62"/>
  <c r="E389" i="62"/>
  <c r="E390" i="62"/>
  <c r="E391" i="62"/>
  <c r="E392" i="62"/>
  <c r="E393" i="62"/>
  <c r="E394" i="62"/>
  <c r="E395" i="62"/>
  <c r="E396" i="62"/>
  <c r="E397" i="62"/>
  <c r="E398" i="62"/>
  <c r="E399" i="62"/>
  <c r="E400" i="62"/>
  <c r="E401" i="62"/>
  <c r="E402" i="62"/>
  <c r="E403" i="62"/>
  <c r="E43" i="62"/>
  <c r="D43" i="62"/>
  <c r="C43" i="62" s="1"/>
  <c r="D45" i="62"/>
  <c r="C45" i="62" s="1"/>
  <c r="F45" i="62" s="1"/>
  <c r="D46" i="62"/>
  <c r="C46" i="62" s="1"/>
  <c r="F46" i="62" s="1"/>
  <c r="D47" i="62"/>
  <c r="C47" i="62" s="1"/>
  <c r="F47" i="62" s="1"/>
  <c r="D48" i="62"/>
  <c r="C48" i="62" s="1"/>
  <c r="F48" i="62" s="1"/>
  <c r="D49" i="62"/>
  <c r="C49" i="62" s="1"/>
  <c r="F49" i="62" s="1"/>
  <c r="D50" i="62"/>
  <c r="C50" i="62" s="1"/>
  <c r="F50" i="62" s="1"/>
  <c r="D51" i="62"/>
  <c r="C51" i="62" s="1"/>
  <c r="F51" i="62" s="1"/>
  <c r="D52" i="62"/>
  <c r="C52" i="62" s="1"/>
  <c r="F52" i="62" s="1"/>
  <c r="D53" i="62"/>
  <c r="C53" i="62" s="1"/>
  <c r="F53" i="62" s="1"/>
  <c r="D54" i="62"/>
  <c r="C54" i="62" s="1"/>
  <c r="F54" i="62" s="1"/>
  <c r="D55" i="62"/>
  <c r="C55" i="62" s="1"/>
  <c r="F55" i="62" s="1"/>
  <c r="D56" i="62"/>
  <c r="C56" i="62" s="1"/>
  <c r="F56" i="62" s="1"/>
  <c r="D57" i="62"/>
  <c r="C57" i="62" s="1"/>
  <c r="F57" i="62" s="1"/>
  <c r="D58" i="62"/>
  <c r="C58" i="62" s="1"/>
  <c r="F58" i="62" s="1"/>
  <c r="D59" i="62"/>
  <c r="C59" i="62" s="1"/>
  <c r="F59" i="62" s="1"/>
  <c r="D60" i="62"/>
  <c r="C60" i="62" s="1"/>
  <c r="F60" i="62" s="1"/>
  <c r="D61" i="62"/>
  <c r="C61" i="62" s="1"/>
  <c r="F61" i="62" s="1"/>
  <c r="D62" i="62"/>
  <c r="C62" i="62" s="1"/>
  <c r="F62" i="62" s="1"/>
  <c r="D63" i="62"/>
  <c r="C63" i="62" s="1"/>
  <c r="F63" i="62" s="1"/>
  <c r="D64" i="62"/>
  <c r="C64" i="62" s="1"/>
  <c r="F64" i="62" s="1"/>
  <c r="D65" i="62"/>
  <c r="C65" i="62" s="1"/>
  <c r="F65" i="62" s="1"/>
  <c r="D66" i="62"/>
  <c r="C66" i="62" s="1"/>
  <c r="F66" i="62" s="1"/>
  <c r="D67" i="62"/>
  <c r="C67" i="62" s="1"/>
  <c r="F67" i="62" s="1"/>
  <c r="D68" i="62"/>
  <c r="C68" i="62" s="1"/>
  <c r="F68" i="62" s="1"/>
  <c r="D69" i="62"/>
  <c r="C69" i="62" s="1"/>
  <c r="F69" i="62" s="1"/>
  <c r="D70" i="62"/>
  <c r="C70" i="62" s="1"/>
  <c r="F70" i="62" s="1"/>
  <c r="D71" i="62"/>
  <c r="C71" i="62" s="1"/>
  <c r="F71" i="62" s="1"/>
  <c r="D72" i="62"/>
  <c r="C72" i="62" s="1"/>
  <c r="F72" i="62" s="1"/>
  <c r="D73" i="62"/>
  <c r="C73" i="62" s="1"/>
  <c r="F73" i="62" s="1"/>
  <c r="D74" i="62"/>
  <c r="C74" i="62" s="1"/>
  <c r="F74" i="62" s="1"/>
  <c r="D75" i="62"/>
  <c r="C75" i="62" s="1"/>
  <c r="F75" i="62" s="1"/>
  <c r="D76" i="62"/>
  <c r="C76" i="62" s="1"/>
  <c r="F76" i="62" s="1"/>
  <c r="D77" i="62"/>
  <c r="C77" i="62" s="1"/>
  <c r="F77" i="62" s="1"/>
  <c r="D78" i="62"/>
  <c r="C78" i="62" s="1"/>
  <c r="F78" i="62" s="1"/>
  <c r="D79" i="62"/>
  <c r="C79" i="62" s="1"/>
  <c r="F79" i="62" s="1"/>
  <c r="D80" i="62"/>
  <c r="C80" i="62" s="1"/>
  <c r="F80" i="62" s="1"/>
  <c r="D81" i="62"/>
  <c r="C81" i="62" s="1"/>
  <c r="F81" i="62" s="1"/>
  <c r="D82" i="62"/>
  <c r="C82" i="62" s="1"/>
  <c r="F82" i="62" s="1"/>
  <c r="D83" i="62"/>
  <c r="C83" i="62" s="1"/>
  <c r="F83" i="62" s="1"/>
  <c r="D84" i="62"/>
  <c r="C84" i="62" s="1"/>
  <c r="F84" i="62" s="1"/>
  <c r="D85" i="62"/>
  <c r="C85" i="62" s="1"/>
  <c r="F85" i="62" s="1"/>
  <c r="D86" i="62"/>
  <c r="C86" i="62" s="1"/>
  <c r="F86" i="62" s="1"/>
  <c r="D87" i="62"/>
  <c r="C87" i="62" s="1"/>
  <c r="F87" i="62" s="1"/>
  <c r="D88" i="62"/>
  <c r="C88" i="62" s="1"/>
  <c r="F88" i="62" s="1"/>
  <c r="D89" i="62"/>
  <c r="C89" i="62" s="1"/>
  <c r="F89" i="62" s="1"/>
  <c r="D90" i="62"/>
  <c r="C90" i="62" s="1"/>
  <c r="F90" i="62" s="1"/>
  <c r="D91" i="62"/>
  <c r="C91" i="62" s="1"/>
  <c r="F91" i="62" s="1"/>
  <c r="D92" i="62"/>
  <c r="C92" i="62" s="1"/>
  <c r="F92" i="62" s="1"/>
  <c r="D93" i="62"/>
  <c r="C93" i="62" s="1"/>
  <c r="F93" i="62" s="1"/>
  <c r="D94" i="62"/>
  <c r="C94" i="62" s="1"/>
  <c r="F94" i="62" s="1"/>
  <c r="D95" i="62"/>
  <c r="C95" i="62" s="1"/>
  <c r="F95" i="62" s="1"/>
  <c r="D96" i="62"/>
  <c r="C96" i="62" s="1"/>
  <c r="F96" i="62" s="1"/>
  <c r="D97" i="62"/>
  <c r="C97" i="62" s="1"/>
  <c r="F97" i="62" s="1"/>
  <c r="D98" i="62"/>
  <c r="C98" i="62" s="1"/>
  <c r="F98" i="62" s="1"/>
  <c r="D99" i="62"/>
  <c r="C99" i="62" s="1"/>
  <c r="F99" i="62" s="1"/>
  <c r="D100" i="62"/>
  <c r="C100" i="62" s="1"/>
  <c r="F100" i="62" s="1"/>
  <c r="D101" i="62"/>
  <c r="C101" i="62" s="1"/>
  <c r="F101" i="62" s="1"/>
  <c r="D102" i="62"/>
  <c r="C102" i="62" s="1"/>
  <c r="F102" i="62" s="1"/>
  <c r="D103" i="62"/>
  <c r="C103" i="62" s="1"/>
  <c r="F103" i="62" s="1"/>
  <c r="D104" i="62"/>
  <c r="C104" i="62" s="1"/>
  <c r="F104" i="62" s="1"/>
  <c r="D105" i="62"/>
  <c r="C105" i="62" s="1"/>
  <c r="F105" i="62" s="1"/>
  <c r="D106" i="62"/>
  <c r="C106" i="62" s="1"/>
  <c r="F106" i="62" s="1"/>
  <c r="D107" i="62"/>
  <c r="C107" i="62" s="1"/>
  <c r="F107" i="62" s="1"/>
  <c r="D108" i="62"/>
  <c r="C108" i="62" s="1"/>
  <c r="F108" i="62" s="1"/>
  <c r="D109" i="62"/>
  <c r="C109" i="62" s="1"/>
  <c r="F109" i="62" s="1"/>
  <c r="D110" i="62"/>
  <c r="C110" i="62" s="1"/>
  <c r="F110" i="62" s="1"/>
  <c r="D111" i="62"/>
  <c r="C111" i="62" s="1"/>
  <c r="F111" i="62" s="1"/>
  <c r="D112" i="62"/>
  <c r="C112" i="62" s="1"/>
  <c r="F112" i="62" s="1"/>
  <c r="D113" i="62"/>
  <c r="C113" i="62" s="1"/>
  <c r="F113" i="62" s="1"/>
  <c r="D114" i="62"/>
  <c r="C114" i="62" s="1"/>
  <c r="F114" i="62" s="1"/>
  <c r="D115" i="62"/>
  <c r="C115" i="62" s="1"/>
  <c r="F115" i="62" s="1"/>
  <c r="D116" i="62"/>
  <c r="C116" i="62" s="1"/>
  <c r="F116" i="62" s="1"/>
  <c r="D117" i="62"/>
  <c r="C117" i="62" s="1"/>
  <c r="F117" i="62" s="1"/>
  <c r="D118" i="62"/>
  <c r="C118" i="62" s="1"/>
  <c r="F118" i="62" s="1"/>
  <c r="D119" i="62"/>
  <c r="C119" i="62" s="1"/>
  <c r="F119" i="62" s="1"/>
  <c r="D120" i="62"/>
  <c r="C120" i="62" s="1"/>
  <c r="F120" i="62" s="1"/>
  <c r="D121" i="62"/>
  <c r="C121" i="62" s="1"/>
  <c r="F121" i="62" s="1"/>
  <c r="D122" i="62"/>
  <c r="C122" i="62" s="1"/>
  <c r="F122" i="62" s="1"/>
  <c r="D123" i="62"/>
  <c r="C123" i="62" s="1"/>
  <c r="F123" i="62" s="1"/>
  <c r="D124" i="62"/>
  <c r="C124" i="62" s="1"/>
  <c r="F124" i="62" s="1"/>
  <c r="D125" i="62"/>
  <c r="C125" i="62" s="1"/>
  <c r="F125" i="62" s="1"/>
  <c r="D126" i="62"/>
  <c r="C126" i="62" s="1"/>
  <c r="F126" i="62" s="1"/>
  <c r="D127" i="62"/>
  <c r="C127" i="62" s="1"/>
  <c r="F127" i="62" s="1"/>
  <c r="D128" i="62"/>
  <c r="C128" i="62" s="1"/>
  <c r="F128" i="62" s="1"/>
  <c r="D129" i="62"/>
  <c r="C129" i="62" s="1"/>
  <c r="F129" i="62" s="1"/>
  <c r="D130" i="62"/>
  <c r="C130" i="62" s="1"/>
  <c r="F130" i="62" s="1"/>
  <c r="D131" i="62"/>
  <c r="C131" i="62" s="1"/>
  <c r="F131" i="62" s="1"/>
  <c r="D132" i="62"/>
  <c r="C132" i="62" s="1"/>
  <c r="F132" i="62" s="1"/>
  <c r="D133" i="62"/>
  <c r="C133" i="62" s="1"/>
  <c r="F133" i="62" s="1"/>
  <c r="D134" i="62"/>
  <c r="C134" i="62" s="1"/>
  <c r="F134" i="62" s="1"/>
  <c r="D135" i="62"/>
  <c r="C135" i="62" s="1"/>
  <c r="F135" i="62" s="1"/>
  <c r="D136" i="62"/>
  <c r="C136" i="62" s="1"/>
  <c r="F136" i="62" s="1"/>
  <c r="D137" i="62"/>
  <c r="C137" i="62" s="1"/>
  <c r="F137" i="62" s="1"/>
  <c r="D138" i="62"/>
  <c r="C138" i="62" s="1"/>
  <c r="F138" i="62" s="1"/>
  <c r="D139" i="62"/>
  <c r="C139" i="62" s="1"/>
  <c r="F139" i="62" s="1"/>
  <c r="D140" i="62"/>
  <c r="C140" i="62" s="1"/>
  <c r="F140" i="62" s="1"/>
  <c r="D141" i="62"/>
  <c r="C141" i="62" s="1"/>
  <c r="F141" i="62" s="1"/>
  <c r="D142" i="62"/>
  <c r="C142" i="62" s="1"/>
  <c r="F142" i="62" s="1"/>
  <c r="D143" i="62"/>
  <c r="C143" i="62" s="1"/>
  <c r="F143" i="62" s="1"/>
  <c r="D144" i="62"/>
  <c r="C144" i="62" s="1"/>
  <c r="F144" i="62" s="1"/>
  <c r="D145" i="62"/>
  <c r="C145" i="62" s="1"/>
  <c r="F145" i="62" s="1"/>
  <c r="D146" i="62"/>
  <c r="C146" i="62" s="1"/>
  <c r="F146" i="62" s="1"/>
  <c r="D147" i="62"/>
  <c r="C147" i="62" s="1"/>
  <c r="F147" i="62" s="1"/>
  <c r="D148" i="62"/>
  <c r="C148" i="62" s="1"/>
  <c r="F148" i="62" s="1"/>
  <c r="D149" i="62"/>
  <c r="C149" i="62" s="1"/>
  <c r="F149" i="62" s="1"/>
  <c r="D150" i="62"/>
  <c r="C150" i="62" s="1"/>
  <c r="F150" i="62" s="1"/>
  <c r="D151" i="62"/>
  <c r="C151" i="62" s="1"/>
  <c r="F151" i="62" s="1"/>
  <c r="D152" i="62"/>
  <c r="C152" i="62" s="1"/>
  <c r="F152" i="62" s="1"/>
  <c r="D153" i="62"/>
  <c r="C153" i="62" s="1"/>
  <c r="F153" i="62" s="1"/>
  <c r="D154" i="62"/>
  <c r="C154" i="62" s="1"/>
  <c r="F154" i="62" s="1"/>
  <c r="D155" i="62"/>
  <c r="C155" i="62" s="1"/>
  <c r="F155" i="62" s="1"/>
  <c r="D156" i="62"/>
  <c r="C156" i="62" s="1"/>
  <c r="F156" i="62" s="1"/>
  <c r="D157" i="62"/>
  <c r="C157" i="62" s="1"/>
  <c r="F157" i="62" s="1"/>
  <c r="D158" i="62"/>
  <c r="C158" i="62" s="1"/>
  <c r="F158" i="62" s="1"/>
  <c r="D159" i="62"/>
  <c r="C159" i="62" s="1"/>
  <c r="F159" i="62" s="1"/>
  <c r="D160" i="62"/>
  <c r="C160" i="62" s="1"/>
  <c r="F160" i="62" s="1"/>
  <c r="D161" i="62"/>
  <c r="C161" i="62" s="1"/>
  <c r="F161" i="62" s="1"/>
  <c r="D162" i="62"/>
  <c r="C162" i="62" s="1"/>
  <c r="F162" i="62" s="1"/>
  <c r="D163" i="62"/>
  <c r="C163" i="62" s="1"/>
  <c r="F163" i="62" s="1"/>
  <c r="D164" i="62"/>
  <c r="C164" i="62" s="1"/>
  <c r="F164" i="62" s="1"/>
  <c r="D165" i="62"/>
  <c r="C165" i="62" s="1"/>
  <c r="F165" i="62" s="1"/>
  <c r="D166" i="62"/>
  <c r="C166" i="62" s="1"/>
  <c r="F166" i="62" s="1"/>
  <c r="D167" i="62"/>
  <c r="C167" i="62" s="1"/>
  <c r="F167" i="62" s="1"/>
  <c r="D168" i="62"/>
  <c r="C168" i="62" s="1"/>
  <c r="F168" i="62" s="1"/>
  <c r="D169" i="62"/>
  <c r="C169" i="62" s="1"/>
  <c r="F169" i="62" s="1"/>
  <c r="D170" i="62"/>
  <c r="C170" i="62" s="1"/>
  <c r="F170" i="62" s="1"/>
  <c r="D171" i="62"/>
  <c r="C171" i="62" s="1"/>
  <c r="F171" i="62" s="1"/>
  <c r="D172" i="62"/>
  <c r="C172" i="62" s="1"/>
  <c r="F172" i="62" s="1"/>
  <c r="D173" i="62"/>
  <c r="C173" i="62" s="1"/>
  <c r="F173" i="62" s="1"/>
  <c r="D174" i="62"/>
  <c r="C174" i="62" s="1"/>
  <c r="F174" i="62" s="1"/>
  <c r="D175" i="62"/>
  <c r="C175" i="62" s="1"/>
  <c r="F175" i="62" s="1"/>
  <c r="D176" i="62"/>
  <c r="C176" i="62" s="1"/>
  <c r="F176" i="62" s="1"/>
  <c r="D177" i="62"/>
  <c r="C177" i="62" s="1"/>
  <c r="F177" i="62" s="1"/>
  <c r="D178" i="62"/>
  <c r="C178" i="62" s="1"/>
  <c r="F178" i="62" s="1"/>
  <c r="D179" i="62"/>
  <c r="C179" i="62" s="1"/>
  <c r="F179" i="62" s="1"/>
  <c r="D180" i="62"/>
  <c r="C180" i="62" s="1"/>
  <c r="F180" i="62" s="1"/>
  <c r="D181" i="62"/>
  <c r="C181" i="62" s="1"/>
  <c r="F181" i="62" s="1"/>
  <c r="D182" i="62"/>
  <c r="C182" i="62" s="1"/>
  <c r="F182" i="62" s="1"/>
  <c r="D183" i="62"/>
  <c r="C183" i="62" s="1"/>
  <c r="F183" i="62" s="1"/>
  <c r="D184" i="62"/>
  <c r="C184" i="62" s="1"/>
  <c r="F184" i="62" s="1"/>
  <c r="D185" i="62"/>
  <c r="C185" i="62" s="1"/>
  <c r="F185" i="62" s="1"/>
  <c r="D186" i="62"/>
  <c r="C186" i="62" s="1"/>
  <c r="F186" i="62" s="1"/>
  <c r="D187" i="62"/>
  <c r="C187" i="62" s="1"/>
  <c r="F187" i="62" s="1"/>
  <c r="D188" i="62"/>
  <c r="C188" i="62" s="1"/>
  <c r="F188" i="62" s="1"/>
  <c r="D189" i="62"/>
  <c r="C189" i="62" s="1"/>
  <c r="F189" i="62" s="1"/>
  <c r="D190" i="62"/>
  <c r="C190" i="62" s="1"/>
  <c r="F190" i="62" s="1"/>
  <c r="D191" i="62"/>
  <c r="C191" i="62" s="1"/>
  <c r="F191" i="62" s="1"/>
  <c r="D192" i="62"/>
  <c r="C192" i="62" s="1"/>
  <c r="F192" i="62" s="1"/>
  <c r="D193" i="62"/>
  <c r="C193" i="62" s="1"/>
  <c r="F193" i="62" s="1"/>
  <c r="D194" i="62"/>
  <c r="C194" i="62" s="1"/>
  <c r="F194" i="62" s="1"/>
  <c r="D195" i="62"/>
  <c r="C195" i="62" s="1"/>
  <c r="F195" i="62" s="1"/>
  <c r="D196" i="62"/>
  <c r="C196" i="62" s="1"/>
  <c r="F196" i="62" s="1"/>
  <c r="D197" i="62"/>
  <c r="C197" i="62" s="1"/>
  <c r="F197" i="62" s="1"/>
  <c r="D198" i="62"/>
  <c r="C198" i="62" s="1"/>
  <c r="F198" i="62" s="1"/>
  <c r="D199" i="62"/>
  <c r="C199" i="62" s="1"/>
  <c r="F199" i="62" s="1"/>
  <c r="D200" i="62"/>
  <c r="C200" i="62" s="1"/>
  <c r="F200" i="62" s="1"/>
  <c r="D201" i="62"/>
  <c r="C201" i="62" s="1"/>
  <c r="F201" i="62" s="1"/>
  <c r="D202" i="62"/>
  <c r="C202" i="62" s="1"/>
  <c r="F202" i="62" s="1"/>
  <c r="D203" i="62"/>
  <c r="C203" i="62" s="1"/>
  <c r="F203" i="62" s="1"/>
  <c r="D204" i="62"/>
  <c r="C204" i="62" s="1"/>
  <c r="F204" i="62" s="1"/>
  <c r="D205" i="62"/>
  <c r="C205" i="62" s="1"/>
  <c r="F205" i="62" s="1"/>
  <c r="D206" i="62"/>
  <c r="C206" i="62" s="1"/>
  <c r="F206" i="62" s="1"/>
  <c r="D207" i="62"/>
  <c r="C207" i="62" s="1"/>
  <c r="F207" i="62" s="1"/>
  <c r="D208" i="62"/>
  <c r="C208" i="62" s="1"/>
  <c r="F208" i="62" s="1"/>
  <c r="D209" i="62"/>
  <c r="C209" i="62" s="1"/>
  <c r="F209" i="62" s="1"/>
  <c r="D210" i="62"/>
  <c r="C210" i="62" s="1"/>
  <c r="F210" i="62" s="1"/>
  <c r="D211" i="62"/>
  <c r="C211" i="62" s="1"/>
  <c r="F211" i="62" s="1"/>
  <c r="D212" i="62"/>
  <c r="C212" i="62" s="1"/>
  <c r="F212" i="62" s="1"/>
  <c r="D213" i="62"/>
  <c r="C213" i="62" s="1"/>
  <c r="F213" i="62" s="1"/>
  <c r="D214" i="62"/>
  <c r="C214" i="62" s="1"/>
  <c r="F214" i="62" s="1"/>
  <c r="D215" i="62"/>
  <c r="C215" i="62" s="1"/>
  <c r="F215" i="62" s="1"/>
  <c r="D216" i="62"/>
  <c r="C216" i="62" s="1"/>
  <c r="F216" i="62" s="1"/>
  <c r="D217" i="62"/>
  <c r="C217" i="62" s="1"/>
  <c r="F217" i="62" s="1"/>
  <c r="D218" i="62"/>
  <c r="C218" i="62" s="1"/>
  <c r="F218" i="62" s="1"/>
  <c r="D219" i="62"/>
  <c r="C219" i="62" s="1"/>
  <c r="F219" i="62" s="1"/>
  <c r="D220" i="62"/>
  <c r="C220" i="62" s="1"/>
  <c r="F220" i="62" s="1"/>
  <c r="D221" i="62"/>
  <c r="C221" i="62" s="1"/>
  <c r="F221" i="62" s="1"/>
  <c r="D222" i="62"/>
  <c r="C222" i="62" s="1"/>
  <c r="F222" i="62" s="1"/>
  <c r="D223" i="62"/>
  <c r="C223" i="62" s="1"/>
  <c r="F223" i="62" s="1"/>
  <c r="D224" i="62"/>
  <c r="C224" i="62" s="1"/>
  <c r="F224" i="62" s="1"/>
  <c r="D225" i="62"/>
  <c r="C225" i="62" s="1"/>
  <c r="F225" i="62" s="1"/>
  <c r="D226" i="62"/>
  <c r="C226" i="62" s="1"/>
  <c r="F226" i="62" s="1"/>
  <c r="D227" i="62"/>
  <c r="C227" i="62" s="1"/>
  <c r="F227" i="62" s="1"/>
  <c r="D228" i="62"/>
  <c r="C228" i="62" s="1"/>
  <c r="F228" i="62" s="1"/>
  <c r="D229" i="62"/>
  <c r="C229" i="62" s="1"/>
  <c r="F229" i="62" s="1"/>
  <c r="D230" i="62"/>
  <c r="C230" i="62" s="1"/>
  <c r="F230" i="62" s="1"/>
  <c r="D231" i="62"/>
  <c r="C231" i="62" s="1"/>
  <c r="F231" i="62" s="1"/>
  <c r="D232" i="62"/>
  <c r="C232" i="62" s="1"/>
  <c r="F232" i="62" s="1"/>
  <c r="D233" i="62"/>
  <c r="C233" i="62" s="1"/>
  <c r="F233" i="62" s="1"/>
  <c r="D234" i="62"/>
  <c r="C234" i="62" s="1"/>
  <c r="F234" i="62" s="1"/>
  <c r="D235" i="62"/>
  <c r="C235" i="62" s="1"/>
  <c r="F235" i="62" s="1"/>
  <c r="D236" i="62"/>
  <c r="C236" i="62" s="1"/>
  <c r="F236" i="62" s="1"/>
  <c r="D237" i="62"/>
  <c r="C237" i="62" s="1"/>
  <c r="F237" i="62" s="1"/>
  <c r="D238" i="62"/>
  <c r="C238" i="62" s="1"/>
  <c r="F238" i="62" s="1"/>
  <c r="D239" i="62"/>
  <c r="C239" i="62" s="1"/>
  <c r="F239" i="62" s="1"/>
  <c r="D240" i="62"/>
  <c r="C240" i="62" s="1"/>
  <c r="F240" i="62" s="1"/>
  <c r="D241" i="62"/>
  <c r="C241" i="62" s="1"/>
  <c r="F241" i="62" s="1"/>
  <c r="D242" i="62"/>
  <c r="C242" i="62" s="1"/>
  <c r="F242" i="62" s="1"/>
  <c r="D243" i="62"/>
  <c r="C243" i="62" s="1"/>
  <c r="F243" i="62" s="1"/>
  <c r="D244" i="62"/>
  <c r="C244" i="62" s="1"/>
  <c r="F244" i="62" s="1"/>
  <c r="D245" i="62"/>
  <c r="C245" i="62" s="1"/>
  <c r="F245" i="62" s="1"/>
  <c r="D246" i="62"/>
  <c r="C246" i="62" s="1"/>
  <c r="F246" i="62" s="1"/>
  <c r="D247" i="62"/>
  <c r="C247" i="62" s="1"/>
  <c r="F247" i="62" s="1"/>
  <c r="D248" i="62"/>
  <c r="C248" i="62" s="1"/>
  <c r="F248" i="62" s="1"/>
  <c r="D249" i="62"/>
  <c r="C249" i="62" s="1"/>
  <c r="F249" i="62" s="1"/>
  <c r="D250" i="62"/>
  <c r="C250" i="62" s="1"/>
  <c r="F250" i="62" s="1"/>
  <c r="D251" i="62"/>
  <c r="C251" i="62" s="1"/>
  <c r="F251" i="62" s="1"/>
  <c r="D252" i="62"/>
  <c r="C252" i="62" s="1"/>
  <c r="F252" i="62" s="1"/>
  <c r="D253" i="62"/>
  <c r="C253" i="62" s="1"/>
  <c r="F253" i="62" s="1"/>
  <c r="D254" i="62"/>
  <c r="C254" i="62" s="1"/>
  <c r="F254" i="62" s="1"/>
  <c r="D255" i="62"/>
  <c r="C255" i="62" s="1"/>
  <c r="F255" i="62" s="1"/>
  <c r="D256" i="62"/>
  <c r="C256" i="62" s="1"/>
  <c r="F256" i="62" s="1"/>
  <c r="D257" i="62"/>
  <c r="C257" i="62" s="1"/>
  <c r="F257" i="62" s="1"/>
  <c r="D258" i="62"/>
  <c r="C258" i="62" s="1"/>
  <c r="F258" i="62" s="1"/>
  <c r="D259" i="62"/>
  <c r="C259" i="62" s="1"/>
  <c r="F259" i="62" s="1"/>
  <c r="D260" i="62"/>
  <c r="C260" i="62" s="1"/>
  <c r="F260" i="62" s="1"/>
  <c r="D261" i="62"/>
  <c r="C261" i="62" s="1"/>
  <c r="F261" i="62" s="1"/>
  <c r="D262" i="62"/>
  <c r="C262" i="62" s="1"/>
  <c r="F262" i="62" s="1"/>
  <c r="D263" i="62"/>
  <c r="C263" i="62" s="1"/>
  <c r="F263" i="62" s="1"/>
  <c r="D264" i="62"/>
  <c r="C264" i="62" s="1"/>
  <c r="F264" i="62" s="1"/>
  <c r="D265" i="62"/>
  <c r="C265" i="62" s="1"/>
  <c r="F265" i="62" s="1"/>
  <c r="D266" i="62"/>
  <c r="C266" i="62" s="1"/>
  <c r="F266" i="62" s="1"/>
  <c r="D267" i="62"/>
  <c r="C267" i="62" s="1"/>
  <c r="F267" i="62" s="1"/>
  <c r="D268" i="62"/>
  <c r="C268" i="62" s="1"/>
  <c r="F268" i="62" s="1"/>
  <c r="D269" i="62"/>
  <c r="C269" i="62" s="1"/>
  <c r="F269" i="62" s="1"/>
  <c r="D270" i="62"/>
  <c r="C270" i="62" s="1"/>
  <c r="F270" i="62" s="1"/>
  <c r="D271" i="62"/>
  <c r="C271" i="62" s="1"/>
  <c r="F271" i="62" s="1"/>
  <c r="D272" i="62"/>
  <c r="C272" i="62" s="1"/>
  <c r="F272" i="62" s="1"/>
  <c r="D273" i="62"/>
  <c r="C273" i="62" s="1"/>
  <c r="F273" i="62" s="1"/>
  <c r="D274" i="62"/>
  <c r="C274" i="62" s="1"/>
  <c r="F274" i="62" s="1"/>
  <c r="D275" i="62"/>
  <c r="C275" i="62" s="1"/>
  <c r="F275" i="62" s="1"/>
  <c r="D276" i="62"/>
  <c r="C276" i="62" s="1"/>
  <c r="F276" i="62" s="1"/>
  <c r="D277" i="62"/>
  <c r="C277" i="62" s="1"/>
  <c r="F277" i="62" s="1"/>
  <c r="D278" i="62"/>
  <c r="C278" i="62" s="1"/>
  <c r="F278" i="62" s="1"/>
  <c r="D279" i="62"/>
  <c r="C279" i="62" s="1"/>
  <c r="F279" i="62" s="1"/>
  <c r="D280" i="62"/>
  <c r="C280" i="62" s="1"/>
  <c r="F280" i="62" s="1"/>
  <c r="D281" i="62"/>
  <c r="C281" i="62" s="1"/>
  <c r="F281" i="62" s="1"/>
  <c r="D282" i="62"/>
  <c r="C282" i="62" s="1"/>
  <c r="F282" i="62" s="1"/>
  <c r="D283" i="62"/>
  <c r="C283" i="62" s="1"/>
  <c r="F283" i="62" s="1"/>
  <c r="D284" i="62"/>
  <c r="C284" i="62" s="1"/>
  <c r="F284" i="62" s="1"/>
  <c r="D285" i="62"/>
  <c r="C285" i="62" s="1"/>
  <c r="F285" i="62" s="1"/>
  <c r="D286" i="62"/>
  <c r="C286" i="62" s="1"/>
  <c r="F286" i="62" s="1"/>
  <c r="D287" i="62"/>
  <c r="C287" i="62" s="1"/>
  <c r="F287" i="62" s="1"/>
  <c r="D288" i="62"/>
  <c r="C288" i="62" s="1"/>
  <c r="F288" i="62" s="1"/>
  <c r="D289" i="62"/>
  <c r="C289" i="62" s="1"/>
  <c r="F289" i="62" s="1"/>
  <c r="D290" i="62"/>
  <c r="C290" i="62" s="1"/>
  <c r="F290" i="62" s="1"/>
  <c r="D291" i="62"/>
  <c r="C291" i="62" s="1"/>
  <c r="F291" i="62" s="1"/>
  <c r="D292" i="62"/>
  <c r="C292" i="62" s="1"/>
  <c r="F292" i="62" s="1"/>
  <c r="D293" i="62"/>
  <c r="C293" i="62" s="1"/>
  <c r="F293" i="62" s="1"/>
  <c r="D294" i="62"/>
  <c r="C294" i="62" s="1"/>
  <c r="F294" i="62" s="1"/>
  <c r="D295" i="62"/>
  <c r="C295" i="62" s="1"/>
  <c r="F295" i="62" s="1"/>
  <c r="D296" i="62"/>
  <c r="C296" i="62" s="1"/>
  <c r="F296" i="62" s="1"/>
  <c r="D297" i="62"/>
  <c r="C297" i="62" s="1"/>
  <c r="F297" i="62" s="1"/>
  <c r="D298" i="62"/>
  <c r="C298" i="62" s="1"/>
  <c r="F298" i="62" s="1"/>
  <c r="D299" i="62"/>
  <c r="C299" i="62" s="1"/>
  <c r="F299" i="62" s="1"/>
  <c r="D300" i="62"/>
  <c r="C300" i="62" s="1"/>
  <c r="F300" i="62" s="1"/>
  <c r="D301" i="62"/>
  <c r="C301" i="62" s="1"/>
  <c r="F301" i="62" s="1"/>
  <c r="D302" i="62"/>
  <c r="C302" i="62" s="1"/>
  <c r="F302" i="62" s="1"/>
  <c r="D303" i="62"/>
  <c r="C303" i="62" s="1"/>
  <c r="F303" i="62" s="1"/>
  <c r="D304" i="62"/>
  <c r="C304" i="62" s="1"/>
  <c r="F304" i="62" s="1"/>
  <c r="D305" i="62"/>
  <c r="C305" i="62" s="1"/>
  <c r="F305" i="62" s="1"/>
  <c r="D306" i="62"/>
  <c r="C306" i="62" s="1"/>
  <c r="F306" i="62" s="1"/>
  <c r="D307" i="62"/>
  <c r="C307" i="62" s="1"/>
  <c r="F307" i="62" s="1"/>
  <c r="D308" i="62"/>
  <c r="C308" i="62" s="1"/>
  <c r="F308" i="62" s="1"/>
  <c r="D309" i="62"/>
  <c r="C309" i="62" s="1"/>
  <c r="F309" i="62" s="1"/>
  <c r="D310" i="62"/>
  <c r="C310" i="62" s="1"/>
  <c r="F310" i="62" s="1"/>
  <c r="D311" i="62"/>
  <c r="C311" i="62" s="1"/>
  <c r="F311" i="62" s="1"/>
  <c r="D312" i="62"/>
  <c r="C312" i="62" s="1"/>
  <c r="F312" i="62" s="1"/>
  <c r="D313" i="62"/>
  <c r="C313" i="62" s="1"/>
  <c r="F313" i="62" s="1"/>
  <c r="D314" i="62"/>
  <c r="C314" i="62" s="1"/>
  <c r="F314" i="62" s="1"/>
  <c r="D315" i="62"/>
  <c r="C315" i="62" s="1"/>
  <c r="F315" i="62" s="1"/>
  <c r="D316" i="62"/>
  <c r="C316" i="62" s="1"/>
  <c r="F316" i="62" s="1"/>
  <c r="D317" i="62"/>
  <c r="C317" i="62" s="1"/>
  <c r="F317" i="62" s="1"/>
  <c r="D318" i="62"/>
  <c r="C318" i="62" s="1"/>
  <c r="F318" i="62" s="1"/>
  <c r="D319" i="62"/>
  <c r="C319" i="62" s="1"/>
  <c r="F319" i="62" s="1"/>
  <c r="D320" i="62"/>
  <c r="C320" i="62" s="1"/>
  <c r="F320" i="62" s="1"/>
  <c r="D321" i="62"/>
  <c r="C321" i="62" s="1"/>
  <c r="F321" i="62" s="1"/>
  <c r="D322" i="62"/>
  <c r="C322" i="62" s="1"/>
  <c r="F322" i="62" s="1"/>
  <c r="D323" i="62"/>
  <c r="C323" i="62" s="1"/>
  <c r="F323" i="62" s="1"/>
  <c r="D324" i="62"/>
  <c r="C324" i="62" s="1"/>
  <c r="F324" i="62" s="1"/>
  <c r="D325" i="62"/>
  <c r="C325" i="62" s="1"/>
  <c r="F325" i="62" s="1"/>
  <c r="D326" i="62"/>
  <c r="C326" i="62" s="1"/>
  <c r="F326" i="62" s="1"/>
  <c r="D327" i="62"/>
  <c r="C327" i="62" s="1"/>
  <c r="F327" i="62" s="1"/>
  <c r="D328" i="62"/>
  <c r="C328" i="62" s="1"/>
  <c r="F328" i="62" s="1"/>
  <c r="D329" i="62"/>
  <c r="C329" i="62" s="1"/>
  <c r="F329" i="62" s="1"/>
  <c r="D330" i="62"/>
  <c r="C330" i="62" s="1"/>
  <c r="F330" i="62" s="1"/>
  <c r="D331" i="62"/>
  <c r="C331" i="62" s="1"/>
  <c r="F331" i="62" s="1"/>
  <c r="D332" i="62"/>
  <c r="C332" i="62" s="1"/>
  <c r="F332" i="62" s="1"/>
  <c r="D333" i="62"/>
  <c r="C333" i="62" s="1"/>
  <c r="F333" i="62" s="1"/>
  <c r="D334" i="62"/>
  <c r="C334" i="62" s="1"/>
  <c r="F334" i="62" s="1"/>
  <c r="D335" i="62"/>
  <c r="C335" i="62" s="1"/>
  <c r="F335" i="62" s="1"/>
  <c r="D336" i="62"/>
  <c r="C336" i="62" s="1"/>
  <c r="F336" i="62" s="1"/>
  <c r="D337" i="62"/>
  <c r="C337" i="62" s="1"/>
  <c r="F337" i="62" s="1"/>
  <c r="D338" i="62"/>
  <c r="C338" i="62" s="1"/>
  <c r="F338" i="62" s="1"/>
  <c r="D339" i="62"/>
  <c r="C339" i="62" s="1"/>
  <c r="F339" i="62" s="1"/>
  <c r="D340" i="62"/>
  <c r="C340" i="62" s="1"/>
  <c r="F340" i="62" s="1"/>
  <c r="D341" i="62"/>
  <c r="C341" i="62" s="1"/>
  <c r="F341" i="62" s="1"/>
  <c r="D342" i="62"/>
  <c r="C342" i="62" s="1"/>
  <c r="F342" i="62" s="1"/>
  <c r="D343" i="62"/>
  <c r="C343" i="62" s="1"/>
  <c r="F343" i="62" s="1"/>
  <c r="D344" i="62"/>
  <c r="C344" i="62" s="1"/>
  <c r="F344" i="62" s="1"/>
  <c r="D345" i="62"/>
  <c r="C345" i="62" s="1"/>
  <c r="F345" i="62" s="1"/>
  <c r="D346" i="62"/>
  <c r="C346" i="62" s="1"/>
  <c r="F346" i="62" s="1"/>
  <c r="D347" i="62"/>
  <c r="C347" i="62" s="1"/>
  <c r="F347" i="62" s="1"/>
  <c r="D348" i="62"/>
  <c r="C348" i="62" s="1"/>
  <c r="F348" i="62" s="1"/>
  <c r="D349" i="62"/>
  <c r="C349" i="62" s="1"/>
  <c r="F349" i="62" s="1"/>
  <c r="D350" i="62"/>
  <c r="C350" i="62" s="1"/>
  <c r="F350" i="62" s="1"/>
  <c r="D351" i="62"/>
  <c r="C351" i="62" s="1"/>
  <c r="F351" i="62" s="1"/>
  <c r="D352" i="62"/>
  <c r="C352" i="62" s="1"/>
  <c r="F352" i="62" s="1"/>
  <c r="D353" i="62"/>
  <c r="C353" i="62" s="1"/>
  <c r="F353" i="62" s="1"/>
  <c r="D354" i="62"/>
  <c r="C354" i="62" s="1"/>
  <c r="F354" i="62" s="1"/>
  <c r="D355" i="62"/>
  <c r="C355" i="62" s="1"/>
  <c r="F355" i="62" s="1"/>
  <c r="D356" i="62"/>
  <c r="C356" i="62" s="1"/>
  <c r="F356" i="62" s="1"/>
  <c r="D357" i="62"/>
  <c r="C357" i="62" s="1"/>
  <c r="F357" i="62" s="1"/>
  <c r="D358" i="62"/>
  <c r="C358" i="62" s="1"/>
  <c r="F358" i="62" s="1"/>
  <c r="D359" i="62"/>
  <c r="C359" i="62" s="1"/>
  <c r="F359" i="62" s="1"/>
  <c r="D360" i="62"/>
  <c r="C360" i="62" s="1"/>
  <c r="F360" i="62" s="1"/>
  <c r="D361" i="62"/>
  <c r="C361" i="62" s="1"/>
  <c r="F361" i="62" s="1"/>
  <c r="D362" i="62"/>
  <c r="C362" i="62" s="1"/>
  <c r="F362" i="62" s="1"/>
  <c r="D363" i="62"/>
  <c r="C363" i="62" s="1"/>
  <c r="F363" i="62" s="1"/>
  <c r="D364" i="62"/>
  <c r="C364" i="62" s="1"/>
  <c r="F364" i="62" s="1"/>
  <c r="D365" i="62"/>
  <c r="C365" i="62" s="1"/>
  <c r="F365" i="62" s="1"/>
  <c r="D366" i="62"/>
  <c r="C366" i="62" s="1"/>
  <c r="F366" i="62" s="1"/>
  <c r="D367" i="62"/>
  <c r="C367" i="62" s="1"/>
  <c r="F367" i="62" s="1"/>
  <c r="D368" i="62"/>
  <c r="C368" i="62" s="1"/>
  <c r="F368" i="62" s="1"/>
  <c r="D369" i="62"/>
  <c r="C369" i="62" s="1"/>
  <c r="F369" i="62" s="1"/>
  <c r="D370" i="62"/>
  <c r="C370" i="62" s="1"/>
  <c r="F370" i="62" s="1"/>
  <c r="D371" i="62"/>
  <c r="C371" i="62" s="1"/>
  <c r="F371" i="62" s="1"/>
  <c r="D372" i="62"/>
  <c r="C372" i="62" s="1"/>
  <c r="F372" i="62" s="1"/>
  <c r="D373" i="62"/>
  <c r="C373" i="62" s="1"/>
  <c r="F373" i="62" s="1"/>
  <c r="D374" i="62"/>
  <c r="C374" i="62" s="1"/>
  <c r="F374" i="62" s="1"/>
  <c r="D375" i="62"/>
  <c r="C375" i="62" s="1"/>
  <c r="F375" i="62" s="1"/>
  <c r="D376" i="62"/>
  <c r="C376" i="62" s="1"/>
  <c r="F376" i="62" s="1"/>
  <c r="D377" i="62"/>
  <c r="C377" i="62" s="1"/>
  <c r="F377" i="62" s="1"/>
  <c r="D378" i="62"/>
  <c r="C378" i="62" s="1"/>
  <c r="F378" i="62" s="1"/>
  <c r="D379" i="62"/>
  <c r="C379" i="62" s="1"/>
  <c r="F379" i="62" s="1"/>
  <c r="D380" i="62"/>
  <c r="C380" i="62" s="1"/>
  <c r="F380" i="62" s="1"/>
  <c r="D381" i="62"/>
  <c r="C381" i="62" s="1"/>
  <c r="F381" i="62" s="1"/>
  <c r="D382" i="62"/>
  <c r="C382" i="62" s="1"/>
  <c r="F382" i="62" s="1"/>
  <c r="D383" i="62"/>
  <c r="C383" i="62" s="1"/>
  <c r="F383" i="62" s="1"/>
  <c r="D384" i="62"/>
  <c r="C384" i="62" s="1"/>
  <c r="F384" i="62" s="1"/>
  <c r="D385" i="62"/>
  <c r="C385" i="62" s="1"/>
  <c r="F385" i="62" s="1"/>
  <c r="D386" i="62"/>
  <c r="C386" i="62" s="1"/>
  <c r="F386" i="62" s="1"/>
  <c r="D387" i="62"/>
  <c r="C387" i="62" s="1"/>
  <c r="F387" i="62" s="1"/>
  <c r="D388" i="62"/>
  <c r="C388" i="62" s="1"/>
  <c r="F388" i="62" s="1"/>
  <c r="D389" i="62"/>
  <c r="C389" i="62" s="1"/>
  <c r="F389" i="62" s="1"/>
  <c r="D390" i="62"/>
  <c r="C390" i="62" s="1"/>
  <c r="F390" i="62" s="1"/>
  <c r="D391" i="62"/>
  <c r="C391" i="62" s="1"/>
  <c r="F391" i="62" s="1"/>
  <c r="D392" i="62"/>
  <c r="C392" i="62" s="1"/>
  <c r="F392" i="62" s="1"/>
  <c r="D393" i="62"/>
  <c r="C393" i="62" s="1"/>
  <c r="F393" i="62" s="1"/>
  <c r="D394" i="62"/>
  <c r="C394" i="62" s="1"/>
  <c r="F394" i="62" s="1"/>
  <c r="D395" i="62"/>
  <c r="C395" i="62" s="1"/>
  <c r="F395" i="62" s="1"/>
  <c r="D396" i="62"/>
  <c r="C396" i="62" s="1"/>
  <c r="F396" i="62" s="1"/>
  <c r="D397" i="62"/>
  <c r="C397" i="62" s="1"/>
  <c r="F397" i="62" s="1"/>
  <c r="D398" i="62"/>
  <c r="C398" i="62" s="1"/>
  <c r="F398" i="62" s="1"/>
  <c r="D399" i="62"/>
  <c r="C399" i="62" s="1"/>
  <c r="F399" i="62" s="1"/>
  <c r="D400" i="62"/>
  <c r="C400" i="62" s="1"/>
  <c r="F400" i="62" s="1"/>
  <c r="D401" i="62"/>
  <c r="C401" i="62" s="1"/>
  <c r="F401" i="62" s="1"/>
  <c r="D402" i="62"/>
  <c r="C402" i="62" s="1"/>
  <c r="F402" i="62" s="1"/>
  <c r="D403" i="62"/>
  <c r="C403" i="62" s="1"/>
  <c r="F403" i="62" s="1"/>
  <c r="C443" i="62"/>
  <c r="W50" i="59" l="1"/>
  <c r="AA50" i="59"/>
  <c r="X50" i="59"/>
  <c r="AB50" i="59"/>
  <c r="Y50" i="59"/>
  <c r="Z50" i="59"/>
  <c r="V50" i="59"/>
  <c r="AC50" i="59"/>
  <c r="W79" i="59"/>
  <c r="AA79" i="59"/>
  <c r="X79" i="59"/>
  <c r="AB79" i="59"/>
  <c r="AC79" i="59"/>
  <c r="V79" i="59"/>
  <c r="Y79" i="59"/>
  <c r="Z79" i="59"/>
  <c r="W93" i="59"/>
  <c r="AA93" i="59"/>
  <c r="X93" i="59"/>
  <c r="AB93" i="59"/>
  <c r="AC93" i="59"/>
  <c r="V93" i="59"/>
  <c r="Y93" i="59"/>
  <c r="Z93" i="59"/>
  <c r="W169" i="59"/>
  <c r="AA169" i="59"/>
  <c r="X169" i="59"/>
  <c r="AB169" i="59"/>
  <c r="AC169" i="59"/>
  <c r="V169" i="59"/>
  <c r="Y169" i="59"/>
  <c r="Z169" i="59"/>
  <c r="X184" i="59"/>
  <c r="AB184" i="59"/>
  <c r="V184" i="59"/>
  <c r="AA184" i="59"/>
  <c r="W184" i="59"/>
  <c r="AC184" i="59"/>
  <c r="BO184" i="59" s="1"/>
  <c r="Y184" i="59"/>
  <c r="Z184" i="59"/>
  <c r="W173" i="59"/>
  <c r="AA173" i="59"/>
  <c r="X173" i="59"/>
  <c r="AB173" i="59"/>
  <c r="AC173" i="59"/>
  <c r="V173" i="59"/>
  <c r="Y173" i="59"/>
  <c r="Z173" i="59"/>
  <c r="X391" i="59"/>
  <c r="AB391" i="59"/>
  <c r="Y391" i="59"/>
  <c r="AC391" i="59"/>
  <c r="V391" i="59"/>
  <c r="Z391" i="59"/>
  <c r="W391" i="59"/>
  <c r="AA391" i="59"/>
  <c r="Y282" i="59"/>
  <c r="BK282" i="59" s="1"/>
  <c r="AC282" i="59"/>
  <c r="V282" i="59"/>
  <c r="Z282" i="59"/>
  <c r="AA282" i="59"/>
  <c r="AB282" i="59"/>
  <c r="W282" i="59"/>
  <c r="X282" i="59"/>
  <c r="X470" i="59"/>
  <c r="AB470" i="59"/>
  <c r="Y470" i="59"/>
  <c r="AC470" i="59"/>
  <c r="V470" i="59"/>
  <c r="Z470" i="59"/>
  <c r="AA470" i="59"/>
  <c r="W470" i="59"/>
  <c r="Y346" i="59"/>
  <c r="AC346" i="59"/>
  <c r="V346" i="59"/>
  <c r="Z346" i="59"/>
  <c r="W346" i="59"/>
  <c r="AA346" i="59"/>
  <c r="BM346" i="59" s="1"/>
  <c r="X346" i="59"/>
  <c r="AB346" i="59"/>
  <c r="Y334" i="59"/>
  <c r="AC334" i="59"/>
  <c r="V334" i="59"/>
  <c r="Z334" i="59"/>
  <c r="AA334" i="59"/>
  <c r="AB334" i="59"/>
  <c r="W334" i="59"/>
  <c r="X334" i="59"/>
  <c r="Y278" i="59"/>
  <c r="AC278" i="59"/>
  <c r="V278" i="59"/>
  <c r="Z278" i="59"/>
  <c r="AA278" i="59"/>
  <c r="AB278" i="59"/>
  <c r="BN278" i="59" s="1"/>
  <c r="W278" i="59"/>
  <c r="X278" i="59"/>
  <c r="Y348" i="59"/>
  <c r="AC348" i="59"/>
  <c r="V348" i="59"/>
  <c r="Z348" i="59"/>
  <c r="W348" i="59"/>
  <c r="AA348" i="59"/>
  <c r="X348" i="59"/>
  <c r="AB348" i="59"/>
  <c r="Y245" i="59"/>
  <c r="AC245" i="59"/>
  <c r="V245" i="59"/>
  <c r="Z245" i="59"/>
  <c r="AA245" i="59"/>
  <c r="AB245" i="59"/>
  <c r="W245" i="59"/>
  <c r="X245" i="59"/>
  <c r="X429" i="59"/>
  <c r="AB429" i="59"/>
  <c r="Y429" i="59"/>
  <c r="AC429" i="59"/>
  <c r="V429" i="59"/>
  <c r="Z429" i="59"/>
  <c r="W429" i="59"/>
  <c r="AA429" i="59"/>
  <c r="X502" i="59"/>
  <c r="AB502" i="59"/>
  <c r="Y502" i="59"/>
  <c r="AC502" i="59"/>
  <c r="V502" i="59"/>
  <c r="Z502" i="59"/>
  <c r="AA502" i="59"/>
  <c r="W502" i="59"/>
  <c r="W167" i="59"/>
  <c r="AA167" i="59"/>
  <c r="X167" i="59"/>
  <c r="AB167" i="59"/>
  <c r="AC167" i="59"/>
  <c r="Z167" i="59"/>
  <c r="V167" i="59"/>
  <c r="Y167" i="59"/>
  <c r="X399" i="59"/>
  <c r="AB399" i="59"/>
  <c r="Y399" i="59"/>
  <c r="AC399" i="59"/>
  <c r="V399" i="59"/>
  <c r="Z399" i="59"/>
  <c r="W399" i="59"/>
  <c r="AA399" i="59"/>
  <c r="Y326" i="59"/>
  <c r="AC326" i="59"/>
  <c r="V326" i="59"/>
  <c r="Z326" i="59"/>
  <c r="AA326" i="59"/>
  <c r="AB326" i="59"/>
  <c r="BN326" i="59" s="1"/>
  <c r="W326" i="59"/>
  <c r="X326" i="59"/>
  <c r="Y210" i="59"/>
  <c r="AC210" i="59"/>
  <c r="V210" i="59"/>
  <c r="Z210" i="59"/>
  <c r="W210" i="59"/>
  <c r="AA210" i="59"/>
  <c r="X210" i="59"/>
  <c r="AB210" i="59"/>
  <c r="Y333" i="59"/>
  <c r="AC333" i="59"/>
  <c r="V333" i="59"/>
  <c r="Z333" i="59"/>
  <c r="AA333" i="59"/>
  <c r="AB333" i="59"/>
  <c r="W333" i="59"/>
  <c r="X333" i="59"/>
  <c r="X408" i="59"/>
  <c r="AB408" i="59"/>
  <c r="Y408" i="59"/>
  <c r="AC408" i="59"/>
  <c r="V408" i="59"/>
  <c r="Z408" i="59"/>
  <c r="AA408" i="59"/>
  <c r="W408" i="59"/>
  <c r="X459" i="59"/>
  <c r="AB459" i="59"/>
  <c r="Y459" i="59"/>
  <c r="AC459" i="59"/>
  <c r="V459" i="59"/>
  <c r="Z459" i="59"/>
  <c r="W459" i="59"/>
  <c r="AA459" i="59"/>
  <c r="X443" i="59"/>
  <c r="AB443" i="59"/>
  <c r="Y443" i="59"/>
  <c r="AC443" i="59"/>
  <c r="V443" i="59"/>
  <c r="Z443" i="59"/>
  <c r="W443" i="59"/>
  <c r="AA443" i="59"/>
  <c r="W43" i="59"/>
  <c r="AA43" i="59"/>
  <c r="BM43" i="59" s="1"/>
  <c r="X43" i="59"/>
  <c r="AB43" i="59"/>
  <c r="Y43" i="59"/>
  <c r="Z43" i="59"/>
  <c r="AC43" i="59"/>
  <c r="V43" i="59"/>
  <c r="Y308" i="59"/>
  <c r="AC308" i="59"/>
  <c r="V308" i="59"/>
  <c r="Z308" i="59"/>
  <c r="AA308" i="59"/>
  <c r="AB308" i="59"/>
  <c r="W308" i="59"/>
  <c r="X308" i="59"/>
  <c r="W15" i="59"/>
  <c r="AA15" i="59"/>
  <c r="X15" i="59"/>
  <c r="AB15" i="59"/>
  <c r="Y15" i="59"/>
  <c r="Z15" i="59"/>
  <c r="AC15" i="59"/>
  <c r="V15" i="59"/>
  <c r="X552" i="59"/>
  <c r="AB552" i="59"/>
  <c r="Y552" i="59"/>
  <c r="AC552" i="59"/>
  <c r="V552" i="59"/>
  <c r="Z552" i="59"/>
  <c r="AA552" i="59"/>
  <c r="W552" i="59"/>
  <c r="X540" i="59"/>
  <c r="AB540" i="59"/>
  <c r="Y540" i="59"/>
  <c r="AC540" i="59"/>
  <c r="V540" i="59"/>
  <c r="Z540" i="59"/>
  <c r="AA540" i="59"/>
  <c r="W540" i="59"/>
  <c r="Y280" i="59"/>
  <c r="AC280" i="59"/>
  <c r="V280" i="59"/>
  <c r="Z280" i="59"/>
  <c r="AA280" i="59"/>
  <c r="AB280" i="59"/>
  <c r="W280" i="59"/>
  <c r="X280" i="59"/>
  <c r="Y300" i="59"/>
  <c r="AC300" i="59"/>
  <c r="V300" i="59"/>
  <c r="Z300" i="59"/>
  <c r="AA300" i="59"/>
  <c r="AB300" i="59"/>
  <c r="BN300" i="59" s="1"/>
  <c r="W300" i="59"/>
  <c r="X300" i="59"/>
  <c r="Y68" i="59"/>
  <c r="AC68" i="59"/>
  <c r="V68" i="59"/>
  <c r="Z68" i="59"/>
  <c r="AA68" i="59"/>
  <c r="AB68" i="59"/>
  <c r="X68" i="59"/>
  <c r="W68" i="59"/>
  <c r="Y284" i="59"/>
  <c r="AC284" i="59"/>
  <c r="V284" i="59"/>
  <c r="Z284" i="59"/>
  <c r="AA284" i="59"/>
  <c r="AB284" i="59"/>
  <c r="W284" i="59"/>
  <c r="X284" i="59"/>
  <c r="Y69" i="59"/>
  <c r="AC69" i="59"/>
  <c r="V69" i="59"/>
  <c r="Z69" i="59"/>
  <c r="AA69" i="59"/>
  <c r="AB69" i="59"/>
  <c r="W69" i="59"/>
  <c r="X69" i="59"/>
  <c r="Y268" i="59"/>
  <c r="BK268" i="59" s="1"/>
  <c r="AC268" i="59"/>
  <c r="BO268" i="59" s="1"/>
  <c r="V268" i="59"/>
  <c r="BH268" i="59" s="1"/>
  <c r="Z268" i="59"/>
  <c r="BL268" i="59" s="1"/>
  <c r="AA268" i="59"/>
  <c r="BM268" i="59" s="1"/>
  <c r="AB268" i="59"/>
  <c r="BN268" i="59" s="1"/>
  <c r="W268" i="59"/>
  <c r="BI268" i="59" s="1"/>
  <c r="X268" i="59"/>
  <c r="BJ268" i="59" s="1"/>
  <c r="Y66" i="59"/>
  <c r="AC66" i="59"/>
  <c r="V66" i="59"/>
  <c r="Z66" i="59"/>
  <c r="AA66" i="59"/>
  <c r="AB66" i="59"/>
  <c r="W66" i="59"/>
  <c r="X66" i="59"/>
  <c r="W121" i="59"/>
  <c r="AA121" i="59"/>
  <c r="X121" i="59"/>
  <c r="AB121" i="59"/>
  <c r="AC121" i="59"/>
  <c r="V121" i="59"/>
  <c r="Y121" i="59"/>
  <c r="Z121" i="59"/>
  <c r="Y217" i="59"/>
  <c r="AC217" i="59"/>
  <c r="V217" i="59"/>
  <c r="Z217" i="59"/>
  <c r="W217" i="59"/>
  <c r="AA217" i="59"/>
  <c r="X217" i="59"/>
  <c r="AB217" i="59"/>
  <c r="X187" i="59"/>
  <c r="AB187" i="59"/>
  <c r="Y187" i="59"/>
  <c r="Z187" i="59"/>
  <c r="V187" i="59"/>
  <c r="AA187" i="59"/>
  <c r="W187" i="59"/>
  <c r="AC187" i="59"/>
  <c r="W127" i="59"/>
  <c r="AA127" i="59"/>
  <c r="X127" i="59"/>
  <c r="AB127" i="59"/>
  <c r="AC127" i="59"/>
  <c r="V127" i="59"/>
  <c r="BH127" i="59" s="1"/>
  <c r="Y127" i="59"/>
  <c r="Z127" i="59"/>
  <c r="X571" i="59"/>
  <c r="AB571" i="59"/>
  <c r="Y571" i="59"/>
  <c r="AC571" i="59"/>
  <c r="V571" i="59"/>
  <c r="Z571" i="59"/>
  <c r="W571" i="59"/>
  <c r="AA571" i="59"/>
  <c r="W113" i="59"/>
  <c r="AA113" i="59"/>
  <c r="X113" i="59"/>
  <c r="AB113" i="59"/>
  <c r="AC113" i="59"/>
  <c r="V113" i="59"/>
  <c r="Y113" i="59"/>
  <c r="Z113" i="59"/>
  <c r="W88" i="59"/>
  <c r="AA88" i="59"/>
  <c r="X88" i="59"/>
  <c r="AB88" i="59"/>
  <c r="AC88" i="59"/>
  <c r="V88" i="59"/>
  <c r="Z88" i="59"/>
  <c r="Y88" i="59"/>
  <c r="Y54" i="59"/>
  <c r="AC54" i="59"/>
  <c r="V54" i="59"/>
  <c r="Z54" i="59"/>
  <c r="AA54" i="59"/>
  <c r="AB54" i="59"/>
  <c r="W54" i="59"/>
  <c r="X54" i="59"/>
  <c r="W82" i="59"/>
  <c r="AA82" i="59"/>
  <c r="X82" i="59"/>
  <c r="AB82" i="59"/>
  <c r="AC82" i="59"/>
  <c r="V82" i="59"/>
  <c r="Z82" i="59"/>
  <c r="Y82" i="59"/>
  <c r="W117" i="59"/>
  <c r="AA117" i="59"/>
  <c r="X117" i="59"/>
  <c r="AB117" i="59"/>
  <c r="AC117" i="59"/>
  <c r="V117" i="59"/>
  <c r="Y117" i="59"/>
  <c r="Z117" i="59"/>
  <c r="Y327" i="59"/>
  <c r="AC327" i="59"/>
  <c r="V327" i="59"/>
  <c r="Z327" i="59"/>
  <c r="AA327" i="59"/>
  <c r="AB327" i="59"/>
  <c r="BN327" i="59" s="1"/>
  <c r="W327" i="59"/>
  <c r="X327" i="59"/>
  <c r="X206" i="59"/>
  <c r="AB206" i="59"/>
  <c r="V206" i="59"/>
  <c r="AA206" i="59"/>
  <c r="W206" i="59"/>
  <c r="AC206" i="59"/>
  <c r="Y206" i="59"/>
  <c r="Z206" i="59"/>
  <c r="X409" i="59"/>
  <c r="AB409" i="59"/>
  <c r="Y409" i="59"/>
  <c r="AC409" i="59"/>
  <c r="V409" i="59"/>
  <c r="Z409" i="59"/>
  <c r="W409" i="59"/>
  <c r="AA409" i="59"/>
  <c r="Y328" i="59"/>
  <c r="AC328" i="59"/>
  <c r="V328" i="59"/>
  <c r="Z328" i="59"/>
  <c r="AA328" i="59"/>
  <c r="AB328" i="59"/>
  <c r="W328" i="59"/>
  <c r="X328" i="59"/>
  <c r="X474" i="59"/>
  <c r="AB474" i="59"/>
  <c r="Y474" i="59"/>
  <c r="AC474" i="59"/>
  <c r="V474" i="59"/>
  <c r="Z474" i="59"/>
  <c r="AA474" i="59"/>
  <c r="W474" i="59"/>
  <c r="X467" i="59"/>
  <c r="AB467" i="59"/>
  <c r="Y467" i="59"/>
  <c r="AC467" i="59"/>
  <c r="V467" i="59"/>
  <c r="Z467" i="59"/>
  <c r="W467" i="59"/>
  <c r="AA467" i="59"/>
  <c r="X522" i="59"/>
  <c r="AB522" i="59"/>
  <c r="Y522" i="59"/>
  <c r="AC522" i="59"/>
  <c r="V522" i="59"/>
  <c r="Z522" i="59"/>
  <c r="AA522" i="59"/>
  <c r="W522" i="59"/>
  <c r="X424" i="59"/>
  <c r="AB424" i="59"/>
  <c r="Y424" i="59"/>
  <c r="AC424" i="59"/>
  <c r="V424" i="59"/>
  <c r="Z424" i="59"/>
  <c r="AA424" i="59"/>
  <c r="W424" i="59"/>
  <c r="Y53" i="59"/>
  <c r="AC53" i="59"/>
  <c r="V53" i="59"/>
  <c r="Z53" i="59"/>
  <c r="AA53" i="59"/>
  <c r="AB53" i="59"/>
  <c r="W53" i="59"/>
  <c r="X53" i="59"/>
  <c r="X203" i="59"/>
  <c r="AB203" i="59"/>
  <c r="Y203" i="59"/>
  <c r="Z203" i="59"/>
  <c r="V203" i="59"/>
  <c r="AA203" i="59"/>
  <c r="W203" i="59"/>
  <c r="AC203" i="59"/>
  <c r="W150" i="59"/>
  <c r="AA150" i="59"/>
  <c r="X150" i="59"/>
  <c r="AB150" i="59"/>
  <c r="Z150" i="59"/>
  <c r="AC150" i="59"/>
  <c r="V150" i="59"/>
  <c r="Y150" i="59"/>
  <c r="X186" i="59"/>
  <c r="AB186" i="59"/>
  <c r="V186" i="59"/>
  <c r="AA186" i="59"/>
  <c r="W186" i="59"/>
  <c r="AC186" i="59"/>
  <c r="Y186" i="59"/>
  <c r="Z186" i="59"/>
  <c r="Y302" i="59"/>
  <c r="AC302" i="59"/>
  <c r="V302" i="59"/>
  <c r="Z302" i="59"/>
  <c r="AA302" i="59"/>
  <c r="AB302" i="59"/>
  <c r="W302" i="59"/>
  <c r="X302" i="59"/>
  <c r="X428" i="59"/>
  <c r="AB428" i="59"/>
  <c r="Y428" i="59"/>
  <c r="AC428" i="59"/>
  <c r="V428" i="59"/>
  <c r="Z428" i="59"/>
  <c r="AA428" i="59"/>
  <c r="W428" i="59"/>
  <c r="Y275" i="59"/>
  <c r="AC275" i="59"/>
  <c r="V275" i="59"/>
  <c r="Z275" i="59"/>
  <c r="AA275" i="59"/>
  <c r="AB275" i="59"/>
  <c r="W275" i="59"/>
  <c r="X275" i="59"/>
  <c r="X414" i="59"/>
  <c r="AB414" i="59"/>
  <c r="Y414" i="59"/>
  <c r="AC414" i="59"/>
  <c r="V414" i="59"/>
  <c r="Z414" i="59"/>
  <c r="AA414" i="59"/>
  <c r="W414" i="59"/>
  <c r="Y208" i="59"/>
  <c r="AC208" i="59"/>
  <c r="V208" i="59"/>
  <c r="Z208" i="59"/>
  <c r="W208" i="59"/>
  <c r="AA208" i="59"/>
  <c r="X208" i="59"/>
  <c r="AB208" i="59"/>
  <c r="W125" i="59"/>
  <c r="AA125" i="59"/>
  <c r="X125" i="59"/>
  <c r="AB125" i="59"/>
  <c r="AC125" i="59"/>
  <c r="V125" i="59"/>
  <c r="Y125" i="59"/>
  <c r="Z125" i="59"/>
  <c r="X541" i="59"/>
  <c r="AB541" i="59"/>
  <c r="Y541" i="59"/>
  <c r="AC541" i="59"/>
  <c r="V541" i="59"/>
  <c r="Z541" i="59"/>
  <c r="W541" i="59"/>
  <c r="AA541" i="59"/>
  <c r="X524" i="59"/>
  <c r="AB524" i="59"/>
  <c r="Y524" i="59"/>
  <c r="AC524" i="59"/>
  <c r="V524" i="59"/>
  <c r="Z524" i="59"/>
  <c r="AA524" i="59"/>
  <c r="W524" i="59"/>
  <c r="Y256" i="59"/>
  <c r="AC256" i="59"/>
  <c r="V256" i="59"/>
  <c r="Z256" i="59"/>
  <c r="AA256" i="59"/>
  <c r="AB256" i="59"/>
  <c r="W256" i="59"/>
  <c r="X256" i="59"/>
  <c r="X511" i="59"/>
  <c r="AB511" i="59"/>
  <c r="Y511" i="59"/>
  <c r="AC511" i="59"/>
  <c r="V511" i="59"/>
  <c r="Z511" i="59"/>
  <c r="W511" i="59"/>
  <c r="AA511" i="59"/>
  <c r="Y319" i="59"/>
  <c r="AC319" i="59"/>
  <c r="V319" i="59"/>
  <c r="Z319" i="59"/>
  <c r="AA319" i="59"/>
  <c r="AB319" i="59"/>
  <c r="W319" i="59"/>
  <c r="X319" i="59"/>
  <c r="Y250" i="59"/>
  <c r="AC250" i="59"/>
  <c r="V250" i="59"/>
  <c r="Z250" i="59"/>
  <c r="AA250" i="59"/>
  <c r="AB250" i="59"/>
  <c r="W250" i="59"/>
  <c r="X250" i="59"/>
  <c r="X465" i="59"/>
  <c r="AB465" i="59"/>
  <c r="Y465" i="59"/>
  <c r="AC465" i="59"/>
  <c r="V465" i="59"/>
  <c r="Z465" i="59"/>
  <c r="W465" i="59"/>
  <c r="AA465" i="59"/>
  <c r="X193" i="59"/>
  <c r="AB193" i="59"/>
  <c r="Y193" i="59"/>
  <c r="Z193" i="59"/>
  <c r="V193" i="59"/>
  <c r="AA193" i="59"/>
  <c r="W193" i="59"/>
  <c r="AC193" i="59"/>
  <c r="W32" i="59"/>
  <c r="AA32" i="59"/>
  <c r="X32" i="59"/>
  <c r="AB32" i="59"/>
  <c r="Y32" i="59"/>
  <c r="Z32" i="59"/>
  <c r="V32" i="59"/>
  <c r="AC32" i="59"/>
  <c r="Y295" i="59"/>
  <c r="AC295" i="59"/>
  <c r="V295" i="59"/>
  <c r="Z295" i="59"/>
  <c r="AA295" i="59"/>
  <c r="AB295" i="59"/>
  <c r="W295" i="59"/>
  <c r="X295" i="59"/>
  <c r="X442" i="59"/>
  <c r="AB442" i="59"/>
  <c r="Y442" i="59"/>
  <c r="AC442" i="59"/>
  <c r="V442" i="59"/>
  <c r="Z442" i="59"/>
  <c r="AA442" i="59"/>
  <c r="W442" i="59"/>
  <c r="W145" i="59"/>
  <c r="AA145" i="59"/>
  <c r="X145" i="59"/>
  <c r="AB145" i="59"/>
  <c r="Z145" i="59"/>
  <c r="AC145" i="59"/>
  <c r="V145" i="59"/>
  <c r="Y145" i="59"/>
  <c r="W99" i="59"/>
  <c r="AA99" i="59"/>
  <c r="X99" i="59"/>
  <c r="AB99" i="59"/>
  <c r="AC99" i="59"/>
  <c r="V99" i="59"/>
  <c r="Y99" i="59"/>
  <c r="Z99" i="59"/>
  <c r="W87" i="59"/>
  <c r="AA87" i="59"/>
  <c r="X87" i="59"/>
  <c r="AB87" i="59"/>
  <c r="AC87" i="59"/>
  <c r="V87" i="59"/>
  <c r="Y87" i="59"/>
  <c r="Z87" i="59"/>
  <c r="W107" i="59"/>
  <c r="AA107" i="59"/>
  <c r="X107" i="59"/>
  <c r="AB107" i="59"/>
  <c r="AC107" i="59"/>
  <c r="V107" i="59"/>
  <c r="Y107" i="59"/>
  <c r="Z107" i="59"/>
  <c r="W100" i="59"/>
  <c r="AA100" i="59"/>
  <c r="X100" i="59"/>
  <c r="AB100" i="59"/>
  <c r="AC100" i="59"/>
  <c r="V100" i="59"/>
  <c r="Z100" i="59"/>
  <c r="Y100" i="59"/>
  <c r="Y224" i="59"/>
  <c r="AC224" i="59"/>
  <c r="V224" i="59"/>
  <c r="Z224" i="59"/>
  <c r="W224" i="59"/>
  <c r="AA224" i="59"/>
  <c r="X224" i="59"/>
  <c r="AB224" i="59"/>
  <c r="W134" i="59"/>
  <c r="AA134" i="59"/>
  <c r="X134" i="59"/>
  <c r="AB134" i="59"/>
  <c r="AC134" i="59"/>
  <c r="V134" i="59"/>
  <c r="Z134" i="59"/>
  <c r="Y134" i="59"/>
  <c r="W111" i="59"/>
  <c r="AA111" i="59"/>
  <c r="X111" i="59"/>
  <c r="AB111" i="59"/>
  <c r="AC111" i="59"/>
  <c r="V111" i="59"/>
  <c r="Y111" i="59"/>
  <c r="Z111" i="59"/>
  <c r="W110" i="59"/>
  <c r="AA110" i="59"/>
  <c r="X110" i="59"/>
  <c r="AB110" i="59"/>
  <c r="AC110" i="59"/>
  <c r="V110" i="59"/>
  <c r="Z110" i="59"/>
  <c r="Y110" i="59"/>
  <c r="W112" i="59"/>
  <c r="AA112" i="59"/>
  <c r="X112" i="59"/>
  <c r="AB112" i="59"/>
  <c r="AC112" i="59"/>
  <c r="V112" i="59"/>
  <c r="Z112" i="59"/>
  <c r="Y112" i="59"/>
  <c r="W94" i="59"/>
  <c r="AA94" i="59"/>
  <c r="X94" i="59"/>
  <c r="AB94" i="59"/>
  <c r="AC94" i="59"/>
  <c r="V94" i="59"/>
  <c r="Z94" i="59"/>
  <c r="Y94" i="59"/>
  <c r="W84" i="59"/>
  <c r="AA84" i="59"/>
  <c r="X84" i="59"/>
  <c r="AB84" i="59"/>
  <c r="AC84" i="59"/>
  <c r="V84" i="59"/>
  <c r="Z84" i="59"/>
  <c r="Y84" i="59"/>
  <c r="W126" i="59"/>
  <c r="AA126" i="59"/>
  <c r="X126" i="59"/>
  <c r="AB126" i="59"/>
  <c r="AC126" i="59"/>
  <c r="V126" i="59"/>
  <c r="Z126" i="59"/>
  <c r="Y126" i="59"/>
  <c r="Y215" i="59"/>
  <c r="AC215" i="59"/>
  <c r="V215" i="59"/>
  <c r="Z215" i="59"/>
  <c r="W215" i="59"/>
  <c r="AA215" i="59"/>
  <c r="X215" i="59"/>
  <c r="AB215" i="59"/>
  <c r="X190" i="59"/>
  <c r="AB190" i="59"/>
  <c r="V190" i="59"/>
  <c r="AA190" i="59"/>
  <c r="W190" i="59"/>
  <c r="AC190" i="59"/>
  <c r="Y190" i="59"/>
  <c r="Z190" i="59"/>
  <c r="X199" i="59"/>
  <c r="AB199" i="59"/>
  <c r="Y199" i="59"/>
  <c r="Z199" i="59"/>
  <c r="V199" i="59"/>
  <c r="AA199" i="59"/>
  <c r="W199" i="59"/>
  <c r="AC199" i="59"/>
  <c r="Y259" i="59"/>
  <c r="AC259" i="59"/>
  <c r="V259" i="59"/>
  <c r="Z259" i="59"/>
  <c r="AA259" i="59"/>
  <c r="AB259" i="59"/>
  <c r="W259" i="59"/>
  <c r="X259" i="59"/>
  <c r="Y342" i="59"/>
  <c r="AC342" i="59"/>
  <c r="V342" i="59"/>
  <c r="Z342" i="59"/>
  <c r="W342" i="59"/>
  <c r="AA342" i="59"/>
  <c r="X342" i="59"/>
  <c r="AB342" i="59"/>
  <c r="X407" i="59"/>
  <c r="AB407" i="59"/>
  <c r="Y407" i="59"/>
  <c r="AC407" i="59"/>
  <c r="V407" i="59"/>
  <c r="Z407" i="59"/>
  <c r="W407" i="59"/>
  <c r="AA407" i="59"/>
  <c r="X471" i="59"/>
  <c r="AB471" i="59"/>
  <c r="Y471" i="59"/>
  <c r="AC471" i="59"/>
  <c r="V471" i="59"/>
  <c r="Z471" i="59"/>
  <c r="W471" i="59"/>
  <c r="AA471" i="59"/>
  <c r="Y226" i="59"/>
  <c r="AC226" i="59"/>
  <c r="V226" i="59"/>
  <c r="Z226" i="59"/>
  <c r="W226" i="59"/>
  <c r="AA226" i="59"/>
  <c r="X226" i="59"/>
  <c r="AB226" i="59"/>
  <c r="Y299" i="59"/>
  <c r="AC299" i="59"/>
  <c r="V299" i="59"/>
  <c r="Z299" i="59"/>
  <c r="AA299" i="59"/>
  <c r="AB299" i="59"/>
  <c r="BN299" i="59" s="1"/>
  <c r="W299" i="59"/>
  <c r="X299" i="59"/>
  <c r="X368" i="59"/>
  <c r="AB368" i="59"/>
  <c r="Y368" i="59"/>
  <c r="AC368" i="59"/>
  <c r="V368" i="59"/>
  <c r="Z368" i="59"/>
  <c r="AA368" i="59"/>
  <c r="W368" i="59"/>
  <c r="X425" i="59"/>
  <c r="AB425" i="59"/>
  <c r="Y425" i="59"/>
  <c r="AC425" i="59"/>
  <c r="V425" i="59"/>
  <c r="Z425" i="59"/>
  <c r="W425" i="59"/>
  <c r="AA425" i="59"/>
  <c r="W116" i="59"/>
  <c r="AA116" i="59"/>
  <c r="X116" i="59"/>
  <c r="AB116" i="59"/>
  <c r="AC116" i="59"/>
  <c r="V116" i="59"/>
  <c r="Z116" i="59"/>
  <c r="Y116" i="59"/>
  <c r="Y273" i="59"/>
  <c r="AC273" i="59"/>
  <c r="V273" i="59"/>
  <c r="Z273" i="59"/>
  <c r="AA273" i="59"/>
  <c r="AB273" i="59"/>
  <c r="W273" i="59"/>
  <c r="X273" i="59"/>
  <c r="W86" i="59"/>
  <c r="AA86" i="59"/>
  <c r="X86" i="59"/>
  <c r="AB86" i="59"/>
  <c r="AC86" i="59"/>
  <c r="V86" i="59"/>
  <c r="Z86" i="59"/>
  <c r="Y86" i="59"/>
  <c r="Y255" i="59"/>
  <c r="AC255" i="59"/>
  <c r="V255" i="59"/>
  <c r="Z255" i="59"/>
  <c r="AA255" i="59"/>
  <c r="AB255" i="59"/>
  <c r="W255" i="59"/>
  <c r="X255" i="59"/>
  <c r="X373" i="59"/>
  <c r="AB373" i="59"/>
  <c r="Y373" i="59"/>
  <c r="AC373" i="59"/>
  <c r="V373" i="59"/>
  <c r="Z373" i="59"/>
  <c r="W373" i="59"/>
  <c r="AA373" i="59"/>
  <c r="X493" i="59"/>
  <c r="AB493" i="59"/>
  <c r="Y493" i="59"/>
  <c r="AC493" i="59"/>
  <c r="V493" i="59"/>
  <c r="Z493" i="59"/>
  <c r="W493" i="59"/>
  <c r="AA493" i="59"/>
  <c r="W13" i="59"/>
  <c r="AA13" i="59"/>
  <c r="X13" i="59"/>
  <c r="AB13" i="59"/>
  <c r="Y13" i="59"/>
  <c r="Z13" i="59"/>
  <c r="AC13" i="59"/>
  <c r="V13" i="59"/>
  <c r="X366" i="59"/>
  <c r="AB366" i="59"/>
  <c r="Y366" i="59"/>
  <c r="AC366" i="59"/>
  <c r="V366" i="59"/>
  <c r="Z366" i="59"/>
  <c r="AA366" i="59"/>
  <c r="W366" i="59"/>
  <c r="X484" i="59"/>
  <c r="AB484" i="59"/>
  <c r="Y484" i="59"/>
  <c r="AC484" i="59"/>
  <c r="V484" i="59"/>
  <c r="Z484" i="59"/>
  <c r="AA484" i="59"/>
  <c r="W484" i="59"/>
  <c r="X563" i="59"/>
  <c r="AB563" i="59"/>
  <c r="Y563" i="59"/>
  <c r="AC563" i="59"/>
  <c r="V563" i="59"/>
  <c r="Z563" i="59"/>
  <c r="W563" i="59"/>
  <c r="AA563" i="59"/>
  <c r="Y343" i="59"/>
  <c r="AC343" i="59"/>
  <c r="V343" i="59"/>
  <c r="Z343" i="59"/>
  <c r="W343" i="59"/>
  <c r="AA343" i="59"/>
  <c r="X343" i="59"/>
  <c r="AB343" i="59"/>
  <c r="X481" i="59"/>
  <c r="AB481" i="59"/>
  <c r="Y481" i="59"/>
  <c r="AC481" i="59"/>
  <c r="V481" i="59"/>
  <c r="Z481" i="59"/>
  <c r="W481" i="59"/>
  <c r="AA481" i="59"/>
  <c r="X558" i="59"/>
  <c r="AB558" i="59"/>
  <c r="Y558" i="59"/>
  <c r="AC558" i="59"/>
  <c r="V558" i="59"/>
  <c r="Z558" i="59"/>
  <c r="AA558" i="59"/>
  <c r="W558" i="59"/>
  <c r="Y290" i="59"/>
  <c r="AC290" i="59"/>
  <c r="V290" i="59"/>
  <c r="Z290" i="59"/>
  <c r="AA290" i="59"/>
  <c r="AB290" i="59"/>
  <c r="W290" i="59"/>
  <c r="X290" i="59"/>
  <c r="X456" i="59"/>
  <c r="AB456" i="59"/>
  <c r="Y456" i="59"/>
  <c r="AC456" i="59"/>
  <c r="V456" i="59"/>
  <c r="Z456" i="59"/>
  <c r="AA456" i="59"/>
  <c r="W456" i="59"/>
  <c r="X550" i="59"/>
  <c r="AB550" i="59"/>
  <c r="Y550" i="59"/>
  <c r="AC550" i="59"/>
  <c r="V550" i="59"/>
  <c r="Z550" i="59"/>
  <c r="AA550" i="59"/>
  <c r="W550" i="59"/>
  <c r="W91" i="59"/>
  <c r="AA91" i="59"/>
  <c r="X91" i="59"/>
  <c r="AB91" i="59"/>
  <c r="AC91" i="59"/>
  <c r="V91" i="59"/>
  <c r="Y91" i="59"/>
  <c r="Z91" i="59"/>
  <c r="W141" i="59"/>
  <c r="AA141" i="59"/>
  <c r="X141" i="59"/>
  <c r="AB141" i="59"/>
  <c r="Z141" i="59"/>
  <c r="AC141" i="59"/>
  <c r="V141" i="59"/>
  <c r="Y141" i="59"/>
  <c r="Y251" i="59"/>
  <c r="AC251" i="59"/>
  <c r="V251" i="59"/>
  <c r="Z251" i="59"/>
  <c r="AA251" i="59"/>
  <c r="AB251" i="59"/>
  <c r="W251" i="59"/>
  <c r="X251" i="59"/>
  <c r="W115" i="59"/>
  <c r="AA115" i="59"/>
  <c r="X115" i="59"/>
  <c r="AB115" i="59"/>
  <c r="AC115" i="59"/>
  <c r="V115" i="59"/>
  <c r="Y115" i="59"/>
  <c r="Z115" i="59"/>
  <c r="W164" i="59"/>
  <c r="AA164" i="59"/>
  <c r="X164" i="59"/>
  <c r="AB164" i="59"/>
  <c r="AC164" i="59"/>
  <c r="V164" i="59"/>
  <c r="Y164" i="59"/>
  <c r="Z164" i="59"/>
  <c r="X202" i="59"/>
  <c r="AB202" i="59"/>
  <c r="V202" i="59"/>
  <c r="AA202" i="59"/>
  <c r="W202" i="59"/>
  <c r="AC202" i="59"/>
  <c r="Y202" i="59"/>
  <c r="Z202" i="59"/>
  <c r="Y260" i="59"/>
  <c r="AC260" i="59"/>
  <c r="V260" i="59"/>
  <c r="Z260" i="59"/>
  <c r="AA260" i="59"/>
  <c r="AB260" i="59"/>
  <c r="W260" i="59"/>
  <c r="X260" i="59"/>
  <c r="Y316" i="59"/>
  <c r="AC316" i="59"/>
  <c r="V316" i="59"/>
  <c r="Z316" i="59"/>
  <c r="AA316" i="59"/>
  <c r="AB316" i="59"/>
  <c r="W316" i="59"/>
  <c r="X316" i="59"/>
  <c r="X380" i="59"/>
  <c r="AB380" i="59"/>
  <c r="Y380" i="59"/>
  <c r="AC380" i="59"/>
  <c r="V380" i="59"/>
  <c r="Z380" i="59"/>
  <c r="AA380" i="59"/>
  <c r="W380" i="59"/>
  <c r="X444" i="59"/>
  <c r="AB444" i="59"/>
  <c r="Y444" i="59"/>
  <c r="AC444" i="59"/>
  <c r="V444" i="59"/>
  <c r="Z444" i="59"/>
  <c r="AA444" i="59"/>
  <c r="W444" i="59"/>
  <c r="X188" i="59"/>
  <c r="AB188" i="59"/>
  <c r="V188" i="59"/>
  <c r="AA188" i="59"/>
  <c r="W188" i="59"/>
  <c r="AC188" i="59"/>
  <c r="Y188" i="59"/>
  <c r="Z188" i="59"/>
  <c r="Y307" i="59"/>
  <c r="AC307" i="59"/>
  <c r="V307" i="59"/>
  <c r="Z307" i="59"/>
  <c r="AA307" i="59"/>
  <c r="AB307" i="59"/>
  <c r="W307" i="59"/>
  <c r="X307" i="59"/>
  <c r="X369" i="59"/>
  <c r="AB369" i="59"/>
  <c r="Y369" i="59"/>
  <c r="AC369" i="59"/>
  <c r="V369" i="59"/>
  <c r="Z369" i="59"/>
  <c r="W369" i="59"/>
  <c r="AA369" i="59"/>
  <c r="X430" i="59"/>
  <c r="AB430" i="59"/>
  <c r="Y430" i="59"/>
  <c r="AC430" i="59"/>
  <c r="V430" i="59"/>
  <c r="Z430" i="59"/>
  <c r="AA430" i="59"/>
  <c r="W430" i="59"/>
  <c r="W118" i="59"/>
  <c r="AA118" i="59"/>
  <c r="X118" i="59"/>
  <c r="AB118" i="59"/>
  <c r="AC118" i="59"/>
  <c r="V118" i="59"/>
  <c r="Z118" i="59"/>
  <c r="Y118" i="59"/>
  <c r="Y254" i="59"/>
  <c r="AC254" i="59"/>
  <c r="V254" i="59"/>
  <c r="Z254" i="59"/>
  <c r="AA254" i="59"/>
  <c r="AB254" i="59"/>
  <c r="W254" i="59"/>
  <c r="X254" i="59"/>
  <c r="Y331" i="59"/>
  <c r="BK331" i="59" s="1"/>
  <c r="AC331" i="59"/>
  <c r="BO331" i="59" s="1"/>
  <c r="V331" i="59"/>
  <c r="BH331" i="59" s="1"/>
  <c r="Z331" i="59"/>
  <c r="BL331" i="59" s="1"/>
  <c r="AA331" i="59"/>
  <c r="BM331" i="59" s="1"/>
  <c r="AB331" i="59"/>
  <c r="BN331" i="59" s="1"/>
  <c r="W331" i="59"/>
  <c r="BI331" i="59" s="1"/>
  <c r="X331" i="59"/>
  <c r="BJ331" i="59" s="1"/>
  <c r="X179" i="59"/>
  <c r="AB179" i="59"/>
  <c r="Y179" i="59"/>
  <c r="Z179" i="59"/>
  <c r="V179" i="59"/>
  <c r="AA179" i="59"/>
  <c r="W179" i="59"/>
  <c r="AC179" i="59"/>
  <c r="X384" i="59"/>
  <c r="AB384" i="59"/>
  <c r="Y384" i="59"/>
  <c r="AC384" i="59"/>
  <c r="V384" i="59"/>
  <c r="Z384" i="59"/>
  <c r="AA384" i="59"/>
  <c r="W384" i="59"/>
  <c r="X498" i="59"/>
  <c r="AB498" i="59"/>
  <c r="Y498" i="59"/>
  <c r="AC498" i="59"/>
  <c r="V498" i="59"/>
  <c r="Z498" i="59"/>
  <c r="AA498" i="59"/>
  <c r="W498" i="59"/>
  <c r="X553" i="59"/>
  <c r="AB553" i="59"/>
  <c r="Y553" i="59"/>
  <c r="AC553" i="59"/>
  <c r="V553" i="59"/>
  <c r="Z553" i="59"/>
  <c r="W553" i="59"/>
  <c r="AA553" i="59"/>
  <c r="Y338" i="59"/>
  <c r="AC338" i="59"/>
  <c r="V338" i="59"/>
  <c r="Z338" i="59"/>
  <c r="AA338" i="59"/>
  <c r="AB338" i="59"/>
  <c r="W338" i="59"/>
  <c r="X338" i="59"/>
  <c r="X475" i="59"/>
  <c r="AB475" i="59"/>
  <c r="Y475" i="59"/>
  <c r="AC475" i="59"/>
  <c r="V475" i="59"/>
  <c r="Z475" i="59"/>
  <c r="W475" i="59"/>
  <c r="AA475" i="59"/>
  <c r="W25" i="59"/>
  <c r="AA25" i="59"/>
  <c r="X25" i="59"/>
  <c r="AB25" i="59"/>
  <c r="Y25" i="59"/>
  <c r="Z25" i="59"/>
  <c r="AC25" i="59"/>
  <c r="V25" i="59"/>
  <c r="X421" i="59"/>
  <c r="AB421" i="59"/>
  <c r="Y421" i="59"/>
  <c r="AC421" i="59"/>
  <c r="V421" i="59"/>
  <c r="Z421" i="59"/>
  <c r="W421" i="59"/>
  <c r="AA421" i="59"/>
  <c r="X523" i="59"/>
  <c r="AB523" i="59"/>
  <c r="Y523" i="59"/>
  <c r="AC523" i="59"/>
  <c r="V523" i="59"/>
  <c r="Z523" i="59"/>
  <c r="W523" i="59"/>
  <c r="AA523" i="59"/>
  <c r="Y345" i="59"/>
  <c r="AC345" i="59"/>
  <c r="V345" i="59"/>
  <c r="Z345" i="59"/>
  <c r="W345" i="59"/>
  <c r="AA345" i="59"/>
  <c r="X345" i="59"/>
  <c r="AB345" i="59"/>
  <c r="X461" i="59"/>
  <c r="AB461" i="59"/>
  <c r="Y461" i="59"/>
  <c r="AC461" i="59"/>
  <c r="V461" i="59"/>
  <c r="Z461" i="59"/>
  <c r="W461" i="59"/>
  <c r="AA461" i="59"/>
  <c r="X525" i="59"/>
  <c r="AB525" i="59"/>
  <c r="Y525" i="59"/>
  <c r="AC525" i="59"/>
  <c r="V525" i="59"/>
  <c r="Z525" i="59"/>
  <c r="W525" i="59"/>
  <c r="AA525" i="59"/>
  <c r="W177" i="59"/>
  <c r="AA177" i="59"/>
  <c r="X177" i="59"/>
  <c r="AB177" i="59"/>
  <c r="AC177" i="59"/>
  <c r="V177" i="59"/>
  <c r="Y177" i="59"/>
  <c r="Z177" i="59"/>
  <c r="Y218" i="59"/>
  <c r="AC218" i="59"/>
  <c r="V218" i="59"/>
  <c r="Z218" i="59"/>
  <c r="W218" i="59"/>
  <c r="AA218" i="59"/>
  <c r="X218" i="59"/>
  <c r="AB218" i="59"/>
  <c r="Y272" i="59"/>
  <c r="AC272" i="59"/>
  <c r="V272" i="59"/>
  <c r="Z272" i="59"/>
  <c r="AA272" i="59"/>
  <c r="AB272" i="59"/>
  <c r="W272" i="59"/>
  <c r="X272" i="59"/>
  <c r="Y336" i="59"/>
  <c r="AC336" i="59"/>
  <c r="V336" i="59"/>
  <c r="Z336" i="59"/>
  <c r="AA336" i="59"/>
  <c r="AB336" i="59"/>
  <c r="W336" i="59"/>
  <c r="X336" i="59"/>
  <c r="X415" i="59"/>
  <c r="AB415" i="59"/>
  <c r="Y415" i="59"/>
  <c r="AC415" i="59"/>
  <c r="V415" i="59"/>
  <c r="Z415" i="59"/>
  <c r="W415" i="59"/>
  <c r="AA415" i="59"/>
  <c r="W78" i="59"/>
  <c r="AA78" i="59"/>
  <c r="X78" i="59"/>
  <c r="AB78" i="59"/>
  <c r="AC78" i="59"/>
  <c r="V78" i="59"/>
  <c r="Z78" i="59"/>
  <c r="Y78" i="59"/>
  <c r="Y276" i="59"/>
  <c r="AC276" i="59"/>
  <c r="V276" i="59"/>
  <c r="Z276" i="59"/>
  <c r="AA276" i="59"/>
  <c r="AB276" i="59"/>
  <c r="W276" i="59"/>
  <c r="X276" i="59"/>
  <c r="Y344" i="59"/>
  <c r="BK344" i="59" s="1"/>
  <c r="AC344" i="59"/>
  <c r="BO344" i="59" s="1"/>
  <c r="V344" i="59"/>
  <c r="BH344" i="59" s="1"/>
  <c r="Z344" i="59"/>
  <c r="BL344" i="59" s="1"/>
  <c r="W344" i="59"/>
  <c r="BI344" i="59" s="1"/>
  <c r="AA344" i="59"/>
  <c r="BM344" i="59" s="1"/>
  <c r="X344" i="59"/>
  <c r="BJ344" i="59" s="1"/>
  <c r="AB344" i="59"/>
  <c r="BN344" i="59" s="1"/>
  <c r="X417" i="59"/>
  <c r="AB417" i="59"/>
  <c r="Y417" i="59"/>
  <c r="AC417" i="59"/>
  <c r="V417" i="59"/>
  <c r="Z417" i="59"/>
  <c r="W417" i="59"/>
  <c r="AA417" i="59"/>
  <c r="X478" i="59"/>
  <c r="AB478" i="59"/>
  <c r="Y478" i="59"/>
  <c r="AC478" i="59"/>
  <c r="V478" i="59"/>
  <c r="Z478" i="59"/>
  <c r="AA478" i="59"/>
  <c r="W478" i="59"/>
  <c r="Y239" i="59"/>
  <c r="AC239" i="59"/>
  <c r="V239" i="59"/>
  <c r="Z239" i="59"/>
  <c r="AA239" i="59"/>
  <c r="AB239" i="59"/>
  <c r="W239" i="59"/>
  <c r="X239" i="59"/>
  <c r="Y320" i="59"/>
  <c r="AC320" i="59"/>
  <c r="V320" i="59"/>
  <c r="Z320" i="59"/>
  <c r="AA320" i="59"/>
  <c r="AB320" i="59"/>
  <c r="W320" i="59"/>
  <c r="X320" i="59"/>
  <c r="Y230" i="59"/>
  <c r="AC230" i="59"/>
  <c r="V230" i="59"/>
  <c r="Z230" i="59"/>
  <c r="AA230" i="59"/>
  <c r="AB230" i="59"/>
  <c r="W230" i="59"/>
  <c r="X230" i="59"/>
  <c r="X364" i="59"/>
  <c r="AB364" i="59"/>
  <c r="Y364" i="59"/>
  <c r="AC364" i="59"/>
  <c r="V364" i="59"/>
  <c r="Z364" i="59"/>
  <c r="AA364" i="59"/>
  <c r="W364" i="59"/>
  <c r="X485" i="59"/>
  <c r="AB485" i="59"/>
  <c r="Y485" i="59"/>
  <c r="AC485" i="59"/>
  <c r="V485" i="59"/>
  <c r="Z485" i="59"/>
  <c r="W485" i="59"/>
  <c r="AA485" i="59"/>
  <c r="Y267" i="59"/>
  <c r="AC267" i="59"/>
  <c r="V267" i="59"/>
  <c r="Z267" i="59"/>
  <c r="AA267" i="59"/>
  <c r="AB267" i="59"/>
  <c r="W267" i="59"/>
  <c r="X267" i="59"/>
  <c r="X440" i="59"/>
  <c r="AB440" i="59"/>
  <c r="Y440" i="59"/>
  <c r="AC440" i="59"/>
  <c r="V440" i="59"/>
  <c r="Z440" i="59"/>
  <c r="AA440" i="59"/>
  <c r="W440" i="59"/>
  <c r="X526" i="59"/>
  <c r="AB526" i="59"/>
  <c r="Y526" i="59"/>
  <c r="AC526" i="59"/>
  <c r="V526" i="59"/>
  <c r="Z526" i="59"/>
  <c r="AA526" i="59"/>
  <c r="W526" i="59"/>
  <c r="Y358" i="59"/>
  <c r="AC358" i="59"/>
  <c r="V358" i="59"/>
  <c r="Z358" i="59"/>
  <c r="AA358" i="59"/>
  <c r="AB358" i="59"/>
  <c r="W358" i="59"/>
  <c r="X358" i="59"/>
  <c r="X489" i="59"/>
  <c r="AB489" i="59"/>
  <c r="Y489" i="59"/>
  <c r="AC489" i="59"/>
  <c r="V489" i="59"/>
  <c r="Z489" i="59"/>
  <c r="W489" i="59"/>
  <c r="AA489" i="59"/>
  <c r="W14" i="59"/>
  <c r="AA14" i="59"/>
  <c r="X14" i="59"/>
  <c r="AB14" i="59"/>
  <c r="Y14" i="59"/>
  <c r="Z14" i="59"/>
  <c r="V14" i="59"/>
  <c r="AC14" i="59"/>
  <c r="Y354" i="59"/>
  <c r="AC354" i="59"/>
  <c r="V354" i="59"/>
  <c r="Z354" i="59"/>
  <c r="W354" i="59"/>
  <c r="AA354" i="59"/>
  <c r="X354" i="59"/>
  <c r="AB354" i="59"/>
  <c r="X472" i="59"/>
  <c r="AB472" i="59"/>
  <c r="Y472" i="59"/>
  <c r="AC472" i="59"/>
  <c r="V472" i="59"/>
  <c r="Z472" i="59"/>
  <c r="AA472" i="59"/>
  <c r="W472" i="59"/>
  <c r="X561" i="59"/>
  <c r="AB561" i="59"/>
  <c r="Y561" i="59"/>
  <c r="AC561" i="59"/>
  <c r="V561" i="59"/>
  <c r="Z561" i="59"/>
  <c r="W561" i="59"/>
  <c r="AA561" i="59"/>
  <c r="W128" i="59"/>
  <c r="BI128" i="59" s="1"/>
  <c r="AA128" i="59"/>
  <c r="BM128" i="59" s="1"/>
  <c r="X128" i="59"/>
  <c r="BJ128" i="59" s="1"/>
  <c r="AB128" i="59"/>
  <c r="BN128" i="59" s="1"/>
  <c r="AC128" i="59"/>
  <c r="BO128" i="59" s="1"/>
  <c r="V128" i="59"/>
  <c r="BH128" i="59" s="1"/>
  <c r="Z128" i="59"/>
  <c r="BL128" i="59" s="1"/>
  <c r="Y128" i="59"/>
  <c r="BK128" i="59" s="1"/>
  <c r="X180" i="59"/>
  <c r="AB180" i="59"/>
  <c r="V180" i="59"/>
  <c r="AA180" i="59"/>
  <c r="W180" i="59"/>
  <c r="AC180" i="59"/>
  <c r="Y180" i="59"/>
  <c r="Z180" i="59"/>
  <c r="Y57" i="59"/>
  <c r="AC57" i="59"/>
  <c r="V57" i="59"/>
  <c r="Z57" i="59"/>
  <c r="AA57" i="59"/>
  <c r="AB57" i="59"/>
  <c r="W57" i="59"/>
  <c r="X57" i="59"/>
  <c r="Y221" i="59"/>
  <c r="AC221" i="59"/>
  <c r="V221" i="59"/>
  <c r="Z221" i="59"/>
  <c r="W221" i="59"/>
  <c r="AA221" i="59"/>
  <c r="X221" i="59"/>
  <c r="AB221" i="59"/>
  <c r="Y324" i="59"/>
  <c r="AC324" i="59"/>
  <c r="V324" i="59"/>
  <c r="Z324" i="59"/>
  <c r="AA324" i="59"/>
  <c r="AB324" i="59"/>
  <c r="W324" i="59"/>
  <c r="X324" i="59"/>
  <c r="X388" i="59"/>
  <c r="AB388" i="59"/>
  <c r="Y388" i="59"/>
  <c r="AC388" i="59"/>
  <c r="V388" i="59"/>
  <c r="Z388" i="59"/>
  <c r="AA388" i="59"/>
  <c r="W388" i="59"/>
  <c r="X452" i="59"/>
  <c r="AB452" i="59"/>
  <c r="Y452" i="59"/>
  <c r="AC452" i="59"/>
  <c r="V452" i="59"/>
  <c r="Z452" i="59"/>
  <c r="AA452" i="59"/>
  <c r="W452" i="59"/>
  <c r="Y225" i="59"/>
  <c r="AC225" i="59"/>
  <c r="V225" i="59"/>
  <c r="Z225" i="59"/>
  <c r="W225" i="59"/>
  <c r="AA225" i="59"/>
  <c r="X225" i="59"/>
  <c r="AB225" i="59"/>
  <c r="Y288" i="59"/>
  <c r="AC288" i="59"/>
  <c r="V288" i="59"/>
  <c r="Z288" i="59"/>
  <c r="AA288" i="59"/>
  <c r="AB288" i="59"/>
  <c r="W288" i="59"/>
  <c r="X288" i="59"/>
  <c r="X365" i="59"/>
  <c r="AB365" i="59"/>
  <c r="Y365" i="59"/>
  <c r="AC365" i="59"/>
  <c r="V365" i="59"/>
  <c r="Z365" i="59"/>
  <c r="W365" i="59"/>
  <c r="AA365" i="59"/>
  <c r="X422" i="59"/>
  <c r="AB422" i="59"/>
  <c r="Y422" i="59"/>
  <c r="AC422" i="59"/>
  <c r="V422" i="59"/>
  <c r="Z422" i="59"/>
  <c r="AA422" i="59"/>
  <c r="W422" i="59"/>
  <c r="W132" i="59"/>
  <c r="AA132" i="59"/>
  <c r="X132" i="59"/>
  <c r="AB132" i="59"/>
  <c r="AC132" i="59"/>
  <c r="V132" i="59"/>
  <c r="Z132" i="59"/>
  <c r="Y132" i="59"/>
  <c r="Y240" i="59"/>
  <c r="AC240" i="59"/>
  <c r="V240" i="59"/>
  <c r="Z240" i="59"/>
  <c r="AA240" i="59"/>
  <c r="AB240" i="59"/>
  <c r="W240" i="59"/>
  <c r="X240" i="59"/>
  <c r="Y297" i="59"/>
  <c r="AC297" i="59"/>
  <c r="V297" i="59"/>
  <c r="Z297" i="59"/>
  <c r="AA297" i="59"/>
  <c r="AB297" i="59"/>
  <c r="W297" i="59"/>
  <c r="X297" i="59"/>
  <c r="W104" i="59"/>
  <c r="AA104" i="59"/>
  <c r="X104" i="59"/>
  <c r="AB104" i="59"/>
  <c r="AC104" i="59"/>
  <c r="V104" i="59"/>
  <c r="Z104" i="59"/>
  <c r="Y104" i="59"/>
  <c r="Y306" i="59"/>
  <c r="AC306" i="59"/>
  <c r="V306" i="59"/>
  <c r="Z306" i="59"/>
  <c r="AA306" i="59"/>
  <c r="AB306" i="59"/>
  <c r="W306" i="59"/>
  <c r="X306" i="59"/>
  <c r="X403" i="59"/>
  <c r="AB403" i="59"/>
  <c r="Y403" i="59"/>
  <c r="AC403" i="59"/>
  <c r="V403" i="59"/>
  <c r="Z403" i="59"/>
  <c r="W403" i="59"/>
  <c r="AA403" i="59"/>
  <c r="X535" i="59"/>
  <c r="AB535" i="59"/>
  <c r="Y535" i="59"/>
  <c r="AC535" i="59"/>
  <c r="V535" i="59"/>
  <c r="Z535" i="59"/>
  <c r="W535" i="59"/>
  <c r="AA535" i="59"/>
  <c r="W35" i="59"/>
  <c r="AA35" i="59"/>
  <c r="X35" i="59"/>
  <c r="AB35" i="59"/>
  <c r="Y35" i="59"/>
  <c r="Z35" i="59"/>
  <c r="AC35" i="59"/>
  <c r="V35" i="59"/>
  <c r="X418" i="59"/>
  <c r="AB418" i="59"/>
  <c r="Y418" i="59"/>
  <c r="AC418" i="59"/>
  <c r="V418" i="59"/>
  <c r="Z418" i="59"/>
  <c r="AA418" i="59"/>
  <c r="W418" i="59"/>
  <c r="X510" i="59"/>
  <c r="AB510" i="59"/>
  <c r="Y510" i="59"/>
  <c r="AC510" i="59"/>
  <c r="V510" i="59"/>
  <c r="Z510" i="59"/>
  <c r="AA510" i="59"/>
  <c r="W510" i="59"/>
  <c r="Y253" i="59"/>
  <c r="AC253" i="59"/>
  <c r="V253" i="59"/>
  <c r="Z253" i="59"/>
  <c r="AA253" i="59"/>
  <c r="AB253" i="59"/>
  <c r="W253" i="59"/>
  <c r="X253" i="59"/>
  <c r="X469" i="59"/>
  <c r="AB469" i="59"/>
  <c r="Y469" i="59"/>
  <c r="AC469" i="59"/>
  <c r="V469" i="59"/>
  <c r="Z469" i="59"/>
  <c r="W469" i="59"/>
  <c r="AA469" i="59"/>
  <c r="X531" i="59"/>
  <c r="AB531" i="59"/>
  <c r="Y531" i="59"/>
  <c r="AC531" i="59"/>
  <c r="V531" i="59"/>
  <c r="Z531" i="59"/>
  <c r="W531" i="59"/>
  <c r="AA531" i="59"/>
  <c r="X413" i="59"/>
  <c r="AB413" i="59"/>
  <c r="Y413" i="59"/>
  <c r="AC413" i="59"/>
  <c r="V413" i="59"/>
  <c r="Z413" i="59"/>
  <c r="W413" i="59"/>
  <c r="AA413" i="59"/>
  <c r="X519" i="59"/>
  <c r="AB519" i="59"/>
  <c r="Y519" i="59"/>
  <c r="AC519" i="59"/>
  <c r="V519" i="59"/>
  <c r="Z519" i="59"/>
  <c r="W519" i="59"/>
  <c r="AA519" i="59"/>
  <c r="W44" i="59"/>
  <c r="AA44" i="59"/>
  <c r="X44" i="59"/>
  <c r="AB44" i="59"/>
  <c r="Y44" i="59"/>
  <c r="Z44" i="59"/>
  <c r="V44" i="59"/>
  <c r="AC44" i="59"/>
  <c r="W22" i="59"/>
  <c r="AA22" i="59"/>
  <c r="X22" i="59"/>
  <c r="AB22" i="59"/>
  <c r="Y22" i="59"/>
  <c r="Z22" i="59"/>
  <c r="V22" i="59"/>
  <c r="AC22" i="59"/>
  <c r="Y507" i="59"/>
  <c r="AC507" i="59"/>
  <c r="V507" i="59"/>
  <c r="Z507" i="59"/>
  <c r="AB507" i="59"/>
  <c r="W507" i="59"/>
  <c r="X507" i="59"/>
  <c r="AA507" i="59"/>
  <c r="W17" i="59"/>
  <c r="AA17" i="59"/>
  <c r="X17" i="59"/>
  <c r="AB17" i="59"/>
  <c r="Y17" i="59"/>
  <c r="Z17" i="59"/>
  <c r="AC17" i="59"/>
  <c r="V17" i="59"/>
  <c r="W46" i="59"/>
  <c r="AA46" i="59"/>
  <c r="X46" i="59"/>
  <c r="AB46" i="59"/>
  <c r="Y46" i="59"/>
  <c r="Z46" i="59"/>
  <c r="V46" i="59"/>
  <c r="AC46" i="59"/>
  <c r="W16" i="59"/>
  <c r="AA16" i="59"/>
  <c r="X16" i="59"/>
  <c r="AB16" i="59"/>
  <c r="Y16" i="59"/>
  <c r="Z16" i="59"/>
  <c r="V16" i="59"/>
  <c r="AC16" i="59"/>
  <c r="W38" i="59"/>
  <c r="AA38" i="59"/>
  <c r="X38" i="59"/>
  <c r="AB38" i="59"/>
  <c r="Y38" i="59"/>
  <c r="Z38" i="59"/>
  <c r="V38" i="59"/>
  <c r="AC38" i="59"/>
  <c r="W12" i="59"/>
  <c r="AA12" i="59"/>
  <c r="X12" i="59"/>
  <c r="AB12" i="59"/>
  <c r="Y12" i="59"/>
  <c r="Z12" i="59"/>
  <c r="V12" i="59"/>
  <c r="AC12" i="59"/>
  <c r="X546" i="59"/>
  <c r="AB546" i="59"/>
  <c r="Y546" i="59"/>
  <c r="AC546" i="59"/>
  <c r="V546" i="59"/>
  <c r="Z546" i="59"/>
  <c r="AA546" i="59"/>
  <c r="W546" i="59"/>
  <c r="X538" i="59"/>
  <c r="AB538" i="59"/>
  <c r="Y538" i="59"/>
  <c r="AC538" i="59"/>
  <c r="V538" i="59"/>
  <c r="Z538" i="59"/>
  <c r="AA538" i="59"/>
  <c r="W538" i="59"/>
  <c r="Y211" i="59"/>
  <c r="AC211" i="59"/>
  <c r="V211" i="59"/>
  <c r="Z211" i="59"/>
  <c r="W211" i="59"/>
  <c r="AA211" i="59"/>
  <c r="X211" i="59"/>
  <c r="AB211" i="59"/>
  <c r="Y264" i="59"/>
  <c r="AC264" i="59"/>
  <c r="V264" i="59"/>
  <c r="Z264" i="59"/>
  <c r="AA264" i="59"/>
  <c r="AB264" i="59"/>
  <c r="W264" i="59"/>
  <c r="X264" i="59"/>
  <c r="Y64" i="59"/>
  <c r="AC64" i="59"/>
  <c r="V64" i="59"/>
  <c r="Z64" i="59"/>
  <c r="AA64" i="59"/>
  <c r="AB64" i="59"/>
  <c r="X64" i="59"/>
  <c r="W64" i="59"/>
  <c r="Y252" i="59"/>
  <c r="AC252" i="59"/>
  <c r="V252" i="59"/>
  <c r="Z252" i="59"/>
  <c r="AA252" i="59"/>
  <c r="AB252" i="59"/>
  <c r="W252" i="59"/>
  <c r="X252" i="59"/>
  <c r="Y65" i="59"/>
  <c r="AC65" i="59"/>
  <c r="V65" i="59"/>
  <c r="Z65" i="59"/>
  <c r="AA65" i="59"/>
  <c r="AB65" i="59"/>
  <c r="W65" i="59"/>
  <c r="X65" i="59"/>
  <c r="Y238" i="59"/>
  <c r="AC238" i="59"/>
  <c r="V238" i="59"/>
  <c r="Z238" i="59"/>
  <c r="AA238" i="59"/>
  <c r="AB238" i="59"/>
  <c r="W238" i="59"/>
  <c r="X238" i="59"/>
  <c r="Y62" i="59"/>
  <c r="AC62" i="59"/>
  <c r="V62" i="59"/>
  <c r="Z62" i="59"/>
  <c r="AA62" i="59"/>
  <c r="AB62" i="59"/>
  <c r="W62" i="59"/>
  <c r="X62" i="59"/>
  <c r="W119" i="59"/>
  <c r="AA119" i="59"/>
  <c r="X119" i="59"/>
  <c r="AB119" i="59"/>
  <c r="AC119" i="59"/>
  <c r="V119" i="59"/>
  <c r="Y119" i="59"/>
  <c r="Z119" i="59"/>
  <c r="Y209" i="59"/>
  <c r="AC209" i="59"/>
  <c r="V209" i="59"/>
  <c r="Z209" i="59"/>
  <c r="W209" i="59"/>
  <c r="AA209" i="59"/>
  <c r="X209" i="59"/>
  <c r="AB209" i="59"/>
  <c r="W137" i="59"/>
  <c r="AA137" i="59"/>
  <c r="X137" i="59"/>
  <c r="AB137" i="59"/>
  <c r="Z137" i="59"/>
  <c r="AC137" i="59"/>
  <c r="V137" i="59"/>
  <c r="Y137" i="59"/>
  <c r="W109" i="59"/>
  <c r="AA109" i="59"/>
  <c r="X109" i="59"/>
  <c r="AB109" i="59"/>
  <c r="AC109" i="59"/>
  <c r="V109" i="59"/>
  <c r="Y109" i="59"/>
  <c r="Z109" i="59"/>
  <c r="X573" i="59"/>
  <c r="BJ573" i="59" s="1"/>
  <c r="AB573" i="59"/>
  <c r="Y573" i="59"/>
  <c r="AC573" i="59"/>
  <c r="V573" i="59"/>
  <c r="Z573" i="59"/>
  <c r="W573" i="59"/>
  <c r="AA573" i="59"/>
  <c r="X570" i="59"/>
  <c r="AB570" i="59"/>
  <c r="Y570" i="59"/>
  <c r="AC570" i="59"/>
  <c r="V570" i="59"/>
  <c r="Z570" i="59"/>
  <c r="AA570" i="59"/>
  <c r="W570" i="59"/>
  <c r="W77" i="59"/>
  <c r="AA77" i="59"/>
  <c r="X77" i="59"/>
  <c r="AB77" i="59"/>
  <c r="AC77" i="59"/>
  <c r="V77" i="59"/>
  <c r="Y77" i="59"/>
  <c r="Z77" i="59"/>
  <c r="X200" i="59"/>
  <c r="AB200" i="59"/>
  <c r="V200" i="59"/>
  <c r="AA200" i="59"/>
  <c r="W200" i="59"/>
  <c r="AC200" i="59"/>
  <c r="Y200" i="59"/>
  <c r="Z200" i="59"/>
  <c r="Y58" i="59"/>
  <c r="AC58" i="59"/>
  <c r="V58" i="59"/>
  <c r="Z58" i="59"/>
  <c r="AA58" i="59"/>
  <c r="AB58" i="59"/>
  <c r="W58" i="59"/>
  <c r="X58" i="59"/>
  <c r="Y214" i="59"/>
  <c r="AC214" i="59"/>
  <c r="V214" i="59"/>
  <c r="Z214" i="59"/>
  <c r="W214" i="59"/>
  <c r="AA214" i="59"/>
  <c r="X214" i="59"/>
  <c r="AB214" i="59"/>
  <c r="W171" i="59"/>
  <c r="AA171" i="59"/>
  <c r="X171" i="59"/>
  <c r="AB171" i="59"/>
  <c r="AC171" i="59"/>
  <c r="Z171" i="59"/>
  <c r="V171" i="59"/>
  <c r="Y171" i="59"/>
  <c r="Y243" i="59"/>
  <c r="AC243" i="59"/>
  <c r="V243" i="59"/>
  <c r="Z243" i="59"/>
  <c r="AA243" i="59"/>
  <c r="AB243" i="59"/>
  <c r="W243" i="59"/>
  <c r="X243" i="59"/>
  <c r="X455" i="59"/>
  <c r="AB455" i="59"/>
  <c r="Y455" i="59"/>
  <c r="AC455" i="59"/>
  <c r="V455" i="59"/>
  <c r="Z455" i="59"/>
  <c r="W455" i="59"/>
  <c r="AA455" i="59"/>
  <c r="Y352" i="59"/>
  <c r="AC352" i="59"/>
  <c r="V352" i="59"/>
  <c r="Z352" i="59"/>
  <c r="W352" i="59"/>
  <c r="AA352" i="59"/>
  <c r="X352" i="59"/>
  <c r="AB352" i="59"/>
  <c r="Y262" i="59"/>
  <c r="AC262" i="59"/>
  <c r="V262" i="59"/>
  <c r="Z262" i="59"/>
  <c r="AA262" i="59"/>
  <c r="AB262" i="59"/>
  <c r="W262" i="59"/>
  <c r="X262" i="59"/>
  <c r="X198" i="59"/>
  <c r="AB198" i="59"/>
  <c r="V198" i="59"/>
  <c r="AA198" i="59"/>
  <c r="W198" i="59"/>
  <c r="AC198" i="59"/>
  <c r="Y198" i="59"/>
  <c r="Z198" i="59"/>
  <c r="X566" i="59"/>
  <c r="AB566" i="59"/>
  <c r="Y566" i="59"/>
  <c r="AC566" i="59"/>
  <c r="V566" i="59"/>
  <c r="Z566" i="59"/>
  <c r="AA566" i="59"/>
  <c r="W566" i="59"/>
  <c r="X534" i="59"/>
  <c r="AB534" i="59"/>
  <c r="Y534" i="59"/>
  <c r="AC534" i="59"/>
  <c r="V534" i="59"/>
  <c r="Z534" i="59"/>
  <c r="AA534" i="59"/>
  <c r="W534" i="59"/>
  <c r="X451" i="59"/>
  <c r="AB451" i="59"/>
  <c r="Y451" i="59"/>
  <c r="AC451" i="59"/>
  <c r="V451" i="59"/>
  <c r="Z451" i="59"/>
  <c r="W451" i="59"/>
  <c r="AA451" i="59"/>
  <c r="Y237" i="59"/>
  <c r="AC237" i="59"/>
  <c r="V237" i="59"/>
  <c r="Z237" i="59"/>
  <c r="AA237" i="59"/>
  <c r="AB237" i="59"/>
  <c r="W237" i="59"/>
  <c r="X237" i="59"/>
  <c r="X509" i="59"/>
  <c r="BJ509" i="59" s="1"/>
  <c r="AB509" i="59"/>
  <c r="BN509" i="59" s="1"/>
  <c r="Y509" i="59"/>
  <c r="BK509" i="59" s="1"/>
  <c r="AC509" i="59"/>
  <c r="BO509" i="59" s="1"/>
  <c r="V509" i="59"/>
  <c r="BH509" i="59" s="1"/>
  <c r="Z509" i="59"/>
  <c r="BL509" i="59" s="1"/>
  <c r="W509" i="59"/>
  <c r="BI509" i="59" s="1"/>
  <c r="AA509" i="59"/>
  <c r="BM509" i="59" s="1"/>
  <c r="W130" i="59"/>
  <c r="AA130" i="59"/>
  <c r="X130" i="59"/>
  <c r="AB130" i="59"/>
  <c r="AC130" i="59"/>
  <c r="V130" i="59"/>
  <c r="Z130" i="59"/>
  <c r="Y130" i="59"/>
  <c r="W81" i="59"/>
  <c r="AA81" i="59"/>
  <c r="X81" i="59"/>
  <c r="AB81" i="59"/>
  <c r="AC81" i="59"/>
  <c r="V81" i="59"/>
  <c r="Y81" i="59"/>
  <c r="Z81" i="59"/>
  <c r="Y244" i="59"/>
  <c r="AC244" i="59"/>
  <c r="V244" i="59"/>
  <c r="Z244" i="59"/>
  <c r="AA244" i="59"/>
  <c r="AB244" i="59"/>
  <c r="W244" i="59"/>
  <c r="X244" i="59"/>
  <c r="Y363" i="59"/>
  <c r="AC363" i="59"/>
  <c r="V363" i="59"/>
  <c r="Z363" i="59"/>
  <c r="AA363" i="59"/>
  <c r="AB363" i="59"/>
  <c r="W363" i="59"/>
  <c r="X363" i="59"/>
  <c r="W138" i="59"/>
  <c r="BI138" i="59" s="1"/>
  <c r="AA138" i="59"/>
  <c r="BM138" i="59" s="1"/>
  <c r="X138" i="59"/>
  <c r="BJ138" i="59" s="1"/>
  <c r="AB138" i="59"/>
  <c r="BN138" i="59" s="1"/>
  <c r="Z138" i="59"/>
  <c r="BL138" i="59" s="1"/>
  <c r="AC138" i="59"/>
  <c r="BO138" i="59" s="1"/>
  <c r="V138" i="59"/>
  <c r="BH138" i="59" s="1"/>
  <c r="Y138" i="59"/>
  <c r="BK138" i="59" s="1"/>
  <c r="Y357" i="59"/>
  <c r="AC357" i="59"/>
  <c r="V357" i="59"/>
  <c r="Z357" i="59"/>
  <c r="AA357" i="59"/>
  <c r="AB357" i="59"/>
  <c r="W357" i="59"/>
  <c r="X357" i="59"/>
  <c r="X473" i="59"/>
  <c r="AB473" i="59"/>
  <c r="Y473" i="59"/>
  <c r="AC473" i="59"/>
  <c r="V473" i="59"/>
  <c r="Z473" i="59"/>
  <c r="W473" i="59"/>
  <c r="AA473" i="59"/>
  <c r="Y312" i="59"/>
  <c r="AC312" i="59"/>
  <c r="V312" i="59"/>
  <c r="Z312" i="59"/>
  <c r="AA312" i="59"/>
  <c r="AB312" i="59"/>
  <c r="W312" i="59"/>
  <c r="X312" i="59"/>
  <c r="X482" i="59"/>
  <c r="AB482" i="59"/>
  <c r="Y482" i="59"/>
  <c r="AC482" i="59"/>
  <c r="V482" i="59"/>
  <c r="Z482" i="59"/>
  <c r="AA482" i="59"/>
  <c r="W482" i="59"/>
  <c r="X389" i="59"/>
  <c r="AB389" i="59"/>
  <c r="Y389" i="59"/>
  <c r="AC389" i="59"/>
  <c r="V389" i="59"/>
  <c r="Z389" i="59"/>
  <c r="W389" i="59"/>
  <c r="AA389" i="59"/>
  <c r="X434" i="59"/>
  <c r="AB434" i="59"/>
  <c r="Y434" i="59"/>
  <c r="AC434" i="59"/>
  <c r="V434" i="59"/>
  <c r="Z434" i="59"/>
  <c r="AA434" i="59"/>
  <c r="W434" i="59"/>
  <c r="X204" i="59"/>
  <c r="AB204" i="59"/>
  <c r="V204" i="59"/>
  <c r="AA204" i="59"/>
  <c r="W204" i="59"/>
  <c r="AC204" i="59"/>
  <c r="Y204" i="59"/>
  <c r="Z204" i="59"/>
  <c r="Y265" i="59"/>
  <c r="AC265" i="59"/>
  <c r="V265" i="59"/>
  <c r="Z265" i="59"/>
  <c r="AA265" i="59"/>
  <c r="AB265" i="59"/>
  <c r="W265" i="59"/>
  <c r="X265" i="59"/>
  <c r="X463" i="59"/>
  <c r="AB463" i="59"/>
  <c r="Y463" i="59"/>
  <c r="AC463" i="59"/>
  <c r="V463" i="59"/>
  <c r="Z463" i="59"/>
  <c r="W463" i="59"/>
  <c r="AA463" i="59"/>
  <c r="X401" i="59"/>
  <c r="AB401" i="59"/>
  <c r="Y401" i="59"/>
  <c r="AC401" i="59"/>
  <c r="V401" i="59"/>
  <c r="Z401" i="59"/>
  <c r="W401" i="59"/>
  <c r="AA401" i="59"/>
  <c r="Y303" i="59"/>
  <c r="AC303" i="59"/>
  <c r="V303" i="59"/>
  <c r="Z303" i="59"/>
  <c r="AA303" i="59"/>
  <c r="AB303" i="59"/>
  <c r="W303" i="59"/>
  <c r="X303" i="59"/>
  <c r="X462" i="59"/>
  <c r="AB462" i="59"/>
  <c r="Y462" i="59"/>
  <c r="AC462" i="59"/>
  <c r="V462" i="59"/>
  <c r="Z462" i="59"/>
  <c r="AA462" i="59"/>
  <c r="W462" i="59"/>
  <c r="Y508" i="59"/>
  <c r="V508" i="59"/>
  <c r="Z508" i="59"/>
  <c r="AB508" i="59"/>
  <c r="W508" i="59"/>
  <c r="AC508" i="59"/>
  <c r="X508" i="59"/>
  <c r="AA508" i="59"/>
  <c r="X530" i="59"/>
  <c r="AB530" i="59"/>
  <c r="Y530" i="59"/>
  <c r="AC530" i="59"/>
  <c r="V530" i="59"/>
  <c r="Z530" i="59"/>
  <c r="AA530" i="59"/>
  <c r="W530" i="59"/>
  <c r="Y277" i="59"/>
  <c r="AC277" i="59"/>
  <c r="V277" i="59"/>
  <c r="Z277" i="59"/>
  <c r="AA277" i="59"/>
  <c r="AB277" i="59"/>
  <c r="W277" i="59"/>
  <c r="X277" i="59"/>
  <c r="X528" i="59"/>
  <c r="AB528" i="59"/>
  <c r="Y528" i="59"/>
  <c r="AC528" i="59"/>
  <c r="V528" i="59"/>
  <c r="Z528" i="59"/>
  <c r="AA528" i="59"/>
  <c r="W528" i="59"/>
  <c r="W158" i="59"/>
  <c r="AA158" i="59"/>
  <c r="X158" i="59"/>
  <c r="AB158" i="59"/>
  <c r="Z158" i="59"/>
  <c r="AC158" i="59"/>
  <c r="V158" i="59"/>
  <c r="Y158" i="59"/>
  <c r="W49" i="59"/>
  <c r="AA49" i="59"/>
  <c r="X49" i="59"/>
  <c r="AB49" i="59"/>
  <c r="Y49" i="59"/>
  <c r="Z49" i="59"/>
  <c r="AC49" i="59"/>
  <c r="V49" i="59"/>
  <c r="X207" i="59"/>
  <c r="Y207" i="59"/>
  <c r="AC207" i="59"/>
  <c r="Z207" i="59"/>
  <c r="V207" i="59"/>
  <c r="AA207" i="59"/>
  <c r="W207" i="59"/>
  <c r="AB207" i="59"/>
  <c r="X370" i="59"/>
  <c r="AB370" i="59"/>
  <c r="Y370" i="59"/>
  <c r="AC370" i="59"/>
  <c r="V370" i="59"/>
  <c r="Z370" i="59"/>
  <c r="AA370" i="59"/>
  <c r="W370" i="59"/>
  <c r="X436" i="59"/>
  <c r="AB436" i="59"/>
  <c r="Y436" i="59"/>
  <c r="AC436" i="59"/>
  <c r="V436" i="59"/>
  <c r="Z436" i="59"/>
  <c r="AA436" i="59"/>
  <c r="W436" i="59"/>
  <c r="W176" i="59"/>
  <c r="AA176" i="59"/>
  <c r="X176" i="59"/>
  <c r="AB176" i="59"/>
  <c r="AC176" i="59"/>
  <c r="V176" i="59"/>
  <c r="Y176" i="59"/>
  <c r="Z176" i="59"/>
  <c r="Y281" i="59"/>
  <c r="AC281" i="59"/>
  <c r="V281" i="59"/>
  <c r="Z281" i="59"/>
  <c r="AA281" i="59"/>
  <c r="AB281" i="59"/>
  <c r="W281" i="59"/>
  <c r="X281" i="59"/>
  <c r="Y349" i="59"/>
  <c r="AC349" i="59"/>
  <c r="V349" i="59"/>
  <c r="Z349" i="59"/>
  <c r="W349" i="59"/>
  <c r="AA349" i="59"/>
  <c r="X349" i="59"/>
  <c r="AB349" i="59"/>
  <c r="X406" i="59"/>
  <c r="AB406" i="59"/>
  <c r="Y406" i="59"/>
  <c r="AC406" i="59"/>
  <c r="V406" i="59"/>
  <c r="Z406" i="59"/>
  <c r="AA406" i="59"/>
  <c r="W406" i="59"/>
  <c r="X468" i="59"/>
  <c r="AB468" i="59"/>
  <c r="Y468" i="59"/>
  <c r="AC468" i="59"/>
  <c r="V468" i="59"/>
  <c r="Z468" i="59"/>
  <c r="AA468" i="59"/>
  <c r="W468" i="59"/>
  <c r="Y231" i="59"/>
  <c r="AC231" i="59"/>
  <c r="V231" i="59"/>
  <c r="Z231" i="59"/>
  <c r="AA231" i="59"/>
  <c r="AB231" i="59"/>
  <c r="W231" i="59"/>
  <c r="X231" i="59"/>
  <c r="Y279" i="59"/>
  <c r="AC279" i="59"/>
  <c r="V279" i="59"/>
  <c r="Z279" i="59"/>
  <c r="AA279" i="59"/>
  <c r="AB279" i="59"/>
  <c r="W279" i="59"/>
  <c r="X279" i="59"/>
  <c r="W83" i="59"/>
  <c r="AA83" i="59"/>
  <c r="X83" i="59"/>
  <c r="AB83" i="59"/>
  <c r="AC83" i="59"/>
  <c r="V83" i="59"/>
  <c r="Y83" i="59"/>
  <c r="Z83" i="59"/>
  <c r="Y246" i="59"/>
  <c r="AC246" i="59"/>
  <c r="V246" i="59"/>
  <c r="Z246" i="59"/>
  <c r="AA246" i="59"/>
  <c r="AB246" i="59"/>
  <c r="W246" i="59"/>
  <c r="X246" i="59"/>
  <c r="X367" i="59"/>
  <c r="AB367" i="59"/>
  <c r="Y367" i="59"/>
  <c r="AC367" i="59"/>
  <c r="V367" i="59"/>
  <c r="Z367" i="59"/>
  <c r="W367" i="59"/>
  <c r="AA367" i="59"/>
  <c r="X490" i="59"/>
  <c r="AB490" i="59"/>
  <c r="Y490" i="59"/>
  <c r="AC490" i="59"/>
  <c r="V490" i="59"/>
  <c r="Z490" i="59"/>
  <c r="AA490" i="59"/>
  <c r="W490" i="59"/>
  <c r="X557" i="59"/>
  <c r="AB557" i="59"/>
  <c r="Y557" i="59"/>
  <c r="AC557" i="59"/>
  <c r="V557" i="59"/>
  <c r="Z557" i="59"/>
  <c r="W557" i="59"/>
  <c r="AA557" i="59"/>
  <c r="X386" i="59"/>
  <c r="AB386" i="59"/>
  <c r="Y386" i="59"/>
  <c r="AC386" i="59"/>
  <c r="V386" i="59"/>
  <c r="Z386" i="59"/>
  <c r="AA386" i="59"/>
  <c r="W386" i="59"/>
  <c r="X495" i="59"/>
  <c r="AB495" i="59"/>
  <c r="Y495" i="59"/>
  <c r="AC495" i="59"/>
  <c r="V495" i="59"/>
  <c r="Z495" i="59"/>
  <c r="W495" i="59"/>
  <c r="AA495" i="59"/>
  <c r="X569" i="59"/>
  <c r="AB569" i="59"/>
  <c r="Y569" i="59"/>
  <c r="AC569" i="59"/>
  <c r="V569" i="59"/>
  <c r="Z569" i="59"/>
  <c r="W569" i="59"/>
  <c r="AA569" i="59"/>
  <c r="X520" i="59"/>
  <c r="AB520" i="59"/>
  <c r="Y520" i="59"/>
  <c r="AC520" i="59"/>
  <c r="V520" i="59"/>
  <c r="Z520" i="59"/>
  <c r="AA520" i="59"/>
  <c r="W520" i="59"/>
  <c r="X381" i="59"/>
  <c r="AB381" i="59"/>
  <c r="Y381" i="59"/>
  <c r="AC381" i="59"/>
  <c r="V381" i="59"/>
  <c r="Z381" i="59"/>
  <c r="W381" i="59"/>
  <c r="AA381" i="59"/>
  <c r="X496" i="59"/>
  <c r="AB496" i="59"/>
  <c r="Y496" i="59"/>
  <c r="AC496" i="59"/>
  <c r="V496" i="59"/>
  <c r="Z496" i="59"/>
  <c r="AA496" i="59"/>
  <c r="W496" i="59"/>
  <c r="W9" i="59"/>
  <c r="AA9" i="59"/>
  <c r="X9" i="59"/>
  <c r="AB9" i="59"/>
  <c r="Y9" i="59"/>
  <c r="Z9" i="59"/>
  <c r="AC9" i="59"/>
  <c r="V9" i="59"/>
  <c r="W24" i="59"/>
  <c r="AA24" i="59"/>
  <c r="X24" i="59"/>
  <c r="AB24" i="59"/>
  <c r="Y24" i="59"/>
  <c r="Z24" i="59"/>
  <c r="V24" i="59"/>
  <c r="AC24" i="59"/>
  <c r="X521" i="59"/>
  <c r="AB521" i="59"/>
  <c r="Y521" i="59"/>
  <c r="AC521" i="59"/>
  <c r="V521" i="59"/>
  <c r="Z521" i="59"/>
  <c r="W521" i="59"/>
  <c r="AA521" i="59"/>
  <c r="W19" i="59"/>
  <c r="AA19" i="59"/>
  <c r="X19" i="59"/>
  <c r="AB19" i="59"/>
  <c r="Y19" i="59"/>
  <c r="Z19" i="59"/>
  <c r="AC19" i="59"/>
  <c r="V19" i="59"/>
  <c r="W21" i="59"/>
  <c r="AA21" i="59"/>
  <c r="X21" i="59"/>
  <c r="AB21" i="59"/>
  <c r="Y21" i="59"/>
  <c r="Z21" i="59"/>
  <c r="AC21" i="59"/>
  <c r="V21" i="59"/>
  <c r="W18" i="59"/>
  <c r="AA18" i="59"/>
  <c r="X18" i="59"/>
  <c r="AB18" i="59"/>
  <c r="Y18" i="59"/>
  <c r="Z18" i="59"/>
  <c r="V18" i="59"/>
  <c r="AC18" i="59"/>
  <c r="X545" i="59"/>
  <c r="AB545" i="59"/>
  <c r="Y545" i="59"/>
  <c r="AC545" i="59"/>
  <c r="V545" i="59"/>
  <c r="Z545" i="59"/>
  <c r="W545" i="59"/>
  <c r="AA545" i="59"/>
  <c r="W85" i="59"/>
  <c r="AA85" i="59"/>
  <c r="X85" i="59"/>
  <c r="AB85" i="59"/>
  <c r="AC85" i="59"/>
  <c r="V85" i="59"/>
  <c r="Y85" i="59"/>
  <c r="Z85" i="59"/>
  <c r="W156" i="59"/>
  <c r="AA156" i="59"/>
  <c r="X156" i="59"/>
  <c r="AB156" i="59"/>
  <c r="Z156" i="59"/>
  <c r="AC156" i="59"/>
  <c r="V156" i="59"/>
  <c r="Y156" i="59"/>
  <c r="W144" i="59"/>
  <c r="AA144" i="59"/>
  <c r="X144" i="59"/>
  <c r="AB144" i="59"/>
  <c r="Z144" i="59"/>
  <c r="AC144" i="59"/>
  <c r="V144" i="59"/>
  <c r="Y144" i="59"/>
  <c r="W51" i="59"/>
  <c r="X51" i="59"/>
  <c r="Y51" i="59"/>
  <c r="AC51" i="59"/>
  <c r="Z51" i="59"/>
  <c r="AA51" i="59"/>
  <c r="AB51" i="59"/>
  <c r="V51" i="59"/>
  <c r="W123" i="59"/>
  <c r="AA123" i="59"/>
  <c r="X123" i="59"/>
  <c r="AB123" i="59"/>
  <c r="AC123" i="59"/>
  <c r="V123" i="59"/>
  <c r="Y123" i="59"/>
  <c r="Z123" i="59"/>
  <c r="W124" i="59"/>
  <c r="AA124" i="59"/>
  <c r="X124" i="59"/>
  <c r="AB124" i="59"/>
  <c r="AC124" i="59"/>
  <c r="V124" i="59"/>
  <c r="Z124" i="59"/>
  <c r="Y124" i="59"/>
  <c r="Y52" i="59"/>
  <c r="AC52" i="59"/>
  <c r="V52" i="59"/>
  <c r="Z52" i="59"/>
  <c r="AA52" i="59"/>
  <c r="AB52" i="59"/>
  <c r="X52" i="59"/>
  <c r="W52" i="59"/>
  <c r="W152" i="59"/>
  <c r="AA152" i="59"/>
  <c r="X152" i="59"/>
  <c r="AB152" i="59"/>
  <c r="Z152" i="59"/>
  <c r="AC152" i="59"/>
  <c r="V152" i="59"/>
  <c r="Y152" i="59"/>
  <c r="W133" i="59"/>
  <c r="AA133" i="59"/>
  <c r="X133" i="59"/>
  <c r="AB133" i="59"/>
  <c r="AC133" i="59"/>
  <c r="V133" i="59"/>
  <c r="Y133" i="59"/>
  <c r="Z133" i="59"/>
  <c r="W48" i="59"/>
  <c r="AA48" i="59"/>
  <c r="X48" i="59"/>
  <c r="AB48" i="59"/>
  <c r="Y48" i="59"/>
  <c r="Z48" i="59"/>
  <c r="V48" i="59"/>
  <c r="AC48" i="59"/>
  <c r="W120" i="59"/>
  <c r="AA120" i="59"/>
  <c r="X120" i="59"/>
  <c r="AB120" i="59"/>
  <c r="AC120" i="59"/>
  <c r="V120" i="59"/>
  <c r="Z120" i="59"/>
  <c r="Y120" i="59"/>
  <c r="W136" i="59"/>
  <c r="X136" i="59"/>
  <c r="AA136" i="59"/>
  <c r="V136" i="59"/>
  <c r="AB136" i="59"/>
  <c r="Z136" i="59"/>
  <c r="AC136" i="59"/>
  <c r="Y136" i="59"/>
  <c r="W97" i="59"/>
  <c r="AA97" i="59"/>
  <c r="X97" i="59"/>
  <c r="AB97" i="59"/>
  <c r="AC97" i="59"/>
  <c r="V97" i="59"/>
  <c r="Y97" i="59"/>
  <c r="Z97" i="59"/>
  <c r="W147" i="59"/>
  <c r="AA147" i="59"/>
  <c r="X147" i="59"/>
  <c r="AB147" i="59"/>
  <c r="Z147" i="59"/>
  <c r="AC147" i="59"/>
  <c r="V147" i="59"/>
  <c r="Y147" i="59"/>
  <c r="W114" i="59"/>
  <c r="AA114" i="59"/>
  <c r="X114" i="59"/>
  <c r="AB114" i="59"/>
  <c r="AC114" i="59"/>
  <c r="V114" i="59"/>
  <c r="Z114" i="59"/>
  <c r="Y114" i="59"/>
  <c r="Y223" i="59"/>
  <c r="AC223" i="59"/>
  <c r="V223" i="59"/>
  <c r="Z223" i="59"/>
  <c r="W223" i="59"/>
  <c r="AA223" i="59"/>
  <c r="X223" i="59"/>
  <c r="AB223" i="59"/>
  <c r="Y212" i="59"/>
  <c r="AC212" i="59"/>
  <c r="V212" i="59"/>
  <c r="Z212" i="59"/>
  <c r="W212" i="59"/>
  <c r="AA212" i="59"/>
  <c r="X212" i="59"/>
  <c r="AB212" i="59"/>
  <c r="Y301" i="59"/>
  <c r="AC301" i="59"/>
  <c r="V301" i="59"/>
  <c r="Z301" i="59"/>
  <c r="AA301" i="59"/>
  <c r="AB301" i="59"/>
  <c r="W301" i="59"/>
  <c r="X301" i="59"/>
  <c r="Y360" i="59"/>
  <c r="AC360" i="59"/>
  <c r="V360" i="59"/>
  <c r="Z360" i="59"/>
  <c r="AA360" i="59"/>
  <c r="AB360" i="59"/>
  <c r="W360" i="59"/>
  <c r="X360" i="59"/>
  <c r="X423" i="59"/>
  <c r="AB423" i="59"/>
  <c r="Y423" i="59"/>
  <c r="AC423" i="59"/>
  <c r="V423" i="59"/>
  <c r="Z423" i="59"/>
  <c r="W423" i="59"/>
  <c r="AA423" i="59"/>
  <c r="W135" i="59"/>
  <c r="AA135" i="59"/>
  <c r="X135" i="59"/>
  <c r="AB135" i="59"/>
  <c r="AC135" i="59"/>
  <c r="V135" i="59"/>
  <c r="Y135" i="59"/>
  <c r="Z135" i="59"/>
  <c r="Y247" i="59"/>
  <c r="AC247" i="59"/>
  <c r="V247" i="59"/>
  <c r="Z247" i="59"/>
  <c r="AA247" i="59"/>
  <c r="AB247" i="59"/>
  <c r="W247" i="59"/>
  <c r="X247" i="59"/>
  <c r="Y318" i="59"/>
  <c r="AC318" i="59"/>
  <c r="V318" i="59"/>
  <c r="Z318" i="59"/>
  <c r="AA318" i="59"/>
  <c r="AB318" i="59"/>
  <c r="W318" i="59"/>
  <c r="X318" i="59"/>
  <c r="X377" i="59"/>
  <c r="AB377" i="59"/>
  <c r="Y377" i="59"/>
  <c r="AC377" i="59"/>
  <c r="V377" i="59"/>
  <c r="Z377" i="59"/>
  <c r="W377" i="59"/>
  <c r="AA377" i="59"/>
  <c r="X441" i="59"/>
  <c r="AB441" i="59"/>
  <c r="Y441" i="59"/>
  <c r="AC441" i="59"/>
  <c r="V441" i="59"/>
  <c r="Z441" i="59"/>
  <c r="W441" i="59"/>
  <c r="AA441" i="59"/>
  <c r="W149" i="59"/>
  <c r="AA149" i="59"/>
  <c r="X149" i="59"/>
  <c r="AB149" i="59"/>
  <c r="Z149" i="59"/>
  <c r="AC149" i="59"/>
  <c r="V149" i="59"/>
  <c r="Y149" i="59"/>
  <c r="Y298" i="59"/>
  <c r="AC298" i="59"/>
  <c r="V298" i="59"/>
  <c r="Z298" i="59"/>
  <c r="AA298" i="59"/>
  <c r="AB298" i="59"/>
  <c r="W298" i="59"/>
  <c r="X298" i="59"/>
  <c r="W108" i="59"/>
  <c r="AA108" i="59"/>
  <c r="X108" i="59"/>
  <c r="AB108" i="59"/>
  <c r="AC108" i="59"/>
  <c r="V108" i="59"/>
  <c r="Z108" i="59"/>
  <c r="Y108" i="59"/>
  <c r="Y311" i="59"/>
  <c r="AC311" i="59"/>
  <c r="V311" i="59"/>
  <c r="Z311" i="59"/>
  <c r="AA311" i="59"/>
  <c r="AB311" i="59"/>
  <c r="W311" i="59"/>
  <c r="X311" i="59"/>
  <c r="X405" i="59"/>
  <c r="AB405" i="59"/>
  <c r="Y405" i="59"/>
  <c r="AC405" i="59"/>
  <c r="V405" i="59"/>
  <c r="Z405" i="59"/>
  <c r="W405" i="59"/>
  <c r="AA405" i="59"/>
  <c r="X516" i="59"/>
  <c r="AB516" i="59"/>
  <c r="Y516" i="59"/>
  <c r="AC516" i="59"/>
  <c r="V516" i="59"/>
  <c r="Z516" i="59"/>
  <c r="AA516" i="59"/>
  <c r="W516" i="59"/>
  <c r="W37" i="59"/>
  <c r="AA37" i="59"/>
  <c r="X37" i="59"/>
  <c r="AB37" i="59"/>
  <c r="Y37" i="59"/>
  <c r="Z37" i="59"/>
  <c r="AC37" i="59"/>
  <c r="V37" i="59"/>
  <c r="X395" i="59"/>
  <c r="AB395" i="59"/>
  <c r="Y395" i="59"/>
  <c r="AC395" i="59"/>
  <c r="V395" i="59"/>
  <c r="Z395" i="59"/>
  <c r="W395" i="59"/>
  <c r="AA395" i="59"/>
  <c r="X500" i="59"/>
  <c r="AB500" i="59"/>
  <c r="Y500" i="59"/>
  <c r="AC500" i="59"/>
  <c r="V500" i="59"/>
  <c r="Z500" i="59"/>
  <c r="AA500" i="59"/>
  <c r="W500" i="59"/>
  <c r="W10" i="59"/>
  <c r="AA10" i="59"/>
  <c r="X10" i="59"/>
  <c r="AB10" i="59"/>
  <c r="Y10" i="59"/>
  <c r="Z10" i="59"/>
  <c r="V10" i="59"/>
  <c r="AC10" i="59"/>
  <c r="X387" i="59"/>
  <c r="AB387" i="59"/>
  <c r="Y387" i="59"/>
  <c r="AC387" i="59"/>
  <c r="V387" i="59"/>
  <c r="Z387" i="59"/>
  <c r="W387" i="59"/>
  <c r="AA387" i="59"/>
  <c r="X497" i="59"/>
  <c r="AB497" i="59"/>
  <c r="Y497" i="59"/>
  <c r="AC497" i="59"/>
  <c r="V497" i="59"/>
  <c r="Z497" i="59"/>
  <c r="W497" i="59"/>
  <c r="AA497" i="59"/>
  <c r="X565" i="59"/>
  <c r="AB565" i="59"/>
  <c r="Y565" i="59"/>
  <c r="AC565" i="59"/>
  <c r="V565" i="59"/>
  <c r="Z565" i="59"/>
  <c r="W565" i="59"/>
  <c r="AA565" i="59"/>
  <c r="Y359" i="59"/>
  <c r="AC359" i="59"/>
  <c r="V359" i="59"/>
  <c r="Z359" i="59"/>
  <c r="AA359" i="59"/>
  <c r="AB359" i="59"/>
  <c r="W359" i="59"/>
  <c r="X359" i="59"/>
  <c r="X483" i="59"/>
  <c r="AB483" i="59"/>
  <c r="Y483" i="59"/>
  <c r="AC483" i="59"/>
  <c r="V483" i="59"/>
  <c r="Z483" i="59"/>
  <c r="W483" i="59"/>
  <c r="AA483" i="59"/>
  <c r="W27" i="59"/>
  <c r="AA27" i="59"/>
  <c r="X27" i="59"/>
  <c r="AB27" i="59"/>
  <c r="Y27" i="59"/>
  <c r="Z27" i="59"/>
  <c r="AC27" i="59"/>
  <c r="V27" i="59"/>
  <c r="W98" i="59"/>
  <c r="AA98" i="59"/>
  <c r="X98" i="59"/>
  <c r="AB98" i="59"/>
  <c r="AC98" i="59"/>
  <c r="V98" i="59"/>
  <c r="Z98" i="59"/>
  <c r="Y98" i="59"/>
  <c r="W155" i="59"/>
  <c r="AA155" i="59"/>
  <c r="X155" i="59"/>
  <c r="AB155" i="59"/>
  <c r="Z155" i="59"/>
  <c r="AC155" i="59"/>
  <c r="V155" i="59"/>
  <c r="Y155" i="59"/>
  <c r="W47" i="59"/>
  <c r="BI47" i="59" s="1"/>
  <c r="AA47" i="59"/>
  <c r="BM47" i="59" s="1"/>
  <c r="X47" i="59"/>
  <c r="BJ47" i="59" s="1"/>
  <c r="AB47" i="59"/>
  <c r="BN47" i="59" s="1"/>
  <c r="Y47" i="59"/>
  <c r="BK47" i="59" s="1"/>
  <c r="Z47" i="59"/>
  <c r="BL47" i="59" s="1"/>
  <c r="AC47" i="59"/>
  <c r="BO47" i="59" s="1"/>
  <c r="V47" i="59"/>
  <c r="BH47" i="59" s="1"/>
  <c r="W131" i="59"/>
  <c r="BI131" i="59" s="1"/>
  <c r="AA131" i="59"/>
  <c r="BM131" i="59" s="1"/>
  <c r="X131" i="59"/>
  <c r="BJ131" i="59" s="1"/>
  <c r="AB131" i="59"/>
  <c r="BN131" i="59" s="1"/>
  <c r="AC131" i="59"/>
  <c r="BO131" i="59" s="1"/>
  <c r="V131" i="59"/>
  <c r="BH131" i="59" s="1"/>
  <c r="Y131" i="59"/>
  <c r="BK131" i="59" s="1"/>
  <c r="Z131" i="59"/>
  <c r="BL131" i="59" s="1"/>
  <c r="W174" i="59"/>
  <c r="AA174" i="59"/>
  <c r="X174" i="59"/>
  <c r="AB174" i="59"/>
  <c r="AC174" i="59"/>
  <c r="Y174" i="59"/>
  <c r="Z174" i="59"/>
  <c r="V174" i="59"/>
  <c r="Y213" i="59"/>
  <c r="AC213" i="59"/>
  <c r="V213" i="59"/>
  <c r="Z213" i="59"/>
  <c r="W213" i="59"/>
  <c r="AA213" i="59"/>
  <c r="X213" i="59"/>
  <c r="AB213" i="59"/>
  <c r="Y271" i="59"/>
  <c r="AC271" i="59"/>
  <c r="V271" i="59"/>
  <c r="Z271" i="59"/>
  <c r="AA271" i="59"/>
  <c r="AB271" i="59"/>
  <c r="W271" i="59"/>
  <c r="X271" i="59"/>
  <c r="Y332" i="59"/>
  <c r="BK332" i="59" s="1"/>
  <c r="AC332" i="59"/>
  <c r="BO332" i="59" s="1"/>
  <c r="V332" i="59"/>
  <c r="BH332" i="59" s="1"/>
  <c r="Z332" i="59"/>
  <c r="BL332" i="59" s="1"/>
  <c r="AA332" i="59"/>
  <c r="BM332" i="59" s="1"/>
  <c r="AB332" i="59"/>
  <c r="BN332" i="59" s="1"/>
  <c r="W332" i="59"/>
  <c r="BI332" i="59" s="1"/>
  <c r="X332" i="59"/>
  <c r="BJ332" i="59" s="1"/>
  <c r="X396" i="59"/>
  <c r="AB396" i="59"/>
  <c r="Y396" i="59"/>
  <c r="AC396" i="59"/>
  <c r="V396" i="59"/>
  <c r="Z396" i="59"/>
  <c r="AA396" i="59"/>
  <c r="W396" i="59"/>
  <c r="X458" i="59"/>
  <c r="AB458" i="59"/>
  <c r="Y458" i="59"/>
  <c r="AC458" i="59"/>
  <c r="V458" i="59"/>
  <c r="Z458" i="59"/>
  <c r="AA458" i="59"/>
  <c r="W458" i="59"/>
  <c r="Y249" i="59"/>
  <c r="AC249" i="59"/>
  <c r="V249" i="59"/>
  <c r="Z249" i="59"/>
  <c r="AA249" i="59"/>
  <c r="AB249" i="59"/>
  <c r="W249" i="59"/>
  <c r="X249" i="59"/>
  <c r="Y321" i="59"/>
  <c r="AC321" i="59"/>
  <c r="V321" i="59"/>
  <c r="Z321" i="59"/>
  <c r="AA321" i="59"/>
  <c r="AB321" i="59"/>
  <c r="W321" i="59"/>
  <c r="X321" i="59"/>
  <c r="X382" i="59"/>
  <c r="AB382" i="59"/>
  <c r="Y382" i="59"/>
  <c r="AC382" i="59"/>
  <c r="V382" i="59"/>
  <c r="Z382" i="59"/>
  <c r="AA382" i="59"/>
  <c r="W382" i="59"/>
  <c r="X446" i="59"/>
  <c r="AB446" i="59"/>
  <c r="Y446" i="59"/>
  <c r="AC446" i="59"/>
  <c r="V446" i="59"/>
  <c r="Z446" i="59"/>
  <c r="AA446" i="59"/>
  <c r="W446" i="59"/>
  <c r="W154" i="59"/>
  <c r="AA154" i="59"/>
  <c r="X154" i="59"/>
  <c r="AB154" i="59"/>
  <c r="Z154" i="59"/>
  <c r="AC154" i="59"/>
  <c r="V154" i="59"/>
  <c r="Y154" i="59"/>
  <c r="Y274" i="59"/>
  <c r="AC274" i="59"/>
  <c r="V274" i="59"/>
  <c r="Z274" i="59"/>
  <c r="AA274" i="59"/>
  <c r="AB274" i="59"/>
  <c r="W274" i="59"/>
  <c r="X274" i="59"/>
  <c r="W76" i="59"/>
  <c r="AA76" i="59"/>
  <c r="X76" i="59"/>
  <c r="AB76" i="59"/>
  <c r="AC76" i="59"/>
  <c r="V76" i="59"/>
  <c r="Z76" i="59"/>
  <c r="Y76" i="59"/>
  <c r="Y314" i="59"/>
  <c r="AC314" i="59"/>
  <c r="V314" i="59"/>
  <c r="Z314" i="59"/>
  <c r="AA314" i="59"/>
  <c r="AB314" i="59"/>
  <c r="W314" i="59"/>
  <c r="X314" i="59"/>
  <c r="X416" i="59"/>
  <c r="AB416" i="59"/>
  <c r="Y416" i="59"/>
  <c r="AC416" i="59"/>
  <c r="V416" i="59"/>
  <c r="Z416" i="59"/>
  <c r="AA416" i="59"/>
  <c r="W416" i="59"/>
  <c r="X518" i="59"/>
  <c r="AB518" i="59"/>
  <c r="Y518" i="59"/>
  <c r="AC518" i="59"/>
  <c r="V518" i="59"/>
  <c r="Z518" i="59"/>
  <c r="AA518" i="59"/>
  <c r="W518" i="59"/>
  <c r="X567" i="59"/>
  <c r="AB567" i="59"/>
  <c r="Y567" i="59"/>
  <c r="AC567" i="59"/>
  <c r="V567" i="59"/>
  <c r="Z567" i="59"/>
  <c r="W567" i="59"/>
  <c r="AA567" i="59"/>
  <c r="X372" i="59"/>
  <c r="AB372" i="59"/>
  <c r="Y372" i="59"/>
  <c r="AC372" i="59"/>
  <c r="V372" i="59"/>
  <c r="Z372" i="59"/>
  <c r="AA372" i="59"/>
  <c r="W372" i="59"/>
  <c r="X487" i="59"/>
  <c r="AB487" i="59"/>
  <c r="Y487" i="59"/>
  <c r="AC487" i="59"/>
  <c r="V487" i="59"/>
  <c r="Z487" i="59"/>
  <c r="W487" i="59"/>
  <c r="AA487" i="59"/>
  <c r="Y286" i="59"/>
  <c r="AC286" i="59"/>
  <c r="V286" i="59"/>
  <c r="Z286" i="59"/>
  <c r="AA286" i="59"/>
  <c r="AB286" i="59"/>
  <c r="W286" i="59"/>
  <c r="X286" i="59"/>
  <c r="X453" i="59"/>
  <c r="AB453" i="59"/>
  <c r="Y453" i="59"/>
  <c r="AC453" i="59"/>
  <c r="V453" i="59"/>
  <c r="Z453" i="59"/>
  <c r="W453" i="59"/>
  <c r="AA453" i="59"/>
  <c r="X559" i="59"/>
  <c r="AB559" i="59"/>
  <c r="Y559" i="59"/>
  <c r="AC559" i="59"/>
  <c r="V559" i="59"/>
  <c r="Z559" i="59"/>
  <c r="W559" i="59"/>
  <c r="AA559" i="59"/>
  <c r="Y361" i="59"/>
  <c r="AC361" i="59"/>
  <c r="V361" i="59"/>
  <c r="Z361" i="59"/>
  <c r="AA361" i="59"/>
  <c r="AB361" i="59"/>
  <c r="W361" i="59"/>
  <c r="X361" i="59"/>
  <c r="X488" i="59"/>
  <c r="AB488" i="59"/>
  <c r="Y488" i="59"/>
  <c r="AC488" i="59"/>
  <c r="V488" i="59"/>
  <c r="Z488" i="59"/>
  <c r="AA488" i="59"/>
  <c r="W488" i="59"/>
  <c r="X551" i="59"/>
  <c r="AB551" i="59"/>
  <c r="Y551" i="59"/>
  <c r="AC551" i="59"/>
  <c r="V551" i="59"/>
  <c r="Z551" i="59"/>
  <c r="W551" i="59"/>
  <c r="AA551" i="59"/>
  <c r="X194" i="59"/>
  <c r="BJ194" i="59" s="1"/>
  <c r="AB194" i="59"/>
  <c r="BN194" i="59" s="1"/>
  <c r="V194" i="59"/>
  <c r="BH194" i="59" s="1"/>
  <c r="AA194" i="59"/>
  <c r="BM194" i="59" s="1"/>
  <c r="W194" i="59"/>
  <c r="BI194" i="59" s="1"/>
  <c r="AC194" i="59"/>
  <c r="BO194" i="59" s="1"/>
  <c r="Y194" i="59"/>
  <c r="BK194" i="59" s="1"/>
  <c r="Z194" i="59"/>
  <c r="BL194" i="59" s="1"/>
  <c r="Y236" i="59"/>
  <c r="AC236" i="59"/>
  <c r="V236" i="59"/>
  <c r="Z236" i="59"/>
  <c r="AA236" i="59"/>
  <c r="AB236" i="59"/>
  <c r="W236" i="59"/>
  <c r="X236" i="59"/>
  <c r="Y294" i="59"/>
  <c r="AC294" i="59"/>
  <c r="V294" i="59"/>
  <c r="Z294" i="59"/>
  <c r="AA294" i="59"/>
  <c r="AB294" i="59"/>
  <c r="W294" i="59"/>
  <c r="X294" i="59"/>
  <c r="Y350" i="59"/>
  <c r="AC350" i="59"/>
  <c r="V350" i="59"/>
  <c r="Z350" i="59"/>
  <c r="W350" i="59"/>
  <c r="AA350" i="59"/>
  <c r="X350" i="59"/>
  <c r="AB350" i="59"/>
  <c r="X431" i="59"/>
  <c r="AB431" i="59"/>
  <c r="Y431" i="59"/>
  <c r="AC431" i="59"/>
  <c r="V431" i="59"/>
  <c r="Z431" i="59"/>
  <c r="W431" i="59"/>
  <c r="AA431" i="59"/>
  <c r="Y220" i="59"/>
  <c r="AC220" i="59"/>
  <c r="V220" i="59"/>
  <c r="Z220" i="59"/>
  <c r="W220" i="59"/>
  <c r="AA220" i="59"/>
  <c r="X220" i="59"/>
  <c r="AB220" i="59"/>
  <c r="Y287" i="59"/>
  <c r="AC287" i="59"/>
  <c r="V287" i="59"/>
  <c r="Z287" i="59"/>
  <c r="AA287" i="59"/>
  <c r="AB287" i="59"/>
  <c r="W287" i="59"/>
  <c r="X287" i="59"/>
  <c r="Y362" i="59"/>
  <c r="AC362" i="59"/>
  <c r="V362" i="59"/>
  <c r="Z362" i="59"/>
  <c r="AA362" i="59"/>
  <c r="AB362" i="59"/>
  <c r="W362" i="59"/>
  <c r="X362" i="59"/>
  <c r="X433" i="59"/>
  <c r="AB433" i="59"/>
  <c r="Y433" i="59"/>
  <c r="AC433" i="59"/>
  <c r="V433" i="59"/>
  <c r="Z433" i="59"/>
  <c r="W433" i="59"/>
  <c r="AA433" i="59"/>
  <c r="W105" i="59"/>
  <c r="AA105" i="59"/>
  <c r="X105" i="59"/>
  <c r="AB105" i="59"/>
  <c r="AC105" i="59"/>
  <c r="V105" i="59"/>
  <c r="Y105" i="59"/>
  <c r="Z105" i="59"/>
  <c r="Y269" i="59"/>
  <c r="BK269" i="59" s="1"/>
  <c r="AC269" i="59"/>
  <c r="BO269" i="59" s="1"/>
  <c r="V269" i="59"/>
  <c r="BH269" i="59" s="1"/>
  <c r="Z269" i="59"/>
  <c r="BL269" i="59" s="1"/>
  <c r="AA269" i="59"/>
  <c r="BM269" i="59" s="1"/>
  <c r="AB269" i="59"/>
  <c r="BN269" i="59" s="1"/>
  <c r="W269" i="59"/>
  <c r="BI269" i="59" s="1"/>
  <c r="X269" i="59"/>
  <c r="BJ269" i="59" s="1"/>
  <c r="W80" i="59"/>
  <c r="AA80" i="59"/>
  <c r="X80" i="59"/>
  <c r="AB80" i="59"/>
  <c r="AC80" i="59"/>
  <c r="V80" i="59"/>
  <c r="Z80" i="59"/>
  <c r="Y80" i="59"/>
  <c r="Y289" i="59"/>
  <c r="AC289" i="59"/>
  <c r="V289" i="59"/>
  <c r="Z289" i="59"/>
  <c r="AA289" i="59"/>
  <c r="AB289" i="59"/>
  <c r="W289" i="59"/>
  <c r="X289" i="59"/>
  <c r="X394" i="59"/>
  <c r="AB394" i="59"/>
  <c r="Y394" i="59"/>
  <c r="AC394" i="59"/>
  <c r="V394" i="59"/>
  <c r="Z394" i="59"/>
  <c r="AA394" i="59"/>
  <c r="W394" i="59"/>
  <c r="X501" i="59"/>
  <c r="AB501" i="59"/>
  <c r="Y501" i="59"/>
  <c r="AC501" i="59"/>
  <c r="V501" i="59"/>
  <c r="Z501" i="59"/>
  <c r="W501" i="59"/>
  <c r="AA501" i="59"/>
  <c r="V340" i="59"/>
  <c r="Y340" i="59"/>
  <c r="AC340" i="59"/>
  <c r="Z340" i="59"/>
  <c r="W340" i="59"/>
  <c r="AA340" i="59"/>
  <c r="X340" i="59"/>
  <c r="AB340" i="59"/>
  <c r="X477" i="59"/>
  <c r="AB477" i="59"/>
  <c r="Y477" i="59"/>
  <c r="AC477" i="59"/>
  <c r="V477" i="59"/>
  <c r="Z477" i="59"/>
  <c r="W477" i="59"/>
  <c r="AA477" i="59"/>
  <c r="X549" i="59"/>
  <c r="AB549" i="59"/>
  <c r="Y549" i="59"/>
  <c r="AC549" i="59"/>
  <c r="V549" i="59"/>
  <c r="Z549" i="59"/>
  <c r="W549" i="59"/>
  <c r="AA549" i="59"/>
  <c r="X400" i="59"/>
  <c r="AB400" i="59"/>
  <c r="Y400" i="59"/>
  <c r="AC400" i="59"/>
  <c r="V400" i="59"/>
  <c r="Z400" i="59"/>
  <c r="AA400" i="59"/>
  <c r="W400" i="59"/>
  <c r="X506" i="59"/>
  <c r="AB506" i="59"/>
  <c r="Y506" i="59"/>
  <c r="AC506" i="59"/>
  <c r="V506" i="59"/>
  <c r="Z506" i="59"/>
  <c r="AA506" i="59"/>
  <c r="W506" i="59"/>
  <c r="W30" i="59"/>
  <c r="AA30" i="59"/>
  <c r="X30" i="59"/>
  <c r="AB30" i="59"/>
  <c r="Y30" i="59"/>
  <c r="Z30" i="59"/>
  <c r="V30" i="59"/>
  <c r="AC30" i="59"/>
  <c r="X379" i="59"/>
  <c r="AB379" i="59"/>
  <c r="Y379" i="59"/>
  <c r="AC379" i="59"/>
  <c r="V379" i="59"/>
  <c r="Z379" i="59"/>
  <c r="W379" i="59"/>
  <c r="AA379" i="59"/>
  <c r="X491" i="59"/>
  <c r="AB491" i="59"/>
  <c r="Y491" i="59"/>
  <c r="AC491" i="59"/>
  <c r="V491" i="59"/>
  <c r="Z491" i="59"/>
  <c r="W491" i="59"/>
  <c r="AA491" i="59"/>
  <c r="W23" i="59"/>
  <c r="AA23" i="59"/>
  <c r="X23" i="59"/>
  <c r="AB23" i="59"/>
  <c r="Y23" i="59"/>
  <c r="Z23" i="59"/>
  <c r="AC23" i="59"/>
  <c r="V23" i="59"/>
  <c r="W140" i="59"/>
  <c r="AA140" i="59"/>
  <c r="X140" i="59"/>
  <c r="AB140" i="59"/>
  <c r="Z140" i="59"/>
  <c r="AC140" i="59"/>
  <c r="V140" i="59"/>
  <c r="Y140" i="59"/>
  <c r="X196" i="59"/>
  <c r="AB196" i="59"/>
  <c r="V196" i="59"/>
  <c r="AA196" i="59"/>
  <c r="W196" i="59"/>
  <c r="AC196" i="59"/>
  <c r="Y196" i="59"/>
  <c r="Z196" i="59"/>
  <c r="W96" i="59"/>
  <c r="AA96" i="59"/>
  <c r="X96" i="59"/>
  <c r="AB96" i="59"/>
  <c r="AC96" i="59"/>
  <c r="V96" i="59"/>
  <c r="Z96" i="59"/>
  <c r="Y96" i="59"/>
  <c r="Y266" i="59"/>
  <c r="AC266" i="59"/>
  <c r="V266" i="59"/>
  <c r="Z266" i="59"/>
  <c r="AA266" i="59"/>
  <c r="AB266" i="59"/>
  <c r="W266" i="59"/>
  <c r="X266" i="59"/>
  <c r="Y339" i="59"/>
  <c r="AC339" i="59"/>
  <c r="V339" i="59"/>
  <c r="Z339" i="59"/>
  <c r="AA339" i="59"/>
  <c r="AB339" i="59"/>
  <c r="W339" i="59"/>
  <c r="X339" i="59"/>
  <c r="X404" i="59"/>
  <c r="AB404" i="59"/>
  <c r="Y404" i="59"/>
  <c r="AC404" i="59"/>
  <c r="V404" i="59"/>
  <c r="Z404" i="59"/>
  <c r="AA404" i="59"/>
  <c r="W404" i="59"/>
  <c r="X466" i="59"/>
  <c r="AB466" i="59"/>
  <c r="Y466" i="59"/>
  <c r="AC466" i="59"/>
  <c r="V466" i="59"/>
  <c r="Z466" i="59"/>
  <c r="AA466" i="59"/>
  <c r="W466" i="59"/>
  <c r="Y241" i="59"/>
  <c r="AC241" i="59"/>
  <c r="V241" i="59"/>
  <c r="Z241" i="59"/>
  <c r="AA241" i="59"/>
  <c r="AB241" i="59"/>
  <c r="W241" i="59"/>
  <c r="X241" i="59"/>
  <c r="Y315" i="59"/>
  <c r="AC315" i="59"/>
  <c r="V315" i="59"/>
  <c r="Z315" i="59"/>
  <c r="AA315" i="59"/>
  <c r="AB315" i="59"/>
  <c r="W315" i="59"/>
  <c r="X315" i="59"/>
  <c r="X374" i="59"/>
  <c r="AB374" i="59"/>
  <c r="Y374" i="59"/>
  <c r="AC374" i="59"/>
  <c r="V374" i="59"/>
  <c r="Z374" i="59"/>
  <c r="AA374" i="59"/>
  <c r="W374" i="59"/>
  <c r="X438" i="59"/>
  <c r="AB438" i="59"/>
  <c r="Y438" i="59"/>
  <c r="AC438" i="59"/>
  <c r="V438" i="59"/>
  <c r="Z438" i="59"/>
  <c r="AA438" i="59"/>
  <c r="W438" i="59"/>
  <c r="W160" i="59"/>
  <c r="AA160" i="59"/>
  <c r="X160" i="59"/>
  <c r="AB160" i="59"/>
  <c r="AC160" i="59"/>
  <c r="V160" i="59"/>
  <c r="Y160" i="59"/>
  <c r="Z160" i="59"/>
  <c r="Y261" i="59"/>
  <c r="AC261" i="59"/>
  <c r="V261" i="59"/>
  <c r="Z261" i="59"/>
  <c r="AA261" i="59"/>
  <c r="AB261" i="59"/>
  <c r="W261" i="59"/>
  <c r="X261" i="59"/>
  <c r="Y304" i="59"/>
  <c r="AC304" i="59"/>
  <c r="V304" i="59"/>
  <c r="Z304" i="59"/>
  <c r="AA304" i="59"/>
  <c r="AB304" i="59"/>
  <c r="W304" i="59"/>
  <c r="X304" i="59"/>
  <c r="W148" i="59"/>
  <c r="AA148" i="59"/>
  <c r="X148" i="59"/>
  <c r="AB148" i="59"/>
  <c r="Z148" i="59"/>
  <c r="AC148" i="59"/>
  <c r="V148" i="59"/>
  <c r="Y148" i="59"/>
  <c r="Y322" i="59"/>
  <c r="AC322" i="59"/>
  <c r="V322" i="59"/>
  <c r="Z322" i="59"/>
  <c r="AA322" i="59"/>
  <c r="AB322" i="59"/>
  <c r="W322" i="59"/>
  <c r="X322" i="59"/>
  <c r="X435" i="59"/>
  <c r="AB435" i="59"/>
  <c r="Y435" i="59"/>
  <c r="AC435" i="59"/>
  <c r="V435" i="59"/>
  <c r="Z435" i="59"/>
  <c r="W435" i="59"/>
  <c r="AA435" i="59"/>
  <c r="X539" i="59"/>
  <c r="AB539" i="59"/>
  <c r="Y539" i="59"/>
  <c r="AC539" i="59"/>
  <c r="V539" i="59"/>
  <c r="Z539" i="59"/>
  <c r="W539" i="59"/>
  <c r="AA539" i="59"/>
  <c r="Y219" i="59"/>
  <c r="AC219" i="59"/>
  <c r="V219" i="59"/>
  <c r="Z219" i="59"/>
  <c r="W219" i="59"/>
  <c r="AA219" i="59"/>
  <c r="X219" i="59"/>
  <c r="AB219" i="59"/>
  <c r="X450" i="59"/>
  <c r="AB450" i="59"/>
  <c r="Y450" i="59"/>
  <c r="AC450" i="59"/>
  <c r="V450" i="59"/>
  <c r="Z450" i="59"/>
  <c r="AA450" i="59"/>
  <c r="W450" i="59"/>
  <c r="X532" i="59"/>
  <c r="AB532" i="59"/>
  <c r="Y532" i="59"/>
  <c r="AC532" i="59"/>
  <c r="V532" i="59"/>
  <c r="Z532" i="59"/>
  <c r="AA532" i="59"/>
  <c r="W532" i="59"/>
  <c r="X378" i="59"/>
  <c r="AB378" i="59"/>
  <c r="Y378" i="59"/>
  <c r="AC378" i="59"/>
  <c r="V378" i="59"/>
  <c r="Z378" i="59"/>
  <c r="AA378" i="59"/>
  <c r="W378" i="59"/>
  <c r="X494" i="59"/>
  <c r="AB494" i="59"/>
  <c r="Y494" i="59"/>
  <c r="AC494" i="59"/>
  <c r="V494" i="59"/>
  <c r="Z494" i="59"/>
  <c r="AA494" i="59"/>
  <c r="W494" i="59"/>
  <c r="Y285" i="59"/>
  <c r="AC285" i="59"/>
  <c r="V285" i="59"/>
  <c r="Z285" i="59"/>
  <c r="AA285" i="59"/>
  <c r="AB285" i="59"/>
  <c r="W285" i="59"/>
  <c r="X285" i="59"/>
  <c r="X445" i="59"/>
  <c r="AB445" i="59"/>
  <c r="Y445" i="59"/>
  <c r="AC445" i="59"/>
  <c r="V445" i="59"/>
  <c r="Z445" i="59"/>
  <c r="W445" i="59"/>
  <c r="AA445" i="59"/>
  <c r="X533" i="59"/>
  <c r="AB533" i="59"/>
  <c r="Y533" i="59"/>
  <c r="AC533" i="59"/>
  <c r="V533" i="59"/>
  <c r="Z533" i="59"/>
  <c r="W533" i="59"/>
  <c r="AA533" i="59"/>
  <c r="W42" i="59"/>
  <c r="AA42" i="59"/>
  <c r="X42" i="59"/>
  <c r="AB42" i="59"/>
  <c r="Y42" i="59"/>
  <c r="Z42" i="59"/>
  <c r="V42" i="59"/>
  <c r="AC42" i="59"/>
  <c r="X560" i="59"/>
  <c r="AB560" i="59"/>
  <c r="Y560" i="59"/>
  <c r="AC560" i="59"/>
  <c r="V560" i="59"/>
  <c r="Z560" i="59"/>
  <c r="AA560" i="59"/>
  <c r="W560" i="59"/>
  <c r="Y232" i="59"/>
  <c r="AC232" i="59"/>
  <c r="V232" i="59"/>
  <c r="Z232" i="59"/>
  <c r="AA232" i="59"/>
  <c r="AB232" i="59"/>
  <c r="W232" i="59"/>
  <c r="X232" i="59"/>
  <c r="X564" i="59"/>
  <c r="AB564" i="59"/>
  <c r="Y564" i="59"/>
  <c r="AC564" i="59"/>
  <c r="V564" i="59"/>
  <c r="Z564" i="59"/>
  <c r="AA564" i="59"/>
  <c r="W564" i="59"/>
  <c r="W45" i="59"/>
  <c r="AA45" i="59"/>
  <c r="X45" i="59"/>
  <c r="AB45" i="59"/>
  <c r="Y45" i="59"/>
  <c r="Z45" i="59"/>
  <c r="AC45" i="59"/>
  <c r="V45" i="59"/>
  <c r="X568" i="59"/>
  <c r="AB568" i="59"/>
  <c r="Y568" i="59"/>
  <c r="AC568" i="59"/>
  <c r="V568" i="59"/>
  <c r="Z568" i="59"/>
  <c r="AA568" i="59"/>
  <c r="W568" i="59"/>
  <c r="W36" i="59"/>
  <c r="AA36" i="59"/>
  <c r="X36" i="59"/>
  <c r="AB36" i="59"/>
  <c r="Y36" i="59"/>
  <c r="Z36" i="59"/>
  <c r="V36" i="59"/>
  <c r="AC36" i="59"/>
  <c r="W11" i="59"/>
  <c r="AA11" i="59"/>
  <c r="X11" i="59"/>
  <c r="AB11" i="59"/>
  <c r="Y11" i="59"/>
  <c r="Z11" i="59"/>
  <c r="AC11" i="59"/>
  <c r="V11" i="59"/>
  <c r="X544" i="59"/>
  <c r="AB544" i="59"/>
  <c r="Y544" i="59"/>
  <c r="AC544" i="59"/>
  <c r="V544" i="59"/>
  <c r="Z544" i="59"/>
  <c r="AA544" i="59"/>
  <c r="W544" i="59"/>
  <c r="X536" i="59"/>
  <c r="AB536" i="59"/>
  <c r="Y536" i="59"/>
  <c r="AC536" i="59"/>
  <c r="V536" i="59"/>
  <c r="Z536" i="59"/>
  <c r="AA536" i="59"/>
  <c r="W536" i="59"/>
  <c r="Y67" i="59"/>
  <c r="AC67" i="59"/>
  <c r="V67" i="59"/>
  <c r="Z67" i="59"/>
  <c r="AA67" i="59"/>
  <c r="AB67" i="59"/>
  <c r="W67" i="59"/>
  <c r="X67" i="59"/>
  <c r="Y242" i="59"/>
  <c r="AC242" i="59"/>
  <c r="V242" i="59"/>
  <c r="Z242" i="59"/>
  <c r="AA242" i="59"/>
  <c r="AB242" i="59"/>
  <c r="W242" i="59"/>
  <c r="X242" i="59"/>
  <c r="Y60" i="59"/>
  <c r="AC60" i="59"/>
  <c r="V60" i="59"/>
  <c r="Z60" i="59"/>
  <c r="AA60" i="59"/>
  <c r="AB60" i="59"/>
  <c r="X60" i="59"/>
  <c r="W60" i="59"/>
  <c r="Y228" i="59"/>
  <c r="AC228" i="59"/>
  <c r="V228" i="59"/>
  <c r="Z228" i="59"/>
  <c r="W228" i="59"/>
  <c r="AA228" i="59"/>
  <c r="X228" i="59"/>
  <c r="AB228" i="59"/>
  <c r="Y61" i="59"/>
  <c r="AC61" i="59"/>
  <c r="V61" i="59"/>
  <c r="Z61" i="59"/>
  <c r="AA61" i="59"/>
  <c r="AB61" i="59"/>
  <c r="W61" i="59"/>
  <c r="X61" i="59"/>
  <c r="W139" i="59"/>
  <c r="AA139" i="59"/>
  <c r="X139" i="59"/>
  <c r="AB139" i="59"/>
  <c r="Z139" i="59"/>
  <c r="AC139" i="59"/>
  <c r="V139" i="59"/>
  <c r="Y139" i="59"/>
  <c r="X191" i="59"/>
  <c r="AB191" i="59"/>
  <c r="Y191" i="59"/>
  <c r="Z191" i="59"/>
  <c r="V191" i="59"/>
  <c r="AA191" i="59"/>
  <c r="W191" i="59"/>
  <c r="AC191" i="59"/>
  <c r="W75" i="59"/>
  <c r="AA75" i="59"/>
  <c r="X75" i="59"/>
  <c r="AB75" i="59"/>
  <c r="AC75" i="59"/>
  <c r="V75" i="59"/>
  <c r="Y75" i="59"/>
  <c r="Z75" i="59"/>
  <c r="X201" i="59"/>
  <c r="AB201" i="59"/>
  <c r="Y201" i="59"/>
  <c r="Z201" i="59"/>
  <c r="V201" i="59"/>
  <c r="AA201" i="59"/>
  <c r="W201" i="59"/>
  <c r="AC201" i="59"/>
  <c r="Y72" i="59"/>
  <c r="V72" i="59"/>
  <c r="Z72" i="59"/>
  <c r="AA72" i="59"/>
  <c r="AB72" i="59"/>
  <c r="AC72" i="59"/>
  <c r="X72" i="59"/>
  <c r="W72" i="59"/>
  <c r="W73" i="59"/>
  <c r="AA73" i="59"/>
  <c r="AP8" i="76" s="1"/>
  <c r="X73" i="59"/>
  <c r="AM8" i="76" s="1"/>
  <c r="AB73" i="59"/>
  <c r="AC73" i="59"/>
  <c r="V73" i="59"/>
  <c r="AK8" i="76" s="1"/>
  <c r="Y73" i="59"/>
  <c r="AN8" i="76" s="1"/>
  <c r="Z73" i="59"/>
  <c r="X574" i="59"/>
  <c r="AB574" i="59"/>
  <c r="Y574" i="59"/>
  <c r="AC574" i="59"/>
  <c r="V574" i="59"/>
  <c r="Z574" i="59"/>
  <c r="AA574" i="59"/>
  <c r="W574" i="59"/>
  <c r="X572" i="59"/>
  <c r="AB572" i="59"/>
  <c r="Y572" i="59"/>
  <c r="AC572" i="59"/>
  <c r="V572" i="59"/>
  <c r="Z572" i="59"/>
  <c r="AA572" i="59"/>
  <c r="W572" i="59"/>
  <c r="W106" i="59"/>
  <c r="AA106" i="59"/>
  <c r="X106" i="59"/>
  <c r="AB106" i="59"/>
  <c r="AC106" i="59"/>
  <c r="V106" i="59"/>
  <c r="Z106" i="59"/>
  <c r="Y106" i="59"/>
  <c r="W172" i="59"/>
  <c r="AA172" i="59"/>
  <c r="X172" i="59"/>
  <c r="AB172" i="59"/>
  <c r="AC172" i="59"/>
  <c r="V172" i="59"/>
  <c r="Y172" i="59"/>
  <c r="Z172" i="59"/>
  <c r="W178" i="59"/>
  <c r="AA178" i="59"/>
  <c r="X178" i="59"/>
  <c r="AB178" i="59"/>
  <c r="AC178" i="59"/>
  <c r="Y178" i="59"/>
  <c r="Z178" i="59"/>
  <c r="V178" i="59"/>
  <c r="Y59" i="59"/>
  <c r="AC59" i="59"/>
  <c r="V59" i="59"/>
  <c r="Z59" i="59"/>
  <c r="AA59" i="59"/>
  <c r="AB59" i="59"/>
  <c r="W59" i="59"/>
  <c r="X59" i="59"/>
  <c r="W159" i="59"/>
  <c r="AA159" i="59"/>
  <c r="X159" i="59"/>
  <c r="AB159" i="59"/>
  <c r="AC159" i="59"/>
  <c r="Z159" i="59"/>
  <c r="V159" i="59"/>
  <c r="Y159" i="59"/>
  <c r="X181" i="59"/>
  <c r="AB181" i="59"/>
  <c r="Y181" i="59"/>
  <c r="Z181" i="59"/>
  <c r="V181" i="59"/>
  <c r="AA181" i="59"/>
  <c r="AC181" i="59"/>
  <c r="W181" i="59"/>
  <c r="W90" i="59"/>
  <c r="AA90" i="59"/>
  <c r="X90" i="59"/>
  <c r="AB90" i="59"/>
  <c r="AC90" i="59"/>
  <c r="V90" i="59"/>
  <c r="Z90" i="59"/>
  <c r="Y90" i="59"/>
  <c r="W166" i="59"/>
  <c r="AA166" i="59"/>
  <c r="X166" i="59"/>
  <c r="AB166" i="59"/>
  <c r="AC166" i="59"/>
  <c r="Y166" i="59"/>
  <c r="Z166" i="59"/>
  <c r="V166" i="59"/>
  <c r="W162" i="59"/>
  <c r="AA162" i="59"/>
  <c r="X162" i="59"/>
  <c r="AB162" i="59"/>
  <c r="AC162" i="59"/>
  <c r="Y162" i="59"/>
  <c r="Z162" i="59"/>
  <c r="V162" i="59"/>
  <c r="Y56" i="59"/>
  <c r="AC56" i="59"/>
  <c r="V56" i="59"/>
  <c r="Z56" i="59"/>
  <c r="AA56" i="59"/>
  <c r="AB56" i="59"/>
  <c r="X56" i="59"/>
  <c r="W56" i="59"/>
  <c r="W153" i="59"/>
  <c r="AA153" i="59"/>
  <c r="X153" i="59"/>
  <c r="AB153" i="59"/>
  <c r="Z153" i="59"/>
  <c r="AC153" i="59"/>
  <c r="V153" i="59"/>
  <c r="Y153" i="59"/>
  <c r="W165" i="59"/>
  <c r="AA165" i="59"/>
  <c r="X165" i="59"/>
  <c r="AB165" i="59"/>
  <c r="AC165" i="59"/>
  <c r="V165" i="59"/>
  <c r="Y165" i="59"/>
  <c r="Z165" i="59"/>
  <c r="W101" i="59"/>
  <c r="AA101" i="59"/>
  <c r="X101" i="59"/>
  <c r="AB101" i="59"/>
  <c r="AC101" i="59"/>
  <c r="V101" i="59"/>
  <c r="Y101" i="59"/>
  <c r="Z101" i="59"/>
  <c r="W168" i="59"/>
  <c r="AA168" i="59"/>
  <c r="X168" i="59"/>
  <c r="AB168" i="59"/>
  <c r="AC168" i="59"/>
  <c r="V168" i="59"/>
  <c r="Y168" i="59"/>
  <c r="Z168" i="59"/>
  <c r="W161" i="59"/>
  <c r="AA161" i="59"/>
  <c r="X161" i="59"/>
  <c r="AB161" i="59"/>
  <c r="AC161" i="59"/>
  <c r="V161" i="59"/>
  <c r="Y161" i="59"/>
  <c r="Z161" i="59"/>
  <c r="W103" i="59"/>
  <c r="AA103" i="59"/>
  <c r="X103" i="59"/>
  <c r="AB103" i="59"/>
  <c r="AC103" i="59"/>
  <c r="V103" i="59"/>
  <c r="Y103" i="59"/>
  <c r="Z103" i="59"/>
  <c r="Y227" i="59"/>
  <c r="AC227" i="59"/>
  <c r="V227" i="59"/>
  <c r="Z227" i="59"/>
  <c r="W227" i="59"/>
  <c r="AA227" i="59"/>
  <c r="X227" i="59"/>
  <c r="AB227" i="59"/>
  <c r="Y313" i="59"/>
  <c r="AC313" i="59"/>
  <c r="V313" i="59"/>
  <c r="Z313" i="59"/>
  <c r="AA313" i="59"/>
  <c r="AB313" i="59"/>
  <c r="W313" i="59"/>
  <c r="X313" i="59"/>
  <c r="X375" i="59"/>
  <c r="AB375" i="59"/>
  <c r="Y375" i="59"/>
  <c r="AC375" i="59"/>
  <c r="V375" i="59"/>
  <c r="Z375" i="59"/>
  <c r="W375" i="59"/>
  <c r="AA375" i="59"/>
  <c r="X439" i="59"/>
  <c r="AB439" i="59"/>
  <c r="Y439" i="59"/>
  <c r="AC439" i="59"/>
  <c r="V439" i="59"/>
  <c r="Z439" i="59"/>
  <c r="W439" i="59"/>
  <c r="AA439" i="59"/>
  <c r="X182" i="59"/>
  <c r="AB182" i="59"/>
  <c r="V182" i="59"/>
  <c r="AA182" i="59"/>
  <c r="W182" i="59"/>
  <c r="AC182" i="59"/>
  <c r="Y182" i="59"/>
  <c r="Z182" i="59"/>
  <c r="Y257" i="59"/>
  <c r="AC257" i="59"/>
  <c r="V257" i="59"/>
  <c r="Z257" i="59"/>
  <c r="AA257" i="59"/>
  <c r="AB257" i="59"/>
  <c r="W257" i="59"/>
  <c r="X257" i="59"/>
  <c r="Y335" i="59"/>
  <c r="AC335" i="59"/>
  <c r="V335" i="59"/>
  <c r="Z335" i="59"/>
  <c r="AA335" i="59"/>
  <c r="AB335" i="59"/>
  <c r="W335" i="59"/>
  <c r="X335" i="59"/>
  <c r="X393" i="59"/>
  <c r="AB393" i="59"/>
  <c r="Y393" i="59"/>
  <c r="AC393" i="59"/>
  <c r="V393" i="59"/>
  <c r="Z393" i="59"/>
  <c r="W393" i="59"/>
  <c r="AA393" i="59"/>
  <c r="X457" i="59"/>
  <c r="AB457" i="59"/>
  <c r="Y457" i="59"/>
  <c r="AC457" i="59"/>
  <c r="V457" i="59"/>
  <c r="Z457" i="59"/>
  <c r="W457" i="59"/>
  <c r="AA457" i="59"/>
  <c r="X183" i="59"/>
  <c r="AB183" i="59"/>
  <c r="Y183" i="59"/>
  <c r="Z183" i="59"/>
  <c r="V183" i="59"/>
  <c r="AA183" i="59"/>
  <c r="W183" i="59"/>
  <c r="AC183" i="59"/>
  <c r="Y309" i="59"/>
  <c r="AC309" i="59"/>
  <c r="V309" i="59"/>
  <c r="Z309" i="59"/>
  <c r="AA309" i="59"/>
  <c r="AB309" i="59"/>
  <c r="W309" i="59"/>
  <c r="X309" i="59"/>
  <c r="W163" i="59"/>
  <c r="AA163" i="59"/>
  <c r="X163" i="59"/>
  <c r="AB163" i="59"/>
  <c r="AC163" i="59"/>
  <c r="Z163" i="59"/>
  <c r="V163" i="59"/>
  <c r="Y163" i="59"/>
  <c r="Y325" i="59"/>
  <c r="AC325" i="59"/>
  <c r="V325" i="59"/>
  <c r="Z325" i="59"/>
  <c r="AA325" i="59"/>
  <c r="AB325" i="59"/>
  <c r="W325" i="59"/>
  <c r="X325" i="59"/>
  <c r="X437" i="59"/>
  <c r="AB437" i="59"/>
  <c r="Y437" i="59"/>
  <c r="AC437" i="59"/>
  <c r="V437" i="59"/>
  <c r="Z437" i="59"/>
  <c r="W437" i="59"/>
  <c r="AA437" i="59"/>
  <c r="X527" i="59"/>
  <c r="AB527" i="59"/>
  <c r="Y527" i="59"/>
  <c r="AC527" i="59"/>
  <c r="V527" i="59"/>
  <c r="Z527" i="59"/>
  <c r="W527" i="59"/>
  <c r="AA527" i="59"/>
  <c r="Y229" i="59"/>
  <c r="AC229" i="59"/>
  <c r="V229" i="59"/>
  <c r="Z229" i="59"/>
  <c r="AA229" i="59"/>
  <c r="AB229" i="59"/>
  <c r="W229" i="59"/>
  <c r="X229" i="59"/>
  <c r="X427" i="59"/>
  <c r="AB427" i="59"/>
  <c r="Y427" i="59"/>
  <c r="AC427" i="59"/>
  <c r="V427" i="59"/>
  <c r="Z427" i="59"/>
  <c r="W427" i="59"/>
  <c r="AA427" i="59"/>
  <c r="X514" i="59"/>
  <c r="AB514" i="59"/>
  <c r="Y514" i="59"/>
  <c r="AC514" i="59"/>
  <c r="V514" i="59"/>
  <c r="Z514" i="59"/>
  <c r="AA514" i="59"/>
  <c r="W514" i="59"/>
  <c r="W20" i="59"/>
  <c r="AA20" i="59"/>
  <c r="X20" i="59"/>
  <c r="AB20" i="59"/>
  <c r="Y20" i="59"/>
  <c r="Z20" i="59"/>
  <c r="V20" i="59"/>
  <c r="AC20" i="59"/>
  <c r="X419" i="59"/>
  <c r="AB419" i="59"/>
  <c r="Y419" i="59"/>
  <c r="AC419" i="59"/>
  <c r="V419" i="59"/>
  <c r="Z419" i="59"/>
  <c r="W419" i="59"/>
  <c r="AA419" i="59"/>
  <c r="X513" i="59"/>
  <c r="AB513" i="59"/>
  <c r="Y513" i="59"/>
  <c r="AC513" i="59"/>
  <c r="V513" i="59"/>
  <c r="Z513" i="59"/>
  <c r="W513" i="59"/>
  <c r="AA513" i="59"/>
  <c r="W39" i="59"/>
  <c r="AA39" i="59"/>
  <c r="X39" i="59"/>
  <c r="AB39" i="59"/>
  <c r="Y39" i="59"/>
  <c r="Z39" i="59"/>
  <c r="AC39" i="59"/>
  <c r="V39" i="59"/>
  <c r="X392" i="59"/>
  <c r="AB392" i="59"/>
  <c r="Y392" i="59"/>
  <c r="AC392" i="59"/>
  <c r="V392" i="59"/>
  <c r="Z392" i="59"/>
  <c r="AA392" i="59"/>
  <c r="W392" i="59"/>
  <c r="X499" i="59"/>
  <c r="AB499" i="59"/>
  <c r="Y499" i="59"/>
  <c r="AC499" i="59"/>
  <c r="V499" i="59"/>
  <c r="Z499" i="59"/>
  <c r="W499" i="59"/>
  <c r="AA499" i="59"/>
  <c r="W33" i="59"/>
  <c r="AA33" i="59"/>
  <c r="X33" i="59"/>
  <c r="AB33" i="59"/>
  <c r="Y33" i="59"/>
  <c r="Z33" i="59"/>
  <c r="AC33" i="59"/>
  <c r="V33" i="59"/>
  <c r="W102" i="59"/>
  <c r="AA102" i="59"/>
  <c r="X102" i="59"/>
  <c r="AB102" i="59"/>
  <c r="AC102" i="59"/>
  <c r="V102" i="59"/>
  <c r="Z102" i="59"/>
  <c r="Y102" i="59"/>
  <c r="W175" i="59"/>
  <c r="AA175" i="59"/>
  <c r="X175" i="59"/>
  <c r="AB175" i="59"/>
  <c r="AC175" i="59"/>
  <c r="Z175" i="59"/>
  <c r="V175" i="59"/>
  <c r="Y175" i="59"/>
  <c r="Y55" i="59"/>
  <c r="AC55" i="59"/>
  <c r="V55" i="59"/>
  <c r="Z55" i="59"/>
  <c r="AA55" i="59"/>
  <c r="AB55" i="59"/>
  <c r="W55" i="59"/>
  <c r="X55" i="59"/>
  <c r="W142" i="59"/>
  <c r="AA142" i="59"/>
  <c r="X142" i="59"/>
  <c r="AB142" i="59"/>
  <c r="Z142" i="59"/>
  <c r="AC142" i="59"/>
  <c r="V142" i="59"/>
  <c r="Y142" i="59"/>
  <c r="W122" i="59"/>
  <c r="AA122" i="59"/>
  <c r="X122" i="59"/>
  <c r="AB122" i="59"/>
  <c r="AC122" i="59"/>
  <c r="V122" i="59"/>
  <c r="Z122" i="59"/>
  <c r="Y122" i="59"/>
  <c r="Y235" i="59"/>
  <c r="AC235" i="59"/>
  <c r="V235" i="59"/>
  <c r="Z235" i="59"/>
  <c r="AA235" i="59"/>
  <c r="AB235" i="59"/>
  <c r="W235" i="59"/>
  <c r="X235" i="59"/>
  <c r="Y293" i="59"/>
  <c r="AC293" i="59"/>
  <c r="V293" i="59"/>
  <c r="Z293" i="59"/>
  <c r="AA293" i="59"/>
  <c r="AB293" i="59"/>
  <c r="W293" i="59"/>
  <c r="X293" i="59"/>
  <c r="Y347" i="59"/>
  <c r="AC347" i="59"/>
  <c r="V347" i="59"/>
  <c r="Z347" i="59"/>
  <c r="W347" i="59"/>
  <c r="AA347" i="59"/>
  <c r="X347" i="59"/>
  <c r="AB347" i="59"/>
  <c r="X412" i="59"/>
  <c r="BJ412" i="59" s="1"/>
  <c r="AB412" i="59"/>
  <c r="BN412" i="59" s="1"/>
  <c r="Y412" i="59"/>
  <c r="BK412" i="59" s="1"/>
  <c r="AC412" i="59"/>
  <c r="BO412" i="59" s="1"/>
  <c r="V412" i="59"/>
  <c r="BH412" i="59" s="1"/>
  <c r="Z412" i="59"/>
  <c r="BL412" i="59" s="1"/>
  <c r="AA412" i="59"/>
  <c r="BM412" i="59" s="1"/>
  <c r="W412" i="59"/>
  <c r="BI412" i="59" s="1"/>
  <c r="X476" i="59"/>
  <c r="AB476" i="59"/>
  <c r="Y476" i="59"/>
  <c r="AC476" i="59"/>
  <c r="V476" i="59"/>
  <c r="Z476" i="59"/>
  <c r="AA476" i="59"/>
  <c r="W476" i="59"/>
  <c r="Y258" i="59"/>
  <c r="AC258" i="59"/>
  <c r="V258" i="59"/>
  <c r="Z258" i="59"/>
  <c r="AA258" i="59"/>
  <c r="AB258" i="59"/>
  <c r="W258" i="59"/>
  <c r="X258" i="59"/>
  <c r="Y341" i="59"/>
  <c r="AC341" i="59"/>
  <c r="V341" i="59"/>
  <c r="Z341" i="59"/>
  <c r="W341" i="59"/>
  <c r="AA341" i="59"/>
  <c r="X341" i="59"/>
  <c r="AB341" i="59"/>
  <c r="X398" i="59"/>
  <c r="AB398" i="59"/>
  <c r="Y398" i="59"/>
  <c r="AC398" i="59"/>
  <c r="V398" i="59"/>
  <c r="Z398" i="59"/>
  <c r="AA398" i="59"/>
  <c r="W398" i="59"/>
  <c r="X460" i="59"/>
  <c r="AB460" i="59"/>
  <c r="Y460" i="59"/>
  <c r="AC460" i="59"/>
  <c r="V460" i="59"/>
  <c r="Z460" i="59"/>
  <c r="AA460" i="59"/>
  <c r="W460" i="59"/>
  <c r="X185" i="59"/>
  <c r="AB185" i="59"/>
  <c r="Y185" i="59"/>
  <c r="Z185" i="59"/>
  <c r="V185" i="59"/>
  <c r="AA185" i="59"/>
  <c r="W185" i="59"/>
  <c r="AC185" i="59"/>
  <c r="Y291" i="59"/>
  <c r="AC291" i="59"/>
  <c r="V291" i="59"/>
  <c r="Z291" i="59"/>
  <c r="AA291" i="59"/>
  <c r="AB291" i="59"/>
  <c r="W291" i="59"/>
  <c r="X291" i="59"/>
  <c r="W89" i="59"/>
  <c r="AA89" i="59"/>
  <c r="X89" i="59"/>
  <c r="AB89" i="59"/>
  <c r="AC89" i="59"/>
  <c r="V89" i="59"/>
  <c r="Y89" i="59"/>
  <c r="Z89" i="59"/>
  <c r="Y330" i="59"/>
  <c r="BK330" i="59" s="1"/>
  <c r="AC330" i="59"/>
  <c r="BO330" i="59" s="1"/>
  <c r="V330" i="59"/>
  <c r="BH330" i="59" s="1"/>
  <c r="Z330" i="59"/>
  <c r="BL330" i="59" s="1"/>
  <c r="AA330" i="59"/>
  <c r="BM330" i="59" s="1"/>
  <c r="AB330" i="59"/>
  <c r="BN330" i="59" s="1"/>
  <c r="W330" i="59"/>
  <c r="BI330" i="59" s="1"/>
  <c r="X330" i="59"/>
  <c r="BJ330" i="59" s="1"/>
  <c r="X448" i="59"/>
  <c r="AB448" i="59"/>
  <c r="Y448" i="59"/>
  <c r="AC448" i="59"/>
  <c r="V448" i="59"/>
  <c r="Z448" i="59"/>
  <c r="AA448" i="59"/>
  <c r="W448" i="59"/>
  <c r="X537" i="59"/>
  <c r="AB537" i="59"/>
  <c r="Y537" i="59"/>
  <c r="AC537" i="59"/>
  <c r="V537" i="59"/>
  <c r="Z537" i="59"/>
  <c r="W537" i="59"/>
  <c r="AA537" i="59"/>
  <c r="W31" i="59"/>
  <c r="AA31" i="59"/>
  <c r="X31" i="59"/>
  <c r="AB31" i="59"/>
  <c r="Y31" i="59"/>
  <c r="Z31" i="59"/>
  <c r="AC31" i="59"/>
  <c r="V31" i="59"/>
  <c r="X397" i="59"/>
  <c r="AB397" i="59"/>
  <c r="Y397" i="59"/>
  <c r="AC397" i="59"/>
  <c r="V397" i="59"/>
  <c r="Z397" i="59"/>
  <c r="W397" i="59"/>
  <c r="AA397" i="59"/>
  <c r="X503" i="59"/>
  <c r="AB503" i="59"/>
  <c r="Y503" i="59"/>
  <c r="AC503" i="59"/>
  <c r="V503" i="59"/>
  <c r="Z503" i="59"/>
  <c r="W503" i="59"/>
  <c r="AA503" i="59"/>
  <c r="Y353" i="59"/>
  <c r="AC353" i="59"/>
  <c r="V353" i="59"/>
  <c r="Z353" i="59"/>
  <c r="W353" i="59"/>
  <c r="AA353" i="59"/>
  <c r="X353" i="59"/>
  <c r="AB353" i="59"/>
  <c r="X486" i="59"/>
  <c r="AB486" i="59"/>
  <c r="Y486" i="59"/>
  <c r="AC486" i="59"/>
  <c r="V486" i="59"/>
  <c r="Z486" i="59"/>
  <c r="AA486" i="59"/>
  <c r="W486" i="59"/>
  <c r="W28" i="59"/>
  <c r="AA28" i="59"/>
  <c r="X28" i="59"/>
  <c r="AB28" i="59"/>
  <c r="Y28" i="59"/>
  <c r="Z28" i="59"/>
  <c r="V28" i="59"/>
  <c r="AC28" i="59"/>
  <c r="X402" i="59"/>
  <c r="AB402" i="59"/>
  <c r="Y402" i="59"/>
  <c r="AC402" i="59"/>
  <c r="V402" i="59"/>
  <c r="Z402" i="59"/>
  <c r="AA402" i="59"/>
  <c r="W402" i="59"/>
  <c r="X504" i="59"/>
  <c r="AB504" i="59"/>
  <c r="Y504" i="59"/>
  <c r="AC504" i="59"/>
  <c r="V504" i="59"/>
  <c r="Z504" i="59"/>
  <c r="AA504" i="59"/>
  <c r="W504" i="59"/>
  <c r="W151" i="59"/>
  <c r="AA151" i="59"/>
  <c r="X151" i="59"/>
  <c r="AB151" i="59"/>
  <c r="Z151" i="59"/>
  <c r="AC151" i="59"/>
  <c r="V151" i="59"/>
  <c r="Y151" i="59"/>
  <c r="X189" i="59"/>
  <c r="AB189" i="59"/>
  <c r="Y189" i="59"/>
  <c r="Z189" i="59"/>
  <c r="V189" i="59"/>
  <c r="AA189" i="59"/>
  <c r="AC189" i="59"/>
  <c r="W189" i="59"/>
  <c r="Y248" i="59"/>
  <c r="AC248" i="59"/>
  <c r="V248" i="59"/>
  <c r="Z248" i="59"/>
  <c r="AA248" i="59"/>
  <c r="AB248" i="59"/>
  <c r="W248" i="59"/>
  <c r="X248" i="59"/>
  <c r="Y305" i="59"/>
  <c r="AC305" i="59"/>
  <c r="V305" i="59"/>
  <c r="Z305" i="59"/>
  <c r="AA305" i="59"/>
  <c r="AB305" i="59"/>
  <c r="W305" i="59"/>
  <c r="X305" i="59"/>
  <c r="X383" i="59"/>
  <c r="AB383" i="59"/>
  <c r="Y383" i="59"/>
  <c r="AC383" i="59"/>
  <c r="V383" i="59"/>
  <c r="Z383" i="59"/>
  <c r="W383" i="59"/>
  <c r="AA383" i="59"/>
  <c r="X447" i="59"/>
  <c r="AB447" i="59"/>
  <c r="Y447" i="59"/>
  <c r="AC447" i="59"/>
  <c r="V447" i="59"/>
  <c r="Z447" i="59"/>
  <c r="W447" i="59"/>
  <c r="AA447" i="59"/>
  <c r="Y233" i="59"/>
  <c r="AC233" i="59"/>
  <c r="V233" i="59"/>
  <c r="Z233" i="59"/>
  <c r="AA233" i="59"/>
  <c r="AB233" i="59"/>
  <c r="W233" i="59"/>
  <c r="X233" i="59"/>
  <c r="Y310" i="59"/>
  <c r="AC310" i="59"/>
  <c r="V310" i="59"/>
  <c r="Z310" i="59"/>
  <c r="AA310" i="59"/>
  <c r="AB310" i="59"/>
  <c r="W310" i="59"/>
  <c r="X310" i="59"/>
  <c r="X385" i="59"/>
  <c r="AB385" i="59"/>
  <c r="Y385" i="59"/>
  <c r="AC385" i="59"/>
  <c r="V385" i="59"/>
  <c r="Z385" i="59"/>
  <c r="W385" i="59"/>
  <c r="AA385" i="59"/>
  <c r="X449" i="59"/>
  <c r="AB449" i="59"/>
  <c r="Y449" i="59"/>
  <c r="AC449" i="59"/>
  <c r="V449" i="59"/>
  <c r="Z449" i="59"/>
  <c r="W449" i="59"/>
  <c r="AA449" i="59"/>
  <c r="W157" i="59"/>
  <c r="AA157" i="59"/>
  <c r="X157" i="59"/>
  <c r="AB157" i="59"/>
  <c r="Z157" i="59"/>
  <c r="AC157" i="59"/>
  <c r="V157" i="59"/>
  <c r="Y157" i="59"/>
  <c r="Y292" i="59"/>
  <c r="AC292" i="59"/>
  <c r="V292" i="59"/>
  <c r="Z292" i="59"/>
  <c r="AA292" i="59"/>
  <c r="AB292" i="59"/>
  <c r="W292" i="59"/>
  <c r="X292" i="59"/>
  <c r="W92" i="59"/>
  <c r="AA92" i="59"/>
  <c r="X92" i="59"/>
  <c r="AB92" i="59"/>
  <c r="AC92" i="59"/>
  <c r="V92" i="59"/>
  <c r="Z92" i="59"/>
  <c r="Y92" i="59"/>
  <c r="Y317" i="59"/>
  <c r="AC317" i="59"/>
  <c r="V317" i="59"/>
  <c r="Z317" i="59"/>
  <c r="AA317" i="59"/>
  <c r="AB317" i="59"/>
  <c r="W317" i="59"/>
  <c r="X317" i="59"/>
  <c r="X426" i="59"/>
  <c r="AB426" i="59"/>
  <c r="Y426" i="59"/>
  <c r="AC426" i="59"/>
  <c r="V426" i="59"/>
  <c r="Z426" i="59"/>
  <c r="AA426" i="59"/>
  <c r="W426" i="59"/>
  <c r="X547" i="59"/>
  <c r="AB547" i="59"/>
  <c r="Y547" i="59"/>
  <c r="AC547" i="59"/>
  <c r="V547" i="59"/>
  <c r="Z547" i="59"/>
  <c r="W547" i="59"/>
  <c r="AA547" i="59"/>
  <c r="X376" i="59"/>
  <c r="AB376" i="59"/>
  <c r="Y376" i="59"/>
  <c r="AC376" i="59"/>
  <c r="V376" i="59"/>
  <c r="Z376" i="59"/>
  <c r="AA376" i="59"/>
  <c r="W376" i="59"/>
  <c r="X492" i="59"/>
  <c r="AB492" i="59"/>
  <c r="Y492" i="59"/>
  <c r="AC492" i="59"/>
  <c r="V492" i="59"/>
  <c r="Z492" i="59"/>
  <c r="AA492" i="59"/>
  <c r="W492" i="59"/>
  <c r="X205" i="59"/>
  <c r="AB205" i="59"/>
  <c r="Y205" i="59"/>
  <c r="Z205" i="59"/>
  <c r="V205" i="59"/>
  <c r="AA205" i="59"/>
  <c r="AC205" i="59"/>
  <c r="W205" i="59"/>
  <c r="X432" i="59"/>
  <c r="AB432" i="59"/>
  <c r="Y432" i="59"/>
  <c r="AC432" i="59"/>
  <c r="V432" i="59"/>
  <c r="Z432" i="59"/>
  <c r="AA432" i="59"/>
  <c r="W432" i="59"/>
  <c r="X517" i="59"/>
  <c r="AB517" i="59"/>
  <c r="Y517" i="59"/>
  <c r="AC517" i="59"/>
  <c r="V517" i="59"/>
  <c r="Z517" i="59"/>
  <c r="W517" i="59"/>
  <c r="AA517" i="59"/>
  <c r="Y216" i="59"/>
  <c r="AC216" i="59"/>
  <c r="V216" i="59"/>
  <c r="Z216" i="59"/>
  <c r="W216" i="59"/>
  <c r="AA216" i="59"/>
  <c r="X216" i="59"/>
  <c r="AB216" i="59"/>
  <c r="X411" i="59"/>
  <c r="AB411" i="59"/>
  <c r="Y411" i="59"/>
  <c r="AC411" i="59"/>
  <c r="V411" i="59"/>
  <c r="Z411" i="59"/>
  <c r="W411" i="59"/>
  <c r="AA411" i="59"/>
  <c r="X505" i="59"/>
  <c r="AB505" i="59"/>
  <c r="Y505" i="59"/>
  <c r="AC505" i="59"/>
  <c r="V505" i="59"/>
  <c r="Z505" i="59"/>
  <c r="W505" i="59"/>
  <c r="AA505" i="59"/>
  <c r="W29" i="59"/>
  <c r="AA29" i="59"/>
  <c r="X29" i="59"/>
  <c r="AB29" i="59"/>
  <c r="Y29" i="59"/>
  <c r="Z29" i="59"/>
  <c r="AC29" i="59"/>
  <c r="V29" i="59"/>
  <c r="W146" i="59"/>
  <c r="AA146" i="59"/>
  <c r="X146" i="59"/>
  <c r="AB146" i="59"/>
  <c r="Z146" i="59"/>
  <c r="AC146" i="59"/>
  <c r="V146" i="59"/>
  <c r="Y146" i="59"/>
  <c r="Y222" i="59"/>
  <c r="AC222" i="59"/>
  <c r="V222" i="59"/>
  <c r="Z222" i="59"/>
  <c r="W222" i="59"/>
  <c r="AA222" i="59"/>
  <c r="X222" i="59"/>
  <c r="AB222" i="59"/>
  <c r="W170" i="59"/>
  <c r="AA170" i="59"/>
  <c r="X170" i="59"/>
  <c r="AB170" i="59"/>
  <c r="AC170" i="59"/>
  <c r="BO170" i="59" s="1"/>
  <c r="Y170" i="59"/>
  <c r="Z170" i="59"/>
  <c r="V170" i="59"/>
  <c r="Y283" i="59"/>
  <c r="AC283" i="59"/>
  <c r="V283" i="59"/>
  <c r="Z283" i="59"/>
  <c r="AA283" i="59"/>
  <c r="AB283" i="59"/>
  <c r="W283" i="59"/>
  <c r="X283" i="59"/>
  <c r="Y355" i="59"/>
  <c r="AC355" i="59"/>
  <c r="V355" i="59"/>
  <c r="Z355" i="59"/>
  <c r="AA355" i="59"/>
  <c r="AB355" i="59"/>
  <c r="W355" i="59"/>
  <c r="X355" i="59"/>
  <c r="X420" i="59"/>
  <c r="AB420" i="59"/>
  <c r="Y420" i="59"/>
  <c r="AC420" i="59"/>
  <c r="V420" i="59"/>
  <c r="Z420" i="59"/>
  <c r="AA420" i="59"/>
  <c r="W420" i="59"/>
  <c r="W95" i="59"/>
  <c r="AA95" i="59"/>
  <c r="X95" i="59"/>
  <c r="AB95" i="59"/>
  <c r="AC95" i="59"/>
  <c r="V95" i="59"/>
  <c r="Y95" i="59"/>
  <c r="Z95" i="59"/>
  <c r="Y263" i="59"/>
  <c r="AC263" i="59"/>
  <c r="V263" i="59"/>
  <c r="Z263" i="59"/>
  <c r="AA263" i="59"/>
  <c r="AB263" i="59"/>
  <c r="W263" i="59"/>
  <c r="X263" i="59"/>
  <c r="Y329" i="59"/>
  <c r="BK329" i="59" s="1"/>
  <c r="AC329" i="59"/>
  <c r="BO329" i="59" s="1"/>
  <c r="V329" i="59"/>
  <c r="BH329" i="59" s="1"/>
  <c r="Z329" i="59"/>
  <c r="BL329" i="59" s="1"/>
  <c r="AA329" i="59"/>
  <c r="BM329" i="59" s="1"/>
  <c r="AB329" i="59"/>
  <c r="BN329" i="59" s="1"/>
  <c r="W329" i="59"/>
  <c r="BI329" i="59" s="1"/>
  <c r="X329" i="59"/>
  <c r="BJ329" i="59" s="1"/>
  <c r="X390" i="59"/>
  <c r="AB390" i="59"/>
  <c r="Y390" i="59"/>
  <c r="AC390" i="59"/>
  <c r="V390" i="59"/>
  <c r="Z390" i="59"/>
  <c r="AA390" i="59"/>
  <c r="W390" i="59"/>
  <c r="X454" i="59"/>
  <c r="AB454" i="59"/>
  <c r="Y454" i="59"/>
  <c r="AC454" i="59"/>
  <c r="V454" i="59"/>
  <c r="Z454" i="59"/>
  <c r="AA454" i="59"/>
  <c r="W454" i="59"/>
  <c r="X192" i="59"/>
  <c r="AB192" i="59"/>
  <c r="V192" i="59"/>
  <c r="AA192" i="59"/>
  <c r="W192" i="59"/>
  <c r="AC192" i="59"/>
  <c r="Y192" i="59"/>
  <c r="Z192" i="59"/>
  <c r="Y270" i="59"/>
  <c r="BK270" i="59" s="1"/>
  <c r="AC270" i="59"/>
  <c r="BO270" i="59" s="1"/>
  <c r="V270" i="59"/>
  <c r="BH270" i="59" s="1"/>
  <c r="Z270" i="59"/>
  <c r="BL270" i="59" s="1"/>
  <c r="AA270" i="59"/>
  <c r="BM270" i="59" s="1"/>
  <c r="AB270" i="59"/>
  <c r="BN270" i="59" s="1"/>
  <c r="W270" i="59"/>
  <c r="BI270" i="59" s="1"/>
  <c r="X270" i="59"/>
  <c r="BJ270" i="59" s="1"/>
  <c r="Y323" i="59"/>
  <c r="AC323" i="59"/>
  <c r="V323" i="59"/>
  <c r="Z323" i="59"/>
  <c r="AA323" i="59"/>
  <c r="AB323" i="59"/>
  <c r="W323" i="59"/>
  <c r="X323" i="59"/>
  <c r="X195" i="59"/>
  <c r="AB195" i="59"/>
  <c r="Y195" i="59"/>
  <c r="Z195" i="59"/>
  <c r="V195" i="59"/>
  <c r="AA195" i="59"/>
  <c r="W195" i="59"/>
  <c r="AC195" i="59"/>
  <c r="Y337" i="59"/>
  <c r="AC337" i="59"/>
  <c r="V337" i="59"/>
  <c r="Z337" i="59"/>
  <c r="AA337" i="59"/>
  <c r="AB337" i="59"/>
  <c r="W337" i="59"/>
  <c r="X337" i="59"/>
  <c r="X464" i="59"/>
  <c r="AB464" i="59"/>
  <c r="Y464" i="59"/>
  <c r="AC464" i="59"/>
  <c r="V464" i="59"/>
  <c r="Z464" i="59"/>
  <c r="AA464" i="59"/>
  <c r="W464" i="59"/>
  <c r="X543" i="59"/>
  <c r="AB543" i="59"/>
  <c r="Y543" i="59"/>
  <c r="AC543" i="59"/>
  <c r="V543" i="59"/>
  <c r="Z543" i="59"/>
  <c r="W543" i="59"/>
  <c r="AA543" i="59"/>
  <c r="Y351" i="59"/>
  <c r="AC351" i="59"/>
  <c r="V351" i="59"/>
  <c r="Z351" i="59"/>
  <c r="W351" i="59"/>
  <c r="AA351" i="59"/>
  <c r="X351" i="59"/>
  <c r="AB351" i="59"/>
  <c r="X479" i="59"/>
  <c r="AB479" i="59"/>
  <c r="Y479" i="59"/>
  <c r="AC479" i="59"/>
  <c r="V479" i="59"/>
  <c r="Z479" i="59"/>
  <c r="W479" i="59"/>
  <c r="AA479" i="59"/>
  <c r="X562" i="59"/>
  <c r="AB562" i="59"/>
  <c r="Y562" i="59"/>
  <c r="AC562" i="59"/>
  <c r="V562" i="59"/>
  <c r="Z562" i="59"/>
  <c r="AA562" i="59"/>
  <c r="W562" i="59"/>
  <c r="X410" i="59"/>
  <c r="AB410" i="59"/>
  <c r="Y410" i="59"/>
  <c r="AC410" i="59"/>
  <c r="V410" i="59"/>
  <c r="Z410" i="59"/>
  <c r="AA410" i="59"/>
  <c r="W410" i="59"/>
  <c r="X512" i="59"/>
  <c r="AB512" i="59"/>
  <c r="Y512" i="59"/>
  <c r="AC512" i="59"/>
  <c r="V512" i="59"/>
  <c r="Z512" i="59"/>
  <c r="AA512" i="59"/>
  <c r="W512" i="59"/>
  <c r="Y356" i="59"/>
  <c r="AC356" i="59"/>
  <c r="V356" i="59"/>
  <c r="Z356" i="59"/>
  <c r="AA356" i="59"/>
  <c r="AB356" i="59"/>
  <c r="W356" i="59"/>
  <c r="X356" i="59"/>
  <c r="X480" i="59"/>
  <c r="AB480" i="59"/>
  <c r="Y480" i="59"/>
  <c r="AC480" i="59"/>
  <c r="V480" i="59"/>
  <c r="Z480" i="59"/>
  <c r="AA480" i="59"/>
  <c r="W480" i="59"/>
  <c r="X555" i="59"/>
  <c r="AB555" i="59"/>
  <c r="Y555" i="59"/>
  <c r="AC555" i="59"/>
  <c r="V555" i="59"/>
  <c r="Z555" i="59"/>
  <c r="W555" i="59"/>
  <c r="AA555" i="59"/>
  <c r="W41" i="59"/>
  <c r="AA41" i="59"/>
  <c r="X41" i="59"/>
  <c r="AB41" i="59"/>
  <c r="Y41" i="59"/>
  <c r="Z41" i="59"/>
  <c r="AC41" i="59"/>
  <c r="V41" i="59"/>
  <c r="X554" i="59"/>
  <c r="AB554" i="59"/>
  <c r="Y554" i="59"/>
  <c r="AC554" i="59"/>
  <c r="V554" i="59"/>
  <c r="Z554" i="59"/>
  <c r="AA554" i="59"/>
  <c r="W554" i="59"/>
  <c r="W40" i="59"/>
  <c r="AA40" i="59"/>
  <c r="X40" i="59"/>
  <c r="AB40" i="59"/>
  <c r="Y40" i="59"/>
  <c r="Z40" i="59"/>
  <c r="V40" i="59"/>
  <c r="AC40" i="59"/>
  <c r="X515" i="59"/>
  <c r="AB515" i="59"/>
  <c r="Y515" i="59"/>
  <c r="AC515" i="59"/>
  <c r="V515" i="59"/>
  <c r="Z515" i="59"/>
  <c r="W515" i="59"/>
  <c r="AA515" i="59"/>
  <c r="W26" i="59"/>
  <c r="AA26" i="59"/>
  <c r="X26" i="59"/>
  <c r="AB26" i="59"/>
  <c r="Y26" i="59"/>
  <c r="Z26" i="59"/>
  <c r="V26" i="59"/>
  <c r="AC26" i="59"/>
  <c r="X548" i="59"/>
  <c r="AB548" i="59"/>
  <c r="Y548" i="59"/>
  <c r="AC548" i="59"/>
  <c r="V548" i="59"/>
  <c r="Z548" i="59"/>
  <c r="AA548" i="59"/>
  <c r="W548" i="59"/>
  <c r="W34" i="59"/>
  <c r="AA34" i="59"/>
  <c r="X34" i="59"/>
  <c r="AB34" i="59"/>
  <c r="Y34" i="59"/>
  <c r="Z34" i="59"/>
  <c r="V34" i="59"/>
  <c r="AC34" i="59"/>
  <c r="X556" i="59"/>
  <c r="AB556" i="59"/>
  <c r="Y556" i="59"/>
  <c r="AC556" i="59"/>
  <c r="V556" i="59"/>
  <c r="Z556" i="59"/>
  <c r="AA556" i="59"/>
  <c r="W556" i="59"/>
  <c r="X542" i="59"/>
  <c r="AB542" i="59"/>
  <c r="Y542" i="59"/>
  <c r="AC542" i="59"/>
  <c r="V542" i="59"/>
  <c r="Z542" i="59"/>
  <c r="AA542" i="59"/>
  <c r="W542" i="59"/>
  <c r="X529" i="59"/>
  <c r="AB529" i="59"/>
  <c r="Y529" i="59"/>
  <c r="AC529" i="59"/>
  <c r="V529" i="59"/>
  <c r="Z529" i="59"/>
  <c r="W529" i="59"/>
  <c r="AA529" i="59"/>
  <c r="Y63" i="59"/>
  <c r="AC63" i="59"/>
  <c r="V63" i="59"/>
  <c r="Z63" i="59"/>
  <c r="AA63" i="59"/>
  <c r="AB63" i="59"/>
  <c r="W63" i="59"/>
  <c r="X63" i="59"/>
  <c r="Y234" i="59"/>
  <c r="AC234" i="59"/>
  <c r="V234" i="59"/>
  <c r="Z234" i="59"/>
  <c r="AA234" i="59"/>
  <c r="AB234" i="59"/>
  <c r="W234" i="59"/>
  <c r="X234" i="59"/>
  <c r="X371" i="59"/>
  <c r="AB371" i="59"/>
  <c r="Y371" i="59"/>
  <c r="AC371" i="59"/>
  <c r="V371" i="59"/>
  <c r="Z371" i="59"/>
  <c r="W371" i="59"/>
  <c r="AA371" i="59"/>
  <c r="W74" i="59"/>
  <c r="AA74" i="59"/>
  <c r="X74" i="59"/>
  <c r="AB74" i="59"/>
  <c r="AC74" i="59"/>
  <c r="V74" i="59"/>
  <c r="Z74" i="59"/>
  <c r="Y74" i="59"/>
  <c r="Y296" i="59"/>
  <c r="AC296" i="59"/>
  <c r="V296" i="59"/>
  <c r="Z296" i="59"/>
  <c r="AA296" i="59"/>
  <c r="AB296" i="59"/>
  <c r="W296" i="59"/>
  <c r="X296" i="59"/>
  <c r="Y70" i="59"/>
  <c r="AC70" i="59"/>
  <c r="V70" i="59"/>
  <c r="Z70" i="59"/>
  <c r="AA70" i="59"/>
  <c r="AB70" i="59"/>
  <c r="W70" i="59"/>
  <c r="X70" i="59"/>
  <c r="W143" i="59"/>
  <c r="AA143" i="59"/>
  <c r="X143" i="59"/>
  <c r="AB143" i="59"/>
  <c r="Z143" i="59"/>
  <c r="AC143" i="59"/>
  <c r="V143" i="59"/>
  <c r="Y143" i="59"/>
  <c r="Y71" i="59"/>
  <c r="AC71" i="59"/>
  <c r="V71" i="59"/>
  <c r="Z71" i="59"/>
  <c r="AA71" i="59"/>
  <c r="AB71" i="59"/>
  <c r="W71" i="59"/>
  <c r="X71" i="59"/>
  <c r="X197" i="59"/>
  <c r="AB197" i="59"/>
  <c r="Y197" i="59"/>
  <c r="Z197" i="59"/>
  <c r="V197" i="59"/>
  <c r="AA197" i="59"/>
  <c r="AC197" i="59"/>
  <c r="W197" i="59"/>
  <c r="W129" i="59"/>
  <c r="AA129" i="59"/>
  <c r="X129" i="59"/>
  <c r="AB129" i="59"/>
  <c r="AC129" i="59"/>
  <c r="V129" i="59"/>
  <c r="Y129" i="59"/>
  <c r="Z129" i="59"/>
  <c r="X575" i="59"/>
  <c r="AB575" i="59"/>
  <c r="Y575" i="59"/>
  <c r="AC575" i="59"/>
  <c r="V575" i="59"/>
  <c r="Z575" i="59"/>
  <c r="W575" i="59"/>
  <c r="AA575" i="59"/>
  <c r="AH573" i="59"/>
  <c r="BA573" i="59" s="1"/>
  <c r="AM184" i="59"/>
  <c r="BF184" i="59" s="1"/>
  <c r="AK346" i="59"/>
  <c r="BD346" i="59" s="1"/>
  <c r="AL300" i="59"/>
  <c r="BE300" i="59" s="1"/>
  <c r="D43" i="69"/>
  <c r="D93" i="69" s="1"/>
  <c r="E43" i="69"/>
  <c r="E93" i="69" s="1"/>
  <c r="AL327" i="59"/>
  <c r="BE327" i="59" s="1"/>
  <c r="AI282" i="59"/>
  <c r="BB282" i="59" s="1"/>
  <c r="AL278" i="59"/>
  <c r="BE278" i="59" s="1"/>
  <c r="AF127" i="59"/>
  <c r="AY127" i="59" s="1"/>
  <c r="AL326" i="59"/>
  <c r="BE326" i="59" s="1"/>
  <c r="AK43" i="59"/>
  <c r="BD43" i="59" s="1"/>
  <c r="AK19" i="58"/>
  <c r="AK20" i="58"/>
  <c r="AK21" i="58"/>
  <c r="AK22" i="58"/>
  <c r="AK23" i="58"/>
  <c r="AK24" i="58"/>
  <c r="AK25" i="58"/>
  <c r="AK26" i="58"/>
  <c r="AK27" i="58"/>
  <c r="AK28" i="58"/>
  <c r="AK29" i="58"/>
  <c r="AK30" i="58"/>
  <c r="AK31" i="58"/>
  <c r="AK32" i="58"/>
  <c r="AK33" i="58"/>
  <c r="AK34" i="58"/>
  <c r="AK35" i="58"/>
  <c r="AK36" i="58"/>
  <c r="AK37" i="58"/>
  <c r="AH18" i="58"/>
  <c r="AL299" i="59" l="1"/>
  <c r="BE299" i="59" s="1"/>
  <c r="I10" i="69"/>
  <c r="I24" i="69" s="1"/>
  <c r="G10" i="69"/>
  <c r="G24" i="69" s="1"/>
  <c r="H7" i="69"/>
  <c r="F7" i="69"/>
  <c r="K4" i="69"/>
  <c r="F4" i="69"/>
  <c r="D9" i="69"/>
  <c r="F9" i="69"/>
  <c r="E5" i="69"/>
  <c r="D5" i="69"/>
  <c r="K6" i="69"/>
  <c r="F6" i="69"/>
  <c r="H10" i="69"/>
  <c r="H24" i="69" s="1"/>
  <c r="I7" i="69"/>
  <c r="I9" i="69"/>
  <c r="H6" i="69"/>
  <c r="J10" i="69"/>
  <c r="J24" i="69" s="1"/>
  <c r="D7" i="69"/>
  <c r="I4" i="69"/>
  <c r="K5" i="69"/>
  <c r="I6" i="69"/>
  <c r="D10" i="69"/>
  <c r="D24" i="69" s="1"/>
  <c r="F10" i="69"/>
  <c r="F24" i="69" s="1"/>
  <c r="K7" i="69"/>
  <c r="E7" i="69"/>
  <c r="G4" i="69"/>
  <c r="E4" i="69"/>
  <c r="G9" i="69"/>
  <c r="E9" i="69"/>
  <c r="I5" i="69"/>
  <c r="G5" i="69"/>
  <c r="G6" i="69"/>
  <c r="E6" i="69"/>
  <c r="H4" i="69"/>
  <c r="H9" i="69"/>
  <c r="J5" i="69"/>
  <c r="AO8" i="76"/>
  <c r="AQ8" i="76"/>
  <c r="E10" i="69"/>
  <c r="E24" i="69" s="1"/>
  <c r="K10" i="69"/>
  <c r="K24" i="69" s="1"/>
  <c r="G7" i="69"/>
  <c r="J7" i="69"/>
  <c r="D4" i="69"/>
  <c r="J4" i="69"/>
  <c r="K9" i="69"/>
  <c r="J9" i="69"/>
  <c r="F5" i="69"/>
  <c r="H5" i="69"/>
  <c r="D6" i="69"/>
  <c r="J6" i="69"/>
  <c r="BN96" i="59"/>
  <c r="BN23" i="59"/>
  <c r="BO10" i="59"/>
  <c r="BH35" i="59"/>
  <c r="BN35" i="59"/>
  <c r="BN10" i="59"/>
  <c r="BL96" i="59"/>
  <c r="BJ96" i="59"/>
  <c r="BO23" i="59"/>
  <c r="BJ23" i="59"/>
  <c r="BJ10" i="59"/>
  <c r="BO35" i="59"/>
  <c r="BJ35" i="59"/>
  <c r="BK96" i="59"/>
  <c r="BH23" i="59"/>
  <c r="BH96" i="59"/>
  <c r="BM96" i="59"/>
  <c r="BL23" i="59"/>
  <c r="BM23" i="59"/>
  <c r="BL10" i="59"/>
  <c r="BM10" i="59"/>
  <c r="BL35" i="59"/>
  <c r="BM35" i="59"/>
  <c r="BO96" i="59"/>
  <c r="BI96" i="59"/>
  <c r="BK23" i="59"/>
  <c r="BI23" i="59"/>
  <c r="BK10" i="59"/>
  <c r="BI10" i="59"/>
  <c r="BK35" i="59"/>
  <c r="BI35" i="59"/>
  <c r="AR8" i="76"/>
  <c r="AL8" i="76"/>
  <c r="AQ14" i="76"/>
  <c r="AK15" i="76"/>
  <c r="P15" i="76" s="1"/>
  <c r="AQ15" i="76"/>
  <c r="V15" i="76" s="1"/>
  <c r="AR5" i="76"/>
  <c r="AQ5" i="76"/>
  <c r="AK7" i="76"/>
  <c r="P7" i="76" s="1"/>
  <c r="AQ7" i="76"/>
  <c r="V7" i="76" s="1"/>
  <c r="BJ58" i="59"/>
  <c r="AM9" i="76"/>
  <c r="BL58" i="59"/>
  <c r="AO9" i="76"/>
  <c r="AM12" i="76"/>
  <c r="R12" i="76" s="1"/>
  <c r="AO12" i="76"/>
  <c r="T12" i="76" s="1"/>
  <c r="AR11" i="76"/>
  <c r="AQ11" i="76"/>
  <c r="AM13" i="76"/>
  <c r="AO13" i="76"/>
  <c r="AL14" i="76"/>
  <c r="AK14" i="76"/>
  <c r="AM14" i="76"/>
  <c r="AR15" i="76"/>
  <c r="W15" i="76" s="1"/>
  <c r="AM15" i="76"/>
  <c r="R15" i="76" s="1"/>
  <c r="AK5" i="76"/>
  <c r="AM5" i="76"/>
  <c r="AR7" i="76"/>
  <c r="W7" i="76" s="1"/>
  <c r="AM7" i="76"/>
  <c r="R7" i="76" s="1"/>
  <c r="BI58" i="59"/>
  <c r="AL9" i="76"/>
  <c r="BH58" i="59"/>
  <c r="AK9" i="76"/>
  <c r="AL12" i="76"/>
  <c r="Q12" i="76" s="1"/>
  <c r="AK12" i="76"/>
  <c r="P12" i="76" s="1"/>
  <c r="AK11" i="76"/>
  <c r="AM11" i="76"/>
  <c r="AL13" i="76"/>
  <c r="AK13" i="76"/>
  <c r="AN14" i="76"/>
  <c r="AR14" i="76"/>
  <c r="AO14" i="76"/>
  <c r="AP14" i="76"/>
  <c r="AO15" i="76"/>
  <c r="T15" i="76" s="1"/>
  <c r="AP15" i="76"/>
  <c r="U15" i="76" s="1"/>
  <c r="AO5" i="76"/>
  <c r="AP5" i="76"/>
  <c r="AO7" i="76"/>
  <c r="T7" i="76" s="1"/>
  <c r="AP7" i="76"/>
  <c r="U7" i="76" s="1"/>
  <c r="BN58" i="59"/>
  <c r="AQ9" i="76"/>
  <c r="BO58" i="59"/>
  <c r="AR9" i="76"/>
  <c r="AQ12" i="76"/>
  <c r="V12" i="76" s="1"/>
  <c r="AR12" i="76"/>
  <c r="W12" i="76" s="1"/>
  <c r="AO11" i="76"/>
  <c r="AP11" i="76"/>
  <c r="AQ13" i="76"/>
  <c r="AR13" i="76"/>
  <c r="AN15" i="76"/>
  <c r="S15" i="76" s="1"/>
  <c r="AL15" i="76"/>
  <c r="Q15" i="76" s="1"/>
  <c r="AN5" i="76"/>
  <c r="AL5" i="76"/>
  <c r="AN7" i="76"/>
  <c r="S7" i="76" s="1"/>
  <c r="AL7" i="76"/>
  <c r="Q7" i="76" s="1"/>
  <c r="BM58" i="59"/>
  <c r="AP9" i="76"/>
  <c r="BK58" i="59"/>
  <c r="AN9" i="76"/>
  <c r="AP12" i="76"/>
  <c r="U12" i="76" s="1"/>
  <c r="AN12" i="76"/>
  <c r="S12" i="76" s="1"/>
  <c r="AN11" i="76"/>
  <c r="AL11" i="76"/>
  <c r="AP13" i="76"/>
  <c r="AN13" i="76"/>
  <c r="AM385" i="59"/>
  <c r="BF385" i="59" s="1"/>
  <c r="BO385" i="59"/>
  <c r="AM575" i="59"/>
  <c r="BF575" i="59" s="1"/>
  <c r="BO575" i="59"/>
  <c r="AG197" i="59"/>
  <c r="AZ197" i="59" s="1"/>
  <c r="BI197" i="59"/>
  <c r="AI143" i="59"/>
  <c r="BB143" i="59" s="1"/>
  <c r="BK143" i="59"/>
  <c r="AJ70" i="59"/>
  <c r="BC70" i="59" s="1"/>
  <c r="BL70" i="59"/>
  <c r="AI74" i="59"/>
  <c r="BB74" i="59" s="1"/>
  <c r="BK74" i="59"/>
  <c r="AJ234" i="59"/>
  <c r="BC234" i="59" s="1"/>
  <c r="BL234" i="59"/>
  <c r="AK529" i="59"/>
  <c r="BD529" i="59" s="1"/>
  <c r="BM529" i="59"/>
  <c r="AM542" i="59"/>
  <c r="BF542" i="59" s="1"/>
  <c r="BO542" i="59"/>
  <c r="AM34" i="59"/>
  <c r="BF34" i="59" s="1"/>
  <c r="BO34" i="59"/>
  <c r="AM26" i="59"/>
  <c r="BF26" i="59" s="1"/>
  <c r="BO26" i="59"/>
  <c r="AM515" i="59"/>
  <c r="BF515" i="59" s="1"/>
  <c r="BO515" i="59"/>
  <c r="AG554" i="59"/>
  <c r="AZ554" i="59" s="1"/>
  <c r="BI554" i="59"/>
  <c r="AL41" i="59"/>
  <c r="BE41" i="59" s="1"/>
  <c r="BN41" i="59"/>
  <c r="AG480" i="59"/>
  <c r="AZ480" i="59" s="1"/>
  <c r="BI480" i="59"/>
  <c r="AJ356" i="59"/>
  <c r="BC356" i="59" s="1"/>
  <c r="BL356" i="59"/>
  <c r="AG410" i="59"/>
  <c r="AZ410" i="59" s="1"/>
  <c r="BI410" i="59"/>
  <c r="AK479" i="59"/>
  <c r="BD479" i="59" s="1"/>
  <c r="BM479" i="59"/>
  <c r="AJ351" i="59"/>
  <c r="BC351" i="59" s="1"/>
  <c r="BL351" i="59"/>
  <c r="AG464" i="59"/>
  <c r="AZ464" i="59" s="1"/>
  <c r="BI464" i="59"/>
  <c r="AJ337" i="59"/>
  <c r="BC337" i="59" s="1"/>
  <c r="BL337" i="59"/>
  <c r="AK192" i="59"/>
  <c r="BD192" i="59" s="1"/>
  <c r="BM192" i="59"/>
  <c r="AJ263" i="59"/>
  <c r="BC263" i="59" s="1"/>
  <c r="BL263" i="59"/>
  <c r="AL95" i="59"/>
  <c r="BE95" i="59" s="1"/>
  <c r="BN95" i="59"/>
  <c r="AM420" i="59"/>
  <c r="BF420" i="59" s="1"/>
  <c r="BO420" i="59"/>
  <c r="AJ355" i="59"/>
  <c r="BC355" i="59" s="1"/>
  <c r="BL355" i="59"/>
  <c r="AJ283" i="59"/>
  <c r="BC283" i="59" s="1"/>
  <c r="BL283" i="59"/>
  <c r="AL170" i="59"/>
  <c r="BE170" i="59" s="1"/>
  <c r="BN170" i="59"/>
  <c r="AI146" i="59"/>
  <c r="BB146" i="59" s="1"/>
  <c r="BK146" i="59"/>
  <c r="AM449" i="59"/>
  <c r="BF449" i="59" s="1"/>
  <c r="BO449" i="59"/>
  <c r="AL129" i="59"/>
  <c r="BE129" i="59" s="1"/>
  <c r="BN129" i="59"/>
  <c r="AH71" i="59"/>
  <c r="BA71" i="59" s="1"/>
  <c r="BJ71" i="59"/>
  <c r="AL143" i="59"/>
  <c r="BE143" i="59" s="1"/>
  <c r="BN143" i="59"/>
  <c r="AH296" i="59"/>
  <c r="BA296" i="59" s="1"/>
  <c r="BJ296" i="59"/>
  <c r="AL74" i="59"/>
  <c r="BE74" i="59" s="1"/>
  <c r="BN74" i="59"/>
  <c r="AM371" i="59"/>
  <c r="BF371" i="59" s="1"/>
  <c r="BO371" i="59"/>
  <c r="AJ63" i="59"/>
  <c r="BC63" i="59" s="1"/>
  <c r="BL63" i="59"/>
  <c r="AG542" i="59"/>
  <c r="AZ542" i="59" s="1"/>
  <c r="BI542" i="59"/>
  <c r="AM556" i="59"/>
  <c r="BF556" i="59" s="1"/>
  <c r="BO556" i="59"/>
  <c r="AG548" i="59"/>
  <c r="AZ548" i="59" s="1"/>
  <c r="BI548" i="59"/>
  <c r="AL26" i="59"/>
  <c r="BE26" i="59" s="1"/>
  <c r="BN26" i="59"/>
  <c r="AM40" i="59"/>
  <c r="BF40" i="59" s="1"/>
  <c r="BO40" i="59"/>
  <c r="AM554" i="59"/>
  <c r="BF554" i="59" s="1"/>
  <c r="BO554" i="59"/>
  <c r="AK555" i="59"/>
  <c r="BD555" i="59" s="1"/>
  <c r="BM555" i="59"/>
  <c r="AM480" i="59"/>
  <c r="BF480" i="59" s="1"/>
  <c r="BO480" i="59"/>
  <c r="AM512" i="59"/>
  <c r="BF512" i="59" s="1"/>
  <c r="BO512" i="59"/>
  <c r="AG562" i="59"/>
  <c r="AZ562" i="59" s="1"/>
  <c r="BI562" i="59"/>
  <c r="AM479" i="59"/>
  <c r="BF479" i="59" s="1"/>
  <c r="BO479" i="59"/>
  <c r="AK543" i="59"/>
  <c r="BD543" i="59" s="1"/>
  <c r="BM543" i="59"/>
  <c r="AM464" i="59"/>
  <c r="BF464" i="59" s="1"/>
  <c r="BO464" i="59"/>
  <c r="AJ195" i="59"/>
  <c r="BC195" i="59" s="1"/>
  <c r="BL195" i="59"/>
  <c r="AJ192" i="59"/>
  <c r="BC192" i="59" s="1"/>
  <c r="BL192" i="59"/>
  <c r="AG454" i="59"/>
  <c r="AZ454" i="59" s="1"/>
  <c r="BI454" i="59"/>
  <c r="AM454" i="59"/>
  <c r="BF454" i="59" s="1"/>
  <c r="BO454" i="59"/>
  <c r="AG390" i="59"/>
  <c r="AZ390" i="59" s="1"/>
  <c r="BI390" i="59"/>
  <c r="AM390" i="59"/>
  <c r="BF390" i="59" s="1"/>
  <c r="BO390" i="59"/>
  <c r="AH263" i="59"/>
  <c r="BA263" i="59" s="1"/>
  <c r="BJ263" i="59"/>
  <c r="AJ95" i="59"/>
  <c r="BC95" i="59" s="1"/>
  <c r="BL95" i="59"/>
  <c r="AG420" i="59"/>
  <c r="AZ420" i="59" s="1"/>
  <c r="BI420" i="59"/>
  <c r="AH355" i="59"/>
  <c r="BA355" i="59" s="1"/>
  <c r="BJ355" i="59"/>
  <c r="AH283" i="59"/>
  <c r="BA283" i="59" s="1"/>
  <c r="BJ283" i="59"/>
  <c r="AF170" i="59"/>
  <c r="AY170" i="59" s="1"/>
  <c r="BH170" i="59"/>
  <c r="AL222" i="59"/>
  <c r="BE222" i="59" s="1"/>
  <c r="BN222" i="59"/>
  <c r="AJ222" i="59"/>
  <c r="BC222" i="59" s="1"/>
  <c r="BL222" i="59"/>
  <c r="AL146" i="59"/>
  <c r="BE146" i="59" s="1"/>
  <c r="BN146" i="59"/>
  <c r="AF29" i="59"/>
  <c r="AY29" i="59" s="1"/>
  <c r="BH29" i="59"/>
  <c r="AL29" i="59"/>
  <c r="BE29" i="59" s="1"/>
  <c r="BN29" i="59"/>
  <c r="AM505" i="59"/>
  <c r="BF505" i="59" s="1"/>
  <c r="BO505" i="59"/>
  <c r="AK411" i="59"/>
  <c r="BD411" i="59" s="1"/>
  <c r="BM411" i="59"/>
  <c r="AJ216" i="59"/>
  <c r="BC216" i="59" s="1"/>
  <c r="BL216" i="59"/>
  <c r="AM517" i="59"/>
  <c r="BF517" i="59" s="1"/>
  <c r="BO517" i="59"/>
  <c r="AM432" i="59"/>
  <c r="BF432" i="59" s="1"/>
  <c r="BO432" i="59"/>
  <c r="AJ205" i="59"/>
  <c r="BC205" i="59" s="1"/>
  <c r="BL205" i="59"/>
  <c r="AM492" i="59"/>
  <c r="BF492" i="59" s="1"/>
  <c r="BO492" i="59"/>
  <c r="AG376" i="59"/>
  <c r="AZ376" i="59" s="1"/>
  <c r="BI376" i="59"/>
  <c r="AM547" i="59"/>
  <c r="BF547" i="59" s="1"/>
  <c r="BO547" i="59"/>
  <c r="AG426" i="59"/>
  <c r="AZ426" i="59" s="1"/>
  <c r="BI426" i="59"/>
  <c r="AH317" i="59"/>
  <c r="BA317" i="59" s="1"/>
  <c r="BJ317" i="59"/>
  <c r="AI92" i="59"/>
  <c r="BB92" i="59" s="1"/>
  <c r="BK92" i="59"/>
  <c r="AJ292" i="59"/>
  <c r="BC292" i="59" s="1"/>
  <c r="BL292" i="59"/>
  <c r="AL157" i="59"/>
  <c r="BE157" i="59" s="1"/>
  <c r="BN157" i="59"/>
  <c r="AK449" i="59"/>
  <c r="BD449" i="59" s="1"/>
  <c r="BM449" i="59"/>
  <c r="AK575" i="59"/>
  <c r="BD575" i="59" s="1"/>
  <c r="BM575" i="59"/>
  <c r="AJ129" i="59"/>
  <c r="BC129" i="59" s="1"/>
  <c r="BL129" i="59"/>
  <c r="AJ197" i="59"/>
  <c r="BC197" i="59" s="1"/>
  <c r="BL197" i="59"/>
  <c r="AJ71" i="59"/>
  <c r="BC71" i="59" s="1"/>
  <c r="BL71" i="59"/>
  <c r="AH70" i="59"/>
  <c r="BA70" i="59" s="1"/>
  <c r="BJ70" i="59"/>
  <c r="AJ296" i="59"/>
  <c r="BC296" i="59" s="1"/>
  <c r="BL296" i="59"/>
  <c r="AK371" i="59"/>
  <c r="BD371" i="59" s="1"/>
  <c r="BM371" i="59"/>
  <c r="AH234" i="59"/>
  <c r="BA234" i="59" s="1"/>
  <c r="BJ234" i="59"/>
  <c r="AH63" i="59"/>
  <c r="BA63" i="59" s="1"/>
  <c r="BJ63" i="59"/>
  <c r="AM529" i="59"/>
  <c r="BF529" i="59" s="1"/>
  <c r="BO529" i="59"/>
  <c r="AG556" i="59"/>
  <c r="AZ556" i="59" s="1"/>
  <c r="BI556" i="59"/>
  <c r="AL34" i="59"/>
  <c r="BE34" i="59" s="1"/>
  <c r="BN34" i="59"/>
  <c r="AM548" i="59"/>
  <c r="BF548" i="59" s="1"/>
  <c r="BO548" i="59"/>
  <c r="AK515" i="59"/>
  <c r="BD515" i="59" s="1"/>
  <c r="BM515" i="59"/>
  <c r="AL40" i="59"/>
  <c r="BE40" i="59" s="1"/>
  <c r="BN40" i="59"/>
  <c r="AF41" i="59"/>
  <c r="AY41" i="59" s="1"/>
  <c r="BH41" i="59"/>
  <c r="AM555" i="59"/>
  <c r="BF555" i="59" s="1"/>
  <c r="BO555" i="59"/>
  <c r="AH356" i="59"/>
  <c r="BA356" i="59" s="1"/>
  <c r="BJ356" i="59"/>
  <c r="AG512" i="59"/>
  <c r="AZ512" i="59" s="1"/>
  <c r="BI512" i="59"/>
  <c r="AM410" i="59"/>
  <c r="BF410" i="59" s="1"/>
  <c r="BO410" i="59"/>
  <c r="AM562" i="59"/>
  <c r="BF562" i="59" s="1"/>
  <c r="BO562" i="59"/>
  <c r="AL351" i="59"/>
  <c r="BE351" i="59" s="1"/>
  <c r="BN351" i="59"/>
  <c r="AM543" i="59"/>
  <c r="BF543" i="59" s="1"/>
  <c r="BO543" i="59"/>
  <c r="AH337" i="59"/>
  <c r="BA337" i="59" s="1"/>
  <c r="BJ337" i="59"/>
  <c r="AM195" i="59"/>
  <c r="BF195" i="59" s="1"/>
  <c r="BO195" i="59"/>
  <c r="AH323" i="59"/>
  <c r="BA323" i="59" s="1"/>
  <c r="BJ323" i="59"/>
  <c r="AJ323" i="59"/>
  <c r="BC323" i="59" s="1"/>
  <c r="BL323" i="59"/>
  <c r="AK505" i="59"/>
  <c r="BD505" i="59" s="1"/>
  <c r="BM505" i="59"/>
  <c r="AM411" i="59"/>
  <c r="BF411" i="59" s="1"/>
  <c r="BO411" i="59"/>
  <c r="AL216" i="59"/>
  <c r="BE216" i="59" s="1"/>
  <c r="BN216" i="59"/>
  <c r="AK517" i="59"/>
  <c r="BD517" i="59" s="1"/>
  <c r="BM517" i="59"/>
  <c r="AG432" i="59"/>
  <c r="AZ432" i="59" s="1"/>
  <c r="BI432" i="59"/>
  <c r="AG205" i="59"/>
  <c r="AZ205" i="59" s="1"/>
  <c r="BI205" i="59"/>
  <c r="AG492" i="59"/>
  <c r="AZ492" i="59" s="1"/>
  <c r="BI492" i="59"/>
  <c r="AM376" i="59"/>
  <c r="BF376" i="59" s="1"/>
  <c r="BO376" i="59"/>
  <c r="AK547" i="59"/>
  <c r="BD547" i="59" s="1"/>
  <c r="BM547" i="59"/>
  <c r="AM426" i="59"/>
  <c r="BF426" i="59" s="1"/>
  <c r="BO426" i="59"/>
  <c r="AJ317" i="59"/>
  <c r="BC317" i="59" s="1"/>
  <c r="BL317" i="59"/>
  <c r="AL92" i="59"/>
  <c r="BE92" i="59" s="1"/>
  <c r="BN92" i="59"/>
  <c r="AH292" i="59"/>
  <c r="BA292" i="59" s="1"/>
  <c r="BJ292" i="59"/>
  <c r="AI157" i="59"/>
  <c r="BB157" i="59" s="1"/>
  <c r="BK157" i="59"/>
  <c r="AK385" i="59"/>
  <c r="BD385" i="59" s="1"/>
  <c r="BM385" i="59"/>
  <c r="AH233" i="59"/>
  <c r="BA233" i="59" s="1"/>
  <c r="BJ233" i="59"/>
  <c r="AK383" i="59"/>
  <c r="BD383" i="59" s="1"/>
  <c r="BM383" i="59"/>
  <c r="AJ248" i="59"/>
  <c r="BC248" i="59" s="1"/>
  <c r="BL248" i="59"/>
  <c r="AL151" i="59"/>
  <c r="BE151" i="59" s="1"/>
  <c r="BN151" i="59"/>
  <c r="AM402" i="59"/>
  <c r="BF402" i="59" s="1"/>
  <c r="BO402" i="59"/>
  <c r="AM486" i="59"/>
  <c r="BF486" i="59" s="1"/>
  <c r="BO486" i="59"/>
  <c r="AK503" i="59"/>
  <c r="BD503" i="59" s="1"/>
  <c r="BM503" i="59"/>
  <c r="AF31" i="59"/>
  <c r="AY31" i="59" s="1"/>
  <c r="BH31" i="59"/>
  <c r="AH291" i="59"/>
  <c r="BA291" i="59" s="1"/>
  <c r="BJ291" i="59"/>
  <c r="AG460" i="59"/>
  <c r="AZ460" i="59" s="1"/>
  <c r="BI460" i="59"/>
  <c r="AJ293" i="59"/>
  <c r="BC293" i="59" s="1"/>
  <c r="BL293" i="59"/>
  <c r="AI122" i="59"/>
  <c r="BB122" i="59" s="1"/>
  <c r="BK122" i="59"/>
  <c r="AH55" i="59"/>
  <c r="BA55" i="59" s="1"/>
  <c r="BJ55" i="59"/>
  <c r="AL102" i="59"/>
  <c r="BE102" i="59" s="1"/>
  <c r="BN102" i="59"/>
  <c r="AM499" i="59"/>
  <c r="BF499" i="59" s="1"/>
  <c r="BO499" i="59"/>
  <c r="AF39" i="59"/>
  <c r="AY39" i="59" s="1"/>
  <c r="BH39" i="59"/>
  <c r="AK513" i="59"/>
  <c r="BD513" i="59" s="1"/>
  <c r="BM513" i="59"/>
  <c r="AM419" i="59"/>
  <c r="BF419" i="59" s="1"/>
  <c r="BO419" i="59"/>
  <c r="AL20" i="59"/>
  <c r="BE20" i="59" s="1"/>
  <c r="BN20" i="59"/>
  <c r="AM514" i="59"/>
  <c r="BF514" i="59" s="1"/>
  <c r="BO514" i="59"/>
  <c r="AM427" i="59"/>
  <c r="BF427" i="59" s="1"/>
  <c r="BO427" i="59"/>
  <c r="AJ229" i="59"/>
  <c r="BC229" i="59" s="1"/>
  <c r="BL229" i="59"/>
  <c r="AK437" i="59"/>
  <c r="BD437" i="59" s="1"/>
  <c r="BM437" i="59"/>
  <c r="AH325" i="59"/>
  <c r="BA325" i="59" s="1"/>
  <c r="BJ325" i="59"/>
  <c r="AI163" i="59"/>
  <c r="BB163" i="59" s="1"/>
  <c r="BK163" i="59"/>
  <c r="AH309" i="59"/>
  <c r="BA309" i="59" s="1"/>
  <c r="BJ309" i="59"/>
  <c r="AJ183" i="59"/>
  <c r="BC183" i="59" s="1"/>
  <c r="BL183" i="59"/>
  <c r="AK393" i="59"/>
  <c r="BD393" i="59" s="1"/>
  <c r="BM393" i="59"/>
  <c r="AJ335" i="59"/>
  <c r="BC335" i="59" s="1"/>
  <c r="BL335" i="59"/>
  <c r="AH257" i="59"/>
  <c r="BA257" i="59" s="1"/>
  <c r="BJ257" i="59"/>
  <c r="AJ182" i="59"/>
  <c r="BC182" i="59" s="1"/>
  <c r="BL182" i="59"/>
  <c r="AK439" i="59"/>
  <c r="BD439" i="59" s="1"/>
  <c r="BM439" i="59"/>
  <c r="AM375" i="59"/>
  <c r="BF375" i="59" s="1"/>
  <c r="BO375" i="59"/>
  <c r="AJ313" i="59"/>
  <c r="BC313" i="59" s="1"/>
  <c r="BL313" i="59"/>
  <c r="AJ227" i="59"/>
  <c r="BC227" i="59" s="1"/>
  <c r="BL227" i="59"/>
  <c r="AJ161" i="59"/>
  <c r="BC161" i="59" s="1"/>
  <c r="BL161" i="59"/>
  <c r="AJ168" i="59"/>
  <c r="BC168" i="59" s="1"/>
  <c r="BL168" i="59"/>
  <c r="AL101" i="59"/>
  <c r="BE101" i="59" s="1"/>
  <c r="BN101" i="59"/>
  <c r="AL165" i="59"/>
  <c r="BE165" i="59" s="1"/>
  <c r="BN165" i="59"/>
  <c r="AL153" i="59"/>
  <c r="BE153" i="59" s="1"/>
  <c r="BN153" i="59"/>
  <c r="AG56" i="59"/>
  <c r="AZ56" i="59" s="1"/>
  <c r="BI56" i="59"/>
  <c r="AF162" i="59"/>
  <c r="AY162" i="59" s="1"/>
  <c r="BH162" i="59"/>
  <c r="AF166" i="59"/>
  <c r="AY166" i="59" s="1"/>
  <c r="BH166" i="59"/>
  <c r="AL166" i="59"/>
  <c r="BE166" i="59" s="1"/>
  <c r="BN166" i="59"/>
  <c r="AL90" i="59"/>
  <c r="BE90" i="59" s="1"/>
  <c r="BN90" i="59"/>
  <c r="AJ181" i="59"/>
  <c r="BC181" i="59" s="1"/>
  <c r="BL181" i="59"/>
  <c r="AI159" i="59"/>
  <c r="BB159" i="59" s="1"/>
  <c r="BK159" i="59"/>
  <c r="AH59" i="59"/>
  <c r="BA59" i="59" s="1"/>
  <c r="BJ59" i="59"/>
  <c r="AF178" i="59"/>
  <c r="AY178" i="59" s="1"/>
  <c r="BH178" i="59"/>
  <c r="AL178" i="59"/>
  <c r="BE178" i="59" s="1"/>
  <c r="BN178" i="59"/>
  <c r="AL172" i="59"/>
  <c r="BE172" i="59" s="1"/>
  <c r="BN172" i="59"/>
  <c r="AL106" i="59"/>
  <c r="BE106" i="59" s="1"/>
  <c r="BN106" i="59"/>
  <c r="AG572" i="59"/>
  <c r="AZ572" i="59" s="1"/>
  <c r="BI572" i="59"/>
  <c r="AG574" i="59"/>
  <c r="AZ574" i="59" s="1"/>
  <c r="BI574" i="59"/>
  <c r="AJ73" i="59"/>
  <c r="BC73" i="59" s="1"/>
  <c r="BL73" i="59"/>
  <c r="AG72" i="59"/>
  <c r="AZ72" i="59" s="1"/>
  <c r="BI72" i="59"/>
  <c r="AK72" i="59"/>
  <c r="BD72" i="59" s="1"/>
  <c r="BM72" i="59"/>
  <c r="AJ201" i="59"/>
  <c r="BC201" i="59" s="1"/>
  <c r="BL201" i="59"/>
  <c r="AL75" i="59"/>
  <c r="BE75" i="59" s="1"/>
  <c r="BN75" i="59"/>
  <c r="AM191" i="59"/>
  <c r="BF191" i="59" s="1"/>
  <c r="BO191" i="59"/>
  <c r="AI139" i="59"/>
  <c r="BB139" i="59" s="1"/>
  <c r="BK139" i="59"/>
  <c r="AH61" i="59"/>
  <c r="BA61" i="59" s="1"/>
  <c r="BJ61" i="59"/>
  <c r="AL228" i="59"/>
  <c r="BE228" i="59" s="1"/>
  <c r="BN228" i="59"/>
  <c r="AJ228" i="59"/>
  <c r="BC228" i="59" s="1"/>
  <c r="BL228" i="59"/>
  <c r="AJ60" i="59"/>
  <c r="BC60" i="59" s="1"/>
  <c r="BL60" i="59"/>
  <c r="AJ242" i="59"/>
  <c r="BC242" i="59" s="1"/>
  <c r="BL242" i="59"/>
  <c r="AJ67" i="59"/>
  <c r="BC67" i="59" s="1"/>
  <c r="BL67" i="59"/>
  <c r="AM536" i="59"/>
  <c r="BF536" i="59" s="1"/>
  <c r="BO536" i="59"/>
  <c r="AM544" i="59"/>
  <c r="BF544" i="59" s="1"/>
  <c r="BO544" i="59"/>
  <c r="AF11" i="59"/>
  <c r="AY11" i="59" s="1"/>
  <c r="BH11" i="59"/>
  <c r="AM36" i="59"/>
  <c r="BF36" i="59" s="1"/>
  <c r="BO36" i="59"/>
  <c r="AG568" i="59"/>
  <c r="AZ568" i="59" s="1"/>
  <c r="BI568" i="59"/>
  <c r="AF45" i="59"/>
  <c r="AY45" i="59" s="1"/>
  <c r="BH45" i="59"/>
  <c r="AL45" i="59"/>
  <c r="BE45" i="59" s="1"/>
  <c r="BN45" i="59"/>
  <c r="AM564" i="59"/>
  <c r="BF564" i="59" s="1"/>
  <c r="BO564" i="59"/>
  <c r="AJ232" i="59"/>
  <c r="BC232" i="59" s="1"/>
  <c r="BL232" i="59"/>
  <c r="AM560" i="59"/>
  <c r="BF560" i="59" s="1"/>
  <c r="BO560" i="59"/>
  <c r="AL42" i="59"/>
  <c r="BE42" i="59" s="1"/>
  <c r="BN42" i="59"/>
  <c r="AM533" i="59"/>
  <c r="BF533" i="59" s="1"/>
  <c r="BO533" i="59"/>
  <c r="AK445" i="59"/>
  <c r="BD445" i="59" s="1"/>
  <c r="BM445" i="59"/>
  <c r="AH285" i="59"/>
  <c r="BA285" i="59" s="1"/>
  <c r="BJ285" i="59"/>
  <c r="AG494" i="59"/>
  <c r="AZ494" i="59" s="1"/>
  <c r="BI494" i="59"/>
  <c r="AG378" i="59"/>
  <c r="AZ378" i="59" s="1"/>
  <c r="BI378" i="59"/>
  <c r="AG532" i="59"/>
  <c r="AZ532" i="59" s="1"/>
  <c r="BI532" i="59"/>
  <c r="AM450" i="59"/>
  <c r="BF450" i="59" s="1"/>
  <c r="BO450" i="59"/>
  <c r="AJ219" i="59"/>
  <c r="BC219" i="59" s="1"/>
  <c r="BL219" i="59"/>
  <c r="AM539" i="59"/>
  <c r="BF539" i="59" s="1"/>
  <c r="BO539" i="59"/>
  <c r="AM435" i="59"/>
  <c r="BF435" i="59" s="1"/>
  <c r="BO435" i="59"/>
  <c r="AJ322" i="59"/>
  <c r="BC322" i="59" s="1"/>
  <c r="BL322" i="59"/>
  <c r="AH304" i="59"/>
  <c r="BA304" i="59" s="1"/>
  <c r="BJ304" i="59"/>
  <c r="AH261" i="59"/>
  <c r="BA261" i="59" s="1"/>
  <c r="BJ261" i="59"/>
  <c r="AJ160" i="59"/>
  <c r="BC160" i="59" s="1"/>
  <c r="BL160" i="59"/>
  <c r="AG438" i="59"/>
  <c r="AZ438" i="59" s="1"/>
  <c r="BI438" i="59"/>
  <c r="AG374" i="59"/>
  <c r="AZ374" i="59" s="1"/>
  <c r="BI374" i="59"/>
  <c r="AH315" i="59"/>
  <c r="BA315" i="59" s="1"/>
  <c r="BJ315" i="59"/>
  <c r="AH241" i="59"/>
  <c r="BA241" i="59" s="1"/>
  <c r="BJ241" i="59"/>
  <c r="AJ241" i="59"/>
  <c r="BC241" i="59" s="1"/>
  <c r="BL241" i="59"/>
  <c r="AM466" i="59"/>
  <c r="BF466" i="59" s="1"/>
  <c r="BO466" i="59"/>
  <c r="AM404" i="59"/>
  <c r="BF404" i="59" s="1"/>
  <c r="BO404" i="59"/>
  <c r="AJ339" i="59"/>
  <c r="BC339" i="59" s="1"/>
  <c r="BL339" i="59"/>
  <c r="AK196" i="59"/>
  <c r="BD196" i="59" s="1"/>
  <c r="BM196" i="59"/>
  <c r="AL140" i="59"/>
  <c r="BE140" i="59" s="1"/>
  <c r="BN140" i="59"/>
  <c r="AM491" i="59"/>
  <c r="BF491" i="59" s="1"/>
  <c r="BO491" i="59"/>
  <c r="AM379" i="59"/>
  <c r="BF379" i="59" s="1"/>
  <c r="BO379" i="59"/>
  <c r="AL30" i="59"/>
  <c r="BE30" i="59" s="1"/>
  <c r="BN30" i="59"/>
  <c r="AM506" i="59"/>
  <c r="BF506" i="59" s="1"/>
  <c r="BO506" i="59"/>
  <c r="AM400" i="59"/>
  <c r="BF400" i="59" s="1"/>
  <c r="BO400" i="59"/>
  <c r="AK477" i="59"/>
  <c r="BD477" i="59" s="1"/>
  <c r="BM477" i="59"/>
  <c r="AL340" i="59"/>
  <c r="BE340" i="59" s="1"/>
  <c r="BN340" i="59"/>
  <c r="AJ340" i="59"/>
  <c r="BC340" i="59" s="1"/>
  <c r="BL340" i="59"/>
  <c r="AK501" i="59"/>
  <c r="BD501" i="59" s="1"/>
  <c r="BM501" i="59"/>
  <c r="AM501" i="59"/>
  <c r="BF501" i="59" s="1"/>
  <c r="BO501" i="59"/>
  <c r="AG394" i="59"/>
  <c r="AZ394" i="59" s="1"/>
  <c r="BI394" i="59"/>
  <c r="AM394" i="59"/>
  <c r="BF394" i="59" s="1"/>
  <c r="BO394" i="59"/>
  <c r="AH289" i="59"/>
  <c r="BA289" i="59" s="1"/>
  <c r="BJ289" i="59"/>
  <c r="AJ289" i="59"/>
  <c r="BC289" i="59" s="1"/>
  <c r="BL289" i="59"/>
  <c r="AJ105" i="59"/>
  <c r="BC105" i="59" s="1"/>
  <c r="BL105" i="59"/>
  <c r="AL105" i="59"/>
  <c r="BE105" i="59" s="1"/>
  <c r="BN105" i="59"/>
  <c r="AK433" i="59"/>
  <c r="BD433" i="59" s="1"/>
  <c r="BM433" i="59"/>
  <c r="AM433" i="59"/>
  <c r="BF433" i="59" s="1"/>
  <c r="BO433" i="59"/>
  <c r="AH362" i="59"/>
  <c r="BA362" i="59" s="1"/>
  <c r="BJ362" i="59"/>
  <c r="AJ362" i="59"/>
  <c r="BC362" i="59" s="1"/>
  <c r="BL362" i="59"/>
  <c r="AH287" i="59"/>
  <c r="BA287" i="59" s="1"/>
  <c r="BJ287" i="59"/>
  <c r="AJ287" i="59"/>
  <c r="BC287" i="59" s="1"/>
  <c r="BL287" i="59"/>
  <c r="AL220" i="59"/>
  <c r="BE220" i="59" s="1"/>
  <c r="BN220" i="59"/>
  <c r="AJ220" i="59"/>
  <c r="BC220" i="59" s="1"/>
  <c r="BL220" i="59"/>
  <c r="AK431" i="59"/>
  <c r="BD431" i="59" s="1"/>
  <c r="BM431" i="59"/>
  <c r="AM431" i="59"/>
  <c r="BF431" i="59" s="1"/>
  <c r="BO431" i="59"/>
  <c r="AL350" i="59"/>
  <c r="BE350" i="59" s="1"/>
  <c r="BN350" i="59"/>
  <c r="AJ350" i="59"/>
  <c r="BC350" i="59" s="1"/>
  <c r="BL350" i="59"/>
  <c r="AJ294" i="59"/>
  <c r="BC294" i="59" s="1"/>
  <c r="BL294" i="59"/>
  <c r="AH236" i="59"/>
  <c r="BA236" i="59" s="1"/>
  <c r="BJ236" i="59"/>
  <c r="AJ236" i="59"/>
  <c r="BC236" i="59" s="1"/>
  <c r="BL236" i="59"/>
  <c r="AK551" i="59"/>
  <c r="BD551" i="59" s="1"/>
  <c r="BM551" i="59"/>
  <c r="AM551" i="59"/>
  <c r="BF551" i="59" s="1"/>
  <c r="BO551" i="59"/>
  <c r="AG488" i="59"/>
  <c r="AZ488" i="59" s="1"/>
  <c r="BI488" i="59"/>
  <c r="AM488" i="59"/>
  <c r="BF488" i="59" s="1"/>
  <c r="BO488" i="59"/>
  <c r="AH361" i="59"/>
  <c r="BA361" i="59" s="1"/>
  <c r="BJ361" i="59"/>
  <c r="AJ361" i="59"/>
  <c r="BC361" i="59" s="1"/>
  <c r="BL361" i="59"/>
  <c r="AK559" i="59"/>
  <c r="BD559" i="59" s="1"/>
  <c r="BM559" i="59"/>
  <c r="AM559" i="59"/>
  <c r="BF559" i="59" s="1"/>
  <c r="BO559" i="59"/>
  <c r="AK453" i="59"/>
  <c r="BD453" i="59" s="1"/>
  <c r="BM453" i="59"/>
  <c r="AM453" i="59"/>
  <c r="BF453" i="59" s="1"/>
  <c r="BO453" i="59"/>
  <c r="AH286" i="59"/>
  <c r="BA286" i="59" s="1"/>
  <c r="BJ286" i="59"/>
  <c r="AJ286" i="59"/>
  <c r="BC286" i="59" s="1"/>
  <c r="BL286" i="59"/>
  <c r="AM487" i="59"/>
  <c r="BF487" i="59" s="1"/>
  <c r="BO487" i="59"/>
  <c r="AM372" i="59"/>
  <c r="BF372" i="59" s="1"/>
  <c r="BO372" i="59"/>
  <c r="AM567" i="59"/>
  <c r="BF567" i="59" s="1"/>
  <c r="BO567" i="59"/>
  <c r="AG416" i="59"/>
  <c r="AZ416" i="59" s="1"/>
  <c r="BI416" i="59"/>
  <c r="AJ314" i="59"/>
  <c r="BC314" i="59" s="1"/>
  <c r="BL314" i="59"/>
  <c r="AL76" i="59"/>
  <c r="BE76" i="59" s="1"/>
  <c r="BN76" i="59"/>
  <c r="AJ274" i="59"/>
  <c r="BC274" i="59" s="1"/>
  <c r="BL274" i="59"/>
  <c r="AL154" i="59"/>
  <c r="BE154" i="59" s="1"/>
  <c r="BN154" i="59"/>
  <c r="AM446" i="59"/>
  <c r="BF446" i="59" s="1"/>
  <c r="BO446" i="59"/>
  <c r="AG382" i="59"/>
  <c r="AZ382" i="59" s="1"/>
  <c r="BI382" i="59"/>
  <c r="AM382" i="59"/>
  <c r="BF382" i="59" s="1"/>
  <c r="BO382" i="59"/>
  <c r="AH321" i="59"/>
  <c r="BA321" i="59" s="1"/>
  <c r="BJ321" i="59"/>
  <c r="AH249" i="59"/>
  <c r="BA249" i="59" s="1"/>
  <c r="BJ249" i="59"/>
  <c r="AJ249" i="59"/>
  <c r="BC249" i="59" s="1"/>
  <c r="BL249" i="59"/>
  <c r="AG458" i="59"/>
  <c r="AZ458" i="59" s="1"/>
  <c r="BI458" i="59"/>
  <c r="AM458" i="59"/>
  <c r="BF458" i="59" s="1"/>
  <c r="BO458" i="59"/>
  <c r="AG396" i="59"/>
  <c r="AZ396" i="59" s="1"/>
  <c r="BI396" i="59"/>
  <c r="AM396" i="59"/>
  <c r="BF396" i="59" s="1"/>
  <c r="BO396" i="59"/>
  <c r="AH271" i="59"/>
  <c r="BA271" i="59" s="1"/>
  <c r="BJ271" i="59"/>
  <c r="AJ271" i="59"/>
  <c r="BC271" i="59" s="1"/>
  <c r="BL271" i="59"/>
  <c r="AL213" i="59"/>
  <c r="BE213" i="59" s="1"/>
  <c r="BN213" i="59"/>
  <c r="AJ213" i="59"/>
  <c r="BC213" i="59" s="1"/>
  <c r="BL213" i="59"/>
  <c r="AF174" i="59"/>
  <c r="AY174" i="59" s="1"/>
  <c r="BH174" i="59"/>
  <c r="AL174" i="59"/>
  <c r="BE174" i="59" s="1"/>
  <c r="BN174" i="59"/>
  <c r="AL98" i="59"/>
  <c r="BE98" i="59" s="1"/>
  <c r="BN98" i="59"/>
  <c r="AK483" i="59"/>
  <c r="BD483" i="59" s="1"/>
  <c r="BM483" i="59"/>
  <c r="AJ359" i="59"/>
  <c r="BC359" i="59" s="1"/>
  <c r="BL359" i="59"/>
  <c r="AM497" i="59"/>
  <c r="BF497" i="59" s="1"/>
  <c r="BO497" i="59"/>
  <c r="AK395" i="59"/>
  <c r="BD395" i="59" s="1"/>
  <c r="BM395" i="59"/>
  <c r="AL37" i="59"/>
  <c r="BE37" i="59" s="1"/>
  <c r="BN37" i="59"/>
  <c r="AM405" i="59"/>
  <c r="BF405" i="59" s="1"/>
  <c r="BO405" i="59"/>
  <c r="AL108" i="59"/>
  <c r="BE108" i="59" s="1"/>
  <c r="BN108" i="59"/>
  <c r="AL149" i="59"/>
  <c r="BE149" i="59" s="1"/>
  <c r="BN149" i="59"/>
  <c r="AM377" i="59"/>
  <c r="BF377" i="59" s="1"/>
  <c r="BO377" i="59"/>
  <c r="AH247" i="59"/>
  <c r="BA247" i="59" s="1"/>
  <c r="BJ247" i="59"/>
  <c r="AK423" i="59"/>
  <c r="BD423" i="59" s="1"/>
  <c r="BM423" i="59"/>
  <c r="AJ360" i="59"/>
  <c r="BC360" i="59" s="1"/>
  <c r="BL360" i="59"/>
  <c r="AJ301" i="59"/>
  <c r="BC301" i="59" s="1"/>
  <c r="BL301" i="59"/>
  <c r="AJ212" i="59"/>
  <c r="BC212" i="59" s="1"/>
  <c r="BL212" i="59"/>
  <c r="AL223" i="59"/>
  <c r="BE223" i="59" s="1"/>
  <c r="BN223" i="59"/>
  <c r="AJ223" i="59"/>
  <c r="BC223" i="59" s="1"/>
  <c r="BL223" i="59"/>
  <c r="AI114" i="59"/>
  <c r="BB114" i="59" s="1"/>
  <c r="BK114" i="59"/>
  <c r="AI147" i="59"/>
  <c r="BB147" i="59" s="1"/>
  <c r="BK147" i="59"/>
  <c r="AL147" i="59"/>
  <c r="BE147" i="59" s="1"/>
  <c r="BN147" i="59"/>
  <c r="AJ97" i="59"/>
  <c r="BC97" i="59" s="1"/>
  <c r="BL97" i="59"/>
  <c r="AL97" i="59"/>
  <c r="BE97" i="59" s="1"/>
  <c r="BN97" i="59"/>
  <c r="AI136" i="59"/>
  <c r="BB136" i="59" s="1"/>
  <c r="BK136" i="59"/>
  <c r="AF136" i="59"/>
  <c r="AY136" i="59" s="1"/>
  <c r="BH136" i="59"/>
  <c r="AI120" i="59"/>
  <c r="BB120" i="59" s="1"/>
  <c r="BK120" i="59"/>
  <c r="AL120" i="59"/>
  <c r="BE120" i="59" s="1"/>
  <c r="BN120" i="59"/>
  <c r="AM48" i="59"/>
  <c r="BF48" i="59" s="1"/>
  <c r="BO48" i="59"/>
  <c r="AL48" i="59"/>
  <c r="BE48" i="59" s="1"/>
  <c r="BN48" i="59"/>
  <c r="AJ133" i="59"/>
  <c r="BC133" i="59" s="1"/>
  <c r="BL133" i="59"/>
  <c r="AL133" i="59"/>
  <c r="BE133" i="59" s="1"/>
  <c r="BN133" i="59"/>
  <c r="AI152" i="59"/>
  <c r="BB152" i="59" s="1"/>
  <c r="BK152" i="59"/>
  <c r="AG52" i="59"/>
  <c r="AZ52" i="59" s="1"/>
  <c r="BI52" i="59"/>
  <c r="AJ52" i="59"/>
  <c r="BC52" i="59" s="1"/>
  <c r="BL52" i="59"/>
  <c r="AI124" i="59"/>
  <c r="BB124" i="59" s="1"/>
  <c r="BK124" i="59"/>
  <c r="AL124" i="59"/>
  <c r="BE124" i="59" s="1"/>
  <c r="BN124" i="59"/>
  <c r="AJ123" i="59"/>
  <c r="BC123" i="59" s="1"/>
  <c r="BL123" i="59"/>
  <c r="AL123" i="59"/>
  <c r="BE123" i="59" s="1"/>
  <c r="BN123" i="59"/>
  <c r="AF51" i="59"/>
  <c r="AY51" i="59" s="1"/>
  <c r="BH51" i="59"/>
  <c r="AM51" i="59"/>
  <c r="BF51" i="59" s="1"/>
  <c r="BO51" i="59"/>
  <c r="AI144" i="59"/>
  <c r="BB144" i="59" s="1"/>
  <c r="BK144" i="59"/>
  <c r="AL144" i="59"/>
  <c r="BE144" i="59" s="1"/>
  <c r="BN144" i="59"/>
  <c r="AI156" i="59"/>
  <c r="BB156" i="59" s="1"/>
  <c r="BK156" i="59"/>
  <c r="AL156" i="59"/>
  <c r="BE156" i="59" s="1"/>
  <c r="BN156" i="59"/>
  <c r="AJ85" i="59"/>
  <c r="BC85" i="59" s="1"/>
  <c r="BL85" i="59"/>
  <c r="AL85" i="59"/>
  <c r="BE85" i="59" s="1"/>
  <c r="BN85" i="59"/>
  <c r="AK545" i="59"/>
  <c r="BD545" i="59" s="1"/>
  <c r="BM545" i="59"/>
  <c r="AM545" i="59"/>
  <c r="BF545" i="59" s="1"/>
  <c r="BO545" i="59"/>
  <c r="AM18" i="59"/>
  <c r="BF18" i="59" s="1"/>
  <c r="BO18" i="59"/>
  <c r="AL18" i="59"/>
  <c r="BE18" i="59" s="1"/>
  <c r="BN18" i="59"/>
  <c r="AF21" i="59"/>
  <c r="AY21" i="59" s="1"/>
  <c r="BH21" i="59"/>
  <c r="AL21" i="59"/>
  <c r="BE21" i="59" s="1"/>
  <c r="BN21" i="59"/>
  <c r="AF19" i="59"/>
  <c r="AY19" i="59" s="1"/>
  <c r="BH19" i="59"/>
  <c r="AL19" i="59"/>
  <c r="BE19" i="59" s="1"/>
  <c r="BN19" i="59"/>
  <c r="AK521" i="59"/>
  <c r="BD521" i="59" s="1"/>
  <c r="BM521" i="59"/>
  <c r="AM521" i="59"/>
  <c r="BF521" i="59" s="1"/>
  <c r="BO521" i="59"/>
  <c r="AM24" i="59"/>
  <c r="BF24" i="59" s="1"/>
  <c r="BO24" i="59"/>
  <c r="AL24" i="59"/>
  <c r="BE24" i="59" s="1"/>
  <c r="BN24" i="59"/>
  <c r="AF9" i="59"/>
  <c r="AY9" i="59" s="1"/>
  <c r="BH9" i="59"/>
  <c r="AL9" i="59"/>
  <c r="BE9" i="59" s="1"/>
  <c r="BN9" i="59"/>
  <c r="AG496" i="59"/>
  <c r="AZ496" i="59" s="1"/>
  <c r="BI496" i="59"/>
  <c r="AM496" i="59"/>
  <c r="BF496" i="59" s="1"/>
  <c r="BO496" i="59"/>
  <c r="AK381" i="59"/>
  <c r="BD381" i="59" s="1"/>
  <c r="BM381" i="59"/>
  <c r="AM381" i="59"/>
  <c r="BF381" i="59" s="1"/>
  <c r="BO381" i="59"/>
  <c r="AG520" i="59"/>
  <c r="AZ520" i="59" s="1"/>
  <c r="BI520" i="59"/>
  <c r="AM520" i="59"/>
  <c r="BF520" i="59" s="1"/>
  <c r="BO520" i="59"/>
  <c r="AK569" i="59"/>
  <c r="BD569" i="59" s="1"/>
  <c r="BM569" i="59"/>
  <c r="AM569" i="59"/>
  <c r="BF569" i="59" s="1"/>
  <c r="BO569" i="59"/>
  <c r="AK495" i="59"/>
  <c r="BD495" i="59" s="1"/>
  <c r="BM495" i="59"/>
  <c r="AM495" i="59"/>
  <c r="BF495" i="59" s="1"/>
  <c r="BO495" i="59"/>
  <c r="AG386" i="59"/>
  <c r="AZ386" i="59" s="1"/>
  <c r="BI386" i="59"/>
  <c r="AM386" i="59"/>
  <c r="BF386" i="59" s="1"/>
  <c r="BO386" i="59"/>
  <c r="AK557" i="59"/>
  <c r="BD557" i="59" s="1"/>
  <c r="BM557" i="59"/>
  <c r="AM557" i="59"/>
  <c r="BF557" i="59" s="1"/>
  <c r="BO557" i="59"/>
  <c r="AG490" i="59"/>
  <c r="AZ490" i="59" s="1"/>
  <c r="BI490" i="59"/>
  <c r="AM490" i="59"/>
  <c r="BF490" i="59" s="1"/>
  <c r="BO490" i="59"/>
  <c r="AK367" i="59"/>
  <c r="BD367" i="59" s="1"/>
  <c r="BM367" i="59"/>
  <c r="AM367" i="59"/>
  <c r="BF367" i="59" s="1"/>
  <c r="BO367" i="59"/>
  <c r="AH246" i="59"/>
  <c r="BA246" i="59" s="1"/>
  <c r="BJ246" i="59"/>
  <c r="AJ246" i="59"/>
  <c r="BC246" i="59" s="1"/>
  <c r="BL246" i="59"/>
  <c r="AJ83" i="59"/>
  <c r="BC83" i="59" s="1"/>
  <c r="BL83" i="59"/>
  <c r="AL83" i="59"/>
  <c r="BE83" i="59" s="1"/>
  <c r="BN83" i="59"/>
  <c r="AH279" i="59"/>
  <c r="BA279" i="59" s="1"/>
  <c r="BJ279" i="59"/>
  <c r="AJ279" i="59"/>
  <c r="BC279" i="59" s="1"/>
  <c r="BL279" i="59"/>
  <c r="AH231" i="59"/>
  <c r="BA231" i="59" s="1"/>
  <c r="BJ231" i="59"/>
  <c r="AJ231" i="59"/>
  <c r="BC231" i="59" s="1"/>
  <c r="BL231" i="59"/>
  <c r="AG468" i="59"/>
  <c r="AZ468" i="59" s="1"/>
  <c r="BI468" i="59"/>
  <c r="AM468" i="59"/>
  <c r="BF468" i="59" s="1"/>
  <c r="BO468" i="59"/>
  <c r="AG406" i="59"/>
  <c r="AZ406" i="59" s="1"/>
  <c r="BI406" i="59"/>
  <c r="AM406" i="59"/>
  <c r="BF406" i="59" s="1"/>
  <c r="BO406" i="59"/>
  <c r="AL349" i="59"/>
  <c r="BE349" i="59" s="1"/>
  <c r="BN349" i="59"/>
  <c r="AJ349" i="59"/>
  <c r="BC349" i="59" s="1"/>
  <c r="BL349" i="59"/>
  <c r="AH281" i="59"/>
  <c r="BA281" i="59" s="1"/>
  <c r="BJ281" i="59"/>
  <c r="AJ281" i="59"/>
  <c r="BC281" i="59" s="1"/>
  <c r="BL281" i="59"/>
  <c r="AJ176" i="59"/>
  <c r="BC176" i="59" s="1"/>
  <c r="BL176" i="59"/>
  <c r="AL176" i="59"/>
  <c r="BE176" i="59" s="1"/>
  <c r="BN176" i="59"/>
  <c r="AG436" i="59"/>
  <c r="AZ436" i="59" s="1"/>
  <c r="BI436" i="59"/>
  <c r="AM436" i="59"/>
  <c r="BF436" i="59" s="1"/>
  <c r="BO436" i="59"/>
  <c r="AG370" i="59"/>
  <c r="AZ370" i="59" s="1"/>
  <c r="BI370" i="59"/>
  <c r="AM370" i="59"/>
  <c r="BF370" i="59" s="1"/>
  <c r="BO370" i="59"/>
  <c r="AL207" i="59"/>
  <c r="BE207" i="59" s="1"/>
  <c r="BN207" i="59"/>
  <c r="AJ207" i="59"/>
  <c r="BC207" i="59" s="1"/>
  <c r="BL207" i="59"/>
  <c r="AF49" i="59"/>
  <c r="AY49" i="59" s="1"/>
  <c r="BH49" i="59"/>
  <c r="AL49" i="59"/>
  <c r="BE49" i="59" s="1"/>
  <c r="BN49" i="59"/>
  <c r="AI158" i="59"/>
  <c r="BB158" i="59" s="1"/>
  <c r="BK158" i="59"/>
  <c r="AL158" i="59"/>
  <c r="BE158" i="59" s="1"/>
  <c r="BN158" i="59"/>
  <c r="AG528" i="59"/>
  <c r="AZ528" i="59" s="1"/>
  <c r="BI528" i="59"/>
  <c r="AM528" i="59"/>
  <c r="BF528" i="59" s="1"/>
  <c r="BO528" i="59"/>
  <c r="AH277" i="59"/>
  <c r="BA277" i="59" s="1"/>
  <c r="BJ277" i="59"/>
  <c r="AJ277" i="59"/>
  <c r="BC277" i="59" s="1"/>
  <c r="BL277" i="59"/>
  <c r="AG530" i="59"/>
  <c r="AZ530" i="59" s="1"/>
  <c r="BI530" i="59"/>
  <c r="AM530" i="59"/>
  <c r="BF530" i="59" s="1"/>
  <c r="BO530" i="59"/>
  <c r="AK508" i="59"/>
  <c r="BD508" i="59" s="1"/>
  <c r="BM508" i="59"/>
  <c r="AL508" i="59"/>
  <c r="BE508" i="59" s="1"/>
  <c r="BN508" i="59"/>
  <c r="AG462" i="59"/>
  <c r="AZ462" i="59" s="1"/>
  <c r="BI462" i="59"/>
  <c r="AM462" i="59"/>
  <c r="BF462" i="59" s="1"/>
  <c r="BO462" i="59"/>
  <c r="AH303" i="59"/>
  <c r="BA303" i="59" s="1"/>
  <c r="BJ303" i="59"/>
  <c r="AJ303" i="59"/>
  <c r="BC303" i="59" s="1"/>
  <c r="BL303" i="59"/>
  <c r="AK401" i="59"/>
  <c r="BD401" i="59" s="1"/>
  <c r="BM401" i="59"/>
  <c r="AM401" i="59"/>
  <c r="BF401" i="59" s="1"/>
  <c r="BO401" i="59"/>
  <c r="AK463" i="59"/>
  <c r="BD463" i="59" s="1"/>
  <c r="BM463" i="59"/>
  <c r="AM463" i="59"/>
  <c r="BF463" i="59" s="1"/>
  <c r="BO463" i="59"/>
  <c r="AH265" i="59"/>
  <c r="BA265" i="59" s="1"/>
  <c r="BJ265" i="59"/>
  <c r="AJ265" i="59"/>
  <c r="BC265" i="59" s="1"/>
  <c r="BL265" i="59"/>
  <c r="AJ204" i="59"/>
  <c r="BC204" i="59" s="1"/>
  <c r="BL204" i="59"/>
  <c r="AK204" i="59"/>
  <c r="BD204" i="59" s="1"/>
  <c r="BM204" i="59"/>
  <c r="AG434" i="59"/>
  <c r="AZ434" i="59" s="1"/>
  <c r="BI434" i="59"/>
  <c r="AM434" i="59"/>
  <c r="BF434" i="59" s="1"/>
  <c r="BO434" i="59"/>
  <c r="AK389" i="59"/>
  <c r="BD389" i="59" s="1"/>
  <c r="BM389" i="59"/>
  <c r="AM389" i="59"/>
  <c r="BF389" i="59" s="1"/>
  <c r="BO389" i="59"/>
  <c r="AG482" i="59"/>
  <c r="AZ482" i="59" s="1"/>
  <c r="BI482" i="59"/>
  <c r="AM482" i="59"/>
  <c r="BF482" i="59" s="1"/>
  <c r="BO482" i="59"/>
  <c r="AH312" i="59"/>
  <c r="BA312" i="59" s="1"/>
  <c r="BJ312" i="59"/>
  <c r="AJ312" i="59"/>
  <c r="BC312" i="59" s="1"/>
  <c r="BL312" i="59"/>
  <c r="AK473" i="59"/>
  <c r="BD473" i="59" s="1"/>
  <c r="BM473" i="59"/>
  <c r="AM473" i="59"/>
  <c r="BF473" i="59" s="1"/>
  <c r="BO473" i="59"/>
  <c r="AH357" i="59"/>
  <c r="BA357" i="59" s="1"/>
  <c r="BJ357" i="59"/>
  <c r="AJ357" i="59"/>
  <c r="BC357" i="59" s="1"/>
  <c r="BL357" i="59"/>
  <c r="AH363" i="59"/>
  <c r="BA363" i="59" s="1"/>
  <c r="BJ363" i="59"/>
  <c r="AJ363" i="59"/>
  <c r="BC363" i="59" s="1"/>
  <c r="BL363" i="59"/>
  <c r="AH244" i="59"/>
  <c r="BA244" i="59" s="1"/>
  <c r="BJ244" i="59"/>
  <c r="AJ244" i="59"/>
  <c r="BC244" i="59" s="1"/>
  <c r="BL244" i="59"/>
  <c r="AJ81" i="59"/>
  <c r="BC81" i="59" s="1"/>
  <c r="BL81" i="59"/>
  <c r="AL81" i="59"/>
  <c r="BE81" i="59" s="1"/>
  <c r="BN81" i="59"/>
  <c r="AI130" i="59"/>
  <c r="BB130" i="59" s="1"/>
  <c r="BK130" i="59"/>
  <c r="AL130" i="59"/>
  <c r="BE130" i="59" s="1"/>
  <c r="BN130" i="59"/>
  <c r="AH237" i="59"/>
  <c r="BA237" i="59" s="1"/>
  <c r="BJ237" i="59"/>
  <c r="AJ237" i="59"/>
  <c r="BC237" i="59" s="1"/>
  <c r="BL237" i="59"/>
  <c r="AK451" i="59"/>
  <c r="BD451" i="59" s="1"/>
  <c r="BM451" i="59"/>
  <c r="AM451" i="59"/>
  <c r="BF451" i="59" s="1"/>
  <c r="BO451" i="59"/>
  <c r="AG534" i="59"/>
  <c r="AZ534" i="59" s="1"/>
  <c r="BI534" i="59"/>
  <c r="AM534" i="59"/>
  <c r="BF534" i="59" s="1"/>
  <c r="BO534" i="59"/>
  <c r="AG566" i="59"/>
  <c r="AZ566" i="59" s="1"/>
  <c r="BI566" i="59"/>
  <c r="AM566" i="59"/>
  <c r="BF566" i="59" s="1"/>
  <c r="BO566" i="59"/>
  <c r="AJ198" i="59"/>
  <c r="BC198" i="59" s="1"/>
  <c r="BL198" i="59"/>
  <c r="AK198" i="59"/>
  <c r="BD198" i="59" s="1"/>
  <c r="BM198" i="59"/>
  <c r="AH262" i="59"/>
  <c r="BA262" i="59" s="1"/>
  <c r="BJ262" i="59"/>
  <c r="AJ262" i="59"/>
  <c r="BC262" i="59" s="1"/>
  <c r="BL262" i="59"/>
  <c r="AL352" i="59"/>
  <c r="BE352" i="59" s="1"/>
  <c r="BN352" i="59"/>
  <c r="AJ352" i="59"/>
  <c r="BC352" i="59" s="1"/>
  <c r="BL352" i="59"/>
  <c r="AK455" i="59"/>
  <c r="BD455" i="59" s="1"/>
  <c r="BM455" i="59"/>
  <c r="AM455" i="59"/>
  <c r="BF455" i="59" s="1"/>
  <c r="BO455" i="59"/>
  <c r="AH243" i="59"/>
  <c r="BA243" i="59" s="1"/>
  <c r="BJ243" i="59"/>
  <c r="AJ243" i="59"/>
  <c r="BC243" i="59" s="1"/>
  <c r="BL243" i="59"/>
  <c r="AI171" i="59"/>
  <c r="BB171" i="59" s="1"/>
  <c r="BK171" i="59"/>
  <c r="AL171" i="59"/>
  <c r="BE171" i="59" s="1"/>
  <c r="BN171" i="59"/>
  <c r="AL214" i="59"/>
  <c r="BE214" i="59" s="1"/>
  <c r="BN214" i="59"/>
  <c r="AJ214" i="59"/>
  <c r="BC214" i="59" s="1"/>
  <c r="BL214" i="59"/>
  <c r="AJ200" i="59"/>
  <c r="BC200" i="59" s="1"/>
  <c r="BL200" i="59"/>
  <c r="AK200" i="59"/>
  <c r="BD200" i="59" s="1"/>
  <c r="BM200" i="59"/>
  <c r="AJ77" i="59"/>
  <c r="BC77" i="59" s="1"/>
  <c r="BL77" i="59"/>
  <c r="AL77" i="59"/>
  <c r="BE77" i="59" s="1"/>
  <c r="BN77" i="59"/>
  <c r="AG570" i="59"/>
  <c r="AZ570" i="59" s="1"/>
  <c r="BI570" i="59"/>
  <c r="AM570" i="59"/>
  <c r="BF570" i="59" s="1"/>
  <c r="BO570" i="59"/>
  <c r="AK573" i="59"/>
  <c r="BD573" i="59" s="1"/>
  <c r="BM573" i="59"/>
  <c r="AM573" i="59"/>
  <c r="BF573" i="59" s="1"/>
  <c r="BO573" i="59"/>
  <c r="AJ109" i="59"/>
  <c r="BC109" i="59" s="1"/>
  <c r="BL109" i="59"/>
  <c r="AL109" i="59"/>
  <c r="BE109" i="59" s="1"/>
  <c r="BN109" i="59"/>
  <c r="AI137" i="59"/>
  <c r="BB137" i="59" s="1"/>
  <c r="BK137" i="59"/>
  <c r="AL137" i="59"/>
  <c r="BE137" i="59" s="1"/>
  <c r="BN137" i="59"/>
  <c r="AL209" i="59"/>
  <c r="BE209" i="59" s="1"/>
  <c r="BN209" i="59"/>
  <c r="AJ209" i="59"/>
  <c r="BC209" i="59" s="1"/>
  <c r="BL209" i="59"/>
  <c r="AJ119" i="59"/>
  <c r="BC119" i="59" s="1"/>
  <c r="BL119" i="59"/>
  <c r="AL119" i="59"/>
  <c r="BE119" i="59" s="1"/>
  <c r="BN119" i="59"/>
  <c r="AH62" i="59"/>
  <c r="BA62" i="59" s="1"/>
  <c r="BJ62" i="59"/>
  <c r="AJ62" i="59"/>
  <c r="BC62" i="59" s="1"/>
  <c r="BL62" i="59"/>
  <c r="AH238" i="59"/>
  <c r="BA238" i="59" s="1"/>
  <c r="BJ238" i="59"/>
  <c r="AJ238" i="59"/>
  <c r="BC238" i="59" s="1"/>
  <c r="BL238" i="59"/>
  <c r="AH65" i="59"/>
  <c r="BA65" i="59" s="1"/>
  <c r="BJ65" i="59"/>
  <c r="AJ65" i="59"/>
  <c r="BC65" i="59" s="1"/>
  <c r="BL65" i="59"/>
  <c r="AH252" i="59"/>
  <c r="BA252" i="59" s="1"/>
  <c r="BJ252" i="59"/>
  <c r="AJ252" i="59"/>
  <c r="BC252" i="59" s="1"/>
  <c r="BL252" i="59"/>
  <c r="AG64" i="59"/>
  <c r="AZ64" i="59" s="1"/>
  <c r="BI64" i="59"/>
  <c r="AJ64" i="59"/>
  <c r="BC64" i="59" s="1"/>
  <c r="BL64" i="59"/>
  <c r="AH264" i="59"/>
  <c r="BA264" i="59" s="1"/>
  <c r="BJ264" i="59"/>
  <c r="AJ264" i="59"/>
  <c r="BC264" i="59" s="1"/>
  <c r="BL264" i="59"/>
  <c r="AL211" i="59"/>
  <c r="BE211" i="59" s="1"/>
  <c r="BN211" i="59"/>
  <c r="AJ211" i="59"/>
  <c r="BC211" i="59" s="1"/>
  <c r="BL211" i="59"/>
  <c r="AG538" i="59"/>
  <c r="AZ538" i="59" s="1"/>
  <c r="BI538" i="59"/>
  <c r="AM538" i="59"/>
  <c r="BF538" i="59" s="1"/>
  <c r="BO538" i="59"/>
  <c r="AG546" i="59"/>
  <c r="AZ546" i="59" s="1"/>
  <c r="BI546" i="59"/>
  <c r="AM546" i="59"/>
  <c r="BF546" i="59" s="1"/>
  <c r="BO546" i="59"/>
  <c r="AM12" i="59"/>
  <c r="BF12" i="59" s="1"/>
  <c r="BO12" i="59"/>
  <c r="AL12" i="59"/>
  <c r="BE12" i="59" s="1"/>
  <c r="BN12" i="59"/>
  <c r="AM38" i="59"/>
  <c r="BF38" i="59" s="1"/>
  <c r="BO38" i="59"/>
  <c r="AL38" i="59"/>
  <c r="BE38" i="59" s="1"/>
  <c r="BN38" i="59"/>
  <c r="AM16" i="59"/>
  <c r="BF16" i="59" s="1"/>
  <c r="BO16" i="59"/>
  <c r="AL16" i="59"/>
  <c r="BE16" i="59" s="1"/>
  <c r="BN16" i="59"/>
  <c r="AM46" i="59"/>
  <c r="BF46" i="59" s="1"/>
  <c r="BO46" i="59"/>
  <c r="AL46" i="59"/>
  <c r="BE46" i="59" s="1"/>
  <c r="BN46" i="59"/>
  <c r="AF17" i="59"/>
  <c r="AY17" i="59" s="1"/>
  <c r="BH17" i="59"/>
  <c r="AL17" i="59"/>
  <c r="BE17" i="59" s="1"/>
  <c r="BN17" i="59"/>
  <c r="AK507" i="59"/>
  <c r="BD507" i="59" s="1"/>
  <c r="BM507" i="59"/>
  <c r="AJ507" i="59"/>
  <c r="BC507" i="59" s="1"/>
  <c r="BL507" i="59"/>
  <c r="AM22" i="59"/>
  <c r="BF22" i="59" s="1"/>
  <c r="BO22" i="59"/>
  <c r="AL22" i="59"/>
  <c r="BE22" i="59" s="1"/>
  <c r="BN22" i="59"/>
  <c r="AM44" i="59"/>
  <c r="BF44" i="59" s="1"/>
  <c r="BO44" i="59"/>
  <c r="AL44" i="59"/>
  <c r="BE44" i="59" s="1"/>
  <c r="BN44" i="59"/>
  <c r="AK519" i="59"/>
  <c r="BD519" i="59" s="1"/>
  <c r="BM519" i="59"/>
  <c r="AM519" i="59"/>
  <c r="BF519" i="59" s="1"/>
  <c r="BO519" i="59"/>
  <c r="AK413" i="59"/>
  <c r="BD413" i="59" s="1"/>
  <c r="BM413" i="59"/>
  <c r="AM413" i="59"/>
  <c r="BF413" i="59" s="1"/>
  <c r="BO413" i="59"/>
  <c r="AK531" i="59"/>
  <c r="BD531" i="59" s="1"/>
  <c r="BM531" i="59"/>
  <c r="AM531" i="59"/>
  <c r="BF531" i="59" s="1"/>
  <c r="BO531" i="59"/>
  <c r="AK469" i="59"/>
  <c r="BD469" i="59" s="1"/>
  <c r="BM469" i="59"/>
  <c r="AM469" i="59"/>
  <c r="BF469" i="59" s="1"/>
  <c r="BO469" i="59"/>
  <c r="AH253" i="59"/>
  <c r="BA253" i="59" s="1"/>
  <c r="BJ253" i="59"/>
  <c r="AJ253" i="59"/>
  <c r="BC253" i="59" s="1"/>
  <c r="BL253" i="59"/>
  <c r="AG510" i="59"/>
  <c r="AZ510" i="59" s="1"/>
  <c r="BI510" i="59"/>
  <c r="AM510" i="59"/>
  <c r="BF510" i="59" s="1"/>
  <c r="BO510" i="59"/>
  <c r="AG418" i="59"/>
  <c r="AZ418" i="59" s="1"/>
  <c r="BI418" i="59"/>
  <c r="AM418" i="59"/>
  <c r="BF418" i="59" s="1"/>
  <c r="BO418" i="59"/>
  <c r="AK535" i="59"/>
  <c r="BD535" i="59" s="1"/>
  <c r="BM535" i="59"/>
  <c r="AM535" i="59"/>
  <c r="BF535" i="59" s="1"/>
  <c r="BO535" i="59"/>
  <c r="AK403" i="59"/>
  <c r="BD403" i="59" s="1"/>
  <c r="BM403" i="59"/>
  <c r="AM403" i="59"/>
  <c r="BF403" i="59" s="1"/>
  <c r="BO403" i="59"/>
  <c r="AH306" i="59"/>
  <c r="BA306" i="59" s="1"/>
  <c r="BJ306" i="59"/>
  <c r="AJ306" i="59"/>
  <c r="BC306" i="59" s="1"/>
  <c r="BL306" i="59"/>
  <c r="AI104" i="59"/>
  <c r="BB104" i="59" s="1"/>
  <c r="BK104" i="59"/>
  <c r="AL104" i="59"/>
  <c r="BE104" i="59" s="1"/>
  <c r="BN104" i="59"/>
  <c r="AH297" i="59"/>
  <c r="BA297" i="59" s="1"/>
  <c r="BJ297" i="59"/>
  <c r="AJ297" i="59"/>
  <c r="BC297" i="59" s="1"/>
  <c r="BL297" i="59"/>
  <c r="AH240" i="59"/>
  <c r="BA240" i="59" s="1"/>
  <c r="BJ240" i="59"/>
  <c r="AJ240" i="59"/>
  <c r="BC240" i="59" s="1"/>
  <c r="BL240" i="59"/>
  <c r="AI132" i="59"/>
  <c r="BB132" i="59" s="1"/>
  <c r="BK132" i="59"/>
  <c r="AL132" i="59"/>
  <c r="BE132" i="59" s="1"/>
  <c r="BN132" i="59"/>
  <c r="AG422" i="59"/>
  <c r="AZ422" i="59" s="1"/>
  <c r="BI422" i="59"/>
  <c r="AM422" i="59"/>
  <c r="BF422" i="59" s="1"/>
  <c r="BO422" i="59"/>
  <c r="AK365" i="59"/>
  <c r="BD365" i="59" s="1"/>
  <c r="BM365" i="59"/>
  <c r="AM365" i="59"/>
  <c r="BF365" i="59" s="1"/>
  <c r="BO365" i="59"/>
  <c r="AH288" i="59"/>
  <c r="BA288" i="59" s="1"/>
  <c r="BJ288" i="59"/>
  <c r="AJ288" i="59"/>
  <c r="BC288" i="59" s="1"/>
  <c r="BL288" i="59"/>
  <c r="AL225" i="59"/>
  <c r="BE225" i="59" s="1"/>
  <c r="BN225" i="59"/>
  <c r="AJ225" i="59"/>
  <c r="BC225" i="59" s="1"/>
  <c r="BL225" i="59"/>
  <c r="AG452" i="59"/>
  <c r="AZ452" i="59" s="1"/>
  <c r="BI452" i="59"/>
  <c r="AM452" i="59"/>
  <c r="BF452" i="59" s="1"/>
  <c r="BO452" i="59"/>
  <c r="AG388" i="59"/>
  <c r="AZ388" i="59" s="1"/>
  <c r="BI388" i="59"/>
  <c r="AM388" i="59"/>
  <c r="BF388" i="59" s="1"/>
  <c r="BO388" i="59"/>
  <c r="AH324" i="59"/>
  <c r="BA324" i="59" s="1"/>
  <c r="BJ324" i="59"/>
  <c r="AJ324" i="59"/>
  <c r="BC324" i="59" s="1"/>
  <c r="BL324" i="59"/>
  <c r="AL221" i="59"/>
  <c r="BE221" i="59" s="1"/>
  <c r="BN221" i="59"/>
  <c r="AJ221" i="59"/>
  <c r="BC221" i="59" s="1"/>
  <c r="BL221" i="59"/>
  <c r="AH57" i="59"/>
  <c r="BA57" i="59" s="1"/>
  <c r="BJ57" i="59"/>
  <c r="AJ57" i="59"/>
  <c r="BC57" i="59" s="1"/>
  <c r="BL57" i="59"/>
  <c r="AJ180" i="59"/>
  <c r="BC180" i="59" s="1"/>
  <c r="BL180" i="59"/>
  <c r="AK180" i="59"/>
  <c r="BD180" i="59" s="1"/>
  <c r="BM180" i="59"/>
  <c r="AK561" i="59"/>
  <c r="BD561" i="59" s="1"/>
  <c r="BM561" i="59"/>
  <c r="AM561" i="59"/>
  <c r="BF561" i="59" s="1"/>
  <c r="BO561" i="59"/>
  <c r="AG472" i="59"/>
  <c r="AZ472" i="59" s="1"/>
  <c r="BI472" i="59"/>
  <c r="AM472" i="59"/>
  <c r="BF472" i="59" s="1"/>
  <c r="BO472" i="59"/>
  <c r="AL354" i="59"/>
  <c r="BE354" i="59" s="1"/>
  <c r="BN354" i="59"/>
  <c r="AJ354" i="59"/>
  <c r="BC354" i="59" s="1"/>
  <c r="BL354" i="59"/>
  <c r="AM14" i="59"/>
  <c r="BF14" i="59" s="1"/>
  <c r="BO14" i="59"/>
  <c r="AL14" i="59"/>
  <c r="BE14" i="59" s="1"/>
  <c r="BN14" i="59"/>
  <c r="AK489" i="59"/>
  <c r="BD489" i="59" s="1"/>
  <c r="BM489" i="59"/>
  <c r="AM489" i="59"/>
  <c r="BF489" i="59" s="1"/>
  <c r="BO489" i="59"/>
  <c r="AH358" i="59"/>
  <c r="BA358" i="59" s="1"/>
  <c r="BJ358" i="59"/>
  <c r="AJ358" i="59"/>
  <c r="BC358" i="59" s="1"/>
  <c r="BL358" i="59"/>
  <c r="AG526" i="59"/>
  <c r="AZ526" i="59" s="1"/>
  <c r="BI526" i="59"/>
  <c r="AM526" i="59"/>
  <c r="BF526" i="59" s="1"/>
  <c r="BO526" i="59"/>
  <c r="AG440" i="59"/>
  <c r="AZ440" i="59" s="1"/>
  <c r="BI440" i="59"/>
  <c r="AM440" i="59"/>
  <c r="BF440" i="59" s="1"/>
  <c r="BO440" i="59"/>
  <c r="AH267" i="59"/>
  <c r="BA267" i="59" s="1"/>
  <c r="BJ267" i="59"/>
  <c r="AJ267" i="59"/>
  <c r="BC267" i="59" s="1"/>
  <c r="BL267" i="59"/>
  <c r="AK485" i="59"/>
  <c r="BD485" i="59" s="1"/>
  <c r="BM485" i="59"/>
  <c r="AM485" i="59"/>
  <c r="BF485" i="59" s="1"/>
  <c r="BO485" i="59"/>
  <c r="AG364" i="59"/>
  <c r="AZ364" i="59" s="1"/>
  <c r="BI364" i="59"/>
  <c r="AM364" i="59"/>
  <c r="BF364" i="59" s="1"/>
  <c r="BO364" i="59"/>
  <c r="AH230" i="59"/>
  <c r="BA230" i="59" s="1"/>
  <c r="BJ230" i="59"/>
  <c r="AJ230" i="59"/>
  <c r="BC230" i="59" s="1"/>
  <c r="BL230" i="59"/>
  <c r="AH320" i="59"/>
  <c r="BA320" i="59" s="1"/>
  <c r="BJ320" i="59"/>
  <c r="AJ320" i="59"/>
  <c r="BC320" i="59" s="1"/>
  <c r="BL320" i="59"/>
  <c r="AH239" i="59"/>
  <c r="BA239" i="59" s="1"/>
  <c r="BJ239" i="59"/>
  <c r="AJ239" i="59"/>
  <c r="BC239" i="59" s="1"/>
  <c r="BL239" i="59"/>
  <c r="AG478" i="59"/>
  <c r="AZ478" i="59" s="1"/>
  <c r="BI478" i="59"/>
  <c r="AM478" i="59"/>
  <c r="BF478" i="59" s="1"/>
  <c r="BO478" i="59"/>
  <c r="AK417" i="59"/>
  <c r="BD417" i="59" s="1"/>
  <c r="BM417" i="59"/>
  <c r="AM417" i="59"/>
  <c r="BF417" i="59" s="1"/>
  <c r="BO417" i="59"/>
  <c r="AH276" i="59"/>
  <c r="BA276" i="59" s="1"/>
  <c r="BJ276" i="59"/>
  <c r="AJ276" i="59"/>
  <c r="BC276" i="59" s="1"/>
  <c r="BL276" i="59"/>
  <c r="AI78" i="59"/>
  <c r="BB78" i="59" s="1"/>
  <c r="BK78" i="59"/>
  <c r="AL78" i="59"/>
  <c r="BE78" i="59" s="1"/>
  <c r="BN78" i="59"/>
  <c r="AK415" i="59"/>
  <c r="BD415" i="59" s="1"/>
  <c r="BM415" i="59"/>
  <c r="AM415" i="59"/>
  <c r="BF415" i="59" s="1"/>
  <c r="BO415" i="59"/>
  <c r="AH336" i="59"/>
  <c r="BA336" i="59" s="1"/>
  <c r="BJ336" i="59"/>
  <c r="AJ336" i="59"/>
  <c r="BC336" i="59" s="1"/>
  <c r="BL336" i="59"/>
  <c r="AH272" i="59"/>
  <c r="BA272" i="59" s="1"/>
  <c r="BJ272" i="59"/>
  <c r="AJ272" i="59"/>
  <c r="BC272" i="59" s="1"/>
  <c r="BL272" i="59"/>
  <c r="AL218" i="59"/>
  <c r="BE218" i="59" s="1"/>
  <c r="BN218" i="59"/>
  <c r="AJ218" i="59"/>
  <c r="BC218" i="59" s="1"/>
  <c r="BL218" i="59"/>
  <c r="AJ177" i="59"/>
  <c r="BC177" i="59" s="1"/>
  <c r="BL177" i="59"/>
  <c r="AL177" i="59"/>
  <c r="BE177" i="59" s="1"/>
  <c r="BN177" i="59"/>
  <c r="AK525" i="59"/>
  <c r="BD525" i="59" s="1"/>
  <c r="BM525" i="59"/>
  <c r="AM525" i="59"/>
  <c r="BF525" i="59" s="1"/>
  <c r="BO525" i="59"/>
  <c r="AK461" i="59"/>
  <c r="BD461" i="59" s="1"/>
  <c r="BM461" i="59"/>
  <c r="AM461" i="59"/>
  <c r="BF461" i="59" s="1"/>
  <c r="BO461" i="59"/>
  <c r="AL345" i="59"/>
  <c r="BE345" i="59" s="1"/>
  <c r="BN345" i="59"/>
  <c r="AJ345" i="59"/>
  <c r="BC345" i="59" s="1"/>
  <c r="BL345" i="59"/>
  <c r="AK523" i="59"/>
  <c r="BD523" i="59" s="1"/>
  <c r="BM523" i="59"/>
  <c r="AM523" i="59"/>
  <c r="BF523" i="59" s="1"/>
  <c r="BO523" i="59"/>
  <c r="AK421" i="59"/>
  <c r="BD421" i="59" s="1"/>
  <c r="BM421" i="59"/>
  <c r="AM421" i="59"/>
  <c r="BF421" i="59" s="1"/>
  <c r="BO421" i="59"/>
  <c r="AF25" i="59"/>
  <c r="AY25" i="59" s="1"/>
  <c r="BH25" i="59"/>
  <c r="AL25" i="59"/>
  <c r="BE25" i="59" s="1"/>
  <c r="BN25" i="59"/>
  <c r="AK475" i="59"/>
  <c r="BD475" i="59" s="1"/>
  <c r="BM475" i="59"/>
  <c r="AM475" i="59"/>
  <c r="BF475" i="59" s="1"/>
  <c r="BO475" i="59"/>
  <c r="AH338" i="59"/>
  <c r="BA338" i="59" s="1"/>
  <c r="BJ338" i="59"/>
  <c r="AJ338" i="59"/>
  <c r="BC338" i="59" s="1"/>
  <c r="BL338" i="59"/>
  <c r="AK553" i="59"/>
  <c r="BD553" i="59" s="1"/>
  <c r="BM553" i="59"/>
  <c r="AM553" i="59"/>
  <c r="BF553" i="59" s="1"/>
  <c r="BO553" i="59"/>
  <c r="AG498" i="59"/>
  <c r="AZ498" i="59" s="1"/>
  <c r="BI498" i="59"/>
  <c r="AM498" i="59"/>
  <c r="BF498" i="59" s="1"/>
  <c r="BO498" i="59"/>
  <c r="AG384" i="59"/>
  <c r="AZ384" i="59" s="1"/>
  <c r="BI384" i="59"/>
  <c r="AM384" i="59"/>
  <c r="BF384" i="59" s="1"/>
  <c r="BO384" i="59"/>
  <c r="AM179" i="59"/>
  <c r="BF179" i="59" s="1"/>
  <c r="BO179" i="59"/>
  <c r="AJ179" i="59"/>
  <c r="BC179" i="59" s="1"/>
  <c r="BL179" i="59"/>
  <c r="AH254" i="59"/>
  <c r="BA254" i="59" s="1"/>
  <c r="BJ254" i="59"/>
  <c r="AJ254" i="59"/>
  <c r="BC254" i="59" s="1"/>
  <c r="BL254" i="59"/>
  <c r="AI118" i="59"/>
  <c r="BB118" i="59" s="1"/>
  <c r="BK118" i="59"/>
  <c r="AL118" i="59"/>
  <c r="BE118" i="59" s="1"/>
  <c r="BN118" i="59"/>
  <c r="AG430" i="59"/>
  <c r="AZ430" i="59" s="1"/>
  <c r="BI430" i="59"/>
  <c r="AM430" i="59"/>
  <c r="BF430" i="59" s="1"/>
  <c r="BO430" i="59"/>
  <c r="AJ310" i="59"/>
  <c r="BC310" i="59" s="1"/>
  <c r="BL310" i="59"/>
  <c r="AM447" i="59"/>
  <c r="BF447" i="59" s="1"/>
  <c r="BO447" i="59"/>
  <c r="AJ305" i="59"/>
  <c r="BC305" i="59" s="1"/>
  <c r="BL305" i="59"/>
  <c r="AJ189" i="59"/>
  <c r="BC189" i="59" s="1"/>
  <c r="BL189" i="59"/>
  <c r="AG402" i="59"/>
  <c r="AZ402" i="59" s="1"/>
  <c r="BI402" i="59"/>
  <c r="AG486" i="59"/>
  <c r="AZ486" i="59" s="1"/>
  <c r="BI486" i="59"/>
  <c r="AM503" i="59"/>
  <c r="BF503" i="59" s="1"/>
  <c r="BO503" i="59"/>
  <c r="AL31" i="59"/>
  <c r="BE31" i="59" s="1"/>
  <c r="BN31" i="59"/>
  <c r="AM185" i="59"/>
  <c r="BF185" i="59" s="1"/>
  <c r="BO185" i="59"/>
  <c r="AG398" i="59"/>
  <c r="AZ398" i="59" s="1"/>
  <c r="BI398" i="59"/>
  <c r="AJ341" i="59"/>
  <c r="BC341" i="59" s="1"/>
  <c r="BL341" i="59"/>
  <c r="AH293" i="59"/>
  <c r="BA293" i="59" s="1"/>
  <c r="BJ293" i="59"/>
  <c r="AL122" i="59"/>
  <c r="BE122" i="59" s="1"/>
  <c r="BN122" i="59"/>
  <c r="AI175" i="59"/>
  <c r="BB175" i="59" s="1"/>
  <c r="BK175" i="59"/>
  <c r="AF33" i="59"/>
  <c r="AY33" i="59" s="1"/>
  <c r="BH33" i="59"/>
  <c r="AG392" i="59"/>
  <c r="AZ392" i="59" s="1"/>
  <c r="BI392" i="59"/>
  <c r="AM527" i="59"/>
  <c r="BF527" i="59" s="1"/>
  <c r="BO527" i="59"/>
  <c r="AL155" i="59"/>
  <c r="BE155" i="59" s="1"/>
  <c r="BN155" i="59"/>
  <c r="AF27" i="59"/>
  <c r="AY27" i="59" s="1"/>
  <c r="BH27" i="59"/>
  <c r="AM483" i="59"/>
  <c r="BF483" i="59" s="1"/>
  <c r="BO483" i="59"/>
  <c r="AK565" i="59"/>
  <c r="BD565" i="59" s="1"/>
  <c r="BM565" i="59"/>
  <c r="AK497" i="59"/>
  <c r="BD497" i="59" s="1"/>
  <c r="BM497" i="59"/>
  <c r="AK387" i="59"/>
  <c r="BD387" i="59" s="1"/>
  <c r="BM387" i="59"/>
  <c r="AM387" i="59"/>
  <c r="BF387" i="59" s="1"/>
  <c r="BO387" i="59"/>
  <c r="AG500" i="59"/>
  <c r="AZ500" i="59" s="1"/>
  <c r="BI500" i="59"/>
  <c r="AM395" i="59"/>
  <c r="BF395" i="59" s="1"/>
  <c r="BO395" i="59"/>
  <c r="AG516" i="59"/>
  <c r="AZ516" i="59" s="1"/>
  <c r="BI516" i="59"/>
  <c r="AK405" i="59"/>
  <c r="BD405" i="59" s="1"/>
  <c r="BM405" i="59"/>
  <c r="AJ311" i="59"/>
  <c r="BC311" i="59" s="1"/>
  <c r="BL311" i="59"/>
  <c r="AH298" i="59"/>
  <c r="BA298" i="59" s="1"/>
  <c r="BJ298" i="59"/>
  <c r="AI149" i="59"/>
  <c r="BB149" i="59" s="1"/>
  <c r="BK149" i="59"/>
  <c r="AM441" i="59"/>
  <c r="BF441" i="59" s="1"/>
  <c r="BO441" i="59"/>
  <c r="AH318" i="59"/>
  <c r="BA318" i="59" s="1"/>
  <c r="BJ318" i="59"/>
  <c r="AJ247" i="59"/>
  <c r="BC247" i="59" s="1"/>
  <c r="BL247" i="59"/>
  <c r="AL135" i="59"/>
  <c r="BE135" i="59" s="1"/>
  <c r="BN135" i="59"/>
  <c r="AH360" i="59"/>
  <c r="BA360" i="59" s="1"/>
  <c r="BJ360" i="59"/>
  <c r="AH301" i="59"/>
  <c r="BA301" i="59" s="1"/>
  <c r="BJ301" i="59"/>
  <c r="AL212" i="59"/>
  <c r="BE212" i="59" s="1"/>
  <c r="BN212" i="59"/>
  <c r="AL152" i="59"/>
  <c r="BE152" i="59" s="1"/>
  <c r="BN152" i="59"/>
  <c r="AG575" i="59"/>
  <c r="AZ575" i="59" s="1"/>
  <c r="BI575" i="59"/>
  <c r="AI129" i="59"/>
  <c r="BB129" i="59" s="1"/>
  <c r="BK129" i="59"/>
  <c r="AI197" i="59"/>
  <c r="BB197" i="59" s="1"/>
  <c r="BK197" i="59"/>
  <c r="AF71" i="59"/>
  <c r="AY71" i="59" s="1"/>
  <c r="BH71" i="59"/>
  <c r="AH143" i="59"/>
  <c r="BA143" i="59" s="1"/>
  <c r="BJ143" i="59"/>
  <c r="AF70" i="59"/>
  <c r="AY70" i="59" s="1"/>
  <c r="BH70" i="59"/>
  <c r="AF296" i="59"/>
  <c r="AY296" i="59" s="1"/>
  <c r="BH296" i="59"/>
  <c r="AH74" i="59"/>
  <c r="BA74" i="59" s="1"/>
  <c r="BJ74" i="59"/>
  <c r="AI371" i="59"/>
  <c r="BB371" i="59" s="1"/>
  <c r="BK371" i="59"/>
  <c r="AF234" i="59"/>
  <c r="AY234" i="59" s="1"/>
  <c r="BH234" i="59"/>
  <c r="AF63" i="59"/>
  <c r="AY63" i="59" s="1"/>
  <c r="BH63" i="59"/>
  <c r="AG529" i="59"/>
  <c r="AZ529" i="59" s="1"/>
  <c r="BI529" i="59"/>
  <c r="AK542" i="59"/>
  <c r="BD542" i="59" s="1"/>
  <c r="BM542" i="59"/>
  <c r="AI542" i="59"/>
  <c r="BB542" i="59" s="1"/>
  <c r="BK542" i="59"/>
  <c r="AK556" i="59"/>
  <c r="BD556" i="59" s="1"/>
  <c r="BM556" i="59"/>
  <c r="AI556" i="59"/>
  <c r="BB556" i="59" s="1"/>
  <c r="BK556" i="59"/>
  <c r="AF34" i="59"/>
  <c r="AY34" i="59" s="1"/>
  <c r="BH34" i="59"/>
  <c r="AH34" i="59"/>
  <c r="BA34" i="59" s="1"/>
  <c r="BJ34" i="59"/>
  <c r="AK548" i="59"/>
  <c r="BD548" i="59" s="1"/>
  <c r="BM548" i="59"/>
  <c r="AI548" i="59"/>
  <c r="BB548" i="59" s="1"/>
  <c r="BK548" i="59"/>
  <c r="AF26" i="59"/>
  <c r="AY26" i="59" s="1"/>
  <c r="BH26" i="59"/>
  <c r="AH26" i="59"/>
  <c r="BA26" i="59" s="1"/>
  <c r="BJ26" i="59"/>
  <c r="AG515" i="59"/>
  <c r="AZ515" i="59" s="1"/>
  <c r="BI515" i="59"/>
  <c r="AI515" i="59"/>
  <c r="BB515" i="59" s="1"/>
  <c r="BK515" i="59"/>
  <c r="AF40" i="59"/>
  <c r="AY40" i="59" s="1"/>
  <c r="BH40" i="59"/>
  <c r="AH40" i="59"/>
  <c r="BA40" i="59" s="1"/>
  <c r="BJ40" i="59"/>
  <c r="AK554" i="59"/>
  <c r="BD554" i="59" s="1"/>
  <c r="BM554" i="59"/>
  <c r="AI554" i="59"/>
  <c r="BB554" i="59" s="1"/>
  <c r="BK554" i="59"/>
  <c r="AM41" i="59"/>
  <c r="BF41" i="59" s="1"/>
  <c r="BO41" i="59"/>
  <c r="AH41" i="59"/>
  <c r="BA41" i="59" s="1"/>
  <c r="BJ41" i="59"/>
  <c r="AG555" i="59"/>
  <c r="AZ555" i="59" s="1"/>
  <c r="BI555" i="59"/>
  <c r="AI555" i="59"/>
  <c r="BB555" i="59" s="1"/>
  <c r="BK555" i="59"/>
  <c r="AK480" i="59"/>
  <c r="BD480" i="59" s="1"/>
  <c r="BM480" i="59"/>
  <c r="AI480" i="59"/>
  <c r="BB480" i="59" s="1"/>
  <c r="BK480" i="59"/>
  <c r="AG356" i="59"/>
  <c r="AZ356" i="59" s="1"/>
  <c r="BI356" i="59"/>
  <c r="AF356" i="59"/>
  <c r="AY356" i="59" s="1"/>
  <c r="BH356" i="59"/>
  <c r="AK512" i="59"/>
  <c r="BD512" i="59" s="1"/>
  <c r="BM512" i="59"/>
  <c r="AI512" i="59"/>
  <c r="BB512" i="59" s="1"/>
  <c r="BK512" i="59"/>
  <c r="AK410" i="59"/>
  <c r="BD410" i="59" s="1"/>
  <c r="BM410" i="59"/>
  <c r="AI410" i="59"/>
  <c r="BB410" i="59" s="1"/>
  <c r="BK410" i="59"/>
  <c r="AK562" i="59"/>
  <c r="BD562" i="59" s="1"/>
  <c r="BM562" i="59"/>
  <c r="AI562" i="59"/>
  <c r="BB562" i="59" s="1"/>
  <c r="BK562" i="59"/>
  <c r="AG479" i="59"/>
  <c r="AZ479" i="59" s="1"/>
  <c r="BI479" i="59"/>
  <c r="AI479" i="59"/>
  <c r="BB479" i="59" s="1"/>
  <c r="BK479" i="59"/>
  <c r="AH351" i="59"/>
  <c r="BA351" i="59" s="1"/>
  <c r="BJ351" i="59"/>
  <c r="AF351" i="59"/>
  <c r="AY351" i="59" s="1"/>
  <c r="BH351" i="59"/>
  <c r="AG543" i="59"/>
  <c r="AZ543" i="59" s="1"/>
  <c r="BI543" i="59"/>
  <c r="AI543" i="59"/>
  <c r="BB543" i="59" s="1"/>
  <c r="BK543" i="59"/>
  <c r="AK464" i="59"/>
  <c r="BD464" i="59" s="1"/>
  <c r="BM464" i="59"/>
  <c r="AI464" i="59"/>
  <c r="BB464" i="59" s="1"/>
  <c r="BK464" i="59"/>
  <c r="AG337" i="59"/>
  <c r="AZ337" i="59" s="1"/>
  <c r="BI337" i="59"/>
  <c r="AF337" i="59"/>
  <c r="AY337" i="59" s="1"/>
  <c r="BH337" i="59"/>
  <c r="AG195" i="59"/>
  <c r="AZ195" i="59" s="1"/>
  <c r="BI195" i="59"/>
  <c r="AI195" i="59"/>
  <c r="BB195" i="59" s="1"/>
  <c r="BK195" i="59"/>
  <c r="AG323" i="59"/>
  <c r="AZ323" i="59" s="1"/>
  <c r="BI323" i="59"/>
  <c r="AF323" i="59"/>
  <c r="AY323" i="59" s="1"/>
  <c r="BH323" i="59"/>
  <c r="AI192" i="59"/>
  <c r="BB192" i="59" s="1"/>
  <c r="BK192" i="59"/>
  <c r="AF192" i="59"/>
  <c r="AY192" i="59" s="1"/>
  <c r="BH192" i="59"/>
  <c r="AK454" i="59"/>
  <c r="BD454" i="59" s="1"/>
  <c r="BM454" i="59"/>
  <c r="AI454" i="59"/>
  <c r="BB454" i="59" s="1"/>
  <c r="BK454" i="59"/>
  <c r="AK390" i="59"/>
  <c r="BD390" i="59" s="1"/>
  <c r="BM390" i="59"/>
  <c r="AI390" i="59"/>
  <c r="BB390" i="59" s="1"/>
  <c r="BK390" i="59"/>
  <c r="AG263" i="59"/>
  <c r="AZ263" i="59" s="1"/>
  <c r="BI263" i="59"/>
  <c r="AF263" i="59"/>
  <c r="AY263" i="59" s="1"/>
  <c r="BH263" i="59"/>
  <c r="AI95" i="59"/>
  <c r="BB95" i="59" s="1"/>
  <c r="BK95" i="59"/>
  <c r="AH95" i="59"/>
  <c r="BA95" i="59" s="1"/>
  <c r="BJ95" i="59"/>
  <c r="AK420" i="59"/>
  <c r="BD420" i="59" s="1"/>
  <c r="BM420" i="59"/>
  <c r="AI420" i="59"/>
  <c r="BB420" i="59" s="1"/>
  <c r="BK420" i="59"/>
  <c r="AG355" i="59"/>
  <c r="AZ355" i="59" s="1"/>
  <c r="BI355" i="59"/>
  <c r="AF355" i="59"/>
  <c r="AY355" i="59" s="1"/>
  <c r="BH355" i="59"/>
  <c r="AG283" i="59"/>
  <c r="AZ283" i="59" s="1"/>
  <c r="BI283" i="59"/>
  <c r="AF283" i="59"/>
  <c r="AY283" i="59" s="1"/>
  <c r="BH283" i="59"/>
  <c r="AJ170" i="59"/>
  <c r="BC170" i="59" s="1"/>
  <c r="BL170" i="59"/>
  <c r="AH170" i="59"/>
  <c r="BA170" i="59" s="1"/>
  <c r="BJ170" i="59"/>
  <c r="AH222" i="59"/>
  <c r="BA222" i="59" s="1"/>
  <c r="BJ222" i="59"/>
  <c r="AF222" i="59"/>
  <c r="AY222" i="59" s="1"/>
  <c r="BH222" i="59"/>
  <c r="AF146" i="59"/>
  <c r="AY146" i="59" s="1"/>
  <c r="BH146" i="59"/>
  <c r="AH146" i="59"/>
  <c r="BA146" i="59" s="1"/>
  <c r="BJ146" i="59"/>
  <c r="AM29" i="59"/>
  <c r="BF29" i="59" s="1"/>
  <c r="BO29" i="59"/>
  <c r="AH29" i="59"/>
  <c r="BA29" i="59" s="1"/>
  <c r="BJ29" i="59"/>
  <c r="AG505" i="59"/>
  <c r="AZ505" i="59" s="1"/>
  <c r="BI505" i="59"/>
  <c r="AI505" i="59"/>
  <c r="BB505" i="59" s="1"/>
  <c r="BK505" i="59"/>
  <c r="AG411" i="59"/>
  <c r="AZ411" i="59" s="1"/>
  <c r="BI411" i="59"/>
  <c r="AI411" i="59"/>
  <c r="BB411" i="59" s="1"/>
  <c r="BK411" i="59"/>
  <c r="AH216" i="59"/>
  <c r="BA216" i="59" s="1"/>
  <c r="BJ216" i="59"/>
  <c r="AF216" i="59"/>
  <c r="AY216" i="59" s="1"/>
  <c r="BH216" i="59"/>
  <c r="AG517" i="59"/>
  <c r="AZ517" i="59" s="1"/>
  <c r="BI517" i="59"/>
  <c r="AI517" i="59"/>
  <c r="BB517" i="59" s="1"/>
  <c r="BK517" i="59"/>
  <c r="AK432" i="59"/>
  <c r="BD432" i="59" s="1"/>
  <c r="BM432" i="59"/>
  <c r="AI432" i="59"/>
  <c r="BB432" i="59" s="1"/>
  <c r="BK432" i="59"/>
  <c r="AM205" i="59"/>
  <c r="BF205" i="59" s="1"/>
  <c r="BO205" i="59"/>
  <c r="AI205" i="59"/>
  <c r="BB205" i="59" s="1"/>
  <c r="BK205" i="59"/>
  <c r="AK492" i="59"/>
  <c r="BD492" i="59" s="1"/>
  <c r="BM492" i="59"/>
  <c r="AI492" i="59"/>
  <c r="BB492" i="59" s="1"/>
  <c r="BK492" i="59"/>
  <c r="AK376" i="59"/>
  <c r="BD376" i="59" s="1"/>
  <c r="BM376" i="59"/>
  <c r="AI376" i="59"/>
  <c r="BB376" i="59" s="1"/>
  <c r="BK376" i="59"/>
  <c r="AG547" i="59"/>
  <c r="AZ547" i="59" s="1"/>
  <c r="BI547" i="59"/>
  <c r="AI547" i="59"/>
  <c r="BB547" i="59" s="1"/>
  <c r="BK547" i="59"/>
  <c r="AK426" i="59"/>
  <c r="BD426" i="59" s="1"/>
  <c r="BM426" i="59"/>
  <c r="AI426" i="59"/>
  <c r="BB426" i="59" s="1"/>
  <c r="BK426" i="59"/>
  <c r="AG317" i="59"/>
  <c r="AZ317" i="59" s="1"/>
  <c r="BI317" i="59"/>
  <c r="AF317" i="59"/>
  <c r="AY317" i="59" s="1"/>
  <c r="BH317" i="59"/>
  <c r="AJ92" i="59"/>
  <c r="BC92" i="59" s="1"/>
  <c r="BL92" i="59"/>
  <c r="AH92" i="59"/>
  <c r="BA92" i="59" s="1"/>
  <c r="BJ92" i="59"/>
  <c r="AG292" i="59"/>
  <c r="AZ292" i="59" s="1"/>
  <c r="BI292" i="59"/>
  <c r="AF292" i="59"/>
  <c r="AY292" i="59" s="1"/>
  <c r="BH292" i="59"/>
  <c r="AF157" i="59"/>
  <c r="AY157" i="59" s="1"/>
  <c r="BH157" i="59"/>
  <c r="AH157" i="59"/>
  <c r="BA157" i="59" s="1"/>
  <c r="BJ157" i="59"/>
  <c r="AG449" i="59"/>
  <c r="AZ449" i="59" s="1"/>
  <c r="BI449" i="59"/>
  <c r="AI449" i="59"/>
  <c r="BB449" i="59" s="1"/>
  <c r="BK449" i="59"/>
  <c r="AG385" i="59"/>
  <c r="AZ385" i="59" s="1"/>
  <c r="BI385" i="59"/>
  <c r="AI385" i="59"/>
  <c r="BB385" i="59" s="1"/>
  <c r="BK385" i="59"/>
  <c r="AG310" i="59"/>
  <c r="AZ310" i="59" s="1"/>
  <c r="BI310" i="59"/>
  <c r="AF310" i="59"/>
  <c r="AY310" i="59" s="1"/>
  <c r="BH310" i="59"/>
  <c r="AG233" i="59"/>
  <c r="AZ233" i="59" s="1"/>
  <c r="BI233" i="59"/>
  <c r="AF233" i="59"/>
  <c r="AY233" i="59" s="1"/>
  <c r="BH233" i="59"/>
  <c r="AG447" i="59"/>
  <c r="AZ447" i="59" s="1"/>
  <c r="BI447" i="59"/>
  <c r="AI447" i="59"/>
  <c r="BB447" i="59" s="1"/>
  <c r="BK447" i="59"/>
  <c r="AG383" i="59"/>
  <c r="AZ383" i="59" s="1"/>
  <c r="BI383" i="59"/>
  <c r="AI383" i="59"/>
  <c r="BB383" i="59" s="1"/>
  <c r="BK383" i="59"/>
  <c r="AG305" i="59"/>
  <c r="AZ305" i="59" s="1"/>
  <c r="BI305" i="59"/>
  <c r="AF305" i="59"/>
  <c r="AY305" i="59" s="1"/>
  <c r="BH305" i="59"/>
  <c r="AG248" i="59"/>
  <c r="AZ248" i="59" s="1"/>
  <c r="BI248" i="59"/>
  <c r="AF248" i="59"/>
  <c r="AY248" i="59" s="1"/>
  <c r="BH248" i="59"/>
  <c r="AM189" i="59"/>
  <c r="BF189" i="59" s="1"/>
  <c r="BO189" i="59"/>
  <c r="AI189" i="59"/>
  <c r="BB189" i="59" s="1"/>
  <c r="BK189" i="59"/>
  <c r="AF151" i="59"/>
  <c r="AY151" i="59" s="1"/>
  <c r="BH151" i="59"/>
  <c r="AH151" i="59"/>
  <c r="BA151" i="59" s="1"/>
  <c r="BJ151" i="59"/>
  <c r="AK504" i="59"/>
  <c r="BD504" i="59" s="1"/>
  <c r="BM504" i="59"/>
  <c r="AI504" i="59"/>
  <c r="BB504" i="59" s="1"/>
  <c r="BK504" i="59"/>
  <c r="AK402" i="59"/>
  <c r="BD402" i="59" s="1"/>
  <c r="BM402" i="59"/>
  <c r="AI402" i="59"/>
  <c r="BB402" i="59" s="1"/>
  <c r="BK402" i="59"/>
  <c r="AF28" i="59"/>
  <c r="AY28" i="59" s="1"/>
  <c r="BH28" i="59"/>
  <c r="AH28" i="59"/>
  <c r="BA28" i="59" s="1"/>
  <c r="BJ28" i="59"/>
  <c r="AK486" i="59"/>
  <c r="BD486" i="59" s="1"/>
  <c r="BM486" i="59"/>
  <c r="AI486" i="59"/>
  <c r="BB486" i="59" s="1"/>
  <c r="BK486" i="59"/>
  <c r="AH353" i="59"/>
  <c r="BA353" i="59" s="1"/>
  <c r="BJ353" i="59"/>
  <c r="AF353" i="59"/>
  <c r="AY353" i="59" s="1"/>
  <c r="BH353" i="59"/>
  <c r="AG503" i="59"/>
  <c r="AZ503" i="59" s="1"/>
  <c r="BI503" i="59"/>
  <c r="AI503" i="59"/>
  <c r="BB503" i="59" s="1"/>
  <c r="BK503" i="59"/>
  <c r="AG397" i="59"/>
  <c r="AZ397" i="59" s="1"/>
  <c r="BI397" i="59"/>
  <c r="AI397" i="59"/>
  <c r="BB397" i="59" s="1"/>
  <c r="BK397" i="59"/>
  <c r="AM31" i="59"/>
  <c r="BF31" i="59" s="1"/>
  <c r="BO31" i="59"/>
  <c r="AH31" i="59"/>
  <c r="BA31" i="59" s="1"/>
  <c r="BJ31" i="59"/>
  <c r="AG537" i="59"/>
  <c r="AZ537" i="59" s="1"/>
  <c r="BI537" i="59"/>
  <c r="AI537" i="59"/>
  <c r="BB537" i="59" s="1"/>
  <c r="BK537" i="59"/>
  <c r="AK448" i="59"/>
  <c r="BD448" i="59" s="1"/>
  <c r="BM448" i="59"/>
  <c r="AI448" i="59"/>
  <c r="BB448" i="59" s="1"/>
  <c r="BK448" i="59"/>
  <c r="AI89" i="59"/>
  <c r="BB89" i="59" s="1"/>
  <c r="BK89" i="59"/>
  <c r="AH89" i="59"/>
  <c r="BA89" i="59" s="1"/>
  <c r="BJ89" i="59"/>
  <c r="AG291" i="59"/>
  <c r="AZ291" i="59" s="1"/>
  <c r="BI291" i="59"/>
  <c r="AF291" i="59"/>
  <c r="AY291" i="59" s="1"/>
  <c r="BH291" i="59"/>
  <c r="AG185" i="59"/>
  <c r="AZ185" i="59" s="1"/>
  <c r="BI185" i="59"/>
  <c r="AI185" i="59"/>
  <c r="BB185" i="59" s="1"/>
  <c r="BK185" i="59"/>
  <c r="AK460" i="59"/>
  <c r="BD460" i="59" s="1"/>
  <c r="BM460" i="59"/>
  <c r="AI460" i="59"/>
  <c r="BB460" i="59" s="1"/>
  <c r="BK460" i="59"/>
  <c r="AK398" i="59"/>
  <c r="BD398" i="59" s="1"/>
  <c r="BM398" i="59"/>
  <c r="AI398" i="59"/>
  <c r="BB398" i="59" s="1"/>
  <c r="BK398" i="59"/>
  <c r="AH341" i="59"/>
  <c r="BA341" i="59" s="1"/>
  <c r="BJ341" i="59"/>
  <c r="AF341" i="59"/>
  <c r="AY341" i="59" s="1"/>
  <c r="BH341" i="59"/>
  <c r="AG258" i="59"/>
  <c r="AZ258" i="59" s="1"/>
  <c r="BI258" i="59"/>
  <c r="AF258" i="59"/>
  <c r="AY258" i="59" s="1"/>
  <c r="BH258" i="59"/>
  <c r="AK476" i="59"/>
  <c r="BD476" i="59" s="1"/>
  <c r="BM476" i="59"/>
  <c r="AI476" i="59"/>
  <c r="BB476" i="59" s="1"/>
  <c r="BK476" i="59"/>
  <c r="AH347" i="59"/>
  <c r="BA347" i="59" s="1"/>
  <c r="BJ347" i="59"/>
  <c r="AF347" i="59"/>
  <c r="AY347" i="59" s="1"/>
  <c r="BH347" i="59"/>
  <c r="AG293" i="59"/>
  <c r="AZ293" i="59" s="1"/>
  <c r="BI293" i="59"/>
  <c r="AF293" i="59"/>
  <c r="AY293" i="59" s="1"/>
  <c r="BH293" i="59"/>
  <c r="AG235" i="59"/>
  <c r="AZ235" i="59" s="1"/>
  <c r="BI235" i="59"/>
  <c r="AF235" i="59"/>
  <c r="AY235" i="59" s="1"/>
  <c r="BH235" i="59"/>
  <c r="AJ122" i="59"/>
  <c r="BC122" i="59" s="1"/>
  <c r="BL122" i="59"/>
  <c r="AH122" i="59"/>
  <c r="BA122" i="59" s="1"/>
  <c r="BJ122" i="59"/>
  <c r="AF142" i="59"/>
  <c r="AY142" i="59" s="1"/>
  <c r="BH142" i="59"/>
  <c r="AH142" i="59"/>
  <c r="BA142" i="59" s="1"/>
  <c r="BJ142" i="59"/>
  <c r="AG55" i="59"/>
  <c r="AZ55" i="59" s="1"/>
  <c r="BI55" i="59"/>
  <c r="AF55" i="59"/>
  <c r="AY55" i="59" s="1"/>
  <c r="BH55" i="59"/>
  <c r="AF175" i="59"/>
  <c r="AY175" i="59" s="1"/>
  <c r="BH175" i="59"/>
  <c r="AH175" i="59"/>
  <c r="BA175" i="59" s="1"/>
  <c r="BJ175" i="59"/>
  <c r="AJ102" i="59"/>
  <c r="BC102" i="59" s="1"/>
  <c r="BL102" i="59"/>
  <c r="AH102" i="59"/>
  <c r="BA102" i="59" s="1"/>
  <c r="BJ102" i="59"/>
  <c r="AM33" i="59"/>
  <c r="BF33" i="59" s="1"/>
  <c r="BO33" i="59"/>
  <c r="AH33" i="59"/>
  <c r="BA33" i="59" s="1"/>
  <c r="BJ33" i="59"/>
  <c r="AG499" i="59"/>
  <c r="AZ499" i="59" s="1"/>
  <c r="BI499" i="59"/>
  <c r="AI499" i="59"/>
  <c r="BB499" i="59" s="1"/>
  <c r="BK499" i="59"/>
  <c r="AK392" i="59"/>
  <c r="BD392" i="59" s="1"/>
  <c r="BM392" i="59"/>
  <c r="AI392" i="59"/>
  <c r="BB392" i="59" s="1"/>
  <c r="BK392" i="59"/>
  <c r="AM39" i="59"/>
  <c r="BF39" i="59" s="1"/>
  <c r="BO39" i="59"/>
  <c r="AH39" i="59"/>
  <c r="BA39" i="59" s="1"/>
  <c r="BJ39" i="59"/>
  <c r="AG513" i="59"/>
  <c r="AZ513" i="59" s="1"/>
  <c r="BI513" i="59"/>
  <c r="AI513" i="59"/>
  <c r="BB513" i="59" s="1"/>
  <c r="BK513" i="59"/>
  <c r="AG419" i="59"/>
  <c r="AZ419" i="59" s="1"/>
  <c r="BI419" i="59"/>
  <c r="AI419" i="59"/>
  <c r="BB419" i="59" s="1"/>
  <c r="BK419" i="59"/>
  <c r="AF20" i="59"/>
  <c r="AY20" i="59" s="1"/>
  <c r="BH20" i="59"/>
  <c r="AH20" i="59"/>
  <c r="BA20" i="59" s="1"/>
  <c r="BJ20" i="59"/>
  <c r="AK514" i="59"/>
  <c r="BD514" i="59" s="1"/>
  <c r="BM514" i="59"/>
  <c r="AI514" i="59"/>
  <c r="BB514" i="59" s="1"/>
  <c r="BK514" i="59"/>
  <c r="AG427" i="59"/>
  <c r="AZ427" i="59" s="1"/>
  <c r="BI427" i="59"/>
  <c r="AI427" i="59"/>
  <c r="BB427" i="59" s="1"/>
  <c r="BK427" i="59"/>
  <c r="AG229" i="59"/>
  <c r="AZ229" i="59" s="1"/>
  <c r="BI229" i="59"/>
  <c r="AF229" i="59"/>
  <c r="AY229" i="59" s="1"/>
  <c r="BH229" i="59"/>
  <c r="AG527" i="59"/>
  <c r="AZ527" i="59" s="1"/>
  <c r="BI527" i="59"/>
  <c r="AI527" i="59"/>
  <c r="BB527" i="59" s="1"/>
  <c r="BK527" i="59"/>
  <c r="AG437" i="59"/>
  <c r="AZ437" i="59" s="1"/>
  <c r="BI437" i="59"/>
  <c r="AI437" i="59"/>
  <c r="BB437" i="59" s="1"/>
  <c r="BK437" i="59"/>
  <c r="AG325" i="59"/>
  <c r="AZ325" i="59" s="1"/>
  <c r="BI325" i="59"/>
  <c r="AF325" i="59"/>
  <c r="AY325" i="59" s="1"/>
  <c r="BH325" i="59"/>
  <c r="AF163" i="59"/>
  <c r="AY163" i="59" s="1"/>
  <c r="BH163" i="59"/>
  <c r="AH163" i="59"/>
  <c r="BA163" i="59" s="1"/>
  <c r="BJ163" i="59"/>
  <c r="AG309" i="59"/>
  <c r="AZ309" i="59" s="1"/>
  <c r="BI309" i="59"/>
  <c r="AF309" i="59"/>
  <c r="AY309" i="59" s="1"/>
  <c r="BH309" i="59"/>
  <c r="AG183" i="59"/>
  <c r="AZ183" i="59" s="1"/>
  <c r="BI183" i="59"/>
  <c r="AI183" i="59"/>
  <c r="BB183" i="59" s="1"/>
  <c r="BK183" i="59"/>
  <c r="AG457" i="59"/>
  <c r="AZ457" i="59" s="1"/>
  <c r="BI457" i="59"/>
  <c r="AI457" i="59"/>
  <c r="BB457" i="59" s="1"/>
  <c r="BK457" i="59"/>
  <c r="AG393" i="59"/>
  <c r="AZ393" i="59" s="1"/>
  <c r="BI393" i="59"/>
  <c r="AI393" i="59"/>
  <c r="BB393" i="59" s="1"/>
  <c r="BK393" i="59"/>
  <c r="AG335" i="59"/>
  <c r="AZ335" i="59" s="1"/>
  <c r="BI335" i="59"/>
  <c r="AF335" i="59"/>
  <c r="AY335" i="59" s="1"/>
  <c r="BH335" i="59"/>
  <c r="AG257" i="59"/>
  <c r="AZ257" i="59" s="1"/>
  <c r="BI257" i="59"/>
  <c r="AF257" i="59"/>
  <c r="AY257" i="59" s="1"/>
  <c r="BH257" i="59"/>
  <c r="AI182" i="59"/>
  <c r="BB182" i="59" s="1"/>
  <c r="BK182" i="59"/>
  <c r="AF182" i="59"/>
  <c r="AY182" i="59" s="1"/>
  <c r="BH182" i="59"/>
  <c r="AG439" i="59"/>
  <c r="AZ439" i="59" s="1"/>
  <c r="BI439" i="59"/>
  <c r="AI439" i="59"/>
  <c r="BB439" i="59" s="1"/>
  <c r="BK439" i="59"/>
  <c r="AG375" i="59"/>
  <c r="AZ375" i="59" s="1"/>
  <c r="BI375" i="59"/>
  <c r="AI375" i="59"/>
  <c r="BB375" i="59" s="1"/>
  <c r="BK375" i="59"/>
  <c r="AG313" i="59"/>
  <c r="AZ313" i="59" s="1"/>
  <c r="BI313" i="59"/>
  <c r="AF313" i="59"/>
  <c r="AY313" i="59" s="1"/>
  <c r="BH313" i="59"/>
  <c r="AH227" i="59"/>
  <c r="BA227" i="59" s="1"/>
  <c r="BJ227" i="59"/>
  <c r="AF227" i="59"/>
  <c r="AY227" i="59" s="1"/>
  <c r="BH227" i="59"/>
  <c r="AI103" i="59"/>
  <c r="BB103" i="59" s="1"/>
  <c r="BK103" i="59"/>
  <c r="AH103" i="59"/>
  <c r="BA103" i="59" s="1"/>
  <c r="BJ103" i="59"/>
  <c r="AI161" i="59"/>
  <c r="BB161" i="59" s="1"/>
  <c r="BK161" i="59"/>
  <c r="AH161" i="59"/>
  <c r="BA161" i="59" s="1"/>
  <c r="BJ161" i="59"/>
  <c r="AI168" i="59"/>
  <c r="BB168" i="59" s="1"/>
  <c r="BK168" i="59"/>
  <c r="AH168" i="59"/>
  <c r="BA168" i="59" s="1"/>
  <c r="BJ168" i="59"/>
  <c r="AI101" i="59"/>
  <c r="BB101" i="59" s="1"/>
  <c r="BK101" i="59"/>
  <c r="AH101" i="59"/>
  <c r="BA101" i="59" s="1"/>
  <c r="BJ101" i="59"/>
  <c r="AI165" i="59"/>
  <c r="BB165" i="59" s="1"/>
  <c r="BK165" i="59"/>
  <c r="AH165" i="59"/>
  <c r="BA165" i="59" s="1"/>
  <c r="BJ165" i="59"/>
  <c r="AF153" i="59"/>
  <c r="AY153" i="59" s="1"/>
  <c r="BH153" i="59"/>
  <c r="AH153" i="59"/>
  <c r="BA153" i="59" s="1"/>
  <c r="BJ153" i="59"/>
  <c r="AH56" i="59"/>
  <c r="BA56" i="59" s="1"/>
  <c r="BJ56" i="59"/>
  <c r="AF56" i="59"/>
  <c r="AY56" i="59" s="1"/>
  <c r="BH56" i="59"/>
  <c r="AJ162" i="59"/>
  <c r="BC162" i="59" s="1"/>
  <c r="BL162" i="59"/>
  <c r="AH162" i="59"/>
  <c r="BA162" i="59" s="1"/>
  <c r="BJ162" i="59"/>
  <c r="AJ166" i="59"/>
  <c r="BC166" i="59" s="1"/>
  <c r="BL166" i="59"/>
  <c r="AH166" i="59"/>
  <c r="BA166" i="59" s="1"/>
  <c r="BJ166" i="59"/>
  <c r="AJ90" i="59"/>
  <c r="BC90" i="59" s="1"/>
  <c r="BL90" i="59"/>
  <c r="AH90" i="59"/>
  <c r="BA90" i="59" s="1"/>
  <c r="BJ90" i="59"/>
  <c r="AM181" i="59"/>
  <c r="BF181" i="59" s="1"/>
  <c r="BO181" i="59"/>
  <c r="AI181" i="59"/>
  <c r="BB181" i="59" s="1"/>
  <c r="BK181" i="59"/>
  <c r="AF159" i="59"/>
  <c r="AY159" i="59" s="1"/>
  <c r="BH159" i="59"/>
  <c r="AH159" i="59"/>
  <c r="BA159" i="59" s="1"/>
  <c r="BJ159" i="59"/>
  <c r="AG59" i="59"/>
  <c r="AZ59" i="59" s="1"/>
  <c r="BI59" i="59"/>
  <c r="AF59" i="59"/>
  <c r="AY59" i="59" s="1"/>
  <c r="BH59" i="59"/>
  <c r="AJ178" i="59"/>
  <c r="BC178" i="59" s="1"/>
  <c r="BL178" i="59"/>
  <c r="AH178" i="59"/>
  <c r="BA178" i="59" s="1"/>
  <c r="BJ178" i="59"/>
  <c r="AI172" i="59"/>
  <c r="BB172" i="59" s="1"/>
  <c r="BK172" i="59"/>
  <c r="AH172" i="59"/>
  <c r="BA172" i="59" s="1"/>
  <c r="BJ172" i="59"/>
  <c r="AJ106" i="59"/>
  <c r="BC106" i="59" s="1"/>
  <c r="BL106" i="59"/>
  <c r="AH106" i="59"/>
  <c r="BA106" i="59" s="1"/>
  <c r="BJ106" i="59"/>
  <c r="AK572" i="59"/>
  <c r="BD572" i="59" s="1"/>
  <c r="BM572" i="59"/>
  <c r="AI572" i="59"/>
  <c r="BB572" i="59" s="1"/>
  <c r="BK572" i="59"/>
  <c r="AK574" i="59"/>
  <c r="BD574" i="59" s="1"/>
  <c r="BM574" i="59"/>
  <c r="AI574" i="59"/>
  <c r="BB574" i="59" s="1"/>
  <c r="BK574" i="59"/>
  <c r="AI73" i="59"/>
  <c r="BB73" i="59" s="1"/>
  <c r="BK73" i="59"/>
  <c r="AH73" i="59"/>
  <c r="BA73" i="59" s="1"/>
  <c r="BJ73" i="59"/>
  <c r="AH72" i="59"/>
  <c r="BA72" i="59" s="1"/>
  <c r="BJ72" i="59"/>
  <c r="AJ72" i="59"/>
  <c r="BC72" i="59" s="1"/>
  <c r="BL72" i="59"/>
  <c r="AG201" i="59"/>
  <c r="AZ201" i="59" s="1"/>
  <c r="BI201" i="59"/>
  <c r="AI201" i="59"/>
  <c r="BB201" i="59" s="1"/>
  <c r="BK201" i="59"/>
  <c r="AI75" i="59"/>
  <c r="BB75" i="59" s="1"/>
  <c r="BK75" i="59"/>
  <c r="AH75" i="59"/>
  <c r="BA75" i="59" s="1"/>
  <c r="BJ75" i="59"/>
  <c r="AG191" i="59"/>
  <c r="AZ191" i="59" s="1"/>
  <c r="BI191" i="59"/>
  <c r="AI191" i="59"/>
  <c r="BB191" i="59" s="1"/>
  <c r="BK191" i="59"/>
  <c r="AF139" i="59"/>
  <c r="AY139" i="59" s="1"/>
  <c r="BH139" i="59"/>
  <c r="AH139" i="59"/>
  <c r="BA139" i="59" s="1"/>
  <c r="BJ139" i="59"/>
  <c r="AG61" i="59"/>
  <c r="AZ61" i="59" s="1"/>
  <c r="BI61" i="59"/>
  <c r="AF61" i="59"/>
  <c r="AY61" i="59" s="1"/>
  <c r="BH61" i="59"/>
  <c r="AH228" i="59"/>
  <c r="BA228" i="59" s="1"/>
  <c r="BJ228" i="59"/>
  <c r="AF228" i="59"/>
  <c r="AY228" i="59" s="1"/>
  <c r="BH228" i="59"/>
  <c r="AH60" i="59"/>
  <c r="BA60" i="59" s="1"/>
  <c r="BJ60" i="59"/>
  <c r="AF60" i="59"/>
  <c r="AY60" i="59" s="1"/>
  <c r="BH60" i="59"/>
  <c r="AG242" i="59"/>
  <c r="AZ242" i="59" s="1"/>
  <c r="BI242" i="59"/>
  <c r="AF242" i="59"/>
  <c r="AY242" i="59" s="1"/>
  <c r="BH242" i="59"/>
  <c r="AG67" i="59"/>
  <c r="AZ67" i="59" s="1"/>
  <c r="BI67" i="59"/>
  <c r="AF67" i="59"/>
  <c r="AY67" i="59" s="1"/>
  <c r="BH67" i="59"/>
  <c r="AK536" i="59"/>
  <c r="BD536" i="59" s="1"/>
  <c r="BM536" i="59"/>
  <c r="AI536" i="59"/>
  <c r="BB536" i="59" s="1"/>
  <c r="BK536" i="59"/>
  <c r="AK544" i="59"/>
  <c r="BD544" i="59" s="1"/>
  <c r="BM544" i="59"/>
  <c r="AI544" i="59"/>
  <c r="BB544" i="59" s="1"/>
  <c r="BK544" i="59"/>
  <c r="AM11" i="59"/>
  <c r="BF11" i="59" s="1"/>
  <c r="BO11" i="59"/>
  <c r="AH11" i="59"/>
  <c r="BA11" i="59" s="1"/>
  <c r="BJ11" i="59"/>
  <c r="AF36" i="59"/>
  <c r="AY36" i="59" s="1"/>
  <c r="BH36" i="59"/>
  <c r="AH36" i="59"/>
  <c r="BA36" i="59" s="1"/>
  <c r="BJ36" i="59"/>
  <c r="AK568" i="59"/>
  <c r="BD568" i="59" s="1"/>
  <c r="BM568" i="59"/>
  <c r="AI568" i="59"/>
  <c r="BB568" i="59" s="1"/>
  <c r="BK568" i="59"/>
  <c r="AM45" i="59"/>
  <c r="BF45" i="59" s="1"/>
  <c r="BO45" i="59"/>
  <c r="AH45" i="59"/>
  <c r="BA45" i="59" s="1"/>
  <c r="BJ45" i="59"/>
  <c r="AK564" i="59"/>
  <c r="BD564" i="59" s="1"/>
  <c r="BM564" i="59"/>
  <c r="AI564" i="59"/>
  <c r="BB564" i="59" s="1"/>
  <c r="BK564" i="59"/>
  <c r="AG232" i="59"/>
  <c r="AZ232" i="59" s="1"/>
  <c r="BI232" i="59"/>
  <c r="AF232" i="59"/>
  <c r="AY232" i="59" s="1"/>
  <c r="BH232" i="59"/>
  <c r="AK560" i="59"/>
  <c r="BD560" i="59" s="1"/>
  <c r="BM560" i="59"/>
  <c r="AI560" i="59"/>
  <c r="BB560" i="59" s="1"/>
  <c r="BK560" i="59"/>
  <c r="AF42" i="59"/>
  <c r="AY42" i="59" s="1"/>
  <c r="BH42" i="59"/>
  <c r="AH42" i="59"/>
  <c r="BA42" i="59" s="1"/>
  <c r="BJ42" i="59"/>
  <c r="AG533" i="59"/>
  <c r="AZ533" i="59" s="1"/>
  <c r="BI533" i="59"/>
  <c r="AI533" i="59"/>
  <c r="BB533" i="59" s="1"/>
  <c r="BK533" i="59"/>
  <c r="AG445" i="59"/>
  <c r="AZ445" i="59" s="1"/>
  <c r="BI445" i="59"/>
  <c r="AI445" i="59"/>
  <c r="BB445" i="59" s="1"/>
  <c r="BK445" i="59"/>
  <c r="AG285" i="59"/>
  <c r="AZ285" i="59" s="1"/>
  <c r="BI285" i="59"/>
  <c r="AF285" i="59"/>
  <c r="AY285" i="59" s="1"/>
  <c r="BH285" i="59"/>
  <c r="AK494" i="59"/>
  <c r="BD494" i="59" s="1"/>
  <c r="BM494" i="59"/>
  <c r="AI494" i="59"/>
  <c r="BB494" i="59" s="1"/>
  <c r="BK494" i="59"/>
  <c r="AK378" i="59"/>
  <c r="BD378" i="59" s="1"/>
  <c r="BM378" i="59"/>
  <c r="AI378" i="59"/>
  <c r="BB378" i="59" s="1"/>
  <c r="BK378" i="59"/>
  <c r="AK532" i="59"/>
  <c r="BD532" i="59" s="1"/>
  <c r="BM532" i="59"/>
  <c r="AI532" i="59"/>
  <c r="BB532" i="59" s="1"/>
  <c r="BK532" i="59"/>
  <c r="AK450" i="59"/>
  <c r="BD450" i="59" s="1"/>
  <c r="BM450" i="59"/>
  <c r="AI450" i="59"/>
  <c r="BB450" i="59" s="1"/>
  <c r="BK450" i="59"/>
  <c r="AH219" i="59"/>
  <c r="BA219" i="59" s="1"/>
  <c r="BJ219" i="59"/>
  <c r="AF219" i="59"/>
  <c r="AY219" i="59" s="1"/>
  <c r="BH219" i="59"/>
  <c r="AG539" i="59"/>
  <c r="AZ539" i="59" s="1"/>
  <c r="BI539" i="59"/>
  <c r="AI539" i="59"/>
  <c r="BB539" i="59" s="1"/>
  <c r="BK539" i="59"/>
  <c r="AG435" i="59"/>
  <c r="AZ435" i="59" s="1"/>
  <c r="BI435" i="59"/>
  <c r="AI435" i="59"/>
  <c r="BB435" i="59" s="1"/>
  <c r="BK435" i="59"/>
  <c r="AG322" i="59"/>
  <c r="AZ322" i="59" s="1"/>
  <c r="BI322" i="59"/>
  <c r="AF322" i="59"/>
  <c r="AY322" i="59" s="1"/>
  <c r="BH322" i="59"/>
  <c r="AF148" i="59"/>
  <c r="AY148" i="59" s="1"/>
  <c r="BH148" i="59"/>
  <c r="AH148" i="59"/>
  <c r="BA148" i="59" s="1"/>
  <c r="BJ148" i="59"/>
  <c r="AG304" i="59"/>
  <c r="AZ304" i="59" s="1"/>
  <c r="BI304" i="59"/>
  <c r="AF304" i="59"/>
  <c r="AY304" i="59" s="1"/>
  <c r="BH304" i="59"/>
  <c r="AG261" i="59"/>
  <c r="AZ261" i="59" s="1"/>
  <c r="BI261" i="59"/>
  <c r="AF261" i="59"/>
  <c r="AY261" i="59" s="1"/>
  <c r="BH261" i="59"/>
  <c r="AI160" i="59"/>
  <c r="BB160" i="59" s="1"/>
  <c r="BK160" i="59"/>
  <c r="AH160" i="59"/>
  <c r="BA160" i="59" s="1"/>
  <c r="BJ160" i="59"/>
  <c r="AK438" i="59"/>
  <c r="BD438" i="59" s="1"/>
  <c r="BM438" i="59"/>
  <c r="AI438" i="59"/>
  <c r="BB438" i="59" s="1"/>
  <c r="BK438" i="59"/>
  <c r="AK374" i="59"/>
  <c r="BD374" i="59" s="1"/>
  <c r="BM374" i="59"/>
  <c r="AI374" i="59"/>
  <c r="BB374" i="59" s="1"/>
  <c r="BK374" i="59"/>
  <c r="AG315" i="59"/>
  <c r="AZ315" i="59" s="1"/>
  <c r="BI315" i="59"/>
  <c r="AF315" i="59"/>
  <c r="AY315" i="59" s="1"/>
  <c r="BH315" i="59"/>
  <c r="AG241" i="59"/>
  <c r="AZ241" i="59" s="1"/>
  <c r="BI241" i="59"/>
  <c r="AF241" i="59"/>
  <c r="AY241" i="59" s="1"/>
  <c r="BH241" i="59"/>
  <c r="AK466" i="59"/>
  <c r="BD466" i="59" s="1"/>
  <c r="BM466" i="59"/>
  <c r="AI466" i="59"/>
  <c r="BB466" i="59" s="1"/>
  <c r="BK466" i="59"/>
  <c r="AK404" i="59"/>
  <c r="BD404" i="59" s="1"/>
  <c r="BM404" i="59"/>
  <c r="AI404" i="59"/>
  <c r="BB404" i="59" s="1"/>
  <c r="BK404" i="59"/>
  <c r="AG339" i="59"/>
  <c r="AZ339" i="59" s="1"/>
  <c r="BI339" i="59"/>
  <c r="AF339" i="59"/>
  <c r="AY339" i="59" s="1"/>
  <c r="BH339" i="59"/>
  <c r="AG266" i="59"/>
  <c r="AZ266" i="59" s="1"/>
  <c r="BI266" i="59"/>
  <c r="AF266" i="59"/>
  <c r="AY266" i="59" s="1"/>
  <c r="BH266" i="59"/>
  <c r="AI196" i="59"/>
  <c r="BB196" i="59" s="1"/>
  <c r="BK196" i="59"/>
  <c r="AF196" i="59"/>
  <c r="AY196" i="59" s="1"/>
  <c r="BH196" i="59"/>
  <c r="AF140" i="59"/>
  <c r="AY140" i="59" s="1"/>
  <c r="BH140" i="59"/>
  <c r="AH140" i="59"/>
  <c r="BA140" i="59" s="1"/>
  <c r="BJ140" i="59"/>
  <c r="AG491" i="59"/>
  <c r="AZ491" i="59" s="1"/>
  <c r="BI491" i="59"/>
  <c r="AI491" i="59"/>
  <c r="BB491" i="59" s="1"/>
  <c r="BK491" i="59"/>
  <c r="AG379" i="59"/>
  <c r="AZ379" i="59" s="1"/>
  <c r="BI379" i="59"/>
  <c r="AI379" i="59"/>
  <c r="BB379" i="59" s="1"/>
  <c r="BK379" i="59"/>
  <c r="AF30" i="59"/>
  <c r="AY30" i="59" s="1"/>
  <c r="BH30" i="59"/>
  <c r="AH30" i="59"/>
  <c r="BA30" i="59" s="1"/>
  <c r="BJ30" i="59"/>
  <c r="AK506" i="59"/>
  <c r="BD506" i="59" s="1"/>
  <c r="BM506" i="59"/>
  <c r="AI506" i="59"/>
  <c r="BB506" i="59" s="1"/>
  <c r="BK506" i="59"/>
  <c r="AK400" i="59"/>
  <c r="BD400" i="59" s="1"/>
  <c r="BM400" i="59"/>
  <c r="AI400" i="59"/>
  <c r="BB400" i="59" s="1"/>
  <c r="BK400" i="59"/>
  <c r="AG549" i="59"/>
  <c r="AZ549" i="59" s="1"/>
  <c r="BI549" i="59"/>
  <c r="AI549" i="59"/>
  <c r="BB549" i="59" s="1"/>
  <c r="BK549" i="59"/>
  <c r="AG477" i="59"/>
  <c r="AZ477" i="59" s="1"/>
  <c r="BI477" i="59"/>
  <c r="AI477" i="59"/>
  <c r="BB477" i="59" s="1"/>
  <c r="BK477" i="59"/>
  <c r="AH340" i="59"/>
  <c r="BA340" i="59" s="1"/>
  <c r="BJ340" i="59"/>
  <c r="AM340" i="59"/>
  <c r="BF340" i="59" s="1"/>
  <c r="BO340" i="59"/>
  <c r="AG501" i="59"/>
  <c r="AZ501" i="59" s="1"/>
  <c r="BI501" i="59"/>
  <c r="AI501" i="59"/>
  <c r="BB501" i="59" s="1"/>
  <c r="BK501" i="59"/>
  <c r="AK394" i="59"/>
  <c r="BD394" i="59" s="1"/>
  <c r="BM394" i="59"/>
  <c r="AI394" i="59"/>
  <c r="BB394" i="59" s="1"/>
  <c r="BK394" i="59"/>
  <c r="AG289" i="59"/>
  <c r="AZ289" i="59" s="1"/>
  <c r="BI289" i="59"/>
  <c r="AF289" i="59"/>
  <c r="AY289" i="59" s="1"/>
  <c r="BH289" i="59"/>
  <c r="AJ80" i="59"/>
  <c r="BC80" i="59" s="1"/>
  <c r="BL80" i="59"/>
  <c r="AH80" i="59"/>
  <c r="BA80" i="59" s="1"/>
  <c r="BJ80" i="59"/>
  <c r="AI105" i="59"/>
  <c r="BB105" i="59" s="1"/>
  <c r="BK105" i="59"/>
  <c r="AH105" i="59"/>
  <c r="BA105" i="59" s="1"/>
  <c r="BJ105" i="59"/>
  <c r="AG433" i="59"/>
  <c r="AZ433" i="59" s="1"/>
  <c r="BI433" i="59"/>
  <c r="AI433" i="59"/>
  <c r="BB433" i="59" s="1"/>
  <c r="BK433" i="59"/>
  <c r="AG362" i="59"/>
  <c r="AZ362" i="59" s="1"/>
  <c r="BI362" i="59"/>
  <c r="AF362" i="59"/>
  <c r="AY362" i="59" s="1"/>
  <c r="BH362" i="59"/>
  <c r="AG287" i="59"/>
  <c r="AZ287" i="59" s="1"/>
  <c r="BI287" i="59"/>
  <c r="AF287" i="59"/>
  <c r="AY287" i="59" s="1"/>
  <c r="BH287" i="59"/>
  <c r="AH220" i="59"/>
  <c r="BA220" i="59" s="1"/>
  <c r="BJ220" i="59"/>
  <c r="AF220" i="59"/>
  <c r="AY220" i="59" s="1"/>
  <c r="BH220" i="59"/>
  <c r="AG431" i="59"/>
  <c r="AZ431" i="59" s="1"/>
  <c r="BI431" i="59"/>
  <c r="AI431" i="59"/>
  <c r="BB431" i="59" s="1"/>
  <c r="BK431" i="59"/>
  <c r="AH350" i="59"/>
  <c r="BA350" i="59" s="1"/>
  <c r="BJ350" i="59"/>
  <c r="AF350" i="59"/>
  <c r="AY350" i="59" s="1"/>
  <c r="BH350" i="59"/>
  <c r="AG294" i="59"/>
  <c r="AZ294" i="59" s="1"/>
  <c r="BI294" i="59"/>
  <c r="AF294" i="59"/>
  <c r="AY294" i="59" s="1"/>
  <c r="BH294" i="59"/>
  <c r="AG236" i="59"/>
  <c r="AZ236" i="59" s="1"/>
  <c r="BI236" i="59"/>
  <c r="AF236" i="59"/>
  <c r="AY236" i="59" s="1"/>
  <c r="BH236" i="59"/>
  <c r="AG551" i="59"/>
  <c r="AZ551" i="59" s="1"/>
  <c r="BI551" i="59"/>
  <c r="AI551" i="59"/>
  <c r="BB551" i="59" s="1"/>
  <c r="BK551" i="59"/>
  <c r="AK488" i="59"/>
  <c r="BD488" i="59" s="1"/>
  <c r="BM488" i="59"/>
  <c r="AI488" i="59"/>
  <c r="BB488" i="59" s="1"/>
  <c r="BK488" i="59"/>
  <c r="AG361" i="59"/>
  <c r="AZ361" i="59" s="1"/>
  <c r="BI361" i="59"/>
  <c r="AF361" i="59"/>
  <c r="AY361" i="59" s="1"/>
  <c r="BH361" i="59"/>
  <c r="AG559" i="59"/>
  <c r="AZ559" i="59" s="1"/>
  <c r="BI559" i="59"/>
  <c r="AI559" i="59"/>
  <c r="BB559" i="59" s="1"/>
  <c r="BK559" i="59"/>
  <c r="AG453" i="59"/>
  <c r="AZ453" i="59" s="1"/>
  <c r="BI453" i="59"/>
  <c r="AI453" i="59"/>
  <c r="BB453" i="59" s="1"/>
  <c r="BK453" i="59"/>
  <c r="AG286" i="59"/>
  <c r="AZ286" i="59" s="1"/>
  <c r="BI286" i="59"/>
  <c r="AF286" i="59"/>
  <c r="AY286" i="59" s="1"/>
  <c r="BH286" i="59"/>
  <c r="AG487" i="59"/>
  <c r="AZ487" i="59" s="1"/>
  <c r="BI487" i="59"/>
  <c r="AI487" i="59"/>
  <c r="BB487" i="59" s="1"/>
  <c r="BK487" i="59"/>
  <c r="AK372" i="59"/>
  <c r="BD372" i="59" s="1"/>
  <c r="BM372" i="59"/>
  <c r="AI372" i="59"/>
  <c r="BB372" i="59" s="1"/>
  <c r="BK372" i="59"/>
  <c r="AG567" i="59"/>
  <c r="AZ567" i="59" s="1"/>
  <c r="BI567" i="59"/>
  <c r="AI567" i="59"/>
  <c r="BB567" i="59" s="1"/>
  <c r="BK567" i="59"/>
  <c r="AK518" i="59"/>
  <c r="BD518" i="59" s="1"/>
  <c r="BM518" i="59"/>
  <c r="AI518" i="59"/>
  <c r="BB518" i="59" s="1"/>
  <c r="BK518" i="59"/>
  <c r="AK416" i="59"/>
  <c r="BD416" i="59" s="1"/>
  <c r="BM416" i="59"/>
  <c r="AI416" i="59"/>
  <c r="BB416" i="59" s="1"/>
  <c r="BK416" i="59"/>
  <c r="AG314" i="59"/>
  <c r="AZ314" i="59" s="1"/>
  <c r="BI314" i="59"/>
  <c r="AF314" i="59"/>
  <c r="AY314" i="59" s="1"/>
  <c r="BH314" i="59"/>
  <c r="AJ76" i="59"/>
  <c r="BC76" i="59" s="1"/>
  <c r="BL76" i="59"/>
  <c r="AH76" i="59"/>
  <c r="BA76" i="59" s="1"/>
  <c r="BJ76" i="59"/>
  <c r="AG274" i="59"/>
  <c r="AZ274" i="59" s="1"/>
  <c r="BI274" i="59"/>
  <c r="AF274" i="59"/>
  <c r="AY274" i="59" s="1"/>
  <c r="BH274" i="59"/>
  <c r="AF154" i="59"/>
  <c r="AY154" i="59" s="1"/>
  <c r="BH154" i="59"/>
  <c r="AH154" i="59"/>
  <c r="BA154" i="59" s="1"/>
  <c r="BJ154" i="59"/>
  <c r="AK446" i="59"/>
  <c r="BD446" i="59" s="1"/>
  <c r="BM446" i="59"/>
  <c r="AI446" i="59"/>
  <c r="BB446" i="59" s="1"/>
  <c r="BK446" i="59"/>
  <c r="AK382" i="59"/>
  <c r="BD382" i="59" s="1"/>
  <c r="BM382" i="59"/>
  <c r="AI382" i="59"/>
  <c r="BB382" i="59" s="1"/>
  <c r="BK382" i="59"/>
  <c r="AG321" i="59"/>
  <c r="AZ321" i="59" s="1"/>
  <c r="BI321" i="59"/>
  <c r="AF321" i="59"/>
  <c r="AY321" i="59" s="1"/>
  <c r="BH321" i="59"/>
  <c r="AG249" i="59"/>
  <c r="AZ249" i="59" s="1"/>
  <c r="BI249" i="59"/>
  <c r="AF249" i="59"/>
  <c r="AY249" i="59" s="1"/>
  <c r="BH249" i="59"/>
  <c r="AK458" i="59"/>
  <c r="BD458" i="59" s="1"/>
  <c r="BM458" i="59"/>
  <c r="AI458" i="59"/>
  <c r="BB458" i="59" s="1"/>
  <c r="BK458" i="59"/>
  <c r="AK396" i="59"/>
  <c r="BD396" i="59" s="1"/>
  <c r="BM396" i="59"/>
  <c r="AI396" i="59"/>
  <c r="BB396" i="59" s="1"/>
  <c r="BK396" i="59"/>
  <c r="AG271" i="59"/>
  <c r="AZ271" i="59" s="1"/>
  <c r="BI271" i="59"/>
  <c r="AF271" i="59"/>
  <c r="AY271" i="59" s="1"/>
  <c r="BH271" i="59"/>
  <c r="AH213" i="59"/>
  <c r="BA213" i="59" s="1"/>
  <c r="BJ213" i="59"/>
  <c r="AF213" i="59"/>
  <c r="AY213" i="59" s="1"/>
  <c r="BH213" i="59"/>
  <c r="AJ174" i="59"/>
  <c r="BC174" i="59" s="1"/>
  <c r="BL174" i="59"/>
  <c r="AH174" i="59"/>
  <c r="BA174" i="59" s="1"/>
  <c r="BJ174" i="59"/>
  <c r="AF155" i="59"/>
  <c r="AY155" i="59" s="1"/>
  <c r="BH155" i="59"/>
  <c r="AH155" i="59"/>
  <c r="BA155" i="59" s="1"/>
  <c r="BJ155" i="59"/>
  <c r="AJ98" i="59"/>
  <c r="BC98" i="59" s="1"/>
  <c r="BL98" i="59"/>
  <c r="AH98" i="59"/>
  <c r="BA98" i="59" s="1"/>
  <c r="BJ98" i="59"/>
  <c r="AM27" i="59"/>
  <c r="BF27" i="59" s="1"/>
  <c r="BO27" i="59"/>
  <c r="AH27" i="59"/>
  <c r="BA27" i="59" s="1"/>
  <c r="BJ27" i="59"/>
  <c r="AG483" i="59"/>
  <c r="AZ483" i="59" s="1"/>
  <c r="BI483" i="59"/>
  <c r="AI483" i="59"/>
  <c r="BB483" i="59" s="1"/>
  <c r="BK483" i="59"/>
  <c r="AG359" i="59"/>
  <c r="AZ359" i="59" s="1"/>
  <c r="BI359" i="59"/>
  <c r="AF359" i="59"/>
  <c r="AY359" i="59" s="1"/>
  <c r="BH359" i="59"/>
  <c r="AG565" i="59"/>
  <c r="AZ565" i="59" s="1"/>
  <c r="BI565" i="59"/>
  <c r="AI565" i="59"/>
  <c r="BB565" i="59" s="1"/>
  <c r="BK565" i="59"/>
  <c r="AG497" i="59"/>
  <c r="AZ497" i="59" s="1"/>
  <c r="BI497" i="59"/>
  <c r="AI497" i="59"/>
  <c r="BB497" i="59" s="1"/>
  <c r="BK497" i="59"/>
  <c r="AG387" i="59"/>
  <c r="AZ387" i="59" s="1"/>
  <c r="BI387" i="59"/>
  <c r="AI387" i="59"/>
  <c r="BB387" i="59" s="1"/>
  <c r="BK387" i="59"/>
  <c r="AF10" i="59"/>
  <c r="BH10" i="59"/>
  <c r="AK500" i="59"/>
  <c r="BD500" i="59" s="1"/>
  <c r="BM500" i="59"/>
  <c r="AI500" i="59"/>
  <c r="BB500" i="59" s="1"/>
  <c r="BK500" i="59"/>
  <c r="AG395" i="59"/>
  <c r="AZ395" i="59" s="1"/>
  <c r="BI395" i="59"/>
  <c r="AI395" i="59"/>
  <c r="BB395" i="59" s="1"/>
  <c r="BK395" i="59"/>
  <c r="AM37" i="59"/>
  <c r="BF37" i="59" s="1"/>
  <c r="BO37" i="59"/>
  <c r="AH37" i="59"/>
  <c r="BA37" i="59" s="1"/>
  <c r="BJ37" i="59"/>
  <c r="AK516" i="59"/>
  <c r="BD516" i="59" s="1"/>
  <c r="BM516" i="59"/>
  <c r="AI516" i="59"/>
  <c r="BB516" i="59" s="1"/>
  <c r="BK516" i="59"/>
  <c r="AG405" i="59"/>
  <c r="AZ405" i="59" s="1"/>
  <c r="BI405" i="59"/>
  <c r="AI405" i="59"/>
  <c r="BB405" i="59" s="1"/>
  <c r="BK405" i="59"/>
  <c r="AG311" i="59"/>
  <c r="AZ311" i="59" s="1"/>
  <c r="BI311" i="59"/>
  <c r="AF311" i="59"/>
  <c r="AY311" i="59" s="1"/>
  <c r="BH311" i="59"/>
  <c r="AJ108" i="59"/>
  <c r="BC108" i="59" s="1"/>
  <c r="BL108" i="59"/>
  <c r="AH108" i="59"/>
  <c r="BA108" i="59" s="1"/>
  <c r="BJ108" i="59"/>
  <c r="AG298" i="59"/>
  <c r="AZ298" i="59" s="1"/>
  <c r="BI298" i="59"/>
  <c r="AF298" i="59"/>
  <c r="AY298" i="59" s="1"/>
  <c r="BH298" i="59"/>
  <c r="AF149" i="59"/>
  <c r="AY149" i="59" s="1"/>
  <c r="BH149" i="59"/>
  <c r="AH149" i="59"/>
  <c r="BA149" i="59" s="1"/>
  <c r="BJ149" i="59"/>
  <c r="AG441" i="59"/>
  <c r="AZ441" i="59" s="1"/>
  <c r="BI441" i="59"/>
  <c r="AI441" i="59"/>
  <c r="BB441" i="59" s="1"/>
  <c r="BK441" i="59"/>
  <c r="AG377" i="59"/>
  <c r="AZ377" i="59" s="1"/>
  <c r="BI377" i="59"/>
  <c r="AI377" i="59"/>
  <c r="BB377" i="59" s="1"/>
  <c r="BK377" i="59"/>
  <c r="AG318" i="59"/>
  <c r="AZ318" i="59" s="1"/>
  <c r="BI318" i="59"/>
  <c r="AF318" i="59"/>
  <c r="AY318" i="59" s="1"/>
  <c r="BH318" i="59"/>
  <c r="AG247" i="59"/>
  <c r="AZ247" i="59" s="1"/>
  <c r="BI247" i="59"/>
  <c r="AF247" i="59"/>
  <c r="AY247" i="59" s="1"/>
  <c r="BH247" i="59"/>
  <c r="AI135" i="59"/>
  <c r="BB135" i="59" s="1"/>
  <c r="BK135" i="59"/>
  <c r="AH135" i="59"/>
  <c r="BA135" i="59" s="1"/>
  <c r="BJ135" i="59"/>
  <c r="AG423" i="59"/>
  <c r="AZ423" i="59" s="1"/>
  <c r="BI423" i="59"/>
  <c r="AI423" i="59"/>
  <c r="BB423" i="59" s="1"/>
  <c r="BK423" i="59"/>
  <c r="AG360" i="59"/>
  <c r="AZ360" i="59" s="1"/>
  <c r="BI360" i="59"/>
  <c r="AF360" i="59"/>
  <c r="AY360" i="59" s="1"/>
  <c r="BH360" i="59"/>
  <c r="AG301" i="59"/>
  <c r="AZ301" i="59" s="1"/>
  <c r="BI301" i="59"/>
  <c r="AF301" i="59"/>
  <c r="AY301" i="59" s="1"/>
  <c r="BH301" i="59"/>
  <c r="AH212" i="59"/>
  <c r="BA212" i="59" s="1"/>
  <c r="BJ212" i="59"/>
  <c r="AF212" i="59"/>
  <c r="AY212" i="59" s="1"/>
  <c r="BH212" i="59"/>
  <c r="AH223" i="59"/>
  <c r="BA223" i="59" s="1"/>
  <c r="BJ223" i="59"/>
  <c r="AF223" i="59"/>
  <c r="AY223" i="59" s="1"/>
  <c r="BH223" i="59"/>
  <c r="AJ114" i="59"/>
  <c r="BC114" i="59" s="1"/>
  <c r="BL114" i="59"/>
  <c r="AH114" i="59"/>
  <c r="BA114" i="59" s="1"/>
  <c r="BJ114" i="59"/>
  <c r="AF147" i="59"/>
  <c r="AY147" i="59" s="1"/>
  <c r="BH147" i="59"/>
  <c r="AH147" i="59"/>
  <c r="BA147" i="59" s="1"/>
  <c r="BJ147" i="59"/>
  <c r="AI97" i="59"/>
  <c r="BB97" i="59" s="1"/>
  <c r="BK97" i="59"/>
  <c r="AH97" i="59"/>
  <c r="BA97" i="59" s="1"/>
  <c r="BJ97" i="59"/>
  <c r="AM136" i="59"/>
  <c r="BF136" i="59" s="1"/>
  <c r="BO136" i="59"/>
  <c r="AK136" i="59"/>
  <c r="BD136" i="59" s="1"/>
  <c r="BM136" i="59"/>
  <c r="AJ120" i="59"/>
  <c r="BC120" i="59" s="1"/>
  <c r="BL120" i="59"/>
  <c r="AH120" i="59"/>
  <c r="BA120" i="59" s="1"/>
  <c r="BJ120" i="59"/>
  <c r="AF48" i="59"/>
  <c r="AY48" i="59" s="1"/>
  <c r="BH48" i="59"/>
  <c r="AH48" i="59"/>
  <c r="BA48" i="59" s="1"/>
  <c r="BJ48" i="59"/>
  <c r="AI133" i="59"/>
  <c r="BB133" i="59" s="1"/>
  <c r="BK133" i="59"/>
  <c r="AH133" i="59"/>
  <c r="BA133" i="59" s="1"/>
  <c r="BJ133" i="59"/>
  <c r="AF152" i="59"/>
  <c r="AY152" i="59" s="1"/>
  <c r="BH152" i="59"/>
  <c r="AH152" i="59"/>
  <c r="BA152" i="59" s="1"/>
  <c r="BJ152" i="59"/>
  <c r="AH52" i="59"/>
  <c r="BA52" i="59" s="1"/>
  <c r="BJ52" i="59"/>
  <c r="AF52" i="59"/>
  <c r="AY52" i="59" s="1"/>
  <c r="BH52" i="59"/>
  <c r="AJ124" i="59"/>
  <c r="BC124" i="59" s="1"/>
  <c r="BL124" i="59"/>
  <c r="AH124" i="59"/>
  <c r="BA124" i="59" s="1"/>
  <c r="BJ124" i="59"/>
  <c r="AI123" i="59"/>
  <c r="BB123" i="59" s="1"/>
  <c r="BK123" i="59"/>
  <c r="AH123" i="59"/>
  <c r="BA123" i="59" s="1"/>
  <c r="BJ123" i="59"/>
  <c r="AL51" i="59"/>
  <c r="BE51" i="59" s="1"/>
  <c r="BN51" i="59"/>
  <c r="AI51" i="59"/>
  <c r="BB51" i="59" s="1"/>
  <c r="BK51" i="59"/>
  <c r="AF144" i="59"/>
  <c r="AY144" i="59" s="1"/>
  <c r="BH144" i="59"/>
  <c r="AH144" i="59"/>
  <c r="BA144" i="59" s="1"/>
  <c r="BJ144" i="59"/>
  <c r="AF156" i="59"/>
  <c r="AY156" i="59" s="1"/>
  <c r="BH156" i="59"/>
  <c r="AH156" i="59"/>
  <c r="BA156" i="59" s="1"/>
  <c r="BJ156" i="59"/>
  <c r="AI85" i="59"/>
  <c r="BB85" i="59" s="1"/>
  <c r="BK85" i="59"/>
  <c r="AH85" i="59"/>
  <c r="BA85" i="59" s="1"/>
  <c r="BJ85" i="59"/>
  <c r="AG545" i="59"/>
  <c r="AZ545" i="59" s="1"/>
  <c r="BI545" i="59"/>
  <c r="AI545" i="59"/>
  <c r="BB545" i="59" s="1"/>
  <c r="BK545" i="59"/>
  <c r="AF18" i="59"/>
  <c r="AY18" i="59" s="1"/>
  <c r="BH18" i="59"/>
  <c r="AH18" i="59"/>
  <c r="BA18" i="59" s="1"/>
  <c r="BJ18" i="59"/>
  <c r="AM21" i="59"/>
  <c r="BF21" i="59" s="1"/>
  <c r="BO21" i="59"/>
  <c r="AH21" i="59"/>
  <c r="BA21" i="59" s="1"/>
  <c r="BJ21" i="59"/>
  <c r="AM19" i="59"/>
  <c r="BF19" i="59" s="1"/>
  <c r="BO19" i="59"/>
  <c r="AH19" i="59"/>
  <c r="BA19" i="59" s="1"/>
  <c r="BJ19" i="59"/>
  <c r="AG521" i="59"/>
  <c r="AZ521" i="59" s="1"/>
  <c r="BI521" i="59"/>
  <c r="AI521" i="59"/>
  <c r="BB521" i="59" s="1"/>
  <c r="BK521" i="59"/>
  <c r="AF24" i="59"/>
  <c r="AY24" i="59" s="1"/>
  <c r="BH24" i="59"/>
  <c r="AH24" i="59"/>
  <c r="BA24" i="59" s="1"/>
  <c r="BJ24" i="59"/>
  <c r="AM9" i="59"/>
  <c r="BF9" i="59" s="1"/>
  <c r="BO9" i="59"/>
  <c r="AH9" i="59"/>
  <c r="BA9" i="59" s="1"/>
  <c r="BJ9" i="59"/>
  <c r="AK496" i="59"/>
  <c r="BD496" i="59" s="1"/>
  <c r="BM496" i="59"/>
  <c r="AI496" i="59"/>
  <c r="BB496" i="59" s="1"/>
  <c r="BK496" i="59"/>
  <c r="AG381" i="59"/>
  <c r="AZ381" i="59" s="1"/>
  <c r="BI381" i="59"/>
  <c r="AI381" i="59"/>
  <c r="BB381" i="59" s="1"/>
  <c r="BK381" i="59"/>
  <c r="AK520" i="59"/>
  <c r="BD520" i="59" s="1"/>
  <c r="BM520" i="59"/>
  <c r="AI520" i="59"/>
  <c r="BB520" i="59" s="1"/>
  <c r="BK520" i="59"/>
  <c r="AG569" i="59"/>
  <c r="AZ569" i="59" s="1"/>
  <c r="BI569" i="59"/>
  <c r="AI569" i="59"/>
  <c r="BB569" i="59" s="1"/>
  <c r="BK569" i="59"/>
  <c r="AG495" i="59"/>
  <c r="AZ495" i="59" s="1"/>
  <c r="BI495" i="59"/>
  <c r="AI495" i="59"/>
  <c r="BB495" i="59" s="1"/>
  <c r="BK495" i="59"/>
  <c r="AK386" i="59"/>
  <c r="BD386" i="59" s="1"/>
  <c r="BM386" i="59"/>
  <c r="AI386" i="59"/>
  <c r="BB386" i="59" s="1"/>
  <c r="BK386" i="59"/>
  <c r="AG557" i="59"/>
  <c r="AZ557" i="59" s="1"/>
  <c r="BI557" i="59"/>
  <c r="AI557" i="59"/>
  <c r="BB557" i="59" s="1"/>
  <c r="BK557" i="59"/>
  <c r="AK490" i="59"/>
  <c r="BD490" i="59" s="1"/>
  <c r="BM490" i="59"/>
  <c r="AI490" i="59"/>
  <c r="BB490" i="59" s="1"/>
  <c r="BK490" i="59"/>
  <c r="AG367" i="59"/>
  <c r="AZ367" i="59" s="1"/>
  <c r="BI367" i="59"/>
  <c r="AI367" i="59"/>
  <c r="BB367" i="59" s="1"/>
  <c r="BK367" i="59"/>
  <c r="AG246" i="59"/>
  <c r="AZ246" i="59" s="1"/>
  <c r="BI246" i="59"/>
  <c r="AF246" i="59"/>
  <c r="AY246" i="59" s="1"/>
  <c r="BH246" i="59"/>
  <c r="AI83" i="59"/>
  <c r="BB83" i="59" s="1"/>
  <c r="BK83" i="59"/>
  <c r="AH83" i="59"/>
  <c r="BA83" i="59" s="1"/>
  <c r="BJ83" i="59"/>
  <c r="AG279" i="59"/>
  <c r="AZ279" i="59" s="1"/>
  <c r="BI279" i="59"/>
  <c r="AF279" i="59"/>
  <c r="AY279" i="59" s="1"/>
  <c r="BH279" i="59"/>
  <c r="AG231" i="59"/>
  <c r="AZ231" i="59" s="1"/>
  <c r="BI231" i="59"/>
  <c r="AF231" i="59"/>
  <c r="AY231" i="59" s="1"/>
  <c r="BH231" i="59"/>
  <c r="AK468" i="59"/>
  <c r="BD468" i="59" s="1"/>
  <c r="BM468" i="59"/>
  <c r="AI468" i="59"/>
  <c r="BB468" i="59" s="1"/>
  <c r="BK468" i="59"/>
  <c r="AK406" i="59"/>
  <c r="BD406" i="59" s="1"/>
  <c r="BM406" i="59"/>
  <c r="AI406" i="59"/>
  <c r="BB406" i="59" s="1"/>
  <c r="BK406" i="59"/>
  <c r="AH349" i="59"/>
  <c r="BA349" i="59" s="1"/>
  <c r="BJ349" i="59"/>
  <c r="AF349" i="59"/>
  <c r="AY349" i="59" s="1"/>
  <c r="BH349" i="59"/>
  <c r="AG281" i="59"/>
  <c r="AZ281" i="59" s="1"/>
  <c r="BI281" i="59"/>
  <c r="AF281" i="59"/>
  <c r="AY281" i="59" s="1"/>
  <c r="BH281" i="59"/>
  <c r="AI176" i="59"/>
  <c r="BB176" i="59" s="1"/>
  <c r="BK176" i="59"/>
  <c r="AH176" i="59"/>
  <c r="BA176" i="59" s="1"/>
  <c r="BJ176" i="59"/>
  <c r="AK436" i="59"/>
  <c r="BD436" i="59" s="1"/>
  <c r="BM436" i="59"/>
  <c r="AI436" i="59"/>
  <c r="BB436" i="59" s="1"/>
  <c r="BK436" i="59"/>
  <c r="AK370" i="59"/>
  <c r="BD370" i="59" s="1"/>
  <c r="BM370" i="59"/>
  <c r="AI370" i="59"/>
  <c r="BB370" i="59" s="1"/>
  <c r="BK370" i="59"/>
  <c r="AG207" i="59"/>
  <c r="AZ207" i="59" s="1"/>
  <c r="BI207" i="59"/>
  <c r="AM207" i="59"/>
  <c r="BF207" i="59" s="1"/>
  <c r="BO207" i="59"/>
  <c r="AM49" i="59"/>
  <c r="BF49" i="59" s="1"/>
  <c r="BO49" i="59"/>
  <c r="AH49" i="59"/>
  <c r="BA49" i="59" s="1"/>
  <c r="BJ49" i="59"/>
  <c r="AF158" i="59"/>
  <c r="AY158" i="59" s="1"/>
  <c r="BH158" i="59"/>
  <c r="AH158" i="59"/>
  <c r="BA158" i="59" s="1"/>
  <c r="BJ158" i="59"/>
  <c r="AK528" i="59"/>
  <c r="BD528" i="59" s="1"/>
  <c r="BM528" i="59"/>
  <c r="AI528" i="59"/>
  <c r="BB528" i="59" s="1"/>
  <c r="BK528" i="59"/>
  <c r="AG277" i="59"/>
  <c r="AZ277" i="59" s="1"/>
  <c r="BI277" i="59"/>
  <c r="AF277" i="59"/>
  <c r="AY277" i="59" s="1"/>
  <c r="BH277" i="59"/>
  <c r="AK530" i="59"/>
  <c r="BD530" i="59" s="1"/>
  <c r="BM530" i="59"/>
  <c r="AI530" i="59"/>
  <c r="BB530" i="59" s="1"/>
  <c r="BK530" i="59"/>
  <c r="AH508" i="59"/>
  <c r="BA508" i="59" s="1"/>
  <c r="BJ508" i="59"/>
  <c r="AJ508" i="59"/>
  <c r="BC508" i="59" s="1"/>
  <c r="BL508" i="59"/>
  <c r="AK462" i="59"/>
  <c r="BD462" i="59" s="1"/>
  <c r="BM462" i="59"/>
  <c r="AI462" i="59"/>
  <c r="BB462" i="59" s="1"/>
  <c r="BK462" i="59"/>
  <c r="AG303" i="59"/>
  <c r="AZ303" i="59" s="1"/>
  <c r="BI303" i="59"/>
  <c r="AF303" i="59"/>
  <c r="AY303" i="59" s="1"/>
  <c r="BH303" i="59"/>
  <c r="AG401" i="59"/>
  <c r="AZ401" i="59" s="1"/>
  <c r="BI401" i="59"/>
  <c r="AI401" i="59"/>
  <c r="BB401" i="59" s="1"/>
  <c r="BK401" i="59"/>
  <c r="AG463" i="59"/>
  <c r="AZ463" i="59" s="1"/>
  <c r="BI463" i="59"/>
  <c r="AI463" i="59"/>
  <c r="BB463" i="59" s="1"/>
  <c r="BK463" i="59"/>
  <c r="AG265" i="59"/>
  <c r="AZ265" i="59" s="1"/>
  <c r="BI265" i="59"/>
  <c r="AF265" i="59"/>
  <c r="AY265" i="59" s="1"/>
  <c r="BH265" i="59"/>
  <c r="AI204" i="59"/>
  <c r="BB204" i="59" s="1"/>
  <c r="BK204" i="59"/>
  <c r="AF204" i="59"/>
  <c r="AY204" i="59" s="1"/>
  <c r="BH204" i="59"/>
  <c r="AK434" i="59"/>
  <c r="BD434" i="59" s="1"/>
  <c r="BM434" i="59"/>
  <c r="AI434" i="59"/>
  <c r="BB434" i="59" s="1"/>
  <c r="BK434" i="59"/>
  <c r="AG389" i="59"/>
  <c r="AZ389" i="59" s="1"/>
  <c r="BI389" i="59"/>
  <c r="AI389" i="59"/>
  <c r="BB389" i="59" s="1"/>
  <c r="BK389" i="59"/>
  <c r="AK482" i="59"/>
  <c r="BD482" i="59" s="1"/>
  <c r="BM482" i="59"/>
  <c r="AI482" i="59"/>
  <c r="BB482" i="59" s="1"/>
  <c r="BK482" i="59"/>
  <c r="AG312" i="59"/>
  <c r="AZ312" i="59" s="1"/>
  <c r="BI312" i="59"/>
  <c r="AF312" i="59"/>
  <c r="AY312" i="59" s="1"/>
  <c r="BH312" i="59"/>
  <c r="AG473" i="59"/>
  <c r="AZ473" i="59" s="1"/>
  <c r="BI473" i="59"/>
  <c r="AI473" i="59"/>
  <c r="BB473" i="59" s="1"/>
  <c r="BK473" i="59"/>
  <c r="AG357" i="59"/>
  <c r="AZ357" i="59" s="1"/>
  <c r="BI357" i="59"/>
  <c r="AF357" i="59"/>
  <c r="AY357" i="59" s="1"/>
  <c r="BH357" i="59"/>
  <c r="AG363" i="59"/>
  <c r="AZ363" i="59" s="1"/>
  <c r="BI363" i="59"/>
  <c r="AF363" i="59"/>
  <c r="AY363" i="59" s="1"/>
  <c r="BH363" i="59"/>
  <c r="AG244" i="59"/>
  <c r="AZ244" i="59" s="1"/>
  <c r="BI244" i="59"/>
  <c r="AF244" i="59"/>
  <c r="AY244" i="59" s="1"/>
  <c r="BH244" i="59"/>
  <c r="AI81" i="59"/>
  <c r="BB81" i="59" s="1"/>
  <c r="BK81" i="59"/>
  <c r="AH81" i="59"/>
  <c r="BA81" i="59" s="1"/>
  <c r="BJ81" i="59"/>
  <c r="AJ130" i="59"/>
  <c r="BC130" i="59" s="1"/>
  <c r="BL130" i="59"/>
  <c r="AH130" i="59"/>
  <c r="BA130" i="59" s="1"/>
  <c r="BJ130" i="59"/>
  <c r="AG237" i="59"/>
  <c r="AZ237" i="59" s="1"/>
  <c r="BI237" i="59"/>
  <c r="AF237" i="59"/>
  <c r="AY237" i="59" s="1"/>
  <c r="BH237" i="59"/>
  <c r="AG451" i="59"/>
  <c r="AZ451" i="59" s="1"/>
  <c r="BI451" i="59"/>
  <c r="AI451" i="59"/>
  <c r="BB451" i="59" s="1"/>
  <c r="BK451" i="59"/>
  <c r="AK534" i="59"/>
  <c r="BD534" i="59" s="1"/>
  <c r="BM534" i="59"/>
  <c r="AI534" i="59"/>
  <c r="BB534" i="59" s="1"/>
  <c r="BK534" i="59"/>
  <c r="AK566" i="59"/>
  <c r="BD566" i="59" s="1"/>
  <c r="BM566" i="59"/>
  <c r="AI566" i="59"/>
  <c r="BB566" i="59" s="1"/>
  <c r="BK566" i="59"/>
  <c r="AI198" i="59"/>
  <c r="BB198" i="59" s="1"/>
  <c r="BK198" i="59"/>
  <c r="AF198" i="59"/>
  <c r="AY198" i="59" s="1"/>
  <c r="BH198" i="59"/>
  <c r="AG262" i="59"/>
  <c r="AZ262" i="59" s="1"/>
  <c r="BI262" i="59"/>
  <c r="AF262" i="59"/>
  <c r="AY262" i="59" s="1"/>
  <c r="BH262" i="59"/>
  <c r="AH352" i="59"/>
  <c r="BA352" i="59" s="1"/>
  <c r="BJ352" i="59"/>
  <c r="AF352" i="59"/>
  <c r="AY352" i="59" s="1"/>
  <c r="BH352" i="59"/>
  <c r="AG455" i="59"/>
  <c r="AZ455" i="59" s="1"/>
  <c r="BI455" i="59"/>
  <c r="AI455" i="59"/>
  <c r="BB455" i="59" s="1"/>
  <c r="BK455" i="59"/>
  <c r="AG243" i="59"/>
  <c r="AZ243" i="59" s="1"/>
  <c r="BI243" i="59"/>
  <c r="AF243" i="59"/>
  <c r="AY243" i="59" s="1"/>
  <c r="BH243" i="59"/>
  <c r="AF171" i="59"/>
  <c r="AY171" i="59" s="1"/>
  <c r="BH171" i="59"/>
  <c r="AH171" i="59"/>
  <c r="BA171" i="59" s="1"/>
  <c r="BJ171" i="59"/>
  <c r="AH214" i="59"/>
  <c r="BA214" i="59" s="1"/>
  <c r="BJ214" i="59"/>
  <c r="AF214" i="59"/>
  <c r="AY214" i="59" s="1"/>
  <c r="BH214" i="59"/>
  <c r="AI200" i="59"/>
  <c r="BB200" i="59" s="1"/>
  <c r="BK200" i="59"/>
  <c r="AF200" i="59"/>
  <c r="AY200" i="59" s="1"/>
  <c r="BH200" i="59"/>
  <c r="AI77" i="59"/>
  <c r="BB77" i="59" s="1"/>
  <c r="BK77" i="59"/>
  <c r="AH77" i="59"/>
  <c r="BA77" i="59" s="1"/>
  <c r="BJ77" i="59"/>
  <c r="AK570" i="59"/>
  <c r="BD570" i="59" s="1"/>
  <c r="BM570" i="59"/>
  <c r="AI570" i="59"/>
  <c r="BB570" i="59" s="1"/>
  <c r="BK570" i="59"/>
  <c r="AG573" i="59"/>
  <c r="AZ573" i="59" s="1"/>
  <c r="BI573" i="59"/>
  <c r="AI573" i="59"/>
  <c r="BB573" i="59" s="1"/>
  <c r="BK573" i="59"/>
  <c r="AI109" i="59"/>
  <c r="BB109" i="59" s="1"/>
  <c r="BK109" i="59"/>
  <c r="AH109" i="59"/>
  <c r="BA109" i="59" s="1"/>
  <c r="BJ109" i="59"/>
  <c r="AF137" i="59"/>
  <c r="AY137" i="59" s="1"/>
  <c r="BH137" i="59"/>
  <c r="AH137" i="59"/>
  <c r="BA137" i="59" s="1"/>
  <c r="BJ137" i="59"/>
  <c r="AH209" i="59"/>
  <c r="BA209" i="59" s="1"/>
  <c r="BJ209" i="59"/>
  <c r="AF209" i="59"/>
  <c r="AY209" i="59" s="1"/>
  <c r="BH209" i="59"/>
  <c r="AI119" i="59"/>
  <c r="BB119" i="59" s="1"/>
  <c r="BK119" i="59"/>
  <c r="AH119" i="59"/>
  <c r="BA119" i="59" s="1"/>
  <c r="BJ119" i="59"/>
  <c r="AG62" i="59"/>
  <c r="AZ62" i="59" s="1"/>
  <c r="BI62" i="59"/>
  <c r="AF62" i="59"/>
  <c r="AY62" i="59" s="1"/>
  <c r="BH62" i="59"/>
  <c r="AG238" i="59"/>
  <c r="AZ238" i="59" s="1"/>
  <c r="BI238" i="59"/>
  <c r="AF238" i="59"/>
  <c r="AY238" i="59" s="1"/>
  <c r="BH238" i="59"/>
  <c r="AG65" i="59"/>
  <c r="AZ65" i="59" s="1"/>
  <c r="BI65" i="59"/>
  <c r="AF65" i="59"/>
  <c r="AY65" i="59" s="1"/>
  <c r="BH65" i="59"/>
  <c r="AG252" i="59"/>
  <c r="AZ252" i="59" s="1"/>
  <c r="BI252" i="59"/>
  <c r="AF252" i="59"/>
  <c r="AY252" i="59" s="1"/>
  <c r="BH252" i="59"/>
  <c r="AH64" i="59"/>
  <c r="BA64" i="59" s="1"/>
  <c r="BJ64" i="59"/>
  <c r="AF64" i="59"/>
  <c r="AY64" i="59" s="1"/>
  <c r="BH64" i="59"/>
  <c r="AG264" i="59"/>
  <c r="AZ264" i="59" s="1"/>
  <c r="BI264" i="59"/>
  <c r="AF264" i="59"/>
  <c r="AY264" i="59" s="1"/>
  <c r="BH264" i="59"/>
  <c r="AH211" i="59"/>
  <c r="BA211" i="59" s="1"/>
  <c r="BJ211" i="59"/>
  <c r="AF211" i="59"/>
  <c r="AY211" i="59" s="1"/>
  <c r="BH211" i="59"/>
  <c r="AK538" i="59"/>
  <c r="BD538" i="59" s="1"/>
  <c r="BM538" i="59"/>
  <c r="AI538" i="59"/>
  <c r="BB538" i="59" s="1"/>
  <c r="BK538" i="59"/>
  <c r="AK546" i="59"/>
  <c r="BD546" i="59" s="1"/>
  <c r="BM546" i="59"/>
  <c r="AI546" i="59"/>
  <c r="BB546" i="59" s="1"/>
  <c r="BK546" i="59"/>
  <c r="AF12" i="59"/>
  <c r="AY12" i="59" s="1"/>
  <c r="BH12" i="59"/>
  <c r="AH12" i="59"/>
  <c r="BA12" i="59" s="1"/>
  <c r="BJ12" i="59"/>
  <c r="AF38" i="59"/>
  <c r="AY38" i="59" s="1"/>
  <c r="BH38" i="59"/>
  <c r="AH38" i="59"/>
  <c r="BA38" i="59" s="1"/>
  <c r="BJ38" i="59"/>
  <c r="AF16" i="59"/>
  <c r="AY16" i="59" s="1"/>
  <c r="BH16" i="59"/>
  <c r="AH16" i="59"/>
  <c r="BA16" i="59" s="1"/>
  <c r="BJ16" i="59"/>
  <c r="AF46" i="59"/>
  <c r="AY46" i="59" s="1"/>
  <c r="BH46" i="59"/>
  <c r="AH46" i="59"/>
  <c r="BA46" i="59" s="1"/>
  <c r="BJ46" i="59"/>
  <c r="AM17" i="59"/>
  <c r="BF17" i="59" s="1"/>
  <c r="BO17" i="59"/>
  <c r="AH17" i="59"/>
  <c r="BA17" i="59" s="1"/>
  <c r="BJ17" i="59"/>
  <c r="AH507" i="59"/>
  <c r="BA507" i="59" s="1"/>
  <c r="BJ507" i="59"/>
  <c r="AF507" i="59"/>
  <c r="AY507" i="59" s="1"/>
  <c r="BH507" i="59"/>
  <c r="AF22" i="59"/>
  <c r="AY22" i="59" s="1"/>
  <c r="BH22" i="59"/>
  <c r="AH22" i="59"/>
  <c r="BA22" i="59" s="1"/>
  <c r="BJ22" i="59"/>
  <c r="AF44" i="59"/>
  <c r="AY44" i="59" s="1"/>
  <c r="BH44" i="59"/>
  <c r="AH44" i="59"/>
  <c r="BA44" i="59" s="1"/>
  <c r="BJ44" i="59"/>
  <c r="AG519" i="59"/>
  <c r="AZ519" i="59" s="1"/>
  <c r="BI519" i="59"/>
  <c r="AI519" i="59"/>
  <c r="BB519" i="59" s="1"/>
  <c r="BK519" i="59"/>
  <c r="AG413" i="59"/>
  <c r="AZ413" i="59" s="1"/>
  <c r="BI413" i="59"/>
  <c r="AI413" i="59"/>
  <c r="BB413" i="59" s="1"/>
  <c r="BK413" i="59"/>
  <c r="AG531" i="59"/>
  <c r="AZ531" i="59" s="1"/>
  <c r="BI531" i="59"/>
  <c r="AI531" i="59"/>
  <c r="BB531" i="59" s="1"/>
  <c r="BK531" i="59"/>
  <c r="AG469" i="59"/>
  <c r="AZ469" i="59" s="1"/>
  <c r="BI469" i="59"/>
  <c r="AI469" i="59"/>
  <c r="BB469" i="59" s="1"/>
  <c r="BK469" i="59"/>
  <c r="AG253" i="59"/>
  <c r="AZ253" i="59" s="1"/>
  <c r="BI253" i="59"/>
  <c r="AF253" i="59"/>
  <c r="AY253" i="59" s="1"/>
  <c r="BH253" i="59"/>
  <c r="AK510" i="59"/>
  <c r="BD510" i="59" s="1"/>
  <c r="BM510" i="59"/>
  <c r="AI510" i="59"/>
  <c r="BB510" i="59" s="1"/>
  <c r="BK510" i="59"/>
  <c r="AK418" i="59"/>
  <c r="BD418" i="59" s="1"/>
  <c r="BM418" i="59"/>
  <c r="AI418" i="59"/>
  <c r="BB418" i="59" s="1"/>
  <c r="BK418" i="59"/>
  <c r="AG535" i="59"/>
  <c r="AZ535" i="59" s="1"/>
  <c r="BI535" i="59"/>
  <c r="AI535" i="59"/>
  <c r="BB535" i="59" s="1"/>
  <c r="BK535" i="59"/>
  <c r="AG403" i="59"/>
  <c r="AZ403" i="59" s="1"/>
  <c r="BI403" i="59"/>
  <c r="AI403" i="59"/>
  <c r="BB403" i="59" s="1"/>
  <c r="BK403" i="59"/>
  <c r="AG306" i="59"/>
  <c r="AZ306" i="59" s="1"/>
  <c r="BI306" i="59"/>
  <c r="AF306" i="59"/>
  <c r="AY306" i="59" s="1"/>
  <c r="BH306" i="59"/>
  <c r="AJ104" i="59"/>
  <c r="BC104" i="59" s="1"/>
  <c r="BL104" i="59"/>
  <c r="AH104" i="59"/>
  <c r="BA104" i="59" s="1"/>
  <c r="BJ104" i="59"/>
  <c r="AH310" i="59"/>
  <c r="BA310" i="59" s="1"/>
  <c r="BJ310" i="59"/>
  <c r="AK447" i="59"/>
  <c r="BD447" i="59" s="1"/>
  <c r="BM447" i="59"/>
  <c r="AH305" i="59"/>
  <c r="BA305" i="59" s="1"/>
  <c r="BJ305" i="59"/>
  <c r="AG189" i="59"/>
  <c r="AZ189" i="59" s="1"/>
  <c r="BI189" i="59"/>
  <c r="AG504" i="59"/>
  <c r="AZ504" i="59" s="1"/>
  <c r="BI504" i="59"/>
  <c r="AM28" i="59"/>
  <c r="BF28" i="59" s="1"/>
  <c r="BO28" i="59"/>
  <c r="AL353" i="59"/>
  <c r="BE353" i="59" s="1"/>
  <c r="BN353" i="59"/>
  <c r="AK397" i="59"/>
  <c r="BD397" i="59" s="1"/>
  <c r="BM397" i="59"/>
  <c r="AM537" i="59"/>
  <c r="BF537" i="59" s="1"/>
  <c r="BO537" i="59"/>
  <c r="AM448" i="59"/>
  <c r="BF448" i="59" s="1"/>
  <c r="BO448" i="59"/>
  <c r="AL89" i="59"/>
  <c r="BE89" i="59" s="1"/>
  <c r="BN89" i="59"/>
  <c r="AJ185" i="59"/>
  <c r="BC185" i="59" s="1"/>
  <c r="BL185" i="59"/>
  <c r="AM398" i="59"/>
  <c r="BF398" i="59" s="1"/>
  <c r="BO398" i="59"/>
  <c r="AH258" i="59"/>
  <c r="BA258" i="59" s="1"/>
  <c r="BJ258" i="59"/>
  <c r="AG476" i="59"/>
  <c r="AZ476" i="59" s="1"/>
  <c r="BI476" i="59"/>
  <c r="AL347" i="59"/>
  <c r="BE347" i="59" s="1"/>
  <c r="BN347" i="59"/>
  <c r="AH235" i="59"/>
  <c r="BA235" i="59" s="1"/>
  <c r="BJ235" i="59"/>
  <c r="AL142" i="59"/>
  <c r="BE142" i="59" s="1"/>
  <c r="BN142" i="59"/>
  <c r="AL175" i="59"/>
  <c r="BE175" i="59" s="1"/>
  <c r="BN175" i="59"/>
  <c r="AL33" i="59"/>
  <c r="BE33" i="59" s="1"/>
  <c r="BN33" i="59"/>
  <c r="AM513" i="59"/>
  <c r="BF513" i="59" s="1"/>
  <c r="BO513" i="59"/>
  <c r="AL148" i="59"/>
  <c r="BE148" i="59" s="1"/>
  <c r="BN148" i="59"/>
  <c r="AI575" i="59"/>
  <c r="BB575" i="59" s="1"/>
  <c r="BK575" i="59"/>
  <c r="AH129" i="59"/>
  <c r="BA129" i="59" s="1"/>
  <c r="BJ129" i="59"/>
  <c r="AM197" i="59"/>
  <c r="BF197" i="59" s="1"/>
  <c r="BO197" i="59"/>
  <c r="AG71" i="59"/>
  <c r="AZ71" i="59" s="1"/>
  <c r="BI71" i="59"/>
  <c r="AF143" i="59"/>
  <c r="AY143" i="59" s="1"/>
  <c r="BH143" i="59"/>
  <c r="AG70" i="59"/>
  <c r="AZ70" i="59" s="1"/>
  <c r="BI70" i="59"/>
  <c r="AG296" i="59"/>
  <c r="AZ296" i="59" s="1"/>
  <c r="BI296" i="59"/>
  <c r="AJ74" i="59"/>
  <c r="BC74" i="59" s="1"/>
  <c r="BL74" i="59"/>
  <c r="AG371" i="59"/>
  <c r="AZ371" i="59" s="1"/>
  <c r="BI371" i="59"/>
  <c r="AG234" i="59"/>
  <c r="AZ234" i="59" s="1"/>
  <c r="BI234" i="59"/>
  <c r="AG63" i="59"/>
  <c r="AZ63" i="59" s="1"/>
  <c r="BI63" i="59"/>
  <c r="AI529" i="59"/>
  <c r="BB529" i="59" s="1"/>
  <c r="BK529" i="59"/>
  <c r="AJ575" i="59"/>
  <c r="BC575" i="59" s="1"/>
  <c r="BL575" i="59"/>
  <c r="AL575" i="59"/>
  <c r="BE575" i="59" s="1"/>
  <c r="BN575" i="59"/>
  <c r="AF129" i="59"/>
  <c r="AY129" i="59" s="1"/>
  <c r="BH129" i="59"/>
  <c r="AK129" i="59"/>
  <c r="BD129" i="59" s="1"/>
  <c r="BM129" i="59"/>
  <c r="AK197" i="59"/>
  <c r="BD197" i="59" s="1"/>
  <c r="BM197" i="59"/>
  <c r="AL197" i="59"/>
  <c r="BE197" i="59" s="1"/>
  <c r="BN197" i="59"/>
  <c r="AL71" i="59"/>
  <c r="BE71" i="59" s="1"/>
  <c r="BN71" i="59"/>
  <c r="AM71" i="59"/>
  <c r="BF71" i="59" s="1"/>
  <c r="BO71" i="59"/>
  <c r="AM143" i="59"/>
  <c r="BF143" i="59" s="1"/>
  <c r="BO143" i="59"/>
  <c r="AK143" i="59"/>
  <c r="BD143" i="59" s="1"/>
  <c r="BM143" i="59"/>
  <c r="AL70" i="59"/>
  <c r="BE70" i="59" s="1"/>
  <c r="BN70" i="59"/>
  <c r="AM70" i="59"/>
  <c r="BF70" i="59" s="1"/>
  <c r="BO70" i="59"/>
  <c r="AL296" i="59"/>
  <c r="BE296" i="59" s="1"/>
  <c r="BN296" i="59"/>
  <c r="AM296" i="59"/>
  <c r="BF296" i="59" s="1"/>
  <c r="BO296" i="59"/>
  <c r="AF74" i="59"/>
  <c r="AY74" i="59" s="1"/>
  <c r="BH74" i="59"/>
  <c r="AK74" i="59"/>
  <c r="BD74" i="59" s="1"/>
  <c r="BM74" i="59"/>
  <c r="AJ371" i="59"/>
  <c r="BC371" i="59" s="1"/>
  <c r="BL371" i="59"/>
  <c r="AL371" i="59"/>
  <c r="BE371" i="59" s="1"/>
  <c r="BN371" i="59"/>
  <c r="AL234" i="59"/>
  <c r="BE234" i="59" s="1"/>
  <c r="BN234" i="59"/>
  <c r="AM234" i="59"/>
  <c r="BF234" i="59" s="1"/>
  <c r="BO234" i="59"/>
  <c r="AL63" i="59"/>
  <c r="BE63" i="59" s="1"/>
  <c r="BN63" i="59"/>
  <c r="AM63" i="59"/>
  <c r="BF63" i="59" s="1"/>
  <c r="BO63" i="59"/>
  <c r="AJ529" i="59"/>
  <c r="BC529" i="59" s="1"/>
  <c r="BL529" i="59"/>
  <c r="AL529" i="59"/>
  <c r="BE529" i="59" s="1"/>
  <c r="BN529" i="59"/>
  <c r="AJ542" i="59"/>
  <c r="BC542" i="59" s="1"/>
  <c r="BL542" i="59"/>
  <c r="AL542" i="59"/>
  <c r="BE542" i="59" s="1"/>
  <c r="BN542" i="59"/>
  <c r="AJ556" i="59"/>
  <c r="BC556" i="59" s="1"/>
  <c r="BL556" i="59"/>
  <c r="AL556" i="59"/>
  <c r="BE556" i="59" s="1"/>
  <c r="BN556" i="59"/>
  <c r="AJ34" i="59"/>
  <c r="BC34" i="59" s="1"/>
  <c r="BL34" i="59"/>
  <c r="AK34" i="59"/>
  <c r="BD34" i="59" s="1"/>
  <c r="BM34" i="59"/>
  <c r="AJ548" i="59"/>
  <c r="BC548" i="59" s="1"/>
  <c r="BL548" i="59"/>
  <c r="AL548" i="59"/>
  <c r="BE548" i="59" s="1"/>
  <c r="BN548" i="59"/>
  <c r="AJ26" i="59"/>
  <c r="BC26" i="59" s="1"/>
  <c r="BL26" i="59"/>
  <c r="AK26" i="59"/>
  <c r="BD26" i="59" s="1"/>
  <c r="BM26" i="59"/>
  <c r="AJ515" i="59"/>
  <c r="BC515" i="59" s="1"/>
  <c r="BL515" i="59"/>
  <c r="AL515" i="59"/>
  <c r="BE515" i="59" s="1"/>
  <c r="BN515" i="59"/>
  <c r="AJ40" i="59"/>
  <c r="BC40" i="59" s="1"/>
  <c r="BL40" i="59"/>
  <c r="AK40" i="59"/>
  <c r="BD40" i="59" s="1"/>
  <c r="BM40" i="59"/>
  <c r="AJ554" i="59"/>
  <c r="BC554" i="59" s="1"/>
  <c r="BL554" i="59"/>
  <c r="AL554" i="59"/>
  <c r="BE554" i="59" s="1"/>
  <c r="BN554" i="59"/>
  <c r="AJ41" i="59"/>
  <c r="BC41" i="59" s="1"/>
  <c r="BL41" i="59"/>
  <c r="AK41" i="59"/>
  <c r="BD41" i="59" s="1"/>
  <c r="BM41" i="59"/>
  <c r="AJ555" i="59"/>
  <c r="BC555" i="59" s="1"/>
  <c r="BL555" i="59"/>
  <c r="AL555" i="59"/>
  <c r="BE555" i="59" s="1"/>
  <c r="BN555" i="59"/>
  <c r="AJ480" i="59"/>
  <c r="BC480" i="59" s="1"/>
  <c r="BL480" i="59"/>
  <c r="AL480" i="59"/>
  <c r="BE480" i="59" s="1"/>
  <c r="BN480" i="59"/>
  <c r="AL356" i="59"/>
  <c r="BE356" i="59" s="1"/>
  <c r="BN356" i="59"/>
  <c r="AM356" i="59"/>
  <c r="BF356" i="59" s="1"/>
  <c r="BO356" i="59"/>
  <c r="AJ512" i="59"/>
  <c r="BC512" i="59" s="1"/>
  <c r="BL512" i="59"/>
  <c r="AL512" i="59"/>
  <c r="BE512" i="59" s="1"/>
  <c r="BN512" i="59"/>
  <c r="AJ410" i="59"/>
  <c r="BC410" i="59" s="1"/>
  <c r="BL410" i="59"/>
  <c r="AL410" i="59"/>
  <c r="BE410" i="59" s="1"/>
  <c r="BN410" i="59"/>
  <c r="AJ562" i="59"/>
  <c r="BC562" i="59" s="1"/>
  <c r="BL562" i="59"/>
  <c r="AL562" i="59"/>
  <c r="BE562" i="59" s="1"/>
  <c r="BN562" i="59"/>
  <c r="AJ479" i="59"/>
  <c r="BC479" i="59" s="1"/>
  <c r="BL479" i="59"/>
  <c r="AL479" i="59"/>
  <c r="BE479" i="59" s="1"/>
  <c r="BN479" i="59"/>
  <c r="AK351" i="59"/>
  <c r="BD351" i="59" s="1"/>
  <c r="BM351" i="59"/>
  <c r="AM351" i="59"/>
  <c r="BF351" i="59" s="1"/>
  <c r="BO351" i="59"/>
  <c r="AJ543" i="59"/>
  <c r="BC543" i="59" s="1"/>
  <c r="BL543" i="59"/>
  <c r="AL543" i="59"/>
  <c r="BE543" i="59" s="1"/>
  <c r="BN543" i="59"/>
  <c r="AJ464" i="59"/>
  <c r="BC464" i="59" s="1"/>
  <c r="BL464" i="59"/>
  <c r="AL464" i="59"/>
  <c r="BE464" i="59" s="1"/>
  <c r="BN464" i="59"/>
  <c r="AL337" i="59"/>
  <c r="BE337" i="59" s="1"/>
  <c r="BN337" i="59"/>
  <c r="AM337" i="59"/>
  <c r="BF337" i="59" s="1"/>
  <c r="BO337" i="59"/>
  <c r="AK195" i="59"/>
  <c r="BD195" i="59" s="1"/>
  <c r="BM195" i="59"/>
  <c r="AL195" i="59"/>
  <c r="BE195" i="59" s="1"/>
  <c r="BN195" i="59"/>
  <c r="AL323" i="59"/>
  <c r="BE323" i="59" s="1"/>
  <c r="BN323" i="59"/>
  <c r="AM323" i="59"/>
  <c r="BF323" i="59" s="1"/>
  <c r="BO323" i="59"/>
  <c r="AM192" i="59"/>
  <c r="BF192" i="59" s="1"/>
  <c r="BO192" i="59"/>
  <c r="AL192" i="59"/>
  <c r="BE192" i="59" s="1"/>
  <c r="BN192" i="59"/>
  <c r="AJ454" i="59"/>
  <c r="BC454" i="59" s="1"/>
  <c r="BL454" i="59"/>
  <c r="AL454" i="59"/>
  <c r="BE454" i="59" s="1"/>
  <c r="BN454" i="59"/>
  <c r="AJ390" i="59"/>
  <c r="BC390" i="59" s="1"/>
  <c r="BL390" i="59"/>
  <c r="AL390" i="59"/>
  <c r="BE390" i="59" s="1"/>
  <c r="BN390" i="59"/>
  <c r="AL263" i="59"/>
  <c r="BE263" i="59" s="1"/>
  <c r="BN263" i="59"/>
  <c r="AM263" i="59"/>
  <c r="BF263" i="59" s="1"/>
  <c r="BO263" i="59"/>
  <c r="AF95" i="59"/>
  <c r="AY95" i="59" s="1"/>
  <c r="BH95" i="59"/>
  <c r="AK95" i="59"/>
  <c r="BD95" i="59" s="1"/>
  <c r="BM95" i="59"/>
  <c r="AJ420" i="59"/>
  <c r="BC420" i="59" s="1"/>
  <c r="BL420" i="59"/>
  <c r="AL420" i="59"/>
  <c r="BE420" i="59" s="1"/>
  <c r="BN420" i="59"/>
  <c r="AL355" i="59"/>
  <c r="BE355" i="59" s="1"/>
  <c r="BN355" i="59"/>
  <c r="AM355" i="59"/>
  <c r="BF355" i="59" s="1"/>
  <c r="BO355" i="59"/>
  <c r="AL283" i="59"/>
  <c r="BE283" i="59" s="1"/>
  <c r="BN283" i="59"/>
  <c r="AM283" i="59"/>
  <c r="BF283" i="59" s="1"/>
  <c r="BO283" i="59"/>
  <c r="AI170" i="59"/>
  <c r="BB170" i="59" s="1"/>
  <c r="BK170" i="59"/>
  <c r="AK170" i="59"/>
  <c r="BD170" i="59" s="1"/>
  <c r="BM170" i="59"/>
  <c r="AK222" i="59"/>
  <c r="BD222" i="59" s="1"/>
  <c r="BM222" i="59"/>
  <c r="AM222" i="59"/>
  <c r="BF222" i="59" s="1"/>
  <c r="BO222" i="59"/>
  <c r="AM146" i="59"/>
  <c r="BF146" i="59" s="1"/>
  <c r="BO146" i="59"/>
  <c r="AK146" i="59"/>
  <c r="BD146" i="59" s="1"/>
  <c r="BM146" i="59"/>
  <c r="AJ29" i="59"/>
  <c r="BC29" i="59" s="1"/>
  <c r="BL29" i="59"/>
  <c r="AK29" i="59"/>
  <c r="BD29" i="59" s="1"/>
  <c r="BM29" i="59"/>
  <c r="AJ505" i="59"/>
  <c r="BC505" i="59" s="1"/>
  <c r="BL505" i="59"/>
  <c r="AL505" i="59"/>
  <c r="BE505" i="59" s="1"/>
  <c r="BN505" i="59"/>
  <c r="AJ411" i="59"/>
  <c r="BC411" i="59" s="1"/>
  <c r="BL411" i="59"/>
  <c r="AL411" i="59"/>
  <c r="BE411" i="59" s="1"/>
  <c r="BN411" i="59"/>
  <c r="AK216" i="59"/>
  <c r="BD216" i="59" s="1"/>
  <c r="BM216" i="59"/>
  <c r="AM216" i="59"/>
  <c r="BF216" i="59" s="1"/>
  <c r="BO216" i="59"/>
  <c r="AJ517" i="59"/>
  <c r="BC517" i="59" s="1"/>
  <c r="BL517" i="59"/>
  <c r="AL517" i="59"/>
  <c r="BE517" i="59" s="1"/>
  <c r="BN517" i="59"/>
  <c r="AJ432" i="59"/>
  <c r="BC432" i="59" s="1"/>
  <c r="BL432" i="59"/>
  <c r="AL432" i="59"/>
  <c r="BE432" i="59" s="1"/>
  <c r="BN432" i="59"/>
  <c r="AK205" i="59"/>
  <c r="BD205" i="59" s="1"/>
  <c r="BM205" i="59"/>
  <c r="AL205" i="59"/>
  <c r="BE205" i="59" s="1"/>
  <c r="BN205" i="59"/>
  <c r="AJ492" i="59"/>
  <c r="BC492" i="59" s="1"/>
  <c r="BL492" i="59"/>
  <c r="AL492" i="59"/>
  <c r="BE492" i="59" s="1"/>
  <c r="BN492" i="59"/>
  <c r="AJ376" i="59"/>
  <c r="BC376" i="59" s="1"/>
  <c r="BL376" i="59"/>
  <c r="AL376" i="59"/>
  <c r="BE376" i="59" s="1"/>
  <c r="BN376" i="59"/>
  <c r="AJ547" i="59"/>
  <c r="BC547" i="59" s="1"/>
  <c r="BL547" i="59"/>
  <c r="AL547" i="59"/>
  <c r="BE547" i="59" s="1"/>
  <c r="BN547" i="59"/>
  <c r="AJ426" i="59"/>
  <c r="BC426" i="59" s="1"/>
  <c r="BL426" i="59"/>
  <c r="AL426" i="59"/>
  <c r="BE426" i="59" s="1"/>
  <c r="BN426" i="59"/>
  <c r="AL317" i="59"/>
  <c r="BE317" i="59" s="1"/>
  <c r="BN317" i="59"/>
  <c r="AM317" i="59"/>
  <c r="BF317" i="59" s="1"/>
  <c r="BO317" i="59"/>
  <c r="AF92" i="59"/>
  <c r="AY92" i="59" s="1"/>
  <c r="BH92" i="59"/>
  <c r="AK92" i="59"/>
  <c r="BD92" i="59" s="1"/>
  <c r="BM92" i="59"/>
  <c r="AL292" i="59"/>
  <c r="BE292" i="59" s="1"/>
  <c r="BN292" i="59"/>
  <c r="AM292" i="59"/>
  <c r="BF292" i="59" s="1"/>
  <c r="BO292" i="59"/>
  <c r="AM157" i="59"/>
  <c r="BF157" i="59" s="1"/>
  <c r="BO157" i="59"/>
  <c r="AK157" i="59"/>
  <c r="BD157" i="59" s="1"/>
  <c r="BM157" i="59"/>
  <c r="AJ449" i="59"/>
  <c r="BC449" i="59" s="1"/>
  <c r="BL449" i="59"/>
  <c r="AL449" i="59"/>
  <c r="BE449" i="59" s="1"/>
  <c r="BN449" i="59"/>
  <c r="AJ385" i="59"/>
  <c r="BC385" i="59" s="1"/>
  <c r="BL385" i="59"/>
  <c r="AL385" i="59"/>
  <c r="BE385" i="59" s="1"/>
  <c r="BN385" i="59"/>
  <c r="AL310" i="59"/>
  <c r="BE310" i="59" s="1"/>
  <c r="BN310" i="59"/>
  <c r="AM310" i="59"/>
  <c r="BF310" i="59" s="1"/>
  <c r="BO310" i="59"/>
  <c r="AL233" i="59"/>
  <c r="BE233" i="59" s="1"/>
  <c r="BN233" i="59"/>
  <c r="AM233" i="59"/>
  <c r="BF233" i="59" s="1"/>
  <c r="BO233" i="59"/>
  <c r="AJ447" i="59"/>
  <c r="BC447" i="59" s="1"/>
  <c r="BL447" i="59"/>
  <c r="AL447" i="59"/>
  <c r="BE447" i="59" s="1"/>
  <c r="BN447" i="59"/>
  <c r="AJ383" i="59"/>
  <c r="BC383" i="59" s="1"/>
  <c r="BL383" i="59"/>
  <c r="AL383" i="59"/>
  <c r="BE383" i="59" s="1"/>
  <c r="BN383" i="59"/>
  <c r="AL305" i="59"/>
  <c r="BE305" i="59" s="1"/>
  <c r="BN305" i="59"/>
  <c r="AM305" i="59"/>
  <c r="BF305" i="59" s="1"/>
  <c r="BO305" i="59"/>
  <c r="AL248" i="59"/>
  <c r="BE248" i="59" s="1"/>
  <c r="BN248" i="59"/>
  <c r="AM248" i="59"/>
  <c r="BF248" i="59" s="1"/>
  <c r="BO248" i="59"/>
  <c r="AK189" i="59"/>
  <c r="BD189" i="59" s="1"/>
  <c r="BM189" i="59"/>
  <c r="AL189" i="59"/>
  <c r="BE189" i="59" s="1"/>
  <c r="BN189" i="59"/>
  <c r="AM151" i="59"/>
  <c r="BF151" i="59" s="1"/>
  <c r="BO151" i="59"/>
  <c r="AK151" i="59"/>
  <c r="BD151" i="59" s="1"/>
  <c r="BM151" i="59"/>
  <c r="AJ504" i="59"/>
  <c r="BC504" i="59" s="1"/>
  <c r="BL504" i="59"/>
  <c r="AL504" i="59"/>
  <c r="BE504" i="59" s="1"/>
  <c r="BN504" i="59"/>
  <c r="AJ402" i="59"/>
  <c r="BC402" i="59" s="1"/>
  <c r="BL402" i="59"/>
  <c r="AL402" i="59"/>
  <c r="BE402" i="59" s="1"/>
  <c r="BN402" i="59"/>
  <c r="AJ28" i="59"/>
  <c r="BC28" i="59" s="1"/>
  <c r="BL28" i="59"/>
  <c r="AK28" i="59"/>
  <c r="BD28" i="59" s="1"/>
  <c r="BM28" i="59"/>
  <c r="AJ486" i="59"/>
  <c r="BC486" i="59" s="1"/>
  <c r="BL486" i="59"/>
  <c r="AL486" i="59"/>
  <c r="BE486" i="59" s="1"/>
  <c r="BN486" i="59"/>
  <c r="AK353" i="59"/>
  <c r="BD353" i="59" s="1"/>
  <c r="BM353" i="59"/>
  <c r="AM353" i="59"/>
  <c r="BF353" i="59" s="1"/>
  <c r="BO353" i="59"/>
  <c r="AJ503" i="59"/>
  <c r="BC503" i="59" s="1"/>
  <c r="BL503" i="59"/>
  <c r="AL503" i="59"/>
  <c r="BE503" i="59" s="1"/>
  <c r="BN503" i="59"/>
  <c r="AJ397" i="59"/>
  <c r="BC397" i="59" s="1"/>
  <c r="BL397" i="59"/>
  <c r="AL397" i="59"/>
  <c r="BE397" i="59" s="1"/>
  <c r="BN397" i="59"/>
  <c r="AJ31" i="59"/>
  <c r="BC31" i="59" s="1"/>
  <c r="BL31" i="59"/>
  <c r="AK31" i="59"/>
  <c r="BD31" i="59" s="1"/>
  <c r="BM31" i="59"/>
  <c r="AJ537" i="59"/>
  <c r="BC537" i="59" s="1"/>
  <c r="BL537" i="59"/>
  <c r="AL537" i="59"/>
  <c r="BE537" i="59" s="1"/>
  <c r="BN537" i="59"/>
  <c r="AJ448" i="59"/>
  <c r="BC448" i="59" s="1"/>
  <c r="BL448" i="59"/>
  <c r="AL448" i="59"/>
  <c r="BE448" i="59" s="1"/>
  <c r="BN448" i="59"/>
  <c r="AF89" i="59"/>
  <c r="AY89" i="59" s="1"/>
  <c r="BH89" i="59"/>
  <c r="AK89" i="59"/>
  <c r="BD89" i="59" s="1"/>
  <c r="BM89" i="59"/>
  <c r="AL291" i="59"/>
  <c r="BE291" i="59" s="1"/>
  <c r="BN291" i="59"/>
  <c r="AM291" i="59"/>
  <c r="BF291" i="59" s="1"/>
  <c r="BO291" i="59"/>
  <c r="AK185" i="59"/>
  <c r="BD185" i="59" s="1"/>
  <c r="BM185" i="59"/>
  <c r="AL185" i="59"/>
  <c r="BE185" i="59" s="1"/>
  <c r="BN185" i="59"/>
  <c r="AJ460" i="59"/>
  <c r="BC460" i="59" s="1"/>
  <c r="BL460" i="59"/>
  <c r="AL460" i="59"/>
  <c r="BE460" i="59" s="1"/>
  <c r="BN460" i="59"/>
  <c r="AJ398" i="59"/>
  <c r="BC398" i="59" s="1"/>
  <c r="BL398" i="59"/>
  <c r="AL398" i="59"/>
  <c r="BE398" i="59" s="1"/>
  <c r="BN398" i="59"/>
  <c r="AK341" i="59"/>
  <c r="BD341" i="59" s="1"/>
  <c r="BM341" i="59"/>
  <c r="AM341" i="59"/>
  <c r="BF341" i="59" s="1"/>
  <c r="BO341" i="59"/>
  <c r="AL258" i="59"/>
  <c r="BE258" i="59" s="1"/>
  <c r="BN258" i="59"/>
  <c r="AM258" i="59"/>
  <c r="BF258" i="59" s="1"/>
  <c r="BO258" i="59"/>
  <c r="AJ476" i="59"/>
  <c r="BC476" i="59" s="1"/>
  <c r="BL476" i="59"/>
  <c r="AL476" i="59"/>
  <c r="BE476" i="59" s="1"/>
  <c r="BN476" i="59"/>
  <c r="AK347" i="59"/>
  <c r="BD347" i="59" s="1"/>
  <c r="BM347" i="59"/>
  <c r="AM347" i="59"/>
  <c r="BF347" i="59" s="1"/>
  <c r="BO347" i="59"/>
  <c r="AL293" i="59"/>
  <c r="BE293" i="59" s="1"/>
  <c r="BN293" i="59"/>
  <c r="AM293" i="59"/>
  <c r="BF293" i="59" s="1"/>
  <c r="BO293" i="59"/>
  <c r="AL235" i="59"/>
  <c r="BE235" i="59" s="1"/>
  <c r="BN235" i="59"/>
  <c r="AM235" i="59"/>
  <c r="BF235" i="59" s="1"/>
  <c r="BO235" i="59"/>
  <c r="AF122" i="59"/>
  <c r="AY122" i="59" s="1"/>
  <c r="BH122" i="59"/>
  <c r="AK122" i="59"/>
  <c r="BD122" i="59" s="1"/>
  <c r="BM122" i="59"/>
  <c r="AM142" i="59"/>
  <c r="BF142" i="59" s="1"/>
  <c r="BO142" i="59"/>
  <c r="AK142" i="59"/>
  <c r="BD142" i="59" s="1"/>
  <c r="BM142" i="59"/>
  <c r="AL55" i="59"/>
  <c r="BE55" i="59" s="1"/>
  <c r="BN55" i="59"/>
  <c r="AM55" i="59"/>
  <c r="BF55" i="59" s="1"/>
  <c r="BO55" i="59"/>
  <c r="AJ175" i="59"/>
  <c r="BC175" i="59" s="1"/>
  <c r="BL175" i="59"/>
  <c r="AK175" i="59"/>
  <c r="BD175" i="59" s="1"/>
  <c r="BM175" i="59"/>
  <c r="AF102" i="59"/>
  <c r="AY102" i="59" s="1"/>
  <c r="BH102" i="59"/>
  <c r="AK102" i="59"/>
  <c r="BD102" i="59" s="1"/>
  <c r="BM102" i="59"/>
  <c r="AJ33" i="59"/>
  <c r="BC33" i="59" s="1"/>
  <c r="BL33" i="59"/>
  <c r="AK33" i="59"/>
  <c r="BD33" i="59" s="1"/>
  <c r="BM33" i="59"/>
  <c r="AJ499" i="59"/>
  <c r="BC499" i="59" s="1"/>
  <c r="BL499" i="59"/>
  <c r="AL499" i="59"/>
  <c r="BE499" i="59" s="1"/>
  <c r="BN499" i="59"/>
  <c r="AJ392" i="59"/>
  <c r="BC392" i="59" s="1"/>
  <c r="BL392" i="59"/>
  <c r="AL392" i="59"/>
  <c r="BE392" i="59" s="1"/>
  <c r="BN392" i="59"/>
  <c r="AJ39" i="59"/>
  <c r="BC39" i="59" s="1"/>
  <c r="BL39" i="59"/>
  <c r="AK39" i="59"/>
  <c r="BD39" i="59" s="1"/>
  <c r="BM39" i="59"/>
  <c r="AJ513" i="59"/>
  <c r="BC513" i="59" s="1"/>
  <c r="BL513" i="59"/>
  <c r="AL513" i="59"/>
  <c r="BE513" i="59" s="1"/>
  <c r="BN513" i="59"/>
  <c r="AJ419" i="59"/>
  <c r="BC419" i="59" s="1"/>
  <c r="BL419" i="59"/>
  <c r="AL419" i="59"/>
  <c r="BE419" i="59" s="1"/>
  <c r="BN419" i="59"/>
  <c r="AJ20" i="59"/>
  <c r="BC20" i="59" s="1"/>
  <c r="BL20" i="59"/>
  <c r="AK20" i="59"/>
  <c r="BD20" i="59" s="1"/>
  <c r="BM20" i="59"/>
  <c r="AJ514" i="59"/>
  <c r="BC514" i="59" s="1"/>
  <c r="BL514" i="59"/>
  <c r="AL514" i="59"/>
  <c r="BE514" i="59" s="1"/>
  <c r="BN514" i="59"/>
  <c r="AJ427" i="59"/>
  <c r="BC427" i="59" s="1"/>
  <c r="BL427" i="59"/>
  <c r="AL427" i="59"/>
  <c r="BE427" i="59" s="1"/>
  <c r="BN427" i="59"/>
  <c r="AL229" i="59"/>
  <c r="BE229" i="59" s="1"/>
  <c r="BN229" i="59"/>
  <c r="AM229" i="59"/>
  <c r="BF229" i="59" s="1"/>
  <c r="BO229" i="59"/>
  <c r="AJ527" i="59"/>
  <c r="BC527" i="59" s="1"/>
  <c r="BL527" i="59"/>
  <c r="AL527" i="59"/>
  <c r="BE527" i="59" s="1"/>
  <c r="BN527" i="59"/>
  <c r="AJ437" i="59"/>
  <c r="BC437" i="59" s="1"/>
  <c r="BL437" i="59"/>
  <c r="AL437" i="59"/>
  <c r="BE437" i="59" s="1"/>
  <c r="BN437" i="59"/>
  <c r="AL325" i="59"/>
  <c r="BE325" i="59" s="1"/>
  <c r="BN325" i="59"/>
  <c r="AM325" i="59"/>
  <c r="BF325" i="59" s="1"/>
  <c r="BO325" i="59"/>
  <c r="AJ163" i="59"/>
  <c r="BC163" i="59" s="1"/>
  <c r="BL163" i="59"/>
  <c r="AK163" i="59"/>
  <c r="BD163" i="59" s="1"/>
  <c r="BM163" i="59"/>
  <c r="AL309" i="59"/>
  <c r="BE309" i="59" s="1"/>
  <c r="BN309" i="59"/>
  <c r="AM309" i="59"/>
  <c r="BF309" i="59" s="1"/>
  <c r="BO309" i="59"/>
  <c r="AK183" i="59"/>
  <c r="BD183" i="59" s="1"/>
  <c r="BM183" i="59"/>
  <c r="AL183" i="59"/>
  <c r="BE183" i="59" s="1"/>
  <c r="BN183" i="59"/>
  <c r="AJ457" i="59"/>
  <c r="BC457" i="59" s="1"/>
  <c r="BL457" i="59"/>
  <c r="AL457" i="59"/>
  <c r="BE457" i="59" s="1"/>
  <c r="BN457" i="59"/>
  <c r="AJ393" i="59"/>
  <c r="BC393" i="59" s="1"/>
  <c r="BL393" i="59"/>
  <c r="AL393" i="59"/>
  <c r="BE393" i="59" s="1"/>
  <c r="BN393" i="59"/>
  <c r="AL335" i="59"/>
  <c r="BE335" i="59" s="1"/>
  <c r="BN335" i="59"/>
  <c r="AM335" i="59"/>
  <c r="BF335" i="59" s="1"/>
  <c r="BO335" i="59"/>
  <c r="AL257" i="59"/>
  <c r="BE257" i="59" s="1"/>
  <c r="BN257" i="59"/>
  <c r="AM257" i="59"/>
  <c r="BF257" i="59" s="1"/>
  <c r="BO257" i="59"/>
  <c r="AM182" i="59"/>
  <c r="BF182" i="59" s="1"/>
  <c r="BO182" i="59"/>
  <c r="AL182" i="59"/>
  <c r="BE182" i="59" s="1"/>
  <c r="BN182" i="59"/>
  <c r="AJ439" i="59"/>
  <c r="BC439" i="59" s="1"/>
  <c r="BL439" i="59"/>
  <c r="AL439" i="59"/>
  <c r="BE439" i="59" s="1"/>
  <c r="BN439" i="59"/>
  <c r="AJ375" i="59"/>
  <c r="BC375" i="59" s="1"/>
  <c r="BL375" i="59"/>
  <c r="AL375" i="59"/>
  <c r="BE375" i="59" s="1"/>
  <c r="BN375" i="59"/>
  <c r="AL313" i="59"/>
  <c r="BE313" i="59" s="1"/>
  <c r="BN313" i="59"/>
  <c r="AM313" i="59"/>
  <c r="BF313" i="59" s="1"/>
  <c r="BO313" i="59"/>
  <c r="AK227" i="59"/>
  <c r="BD227" i="59" s="1"/>
  <c r="BM227" i="59"/>
  <c r="AM227" i="59"/>
  <c r="BF227" i="59" s="1"/>
  <c r="BO227" i="59"/>
  <c r="AF103" i="59"/>
  <c r="AY103" i="59" s="1"/>
  <c r="BH103" i="59"/>
  <c r="AK103" i="59"/>
  <c r="BD103" i="59" s="1"/>
  <c r="BM103" i="59"/>
  <c r="AF161" i="59"/>
  <c r="AY161" i="59" s="1"/>
  <c r="BH161" i="59"/>
  <c r="AK161" i="59"/>
  <c r="BD161" i="59" s="1"/>
  <c r="BM161" i="59"/>
  <c r="AF168" i="59"/>
  <c r="AY168" i="59" s="1"/>
  <c r="BH168" i="59"/>
  <c r="AK168" i="59"/>
  <c r="BD168" i="59" s="1"/>
  <c r="BM168" i="59"/>
  <c r="AF101" i="59"/>
  <c r="AY101" i="59" s="1"/>
  <c r="BH101" i="59"/>
  <c r="AK101" i="59"/>
  <c r="BD101" i="59" s="1"/>
  <c r="BM101" i="59"/>
  <c r="AF165" i="59"/>
  <c r="AY165" i="59" s="1"/>
  <c r="BH165" i="59"/>
  <c r="AK165" i="59"/>
  <c r="BD165" i="59" s="1"/>
  <c r="BM165" i="59"/>
  <c r="AM153" i="59"/>
  <c r="BF153" i="59" s="1"/>
  <c r="BO153" i="59"/>
  <c r="AK153" i="59"/>
  <c r="BD153" i="59" s="1"/>
  <c r="BM153" i="59"/>
  <c r="AL56" i="59"/>
  <c r="BE56" i="59" s="1"/>
  <c r="BN56" i="59"/>
  <c r="AM56" i="59"/>
  <c r="BF56" i="59" s="1"/>
  <c r="BO56" i="59"/>
  <c r="AI162" i="59"/>
  <c r="BB162" i="59" s="1"/>
  <c r="BK162" i="59"/>
  <c r="AK162" i="59"/>
  <c r="BD162" i="59" s="1"/>
  <c r="BM162" i="59"/>
  <c r="AI166" i="59"/>
  <c r="BB166" i="59" s="1"/>
  <c r="BK166" i="59"/>
  <c r="AK166" i="59"/>
  <c r="BD166" i="59" s="1"/>
  <c r="BM166" i="59"/>
  <c r="AF90" i="59"/>
  <c r="AY90" i="59" s="1"/>
  <c r="BH90" i="59"/>
  <c r="AK90" i="59"/>
  <c r="BD90" i="59" s="1"/>
  <c r="BM90" i="59"/>
  <c r="AK181" i="59"/>
  <c r="BD181" i="59" s="1"/>
  <c r="BM181" i="59"/>
  <c r="AL181" i="59"/>
  <c r="BE181" i="59" s="1"/>
  <c r="BN181" i="59"/>
  <c r="AJ159" i="59"/>
  <c r="BC159" i="59" s="1"/>
  <c r="BL159" i="59"/>
  <c r="AK159" i="59"/>
  <c r="BD159" i="59" s="1"/>
  <c r="BM159" i="59"/>
  <c r="AL59" i="59"/>
  <c r="BE59" i="59" s="1"/>
  <c r="BN59" i="59"/>
  <c r="AM59" i="59"/>
  <c r="BF59" i="59" s="1"/>
  <c r="BO59" i="59"/>
  <c r="AI178" i="59"/>
  <c r="BB178" i="59" s="1"/>
  <c r="BK178" i="59"/>
  <c r="AK178" i="59"/>
  <c r="BD178" i="59" s="1"/>
  <c r="BM178" i="59"/>
  <c r="AF172" i="59"/>
  <c r="AY172" i="59" s="1"/>
  <c r="BH172" i="59"/>
  <c r="AK172" i="59"/>
  <c r="BD172" i="59" s="1"/>
  <c r="BM172" i="59"/>
  <c r="AF106" i="59"/>
  <c r="AY106" i="59" s="1"/>
  <c r="BH106" i="59"/>
  <c r="AK106" i="59"/>
  <c r="BD106" i="59" s="1"/>
  <c r="BM106" i="59"/>
  <c r="AJ572" i="59"/>
  <c r="BC572" i="59" s="1"/>
  <c r="BL572" i="59"/>
  <c r="AL572" i="59"/>
  <c r="BE572" i="59" s="1"/>
  <c r="BN572" i="59"/>
  <c r="AJ574" i="59"/>
  <c r="BC574" i="59" s="1"/>
  <c r="BL574" i="59"/>
  <c r="AL574" i="59"/>
  <c r="BE574" i="59" s="1"/>
  <c r="BN574" i="59"/>
  <c r="AF73" i="59"/>
  <c r="AY73" i="59" s="1"/>
  <c r="BH73" i="59"/>
  <c r="AK73" i="59"/>
  <c r="BD73" i="59" s="1"/>
  <c r="BM73" i="59"/>
  <c r="AM72" i="59"/>
  <c r="BF72" i="59" s="1"/>
  <c r="BO72" i="59"/>
  <c r="AF72" i="59"/>
  <c r="AY72" i="59" s="1"/>
  <c r="BH72" i="59"/>
  <c r="AK201" i="59"/>
  <c r="BD201" i="59" s="1"/>
  <c r="BM201" i="59"/>
  <c r="AL201" i="59"/>
  <c r="BE201" i="59" s="1"/>
  <c r="BN201" i="59"/>
  <c r="AF75" i="59"/>
  <c r="AY75" i="59" s="1"/>
  <c r="BH75" i="59"/>
  <c r="AK75" i="59"/>
  <c r="BD75" i="59" s="1"/>
  <c r="BM75" i="59"/>
  <c r="AK191" i="59"/>
  <c r="BD191" i="59" s="1"/>
  <c r="BM191" i="59"/>
  <c r="AL191" i="59"/>
  <c r="BE191" i="59" s="1"/>
  <c r="BN191" i="59"/>
  <c r="AM139" i="59"/>
  <c r="BF139" i="59" s="1"/>
  <c r="BO139" i="59"/>
  <c r="AK139" i="59"/>
  <c r="BD139" i="59" s="1"/>
  <c r="BM139" i="59"/>
  <c r="AL61" i="59"/>
  <c r="BE61" i="59" s="1"/>
  <c r="BN61" i="59"/>
  <c r="AM61" i="59"/>
  <c r="BF61" i="59" s="1"/>
  <c r="BO61" i="59"/>
  <c r="AK228" i="59"/>
  <c r="BD228" i="59" s="1"/>
  <c r="BM228" i="59"/>
  <c r="AM228" i="59"/>
  <c r="BF228" i="59" s="1"/>
  <c r="BO228" i="59"/>
  <c r="AL60" i="59"/>
  <c r="BE60" i="59" s="1"/>
  <c r="BN60" i="59"/>
  <c r="AM60" i="59"/>
  <c r="BF60" i="59" s="1"/>
  <c r="BO60" i="59"/>
  <c r="AL242" i="59"/>
  <c r="BE242" i="59" s="1"/>
  <c r="BN242" i="59"/>
  <c r="AM242" i="59"/>
  <c r="BF242" i="59" s="1"/>
  <c r="BO242" i="59"/>
  <c r="AL67" i="59"/>
  <c r="BE67" i="59" s="1"/>
  <c r="BN67" i="59"/>
  <c r="AM67" i="59"/>
  <c r="BF67" i="59" s="1"/>
  <c r="BO67" i="59"/>
  <c r="AJ536" i="59"/>
  <c r="BC536" i="59" s="1"/>
  <c r="BL536" i="59"/>
  <c r="AL536" i="59"/>
  <c r="BE536" i="59" s="1"/>
  <c r="BN536" i="59"/>
  <c r="AJ544" i="59"/>
  <c r="BC544" i="59" s="1"/>
  <c r="BL544" i="59"/>
  <c r="AL544" i="59"/>
  <c r="BE544" i="59" s="1"/>
  <c r="BN544" i="59"/>
  <c r="AJ11" i="59"/>
  <c r="BC11" i="59" s="1"/>
  <c r="BL11" i="59"/>
  <c r="AK11" i="59"/>
  <c r="BD11" i="59" s="1"/>
  <c r="BM11" i="59"/>
  <c r="AJ36" i="59"/>
  <c r="BC36" i="59" s="1"/>
  <c r="BL36" i="59"/>
  <c r="AK36" i="59"/>
  <c r="BD36" i="59" s="1"/>
  <c r="BM36" i="59"/>
  <c r="AJ568" i="59"/>
  <c r="BC568" i="59" s="1"/>
  <c r="BL568" i="59"/>
  <c r="AL568" i="59"/>
  <c r="BE568" i="59" s="1"/>
  <c r="BN568" i="59"/>
  <c r="AJ45" i="59"/>
  <c r="BC45" i="59" s="1"/>
  <c r="BL45" i="59"/>
  <c r="AK45" i="59"/>
  <c r="BD45" i="59" s="1"/>
  <c r="BM45" i="59"/>
  <c r="AJ564" i="59"/>
  <c r="BC564" i="59" s="1"/>
  <c r="BL564" i="59"/>
  <c r="AL564" i="59"/>
  <c r="BE564" i="59" s="1"/>
  <c r="BN564" i="59"/>
  <c r="AL232" i="59"/>
  <c r="BE232" i="59" s="1"/>
  <c r="BN232" i="59"/>
  <c r="AM232" i="59"/>
  <c r="BF232" i="59" s="1"/>
  <c r="BO232" i="59"/>
  <c r="AJ560" i="59"/>
  <c r="BC560" i="59" s="1"/>
  <c r="BL560" i="59"/>
  <c r="AL560" i="59"/>
  <c r="BE560" i="59" s="1"/>
  <c r="BN560" i="59"/>
  <c r="AJ42" i="59"/>
  <c r="BC42" i="59" s="1"/>
  <c r="BL42" i="59"/>
  <c r="AK42" i="59"/>
  <c r="BD42" i="59" s="1"/>
  <c r="BM42" i="59"/>
  <c r="AJ533" i="59"/>
  <c r="BC533" i="59" s="1"/>
  <c r="BL533" i="59"/>
  <c r="AL533" i="59"/>
  <c r="BE533" i="59" s="1"/>
  <c r="BN533" i="59"/>
  <c r="AJ445" i="59"/>
  <c r="BC445" i="59" s="1"/>
  <c r="BL445" i="59"/>
  <c r="AL445" i="59"/>
  <c r="BE445" i="59" s="1"/>
  <c r="BN445" i="59"/>
  <c r="AL285" i="59"/>
  <c r="BE285" i="59" s="1"/>
  <c r="BN285" i="59"/>
  <c r="AM285" i="59"/>
  <c r="BF285" i="59" s="1"/>
  <c r="BO285" i="59"/>
  <c r="AJ494" i="59"/>
  <c r="BC494" i="59" s="1"/>
  <c r="BL494" i="59"/>
  <c r="AL494" i="59"/>
  <c r="BE494" i="59" s="1"/>
  <c r="BN494" i="59"/>
  <c r="AJ378" i="59"/>
  <c r="BC378" i="59" s="1"/>
  <c r="BL378" i="59"/>
  <c r="AL378" i="59"/>
  <c r="BE378" i="59" s="1"/>
  <c r="BN378" i="59"/>
  <c r="AJ532" i="59"/>
  <c r="BC532" i="59" s="1"/>
  <c r="BL532" i="59"/>
  <c r="AL532" i="59"/>
  <c r="BE532" i="59" s="1"/>
  <c r="BN532" i="59"/>
  <c r="AJ450" i="59"/>
  <c r="BC450" i="59" s="1"/>
  <c r="BL450" i="59"/>
  <c r="AL450" i="59"/>
  <c r="BE450" i="59" s="1"/>
  <c r="BN450" i="59"/>
  <c r="AK219" i="59"/>
  <c r="BD219" i="59" s="1"/>
  <c r="BM219" i="59"/>
  <c r="AM219" i="59"/>
  <c r="BF219" i="59" s="1"/>
  <c r="BO219" i="59"/>
  <c r="AJ539" i="59"/>
  <c r="BC539" i="59" s="1"/>
  <c r="BL539" i="59"/>
  <c r="AL539" i="59"/>
  <c r="BE539" i="59" s="1"/>
  <c r="BN539" i="59"/>
  <c r="AJ435" i="59"/>
  <c r="BC435" i="59" s="1"/>
  <c r="BL435" i="59"/>
  <c r="AL435" i="59"/>
  <c r="BE435" i="59" s="1"/>
  <c r="BN435" i="59"/>
  <c r="AL322" i="59"/>
  <c r="BE322" i="59" s="1"/>
  <c r="BN322" i="59"/>
  <c r="AM322" i="59"/>
  <c r="BF322" i="59" s="1"/>
  <c r="BO322" i="59"/>
  <c r="AM148" i="59"/>
  <c r="BF148" i="59" s="1"/>
  <c r="BO148" i="59"/>
  <c r="AK148" i="59"/>
  <c r="BD148" i="59" s="1"/>
  <c r="BM148" i="59"/>
  <c r="AL304" i="59"/>
  <c r="BE304" i="59" s="1"/>
  <c r="BN304" i="59"/>
  <c r="AM304" i="59"/>
  <c r="BF304" i="59" s="1"/>
  <c r="BO304" i="59"/>
  <c r="AL261" i="59"/>
  <c r="BE261" i="59" s="1"/>
  <c r="BN261" i="59"/>
  <c r="AM261" i="59"/>
  <c r="BF261" i="59" s="1"/>
  <c r="BO261" i="59"/>
  <c r="AF160" i="59"/>
  <c r="AY160" i="59" s="1"/>
  <c r="BH160" i="59"/>
  <c r="AK160" i="59"/>
  <c r="BD160" i="59" s="1"/>
  <c r="BM160" i="59"/>
  <c r="AJ438" i="59"/>
  <c r="BC438" i="59" s="1"/>
  <c r="BL438" i="59"/>
  <c r="AL438" i="59"/>
  <c r="BE438" i="59" s="1"/>
  <c r="BN438" i="59"/>
  <c r="AJ374" i="59"/>
  <c r="BC374" i="59" s="1"/>
  <c r="BL374" i="59"/>
  <c r="AL374" i="59"/>
  <c r="BE374" i="59" s="1"/>
  <c r="BN374" i="59"/>
  <c r="AL315" i="59"/>
  <c r="BE315" i="59" s="1"/>
  <c r="BN315" i="59"/>
  <c r="AM315" i="59"/>
  <c r="BF315" i="59" s="1"/>
  <c r="BO315" i="59"/>
  <c r="AL241" i="59"/>
  <c r="BE241" i="59" s="1"/>
  <c r="BN241" i="59"/>
  <c r="AM241" i="59"/>
  <c r="BF241" i="59" s="1"/>
  <c r="BO241" i="59"/>
  <c r="AJ466" i="59"/>
  <c r="BC466" i="59" s="1"/>
  <c r="BL466" i="59"/>
  <c r="AL466" i="59"/>
  <c r="BE466" i="59" s="1"/>
  <c r="BN466" i="59"/>
  <c r="AJ404" i="59"/>
  <c r="BC404" i="59" s="1"/>
  <c r="BL404" i="59"/>
  <c r="AL404" i="59"/>
  <c r="BE404" i="59" s="1"/>
  <c r="BN404" i="59"/>
  <c r="AL339" i="59"/>
  <c r="BE339" i="59" s="1"/>
  <c r="BN339" i="59"/>
  <c r="AM339" i="59"/>
  <c r="BF339" i="59" s="1"/>
  <c r="BO339" i="59"/>
  <c r="AL266" i="59"/>
  <c r="BE266" i="59" s="1"/>
  <c r="BN266" i="59"/>
  <c r="AM266" i="59"/>
  <c r="BF266" i="59" s="1"/>
  <c r="BO266" i="59"/>
  <c r="AM196" i="59"/>
  <c r="BF196" i="59" s="1"/>
  <c r="BO196" i="59"/>
  <c r="AL196" i="59"/>
  <c r="BE196" i="59" s="1"/>
  <c r="BN196" i="59"/>
  <c r="AM140" i="59"/>
  <c r="BF140" i="59" s="1"/>
  <c r="BO140" i="59"/>
  <c r="AK140" i="59"/>
  <c r="BD140" i="59" s="1"/>
  <c r="BM140" i="59"/>
  <c r="AJ491" i="59"/>
  <c r="BC491" i="59" s="1"/>
  <c r="BL491" i="59"/>
  <c r="AL491" i="59"/>
  <c r="BE491" i="59" s="1"/>
  <c r="BN491" i="59"/>
  <c r="AJ379" i="59"/>
  <c r="BC379" i="59" s="1"/>
  <c r="BL379" i="59"/>
  <c r="AL379" i="59"/>
  <c r="BE379" i="59" s="1"/>
  <c r="BN379" i="59"/>
  <c r="AJ30" i="59"/>
  <c r="BC30" i="59" s="1"/>
  <c r="BL30" i="59"/>
  <c r="AK30" i="59"/>
  <c r="BD30" i="59" s="1"/>
  <c r="BM30" i="59"/>
  <c r="AJ506" i="59"/>
  <c r="BC506" i="59" s="1"/>
  <c r="BL506" i="59"/>
  <c r="AL506" i="59"/>
  <c r="BE506" i="59" s="1"/>
  <c r="BN506" i="59"/>
  <c r="AJ400" i="59"/>
  <c r="BC400" i="59" s="1"/>
  <c r="BL400" i="59"/>
  <c r="AL400" i="59"/>
  <c r="BE400" i="59" s="1"/>
  <c r="BN400" i="59"/>
  <c r="AJ549" i="59"/>
  <c r="BC549" i="59" s="1"/>
  <c r="BL549" i="59"/>
  <c r="AL549" i="59"/>
  <c r="BE549" i="59" s="1"/>
  <c r="BN549" i="59"/>
  <c r="AJ477" i="59"/>
  <c r="BC477" i="59" s="1"/>
  <c r="BL477" i="59"/>
  <c r="AL477" i="59"/>
  <c r="BE477" i="59" s="1"/>
  <c r="BN477" i="59"/>
  <c r="AK340" i="59"/>
  <c r="BD340" i="59" s="1"/>
  <c r="BM340" i="59"/>
  <c r="AI340" i="59"/>
  <c r="BB340" i="59" s="1"/>
  <c r="BK340" i="59"/>
  <c r="AJ501" i="59"/>
  <c r="BC501" i="59" s="1"/>
  <c r="BL501" i="59"/>
  <c r="AL501" i="59"/>
  <c r="BE501" i="59" s="1"/>
  <c r="BN501" i="59"/>
  <c r="AJ394" i="59"/>
  <c r="BC394" i="59" s="1"/>
  <c r="BL394" i="59"/>
  <c r="AL394" i="59"/>
  <c r="BE394" i="59" s="1"/>
  <c r="BN394" i="59"/>
  <c r="AL289" i="59"/>
  <c r="BE289" i="59" s="1"/>
  <c r="BN289" i="59"/>
  <c r="AM289" i="59"/>
  <c r="BF289" i="59" s="1"/>
  <c r="BO289" i="59"/>
  <c r="AF80" i="59"/>
  <c r="AY80" i="59" s="1"/>
  <c r="BH80" i="59"/>
  <c r="AK80" i="59"/>
  <c r="BD80" i="59" s="1"/>
  <c r="BM80" i="59"/>
  <c r="AF105" i="59"/>
  <c r="AY105" i="59" s="1"/>
  <c r="BH105" i="59"/>
  <c r="AK105" i="59"/>
  <c r="BD105" i="59" s="1"/>
  <c r="BM105" i="59"/>
  <c r="AJ433" i="59"/>
  <c r="BC433" i="59" s="1"/>
  <c r="BL433" i="59"/>
  <c r="AL433" i="59"/>
  <c r="BE433" i="59" s="1"/>
  <c r="BN433" i="59"/>
  <c r="AL362" i="59"/>
  <c r="BE362" i="59" s="1"/>
  <c r="BN362" i="59"/>
  <c r="AM362" i="59"/>
  <c r="BF362" i="59" s="1"/>
  <c r="BO362" i="59"/>
  <c r="AL287" i="59"/>
  <c r="BE287" i="59" s="1"/>
  <c r="BN287" i="59"/>
  <c r="AM287" i="59"/>
  <c r="BF287" i="59" s="1"/>
  <c r="BO287" i="59"/>
  <c r="AK220" i="59"/>
  <c r="BD220" i="59" s="1"/>
  <c r="BM220" i="59"/>
  <c r="AM220" i="59"/>
  <c r="BF220" i="59" s="1"/>
  <c r="BO220" i="59"/>
  <c r="AJ431" i="59"/>
  <c r="BC431" i="59" s="1"/>
  <c r="BL431" i="59"/>
  <c r="AL431" i="59"/>
  <c r="BE431" i="59" s="1"/>
  <c r="BN431" i="59"/>
  <c r="AK350" i="59"/>
  <c r="BD350" i="59" s="1"/>
  <c r="BM350" i="59"/>
  <c r="AM350" i="59"/>
  <c r="BF350" i="59" s="1"/>
  <c r="BO350" i="59"/>
  <c r="AL294" i="59"/>
  <c r="BE294" i="59" s="1"/>
  <c r="BN294" i="59"/>
  <c r="AM294" i="59"/>
  <c r="BF294" i="59" s="1"/>
  <c r="BO294" i="59"/>
  <c r="AL236" i="59"/>
  <c r="BE236" i="59" s="1"/>
  <c r="BN236" i="59"/>
  <c r="AM236" i="59"/>
  <c r="BF236" i="59" s="1"/>
  <c r="BO236" i="59"/>
  <c r="AJ551" i="59"/>
  <c r="BC551" i="59" s="1"/>
  <c r="BL551" i="59"/>
  <c r="AL551" i="59"/>
  <c r="BE551" i="59" s="1"/>
  <c r="BN551" i="59"/>
  <c r="AJ488" i="59"/>
  <c r="BC488" i="59" s="1"/>
  <c r="BL488" i="59"/>
  <c r="AL488" i="59"/>
  <c r="BE488" i="59" s="1"/>
  <c r="BN488" i="59"/>
  <c r="AL361" i="59"/>
  <c r="BE361" i="59" s="1"/>
  <c r="BN361" i="59"/>
  <c r="AM361" i="59"/>
  <c r="BF361" i="59" s="1"/>
  <c r="BO361" i="59"/>
  <c r="AJ559" i="59"/>
  <c r="BC559" i="59" s="1"/>
  <c r="BL559" i="59"/>
  <c r="AL559" i="59"/>
  <c r="BE559" i="59" s="1"/>
  <c r="BN559" i="59"/>
  <c r="AJ453" i="59"/>
  <c r="BC453" i="59" s="1"/>
  <c r="BL453" i="59"/>
  <c r="AL453" i="59"/>
  <c r="BE453" i="59" s="1"/>
  <c r="BN453" i="59"/>
  <c r="AL286" i="59"/>
  <c r="BE286" i="59" s="1"/>
  <c r="BN286" i="59"/>
  <c r="AM286" i="59"/>
  <c r="BF286" i="59" s="1"/>
  <c r="BO286" i="59"/>
  <c r="AJ487" i="59"/>
  <c r="BC487" i="59" s="1"/>
  <c r="BL487" i="59"/>
  <c r="AL487" i="59"/>
  <c r="BE487" i="59" s="1"/>
  <c r="BN487" i="59"/>
  <c r="AJ372" i="59"/>
  <c r="BC372" i="59" s="1"/>
  <c r="BL372" i="59"/>
  <c r="AL372" i="59"/>
  <c r="BE372" i="59" s="1"/>
  <c r="BN372" i="59"/>
  <c r="AJ567" i="59"/>
  <c r="BC567" i="59" s="1"/>
  <c r="BL567" i="59"/>
  <c r="AL567" i="59"/>
  <c r="BE567" i="59" s="1"/>
  <c r="BN567" i="59"/>
  <c r="AJ518" i="59"/>
  <c r="BC518" i="59" s="1"/>
  <c r="BL518" i="59"/>
  <c r="AL518" i="59"/>
  <c r="BE518" i="59" s="1"/>
  <c r="BN518" i="59"/>
  <c r="AJ416" i="59"/>
  <c r="BC416" i="59" s="1"/>
  <c r="BL416" i="59"/>
  <c r="AL416" i="59"/>
  <c r="BE416" i="59" s="1"/>
  <c r="BN416" i="59"/>
  <c r="AL314" i="59"/>
  <c r="BE314" i="59" s="1"/>
  <c r="BN314" i="59"/>
  <c r="AM314" i="59"/>
  <c r="BF314" i="59" s="1"/>
  <c r="BO314" i="59"/>
  <c r="AF76" i="59"/>
  <c r="AY76" i="59" s="1"/>
  <c r="BH76" i="59"/>
  <c r="AK76" i="59"/>
  <c r="BD76" i="59" s="1"/>
  <c r="BM76" i="59"/>
  <c r="AL274" i="59"/>
  <c r="BE274" i="59" s="1"/>
  <c r="BN274" i="59"/>
  <c r="AM274" i="59"/>
  <c r="BF274" i="59" s="1"/>
  <c r="BO274" i="59"/>
  <c r="AM154" i="59"/>
  <c r="BF154" i="59" s="1"/>
  <c r="BO154" i="59"/>
  <c r="AK154" i="59"/>
  <c r="BD154" i="59" s="1"/>
  <c r="BM154" i="59"/>
  <c r="AJ446" i="59"/>
  <c r="BC446" i="59" s="1"/>
  <c r="BL446" i="59"/>
  <c r="AL446" i="59"/>
  <c r="BE446" i="59" s="1"/>
  <c r="BN446" i="59"/>
  <c r="AJ382" i="59"/>
  <c r="BC382" i="59" s="1"/>
  <c r="BL382" i="59"/>
  <c r="AL382" i="59"/>
  <c r="BE382" i="59" s="1"/>
  <c r="BN382" i="59"/>
  <c r="AL321" i="59"/>
  <c r="BE321" i="59" s="1"/>
  <c r="BN321" i="59"/>
  <c r="AM321" i="59"/>
  <c r="BF321" i="59" s="1"/>
  <c r="BO321" i="59"/>
  <c r="AL249" i="59"/>
  <c r="BE249" i="59" s="1"/>
  <c r="BN249" i="59"/>
  <c r="AM249" i="59"/>
  <c r="BF249" i="59" s="1"/>
  <c r="BO249" i="59"/>
  <c r="AJ458" i="59"/>
  <c r="BC458" i="59" s="1"/>
  <c r="BL458" i="59"/>
  <c r="AL458" i="59"/>
  <c r="BE458" i="59" s="1"/>
  <c r="BN458" i="59"/>
  <c r="AJ396" i="59"/>
  <c r="BC396" i="59" s="1"/>
  <c r="BL396" i="59"/>
  <c r="AL396" i="59"/>
  <c r="BE396" i="59" s="1"/>
  <c r="BN396" i="59"/>
  <c r="AL271" i="59"/>
  <c r="BE271" i="59" s="1"/>
  <c r="BN271" i="59"/>
  <c r="AM271" i="59"/>
  <c r="BF271" i="59" s="1"/>
  <c r="BO271" i="59"/>
  <c r="AK213" i="59"/>
  <c r="BD213" i="59" s="1"/>
  <c r="BM213" i="59"/>
  <c r="AM213" i="59"/>
  <c r="BF213" i="59" s="1"/>
  <c r="BO213" i="59"/>
  <c r="AI174" i="59"/>
  <c r="BB174" i="59" s="1"/>
  <c r="BK174" i="59"/>
  <c r="AK174" i="59"/>
  <c r="BD174" i="59" s="1"/>
  <c r="BM174" i="59"/>
  <c r="AM155" i="59"/>
  <c r="BF155" i="59" s="1"/>
  <c r="BO155" i="59"/>
  <c r="AK155" i="59"/>
  <c r="BD155" i="59" s="1"/>
  <c r="BM155" i="59"/>
  <c r="AF98" i="59"/>
  <c r="AY98" i="59" s="1"/>
  <c r="BH98" i="59"/>
  <c r="AK98" i="59"/>
  <c r="BD98" i="59" s="1"/>
  <c r="BM98" i="59"/>
  <c r="AJ27" i="59"/>
  <c r="BC27" i="59" s="1"/>
  <c r="BL27" i="59"/>
  <c r="AK27" i="59"/>
  <c r="BD27" i="59" s="1"/>
  <c r="BM27" i="59"/>
  <c r="AJ483" i="59"/>
  <c r="BC483" i="59" s="1"/>
  <c r="BL483" i="59"/>
  <c r="AL483" i="59"/>
  <c r="BE483" i="59" s="1"/>
  <c r="BN483" i="59"/>
  <c r="AL359" i="59"/>
  <c r="BE359" i="59" s="1"/>
  <c r="BN359" i="59"/>
  <c r="AM359" i="59"/>
  <c r="BF359" i="59" s="1"/>
  <c r="BO359" i="59"/>
  <c r="AJ565" i="59"/>
  <c r="BC565" i="59" s="1"/>
  <c r="BL565" i="59"/>
  <c r="AL565" i="59"/>
  <c r="BE565" i="59" s="1"/>
  <c r="BN565" i="59"/>
  <c r="AJ497" i="59"/>
  <c r="BC497" i="59" s="1"/>
  <c r="BL497" i="59"/>
  <c r="AL497" i="59"/>
  <c r="BE497" i="59" s="1"/>
  <c r="BN497" i="59"/>
  <c r="AJ387" i="59"/>
  <c r="BC387" i="59" s="1"/>
  <c r="BL387" i="59"/>
  <c r="AL387" i="59"/>
  <c r="BE387" i="59" s="1"/>
  <c r="BN387" i="59"/>
  <c r="AJ500" i="59"/>
  <c r="BC500" i="59" s="1"/>
  <c r="BL500" i="59"/>
  <c r="AL500" i="59"/>
  <c r="BE500" i="59" s="1"/>
  <c r="BN500" i="59"/>
  <c r="AJ395" i="59"/>
  <c r="BC395" i="59" s="1"/>
  <c r="BL395" i="59"/>
  <c r="AL395" i="59"/>
  <c r="BE395" i="59" s="1"/>
  <c r="BN395" i="59"/>
  <c r="AJ37" i="59"/>
  <c r="BC37" i="59" s="1"/>
  <c r="BL37" i="59"/>
  <c r="AK37" i="59"/>
  <c r="BD37" i="59" s="1"/>
  <c r="BM37" i="59"/>
  <c r="AJ516" i="59"/>
  <c r="BC516" i="59" s="1"/>
  <c r="BL516" i="59"/>
  <c r="AL516" i="59"/>
  <c r="BE516" i="59" s="1"/>
  <c r="BN516" i="59"/>
  <c r="AJ405" i="59"/>
  <c r="BC405" i="59" s="1"/>
  <c r="BL405" i="59"/>
  <c r="AL405" i="59"/>
  <c r="BE405" i="59" s="1"/>
  <c r="BN405" i="59"/>
  <c r="AL311" i="59"/>
  <c r="BE311" i="59" s="1"/>
  <c r="BN311" i="59"/>
  <c r="AM311" i="59"/>
  <c r="BF311" i="59" s="1"/>
  <c r="BO311" i="59"/>
  <c r="AF108" i="59"/>
  <c r="AY108" i="59" s="1"/>
  <c r="BH108" i="59"/>
  <c r="AK108" i="59"/>
  <c r="BD108" i="59" s="1"/>
  <c r="BM108" i="59"/>
  <c r="AL298" i="59"/>
  <c r="BE298" i="59" s="1"/>
  <c r="BN298" i="59"/>
  <c r="AM298" i="59"/>
  <c r="BF298" i="59" s="1"/>
  <c r="BO298" i="59"/>
  <c r="AM149" i="59"/>
  <c r="BF149" i="59" s="1"/>
  <c r="BO149" i="59"/>
  <c r="AK149" i="59"/>
  <c r="BD149" i="59" s="1"/>
  <c r="BM149" i="59"/>
  <c r="AJ441" i="59"/>
  <c r="BC441" i="59" s="1"/>
  <c r="BL441" i="59"/>
  <c r="AL441" i="59"/>
  <c r="BE441" i="59" s="1"/>
  <c r="BN441" i="59"/>
  <c r="AJ377" i="59"/>
  <c r="BC377" i="59" s="1"/>
  <c r="BL377" i="59"/>
  <c r="AL377" i="59"/>
  <c r="BE377" i="59" s="1"/>
  <c r="BN377" i="59"/>
  <c r="AL318" i="59"/>
  <c r="BE318" i="59" s="1"/>
  <c r="BN318" i="59"/>
  <c r="AM318" i="59"/>
  <c r="BF318" i="59" s="1"/>
  <c r="BO318" i="59"/>
  <c r="AL247" i="59"/>
  <c r="BE247" i="59" s="1"/>
  <c r="BN247" i="59"/>
  <c r="AM247" i="59"/>
  <c r="BF247" i="59" s="1"/>
  <c r="BO247" i="59"/>
  <c r="AF135" i="59"/>
  <c r="AY135" i="59" s="1"/>
  <c r="BH135" i="59"/>
  <c r="AK135" i="59"/>
  <c r="BD135" i="59" s="1"/>
  <c r="BM135" i="59"/>
  <c r="AJ423" i="59"/>
  <c r="BC423" i="59" s="1"/>
  <c r="BL423" i="59"/>
  <c r="AL423" i="59"/>
  <c r="BE423" i="59" s="1"/>
  <c r="BN423" i="59"/>
  <c r="AL360" i="59"/>
  <c r="BE360" i="59" s="1"/>
  <c r="BN360" i="59"/>
  <c r="AM360" i="59"/>
  <c r="BF360" i="59" s="1"/>
  <c r="BO360" i="59"/>
  <c r="AL301" i="59"/>
  <c r="BE301" i="59" s="1"/>
  <c r="BN301" i="59"/>
  <c r="AM301" i="59"/>
  <c r="BF301" i="59" s="1"/>
  <c r="BO301" i="59"/>
  <c r="AK212" i="59"/>
  <c r="BD212" i="59" s="1"/>
  <c r="BM212" i="59"/>
  <c r="AM212" i="59"/>
  <c r="BF212" i="59" s="1"/>
  <c r="BO212" i="59"/>
  <c r="AK223" i="59"/>
  <c r="BD223" i="59" s="1"/>
  <c r="BM223" i="59"/>
  <c r="AM223" i="59"/>
  <c r="BF223" i="59" s="1"/>
  <c r="BO223" i="59"/>
  <c r="AF114" i="59"/>
  <c r="AY114" i="59" s="1"/>
  <c r="BH114" i="59"/>
  <c r="AK114" i="59"/>
  <c r="BD114" i="59" s="1"/>
  <c r="BM114" i="59"/>
  <c r="AM147" i="59"/>
  <c r="BF147" i="59" s="1"/>
  <c r="BO147" i="59"/>
  <c r="AK147" i="59"/>
  <c r="BD147" i="59" s="1"/>
  <c r="BM147" i="59"/>
  <c r="AF97" i="59"/>
  <c r="AY97" i="59" s="1"/>
  <c r="BH97" i="59"/>
  <c r="AK97" i="59"/>
  <c r="BD97" i="59" s="1"/>
  <c r="BM97" i="59"/>
  <c r="AJ136" i="59"/>
  <c r="BC136" i="59" s="1"/>
  <c r="BL136" i="59"/>
  <c r="AH136" i="59"/>
  <c r="BA136" i="59" s="1"/>
  <c r="BJ136" i="59"/>
  <c r="AF120" i="59"/>
  <c r="AY120" i="59" s="1"/>
  <c r="BH120" i="59"/>
  <c r="AK120" i="59"/>
  <c r="BD120" i="59" s="1"/>
  <c r="BM120" i="59"/>
  <c r="AJ48" i="59"/>
  <c r="BC48" i="59" s="1"/>
  <c r="BL48" i="59"/>
  <c r="AK48" i="59"/>
  <c r="BD48" i="59" s="1"/>
  <c r="BM48" i="59"/>
  <c r="AF133" i="59"/>
  <c r="AY133" i="59" s="1"/>
  <c r="BH133" i="59"/>
  <c r="AK133" i="59"/>
  <c r="BD133" i="59" s="1"/>
  <c r="BM133" i="59"/>
  <c r="AM152" i="59"/>
  <c r="BF152" i="59" s="1"/>
  <c r="BO152" i="59"/>
  <c r="AK152" i="59"/>
  <c r="BD152" i="59" s="1"/>
  <c r="BM152" i="59"/>
  <c r="AL52" i="59"/>
  <c r="BE52" i="59" s="1"/>
  <c r="BN52" i="59"/>
  <c r="AM52" i="59"/>
  <c r="BF52" i="59" s="1"/>
  <c r="BO52" i="59"/>
  <c r="AF124" i="59"/>
  <c r="AY124" i="59" s="1"/>
  <c r="BH124" i="59"/>
  <c r="AK124" i="59"/>
  <c r="BD124" i="59" s="1"/>
  <c r="BM124" i="59"/>
  <c r="AF123" i="59"/>
  <c r="AY123" i="59" s="1"/>
  <c r="BH123" i="59"/>
  <c r="AK123" i="59"/>
  <c r="BD123" i="59" s="1"/>
  <c r="BM123" i="59"/>
  <c r="AK51" i="59"/>
  <c r="BD51" i="59" s="1"/>
  <c r="BM51" i="59"/>
  <c r="AH51" i="59"/>
  <c r="BA51" i="59" s="1"/>
  <c r="BJ51" i="59"/>
  <c r="AM144" i="59"/>
  <c r="BF144" i="59" s="1"/>
  <c r="BO144" i="59"/>
  <c r="AK144" i="59"/>
  <c r="BD144" i="59" s="1"/>
  <c r="BM144" i="59"/>
  <c r="AM156" i="59"/>
  <c r="BF156" i="59" s="1"/>
  <c r="BO156" i="59"/>
  <c r="AK156" i="59"/>
  <c r="BD156" i="59" s="1"/>
  <c r="BM156" i="59"/>
  <c r="AF85" i="59"/>
  <c r="AY85" i="59" s="1"/>
  <c r="BH85" i="59"/>
  <c r="AK85" i="59"/>
  <c r="BD85" i="59" s="1"/>
  <c r="BM85" i="59"/>
  <c r="AJ545" i="59"/>
  <c r="BC545" i="59" s="1"/>
  <c r="BL545" i="59"/>
  <c r="AL545" i="59"/>
  <c r="BE545" i="59" s="1"/>
  <c r="BN545" i="59"/>
  <c r="AJ18" i="59"/>
  <c r="BC18" i="59" s="1"/>
  <c r="BL18" i="59"/>
  <c r="AK18" i="59"/>
  <c r="BD18" i="59" s="1"/>
  <c r="BM18" i="59"/>
  <c r="AJ21" i="59"/>
  <c r="BC21" i="59" s="1"/>
  <c r="BL21" i="59"/>
  <c r="AK21" i="59"/>
  <c r="BD21" i="59" s="1"/>
  <c r="BM21" i="59"/>
  <c r="AJ19" i="59"/>
  <c r="BC19" i="59" s="1"/>
  <c r="BL19" i="59"/>
  <c r="AK19" i="59"/>
  <c r="BD19" i="59" s="1"/>
  <c r="BM19" i="59"/>
  <c r="AJ521" i="59"/>
  <c r="BC521" i="59" s="1"/>
  <c r="BL521" i="59"/>
  <c r="AL521" i="59"/>
  <c r="BE521" i="59" s="1"/>
  <c r="BN521" i="59"/>
  <c r="AJ24" i="59"/>
  <c r="BC24" i="59" s="1"/>
  <c r="BL24" i="59"/>
  <c r="AK24" i="59"/>
  <c r="BD24" i="59" s="1"/>
  <c r="BM24" i="59"/>
  <c r="AJ9" i="59"/>
  <c r="BC9" i="59" s="1"/>
  <c r="BL9" i="59"/>
  <c r="AK9" i="59"/>
  <c r="BD9" i="59" s="1"/>
  <c r="BM9" i="59"/>
  <c r="AJ496" i="59"/>
  <c r="BC496" i="59" s="1"/>
  <c r="BL496" i="59"/>
  <c r="AL496" i="59"/>
  <c r="BE496" i="59" s="1"/>
  <c r="BN496" i="59"/>
  <c r="AJ381" i="59"/>
  <c r="BC381" i="59" s="1"/>
  <c r="BL381" i="59"/>
  <c r="AL381" i="59"/>
  <c r="BE381" i="59" s="1"/>
  <c r="BN381" i="59"/>
  <c r="AJ520" i="59"/>
  <c r="BC520" i="59" s="1"/>
  <c r="BL520" i="59"/>
  <c r="AL520" i="59"/>
  <c r="BE520" i="59" s="1"/>
  <c r="BN520" i="59"/>
  <c r="AJ569" i="59"/>
  <c r="BC569" i="59" s="1"/>
  <c r="BL569" i="59"/>
  <c r="AL569" i="59"/>
  <c r="BE569" i="59" s="1"/>
  <c r="BN569" i="59"/>
  <c r="AJ495" i="59"/>
  <c r="BC495" i="59" s="1"/>
  <c r="BL495" i="59"/>
  <c r="AL495" i="59"/>
  <c r="BE495" i="59" s="1"/>
  <c r="BN495" i="59"/>
  <c r="AJ386" i="59"/>
  <c r="BC386" i="59" s="1"/>
  <c r="BL386" i="59"/>
  <c r="AL386" i="59"/>
  <c r="BE386" i="59" s="1"/>
  <c r="BN386" i="59"/>
  <c r="AJ557" i="59"/>
  <c r="BC557" i="59" s="1"/>
  <c r="BL557" i="59"/>
  <c r="AL557" i="59"/>
  <c r="BE557" i="59" s="1"/>
  <c r="BN557" i="59"/>
  <c r="AJ490" i="59"/>
  <c r="BC490" i="59" s="1"/>
  <c r="BL490" i="59"/>
  <c r="AL490" i="59"/>
  <c r="BE490" i="59" s="1"/>
  <c r="BN490" i="59"/>
  <c r="AJ367" i="59"/>
  <c r="BC367" i="59" s="1"/>
  <c r="BL367" i="59"/>
  <c r="AL367" i="59"/>
  <c r="BE367" i="59" s="1"/>
  <c r="BN367" i="59"/>
  <c r="AL246" i="59"/>
  <c r="BE246" i="59" s="1"/>
  <c r="BN246" i="59"/>
  <c r="AM246" i="59"/>
  <c r="BF246" i="59" s="1"/>
  <c r="BO246" i="59"/>
  <c r="AF83" i="59"/>
  <c r="AY83" i="59" s="1"/>
  <c r="BH83" i="59"/>
  <c r="AK83" i="59"/>
  <c r="BD83" i="59" s="1"/>
  <c r="BM83" i="59"/>
  <c r="AL279" i="59"/>
  <c r="BE279" i="59" s="1"/>
  <c r="BN279" i="59"/>
  <c r="AM279" i="59"/>
  <c r="BF279" i="59" s="1"/>
  <c r="BO279" i="59"/>
  <c r="AL231" i="59"/>
  <c r="BE231" i="59" s="1"/>
  <c r="BN231" i="59"/>
  <c r="AM231" i="59"/>
  <c r="BF231" i="59" s="1"/>
  <c r="BO231" i="59"/>
  <c r="AJ468" i="59"/>
  <c r="BC468" i="59" s="1"/>
  <c r="BL468" i="59"/>
  <c r="AL468" i="59"/>
  <c r="BE468" i="59" s="1"/>
  <c r="BN468" i="59"/>
  <c r="AJ406" i="59"/>
  <c r="BC406" i="59" s="1"/>
  <c r="BL406" i="59"/>
  <c r="AL406" i="59"/>
  <c r="BE406" i="59" s="1"/>
  <c r="BN406" i="59"/>
  <c r="AK349" i="59"/>
  <c r="BD349" i="59" s="1"/>
  <c r="BM349" i="59"/>
  <c r="AM349" i="59"/>
  <c r="BF349" i="59" s="1"/>
  <c r="BO349" i="59"/>
  <c r="AL281" i="59"/>
  <c r="BE281" i="59" s="1"/>
  <c r="BN281" i="59"/>
  <c r="AM281" i="59"/>
  <c r="BF281" i="59" s="1"/>
  <c r="BO281" i="59"/>
  <c r="AF176" i="59"/>
  <c r="AY176" i="59" s="1"/>
  <c r="BH176" i="59"/>
  <c r="AK176" i="59"/>
  <c r="BD176" i="59" s="1"/>
  <c r="BM176" i="59"/>
  <c r="AJ436" i="59"/>
  <c r="BC436" i="59" s="1"/>
  <c r="BL436" i="59"/>
  <c r="AL436" i="59"/>
  <c r="BE436" i="59" s="1"/>
  <c r="BN436" i="59"/>
  <c r="AJ370" i="59"/>
  <c r="BC370" i="59" s="1"/>
  <c r="BL370" i="59"/>
  <c r="AL370" i="59"/>
  <c r="BE370" i="59" s="1"/>
  <c r="BN370" i="59"/>
  <c r="AK207" i="59"/>
  <c r="BD207" i="59" s="1"/>
  <c r="BM207" i="59"/>
  <c r="AI207" i="59"/>
  <c r="BB207" i="59" s="1"/>
  <c r="BK207" i="59"/>
  <c r="AJ49" i="59"/>
  <c r="BC49" i="59" s="1"/>
  <c r="BL49" i="59"/>
  <c r="AK49" i="59"/>
  <c r="BD49" i="59" s="1"/>
  <c r="BM49" i="59"/>
  <c r="AM158" i="59"/>
  <c r="BF158" i="59" s="1"/>
  <c r="BO158" i="59"/>
  <c r="AK158" i="59"/>
  <c r="BD158" i="59" s="1"/>
  <c r="BM158" i="59"/>
  <c r="AJ528" i="59"/>
  <c r="BC528" i="59" s="1"/>
  <c r="BL528" i="59"/>
  <c r="AL528" i="59"/>
  <c r="BE528" i="59" s="1"/>
  <c r="BN528" i="59"/>
  <c r="AL277" i="59"/>
  <c r="BE277" i="59" s="1"/>
  <c r="BN277" i="59"/>
  <c r="AM277" i="59"/>
  <c r="BF277" i="59" s="1"/>
  <c r="BO277" i="59"/>
  <c r="AJ530" i="59"/>
  <c r="BC530" i="59" s="1"/>
  <c r="BL530" i="59"/>
  <c r="AL530" i="59"/>
  <c r="BE530" i="59" s="1"/>
  <c r="BN530" i="59"/>
  <c r="AM508" i="59"/>
  <c r="BF508" i="59" s="1"/>
  <c r="BO508" i="59"/>
  <c r="AF508" i="59"/>
  <c r="AY508" i="59" s="1"/>
  <c r="BH508" i="59"/>
  <c r="AJ462" i="59"/>
  <c r="BC462" i="59" s="1"/>
  <c r="BL462" i="59"/>
  <c r="AL462" i="59"/>
  <c r="BE462" i="59" s="1"/>
  <c r="BN462" i="59"/>
  <c r="AL303" i="59"/>
  <c r="BE303" i="59" s="1"/>
  <c r="BN303" i="59"/>
  <c r="AM303" i="59"/>
  <c r="BF303" i="59" s="1"/>
  <c r="BO303" i="59"/>
  <c r="AJ401" i="59"/>
  <c r="BC401" i="59" s="1"/>
  <c r="BL401" i="59"/>
  <c r="AL401" i="59"/>
  <c r="BE401" i="59" s="1"/>
  <c r="BN401" i="59"/>
  <c r="AJ463" i="59"/>
  <c r="BC463" i="59" s="1"/>
  <c r="BL463" i="59"/>
  <c r="AL463" i="59"/>
  <c r="BE463" i="59" s="1"/>
  <c r="BN463" i="59"/>
  <c r="AL265" i="59"/>
  <c r="BE265" i="59" s="1"/>
  <c r="BN265" i="59"/>
  <c r="AM265" i="59"/>
  <c r="BF265" i="59" s="1"/>
  <c r="BO265" i="59"/>
  <c r="AM204" i="59"/>
  <c r="BF204" i="59" s="1"/>
  <c r="BO204" i="59"/>
  <c r="AL204" i="59"/>
  <c r="BE204" i="59" s="1"/>
  <c r="BN204" i="59"/>
  <c r="AJ434" i="59"/>
  <c r="BC434" i="59" s="1"/>
  <c r="BL434" i="59"/>
  <c r="AL434" i="59"/>
  <c r="BE434" i="59" s="1"/>
  <c r="BN434" i="59"/>
  <c r="AJ389" i="59"/>
  <c r="BC389" i="59" s="1"/>
  <c r="BL389" i="59"/>
  <c r="AL389" i="59"/>
  <c r="BE389" i="59" s="1"/>
  <c r="BN389" i="59"/>
  <c r="AJ482" i="59"/>
  <c r="BC482" i="59" s="1"/>
  <c r="BL482" i="59"/>
  <c r="AL482" i="59"/>
  <c r="BE482" i="59" s="1"/>
  <c r="BN482" i="59"/>
  <c r="AL312" i="59"/>
  <c r="BE312" i="59" s="1"/>
  <c r="BN312" i="59"/>
  <c r="AM312" i="59"/>
  <c r="BF312" i="59" s="1"/>
  <c r="BO312" i="59"/>
  <c r="AJ473" i="59"/>
  <c r="BC473" i="59" s="1"/>
  <c r="BL473" i="59"/>
  <c r="AL473" i="59"/>
  <c r="BE473" i="59" s="1"/>
  <c r="BN473" i="59"/>
  <c r="AL357" i="59"/>
  <c r="BE357" i="59" s="1"/>
  <c r="BN357" i="59"/>
  <c r="AM357" i="59"/>
  <c r="BF357" i="59" s="1"/>
  <c r="BO357" i="59"/>
  <c r="AL363" i="59"/>
  <c r="BE363" i="59" s="1"/>
  <c r="BN363" i="59"/>
  <c r="AM363" i="59"/>
  <c r="BF363" i="59" s="1"/>
  <c r="BO363" i="59"/>
  <c r="AL244" i="59"/>
  <c r="BE244" i="59" s="1"/>
  <c r="BN244" i="59"/>
  <c r="AM244" i="59"/>
  <c r="BF244" i="59" s="1"/>
  <c r="BO244" i="59"/>
  <c r="AF81" i="59"/>
  <c r="AY81" i="59" s="1"/>
  <c r="BH81" i="59"/>
  <c r="AK81" i="59"/>
  <c r="BD81" i="59" s="1"/>
  <c r="BM81" i="59"/>
  <c r="AF130" i="59"/>
  <c r="AY130" i="59" s="1"/>
  <c r="BH130" i="59"/>
  <c r="AK130" i="59"/>
  <c r="BD130" i="59" s="1"/>
  <c r="BM130" i="59"/>
  <c r="AL237" i="59"/>
  <c r="BE237" i="59" s="1"/>
  <c r="BN237" i="59"/>
  <c r="AM237" i="59"/>
  <c r="BF237" i="59" s="1"/>
  <c r="BO237" i="59"/>
  <c r="AJ451" i="59"/>
  <c r="BC451" i="59" s="1"/>
  <c r="BL451" i="59"/>
  <c r="AL451" i="59"/>
  <c r="BE451" i="59" s="1"/>
  <c r="BN451" i="59"/>
  <c r="AJ534" i="59"/>
  <c r="BC534" i="59" s="1"/>
  <c r="BL534" i="59"/>
  <c r="AL534" i="59"/>
  <c r="BE534" i="59" s="1"/>
  <c r="BN534" i="59"/>
  <c r="AJ566" i="59"/>
  <c r="BC566" i="59" s="1"/>
  <c r="BL566" i="59"/>
  <c r="AL566" i="59"/>
  <c r="BE566" i="59" s="1"/>
  <c r="BN566" i="59"/>
  <c r="AM198" i="59"/>
  <c r="BF198" i="59" s="1"/>
  <c r="BO198" i="59"/>
  <c r="AL198" i="59"/>
  <c r="BE198" i="59" s="1"/>
  <c r="BN198" i="59"/>
  <c r="AL262" i="59"/>
  <c r="BE262" i="59" s="1"/>
  <c r="BN262" i="59"/>
  <c r="AM262" i="59"/>
  <c r="BF262" i="59" s="1"/>
  <c r="BO262" i="59"/>
  <c r="AK352" i="59"/>
  <c r="BD352" i="59" s="1"/>
  <c r="BM352" i="59"/>
  <c r="AM352" i="59"/>
  <c r="BF352" i="59" s="1"/>
  <c r="BO352" i="59"/>
  <c r="AJ455" i="59"/>
  <c r="BC455" i="59" s="1"/>
  <c r="BL455" i="59"/>
  <c r="AL455" i="59"/>
  <c r="BE455" i="59" s="1"/>
  <c r="BN455" i="59"/>
  <c r="AL243" i="59"/>
  <c r="BE243" i="59" s="1"/>
  <c r="BN243" i="59"/>
  <c r="AM243" i="59"/>
  <c r="BF243" i="59" s="1"/>
  <c r="BO243" i="59"/>
  <c r="AJ171" i="59"/>
  <c r="BC171" i="59" s="1"/>
  <c r="BL171" i="59"/>
  <c r="AK171" i="59"/>
  <c r="BD171" i="59" s="1"/>
  <c r="BM171" i="59"/>
  <c r="AK214" i="59"/>
  <c r="BD214" i="59" s="1"/>
  <c r="BM214" i="59"/>
  <c r="AM214" i="59"/>
  <c r="BF214" i="59" s="1"/>
  <c r="BO214" i="59"/>
  <c r="AM200" i="59"/>
  <c r="BF200" i="59" s="1"/>
  <c r="BO200" i="59"/>
  <c r="AL200" i="59"/>
  <c r="BE200" i="59" s="1"/>
  <c r="BN200" i="59"/>
  <c r="AF77" i="59"/>
  <c r="AY77" i="59" s="1"/>
  <c r="BH77" i="59"/>
  <c r="AK77" i="59"/>
  <c r="BD77" i="59" s="1"/>
  <c r="BM77" i="59"/>
  <c r="AJ570" i="59"/>
  <c r="BC570" i="59" s="1"/>
  <c r="BL570" i="59"/>
  <c r="AL570" i="59"/>
  <c r="BE570" i="59" s="1"/>
  <c r="BN570" i="59"/>
  <c r="AJ573" i="59"/>
  <c r="BC573" i="59" s="1"/>
  <c r="BL573" i="59"/>
  <c r="AL573" i="59"/>
  <c r="BE573" i="59" s="1"/>
  <c r="BN573" i="59"/>
  <c r="AF109" i="59"/>
  <c r="AY109" i="59" s="1"/>
  <c r="BH109" i="59"/>
  <c r="AK109" i="59"/>
  <c r="BD109" i="59" s="1"/>
  <c r="BM109" i="59"/>
  <c r="AM137" i="59"/>
  <c r="BF137" i="59" s="1"/>
  <c r="BO137" i="59"/>
  <c r="AK137" i="59"/>
  <c r="BD137" i="59" s="1"/>
  <c r="BM137" i="59"/>
  <c r="AK209" i="59"/>
  <c r="BD209" i="59" s="1"/>
  <c r="BM209" i="59"/>
  <c r="AM209" i="59"/>
  <c r="BF209" i="59" s="1"/>
  <c r="BO209" i="59"/>
  <c r="AF119" i="59"/>
  <c r="AY119" i="59" s="1"/>
  <c r="BH119" i="59"/>
  <c r="AK119" i="59"/>
  <c r="BD119" i="59" s="1"/>
  <c r="BM119" i="59"/>
  <c r="AL62" i="59"/>
  <c r="BE62" i="59" s="1"/>
  <c r="BN62" i="59"/>
  <c r="AM62" i="59"/>
  <c r="BF62" i="59" s="1"/>
  <c r="BO62" i="59"/>
  <c r="AL238" i="59"/>
  <c r="BE238" i="59" s="1"/>
  <c r="BN238" i="59"/>
  <c r="AM238" i="59"/>
  <c r="BF238" i="59" s="1"/>
  <c r="BO238" i="59"/>
  <c r="AL65" i="59"/>
  <c r="BE65" i="59" s="1"/>
  <c r="BN65" i="59"/>
  <c r="AM65" i="59"/>
  <c r="BF65" i="59" s="1"/>
  <c r="BO65" i="59"/>
  <c r="AL252" i="59"/>
  <c r="BE252" i="59" s="1"/>
  <c r="BN252" i="59"/>
  <c r="AM252" i="59"/>
  <c r="BF252" i="59" s="1"/>
  <c r="BO252" i="59"/>
  <c r="AL64" i="59"/>
  <c r="BE64" i="59" s="1"/>
  <c r="BN64" i="59"/>
  <c r="AM64" i="59"/>
  <c r="BF64" i="59" s="1"/>
  <c r="BO64" i="59"/>
  <c r="AL264" i="59"/>
  <c r="BE264" i="59" s="1"/>
  <c r="BN264" i="59"/>
  <c r="AM264" i="59"/>
  <c r="BF264" i="59" s="1"/>
  <c r="BO264" i="59"/>
  <c r="AK211" i="59"/>
  <c r="BD211" i="59" s="1"/>
  <c r="BM211" i="59"/>
  <c r="AM211" i="59"/>
  <c r="BF211" i="59" s="1"/>
  <c r="BO211" i="59"/>
  <c r="AJ538" i="59"/>
  <c r="BC538" i="59" s="1"/>
  <c r="BL538" i="59"/>
  <c r="AL538" i="59"/>
  <c r="BE538" i="59" s="1"/>
  <c r="BN538" i="59"/>
  <c r="AJ546" i="59"/>
  <c r="BC546" i="59" s="1"/>
  <c r="BL546" i="59"/>
  <c r="AL546" i="59"/>
  <c r="BE546" i="59" s="1"/>
  <c r="BN546" i="59"/>
  <c r="AJ12" i="59"/>
  <c r="BC12" i="59" s="1"/>
  <c r="BL12" i="59"/>
  <c r="AK12" i="59"/>
  <c r="BD12" i="59" s="1"/>
  <c r="BM12" i="59"/>
  <c r="AJ38" i="59"/>
  <c r="BC38" i="59" s="1"/>
  <c r="BL38" i="59"/>
  <c r="AK38" i="59"/>
  <c r="BD38" i="59" s="1"/>
  <c r="BM38" i="59"/>
  <c r="AJ16" i="59"/>
  <c r="BC16" i="59" s="1"/>
  <c r="BL16" i="59"/>
  <c r="AK16" i="59"/>
  <c r="BD16" i="59" s="1"/>
  <c r="BM16" i="59"/>
  <c r="AJ46" i="59"/>
  <c r="BC46" i="59" s="1"/>
  <c r="BL46" i="59"/>
  <c r="AK46" i="59"/>
  <c r="BD46" i="59" s="1"/>
  <c r="BM46" i="59"/>
  <c r="AJ17" i="59"/>
  <c r="BC17" i="59" s="1"/>
  <c r="BL17" i="59"/>
  <c r="AK17" i="59"/>
  <c r="BD17" i="59" s="1"/>
  <c r="BM17" i="59"/>
  <c r="AG507" i="59"/>
  <c r="AZ507" i="59" s="1"/>
  <c r="BI507" i="59"/>
  <c r="AM507" i="59"/>
  <c r="BF507" i="59" s="1"/>
  <c r="BO507" i="59"/>
  <c r="AJ22" i="59"/>
  <c r="BC22" i="59" s="1"/>
  <c r="BL22" i="59"/>
  <c r="AK22" i="59"/>
  <c r="BD22" i="59" s="1"/>
  <c r="BM22" i="59"/>
  <c r="AJ44" i="59"/>
  <c r="BC44" i="59" s="1"/>
  <c r="BL44" i="59"/>
  <c r="AK44" i="59"/>
  <c r="BD44" i="59" s="1"/>
  <c r="BM44" i="59"/>
  <c r="AJ519" i="59"/>
  <c r="BC519" i="59" s="1"/>
  <c r="BL519" i="59"/>
  <c r="AL519" i="59"/>
  <c r="BE519" i="59" s="1"/>
  <c r="BN519" i="59"/>
  <c r="AJ413" i="59"/>
  <c r="BC413" i="59" s="1"/>
  <c r="BL413" i="59"/>
  <c r="AL413" i="59"/>
  <c r="BE413" i="59" s="1"/>
  <c r="BN413" i="59"/>
  <c r="AJ531" i="59"/>
  <c r="BC531" i="59" s="1"/>
  <c r="BL531" i="59"/>
  <c r="AL531" i="59"/>
  <c r="BE531" i="59" s="1"/>
  <c r="BN531" i="59"/>
  <c r="AJ469" i="59"/>
  <c r="BC469" i="59" s="1"/>
  <c r="BL469" i="59"/>
  <c r="AL469" i="59"/>
  <c r="BE469" i="59" s="1"/>
  <c r="BN469" i="59"/>
  <c r="AL253" i="59"/>
  <c r="BE253" i="59" s="1"/>
  <c r="BN253" i="59"/>
  <c r="AM253" i="59"/>
  <c r="BF253" i="59" s="1"/>
  <c r="BO253" i="59"/>
  <c r="AJ510" i="59"/>
  <c r="BC510" i="59" s="1"/>
  <c r="BL510" i="59"/>
  <c r="AL510" i="59"/>
  <c r="BE510" i="59" s="1"/>
  <c r="BN510" i="59"/>
  <c r="AJ418" i="59"/>
  <c r="BC418" i="59" s="1"/>
  <c r="BL418" i="59"/>
  <c r="AL418" i="59"/>
  <c r="BE418" i="59" s="1"/>
  <c r="BN418" i="59"/>
  <c r="AJ535" i="59"/>
  <c r="BC535" i="59" s="1"/>
  <c r="BL535" i="59"/>
  <c r="AL535" i="59"/>
  <c r="BE535" i="59" s="1"/>
  <c r="BN535" i="59"/>
  <c r="AJ403" i="59"/>
  <c r="BC403" i="59" s="1"/>
  <c r="BL403" i="59"/>
  <c r="AL403" i="59"/>
  <c r="BE403" i="59" s="1"/>
  <c r="BN403" i="59"/>
  <c r="AL306" i="59"/>
  <c r="BE306" i="59" s="1"/>
  <c r="BN306" i="59"/>
  <c r="AM306" i="59"/>
  <c r="BF306" i="59" s="1"/>
  <c r="BO306" i="59"/>
  <c r="AF104" i="59"/>
  <c r="AY104" i="59" s="1"/>
  <c r="BH104" i="59"/>
  <c r="AK104" i="59"/>
  <c r="BD104" i="59" s="1"/>
  <c r="BM104" i="59"/>
  <c r="AL297" i="59"/>
  <c r="BE297" i="59" s="1"/>
  <c r="BN297" i="59"/>
  <c r="AM297" i="59"/>
  <c r="BF297" i="59" s="1"/>
  <c r="BO297" i="59"/>
  <c r="AL240" i="59"/>
  <c r="BE240" i="59" s="1"/>
  <c r="BN240" i="59"/>
  <c r="AM240" i="59"/>
  <c r="BF240" i="59" s="1"/>
  <c r="BO240" i="59"/>
  <c r="AF132" i="59"/>
  <c r="AY132" i="59" s="1"/>
  <c r="BH132" i="59"/>
  <c r="AK132" i="59"/>
  <c r="BD132" i="59" s="1"/>
  <c r="BM132" i="59"/>
  <c r="AJ422" i="59"/>
  <c r="BC422" i="59" s="1"/>
  <c r="BL422" i="59"/>
  <c r="AL422" i="59"/>
  <c r="BE422" i="59" s="1"/>
  <c r="BN422" i="59"/>
  <c r="AJ365" i="59"/>
  <c r="BC365" i="59" s="1"/>
  <c r="BL365" i="59"/>
  <c r="AL365" i="59"/>
  <c r="BE365" i="59" s="1"/>
  <c r="BN365" i="59"/>
  <c r="AL288" i="59"/>
  <c r="BE288" i="59" s="1"/>
  <c r="BN288" i="59"/>
  <c r="AM288" i="59"/>
  <c r="BF288" i="59" s="1"/>
  <c r="BO288" i="59"/>
  <c r="AK225" i="59"/>
  <c r="BD225" i="59" s="1"/>
  <c r="BM225" i="59"/>
  <c r="AM225" i="59"/>
  <c r="BF225" i="59" s="1"/>
  <c r="BO225" i="59"/>
  <c r="AJ452" i="59"/>
  <c r="BC452" i="59" s="1"/>
  <c r="BL452" i="59"/>
  <c r="AL452" i="59"/>
  <c r="BE452" i="59" s="1"/>
  <c r="BN452" i="59"/>
  <c r="AJ388" i="59"/>
  <c r="BC388" i="59" s="1"/>
  <c r="BL388" i="59"/>
  <c r="AL388" i="59"/>
  <c r="BE388" i="59" s="1"/>
  <c r="BN388" i="59"/>
  <c r="AL324" i="59"/>
  <c r="BE324" i="59" s="1"/>
  <c r="BN324" i="59"/>
  <c r="AM324" i="59"/>
  <c r="BF324" i="59" s="1"/>
  <c r="BO324" i="59"/>
  <c r="AK221" i="59"/>
  <c r="BD221" i="59" s="1"/>
  <c r="BM221" i="59"/>
  <c r="AM221" i="59"/>
  <c r="BF221" i="59" s="1"/>
  <c r="BO221" i="59"/>
  <c r="AL57" i="59"/>
  <c r="BE57" i="59" s="1"/>
  <c r="BN57" i="59"/>
  <c r="AM57" i="59"/>
  <c r="BF57" i="59" s="1"/>
  <c r="BO57" i="59"/>
  <c r="AM180" i="59"/>
  <c r="BF180" i="59" s="1"/>
  <c r="BO180" i="59"/>
  <c r="AL180" i="59"/>
  <c r="BE180" i="59" s="1"/>
  <c r="BN180" i="59"/>
  <c r="AJ561" i="59"/>
  <c r="BC561" i="59" s="1"/>
  <c r="BL561" i="59"/>
  <c r="AL561" i="59"/>
  <c r="BE561" i="59" s="1"/>
  <c r="BN561" i="59"/>
  <c r="AJ472" i="59"/>
  <c r="BC472" i="59" s="1"/>
  <c r="BL472" i="59"/>
  <c r="AL472" i="59"/>
  <c r="BE472" i="59" s="1"/>
  <c r="BN472" i="59"/>
  <c r="AK354" i="59"/>
  <c r="BD354" i="59" s="1"/>
  <c r="BM354" i="59"/>
  <c r="AM354" i="59"/>
  <c r="BF354" i="59" s="1"/>
  <c r="BO354" i="59"/>
  <c r="AJ14" i="59"/>
  <c r="BC14" i="59" s="1"/>
  <c r="BL14" i="59"/>
  <c r="AK14" i="59"/>
  <c r="BD14" i="59" s="1"/>
  <c r="BM14" i="59"/>
  <c r="AJ489" i="59"/>
  <c r="BC489" i="59" s="1"/>
  <c r="BL489" i="59"/>
  <c r="AL489" i="59"/>
  <c r="BE489" i="59" s="1"/>
  <c r="BN489" i="59"/>
  <c r="AL358" i="59"/>
  <c r="BE358" i="59" s="1"/>
  <c r="BN358" i="59"/>
  <c r="AM358" i="59"/>
  <c r="BF358" i="59" s="1"/>
  <c r="BO358" i="59"/>
  <c r="AJ526" i="59"/>
  <c r="BC526" i="59" s="1"/>
  <c r="BL526" i="59"/>
  <c r="AL526" i="59"/>
  <c r="BE526" i="59" s="1"/>
  <c r="BN526" i="59"/>
  <c r="AJ440" i="59"/>
  <c r="BC440" i="59" s="1"/>
  <c r="BL440" i="59"/>
  <c r="AL440" i="59"/>
  <c r="BE440" i="59" s="1"/>
  <c r="BN440" i="59"/>
  <c r="AL267" i="59"/>
  <c r="BE267" i="59" s="1"/>
  <c r="BN267" i="59"/>
  <c r="AM267" i="59"/>
  <c r="BF267" i="59" s="1"/>
  <c r="BO267" i="59"/>
  <c r="AJ485" i="59"/>
  <c r="BC485" i="59" s="1"/>
  <c r="BL485" i="59"/>
  <c r="AL485" i="59"/>
  <c r="BE485" i="59" s="1"/>
  <c r="BN485" i="59"/>
  <c r="AJ364" i="59"/>
  <c r="BC364" i="59" s="1"/>
  <c r="BL364" i="59"/>
  <c r="AL364" i="59"/>
  <c r="BE364" i="59" s="1"/>
  <c r="BN364" i="59"/>
  <c r="AL230" i="59"/>
  <c r="BE230" i="59" s="1"/>
  <c r="BN230" i="59"/>
  <c r="AM230" i="59"/>
  <c r="BF230" i="59" s="1"/>
  <c r="BO230" i="59"/>
  <c r="AL320" i="59"/>
  <c r="BE320" i="59" s="1"/>
  <c r="BN320" i="59"/>
  <c r="AM320" i="59"/>
  <c r="BF320" i="59" s="1"/>
  <c r="BO320" i="59"/>
  <c r="AL239" i="59"/>
  <c r="BE239" i="59" s="1"/>
  <c r="BN239" i="59"/>
  <c r="AM239" i="59"/>
  <c r="BF239" i="59" s="1"/>
  <c r="BO239" i="59"/>
  <c r="AJ478" i="59"/>
  <c r="BC478" i="59" s="1"/>
  <c r="BL478" i="59"/>
  <c r="AL478" i="59"/>
  <c r="BE478" i="59" s="1"/>
  <c r="BN478" i="59"/>
  <c r="AJ417" i="59"/>
  <c r="BC417" i="59" s="1"/>
  <c r="BL417" i="59"/>
  <c r="AL417" i="59"/>
  <c r="BE417" i="59" s="1"/>
  <c r="BN417" i="59"/>
  <c r="AL276" i="59"/>
  <c r="BE276" i="59" s="1"/>
  <c r="BN276" i="59"/>
  <c r="AM276" i="59"/>
  <c r="BF276" i="59" s="1"/>
  <c r="BO276" i="59"/>
  <c r="AF78" i="59"/>
  <c r="AY78" i="59" s="1"/>
  <c r="BH78" i="59"/>
  <c r="AK78" i="59"/>
  <c r="BD78" i="59" s="1"/>
  <c r="BM78" i="59"/>
  <c r="AJ415" i="59"/>
  <c r="BC415" i="59" s="1"/>
  <c r="BL415" i="59"/>
  <c r="AL415" i="59"/>
  <c r="BE415" i="59" s="1"/>
  <c r="BN415" i="59"/>
  <c r="AL336" i="59"/>
  <c r="BE336" i="59" s="1"/>
  <c r="BN336" i="59"/>
  <c r="AM336" i="59"/>
  <c r="BF336" i="59" s="1"/>
  <c r="BO336" i="59"/>
  <c r="AL272" i="59"/>
  <c r="BE272" i="59" s="1"/>
  <c r="BN272" i="59"/>
  <c r="AM272" i="59"/>
  <c r="BF272" i="59" s="1"/>
  <c r="BO272" i="59"/>
  <c r="AK218" i="59"/>
  <c r="BD218" i="59" s="1"/>
  <c r="BM218" i="59"/>
  <c r="AM218" i="59"/>
  <c r="BF218" i="59" s="1"/>
  <c r="BO218" i="59"/>
  <c r="AF177" i="59"/>
  <c r="AY177" i="59" s="1"/>
  <c r="BH177" i="59"/>
  <c r="AK177" i="59"/>
  <c r="BD177" i="59" s="1"/>
  <c r="BM177" i="59"/>
  <c r="AJ525" i="59"/>
  <c r="BC525" i="59" s="1"/>
  <c r="BL525" i="59"/>
  <c r="AL525" i="59"/>
  <c r="BE525" i="59" s="1"/>
  <c r="BN525" i="59"/>
  <c r="AJ461" i="59"/>
  <c r="BC461" i="59" s="1"/>
  <c r="BL461" i="59"/>
  <c r="AL461" i="59"/>
  <c r="BE461" i="59" s="1"/>
  <c r="BN461" i="59"/>
  <c r="AK345" i="59"/>
  <c r="BD345" i="59" s="1"/>
  <c r="BM345" i="59"/>
  <c r="AM345" i="59"/>
  <c r="BF345" i="59" s="1"/>
  <c r="BO345" i="59"/>
  <c r="AJ523" i="59"/>
  <c r="BC523" i="59" s="1"/>
  <c r="BL523" i="59"/>
  <c r="AL523" i="59"/>
  <c r="BE523" i="59" s="1"/>
  <c r="BN523" i="59"/>
  <c r="AJ421" i="59"/>
  <c r="BC421" i="59" s="1"/>
  <c r="BL421" i="59"/>
  <c r="AL421" i="59"/>
  <c r="BE421" i="59" s="1"/>
  <c r="BN421" i="59"/>
  <c r="AJ25" i="59"/>
  <c r="BC25" i="59" s="1"/>
  <c r="BL25" i="59"/>
  <c r="AJ233" i="59"/>
  <c r="BC233" i="59" s="1"/>
  <c r="BL233" i="59"/>
  <c r="AM383" i="59"/>
  <c r="BF383" i="59" s="1"/>
  <c r="BO383" i="59"/>
  <c r="AH248" i="59"/>
  <c r="BA248" i="59" s="1"/>
  <c r="BJ248" i="59"/>
  <c r="AI151" i="59"/>
  <c r="BB151" i="59" s="1"/>
  <c r="BK151" i="59"/>
  <c r="AM504" i="59"/>
  <c r="BF504" i="59" s="1"/>
  <c r="BO504" i="59"/>
  <c r="AL28" i="59"/>
  <c r="BE28" i="59" s="1"/>
  <c r="BN28" i="59"/>
  <c r="AJ353" i="59"/>
  <c r="BC353" i="59" s="1"/>
  <c r="BL353" i="59"/>
  <c r="AM397" i="59"/>
  <c r="BF397" i="59" s="1"/>
  <c r="BO397" i="59"/>
  <c r="AK537" i="59"/>
  <c r="BD537" i="59" s="1"/>
  <c r="BM537" i="59"/>
  <c r="AG448" i="59"/>
  <c r="AZ448" i="59" s="1"/>
  <c r="BI448" i="59"/>
  <c r="AJ89" i="59"/>
  <c r="BC89" i="59" s="1"/>
  <c r="BL89" i="59"/>
  <c r="AJ291" i="59"/>
  <c r="BC291" i="59" s="1"/>
  <c r="BL291" i="59"/>
  <c r="AM460" i="59"/>
  <c r="BF460" i="59" s="1"/>
  <c r="BO460" i="59"/>
  <c r="AL341" i="59"/>
  <c r="BE341" i="59" s="1"/>
  <c r="BN341" i="59"/>
  <c r="AJ258" i="59"/>
  <c r="BC258" i="59" s="1"/>
  <c r="BL258" i="59"/>
  <c r="AM476" i="59"/>
  <c r="BF476" i="59" s="1"/>
  <c r="BO476" i="59"/>
  <c r="AJ347" i="59"/>
  <c r="BC347" i="59" s="1"/>
  <c r="BL347" i="59"/>
  <c r="AJ235" i="59"/>
  <c r="BC235" i="59" s="1"/>
  <c r="BL235" i="59"/>
  <c r="AI142" i="59"/>
  <c r="BB142" i="59" s="1"/>
  <c r="BK142" i="59"/>
  <c r="AJ55" i="59"/>
  <c r="BC55" i="59" s="1"/>
  <c r="BL55" i="59"/>
  <c r="AI102" i="59"/>
  <c r="BB102" i="59" s="1"/>
  <c r="BK102" i="59"/>
  <c r="AK499" i="59"/>
  <c r="BD499" i="59" s="1"/>
  <c r="BM499" i="59"/>
  <c r="AM392" i="59"/>
  <c r="BF392" i="59" s="1"/>
  <c r="BO392" i="59"/>
  <c r="AL39" i="59"/>
  <c r="BE39" i="59" s="1"/>
  <c r="BN39" i="59"/>
  <c r="AK419" i="59"/>
  <c r="BD419" i="59" s="1"/>
  <c r="BM419" i="59"/>
  <c r="AM20" i="59"/>
  <c r="BF20" i="59" s="1"/>
  <c r="BO20" i="59"/>
  <c r="AG514" i="59"/>
  <c r="AZ514" i="59" s="1"/>
  <c r="BI514" i="59"/>
  <c r="AK427" i="59"/>
  <c r="BD427" i="59" s="1"/>
  <c r="BM427" i="59"/>
  <c r="AH229" i="59"/>
  <c r="BA229" i="59" s="1"/>
  <c r="BJ229" i="59"/>
  <c r="AK527" i="59"/>
  <c r="BD527" i="59" s="1"/>
  <c r="BM527" i="59"/>
  <c r="AM437" i="59"/>
  <c r="BF437" i="59" s="1"/>
  <c r="BO437" i="59"/>
  <c r="AJ325" i="59"/>
  <c r="BC325" i="59" s="1"/>
  <c r="BL325" i="59"/>
  <c r="AL163" i="59"/>
  <c r="BE163" i="59" s="1"/>
  <c r="BN163" i="59"/>
  <c r="AJ309" i="59"/>
  <c r="BC309" i="59" s="1"/>
  <c r="BL309" i="59"/>
  <c r="AM183" i="59"/>
  <c r="BF183" i="59" s="1"/>
  <c r="BO183" i="59"/>
  <c r="AK457" i="59"/>
  <c r="BD457" i="59" s="1"/>
  <c r="BM457" i="59"/>
  <c r="AM457" i="59"/>
  <c r="BF457" i="59" s="1"/>
  <c r="BO457" i="59"/>
  <c r="AM393" i="59"/>
  <c r="BF393" i="59" s="1"/>
  <c r="BO393" i="59"/>
  <c r="AH335" i="59"/>
  <c r="BA335" i="59" s="1"/>
  <c r="BJ335" i="59"/>
  <c r="AJ257" i="59"/>
  <c r="BC257" i="59" s="1"/>
  <c r="BL257" i="59"/>
  <c r="AK182" i="59"/>
  <c r="BD182" i="59" s="1"/>
  <c r="BM182" i="59"/>
  <c r="AM439" i="59"/>
  <c r="BF439" i="59" s="1"/>
  <c r="BO439" i="59"/>
  <c r="AK375" i="59"/>
  <c r="BD375" i="59" s="1"/>
  <c r="BM375" i="59"/>
  <c r="AH313" i="59"/>
  <c r="BA313" i="59" s="1"/>
  <c r="BJ313" i="59"/>
  <c r="AL227" i="59"/>
  <c r="BE227" i="59" s="1"/>
  <c r="BN227" i="59"/>
  <c r="AJ103" i="59"/>
  <c r="BC103" i="59" s="1"/>
  <c r="BL103" i="59"/>
  <c r="AL103" i="59"/>
  <c r="BE103" i="59" s="1"/>
  <c r="BN103" i="59"/>
  <c r="AL161" i="59"/>
  <c r="BE161" i="59" s="1"/>
  <c r="BN161" i="59"/>
  <c r="AL168" i="59"/>
  <c r="BE168" i="59" s="1"/>
  <c r="BN168" i="59"/>
  <c r="AJ101" i="59"/>
  <c r="BC101" i="59" s="1"/>
  <c r="BL101" i="59"/>
  <c r="AJ165" i="59"/>
  <c r="BC165" i="59" s="1"/>
  <c r="BL165" i="59"/>
  <c r="AI153" i="59"/>
  <c r="BB153" i="59" s="1"/>
  <c r="BK153" i="59"/>
  <c r="AJ56" i="59"/>
  <c r="BC56" i="59" s="1"/>
  <c r="BL56" i="59"/>
  <c r="AL162" i="59"/>
  <c r="BE162" i="59" s="1"/>
  <c r="BN162" i="59"/>
  <c r="AI90" i="59"/>
  <c r="BB90" i="59" s="1"/>
  <c r="BK90" i="59"/>
  <c r="AG181" i="59"/>
  <c r="AZ181" i="59" s="1"/>
  <c r="BI181" i="59"/>
  <c r="AL159" i="59"/>
  <c r="BE159" i="59" s="1"/>
  <c r="BN159" i="59"/>
  <c r="AJ59" i="59"/>
  <c r="BC59" i="59" s="1"/>
  <c r="BL59" i="59"/>
  <c r="AJ172" i="59"/>
  <c r="BC172" i="59" s="1"/>
  <c r="BL172" i="59"/>
  <c r="AI106" i="59"/>
  <c r="BB106" i="59" s="1"/>
  <c r="BK106" i="59"/>
  <c r="AM572" i="59"/>
  <c r="BF572" i="59" s="1"/>
  <c r="BO572" i="59"/>
  <c r="AM574" i="59"/>
  <c r="BF574" i="59" s="1"/>
  <c r="BO574" i="59"/>
  <c r="AL73" i="59"/>
  <c r="BE73" i="59" s="1"/>
  <c r="BN73" i="59"/>
  <c r="AM201" i="59"/>
  <c r="BF201" i="59" s="1"/>
  <c r="BO201" i="59"/>
  <c r="AJ75" i="59"/>
  <c r="BC75" i="59" s="1"/>
  <c r="BL75" i="59"/>
  <c r="AJ191" i="59"/>
  <c r="BC191" i="59" s="1"/>
  <c r="BL191" i="59"/>
  <c r="AL139" i="59"/>
  <c r="BE139" i="59" s="1"/>
  <c r="BN139" i="59"/>
  <c r="AJ61" i="59"/>
  <c r="BC61" i="59" s="1"/>
  <c r="BL61" i="59"/>
  <c r="AG60" i="59"/>
  <c r="AZ60" i="59" s="1"/>
  <c r="BI60" i="59"/>
  <c r="AH242" i="59"/>
  <c r="BA242" i="59" s="1"/>
  <c r="BJ242" i="59"/>
  <c r="AH67" i="59"/>
  <c r="BA67" i="59" s="1"/>
  <c r="BJ67" i="59"/>
  <c r="AG536" i="59"/>
  <c r="AZ536" i="59" s="1"/>
  <c r="BI536" i="59"/>
  <c r="AG544" i="59"/>
  <c r="AZ544" i="59" s="1"/>
  <c r="BI544" i="59"/>
  <c r="AL11" i="59"/>
  <c r="BE11" i="59" s="1"/>
  <c r="BN11" i="59"/>
  <c r="AL36" i="59"/>
  <c r="BE36" i="59" s="1"/>
  <c r="BN36" i="59"/>
  <c r="AM568" i="59"/>
  <c r="BF568" i="59" s="1"/>
  <c r="BO568" i="59"/>
  <c r="AG564" i="59"/>
  <c r="AZ564" i="59" s="1"/>
  <c r="BI564" i="59"/>
  <c r="AH232" i="59"/>
  <c r="BA232" i="59" s="1"/>
  <c r="BJ232" i="59"/>
  <c r="AG560" i="59"/>
  <c r="AZ560" i="59" s="1"/>
  <c r="BI560" i="59"/>
  <c r="AM42" i="59"/>
  <c r="BF42" i="59" s="1"/>
  <c r="BO42" i="59"/>
  <c r="AK533" i="59"/>
  <c r="BD533" i="59" s="1"/>
  <c r="BM533" i="59"/>
  <c r="AM445" i="59"/>
  <c r="BF445" i="59" s="1"/>
  <c r="BO445" i="59"/>
  <c r="AJ285" i="59"/>
  <c r="BC285" i="59" s="1"/>
  <c r="BL285" i="59"/>
  <c r="AM494" i="59"/>
  <c r="BF494" i="59" s="1"/>
  <c r="BO494" i="59"/>
  <c r="AM378" i="59"/>
  <c r="BF378" i="59" s="1"/>
  <c r="BO378" i="59"/>
  <c r="AM532" i="59"/>
  <c r="BF532" i="59" s="1"/>
  <c r="BO532" i="59"/>
  <c r="AG450" i="59"/>
  <c r="AZ450" i="59" s="1"/>
  <c r="BI450" i="59"/>
  <c r="AL219" i="59"/>
  <c r="BE219" i="59" s="1"/>
  <c r="BN219" i="59"/>
  <c r="AK539" i="59"/>
  <c r="BD539" i="59" s="1"/>
  <c r="BM539" i="59"/>
  <c r="AK435" i="59"/>
  <c r="BD435" i="59" s="1"/>
  <c r="BM435" i="59"/>
  <c r="AH322" i="59"/>
  <c r="BA322" i="59" s="1"/>
  <c r="BJ322" i="59"/>
  <c r="AI148" i="59"/>
  <c r="BB148" i="59" s="1"/>
  <c r="BK148" i="59"/>
  <c r="AJ304" i="59"/>
  <c r="BC304" i="59" s="1"/>
  <c r="BL304" i="59"/>
  <c r="AJ261" i="59"/>
  <c r="BC261" i="59" s="1"/>
  <c r="BL261" i="59"/>
  <c r="AL160" i="59"/>
  <c r="BE160" i="59" s="1"/>
  <c r="BN160" i="59"/>
  <c r="AM438" i="59"/>
  <c r="BF438" i="59" s="1"/>
  <c r="BO438" i="59"/>
  <c r="AM374" i="59"/>
  <c r="BF374" i="59" s="1"/>
  <c r="BO374" i="59"/>
  <c r="AJ315" i="59"/>
  <c r="BC315" i="59" s="1"/>
  <c r="BL315" i="59"/>
  <c r="AG466" i="59"/>
  <c r="AZ466" i="59" s="1"/>
  <c r="BI466" i="59"/>
  <c r="AG404" i="59"/>
  <c r="AZ404" i="59" s="1"/>
  <c r="BI404" i="59"/>
  <c r="AH339" i="59"/>
  <c r="BA339" i="59" s="1"/>
  <c r="BJ339" i="59"/>
  <c r="AH266" i="59"/>
  <c r="BA266" i="59" s="1"/>
  <c r="BJ266" i="59"/>
  <c r="AJ266" i="59"/>
  <c r="BC266" i="59" s="1"/>
  <c r="BL266" i="59"/>
  <c r="AJ196" i="59"/>
  <c r="BC196" i="59" s="1"/>
  <c r="BL196" i="59"/>
  <c r="AI140" i="59"/>
  <c r="BB140" i="59" s="1"/>
  <c r="BK140" i="59"/>
  <c r="AK491" i="59"/>
  <c r="BD491" i="59" s="1"/>
  <c r="BM491" i="59"/>
  <c r="AK379" i="59"/>
  <c r="BD379" i="59" s="1"/>
  <c r="BM379" i="59"/>
  <c r="AM30" i="59"/>
  <c r="BF30" i="59" s="1"/>
  <c r="BO30" i="59"/>
  <c r="AG506" i="59"/>
  <c r="AZ506" i="59" s="1"/>
  <c r="BI506" i="59"/>
  <c r="AG400" i="59"/>
  <c r="AZ400" i="59" s="1"/>
  <c r="BI400" i="59"/>
  <c r="AK549" i="59"/>
  <c r="BD549" i="59" s="1"/>
  <c r="BM549" i="59"/>
  <c r="AM549" i="59"/>
  <c r="BF549" i="59" s="1"/>
  <c r="BO549" i="59"/>
  <c r="AM477" i="59"/>
  <c r="BF477" i="59" s="1"/>
  <c r="BO477" i="59"/>
  <c r="AI80" i="59"/>
  <c r="BB80" i="59" s="1"/>
  <c r="BK80" i="59"/>
  <c r="AL80" i="59"/>
  <c r="BE80" i="59" s="1"/>
  <c r="BN80" i="59"/>
  <c r="AH294" i="59"/>
  <c r="BA294" i="59" s="1"/>
  <c r="BJ294" i="59"/>
  <c r="AK487" i="59"/>
  <c r="BD487" i="59" s="1"/>
  <c r="BM487" i="59"/>
  <c r="AG372" i="59"/>
  <c r="AZ372" i="59" s="1"/>
  <c r="BI372" i="59"/>
  <c r="AK567" i="59"/>
  <c r="BD567" i="59" s="1"/>
  <c r="BM567" i="59"/>
  <c r="AG518" i="59"/>
  <c r="AZ518" i="59" s="1"/>
  <c r="BI518" i="59"/>
  <c r="AM518" i="59"/>
  <c r="BF518" i="59" s="1"/>
  <c r="BO518" i="59"/>
  <c r="AM416" i="59"/>
  <c r="BF416" i="59" s="1"/>
  <c r="BO416" i="59"/>
  <c r="AH314" i="59"/>
  <c r="BA314" i="59" s="1"/>
  <c r="BJ314" i="59"/>
  <c r="AI76" i="59"/>
  <c r="BB76" i="59" s="1"/>
  <c r="BK76" i="59"/>
  <c r="AH274" i="59"/>
  <c r="BA274" i="59" s="1"/>
  <c r="BJ274" i="59"/>
  <c r="AI154" i="59"/>
  <c r="BB154" i="59" s="1"/>
  <c r="BK154" i="59"/>
  <c r="AG446" i="59"/>
  <c r="AZ446" i="59" s="1"/>
  <c r="BI446" i="59"/>
  <c r="AJ321" i="59"/>
  <c r="BC321" i="59" s="1"/>
  <c r="BL321" i="59"/>
  <c r="AI155" i="59"/>
  <c r="BB155" i="59" s="1"/>
  <c r="BK155" i="59"/>
  <c r="AI98" i="59"/>
  <c r="BB98" i="59" s="1"/>
  <c r="BK98" i="59"/>
  <c r="AL27" i="59"/>
  <c r="BE27" i="59" s="1"/>
  <c r="BN27" i="59"/>
  <c r="AH359" i="59"/>
  <c r="BA359" i="59" s="1"/>
  <c r="BJ359" i="59"/>
  <c r="AM565" i="59"/>
  <c r="BF565" i="59" s="1"/>
  <c r="BO565" i="59"/>
  <c r="AM500" i="59"/>
  <c r="BF500" i="59" s="1"/>
  <c r="BO500" i="59"/>
  <c r="AF37" i="59"/>
  <c r="AY37" i="59" s="1"/>
  <c r="BH37" i="59"/>
  <c r="AM516" i="59"/>
  <c r="BF516" i="59" s="1"/>
  <c r="BO516" i="59"/>
  <c r="AH311" i="59"/>
  <c r="BA311" i="59" s="1"/>
  <c r="BJ311" i="59"/>
  <c r="AI108" i="59"/>
  <c r="BB108" i="59" s="1"/>
  <c r="BK108" i="59"/>
  <c r="AJ298" i="59"/>
  <c r="BC298" i="59" s="1"/>
  <c r="BL298" i="59"/>
  <c r="AK441" i="59"/>
  <c r="BD441" i="59" s="1"/>
  <c r="BM441" i="59"/>
  <c r="AK377" i="59"/>
  <c r="BD377" i="59" s="1"/>
  <c r="BM377" i="59"/>
  <c r="AJ318" i="59"/>
  <c r="BC318" i="59" s="1"/>
  <c r="BL318" i="59"/>
  <c r="AJ135" i="59"/>
  <c r="BC135" i="59" s="1"/>
  <c r="BL135" i="59"/>
  <c r="AM423" i="59"/>
  <c r="BF423" i="59" s="1"/>
  <c r="BO423" i="59"/>
  <c r="AL114" i="59"/>
  <c r="BE114" i="59" s="1"/>
  <c r="BN114" i="59"/>
  <c r="AF575" i="59"/>
  <c r="AY575" i="59" s="1"/>
  <c r="BH575" i="59"/>
  <c r="AH575" i="59"/>
  <c r="BA575" i="59" s="1"/>
  <c r="BJ575" i="59"/>
  <c r="AM129" i="59"/>
  <c r="BF129" i="59" s="1"/>
  <c r="BO129" i="59"/>
  <c r="AG129" i="59"/>
  <c r="AZ129" i="59" s="1"/>
  <c r="BI129" i="59"/>
  <c r="AF197" i="59"/>
  <c r="AY197" i="59" s="1"/>
  <c r="BH197" i="59"/>
  <c r="AH197" i="59"/>
  <c r="BA197" i="59" s="1"/>
  <c r="BJ197" i="59"/>
  <c r="AK71" i="59"/>
  <c r="BD71" i="59" s="1"/>
  <c r="BM71" i="59"/>
  <c r="AI71" i="59"/>
  <c r="BB71" i="59" s="1"/>
  <c r="BK71" i="59"/>
  <c r="AJ143" i="59"/>
  <c r="BC143" i="59" s="1"/>
  <c r="BL143" i="59"/>
  <c r="AG143" i="59"/>
  <c r="AZ143" i="59" s="1"/>
  <c r="BI143" i="59"/>
  <c r="AK70" i="59"/>
  <c r="BD70" i="59" s="1"/>
  <c r="BM70" i="59"/>
  <c r="AI70" i="59"/>
  <c r="BB70" i="59" s="1"/>
  <c r="BK70" i="59"/>
  <c r="AK296" i="59"/>
  <c r="BD296" i="59" s="1"/>
  <c r="BM296" i="59"/>
  <c r="AI296" i="59"/>
  <c r="BB296" i="59" s="1"/>
  <c r="BK296" i="59"/>
  <c r="AM74" i="59"/>
  <c r="BF74" i="59" s="1"/>
  <c r="BO74" i="59"/>
  <c r="AG74" i="59"/>
  <c r="AZ74" i="59" s="1"/>
  <c r="BI74" i="59"/>
  <c r="AF371" i="59"/>
  <c r="AY371" i="59" s="1"/>
  <c r="BH371" i="59"/>
  <c r="AH371" i="59"/>
  <c r="BA371" i="59" s="1"/>
  <c r="BJ371" i="59"/>
  <c r="AK234" i="59"/>
  <c r="BD234" i="59" s="1"/>
  <c r="BM234" i="59"/>
  <c r="AI234" i="59"/>
  <c r="BB234" i="59" s="1"/>
  <c r="BK234" i="59"/>
  <c r="AK63" i="59"/>
  <c r="BD63" i="59" s="1"/>
  <c r="BM63" i="59"/>
  <c r="AI63" i="59"/>
  <c r="BB63" i="59" s="1"/>
  <c r="BK63" i="59"/>
  <c r="AF529" i="59"/>
  <c r="AY529" i="59" s="1"/>
  <c r="BH529" i="59"/>
  <c r="AH529" i="59"/>
  <c r="BA529" i="59" s="1"/>
  <c r="BJ529" i="59"/>
  <c r="AF542" i="59"/>
  <c r="AY542" i="59" s="1"/>
  <c r="BH542" i="59"/>
  <c r="AH542" i="59"/>
  <c r="BA542" i="59" s="1"/>
  <c r="BJ542" i="59"/>
  <c r="AF556" i="59"/>
  <c r="AY556" i="59" s="1"/>
  <c r="BH556" i="59"/>
  <c r="AH556" i="59"/>
  <c r="BA556" i="59" s="1"/>
  <c r="BJ556" i="59"/>
  <c r="AI34" i="59"/>
  <c r="BB34" i="59" s="1"/>
  <c r="BK34" i="59"/>
  <c r="AG34" i="59"/>
  <c r="AZ34" i="59" s="1"/>
  <c r="BI34" i="59"/>
  <c r="AF548" i="59"/>
  <c r="AY548" i="59" s="1"/>
  <c r="BH548" i="59"/>
  <c r="AH548" i="59"/>
  <c r="BA548" i="59" s="1"/>
  <c r="BJ548" i="59"/>
  <c r="AI26" i="59"/>
  <c r="BB26" i="59" s="1"/>
  <c r="BK26" i="59"/>
  <c r="AG26" i="59"/>
  <c r="AZ26" i="59" s="1"/>
  <c r="BI26" i="59"/>
  <c r="AF515" i="59"/>
  <c r="AY515" i="59" s="1"/>
  <c r="BH515" i="59"/>
  <c r="AH515" i="59"/>
  <c r="BA515" i="59" s="1"/>
  <c r="BJ515" i="59"/>
  <c r="AI40" i="59"/>
  <c r="BB40" i="59" s="1"/>
  <c r="BK40" i="59"/>
  <c r="AG40" i="59"/>
  <c r="AZ40" i="59" s="1"/>
  <c r="BI40" i="59"/>
  <c r="AF554" i="59"/>
  <c r="AY554" i="59" s="1"/>
  <c r="BH554" i="59"/>
  <c r="AH554" i="59"/>
  <c r="BA554" i="59" s="1"/>
  <c r="BJ554" i="59"/>
  <c r="AI41" i="59"/>
  <c r="BB41" i="59" s="1"/>
  <c r="BK41" i="59"/>
  <c r="AG41" i="59"/>
  <c r="AZ41" i="59" s="1"/>
  <c r="BI41" i="59"/>
  <c r="AF555" i="59"/>
  <c r="AY555" i="59" s="1"/>
  <c r="BH555" i="59"/>
  <c r="AH555" i="59"/>
  <c r="BA555" i="59" s="1"/>
  <c r="BJ555" i="59"/>
  <c r="AF480" i="59"/>
  <c r="AY480" i="59" s="1"/>
  <c r="BH480" i="59"/>
  <c r="AH480" i="59"/>
  <c r="BA480" i="59" s="1"/>
  <c r="BJ480" i="59"/>
  <c r="AK356" i="59"/>
  <c r="BD356" i="59" s="1"/>
  <c r="BM356" i="59"/>
  <c r="AI356" i="59"/>
  <c r="BB356" i="59" s="1"/>
  <c r="BK356" i="59"/>
  <c r="AF512" i="59"/>
  <c r="AY512" i="59" s="1"/>
  <c r="BH512" i="59"/>
  <c r="AH512" i="59"/>
  <c r="BA512" i="59" s="1"/>
  <c r="BJ512" i="59"/>
  <c r="AF410" i="59"/>
  <c r="AY410" i="59" s="1"/>
  <c r="BH410" i="59"/>
  <c r="AH410" i="59"/>
  <c r="BA410" i="59" s="1"/>
  <c r="BJ410" i="59"/>
  <c r="AF562" i="59"/>
  <c r="AY562" i="59" s="1"/>
  <c r="BH562" i="59"/>
  <c r="AH562" i="59"/>
  <c r="BA562" i="59" s="1"/>
  <c r="BJ562" i="59"/>
  <c r="AF479" i="59"/>
  <c r="AY479" i="59" s="1"/>
  <c r="BH479" i="59"/>
  <c r="AH479" i="59"/>
  <c r="BA479" i="59" s="1"/>
  <c r="BJ479" i="59"/>
  <c r="AG351" i="59"/>
  <c r="AZ351" i="59" s="1"/>
  <c r="BI351" i="59"/>
  <c r="AI351" i="59"/>
  <c r="BB351" i="59" s="1"/>
  <c r="BK351" i="59"/>
  <c r="AF543" i="59"/>
  <c r="AY543" i="59" s="1"/>
  <c r="BH543" i="59"/>
  <c r="AH543" i="59"/>
  <c r="BA543" i="59" s="1"/>
  <c r="BJ543" i="59"/>
  <c r="AF464" i="59"/>
  <c r="AY464" i="59" s="1"/>
  <c r="BH464" i="59"/>
  <c r="AH464" i="59"/>
  <c r="BA464" i="59" s="1"/>
  <c r="BJ464" i="59"/>
  <c r="AK337" i="59"/>
  <c r="BD337" i="59" s="1"/>
  <c r="BM337" i="59"/>
  <c r="AI337" i="59"/>
  <c r="BB337" i="59" s="1"/>
  <c r="BK337" i="59"/>
  <c r="AF195" i="59"/>
  <c r="AY195" i="59" s="1"/>
  <c r="BH195" i="59"/>
  <c r="AH195" i="59"/>
  <c r="BA195" i="59" s="1"/>
  <c r="BJ195" i="59"/>
  <c r="AK323" i="59"/>
  <c r="BD323" i="59" s="1"/>
  <c r="BM323" i="59"/>
  <c r="AI323" i="59"/>
  <c r="BB323" i="59" s="1"/>
  <c r="BK323" i="59"/>
  <c r="AG192" i="59"/>
  <c r="AZ192" i="59" s="1"/>
  <c r="BI192" i="59"/>
  <c r="AH192" i="59"/>
  <c r="BA192" i="59" s="1"/>
  <c r="BJ192" i="59"/>
  <c r="AF454" i="59"/>
  <c r="AY454" i="59" s="1"/>
  <c r="BH454" i="59"/>
  <c r="AH454" i="59"/>
  <c r="BA454" i="59" s="1"/>
  <c r="BJ454" i="59"/>
  <c r="AF390" i="59"/>
  <c r="AY390" i="59" s="1"/>
  <c r="BH390" i="59"/>
  <c r="AH390" i="59"/>
  <c r="BA390" i="59" s="1"/>
  <c r="BJ390" i="59"/>
  <c r="AK263" i="59"/>
  <c r="BD263" i="59" s="1"/>
  <c r="BM263" i="59"/>
  <c r="AI263" i="59"/>
  <c r="BB263" i="59" s="1"/>
  <c r="BK263" i="59"/>
  <c r="AM95" i="59"/>
  <c r="BF95" i="59" s="1"/>
  <c r="BO95" i="59"/>
  <c r="AG95" i="59"/>
  <c r="AZ95" i="59" s="1"/>
  <c r="BI95" i="59"/>
  <c r="AF420" i="59"/>
  <c r="AY420" i="59" s="1"/>
  <c r="BH420" i="59"/>
  <c r="AH420" i="59"/>
  <c r="BA420" i="59" s="1"/>
  <c r="BJ420" i="59"/>
  <c r="AK355" i="59"/>
  <c r="BD355" i="59" s="1"/>
  <c r="BM355" i="59"/>
  <c r="AI355" i="59"/>
  <c r="BB355" i="59" s="1"/>
  <c r="BK355" i="59"/>
  <c r="AK283" i="59"/>
  <c r="BD283" i="59" s="1"/>
  <c r="BM283" i="59"/>
  <c r="AI283" i="59"/>
  <c r="BB283" i="59" s="1"/>
  <c r="BK283" i="59"/>
  <c r="AG170" i="59"/>
  <c r="AZ170" i="59" s="1"/>
  <c r="BI170" i="59"/>
  <c r="AG222" i="59"/>
  <c r="AZ222" i="59" s="1"/>
  <c r="BI222" i="59"/>
  <c r="AI222" i="59"/>
  <c r="BB222" i="59" s="1"/>
  <c r="BK222" i="59"/>
  <c r="AJ146" i="59"/>
  <c r="BC146" i="59" s="1"/>
  <c r="BL146" i="59"/>
  <c r="AG146" i="59"/>
  <c r="AZ146" i="59" s="1"/>
  <c r="BI146" i="59"/>
  <c r="AI29" i="59"/>
  <c r="BB29" i="59" s="1"/>
  <c r="BK29" i="59"/>
  <c r="AG29" i="59"/>
  <c r="AZ29" i="59" s="1"/>
  <c r="BI29" i="59"/>
  <c r="AF505" i="59"/>
  <c r="AY505" i="59" s="1"/>
  <c r="BH505" i="59"/>
  <c r="AH505" i="59"/>
  <c r="BA505" i="59" s="1"/>
  <c r="BJ505" i="59"/>
  <c r="AF411" i="59"/>
  <c r="AY411" i="59" s="1"/>
  <c r="BH411" i="59"/>
  <c r="AH411" i="59"/>
  <c r="BA411" i="59" s="1"/>
  <c r="BJ411" i="59"/>
  <c r="AG216" i="59"/>
  <c r="AZ216" i="59" s="1"/>
  <c r="BI216" i="59"/>
  <c r="AI216" i="59"/>
  <c r="BB216" i="59" s="1"/>
  <c r="BK216" i="59"/>
  <c r="AF517" i="59"/>
  <c r="AY517" i="59" s="1"/>
  <c r="BH517" i="59"/>
  <c r="AH517" i="59"/>
  <c r="BA517" i="59" s="1"/>
  <c r="BJ517" i="59"/>
  <c r="AF432" i="59"/>
  <c r="AY432" i="59" s="1"/>
  <c r="BH432" i="59"/>
  <c r="AH432" i="59"/>
  <c r="BA432" i="59" s="1"/>
  <c r="BJ432" i="59"/>
  <c r="AF205" i="59"/>
  <c r="AY205" i="59" s="1"/>
  <c r="BH205" i="59"/>
  <c r="AH205" i="59"/>
  <c r="BA205" i="59" s="1"/>
  <c r="BJ205" i="59"/>
  <c r="AF492" i="59"/>
  <c r="AY492" i="59" s="1"/>
  <c r="BH492" i="59"/>
  <c r="AH492" i="59"/>
  <c r="BA492" i="59" s="1"/>
  <c r="BJ492" i="59"/>
  <c r="AF376" i="59"/>
  <c r="AY376" i="59" s="1"/>
  <c r="BH376" i="59"/>
  <c r="AH376" i="59"/>
  <c r="BA376" i="59" s="1"/>
  <c r="BJ376" i="59"/>
  <c r="AF547" i="59"/>
  <c r="AY547" i="59" s="1"/>
  <c r="BH547" i="59"/>
  <c r="AH547" i="59"/>
  <c r="BA547" i="59" s="1"/>
  <c r="BJ547" i="59"/>
  <c r="AF426" i="59"/>
  <c r="AY426" i="59" s="1"/>
  <c r="BH426" i="59"/>
  <c r="AH426" i="59"/>
  <c r="BA426" i="59" s="1"/>
  <c r="BJ426" i="59"/>
  <c r="AK317" i="59"/>
  <c r="BD317" i="59" s="1"/>
  <c r="BM317" i="59"/>
  <c r="AI317" i="59"/>
  <c r="BB317" i="59" s="1"/>
  <c r="BK317" i="59"/>
  <c r="AM92" i="59"/>
  <c r="BF92" i="59" s="1"/>
  <c r="BO92" i="59"/>
  <c r="AG92" i="59"/>
  <c r="AZ92" i="59" s="1"/>
  <c r="BI92" i="59"/>
  <c r="AK292" i="59"/>
  <c r="BD292" i="59" s="1"/>
  <c r="BM292" i="59"/>
  <c r="AI292" i="59"/>
  <c r="BB292" i="59" s="1"/>
  <c r="BK292" i="59"/>
  <c r="AJ157" i="59"/>
  <c r="BC157" i="59" s="1"/>
  <c r="BL157" i="59"/>
  <c r="AG157" i="59"/>
  <c r="AZ157" i="59" s="1"/>
  <c r="BI157" i="59"/>
  <c r="AF449" i="59"/>
  <c r="AY449" i="59" s="1"/>
  <c r="BH449" i="59"/>
  <c r="AH449" i="59"/>
  <c r="BA449" i="59" s="1"/>
  <c r="BJ449" i="59"/>
  <c r="AF385" i="59"/>
  <c r="AY385" i="59" s="1"/>
  <c r="BH385" i="59"/>
  <c r="AH385" i="59"/>
  <c r="BA385" i="59" s="1"/>
  <c r="BJ385" i="59"/>
  <c r="AK310" i="59"/>
  <c r="BD310" i="59" s="1"/>
  <c r="BM310" i="59"/>
  <c r="AI310" i="59"/>
  <c r="BB310" i="59" s="1"/>
  <c r="BK310" i="59"/>
  <c r="AK233" i="59"/>
  <c r="BD233" i="59" s="1"/>
  <c r="BM233" i="59"/>
  <c r="AI233" i="59"/>
  <c r="BB233" i="59" s="1"/>
  <c r="BK233" i="59"/>
  <c r="AF447" i="59"/>
  <c r="AY447" i="59" s="1"/>
  <c r="BH447" i="59"/>
  <c r="AH447" i="59"/>
  <c r="BA447" i="59" s="1"/>
  <c r="BJ447" i="59"/>
  <c r="AF383" i="59"/>
  <c r="AY383" i="59" s="1"/>
  <c r="BH383" i="59"/>
  <c r="AH383" i="59"/>
  <c r="BA383" i="59" s="1"/>
  <c r="BJ383" i="59"/>
  <c r="AK305" i="59"/>
  <c r="BD305" i="59" s="1"/>
  <c r="BM305" i="59"/>
  <c r="AI305" i="59"/>
  <c r="BB305" i="59" s="1"/>
  <c r="BK305" i="59"/>
  <c r="AK248" i="59"/>
  <c r="BD248" i="59" s="1"/>
  <c r="BM248" i="59"/>
  <c r="AI248" i="59"/>
  <c r="BB248" i="59" s="1"/>
  <c r="BK248" i="59"/>
  <c r="AF189" i="59"/>
  <c r="AY189" i="59" s="1"/>
  <c r="BH189" i="59"/>
  <c r="AH189" i="59"/>
  <c r="BA189" i="59" s="1"/>
  <c r="BJ189" i="59"/>
  <c r="AJ151" i="59"/>
  <c r="BC151" i="59" s="1"/>
  <c r="BL151" i="59"/>
  <c r="AG151" i="59"/>
  <c r="AZ151" i="59" s="1"/>
  <c r="BI151" i="59"/>
  <c r="AF504" i="59"/>
  <c r="AY504" i="59" s="1"/>
  <c r="BH504" i="59"/>
  <c r="AH504" i="59"/>
  <c r="BA504" i="59" s="1"/>
  <c r="BJ504" i="59"/>
  <c r="AF402" i="59"/>
  <c r="AY402" i="59" s="1"/>
  <c r="BH402" i="59"/>
  <c r="AH402" i="59"/>
  <c r="BA402" i="59" s="1"/>
  <c r="BJ402" i="59"/>
  <c r="AI28" i="59"/>
  <c r="BB28" i="59" s="1"/>
  <c r="BK28" i="59"/>
  <c r="AG28" i="59"/>
  <c r="AZ28" i="59" s="1"/>
  <c r="BI28" i="59"/>
  <c r="AF486" i="59"/>
  <c r="AY486" i="59" s="1"/>
  <c r="BH486" i="59"/>
  <c r="AH486" i="59"/>
  <c r="BA486" i="59" s="1"/>
  <c r="BJ486" i="59"/>
  <c r="AG353" i="59"/>
  <c r="AZ353" i="59" s="1"/>
  <c r="BI353" i="59"/>
  <c r="AI353" i="59"/>
  <c r="BB353" i="59" s="1"/>
  <c r="BK353" i="59"/>
  <c r="AF503" i="59"/>
  <c r="AY503" i="59" s="1"/>
  <c r="BH503" i="59"/>
  <c r="AH503" i="59"/>
  <c r="BA503" i="59" s="1"/>
  <c r="BJ503" i="59"/>
  <c r="AF397" i="59"/>
  <c r="AY397" i="59" s="1"/>
  <c r="BH397" i="59"/>
  <c r="AH397" i="59"/>
  <c r="BA397" i="59" s="1"/>
  <c r="BJ397" i="59"/>
  <c r="AI31" i="59"/>
  <c r="BB31" i="59" s="1"/>
  <c r="BK31" i="59"/>
  <c r="AG31" i="59"/>
  <c r="AZ31" i="59" s="1"/>
  <c r="BI31" i="59"/>
  <c r="AF537" i="59"/>
  <c r="AY537" i="59" s="1"/>
  <c r="BH537" i="59"/>
  <c r="AH537" i="59"/>
  <c r="BA537" i="59" s="1"/>
  <c r="BJ537" i="59"/>
  <c r="AF448" i="59"/>
  <c r="AY448" i="59" s="1"/>
  <c r="BH448" i="59"/>
  <c r="AH448" i="59"/>
  <c r="BA448" i="59" s="1"/>
  <c r="BJ448" i="59"/>
  <c r="AM89" i="59"/>
  <c r="BF89" i="59" s="1"/>
  <c r="BO89" i="59"/>
  <c r="AG89" i="59"/>
  <c r="AZ89" i="59" s="1"/>
  <c r="BI89" i="59"/>
  <c r="AK291" i="59"/>
  <c r="BD291" i="59" s="1"/>
  <c r="BM291" i="59"/>
  <c r="AI291" i="59"/>
  <c r="BB291" i="59" s="1"/>
  <c r="BK291" i="59"/>
  <c r="AF185" i="59"/>
  <c r="AY185" i="59" s="1"/>
  <c r="BH185" i="59"/>
  <c r="AH185" i="59"/>
  <c r="BA185" i="59" s="1"/>
  <c r="BJ185" i="59"/>
  <c r="AF460" i="59"/>
  <c r="AY460" i="59" s="1"/>
  <c r="BH460" i="59"/>
  <c r="AH460" i="59"/>
  <c r="BA460" i="59" s="1"/>
  <c r="BJ460" i="59"/>
  <c r="AF398" i="59"/>
  <c r="AY398" i="59" s="1"/>
  <c r="BH398" i="59"/>
  <c r="AH398" i="59"/>
  <c r="BA398" i="59" s="1"/>
  <c r="BJ398" i="59"/>
  <c r="AG341" i="59"/>
  <c r="AZ341" i="59" s="1"/>
  <c r="BI341" i="59"/>
  <c r="AI341" i="59"/>
  <c r="BB341" i="59" s="1"/>
  <c r="BK341" i="59"/>
  <c r="AK258" i="59"/>
  <c r="BD258" i="59" s="1"/>
  <c r="BM258" i="59"/>
  <c r="AI258" i="59"/>
  <c r="BB258" i="59" s="1"/>
  <c r="BK258" i="59"/>
  <c r="AF476" i="59"/>
  <c r="AY476" i="59" s="1"/>
  <c r="BH476" i="59"/>
  <c r="AH476" i="59"/>
  <c r="BA476" i="59" s="1"/>
  <c r="BJ476" i="59"/>
  <c r="AG347" i="59"/>
  <c r="AZ347" i="59" s="1"/>
  <c r="BI347" i="59"/>
  <c r="AI347" i="59"/>
  <c r="BB347" i="59" s="1"/>
  <c r="BK347" i="59"/>
  <c r="AK293" i="59"/>
  <c r="BD293" i="59" s="1"/>
  <c r="BM293" i="59"/>
  <c r="AI293" i="59"/>
  <c r="BB293" i="59" s="1"/>
  <c r="BK293" i="59"/>
  <c r="AK235" i="59"/>
  <c r="BD235" i="59" s="1"/>
  <c r="BM235" i="59"/>
  <c r="AI235" i="59"/>
  <c r="BB235" i="59" s="1"/>
  <c r="BK235" i="59"/>
  <c r="AM122" i="59"/>
  <c r="BF122" i="59" s="1"/>
  <c r="BO122" i="59"/>
  <c r="AG122" i="59"/>
  <c r="AZ122" i="59" s="1"/>
  <c r="BI122" i="59"/>
  <c r="AJ142" i="59"/>
  <c r="BC142" i="59" s="1"/>
  <c r="BL142" i="59"/>
  <c r="AG142" i="59"/>
  <c r="AZ142" i="59" s="1"/>
  <c r="BI142" i="59"/>
  <c r="AK55" i="59"/>
  <c r="BD55" i="59" s="1"/>
  <c r="BM55" i="59"/>
  <c r="AI55" i="59"/>
  <c r="BB55" i="59" s="1"/>
  <c r="BK55" i="59"/>
  <c r="AM175" i="59"/>
  <c r="BF175" i="59" s="1"/>
  <c r="BO175" i="59"/>
  <c r="AG175" i="59"/>
  <c r="AZ175" i="59" s="1"/>
  <c r="BI175" i="59"/>
  <c r="AM102" i="59"/>
  <c r="BF102" i="59" s="1"/>
  <c r="BO102" i="59"/>
  <c r="AG102" i="59"/>
  <c r="AZ102" i="59" s="1"/>
  <c r="BI102" i="59"/>
  <c r="AI33" i="59"/>
  <c r="BB33" i="59" s="1"/>
  <c r="BK33" i="59"/>
  <c r="AG33" i="59"/>
  <c r="AZ33" i="59" s="1"/>
  <c r="BI33" i="59"/>
  <c r="AF499" i="59"/>
  <c r="AY499" i="59" s="1"/>
  <c r="BH499" i="59"/>
  <c r="AH499" i="59"/>
  <c r="BA499" i="59" s="1"/>
  <c r="BJ499" i="59"/>
  <c r="AF392" i="59"/>
  <c r="AY392" i="59" s="1"/>
  <c r="BH392" i="59"/>
  <c r="AH392" i="59"/>
  <c r="BA392" i="59" s="1"/>
  <c r="BJ392" i="59"/>
  <c r="AI39" i="59"/>
  <c r="BB39" i="59" s="1"/>
  <c r="BK39" i="59"/>
  <c r="AG39" i="59"/>
  <c r="AZ39" i="59" s="1"/>
  <c r="BI39" i="59"/>
  <c r="AF513" i="59"/>
  <c r="AY513" i="59" s="1"/>
  <c r="BH513" i="59"/>
  <c r="AH513" i="59"/>
  <c r="BA513" i="59" s="1"/>
  <c r="BJ513" i="59"/>
  <c r="AF419" i="59"/>
  <c r="AY419" i="59" s="1"/>
  <c r="BH419" i="59"/>
  <c r="AH419" i="59"/>
  <c r="BA419" i="59" s="1"/>
  <c r="BJ419" i="59"/>
  <c r="AI20" i="59"/>
  <c r="BB20" i="59" s="1"/>
  <c r="BK20" i="59"/>
  <c r="AG20" i="59"/>
  <c r="AZ20" i="59" s="1"/>
  <c r="BI20" i="59"/>
  <c r="AF514" i="59"/>
  <c r="AY514" i="59" s="1"/>
  <c r="BH514" i="59"/>
  <c r="AH514" i="59"/>
  <c r="BA514" i="59" s="1"/>
  <c r="BJ514" i="59"/>
  <c r="AF427" i="59"/>
  <c r="AY427" i="59" s="1"/>
  <c r="BH427" i="59"/>
  <c r="AH427" i="59"/>
  <c r="BA427" i="59" s="1"/>
  <c r="BJ427" i="59"/>
  <c r="AK229" i="59"/>
  <c r="BD229" i="59" s="1"/>
  <c r="BM229" i="59"/>
  <c r="AI229" i="59"/>
  <c r="BB229" i="59" s="1"/>
  <c r="BK229" i="59"/>
  <c r="AF527" i="59"/>
  <c r="AY527" i="59" s="1"/>
  <c r="BH527" i="59"/>
  <c r="AH527" i="59"/>
  <c r="BA527" i="59" s="1"/>
  <c r="BJ527" i="59"/>
  <c r="AF437" i="59"/>
  <c r="AY437" i="59" s="1"/>
  <c r="BH437" i="59"/>
  <c r="AH437" i="59"/>
  <c r="BA437" i="59" s="1"/>
  <c r="BJ437" i="59"/>
  <c r="AK325" i="59"/>
  <c r="BD325" i="59" s="1"/>
  <c r="BM325" i="59"/>
  <c r="AI325" i="59"/>
  <c r="BB325" i="59" s="1"/>
  <c r="BK325" i="59"/>
  <c r="AM163" i="59"/>
  <c r="BF163" i="59" s="1"/>
  <c r="BO163" i="59"/>
  <c r="AG163" i="59"/>
  <c r="AZ163" i="59" s="1"/>
  <c r="BI163" i="59"/>
  <c r="AK309" i="59"/>
  <c r="BD309" i="59" s="1"/>
  <c r="BM309" i="59"/>
  <c r="AI309" i="59"/>
  <c r="BB309" i="59" s="1"/>
  <c r="BK309" i="59"/>
  <c r="AF183" i="59"/>
  <c r="AY183" i="59" s="1"/>
  <c r="BH183" i="59"/>
  <c r="AH183" i="59"/>
  <c r="BA183" i="59" s="1"/>
  <c r="BJ183" i="59"/>
  <c r="AF457" i="59"/>
  <c r="AY457" i="59" s="1"/>
  <c r="BH457" i="59"/>
  <c r="AH457" i="59"/>
  <c r="BA457" i="59" s="1"/>
  <c r="BJ457" i="59"/>
  <c r="AF393" i="59"/>
  <c r="AY393" i="59" s="1"/>
  <c r="BH393" i="59"/>
  <c r="AH393" i="59"/>
  <c r="BA393" i="59" s="1"/>
  <c r="BJ393" i="59"/>
  <c r="AK335" i="59"/>
  <c r="BD335" i="59" s="1"/>
  <c r="BM335" i="59"/>
  <c r="AI335" i="59"/>
  <c r="BB335" i="59" s="1"/>
  <c r="BK335" i="59"/>
  <c r="AK257" i="59"/>
  <c r="BD257" i="59" s="1"/>
  <c r="BM257" i="59"/>
  <c r="AI257" i="59"/>
  <c r="BB257" i="59" s="1"/>
  <c r="BK257" i="59"/>
  <c r="AG182" i="59"/>
  <c r="AZ182" i="59" s="1"/>
  <c r="BI182" i="59"/>
  <c r="AH182" i="59"/>
  <c r="BA182" i="59" s="1"/>
  <c r="BJ182" i="59"/>
  <c r="AF439" i="59"/>
  <c r="AY439" i="59" s="1"/>
  <c r="BH439" i="59"/>
  <c r="AH439" i="59"/>
  <c r="BA439" i="59" s="1"/>
  <c r="BJ439" i="59"/>
  <c r="AF375" i="59"/>
  <c r="AY375" i="59" s="1"/>
  <c r="BH375" i="59"/>
  <c r="AH375" i="59"/>
  <c r="BA375" i="59" s="1"/>
  <c r="BJ375" i="59"/>
  <c r="AK313" i="59"/>
  <c r="BD313" i="59" s="1"/>
  <c r="BM313" i="59"/>
  <c r="AI313" i="59"/>
  <c r="BB313" i="59" s="1"/>
  <c r="BK313" i="59"/>
  <c r="AG227" i="59"/>
  <c r="AZ227" i="59" s="1"/>
  <c r="BI227" i="59"/>
  <c r="AI227" i="59"/>
  <c r="BB227" i="59" s="1"/>
  <c r="BK227" i="59"/>
  <c r="AM103" i="59"/>
  <c r="BF103" i="59" s="1"/>
  <c r="BO103" i="59"/>
  <c r="AG103" i="59"/>
  <c r="AZ103" i="59" s="1"/>
  <c r="BI103" i="59"/>
  <c r="AM161" i="59"/>
  <c r="BF161" i="59" s="1"/>
  <c r="BO161" i="59"/>
  <c r="AG161" i="59"/>
  <c r="AZ161" i="59" s="1"/>
  <c r="BI161" i="59"/>
  <c r="AM168" i="59"/>
  <c r="BF168" i="59" s="1"/>
  <c r="BO168" i="59"/>
  <c r="AG168" i="59"/>
  <c r="AZ168" i="59" s="1"/>
  <c r="BI168" i="59"/>
  <c r="AM101" i="59"/>
  <c r="BF101" i="59" s="1"/>
  <c r="BO101" i="59"/>
  <c r="AG101" i="59"/>
  <c r="AZ101" i="59" s="1"/>
  <c r="BI101" i="59"/>
  <c r="AM165" i="59"/>
  <c r="BF165" i="59" s="1"/>
  <c r="BO165" i="59"/>
  <c r="AG165" i="59"/>
  <c r="AZ165" i="59" s="1"/>
  <c r="BI165" i="59"/>
  <c r="AJ153" i="59"/>
  <c r="BC153" i="59" s="1"/>
  <c r="BL153" i="59"/>
  <c r="AG153" i="59"/>
  <c r="AZ153" i="59" s="1"/>
  <c r="BI153" i="59"/>
  <c r="AK56" i="59"/>
  <c r="BD56" i="59" s="1"/>
  <c r="BM56" i="59"/>
  <c r="AI56" i="59"/>
  <c r="BB56" i="59" s="1"/>
  <c r="BK56" i="59"/>
  <c r="AM162" i="59"/>
  <c r="BF162" i="59" s="1"/>
  <c r="BO162" i="59"/>
  <c r="AG162" i="59"/>
  <c r="AZ162" i="59" s="1"/>
  <c r="BI162" i="59"/>
  <c r="AM166" i="59"/>
  <c r="BF166" i="59" s="1"/>
  <c r="BO166" i="59"/>
  <c r="AG166" i="59"/>
  <c r="AZ166" i="59" s="1"/>
  <c r="BI166" i="59"/>
  <c r="AM90" i="59"/>
  <c r="BF90" i="59" s="1"/>
  <c r="BO90" i="59"/>
  <c r="AG90" i="59"/>
  <c r="AZ90" i="59" s="1"/>
  <c r="BI90" i="59"/>
  <c r="AF181" i="59"/>
  <c r="AY181" i="59" s="1"/>
  <c r="BH181" i="59"/>
  <c r="AH181" i="59"/>
  <c r="BA181" i="59" s="1"/>
  <c r="BJ181" i="59"/>
  <c r="AM159" i="59"/>
  <c r="BF159" i="59" s="1"/>
  <c r="BO159" i="59"/>
  <c r="AG159" i="59"/>
  <c r="AZ159" i="59" s="1"/>
  <c r="BI159" i="59"/>
  <c r="AK59" i="59"/>
  <c r="BD59" i="59" s="1"/>
  <c r="BM59" i="59"/>
  <c r="AI59" i="59"/>
  <c r="BB59" i="59" s="1"/>
  <c r="BK59" i="59"/>
  <c r="AM178" i="59"/>
  <c r="BF178" i="59" s="1"/>
  <c r="BO178" i="59"/>
  <c r="AG178" i="59"/>
  <c r="AZ178" i="59" s="1"/>
  <c r="BI178" i="59"/>
  <c r="AM172" i="59"/>
  <c r="BF172" i="59" s="1"/>
  <c r="BO172" i="59"/>
  <c r="AG172" i="59"/>
  <c r="AZ172" i="59" s="1"/>
  <c r="BI172" i="59"/>
  <c r="AM106" i="59"/>
  <c r="BF106" i="59" s="1"/>
  <c r="BO106" i="59"/>
  <c r="AG106" i="59"/>
  <c r="AZ106" i="59" s="1"/>
  <c r="BI106" i="59"/>
  <c r="AF572" i="59"/>
  <c r="AY572" i="59" s="1"/>
  <c r="BH572" i="59"/>
  <c r="AH572" i="59"/>
  <c r="BA572" i="59" s="1"/>
  <c r="BJ572" i="59"/>
  <c r="AF574" i="59"/>
  <c r="AY574" i="59" s="1"/>
  <c r="BH574" i="59"/>
  <c r="AH574" i="59"/>
  <c r="BA574" i="59" s="1"/>
  <c r="BJ574" i="59"/>
  <c r="AM73" i="59"/>
  <c r="BF73" i="59" s="1"/>
  <c r="BO73" i="59"/>
  <c r="AG73" i="59"/>
  <c r="AZ73" i="59" s="1"/>
  <c r="BI73" i="59"/>
  <c r="AL72" i="59"/>
  <c r="BE72" i="59" s="1"/>
  <c r="BN72" i="59"/>
  <c r="AI72" i="59"/>
  <c r="BB72" i="59" s="1"/>
  <c r="BK72" i="59"/>
  <c r="AF201" i="59"/>
  <c r="AY201" i="59" s="1"/>
  <c r="BH201" i="59"/>
  <c r="AH201" i="59"/>
  <c r="BA201" i="59" s="1"/>
  <c r="BJ201" i="59"/>
  <c r="AM75" i="59"/>
  <c r="BF75" i="59" s="1"/>
  <c r="BO75" i="59"/>
  <c r="AG75" i="59"/>
  <c r="AZ75" i="59" s="1"/>
  <c r="BI75" i="59"/>
  <c r="AF191" i="59"/>
  <c r="AY191" i="59" s="1"/>
  <c r="BH191" i="59"/>
  <c r="AH191" i="59"/>
  <c r="BA191" i="59" s="1"/>
  <c r="BJ191" i="59"/>
  <c r="AJ139" i="59"/>
  <c r="BC139" i="59" s="1"/>
  <c r="BL139" i="59"/>
  <c r="AG139" i="59"/>
  <c r="AZ139" i="59" s="1"/>
  <c r="BI139" i="59"/>
  <c r="AK61" i="59"/>
  <c r="BD61" i="59" s="1"/>
  <c r="BM61" i="59"/>
  <c r="AI61" i="59"/>
  <c r="BB61" i="59" s="1"/>
  <c r="BK61" i="59"/>
  <c r="AG228" i="59"/>
  <c r="AZ228" i="59" s="1"/>
  <c r="BI228" i="59"/>
  <c r="AI228" i="59"/>
  <c r="BB228" i="59" s="1"/>
  <c r="BK228" i="59"/>
  <c r="AK60" i="59"/>
  <c r="BD60" i="59" s="1"/>
  <c r="BM60" i="59"/>
  <c r="AI60" i="59"/>
  <c r="BB60" i="59" s="1"/>
  <c r="BK60" i="59"/>
  <c r="AK242" i="59"/>
  <c r="BD242" i="59" s="1"/>
  <c r="BM242" i="59"/>
  <c r="AI242" i="59"/>
  <c r="BB242" i="59" s="1"/>
  <c r="BK242" i="59"/>
  <c r="AK67" i="59"/>
  <c r="BD67" i="59" s="1"/>
  <c r="BM67" i="59"/>
  <c r="AI67" i="59"/>
  <c r="BB67" i="59" s="1"/>
  <c r="BK67" i="59"/>
  <c r="AF536" i="59"/>
  <c r="AY536" i="59" s="1"/>
  <c r="BH536" i="59"/>
  <c r="AH536" i="59"/>
  <c r="BA536" i="59" s="1"/>
  <c r="BJ536" i="59"/>
  <c r="AF544" i="59"/>
  <c r="AY544" i="59" s="1"/>
  <c r="BH544" i="59"/>
  <c r="AH544" i="59"/>
  <c r="BA544" i="59" s="1"/>
  <c r="BJ544" i="59"/>
  <c r="AI11" i="59"/>
  <c r="BB11" i="59" s="1"/>
  <c r="BK11" i="59"/>
  <c r="AG11" i="59"/>
  <c r="AZ11" i="59" s="1"/>
  <c r="BI11" i="59"/>
  <c r="AI36" i="59"/>
  <c r="BB36" i="59" s="1"/>
  <c r="BK36" i="59"/>
  <c r="AG36" i="59"/>
  <c r="AZ36" i="59" s="1"/>
  <c r="BI36" i="59"/>
  <c r="AF568" i="59"/>
  <c r="AY568" i="59" s="1"/>
  <c r="BH568" i="59"/>
  <c r="AH568" i="59"/>
  <c r="BA568" i="59" s="1"/>
  <c r="BJ568" i="59"/>
  <c r="AI45" i="59"/>
  <c r="BB45" i="59" s="1"/>
  <c r="BK45" i="59"/>
  <c r="AG45" i="59"/>
  <c r="AZ45" i="59" s="1"/>
  <c r="BI45" i="59"/>
  <c r="AF564" i="59"/>
  <c r="AY564" i="59" s="1"/>
  <c r="BH564" i="59"/>
  <c r="AH564" i="59"/>
  <c r="BA564" i="59" s="1"/>
  <c r="BJ564" i="59"/>
  <c r="AK232" i="59"/>
  <c r="BD232" i="59" s="1"/>
  <c r="BM232" i="59"/>
  <c r="AI232" i="59"/>
  <c r="BB232" i="59" s="1"/>
  <c r="BK232" i="59"/>
  <c r="AF560" i="59"/>
  <c r="AY560" i="59" s="1"/>
  <c r="BH560" i="59"/>
  <c r="AH560" i="59"/>
  <c r="BA560" i="59" s="1"/>
  <c r="BJ560" i="59"/>
  <c r="AI42" i="59"/>
  <c r="BB42" i="59" s="1"/>
  <c r="BK42" i="59"/>
  <c r="AG42" i="59"/>
  <c r="AZ42" i="59" s="1"/>
  <c r="BI42" i="59"/>
  <c r="AF533" i="59"/>
  <c r="AY533" i="59" s="1"/>
  <c r="BH533" i="59"/>
  <c r="AH533" i="59"/>
  <c r="BA533" i="59" s="1"/>
  <c r="BJ533" i="59"/>
  <c r="AF445" i="59"/>
  <c r="AY445" i="59" s="1"/>
  <c r="BH445" i="59"/>
  <c r="AH445" i="59"/>
  <c r="BA445" i="59" s="1"/>
  <c r="BJ445" i="59"/>
  <c r="AK285" i="59"/>
  <c r="BD285" i="59" s="1"/>
  <c r="BM285" i="59"/>
  <c r="AI285" i="59"/>
  <c r="BB285" i="59" s="1"/>
  <c r="BK285" i="59"/>
  <c r="AF494" i="59"/>
  <c r="AY494" i="59" s="1"/>
  <c r="BH494" i="59"/>
  <c r="AH494" i="59"/>
  <c r="BA494" i="59" s="1"/>
  <c r="BJ494" i="59"/>
  <c r="AF378" i="59"/>
  <c r="AY378" i="59" s="1"/>
  <c r="BH378" i="59"/>
  <c r="AH378" i="59"/>
  <c r="BA378" i="59" s="1"/>
  <c r="BJ378" i="59"/>
  <c r="AF532" i="59"/>
  <c r="AY532" i="59" s="1"/>
  <c r="BH532" i="59"/>
  <c r="AH532" i="59"/>
  <c r="BA532" i="59" s="1"/>
  <c r="BJ532" i="59"/>
  <c r="AF450" i="59"/>
  <c r="AY450" i="59" s="1"/>
  <c r="BH450" i="59"/>
  <c r="AH450" i="59"/>
  <c r="BA450" i="59" s="1"/>
  <c r="BJ450" i="59"/>
  <c r="AG219" i="59"/>
  <c r="AZ219" i="59" s="1"/>
  <c r="BI219" i="59"/>
  <c r="AI219" i="59"/>
  <c r="BB219" i="59" s="1"/>
  <c r="BK219" i="59"/>
  <c r="AF539" i="59"/>
  <c r="AY539" i="59" s="1"/>
  <c r="BH539" i="59"/>
  <c r="AH539" i="59"/>
  <c r="BA539" i="59" s="1"/>
  <c r="BJ539" i="59"/>
  <c r="AF435" i="59"/>
  <c r="AY435" i="59" s="1"/>
  <c r="BH435" i="59"/>
  <c r="AH435" i="59"/>
  <c r="BA435" i="59" s="1"/>
  <c r="BJ435" i="59"/>
  <c r="AK322" i="59"/>
  <c r="BD322" i="59" s="1"/>
  <c r="BM322" i="59"/>
  <c r="AI322" i="59"/>
  <c r="BB322" i="59" s="1"/>
  <c r="BK322" i="59"/>
  <c r="AJ148" i="59"/>
  <c r="BC148" i="59" s="1"/>
  <c r="BL148" i="59"/>
  <c r="AG148" i="59"/>
  <c r="AZ148" i="59" s="1"/>
  <c r="BI148" i="59"/>
  <c r="AK304" i="59"/>
  <c r="BD304" i="59" s="1"/>
  <c r="BM304" i="59"/>
  <c r="AI304" i="59"/>
  <c r="BB304" i="59" s="1"/>
  <c r="BK304" i="59"/>
  <c r="AK261" i="59"/>
  <c r="BD261" i="59" s="1"/>
  <c r="BM261" i="59"/>
  <c r="AI261" i="59"/>
  <c r="BB261" i="59" s="1"/>
  <c r="BK261" i="59"/>
  <c r="AM160" i="59"/>
  <c r="BF160" i="59" s="1"/>
  <c r="BO160" i="59"/>
  <c r="AG160" i="59"/>
  <c r="AZ160" i="59" s="1"/>
  <c r="BI160" i="59"/>
  <c r="AF438" i="59"/>
  <c r="AY438" i="59" s="1"/>
  <c r="BH438" i="59"/>
  <c r="AH438" i="59"/>
  <c r="BA438" i="59" s="1"/>
  <c r="BJ438" i="59"/>
  <c r="AF374" i="59"/>
  <c r="AY374" i="59" s="1"/>
  <c r="BH374" i="59"/>
  <c r="AH374" i="59"/>
  <c r="BA374" i="59" s="1"/>
  <c r="BJ374" i="59"/>
  <c r="AK315" i="59"/>
  <c r="BD315" i="59" s="1"/>
  <c r="BM315" i="59"/>
  <c r="AI315" i="59"/>
  <c r="BB315" i="59" s="1"/>
  <c r="BK315" i="59"/>
  <c r="AK241" i="59"/>
  <c r="BD241" i="59" s="1"/>
  <c r="BM241" i="59"/>
  <c r="AI241" i="59"/>
  <c r="BB241" i="59" s="1"/>
  <c r="BK241" i="59"/>
  <c r="AF466" i="59"/>
  <c r="AY466" i="59" s="1"/>
  <c r="BH466" i="59"/>
  <c r="AH466" i="59"/>
  <c r="BA466" i="59" s="1"/>
  <c r="BJ466" i="59"/>
  <c r="AF404" i="59"/>
  <c r="AY404" i="59" s="1"/>
  <c r="BH404" i="59"/>
  <c r="AH404" i="59"/>
  <c r="BA404" i="59" s="1"/>
  <c r="BJ404" i="59"/>
  <c r="AK339" i="59"/>
  <c r="BD339" i="59" s="1"/>
  <c r="BM339" i="59"/>
  <c r="AI339" i="59"/>
  <c r="BB339" i="59" s="1"/>
  <c r="BK339" i="59"/>
  <c r="AK266" i="59"/>
  <c r="BD266" i="59" s="1"/>
  <c r="BM266" i="59"/>
  <c r="AI266" i="59"/>
  <c r="BB266" i="59" s="1"/>
  <c r="BK266" i="59"/>
  <c r="AG196" i="59"/>
  <c r="AZ196" i="59" s="1"/>
  <c r="BI196" i="59"/>
  <c r="AH196" i="59"/>
  <c r="BA196" i="59" s="1"/>
  <c r="BJ196" i="59"/>
  <c r="AJ140" i="59"/>
  <c r="BC140" i="59" s="1"/>
  <c r="BL140" i="59"/>
  <c r="AG140" i="59"/>
  <c r="AZ140" i="59" s="1"/>
  <c r="BI140" i="59"/>
  <c r="AF491" i="59"/>
  <c r="AY491" i="59" s="1"/>
  <c r="BH491" i="59"/>
  <c r="AH491" i="59"/>
  <c r="BA491" i="59" s="1"/>
  <c r="BJ491" i="59"/>
  <c r="AF379" i="59"/>
  <c r="AY379" i="59" s="1"/>
  <c r="BH379" i="59"/>
  <c r="AH379" i="59"/>
  <c r="BA379" i="59" s="1"/>
  <c r="BJ379" i="59"/>
  <c r="AI30" i="59"/>
  <c r="BB30" i="59" s="1"/>
  <c r="BK30" i="59"/>
  <c r="AG30" i="59"/>
  <c r="AZ30" i="59" s="1"/>
  <c r="BI30" i="59"/>
  <c r="AF506" i="59"/>
  <c r="AY506" i="59" s="1"/>
  <c r="BH506" i="59"/>
  <c r="AH506" i="59"/>
  <c r="BA506" i="59" s="1"/>
  <c r="BJ506" i="59"/>
  <c r="AF400" i="59"/>
  <c r="AY400" i="59" s="1"/>
  <c r="BH400" i="59"/>
  <c r="AH400" i="59"/>
  <c r="BA400" i="59" s="1"/>
  <c r="BJ400" i="59"/>
  <c r="AF549" i="59"/>
  <c r="AY549" i="59" s="1"/>
  <c r="BH549" i="59"/>
  <c r="AH549" i="59"/>
  <c r="BA549" i="59" s="1"/>
  <c r="BJ549" i="59"/>
  <c r="AF477" i="59"/>
  <c r="AY477" i="59" s="1"/>
  <c r="BH477" i="59"/>
  <c r="AH477" i="59"/>
  <c r="BA477" i="59" s="1"/>
  <c r="BJ477" i="59"/>
  <c r="AG340" i="59"/>
  <c r="AZ340" i="59" s="1"/>
  <c r="BI340" i="59"/>
  <c r="AF340" i="59"/>
  <c r="AY340" i="59" s="1"/>
  <c r="BH340" i="59"/>
  <c r="AF501" i="59"/>
  <c r="AY501" i="59" s="1"/>
  <c r="BH501" i="59"/>
  <c r="AH501" i="59"/>
  <c r="BA501" i="59" s="1"/>
  <c r="BJ501" i="59"/>
  <c r="AF394" i="59"/>
  <c r="AY394" i="59" s="1"/>
  <c r="BH394" i="59"/>
  <c r="AH394" i="59"/>
  <c r="BA394" i="59" s="1"/>
  <c r="BJ394" i="59"/>
  <c r="AK289" i="59"/>
  <c r="BD289" i="59" s="1"/>
  <c r="BM289" i="59"/>
  <c r="AI289" i="59"/>
  <c r="BB289" i="59" s="1"/>
  <c r="BK289" i="59"/>
  <c r="AM80" i="59"/>
  <c r="BF80" i="59" s="1"/>
  <c r="BO80" i="59"/>
  <c r="AG80" i="59"/>
  <c r="AZ80" i="59" s="1"/>
  <c r="BI80" i="59"/>
  <c r="AM105" i="59"/>
  <c r="BF105" i="59" s="1"/>
  <c r="BO105" i="59"/>
  <c r="AG105" i="59"/>
  <c r="AZ105" i="59" s="1"/>
  <c r="BI105" i="59"/>
  <c r="AF433" i="59"/>
  <c r="AY433" i="59" s="1"/>
  <c r="BH433" i="59"/>
  <c r="AH433" i="59"/>
  <c r="BA433" i="59" s="1"/>
  <c r="BJ433" i="59"/>
  <c r="AK362" i="59"/>
  <c r="BD362" i="59" s="1"/>
  <c r="BM362" i="59"/>
  <c r="AI362" i="59"/>
  <c r="BB362" i="59" s="1"/>
  <c r="BK362" i="59"/>
  <c r="AK287" i="59"/>
  <c r="BD287" i="59" s="1"/>
  <c r="BM287" i="59"/>
  <c r="AI287" i="59"/>
  <c r="BB287" i="59" s="1"/>
  <c r="BK287" i="59"/>
  <c r="AG220" i="59"/>
  <c r="AZ220" i="59" s="1"/>
  <c r="BI220" i="59"/>
  <c r="AI220" i="59"/>
  <c r="BB220" i="59" s="1"/>
  <c r="BK220" i="59"/>
  <c r="AF431" i="59"/>
  <c r="AY431" i="59" s="1"/>
  <c r="BH431" i="59"/>
  <c r="AH431" i="59"/>
  <c r="BA431" i="59" s="1"/>
  <c r="BJ431" i="59"/>
  <c r="AG350" i="59"/>
  <c r="AZ350" i="59" s="1"/>
  <c r="BI350" i="59"/>
  <c r="AI350" i="59"/>
  <c r="BB350" i="59" s="1"/>
  <c r="BK350" i="59"/>
  <c r="AK294" i="59"/>
  <c r="BD294" i="59" s="1"/>
  <c r="BM294" i="59"/>
  <c r="AI294" i="59"/>
  <c r="BB294" i="59" s="1"/>
  <c r="BK294" i="59"/>
  <c r="AK236" i="59"/>
  <c r="BD236" i="59" s="1"/>
  <c r="BM236" i="59"/>
  <c r="AI236" i="59"/>
  <c r="BB236" i="59" s="1"/>
  <c r="BK236" i="59"/>
  <c r="AF551" i="59"/>
  <c r="AY551" i="59" s="1"/>
  <c r="BH551" i="59"/>
  <c r="AH551" i="59"/>
  <c r="BA551" i="59" s="1"/>
  <c r="BJ551" i="59"/>
  <c r="AF488" i="59"/>
  <c r="AY488" i="59" s="1"/>
  <c r="BH488" i="59"/>
  <c r="AH488" i="59"/>
  <c r="BA488" i="59" s="1"/>
  <c r="BJ488" i="59"/>
  <c r="AK361" i="59"/>
  <c r="BD361" i="59" s="1"/>
  <c r="BM361" i="59"/>
  <c r="AI361" i="59"/>
  <c r="BB361" i="59" s="1"/>
  <c r="BK361" i="59"/>
  <c r="AF559" i="59"/>
  <c r="AY559" i="59" s="1"/>
  <c r="BH559" i="59"/>
  <c r="AH559" i="59"/>
  <c r="BA559" i="59" s="1"/>
  <c r="BJ559" i="59"/>
  <c r="AF453" i="59"/>
  <c r="AY453" i="59" s="1"/>
  <c r="BH453" i="59"/>
  <c r="AH453" i="59"/>
  <c r="BA453" i="59" s="1"/>
  <c r="BJ453" i="59"/>
  <c r="AK286" i="59"/>
  <c r="BD286" i="59" s="1"/>
  <c r="BM286" i="59"/>
  <c r="AI286" i="59"/>
  <c r="BB286" i="59" s="1"/>
  <c r="BK286" i="59"/>
  <c r="AF487" i="59"/>
  <c r="AY487" i="59" s="1"/>
  <c r="BH487" i="59"/>
  <c r="AH487" i="59"/>
  <c r="BA487" i="59" s="1"/>
  <c r="BJ487" i="59"/>
  <c r="AF372" i="59"/>
  <c r="AY372" i="59" s="1"/>
  <c r="BH372" i="59"/>
  <c r="AH372" i="59"/>
  <c r="BA372" i="59" s="1"/>
  <c r="BJ372" i="59"/>
  <c r="AF567" i="59"/>
  <c r="AY567" i="59" s="1"/>
  <c r="BH567" i="59"/>
  <c r="AH567" i="59"/>
  <c r="BA567" i="59" s="1"/>
  <c r="BJ567" i="59"/>
  <c r="AF518" i="59"/>
  <c r="AY518" i="59" s="1"/>
  <c r="BH518" i="59"/>
  <c r="AH518" i="59"/>
  <c r="BA518" i="59" s="1"/>
  <c r="BJ518" i="59"/>
  <c r="AF416" i="59"/>
  <c r="AY416" i="59" s="1"/>
  <c r="BH416" i="59"/>
  <c r="AH416" i="59"/>
  <c r="BA416" i="59" s="1"/>
  <c r="BJ416" i="59"/>
  <c r="AK314" i="59"/>
  <c r="BD314" i="59" s="1"/>
  <c r="BM314" i="59"/>
  <c r="AI314" i="59"/>
  <c r="BB314" i="59" s="1"/>
  <c r="BK314" i="59"/>
  <c r="AM76" i="59"/>
  <c r="BF76" i="59" s="1"/>
  <c r="BO76" i="59"/>
  <c r="AG76" i="59"/>
  <c r="AZ76" i="59" s="1"/>
  <c r="BI76" i="59"/>
  <c r="AK274" i="59"/>
  <c r="BD274" i="59" s="1"/>
  <c r="BM274" i="59"/>
  <c r="AI274" i="59"/>
  <c r="BB274" i="59" s="1"/>
  <c r="BK274" i="59"/>
  <c r="AJ154" i="59"/>
  <c r="BC154" i="59" s="1"/>
  <c r="BL154" i="59"/>
  <c r="AG154" i="59"/>
  <c r="AZ154" i="59" s="1"/>
  <c r="BI154" i="59"/>
  <c r="AF446" i="59"/>
  <c r="AY446" i="59" s="1"/>
  <c r="BH446" i="59"/>
  <c r="AH446" i="59"/>
  <c r="BA446" i="59" s="1"/>
  <c r="BJ446" i="59"/>
  <c r="AF382" i="59"/>
  <c r="AY382" i="59" s="1"/>
  <c r="BH382" i="59"/>
  <c r="AH382" i="59"/>
  <c r="BA382" i="59" s="1"/>
  <c r="BJ382" i="59"/>
  <c r="AK321" i="59"/>
  <c r="BD321" i="59" s="1"/>
  <c r="BM321" i="59"/>
  <c r="AI321" i="59"/>
  <c r="BB321" i="59" s="1"/>
  <c r="BK321" i="59"/>
  <c r="AK249" i="59"/>
  <c r="BD249" i="59" s="1"/>
  <c r="BM249" i="59"/>
  <c r="AI249" i="59"/>
  <c r="BB249" i="59" s="1"/>
  <c r="BK249" i="59"/>
  <c r="AF458" i="59"/>
  <c r="AY458" i="59" s="1"/>
  <c r="BH458" i="59"/>
  <c r="AH458" i="59"/>
  <c r="BA458" i="59" s="1"/>
  <c r="BJ458" i="59"/>
  <c r="AF396" i="59"/>
  <c r="AY396" i="59" s="1"/>
  <c r="BH396" i="59"/>
  <c r="AH396" i="59"/>
  <c r="BA396" i="59" s="1"/>
  <c r="BJ396" i="59"/>
  <c r="AK271" i="59"/>
  <c r="BD271" i="59" s="1"/>
  <c r="BM271" i="59"/>
  <c r="AI271" i="59"/>
  <c r="BB271" i="59" s="1"/>
  <c r="BK271" i="59"/>
  <c r="AG213" i="59"/>
  <c r="AZ213" i="59" s="1"/>
  <c r="BI213" i="59"/>
  <c r="AI213" i="59"/>
  <c r="BB213" i="59" s="1"/>
  <c r="BK213" i="59"/>
  <c r="AM174" i="59"/>
  <c r="BF174" i="59" s="1"/>
  <c r="BO174" i="59"/>
  <c r="AG174" i="59"/>
  <c r="AZ174" i="59" s="1"/>
  <c r="BI174" i="59"/>
  <c r="AJ155" i="59"/>
  <c r="BC155" i="59" s="1"/>
  <c r="BL155" i="59"/>
  <c r="AG155" i="59"/>
  <c r="AZ155" i="59" s="1"/>
  <c r="BI155" i="59"/>
  <c r="AM98" i="59"/>
  <c r="BF98" i="59" s="1"/>
  <c r="BO98" i="59"/>
  <c r="AG98" i="59"/>
  <c r="AZ98" i="59" s="1"/>
  <c r="BI98" i="59"/>
  <c r="AI27" i="59"/>
  <c r="BB27" i="59" s="1"/>
  <c r="BK27" i="59"/>
  <c r="AG27" i="59"/>
  <c r="AZ27" i="59" s="1"/>
  <c r="BI27" i="59"/>
  <c r="AF483" i="59"/>
  <c r="AY483" i="59" s="1"/>
  <c r="BH483" i="59"/>
  <c r="AH483" i="59"/>
  <c r="BA483" i="59" s="1"/>
  <c r="BJ483" i="59"/>
  <c r="AK359" i="59"/>
  <c r="BD359" i="59" s="1"/>
  <c r="BM359" i="59"/>
  <c r="AI359" i="59"/>
  <c r="BB359" i="59" s="1"/>
  <c r="BK359" i="59"/>
  <c r="AF565" i="59"/>
  <c r="AY565" i="59" s="1"/>
  <c r="BH565" i="59"/>
  <c r="AH565" i="59"/>
  <c r="BA565" i="59" s="1"/>
  <c r="BJ565" i="59"/>
  <c r="AF497" i="59"/>
  <c r="AY497" i="59" s="1"/>
  <c r="BH497" i="59"/>
  <c r="AH497" i="59"/>
  <c r="BA497" i="59" s="1"/>
  <c r="BJ497" i="59"/>
  <c r="AF387" i="59"/>
  <c r="AY387" i="59" s="1"/>
  <c r="BH387" i="59"/>
  <c r="AH387" i="59"/>
  <c r="BA387" i="59" s="1"/>
  <c r="BJ387" i="59"/>
  <c r="AF500" i="59"/>
  <c r="AY500" i="59" s="1"/>
  <c r="BH500" i="59"/>
  <c r="AH500" i="59"/>
  <c r="BA500" i="59" s="1"/>
  <c r="BJ500" i="59"/>
  <c r="AF395" i="59"/>
  <c r="AY395" i="59" s="1"/>
  <c r="BH395" i="59"/>
  <c r="AH395" i="59"/>
  <c r="BA395" i="59" s="1"/>
  <c r="BJ395" i="59"/>
  <c r="AI37" i="59"/>
  <c r="BB37" i="59" s="1"/>
  <c r="BK37" i="59"/>
  <c r="AG37" i="59"/>
  <c r="AZ37" i="59" s="1"/>
  <c r="BI37" i="59"/>
  <c r="AF516" i="59"/>
  <c r="AY516" i="59" s="1"/>
  <c r="BH516" i="59"/>
  <c r="AH516" i="59"/>
  <c r="BA516" i="59" s="1"/>
  <c r="BJ516" i="59"/>
  <c r="AF405" i="59"/>
  <c r="AY405" i="59" s="1"/>
  <c r="BH405" i="59"/>
  <c r="AH405" i="59"/>
  <c r="BA405" i="59" s="1"/>
  <c r="BJ405" i="59"/>
  <c r="AK311" i="59"/>
  <c r="BD311" i="59" s="1"/>
  <c r="BM311" i="59"/>
  <c r="AI311" i="59"/>
  <c r="BB311" i="59" s="1"/>
  <c r="BK311" i="59"/>
  <c r="AM108" i="59"/>
  <c r="BF108" i="59" s="1"/>
  <c r="BO108" i="59"/>
  <c r="AG108" i="59"/>
  <c r="AZ108" i="59" s="1"/>
  <c r="BI108" i="59"/>
  <c r="AK298" i="59"/>
  <c r="BD298" i="59" s="1"/>
  <c r="BM298" i="59"/>
  <c r="AI298" i="59"/>
  <c r="BB298" i="59" s="1"/>
  <c r="BK298" i="59"/>
  <c r="AJ149" i="59"/>
  <c r="BC149" i="59" s="1"/>
  <c r="BL149" i="59"/>
  <c r="AG149" i="59"/>
  <c r="AZ149" i="59" s="1"/>
  <c r="BI149" i="59"/>
  <c r="AF441" i="59"/>
  <c r="AY441" i="59" s="1"/>
  <c r="BH441" i="59"/>
  <c r="AH441" i="59"/>
  <c r="BA441" i="59" s="1"/>
  <c r="BJ441" i="59"/>
  <c r="AF377" i="59"/>
  <c r="AY377" i="59" s="1"/>
  <c r="BH377" i="59"/>
  <c r="AH377" i="59"/>
  <c r="BA377" i="59" s="1"/>
  <c r="BJ377" i="59"/>
  <c r="AK318" i="59"/>
  <c r="BD318" i="59" s="1"/>
  <c r="BM318" i="59"/>
  <c r="AI318" i="59"/>
  <c r="BB318" i="59" s="1"/>
  <c r="BK318" i="59"/>
  <c r="AK247" i="59"/>
  <c r="BD247" i="59" s="1"/>
  <c r="BM247" i="59"/>
  <c r="AI247" i="59"/>
  <c r="BB247" i="59" s="1"/>
  <c r="BK247" i="59"/>
  <c r="AM135" i="59"/>
  <c r="BF135" i="59" s="1"/>
  <c r="BO135" i="59"/>
  <c r="AG135" i="59"/>
  <c r="AZ135" i="59" s="1"/>
  <c r="BI135" i="59"/>
  <c r="AF423" i="59"/>
  <c r="AY423" i="59" s="1"/>
  <c r="BH423" i="59"/>
  <c r="AH423" i="59"/>
  <c r="BA423" i="59" s="1"/>
  <c r="BJ423" i="59"/>
  <c r="AK360" i="59"/>
  <c r="BD360" i="59" s="1"/>
  <c r="BM360" i="59"/>
  <c r="AI360" i="59"/>
  <c r="BB360" i="59" s="1"/>
  <c r="BK360" i="59"/>
  <c r="AK301" i="59"/>
  <c r="BD301" i="59" s="1"/>
  <c r="BM301" i="59"/>
  <c r="AI301" i="59"/>
  <c r="BB301" i="59" s="1"/>
  <c r="BK301" i="59"/>
  <c r="AG212" i="59"/>
  <c r="AZ212" i="59" s="1"/>
  <c r="BI212" i="59"/>
  <c r="AI212" i="59"/>
  <c r="BB212" i="59" s="1"/>
  <c r="BK212" i="59"/>
  <c r="AG223" i="59"/>
  <c r="AZ223" i="59" s="1"/>
  <c r="BI223" i="59"/>
  <c r="AI223" i="59"/>
  <c r="BB223" i="59" s="1"/>
  <c r="BK223" i="59"/>
  <c r="AM114" i="59"/>
  <c r="BF114" i="59" s="1"/>
  <c r="BO114" i="59"/>
  <c r="AG114" i="59"/>
  <c r="AZ114" i="59" s="1"/>
  <c r="BI114" i="59"/>
  <c r="AJ147" i="59"/>
  <c r="BC147" i="59" s="1"/>
  <c r="BL147" i="59"/>
  <c r="AG147" i="59"/>
  <c r="AZ147" i="59" s="1"/>
  <c r="BI147" i="59"/>
  <c r="AM97" i="59"/>
  <c r="BF97" i="59" s="1"/>
  <c r="BO97" i="59"/>
  <c r="AG97" i="59"/>
  <c r="AZ97" i="59" s="1"/>
  <c r="BI97" i="59"/>
  <c r="AL136" i="59"/>
  <c r="BE136" i="59" s="1"/>
  <c r="BN136" i="59"/>
  <c r="AG136" i="59"/>
  <c r="AZ136" i="59" s="1"/>
  <c r="BI136" i="59"/>
  <c r="AM120" i="59"/>
  <c r="BF120" i="59" s="1"/>
  <c r="BO120" i="59"/>
  <c r="AG120" i="59"/>
  <c r="AZ120" i="59" s="1"/>
  <c r="BI120" i="59"/>
  <c r="AI48" i="59"/>
  <c r="BB48" i="59" s="1"/>
  <c r="BK48" i="59"/>
  <c r="AG48" i="59"/>
  <c r="AZ48" i="59" s="1"/>
  <c r="BI48" i="59"/>
  <c r="AM133" i="59"/>
  <c r="BF133" i="59" s="1"/>
  <c r="BO133" i="59"/>
  <c r="AG133" i="59"/>
  <c r="AZ133" i="59" s="1"/>
  <c r="BI133" i="59"/>
  <c r="AJ152" i="59"/>
  <c r="BC152" i="59" s="1"/>
  <c r="BL152" i="59"/>
  <c r="AG152" i="59"/>
  <c r="AZ152" i="59" s="1"/>
  <c r="BI152" i="59"/>
  <c r="AK52" i="59"/>
  <c r="BD52" i="59" s="1"/>
  <c r="BM52" i="59"/>
  <c r="AI52" i="59"/>
  <c r="BB52" i="59" s="1"/>
  <c r="BK52" i="59"/>
  <c r="AM124" i="59"/>
  <c r="BF124" i="59" s="1"/>
  <c r="BO124" i="59"/>
  <c r="AG124" i="59"/>
  <c r="AZ124" i="59" s="1"/>
  <c r="BI124" i="59"/>
  <c r="AM123" i="59"/>
  <c r="BF123" i="59" s="1"/>
  <c r="BO123" i="59"/>
  <c r="AG123" i="59"/>
  <c r="AZ123" i="59" s="1"/>
  <c r="BI123" i="59"/>
  <c r="AJ51" i="59"/>
  <c r="BC51" i="59" s="1"/>
  <c r="BL51" i="59"/>
  <c r="AG51" i="59"/>
  <c r="AZ51" i="59" s="1"/>
  <c r="BI51" i="59"/>
  <c r="AJ144" i="59"/>
  <c r="BC144" i="59" s="1"/>
  <c r="BL144" i="59"/>
  <c r="AG144" i="59"/>
  <c r="AZ144" i="59" s="1"/>
  <c r="BI144" i="59"/>
  <c r="AJ156" i="59"/>
  <c r="BC156" i="59" s="1"/>
  <c r="BL156" i="59"/>
  <c r="AG156" i="59"/>
  <c r="AZ156" i="59" s="1"/>
  <c r="BI156" i="59"/>
  <c r="AM85" i="59"/>
  <c r="BF85" i="59" s="1"/>
  <c r="BO85" i="59"/>
  <c r="AG85" i="59"/>
  <c r="AZ85" i="59" s="1"/>
  <c r="BI85" i="59"/>
  <c r="AF545" i="59"/>
  <c r="AY545" i="59" s="1"/>
  <c r="BH545" i="59"/>
  <c r="AH545" i="59"/>
  <c r="BA545" i="59" s="1"/>
  <c r="BJ545" i="59"/>
  <c r="AI18" i="59"/>
  <c r="BB18" i="59" s="1"/>
  <c r="BK18" i="59"/>
  <c r="AG18" i="59"/>
  <c r="AZ18" i="59" s="1"/>
  <c r="BI18" i="59"/>
  <c r="AI21" i="59"/>
  <c r="BB21" i="59" s="1"/>
  <c r="BK21" i="59"/>
  <c r="AG21" i="59"/>
  <c r="AZ21" i="59" s="1"/>
  <c r="BI21" i="59"/>
  <c r="AI19" i="59"/>
  <c r="BB19" i="59" s="1"/>
  <c r="BK19" i="59"/>
  <c r="AG19" i="59"/>
  <c r="AZ19" i="59" s="1"/>
  <c r="BI19" i="59"/>
  <c r="AF521" i="59"/>
  <c r="AY521" i="59" s="1"/>
  <c r="BH521" i="59"/>
  <c r="AH521" i="59"/>
  <c r="BA521" i="59" s="1"/>
  <c r="BJ521" i="59"/>
  <c r="AI24" i="59"/>
  <c r="BB24" i="59" s="1"/>
  <c r="BK24" i="59"/>
  <c r="AG24" i="59"/>
  <c r="AZ24" i="59" s="1"/>
  <c r="BI24" i="59"/>
  <c r="AI9" i="59"/>
  <c r="BB9" i="59" s="1"/>
  <c r="BK9" i="59"/>
  <c r="AG9" i="59"/>
  <c r="AZ9" i="59" s="1"/>
  <c r="BI9" i="59"/>
  <c r="AF496" i="59"/>
  <c r="AY496" i="59" s="1"/>
  <c r="BH496" i="59"/>
  <c r="AH496" i="59"/>
  <c r="BA496" i="59" s="1"/>
  <c r="BJ496" i="59"/>
  <c r="AF381" i="59"/>
  <c r="AY381" i="59" s="1"/>
  <c r="BH381" i="59"/>
  <c r="AH381" i="59"/>
  <c r="BA381" i="59" s="1"/>
  <c r="BJ381" i="59"/>
  <c r="AF520" i="59"/>
  <c r="AY520" i="59" s="1"/>
  <c r="BH520" i="59"/>
  <c r="AH520" i="59"/>
  <c r="BA520" i="59" s="1"/>
  <c r="BJ520" i="59"/>
  <c r="AF569" i="59"/>
  <c r="AY569" i="59" s="1"/>
  <c r="BH569" i="59"/>
  <c r="AH569" i="59"/>
  <c r="BA569" i="59" s="1"/>
  <c r="BJ569" i="59"/>
  <c r="AF495" i="59"/>
  <c r="AY495" i="59" s="1"/>
  <c r="BH495" i="59"/>
  <c r="AH495" i="59"/>
  <c r="BA495" i="59" s="1"/>
  <c r="BJ495" i="59"/>
  <c r="AF386" i="59"/>
  <c r="AY386" i="59" s="1"/>
  <c r="BH386" i="59"/>
  <c r="AH386" i="59"/>
  <c r="BA386" i="59" s="1"/>
  <c r="BJ386" i="59"/>
  <c r="AF557" i="59"/>
  <c r="AY557" i="59" s="1"/>
  <c r="BH557" i="59"/>
  <c r="AH557" i="59"/>
  <c r="BA557" i="59" s="1"/>
  <c r="BJ557" i="59"/>
  <c r="AF490" i="59"/>
  <c r="AY490" i="59" s="1"/>
  <c r="BH490" i="59"/>
  <c r="AH490" i="59"/>
  <c r="BA490" i="59" s="1"/>
  <c r="BJ490" i="59"/>
  <c r="AF367" i="59"/>
  <c r="AY367" i="59" s="1"/>
  <c r="BH367" i="59"/>
  <c r="AH367" i="59"/>
  <c r="BA367" i="59" s="1"/>
  <c r="BJ367" i="59"/>
  <c r="AK246" i="59"/>
  <c r="BD246" i="59" s="1"/>
  <c r="BM246" i="59"/>
  <c r="AI246" i="59"/>
  <c r="BB246" i="59" s="1"/>
  <c r="BK246" i="59"/>
  <c r="AM83" i="59"/>
  <c r="BF83" i="59" s="1"/>
  <c r="BO83" i="59"/>
  <c r="AG83" i="59"/>
  <c r="AZ83" i="59" s="1"/>
  <c r="BI83" i="59"/>
  <c r="AK279" i="59"/>
  <c r="BD279" i="59" s="1"/>
  <c r="BM279" i="59"/>
  <c r="AI279" i="59"/>
  <c r="BB279" i="59" s="1"/>
  <c r="BK279" i="59"/>
  <c r="AK231" i="59"/>
  <c r="BD231" i="59" s="1"/>
  <c r="BM231" i="59"/>
  <c r="AI231" i="59"/>
  <c r="BB231" i="59" s="1"/>
  <c r="BK231" i="59"/>
  <c r="AF468" i="59"/>
  <c r="AY468" i="59" s="1"/>
  <c r="BH468" i="59"/>
  <c r="AH468" i="59"/>
  <c r="BA468" i="59" s="1"/>
  <c r="BJ468" i="59"/>
  <c r="AF406" i="59"/>
  <c r="AY406" i="59" s="1"/>
  <c r="BH406" i="59"/>
  <c r="AH406" i="59"/>
  <c r="BA406" i="59" s="1"/>
  <c r="BJ406" i="59"/>
  <c r="AG349" i="59"/>
  <c r="AZ349" i="59" s="1"/>
  <c r="BI349" i="59"/>
  <c r="AI349" i="59"/>
  <c r="BB349" i="59" s="1"/>
  <c r="BK349" i="59"/>
  <c r="AK281" i="59"/>
  <c r="BD281" i="59" s="1"/>
  <c r="BM281" i="59"/>
  <c r="AI281" i="59"/>
  <c r="BB281" i="59" s="1"/>
  <c r="BK281" i="59"/>
  <c r="AM176" i="59"/>
  <c r="BF176" i="59" s="1"/>
  <c r="BO176" i="59"/>
  <c r="AG176" i="59"/>
  <c r="AZ176" i="59" s="1"/>
  <c r="BI176" i="59"/>
  <c r="AF436" i="59"/>
  <c r="AY436" i="59" s="1"/>
  <c r="BH436" i="59"/>
  <c r="AH436" i="59"/>
  <c r="BA436" i="59" s="1"/>
  <c r="BJ436" i="59"/>
  <c r="AF370" i="59"/>
  <c r="AY370" i="59" s="1"/>
  <c r="BH370" i="59"/>
  <c r="AH370" i="59"/>
  <c r="BA370" i="59" s="1"/>
  <c r="BJ370" i="59"/>
  <c r="AF207" i="59"/>
  <c r="AY207" i="59" s="1"/>
  <c r="BH207" i="59"/>
  <c r="AH207" i="59"/>
  <c r="BA207" i="59" s="1"/>
  <c r="BJ207" i="59"/>
  <c r="AI49" i="59"/>
  <c r="BB49" i="59" s="1"/>
  <c r="BK49" i="59"/>
  <c r="AG49" i="59"/>
  <c r="AZ49" i="59" s="1"/>
  <c r="BI49" i="59"/>
  <c r="AJ158" i="59"/>
  <c r="BC158" i="59" s="1"/>
  <c r="BL158" i="59"/>
  <c r="AG158" i="59"/>
  <c r="AZ158" i="59" s="1"/>
  <c r="BI158" i="59"/>
  <c r="AF528" i="59"/>
  <c r="AY528" i="59" s="1"/>
  <c r="BH528" i="59"/>
  <c r="AH528" i="59"/>
  <c r="BA528" i="59" s="1"/>
  <c r="BJ528" i="59"/>
  <c r="AK277" i="59"/>
  <c r="BD277" i="59" s="1"/>
  <c r="BM277" i="59"/>
  <c r="AI277" i="59"/>
  <c r="BB277" i="59" s="1"/>
  <c r="BK277" i="59"/>
  <c r="AF530" i="59"/>
  <c r="AY530" i="59" s="1"/>
  <c r="BH530" i="59"/>
  <c r="AH530" i="59"/>
  <c r="BA530" i="59" s="1"/>
  <c r="BJ530" i="59"/>
  <c r="AG508" i="59"/>
  <c r="AZ508" i="59" s="1"/>
  <c r="BI508" i="59"/>
  <c r="AI508" i="59"/>
  <c r="BB508" i="59" s="1"/>
  <c r="BK508" i="59"/>
  <c r="AF462" i="59"/>
  <c r="AY462" i="59" s="1"/>
  <c r="BH462" i="59"/>
  <c r="AH462" i="59"/>
  <c r="BA462" i="59" s="1"/>
  <c r="BJ462" i="59"/>
  <c r="AK303" i="59"/>
  <c r="BD303" i="59" s="1"/>
  <c r="BM303" i="59"/>
  <c r="AI303" i="59"/>
  <c r="BB303" i="59" s="1"/>
  <c r="BK303" i="59"/>
  <c r="AF401" i="59"/>
  <c r="AY401" i="59" s="1"/>
  <c r="BH401" i="59"/>
  <c r="AH401" i="59"/>
  <c r="BA401" i="59" s="1"/>
  <c r="BJ401" i="59"/>
  <c r="AF463" i="59"/>
  <c r="AY463" i="59" s="1"/>
  <c r="BH463" i="59"/>
  <c r="AH463" i="59"/>
  <c r="BA463" i="59" s="1"/>
  <c r="BJ463" i="59"/>
  <c r="AK265" i="59"/>
  <c r="BD265" i="59" s="1"/>
  <c r="BM265" i="59"/>
  <c r="AI265" i="59"/>
  <c r="BB265" i="59" s="1"/>
  <c r="BK265" i="59"/>
  <c r="AG204" i="59"/>
  <c r="AZ204" i="59" s="1"/>
  <c r="BI204" i="59"/>
  <c r="AH204" i="59"/>
  <c r="BA204" i="59" s="1"/>
  <c r="BJ204" i="59"/>
  <c r="AF434" i="59"/>
  <c r="AY434" i="59" s="1"/>
  <c r="BH434" i="59"/>
  <c r="AH434" i="59"/>
  <c r="BA434" i="59" s="1"/>
  <c r="BJ434" i="59"/>
  <c r="AF389" i="59"/>
  <c r="AY389" i="59" s="1"/>
  <c r="BH389" i="59"/>
  <c r="AH389" i="59"/>
  <c r="BA389" i="59" s="1"/>
  <c r="BJ389" i="59"/>
  <c r="AF482" i="59"/>
  <c r="AY482" i="59" s="1"/>
  <c r="BH482" i="59"/>
  <c r="AH482" i="59"/>
  <c r="BA482" i="59" s="1"/>
  <c r="BJ482" i="59"/>
  <c r="AK312" i="59"/>
  <c r="BD312" i="59" s="1"/>
  <c r="BM312" i="59"/>
  <c r="AI312" i="59"/>
  <c r="BB312" i="59" s="1"/>
  <c r="BK312" i="59"/>
  <c r="AF473" i="59"/>
  <c r="AY473" i="59" s="1"/>
  <c r="BH473" i="59"/>
  <c r="AH473" i="59"/>
  <c r="BA473" i="59" s="1"/>
  <c r="BJ473" i="59"/>
  <c r="AK357" i="59"/>
  <c r="BD357" i="59" s="1"/>
  <c r="BM357" i="59"/>
  <c r="AI357" i="59"/>
  <c r="BB357" i="59" s="1"/>
  <c r="BK357" i="59"/>
  <c r="AK363" i="59"/>
  <c r="BD363" i="59" s="1"/>
  <c r="BM363" i="59"/>
  <c r="AI363" i="59"/>
  <c r="BB363" i="59" s="1"/>
  <c r="BK363" i="59"/>
  <c r="AK244" i="59"/>
  <c r="BD244" i="59" s="1"/>
  <c r="BM244" i="59"/>
  <c r="AI244" i="59"/>
  <c r="BB244" i="59" s="1"/>
  <c r="BK244" i="59"/>
  <c r="AM81" i="59"/>
  <c r="BF81" i="59" s="1"/>
  <c r="BO81" i="59"/>
  <c r="AG81" i="59"/>
  <c r="AZ81" i="59" s="1"/>
  <c r="BI81" i="59"/>
  <c r="AM130" i="59"/>
  <c r="BF130" i="59" s="1"/>
  <c r="BO130" i="59"/>
  <c r="AG130" i="59"/>
  <c r="AZ130" i="59" s="1"/>
  <c r="BI130" i="59"/>
  <c r="AK237" i="59"/>
  <c r="BD237" i="59" s="1"/>
  <c r="BM237" i="59"/>
  <c r="AI237" i="59"/>
  <c r="BB237" i="59" s="1"/>
  <c r="BK237" i="59"/>
  <c r="AF451" i="59"/>
  <c r="AY451" i="59" s="1"/>
  <c r="BH451" i="59"/>
  <c r="AH451" i="59"/>
  <c r="BA451" i="59" s="1"/>
  <c r="BJ451" i="59"/>
  <c r="AF534" i="59"/>
  <c r="AY534" i="59" s="1"/>
  <c r="BH534" i="59"/>
  <c r="AH534" i="59"/>
  <c r="BA534" i="59" s="1"/>
  <c r="BJ534" i="59"/>
  <c r="AF566" i="59"/>
  <c r="AY566" i="59" s="1"/>
  <c r="BH566" i="59"/>
  <c r="AH566" i="59"/>
  <c r="BA566" i="59" s="1"/>
  <c r="BJ566" i="59"/>
  <c r="AG198" i="59"/>
  <c r="AZ198" i="59" s="1"/>
  <c r="BI198" i="59"/>
  <c r="AH198" i="59"/>
  <c r="BA198" i="59" s="1"/>
  <c r="BJ198" i="59"/>
  <c r="AK262" i="59"/>
  <c r="BD262" i="59" s="1"/>
  <c r="BM262" i="59"/>
  <c r="AI262" i="59"/>
  <c r="BB262" i="59" s="1"/>
  <c r="BK262" i="59"/>
  <c r="AG352" i="59"/>
  <c r="AZ352" i="59" s="1"/>
  <c r="BI352" i="59"/>
  <c r="AI352" i="59"/>
  <c r="BB352" i="59" s="1"/>
  <c r="BK352" i="59"/>
  <c r="AF455" i="59"/>
  <c r="AY455" i="59" s="1"/>
  <c r="BH455" i="59"/>
  <c r="AH455" i="59"/>
  <c r="BA455" i="59" s="1"/>
  <c r="BJ455" i="59"/>
  <c r="AK243" i="59"/>
  <c r="BD243" i="59" s="1"/>
  <c r="BM243" i="59"/>
  <c r="AI243" i="59"/>
  <c r="BB243" i="59" s="1"/>
  <c r="BK243" i="59"/>
  <c r="AM171" i="59"/>
  <c r="BF171" i="59" s="1"/>
  <c r="BO171" i="59"/>
  <c r="AG171" i="59"/>
  <c r="AZ171" i="59" s="1"/>
  <c r="BI171" i="59"/>
  <c r="AG214" i="59"/>
  <c r="AZ214" i="59" s="1"/>
  <c r="BI214" i="59"/>
  <c r="AI214" i="59"/>
  <c r="BB214" i="59" s="1"/>
  <c r="BK214" i="59"/>
  <c r="AG200" i="59"/>
  <c r="AZ200" i="59" s="1"/>
  <c r="BI200" i="59"/>
  <c r="AH200" i="59"/>
  <c r="BA200" i="59" s="1"/>
  <c r="BJ200" i="59"/>
  <c r="AM77" i="59"/>
  <c r="BF77" i="59" s="1"/>
  <c r="BO77" i="59"/>
  <c r="AG77" i="59"/>
  <c r="AZ77" i="59" s="1"/>
  <c r="BI77" i="59"/>
  <c r="AF570" i="59"/>
  <c r="AY570" i="59" s="1"/>
  <c r="BH570" i="59"/>
  <c r="AH570" i="59"/>
  <c r="BA570" i="59" s="1"/>
  <c r="BJ570" i="59"/>
  <c r="AF573" i="59"/>
  <c r="AY573" i="59" s="1"/>
  <c r="BH573" i="59"/>
  <c r="AM109" i="59"/>
  <c r="BF109" i="59" s="1"/>
  <c r="BO109" i="59"/>
  <c r="AG109" i="59"/>
  <c r="AZ109" i="59" s="1"/>
  <c r="BI109" i="59"/>
  <c r="AJ137" i="59"/>
  <c r="BC137" i="59" s="1"/>
  <c r="BL137" i="59"/>
  <c r="AG137" i="59"/>
  <c r="AZ137" i="59" s="1"/>
  <c r="BI137" i="59"/>
  <c r="AG209" i="59"/>
  <c r="AZ209" i="59" s="1"/>
  <c r="BI209" i="59"/>
  <c r="AI209" i="59"/>
  <c r="BB209" i="59" s="1"/>
  <c r="BK209" i="59"/>
  <c r="AM119" i="59"/>
  <c r="BF119" i="59" s="1"/>
  <c r="BO119" i="59"/>
  <c r="AG119" i="59"/>
  <c r="AZ119" i="59" s="1"/>
  <c r="BI119" i="59"/>
  <c r="AK62" i="59"/>
  <c r="BD62" i="59" s="1"/>
  <c r="BM62" i="59"/>
  <c r="AI62" i="59"/>
  <c r="BB62" i="59" s="1"/>
  <c r="BK62" i="59"/>
  <c r="AK238" i="59"/>
  <c r="BD238" i="59" s="1"/>
  <c r="BM238" i="59"/>
  <c r="AI238" i="59"/>
  <c r="BB238" i="59" s="1"/>
  <c r="BK238" i="59"/>
  <c r="AK65" i="59"/>
  <c r="BD65" i="59" s="1"/>
  <c r="BM65" i="59"/>
  <c r="AI65" i="59"/>
  <c r="BB65" i="59" s="1"/>
  <c r="BK65" i="59"/>
  <c r="AK252" i="59"/>
  <c r="BD252" i="59" s="1"/>
  <c r="BM252" i="59"/>
  <c r="AI252" i="59"/>
  <c r="BB252" i="59" s="1"/>
  <c r="BK252" i="59"/>
  <c r="AK64" i="59"/>
  <c r="BD64" i="59" s="1"/>
  <c r="BM64" i="59"/>
  <c r="AI64" i="59"/>
  <c r="BB64" i="59" s="1"/>
  <c r="BK64" i="59"/>
  <c r="AK264" i="59"/>
  <c r="BD264" i="59" s="1"/>
  <c r="BM264" i="59"/>
  <c r="AI264" i="59"/>
  <c r="BB264" i="59" s="1"/>
  <c r="BK264" i="59"/>
  <c r="AG211" i="59"/>
  <c r="AZ211" i="59" s="1"/>
  <c r="BI211" i="59"/>
  <c r="AI211" i="59"/>
  <c r="BB211" i="59" s="1"/>
  <c r="BK211" i="59"/>
  <c r="AF538" i="59"/>
  <c r="AY538" i="59" s="1"/>
  <c r="BH538" i="59"/>
  <c r="AH538" i="59"/>
  <c r="BA538" i="59" s="1"/>
  <c r="BJ538" i="59"/>
  <c r="AF546" i="59"/>
  <c r="AY546" i="59" s="1"/>
  <c r="BH546" i="59"/>
  <c r="AH546" i="59"/>
  <c r="BA546" i="59" s="1"/>
  <c r="BJ546" i="59"/>
  <c r="AI12" i="59"/>
  <c r="BB12" i="59" s="1"/>
  <c r="BK12" i="59"/>
  <c r="AG12" i="59"/>
  <c r="AZ12" i="59" s="1"/>
  <c r="BI12" i="59"/>
  <c r="AI38" i="59"/>
  <c r="BB38" i="59" s="1"/>
  <c r="BK38" i="59"/>
  <c r="AG38" i="59"/>
  <c r="AZ38" i="59" s="1"/>
  <c r="BI38" i="59"/>
  <c r="AI16" i="59"/>
  <c r="BB16" i="59" s="1"/>
  <c r="BK16" i="59"/>
  <c r="AG16" i="59"/>
  <c r="AZ16" i="59" s="1"/>
  <c r="BI16" i="59"/>
  <c r="AI46" i="59"/>
  <c r="BB46" i="59" s="1"/>
  <c r="BK46" i="59"/>
  <c r="AG46" i="59"/>
  <c r="AZ46" i="59" s="1"/>
  <c r="BI46" i="59"/>
  <c r="AI17" i="59"/>
  <c r="BB17" i="59" s="1"/>
  <c r="BK17" i="59"/>
  <c r="AG17" i="59"/>
  <c r="AZ17" i="59" s="1"/>
  <c r="BI17" i="59"/>
  <c r="AL507" i="59"/>
  <c r="BE507" i="59" s="1"/>
  <c r="BN507" i="59"/>
  <c r="AI507" i="59"/>
  <c r="BB507" i="59" s="1"/>
  <c r="BK507" i="59"/>
  <c r="AI22" i="59"/>
  <c r="BB22" i="59" s="1"/>
  <c r="BK22" i="59"/>
  <c r="AG22" i="59"/>
  <c r="AZ22" i="59" s="1"/>
  <c r="BI22" i="59"/>
  <c r="AI44" i="59"/>
  <c r="BB44" i="59" s="1"/>
  <c r="BK44" i="59"/>
  <c r="AG44" i="59"/>
  <c r="AZ44" i="59" s="1"/>
  <c r="BI44" i="59"/>
  <c r="AF519" i="59"/>
  <c r="AY519" i="59" s="1"/>
  <c r="BH519" i="59"/>
  <c r="AH519" i="59"/>
  <c r="BA519" i="59" s="1"/>
  <c r="BJ519" i="59"/>
  <c r="AF413" i="59"/>
  <c r="AY413" i="59" s="1"/>
  <c r="BH413" i="59"/>
  <c r="AH413" i="59"/>
  <c r="BA413" i="59" s="1"/>
  <c r="BJ413" i="59"/>
  <c r="AF531" i="59"/>
  <c r="AY531" i="59" s="1"/>
  <c r="BH531" i="59"/>
  <c r="AH531" i="59"/>
  <c r="BA531" i="59" s="1"/>
  <c r="BJ531" i="59"/>
  <c r="AF469" i="59"/>
  <c r="AY469" i="59" s="1"/>
  <c r="BH469" i="59"/>
  <c r="AH469" i="59"/>
  <c r="BA469" i="59" s="1"/>
  <c r="BJ469" i="59"/>
  <c r="AK253" i="59"/>
  <c r="BD253" i="59" s="1"/>
  <c r="BM253" i="59"/>
  <c r="AI253" i="59"/>
  <c r="BB253" i="59" s="1"/>
  <c r="BK253" i="59"/>
  <c r="AF510" i="59"/>
  <c r="AY510" i="59" s="1"/>
  <c r="BH510" i="59"/>
  <c r="AH510" i="59"/>
  <c r="BA510" i="59" s="1"/>
  <c r="BJ510" i="59"/>
  <c r="AF418" i="59"/>
  <c r="AY418" i="59" s="1"/>
  <c r="BH418" i="59"/>
  <c r="AH418" i="59"/>
  <c r="BA418" i="59" s="1"/>
  <c r="BJ418" i="59"/>
  <c r="AF535" i="59"/>
  <c r="AY535" i="59" s="1"/>
  <c r="BH535" i="59"/>
  <c r="AH535" i="59"/>
  <c r="BA535" i="59" s="1"/>
  <c r="BJ535" i="59"/>
  <c r="AF403" i="59"/>
  <c r="AY403" i="59" s="1"/>
  <c r="BH403" i="59"/>
  <c r="AH403" i="59"/>
  <c r="BA403" i="59" s="1"/>
  <c r="BJ403" i="59"/>
  <c r="AK306" i="59"/>
  <c r="BD306" i="59" s="1"/>
  <c r="BM306" i="59"/>
  <c r="AI306" i="59"/>
  <c r="BB306" i="59" s="1"/>
  <c r="BK306" i="59"/>
  <c r="AM104" i="59"/>
  <c r="BF104" i="59" s="1"/>
  <c r="BO104" i="59"/>
  <c r="AG104" i="59"/>
  <c r="AZ104" i="59" s="1"/>
  <c r="BI104" i="59"/>
  <c r="AK297" i="59"/>
  <c r="BD297" i="59" s="1"/>
  <c r="BM297" i="59"/>
  <c r="AI297" i="59"/>
  <c r="BB297" i="59" s="1"/>
  <c r="BK297" i="59"/>
  <c r="AK240" i="59"/>
  <c r="BD240" i="59" s="1"/>
  <c r="BM240" i="59"/>
  <c r="AI240" i="59"/>
  <c r="BB240" i="59" s="1"/>
  <c r="BK240" i="59"/>
  <c r="AM132" i="59"/>
  <c r="BF132" i="59" s="1"/>
  <c r="BO132" i="59"/>
  <c r="AG132" i="59"/>
  <c r="AZ132" i="59" s="1"/>
  <c r="BI132" i="59"/>
  <c r="AF422" i="59"/>
  <c r="AY422" i="59" s="1"/>
  <c r="BH422" i="59"/>
  <c r="AH422" i="59"/>
  <c r="BA422" i="59" s="1"/>
  <c r="BJ422" i="59"/>
  <c r="AF365" i="59"/>
  <c r="AY365" i="59" s="1"/>
  <c r="BH365" i="59"/>
  <c r="AH365" i="59"/>
  <c r="BA365" i="59" s="1"/>
  <c r="BJ365" i="59"/>
  <c r="AK288" i="59"/>
  <c r="BD288" i="59" s="1"/>
  <c r="BM288" i="59"/>
  <c r="AI288" i="59"/>
  <c r="BB288" i="59" s="1"/>
  <c r="BK288" i="59"/>
  <c r="AK369" i="59"/>
  <c r="BD369" i="59" s="1"/>
  <c r="BM369" i="59"/>
  <c r="AM369" i="59"/>
  <c r="BF369" i="59" s="1"/>
  <c r="BO369" i="59"/>
  <c r="AH307" i="59"/>
  <c r="BA307" i="59" s="1"/>
  <c r="BJ307" i="59"/>
  <c r="AJ307" i="59"/>
  <c r="BC307" i="59" s="1"/>
  <c r="BL307" i="59"/>
  <c r="AJ188" i="59"/>
  <c r="BC188" i="59" s="1"/>
  <c r="BL188" i="59"/>
  <c r="AK188" i="59"/>
  <c r="BD188" i="59" s="1"/>
  <c r="BM188" i="59"/>
  <c r="AG444" i="59"/>
  <c r="AZ444" i="59" s="1"/>
  <c r="BI444" i="59"/>
  <c r="AM444" i="59"/>
  <c r="BF444" i="59" s="1"/>
  <c r="BO444" i="59"/>
  <c r="AG380" i="59"/>
  <c r="AZ380" i="59" s="1"/>
  <c r="BI380" i="59"/>
  <c r="AM380" i="59"/>
  <c r="BF380" i="59" s="1"/>
  <c r="BO380" i="59"/>
  <c r="AH316" i="59"/>
  <c r="BA316" i="59" s="1"/>
  <c r="BJ316" i="59"/>
  <c r="AJ316" i="59"/>
  <c r="BC316" i="59" s="1"/>
  <c r="BL316" i="59"/>
  <c r="AH260" i="59"/>
  <c r="BA260" i="59" s="1"/>
  <c r="BJ260" i="59"/>
  <c r="AJ260" i="59"/>
  <c r="BC260" i="59" s="1"/>
  <c r="BL260" i="59"/>
  <c r="AJ202" i="59"/>
  <c r="BC202" i="59" s="1"/>
  <c r="BL202" i="59"/>
  <c r="AK202" i="59"/>
  <c r="BD202" i="59" s="1"/>
  <c r="BM202" i="59"/>
  <c r="AJ164" i="59"/>
  <c r="BC164" i="59" s="1"/>
  <c r="BL164" i="59"/>
  <c r="AL164" i="59"/>
  <c r="BE164" i="59" s="1"/>
  <c r="BN164" i="59"/>
  <c r="AJ115" i="59"/>
  <c r="BC115" i="59" s="1"/>
  <c r="BL115" i="59"/>
  <c r="AL115" i="59"/>
  <c r="BE115" i="59" s="1"/>
  <c r="BN115" i="59"/>
  <c r="AH251" i="59"/>
  <c r="BA251" i="59" s="1"/>
  <c r="BJ251" i="59"/>
  <c r="AJ251" i="59"/>
  <c r="BC251" i="59" s="1"/>
  <c r="BL251" i="59"/>
  <c r="AI141" i="59"/>
  <c r="BB141" i="59" s="1"/>
  <c r="BK141" i="59"/>
  <c r="AL141" i="59"/>
  <c r="BE141" i="59" s="1"/>
  <c r="BN141" i="59"/>
  <c r="AJ91" i="59"/>
  <c r="BC91" i="59" s="1"/>
  <c r="BL91" i="59"/>
  <c r="AL91" i="59"/>
  <c r="BE91" i="59" s="1"/>
  <c r="BN91" i="59"/>
  <c r="AG550" i="59"/>
  <c r="AZ550" i="59" s="1"/>
  <c r="BI550" i="59"/>
  <c r="AM550" i="59"/>
  <c r="BF550" i="59" s="1"/>
  <c r="BO550" i="59"/>
  <c r="AG456" i="59"/>
  <c r="AZ456" i="59" s="1"/>
  <c r="BI456" i="59"/>
  <c r="AM456" i="59"/>
  <c r="BF456" i="59" s="1"/>
  <c r="BO456" i="59"/>
  <c r="AH290" i="59"/>
  <c r="BA290" i="59" s="1"/>
  <c r="BJ290" i="59"/>
  <c r="AJ290" i="59"/>
  <c r="BC290" i="59" s="1"/>
  <c r="BL290" i="59"/>
  <c r="AG558" i="59"/>
  <c r="AZ558" i="59" s="1"/>
  <c r="BI558" i="59"/>
  <c r="AM558" i="59"/>
  <c r="BF558" i="59" s="1"/>
  <c r="BO558" i="59"/>
  <c r="AK481" i="59"/>
  <c r="BD481" i="59" s="1"/>
  <c r="BM481" i="59"/>
  <c r="AM481" i="59"/>
  <c r="BF481" i="59" s="1"/>
  <c r="BO481" i="59"/>
  <c r="AL343" i="59"/>
  <c r="BE343" i="59" s="1"/>
  <c r="BN343" i="59"/>
  <c r="AJ343" i="59"/>
  <c r="BC343" i="59" s="1"/>
  <c r="BL343" i="59"/>
  <c r="AK563" i="59"/>
  <c r="BD563" i="59" s="1"/>
  <c r="BM563" i="59"/>
  <c r="AM563" i="59"/>
  <c r="BF563" i="59" s="1"/>
  <c r="BO563" i="59"/>
  <c r="AG484" i="59"/>
  <c r="AZ484" i="59" s="1"/>
  <c r="BI484" i="59"/>
  <c r="AM484" i="59"/>
  <c r="BF484" i="59" s="1"/>
  <c r="BO484" i="59"/>
  <c r="AG366" i="59"/>
  <c r="AZ366" i="59" s="1"/>
  <c r="BI366" i="59"/>
  <c r="AM366" i="59"/>
  <c r="BF366" i="59" s="1"/>
  <c r="BO366" i="59"/>
  <c r="AF13" i="59"/>
  <c r="AY13" i="59" s="1"/>
  <c r="BH13" i="59"/>
  <c r="AL13" i="59"/>
  <c r="BE13" i="59" s="1"/>
  <c r="BN13" i="59"/>
  <c r="AK493" i="59"/>
  <c r="BD493" i="59" s="1"/>
  <c r="BM493" i="59"/>
  <c r="AM493" i="59"/>
  <c r="BF493" i="59" s="1"/>
  <c r="BO493" i="59"/>
  <c r="AK373" i="59"/>
  <c r="BD373" i="59" s="1"/>
  <c r="BM373" i="59"/>
  <c r="AM373" i="59"/>
  <c r="BF373" i="59" s="1"/>
  <c r="BO373" i="59"/>
  <c r="AH255" i="59"/>
  <c r="BA255" i="59" s="1"/>
  <c r="BJ255" i="59"/>
  <c r="AJ255" i="59"/>
  <c r="BC255" i="59" s="1"/>
  <c r="BL255" i="59"/>
  <c r="AI86" i="59"/>
  <c r="BB86" i="59" s="1"/>
  <c r="BK86" i="59"/>
  <c r="AL86" i="59"/>
  <c r="BE86" i="59" s="1"/>
  <c r="BN86" i="59"/>
  <c r="AH273" i="59"/>
  <c r="BA273" i="59" s="1"/>
  <c r="BJ273" i="59"/>
  <c r="AJ273" i="59"/>
  <c r="BC273" i="59" s="1"/>
  <c r="BL273" i="59"/>
  <c r="AI116" i="59"/>
  <c r="BB116" i="59" s="1"/>
  <c r="BK116" i="59"/>
  <c r="AL116" i="59"/>
  <c r="BE116" i="59" s="1"/>
  <c r="BN116" i="59"/>
  <c r="AK425" i="59"/>
  <c r="BD425" i="59" s="1"/>
  <c r="BM425" i="59"/>
  <c r="AM425" i="59"/>
  <c r="BF425" i="59" s="1"/>
  <c r="BO425" i="59"/>
  <c r="AG368" i="59"/>
  <c r="AZ368" i="59" s="1"/>
  <c r="BI368" i="59"/>
  <c r="AM368" i="59"/>
  <c r="BF368" i="59" s="1"/>
  <c r="BO368" i="59"/>
  <c r="AH299" i="59"/>
  <c r="BA299" i="59" s="1"/>
  <c r="BJ299" i="59"/>
  <c r="AJ299" i="59"/>
  <c r="BC299" i="59" s="1"/>
  <c r="BL299" i="59"/>
  <c r="AL226" i="59"/>
  <c r="BE226" i="59" s="1"/>
  <c r="BN226" i="59"/>
  <c r="AJ226" i="59"/>
  <c r="BC226" i="59" s="1"/>
  <c r="BL226" i="59"/>
  <c r="AK471" i="59"/>
  <c r="BD471" i="59" s="1"/>
  <c r="BM471" i="59"/>
  <c r="AM471" i="59"/>
  <c r="BF471" i="59" s="1"/>
  <c r="BO471" i="59"/>
  <c r="AK407" i="59"/>
  <c r="BD407" i="59" s="1"/>
  <c r="BM407" i="59"/>
  <c r="AM407" i="59"/>
  <c r="BF407" i="59" s="1"/>
  <c r="BO407" i="59"/>
  <c r="AL342" i="59"/>
  <c r="BE342" i="59" s="1"/>
  <c r="BN342" i="59"/>
  <c r="AJ342" i="59"/>
  <c r="BC342" i="59" s="1"/>
  <c r="BL342" i="59"/>
  <c r="AH259" i="59"/>
  <c r="BA259" i="59" s="1"/>
  <c r="BJ259" i="59"/>
  <c r="AJ259" i="59"/>
  <c r="BC259" i="59" s="1"/>
  <c r="BL259" i="59"/>
  <c r="AM199" i="59"/>
  <c r="BF199" i="59" s="1"/>
  <c r="BO199" i="59"/>
  <c r="AJ199" i="59"/>
  <c r="BC199" i="59" s="1"/>
  <c r="BL199" i="59"/>
  <c r="AJ190" i="59"/>
  <c r="BC190" i="59" s="1"/>
  <c r="BL190" i="59"/>
  <c r="AK190" i="59"/>
  <c r="BD190" i="59" s="1"/>
  <c r="BM190" i="59"/>
  <c r="AL215" i="59"/>
  <c r="BE215" i="59" s="1"/>
  <c r="BN215" i="59"/>
  <c r="AJ215" i="59"/>
  <c r="BC215" i="59" s="1"/>
  <c r="BL215" i="59"/>
  <c r="AI126" i="59"/>
  <c r="BB126" i="59" s="1"/>
  <c r="BK126" i="59"/>
  <c r="AL126" i="59"/>
  <c r="BE126" i="59" s="1"/>
  <c r="BN126" i="59"/>
  <c r="AI84" i="59"/>
  <c r="BB84" i="59" s="1"/>
  <c r="BK84" i="59"/>
  <c r="AL84" i="59"/>
  <c r="BE84" i="59" s="1"/>
  <c r="BN84" i="59"/>
  <c r="AI94" i="59"/>
  <c r="BB94" i="59" s="1"/>
  <c r="BK94" i="59"/>
  <c r="AL94" i="59"/>
  <c r="BE94" i="59" s="1"/>
  <c r="BN94" i="59"/>
  <c r="AI112" i="59"/>
  <c r="BB112" i="59" s="1"/>
  <c r="BK112" i="59"/>
  <c r="AL112" i="59"/>
  <c r="BE112" i="59" s="1"/>
  <c r="BN112" i="59"/>
  <c r="AI110" i="59"/>
  <c r="BB110" i="59" s="1"/>
  <c r="BK110" i="59"/>
  <c r="AL110" i="59"/>
  <c r="BE110" i="59" s="1"/>
  <c r="BN110" i="59"/>
  <c r="AJ111" i="59"/>
  <c r="BC111" i="59" s="1"/>
  <c r="BL111" i="59"/>
  <c r="AL111" i="59"/>
  <c r="BE111" i="59" s="1"/>
  <c r="BN111" i="59"/>
  <c r="AI134" i="59"/>
  <c r="BB134" i="59" s="1"/>
  <c r="BK134" i="59"/>
  <c r="AL134" i="59"/>
  <c r="BE134" i="59" s="1"/>
  <c r="BN134" i="59"/>
  <c r="AL224" i="59"/>
  <c r="BE224" i="59" s="1"/>
  <c r="BN224" i="59"/>
  <c r="AJ224" i="59"/>
  <c r="BC224" i="59" s="1"/>
  <c r="BL224" i="59"/>
  <c r="AI100" i="59"/>
  <c r="BB100" i="59" s="1"/>
  <c r="BK100" i="59"/>
  <c r="AL100" i="59"/>
  <c r="BE100" i="59" s="1"/>
  <c r="BN100" i="59"/>
  <c r="AJ107" i="59"/>
  <c r="BC107" i="59" s="1"/>
  <c r="BL107" i="59"/>
  <c r="AL107" i="59"/>
  <c r="BE107" i="59" s="1"/>
  <c r="BN107" i="59"/>
  <c r="AJ87" i="59"/>
  <c r="BC87" i="59" s="1"/>
  <c r="BL87" i="59"/>
  <c r="AL87" i="59"/>
  <c r="BE87" i="59" s="1"/>
  <c r="BN87" i="59"/>
  <c r="AJ99" i="59"/>
  <c r="BC99" i="59" s="1"/>
  <c r="BL99" i="59"/>
  <c r="AL99" i="59"/>
  <c r="BE99" i="59" s="1"/>
  <c r="BN99" i="59"/>
  <c r="AI145" i="59"/>
  <c r="BB145" i="59" s="1"/>
  <c r="BK145" i="59"/>
  <c r="AL145" i="59"/>
  <c r="BE145" i="59" s="1"/>
  <c r="BN145" i="59"/>
  <c r="AG442" i="59"/>
  <c r="AZ442" i="59" s="1"/>
  <c r="BI442" i="59"/>
  <c r="AM442" i="59"/>
  <c r="BF442" i="59" s="1"/>
  <c r="BO442" i="59"/>
  <c r="AH295" i="59"/>
  <c r="BA295" i="59" s="1"/>
  <c r="BJ295" i="59"/>
  <c r="AJ295" i="59"/>
  <c r="BC295" i="59" s="1"/>
  <c r="BL295" i="59"/>
  <c r="AM32" i="59"/>
  <c r="BF32" i="59" s="1"/>
  <c r="BO32" i="59"/>
  <c r="AL32" i="59"/>
  <c r="BE32" i="59" s="1"/>
  <c r="BN32" i="59"/>
  <c r="AM193" i="59"/>
  <c r="BF193" i="59" s="1"/>
  <c r="BO193" i="59"/>
  <c r="AJ193" i="59"/>
  <c r="BC193" i="59" s="1"/>
  <c r="BL193" i="59"/>
  <c r="AK465" i="59"/>
  <c r="BD465" i="59" s="1"/>
  <c r="BM465" i="59"/>
  <c r="AM465" i="59"/>
  <c r="BF465" i="59" s="1"/>
  <c r="BO465" i="59"/>
  <c r="AH250" i="59"/>
  <c r="BA250" i="59" s="1"/>
  <c r="BJ250" i="59"/>
  <c r="AJ250" i="59"/>
  <c r="BC250" i="59" s="1"/>
  <c r="BL250" i="59"/>
  <c r="AH319" i="59"/>
  <c r="BA319" i="59" s="1"/>
  <c r="BJ319" i="59"/>
  <c r="AJ319" i="59"/>
  <c r="BC319" i="59" s="1"/>
  <c r="BL319" i="59"/>
  <c r="AK511" i="59"/>
  <c r="BD511" i="59" s="1"/>
  <c r="BM511" i="59"/>
  <c r="AM511" i="59"/>
  <c r="BF511" i="59" s="1"/>
  <c r="BO511" i="59"/>
  <c r="AH256" i="59"/>
  <c r="BA256" i="59" s="1"/>
  <c r="BJ256" i="59"/>
  <c r="AJ256" i="59"/>
  <c r="BC256" i="59" s="1"/>
  <c r="BL256" i="59"/>
  <c r="AG524" i="59"/>
  <c r="AZ524" i="59" s="1"/>
  <c r="BI524" i="59"/>
  <c r="AM524" i="59"/>
  <c r="BF524" i="59" s="1"/>
  <c r="BO524" i="59"/>
  <c r="AK541" i="59"/>
  <c r="BD541" i="59" s="1"/>
  <c r="BM541" i="59"/>
  <c r="AM541" i="59"/>
  <c r="BF541" i="59" s="1"/>
  <c r="BO541" i="59"/>
  <c r="AJ125" i="59"/>
  <c r="BC125" i="59" s="1"/>
  <c r="BL125" i="59"/>
  <c r="AL125" i="59"/>
  <c r="BE125" i="59" s="1"/>
  <c r="BN125" i="59"/>
  <c r="AL208" i="59"/>
  <c r="BE208" i="59" s="1"/>
  <c r="BN208" i="59"/>
  <c r="AJ208" i="59"/>
  <c r="BC208" i="59" s="1"/>
  <c r="BL208" i="59"/>
  <c r="AG414" i="59"/>
  <c r="AZ414" i="59" s="1"/>
  <c r="BI414" i="59"/>
  <c r="AM414" i="59"/>
  <c r="BF414" i="59" s="1"/>
  <c r="BO414" i="59"/>
  <c r="AH275" i="59"/>
  <c r="BA275" i="59" s="1"/>
  <c r="BJ275" i="59"/>
  <c r="AJ275" i="59"/>
  <c r="BC275" i="59" s="1"/>
  <c r="BL275" i="59"/>
  <c r="AG428" i="59"/>
  <c r="AZ428" i="59" s="1"/>
  <c r="BI428" i="59"/>
  <c r="AM428" i="59"/>
  <c r="BF428" i="59" s="1"/>
  <c r="BO428" i="59"/>
  <c r="AH302" i="59"/>
  <c r="BA302" i="59" s="1"/>
  <c r="BJ302" i="59"/>
  <c r="AJ302" i="59"/>
  <c r="BC302" i="59" s="1"/>
  <c r="BL302" i="59"/>
  <c r="AJ186" i="59"/>
  <c r="BC186" i="59" s="1"/>
  <c r="BL186" i="59"/>
  <c r="AK186" i="59"/>
  <c r="BD186" i="59" s="1"/>
  <c r="BM186" i="59"/>
  <c r="AI150" i="59"/>
  <c r="BB150" i="59" s="1"/>
  <c r="BK150" i="59"/>
  <c r="AL150" i="59"/>
  <c r="BE150" i="59" s="1"/>
  <c r="BN150" i="59"/>
  <c r="AM203" i="59"/>
  <c r="BF203" i="59" s="1"/>
  <c r="BO203" i="59"/>
  <c r="AJ203" i="59"/>
  <c r="BC203" i="59" s="1"/>
  <c r="BL203" i="59"/>
  <c r="AH53" i="59"/>
  <c r="BA53" i="59" s="1"/>
  <c r="BJ53" i="59"/>
  <c r="AJ53" i="59"/>
  <c r="BC53" i="59" s="1"/>
  <c r="BL53" i="59"/>
  <c r="AG424" i="59"/>
  <c r="AZ424" i="59" s="1"/>
  <c r="BI424" i="59"/>
  <c r="AM424" i="59"/>
  <c r="BF424" i="59" s="1"/>
  <c r="BO424" i="59"/>
  <c r="AG522" i="59"/>
  <c r="AZ522" i="59" s="1"/>
  <c r="BI522" i="59"/>
  <c r="AM522" i="59"/>
  <c r="BF522" i="59" s="1"/>
  <c r="BO522" i="59"/>
  <c r="AK467" i="59"/>
  <c r="BD467" i="59" s="1"/>
  <c r="BM467" i="59"/>
  <c r="AM467" i="59"/>
  <c r="BF467" i="59" s="1"/>
  <c r="BO467" i="59"/>
  <c r="AG474" i="59"/>
  <c r="AZ474" i="59" s="1"/>
  <c r="BI474" i="59"/>
  <c r="AM474" i="59"/>
  <c r="BF474" i="59" s="1"/>
  <c r="BO474" i="59"/>
  <c r="AH328" i="59"/>
  <c r="BA328" i="59" s="1"/>
  <c r="BJ328" i="59"/>
  <c r="AJ328" i="59"/>
  <c r="BC328" i="59" s="1"/>
  <c r="BL328" i="59"/>
  <c r="AK409" i="59"/>
  <c r="BD409" i="59" s="1"/>
  <c r="BM409" i="59"/>
  <c r="AM409" i="59"/>
  <c r="BF409" i="59" s="1"/>
  <c r="BO409" i="59"/>
  <c r="AJ206" i="59"/>
  <c r="BC206" i="59" s="1"/>
  <c r="BL206" i="59"/>
  <c r="AK206" i="59"/>
  <c r="BD206" i="59" s="1"/>
  <c r="BM206" i="59"/>
  <c r="AH327" i="59"/>
  <c r="BA327" i="59" s="1"/>
  <c r="BJ327" i="59"/>
  <c r="AJ327" i="59"/>
  <c r="BC327" i="59" s="1"/>
  <c r="BL327" i="59"/>
  <c r="AJ117" i="59"/>
  <c r="BC117" i="59" s="1"/>
  <c r="BL117" i="59"/>
  <c r="AL117" i="59"/>
  <c r="BE117" i="59" s="1"/>
  <c r="BN117" i="59"/>
  <c r="AI82" i="59"/>
  <c r="BB82" i="59" s="1"/>
  <c r="BK82" i="59"/>
  <c r="AL82" i="59"/>
  <c r="BE82" i="59" s="1"/>
  <c r="BN82" i="59"/>
  <c r="AH54" i="59"/>
  <c r="BA54" i="59" s="1"/>
  <c r="BJ54" i="59"/>
  <c r="AJ54" i="59"/>
  <c r="BC54" i="59" s="1"/>
  <c r="BL54" i="59"/>
  <c r="AI88" i="59"/>
  <c r="BB88" i="59" s="1"/>
  <c r="BK88" i="59"/>
  <c r="AL88" i="59"/>
  <c r="BE88" i="59" s="1"/>
  <c r="BN88" i="59"/>
  <c r="AJ113" i="59"/>
  <c r="BC113" i="59" s="1"/>
  <c r="BL113" i="59"/>
  <c r="AL113" i="59"/>
  <c r="BE113" i="59" s="1"/>
  <c r="BN113" i="59"/>
  <c r="AK571" i="59"/>
  <c r="BD571" i="59" s="1"/>
  <c r="BM571" i="59"/>
  <c r="AM571" i="59"/>
  <c r="BF571" i="59" s="1"/>
  <c r="BO571" i="59"/>
  <c r="AJ127" i="59"/>
  <c r="BC127" i="59" s="1"/>
  <c r="BL127" i="59"/>
  <c r="AL127" i="59"/>
  <c r="BE127" i="59" s="1"/>
  <c r="BN127" i="59"/>
  <c r="AM187" i="59"/>
  <c r="BF187" i="59" s="1"/>
  <c r="BO187" i="59"/>
  <c r="AJ187" i="59"/>
  <c r="BC187" i="59" s="1"/>
  <c r="BL187" i="59"/>
  <c r="AL217" i="59"/>
  <c r="BE217" i="59" s="1"/>
  <c r="BN217" i="59"/>
  <c r="AJ217" i="59"/>
  <c r="BC217" i="59" s="1"/>
  <c r="BL217" i="59"/>
  <c r="AJ121" i="59"/>
  <c r="BC121" i="59" s="1"/>
  <c r="BL121" i="59"/>
  <c r="AL121" i="59"/>
  <c r="BE121" i="59" s="1"/>
  <c r="BN121" i="59"/>
  <c r="AH66" i="59"/>
  <c r="BA66" i="59" s="1"/>
  <c r="BJ66" i="59"/>
  <c r="AJ66" i="59"/>
  <c r="BC66" i="59" s="1"/>
  <c r="BL66" i="59"/>
  <c r="AH69" i="59"/>
  <c r="BA69" i="59" s="1"/>
  <c r="BJ69" i="59"/>
  <c r="AJ69" i="59"/>
  <c r="BC69" i="59" s="1"/>
  <c r="BL69" i="59"/>
  <c r="AH284" i="59"/>
  <c r="BA284" i="59" s="1"/>
  <c r="BJ284" i="59"/>
  <c r="AJ284" i="59"/>
  <c r="BC284" i="59" s="1"/>
  <c r="BL284" i="59"/>
  <c r="AG68" i="59"/>
  <c r="AZ68" i="59" s="1"/>
  <c r="BI68" i="59"/>
  <c r="AJ68" i="59"/>
  <c r="BC68" i="59" s="1"/>
  <c r="BL68" i="59"/>
  <c r="AH300" i="59"/>
  <c r="BA300" i="59" s="1"/>
  <c r="BJ300" i="59"/>
  <c r="AJ300" i="59"/>
  <c r="BC300" i="59" s="1"/>
  <c r="BL300" i="59"/>
  <c r="AH280" i="59"/>
  <c r="BA280" i="59" s="1"/>
  <c r="BJ280" i="59"/>
  <c r="AJ280" i="59"/>
  <c r="BC280" i="59" s="1"/>
  <c r="BL280" i="59"/>
  <c r="AG540" i="59"/>
  <c r="AZ540" i="59" s="1"/>
  <c r="BI540" i="59"/>
  <c r="AM540" i="59"/>
  <c r="BF540" i="59" s="1"/>
  <c r="BO540" i="59"/>
  <c r="AG552" i="59"/>
  <c r="AZ552" i="59" s="1"/>
  <c r="BI552" i="59"/>
  <c r="AM552" i="59"/>
  <c r="BF552" i="59" s="1"/>
  <c r="BO552" i="59"/>
  <c r="AF15" i="59"/>
  <c r="AY15" i="59" s="1"/>
  <c r="BH15" i="59"/>
  <c r="AL15" i="59"/>
  <c r="BE15" i="59" s="1"/>
  <c r="BN15" i="59"/>
  <c r="AH308" i="59"/>
  <c r="BA308" i="59" s="1"/>
  <c r="BJ308" i="59"/>
  <c r="AJ308" i="59"/>
  <c r="BC308" i="59" s="1"/>
  <c r="BL308" i="59"/>
  <c r="AF43" i="59"/>
  <c r="AY43" i="59" s="1"/>
  <c r="BH43" i="59"/>
  <c r="AL43" i="59"/>
  <c r="BE43" i="59" s="1"/>
  <c r="BN43" i="59"/>
  <c r="AK443" i="59"/>
  <c r="BD443" i="59" s="1"/>
  <c r="BM443" i="59"/>
  <c r="AM443" i="59"/>
  <c r="BF443" i="59" s="1"/>
  <c r="BO443" i="59"/>
  <c r="AK459" i="59"/>
  <c r="BD459" i="59" s="1"/>
  <c r="BM459" i="59"/>
  <c r="AM459" i="59"/>
  <c r="BF459" i="59" s="1"/>
  <c r="BO459" i="59"/>
  <c r="AG408" i="59"/>
  <c r="AZ408" i="59" s="1"/>
  <c r="BI408" i="59"/>
  <c r="AM408" i="59"/>
  <c r="BF408" i="59" s="1"/>
  <c r="BO408" i="59"/>
  <c r="AH333" i="59"/>
  <c r="BA333" i="59" s="1"/>
  <c r="BJ333" i="59"/>
  <c r="AJ333" i="59"/>
  <c r="BC333" i="59" s="1"/>
  <c r="BL333" i="59"/>
  <c r="AL210" i="59"/>
  <c r="BE210" i="59" s="1"/>
  <c r="BN210" i="59"/>
  <c r="AJ210" i="59"/>
  <c r="BC210" i="59" s="1"/>
  <c r="BL210" i="59"/>
  <c r="AH326" i="59"/>
  <c r="BA326" i="59" s="1"/>
  <c r="BJ326" i="59"/>
  <c r="AJ326" i="59"/>
  <c r="BC326" i="59" s="1"/>
  <c r="BL326" i="59"/>
  <c r="AK399" i="59"/>
  <c r="BD399" i="59" s="1"/>
  <c r="BM399" i="59"/>
  <c r="AM399" i="59"/>
  <c r="BF399" i="59" s="1"/>
  <c r="BO399" i="59"/>
  <c r="AI167" i="59"/>
  <c r="BB167" i="59" s="1"/>
  <c r="BK167" i="59"/>
  <c r="AL167" i="59"/>
  <c r="BE167" i="59" s="1"/>
  <c r="BN167" i="59"/>
  <c r="AG502" i="59"/>
  <c r="AZ502" i="59" s="1"/>
  <c r="BI502" i="59"/>
  <c r="AM502" i="59"/>
  <c r="BF502" i="59" s="1"/>
  <c r="BO502" i="59"/>
  <c r="AK429" i="59"/>
  <c r="BD429" i="59" s="1"/>
  <c r="BM429" i="59"/>
  <c r="AM429" i="59"/>
  <c r="BF429" i="59" s="1"/>
  <c r="BO429" i="59"/>
  <c r="AH245" i="59"/>
  <c r="BA245" i="59" s="1"/>
  <c r="BJ245" i="59"/>
  <c r="AJ245" i="59"/>
  <c r="BC245" i="59" s="1"/>
  <c r="BL245" i="59"/>
  <c r="AL348" i="59"/>
  <c r="BE348" i="59" s="1"/>
  <c r="BN348" i="59"/>
  <c r="AJ348" i="59"/>
  <c r="BC348" i="59" s="1"/>
  <c r="BL348" i="59"/>
  <c r="AH278" i="59"/>
  <c r="BA278" i="59" s="1"/>
  <c r="BJ278" i="59"/>
  <c r="AJ278" i="59"/>
  <c r="BC278" i="59" s="1"/>
  <c r="BL278" i="59"/>
  <c r="AH334" i="59"/>
  <c r="BA334" i="59" s="1"/>
  <c r="BJ334" i="59"/>
  <c r="AJ334" i="59"/>
  <c r="BC334" i="59" s="1"/>
  <c r="BL334" i="59"/>
  <c r="AL346" i="59"/>
  <c r="BE346" i="59" s="1"/>
  <c r="BN346" i="59"/>
  <c r="AJ346" i="59"/>
  <c r="BC346" i="59" s="1"/>
  <c r="BL346" i="59"/>
  <c r="AG470" i="59"/>
  <c r="AZ470" i="59" s="1"/>
  <c r="BI470" i="59"/>
  <c r="AM470" i="59"/>
  <c r="BF470" i="59" s="1"/>
  <c r="BO470" i="59"/>
  <c r="AH282" i="59"/>
  <c r="BA282" i="59" s="1"/>
  <c r="BJ282" i="59"/>
  <c r="AJ282" i="59"/>
  <c r="BC282" i="59" s="1"/>
  <c r="BL282" i="59"/>
  <c r="AK391" i="59"/>
  <c r="BD391" i="59" s="1"/>
  <c r="BM391" i="59"/>
  <c r="AM391" i="59"/>
  <c r="BF391" i="59" s="1"/>
  <c r="BO391" i="59"/>
  <c r="AJ173" i="59"/>
  <c r="BC173" i="59" s="1"/>
  <c r="BL173" i="59"/>
  <c r="AL173" i="59"/>
  <c r="BE173" i="59" s="1"/>
  <c r="BN173" i="59"/>
  <c r="AJ184" i="59"/>
  <c r="BC184" i="59" s="1"/>
  <c r="BL184" i="59"/>
  <c r="AK184" i="59"/>
  <c r="BD184" i="59" s="1"/>
  <c r="BM184" i="59"/>
  <c r="AJ169" i="59"/>
  <c r="BC169" i="59" s="1"/>
  <c r="BL169" i="59"/>
  <c r="AL169" i="59"/>
  <c r="BE169" i="59" s="1"/>
  <c r="BN169" i="59"/>
  <c r="AJ93" i="59"/>
  <c r="BC93" i="59" s="1"/>
  <c r="BL93" i="59"/>
  <c r="AL93" i="59"/>
  <c r="BE93" i="59" s="1"/>
  <c r="BN93" i="59"/>
  <c r="AJ79" i="59"/>
  <c r="BC79" i="59" s="1"/>
  <c r="BL79" i="59"/>
  <c r="AL79" i="59"/>
  <c r="BE79" i="59" s="1"/>
  <c r="BN79" i="59"/>
  <c r="AM50" i="59"/>
  <c r="BF50" i="59" s="1"/>
  <c r="BO50" i="59"/>
  <c r="AL50" i="59"/>
  <c r="BE50" i="59" s="1"/>
  <c r="BN50" i="59"/>
  <c r="AG297" i="59"/>
  <c r="AZ297" i="59" s="1"/>
  <c r="BI297" i="59"/>
  <c r="AF297" i="59"/>
  <c r="AY297" i="59" s="1"/>
  <c r="BH297" i="59"/>
  <c r="AG240" i="59"/>
  <c r="AZ240" i="59" s="1"/>
  <c r="BI240" i="59"/>
  <c r="AF240" i="59"/>
  <c r="AY240" i="59" s="1"/>
  <c r="BH240" i="59"/>
  <c r="AJ132" i="59"/>
  <c r="BC132" i="59" s="1"/>
  <c r="BL132" i="59"/>
  <c r="AH132" i="59"/>
  <c r="BA132" i="59" s="1"/>
  <c r="BJ132" i="59"/>
  <c r="AK422" i="59"/>
  <c r="BD422" i="59" s="1"/>
  <c r="BM422" i="59"/>
  <c r="AI422" i="59"/>
  <c r="BB422" i="59" s="1"/>
  <c r="BK422" i="59"/>
  <c r="AG365" i="59"/>
  <c r="AZ365" i="59" s="1"/>
  <c r="BI365" i="59"/>
  <c r="AI365" i="59"/>
  <c r="BB365" i="59" s="1"/>
  <c r="BK365" i="59"/>
  <c r="AG288" i="59"/>
  <c r="AZ288" i="59" s="1"/>
  <c r="BI288" i="59"/>
  <c r="AF288" i="59"/>
  <c r="AY288" i="59" s="1"/>
  <c r="BH288" i="59"/>
  <c r="AH225" i="59"/>
  <c r="BA225" i="59" s="1"/>
  <c r="BJ225" i="59"/>
  <c r="AF225" i="59"/>
  <c r="AY225" i="59" s="1"/>
  <c r="BH225" i="59"/>
  <c r="AK452" i="59"/>
  <c r="BD452" i="59" s="1"/>
  <c r="BM452" i="59"/>
  <c r="AI452" i="59"/>
  <c r="BB452" i="59" s="1"/>
  <c r="BK452" i="59"/>
  <c r="AK388" i="59"/>
  <c r="BD388" i="59" s="1"/>
  <c r="BM388" i="59"/>
  <c r="AI388" i="59"/>
  <c r="BB388" i="59" s="1"/>
  <c r="BK388" i="59"/>
  <c r="AG324" i="59"/>
  <c r="AZ324" i="59" s="1"/>
  <c r="BI324" i="59"/>
  <c r="AF324" i="59"/>
  <c r="AY324" i="59" s="1"/>
  <c r="BH324" i="59"/>
  <c r="AH221" i="59"/>
  <c r="BA221" i="59" s="1"/>
  <c r="BJ221" i="59"/>
  <c r="AF221" i="59"/>
  <c r="AY221" i="59" s="1"/>
  <c r="BH221" i="59"/>
  <c r="AG57" i="59"/>
  <c r="AZ57" i="59" s="1"/>
  <c r="BI57" i="59"/>
  <c r="AF57" i="59"/>
  <c r="AY57" i="59" s="1"/>
  <c r="BH57" i="59"/>
  <c r="AI180" i="59"/>
  <c r="BB180" i="59" s="1"/>
  <c r="BK180" i="59"/>
  <c r="AF180" i="59"/>
  <c r="AY180" i="59" s="1"/>
  <c r="BH180" i="59"/>
  <c r="AG561" i="59"/>
  <c r="AZ561" i="59" s="1"/>
  <c r="BI561" i="59"/>
  <c r="AI561" i="59"/>
  <c r="BB561" i="59" s="1"/>
  <c r="BK561" i="59"/>
  <c r="AK472" i="59"/>
  <c r="BD472" i="59" s="1"/>
  <c r="BM472" i="59"/>
  <c r="AI472" i="59"/>
  <c r="BB472" i="59" s="1"/>
  <c r="BK472" i="59"/>
  <c r="AH354" i="59"/>
  <c r="BA354" i="59" s="1"/>
  <c r="BJ354" i="59"/>
  <c r="AF354" i="59"/>
  <c r="AY354" i="59" s="1"/>
  <c r="BH354" i="59"/>
  <c r="AF14" i="59"/>
  <c r="AY14" i="59" s="1"/>
  <c r="BH14" i="59"/>
  <c r="AH14" i="59"/>
  <c r="BA14" i="59" s="1"/>
  <c r="BJ14" i="59"/>
  <c r="AG489" i="59"/>
  <c r="AZ489" i="59" s="1"/>
  <c r="BI489" i="59"/>
  <c r="AI489" i="59"/>
  <c r="BB489" i="59" s="1"/>
  <c r="BK489" i="59"/>
  <c r="AG358" i="59"/>
  <c r="AZ358" i="59" s="1"/>
  <c r="BI358" i="59"/>
  <c r="AF358" i="59"/>
  <c r="AY358" i="59" s="1"/>
  <c r="BH358" i="59"/>
  <c r="AK526" i="59"/>
  <c r="BD526" i="59" s="1"/>
  <c r="BM526" i="59"/>
  <c r="AI526" i="59"/>
  <c r="BB526" i="59" s="1"/>
  <c r="BK526" i="59"/>
  <c r="AK440" i="59"/>
  <c r="BD440" i="59" s="1"/>
  <c r="BM440" i="59"/>
  <c r="AI440" i="59"/>
  <c r="BB440" i="59" s="1"/>
  <c r="BK440" i="59"/>
  <c r="AG267" i="59"/>
  <c r="AZ267" i="59" s="1"/>
  <c r="BI267" i="59"/>
  <c r="AF267" i="59"/>
  <c r="AY267" i="59" s="1"/>
  <c r="BH267" i="59"/>
  <c r="AG485" i="59"/>
  <c r="AZ485" i="59" s="1"/>
  <c r="BI485" i="59"/>
  <c r="AI485" i="59"/>
  <c r="BB485" i="59" s="1"/>
  <c r="BK485" i="59"/>
  <c r="AK364" i="59"/>
  <c r="BD364" i="59" s="1"/>
  <c r="BM364" i="59"/>
  <c r="AI364" i="59"/>
  <c r="BB364" i="59" s="1"/>
  <c r="BK364" i="59"/>
  <c r="AG230" i="59"/>
  <c r="AZ230" i="59" s="1"/>
  <c r="BI230" i="59"/>
  <c r="AF230" i="59"/>
  <c r="AY230" i="59" s="1"/>
  <c r="BH230" i="59"/>
  <c r="AG320" i="59"/>
  <c r="AZ320" i="59" s="1"/>
  <c r="BI320" i="59"/>
  <c r="AF320" i="59"/>
  <c r="AY320" i="59" s="1"/>
  <c r="BH320" i="59"/>
  <c r="AG239" i="59"/>
  <c r="AZ239" i="59" s="1"/>
  <c r="BI239" i="59"/>
  <c r="AF239" i="59"/>
  <c r="AY239" i="59" s="1"/>
  <c r="BH239" i="59"/>
  <c r="AK478" i="59"/>
  <c r="BD478" i="59" s="1"/>
  <c r="BM478" i="59"/>
  <c r="AI478" i="59"/>
  <c r="BB478" i="59" s="1"/>
  <c r="BK478" i="59"/>
  <c r="AG417" i="59"/>
  <c r="AZ417" i="59" s="1"/>
  <c r="BI417" i="59"/>
  <c r="AI417" i="59"/>
  <c r="BB417" i="59" s="1"/>
  <c r="BK417" i="59"/>
  <c r="AG276" i="59"/>
  <c r="AZ276" i="59" s="1"/>
  <c r="BI276" i="59"/>
  <c r="AF276" i="59"/>
  <c r="AY276" i="59" s="1"/>
  <c r="BH276" i="59"/>
  <c r="AJ78" i="59"/>
  <c r="BC78" i="59" s="1"/>
  <c r="BL78" i="59"/>
  <c r="AH78" i="59"/>
  <c r="BA78" i="59" s="1"/>
  <c r="BJ78" i="59"/>
  <c r="AG415" i="59"/>
  <c r="AZ415" i="59" s="1"/>
  <c r="BI415" i="59"/>
  <c r="AI415" i="59"/>
  <c r="BB415" i="59" s="1"/>
  <c r="BK415" i="59"/>
  <c r="AG336" i="59"/>
  <c r="AZ336" i="59" s="1"/>
  <c r="BI336" i="59"/>
  <c r="AF336" i="59"/>
  <c r="AY336" i="59" s="1"/>
  <c r="BH336" i="59"/>
  <c r="AG272" i="59"/>
  <c r="AZ272" i="59" s="1"/>
  <c r="BI272" i="59"/>
  <c r="AF272" i="59"/>
  <c r="AY272" i="59" s="1"/>
  <c r="BH272" i="59"/>
  <c r="AH218" i="59"/>
  <c r="BA218" i="59" s="1"/>
  <c r="BJ218" i="59"/>
  <c r="AF218" i="59"/>
  <c r="AY218" i="59" s="1"/>
  <c r="BH218" i="59"/>
  <c r="AI177" i="59"/>
  <c r="BB177" i="59" s="1"/>
  <c r="BK177" i="59"/>
  <c r="AH177" i="59"/>
  <c r="BA177" i="59" s="1"/>
  <c r="BJ177" i="59"/>
  <c r="AG525" i="59"/>
  <c r="AZ525" i="59" s="1"/>
  <c r="BI525" i="59"/>
  <c r="AI525" i="59"/>
  <c r="BB525" i="59" s="1"/>
  <c r="BK525" i="59"/>
  <c r="AG461" i="59"/>
  <c r="AZ461" i="59" s="1"/>
  <c r="BI461" i="59"/>
  <c r="AI461" i="59"/>
  <c r="BB461" i="59" s="1"/>
  <c r="BK461" i="59"/>
  <c r="AH345" i="59"/>
  <c r="BA345" i="59" s="1"/>
  <c r="BJ345" i="59"/>
  <c r="AF345" i="59"/>
  <c r="AY345" i="59" s="1"/>
  <c r="BH345" i="59"/>
  <c r="AG523" i="59"/>
  <c r="AZ523" i="59" s="1"/>
  <c r="BI523" i="59"/>
  <c r="AI523" i="59"/>
  <c r="BB523" i="59" s="1"/>
  <c r="BK523" i="59"/>
  <c r="AG421" i="59"/>
  <c r="AZ421" i="59" s="1"/>
  <c r="BI421" i="59"/>
  <c r="AI421" i="59"/>
  <c r="BB421" i="59" s="1"/>
  <c r="BK421" i="59"/>
  <c r="AM25" i="59"/>
  <c r="BF25" i="59" s="1"/>
  <c r="BO25" i="59"/>
  <c r="AH25" i="59"/>
  <c r="BA25" i="59" s="1"/>
  <c r="BJ25" i="59"/>
  <c r="AG475" i="59"/>
  <c r="AZ475" i="59" s="1"/>
  <c r="BI475" i="59"/>
  <c r="AI475" i="59"/>
  <c r="BB475" i="59" s="1"/>
  <c r="BK475" i="59"/>
  <c r="AG338" i="59"/>
  <c r="AZ338" i="59" s="1"/>
  <c r="BI338" i="59"/>
  <c r="AF338" i="59"/>
  <c r="AY338" i="59" s="1"/>
  <c r="BH338" i="59"/>
  <c r="AG553" i="59"/>
  <c r="AZ553" i="59" s="1"/>
  <c r="BI553" i="59"/>
  <c r="AI553" i="59"/>
  <c r="BB553" i="59" s="1"/>
  <c r="BK553" i="59"/>
  <c r="AK498" i="59"/>
  <c r="BD498" i="59" s="1"/>
  <c r="BM498" i="59"/>
  <c r="AI498" i="59"/>
  <c r="BB498" i="59" s="1"/>
  <c r="BK498" i="59"/>
  <c r="AK384" i="59"/>
  <c r="BD384" i="59" s="1"/>
  <c r="BM384" i="59"/>
  <c r="AI384" i="59"/>
  <c r="BB384" i="59" s="1"/>
  <c r="BK384" i="59"/>
  <c r="AG179" i="59"/>
  <c r="AZ179" i="59" s="1"/>
  <c r="BI179" i="59"/>
  <c r="AI179" i="59"/>
  <c r="BB179" i="59" s="1"/>
  <c r="BK179" i="59"/>
  <c r="AG254" i="59"/>
  <c r="AZ254" i="59" s="1"/>
  <c r="BI254" i="59"/>
  <c r="AF254" i="59"/>
  <c r="AY254" i="59" s="1"/>
  <c r="BH254" i="59"/>
  <c r="AJ118" i="59"/>
  <c r="BC118" i="59" s="1"/>
  <c r="BL118" i="59"/>
  <c r="AH118" i="59"/>
  <c r="BA118" i="59" s="1"/>
  <c r="BJ118" i="59"/>
  <c r="AK430" i="59"/>
  <c r="BD430" i="59" s="1"/>
  <c r="BM430" i="59"/>
  <c r="AI430" i="59"/>
  <c r="BB430" i="59" s="1"/>
  <c r="BK430" i="59"/>
  <c r="AG369" i="59"/>
  <c r="AZ369" i="59" s="1"/>
  <c r="BI369" i="59"/>
  <c r="AI369" i="59"/>
  <c r="BB369" i="59" s="1"/>
  <c r="BK369" i="59"/>
  <c r="AG307" i="59"/>
  <c r="AZ307" i="59" s="1"/>
  <c r="BI307" i="59"/>
  <c r="AF307" i="59"/>
  <c r="AY307" i="59" s="1"/>
  <c r="BH307" i="59"/>
  <c r="AI188" i="59"/>
  <c r="BB188" i="59" s="1"/>
  <c r="BK188" i="59"/>
  <c r="AF188" i="59"/>
  <c r="AY188" i="59" s="1"/>
  <c r="BH188" i="59"/>
  <c r="AK444" i="59"/>
  <c r="BD444" i="59" s="1"/>
  <c r="BM444" i="59"/>
  <c r="AI444" i="59"/>
  <c r="BB444" i="59" s="1"/>
  <c r="BK444" i="59"/>
  <c r="AK380" i="59"/>
  <c r="BD380" i="59" s="1"/>
  <c r="BM380" i="59"/>
  <c r="AI380" i="59"/>
  <c r="BB380" i="59" s="1"/>
  <c r="BK380" i="59"/>
  <c r="AG316" i="59"/>
  <c r="AZ316" i="59" s="1"/>
  <c r="BI316" i="59"/>
  <c r="AF316" i="59"/>
  <c r="AY316" i="59" s="1"/>
  <c r="BH316" i="59"/>
  <c r="AG260" i="59"/>
  <c r="AZ260" i="59" s="1"/>
  <c r="BI260" i="59"/>
  <c r="AF260" i="59"/>
  <c r="AY260" i="59" s="1"/>
  <c r="BH260" i="59"/>
  <c r="AI202" i="59"/>
  <c r="BB202" i="59" s="1"/>
  <c r="BK202" i="59"/>
  <c r="AF202" i="59"/>
  <c r="AY202" i="59" s="1"/>
  <c r="BH202" i="59"/>
  <c r="AI164" i="59"/>
  <c r="BB164" i="59" s="1"/>
  <c r="BK164" i="59"/>
  <c r="AH164" i="59"/>
  <c r="BA164" i="59" s="1"/>
  <c r="BJ164" i="59"/>
  <c r="AI115" i="59"/>
  <c r="BB115" i="59" s="1"/>
  <c r="BK115" i="59"/>
  <c r="AH115" i="59"/>
  <c r="BA115" i="59" s="1"/>
  <c r="BJ115" i="59"/>
  <c r="AG251" i="59"/>
  <c r="AZ251" i="59" s="1"/>
  <c r="BI251" i="59"/>
  <c r="AF251" i="59"/>
  <c r="AY251" i="59" s="1"/>
  <c r="BH251" i="59"/>
  <c r="AF141" i="59"/>
  <c r="AY141" i="59" s="1"/>
  <c r="BH141" i="59"/>
  <c r="AH141" i="59"/>
  <c r="BA141" i="59" s="1"/>
  <c r="BJ141" i="59"/>
  <c r="AI91" i="59"/>
  <c r="BB91" i="59" s="1"/>
  <c r="BK91" i="59"/>
  <c r="AH91" i="59"/>
  <c r="BA91" i="59" s="1"/>
  <c r="BJ91" i="59"/>
  <c r="AK550" i="59"/>
  <c r="BD550" i="59" s="1"/>
  <c r="BM550" i="59"/>
  <c r="AI550" i="59"/>
  <c r="BB550" i="59" s="1"/>
  <c r="BK550" i="59"/>
  <c r="AK456" i="59"/>
  <c r="BD456" i="59" s="1"/>
  <c r="BM456" i="59"/>
  <c r="AI456" i="59"/>
  <c r="BB456" i="59" s="1"/>
  <c r="BK456" i="59"/>
  <c r="AG290" i="59"/>
  <c r="AZ290" i="59" s="1"/>
  <c r="BI290" i="59"/>
  <c r="AF290" i="59"/>
  <c r="AY290" i="59" s="1"/>
  <c r="BH290" i="59"/>
  <c r="AK558" i="59"/>
  <c r="BD558" i="59" s="1"/>
  <c r="BM558" i="59"/>
  <c r="AI558" i="59"/>
  <c r="BB558" i="59" s="1"/>
  <c r="BK558" i="59"/>
  <c r="AG481" i="59"/>
  <c r="AZ481" i="59" s="1"/>
  <c r="BI481" i="59"/>
  <c r="AI481" i="59"/>
  <c r="BB481" i="59" s="1"/>
  <c r="BK481" i="59"/>
  <c r="AH343" i="59"/>
  <c r="BA343" i="59" s="1"/>
  <c r="BJ343" i="59"/>
  <c r="AF343" i="59"/>
  <c r="AY343" i="59" s="1"/>
  <c r="BH343" i="59"/>
  <c r="AG563" i="59"/>
  <c r="AZ563" i="59" s="1"/>
  <c r="BI563" i="59"/>
  <c r="AI563" i="59"/>
  <c r="BB563" i="59" s="1"/>
  <c r="BK563" i="59"/>
  <c r="AK484" i="59"/>
  <c r="BD484" i="59" s="1"/>
  <c r="BM484" i="59"/>
  <c r="AI484" i="59"/>
  <c r="BB484" i="59" s="1"/>
  <c r="BK484" i="59"/>
  <c r="AK366" i="59"/>
  <c r="BD366" i="59" s="1"/>
  <c r="BM366" i="59"/>
  <c r="AI366" i="59"/>
  <c r="BB366" i="59" s="1"/>
  <c r="BK366" i="59"/>
  <c r="AM13" i="59"/>
  <c r="BF13" i="59" s="1"/>
  <c r="BO13" i="59"/>
  <c r="AH13" i="59"/>
  <c r="BA13" i="59" s="1"/>
  <c r="BJ13" i="59"/>
  <c r="AG493" i="59"/>
  <c r="AZ493" i="59" s="1"/>
  <c r="BI493" i="59"/>
  <c r="AI493" i="59"/>
  <c r="BB493" i="59" s="1"/>
  <c r="BK493" i="59"/>
  <c r="AG373" i="59"/>
  <c r="AZ373" i="59" s="1"/>
  <c r="BI373" i="59"/>
  <c r="AI373" i="59"/>
  <c r="BB373" i="59" s="1"/>
  <c r="BK373" i="59"/>
  <c r="AG255" i="59"/>
  <c r="AZ255" i="59" s="1"/>
  <c r="BI255" i="59"/>
  <c r="AF255" i="59"/>
  <c r="AY255" i="59" s="1"/>
  <c r="BH255" i="59"/>
  <c r="AJ86" i="59"/>
  <c r="BC86" i="59" s="1"/>
  <c r="BL86" i="59"/>
  <c r="AH86" i="59"/>
  <c r="BA86" i="59" s="1"/>
  <c r="BJ86" i="59"/>
  <c r="AG273" i="59"/>
  <c r="AZ273" i="59" s="1"/>
  <c r="BI273" i="59"/>
  <c r="AF273" i="59"/>
  <c r="AY273" i="59" s="1"/>
  <c r="BH273" i="59"/>
  <c r="AJ116" i="59"/>
  <c r="BC116" i="59" s="1"/>
  <c r="BL116" i="59"/>
  <c r="AH116" i="59"/>
  <c r="BA116" i="59" s="1"/>
  <c r="BJ116" i="59"/>
  <c r="AG425" i="59"/>
  <c r="AZ425" i="59" s="1"/>
  <c r="BI425" i="59"/>
  <c r="AI425" i="59"/>
  <c r="BB425" i="59" s="1"/>
  <c r="BK425" i="59"/>
  <c r="AK368" i="59"/>
  <c r="BD368" i="59" s="1"/>
  <c r="BM368" i="59"/>
  <c r="AI368" i="59"/>
  <c r="BB368" i="59" s="1"/>
  <c r="BK368" i="59"/>
  <c r="AG299" i="59"/>
  <c r="AZ299" i="59" s="1"/>
  <c r="BI299" i="59"/>
  <c r="AF299" i="59"/>
  <c r="AY299" i="59" s="1"/>
  <c r="BH299" i="59"/>
  <c r="AH226" i="59"/>
  <c r="BA226" i="59" s="1"/>
  <c r="BJ226" i="59"/>
  <c r="AF226" i="59"/>
  <c r="AY226" i="59" s="1"/>
  <c r="BH226" i="59"/>
  <c r="AG471" i="59"/>
  <c r="AZ471" i="59" s="1"/>
  <c r="BI471" i="59"/>
  <c r="AI471" i="59"/>
  <c r="BB471" i="59" s="1"/>
  <c r="BK471" i="59"/>
  <c r="AG407" i="59"/>
  <c r="AZ407" i="59" s="1"/>
  <c r="BI407" i="59"/>
  <c r="AI407" i="59"/>
  <c r="BB407" i="59" s="1"/>
  <c r="BK407" i="59"/>
  <c r="AH342" i="59"/>
  <c r="BA342" i="59" s="1"/>
  <c r="BJ342" i="59"/>
  <c r="AF342" i="59"/>
  <c r="AY342" i="59" s="1"/>
  <c r="BH342" i="59"/>
  <c r="AG259" i="59"/>
  <c r="AZ259" i="59" s="1"/>
  <c r="BI259" i="59"/>
  <c r="AF259" i="59"/>
  <c r="AY259" i="59" s="1"/>
  <c r="BH259" i="59"/>
  <c r="AG199" i="59"/>
  <c r="AZ199" i="59" s="1"/>
  <c r="BI199" i="59"/>
  <c r="AI199" i="59"/>
  <c r="BB199" i="59" s="1"/>
  <c r="BK199" i="59"/>
  <c r="AI190" i="59"/>
  <c r="BB190" i="59" s="1"/>
  <c r="BK190" i="59"/>
  <c r="AF190" i="59"/>
  <c r="AY190" i="59" s="1"/>
  <c r="BH190" i="59"/>
  <c r="AH215" i="59"/>
  <c r="BA215" i="59" s="1"/>
  <c r="BJ215" i="59"/>
  <c r="AF215" i="59"/>
  <c r="AY215" i="59" s="1"/>
  <c r="BH215" i="59"/>
  <c r="AJ126" i="59"/>
  <c r="BC126" i="59" s="1"/>
  <c r="BL126" i="59"/>
  <c r="AH126" i="59"/>
  <c r="BA126" i="59" s="1"/>
  <c r="BJ126" i="59"/>
  <c r="AJ84" i="59"/>
  <c r="BC84" i="59" s="1"/>
  <c r="BL84" i="59"/>
  <c r="AH84" i="59"/>
  <c r="BA84" i="59" s="1"/>
  <c r="BJ84" i="59"/>
  <c r="AJ94" i="59"/>
  <c r="BC94" i="59" s="1"/>
  <c r="BL94" i="59"/>
  <c r="AH94" i="59"/>
  <c r="BA94" i="59" s="1"/>
  <c r="BJ94" i="59"/>
  <c r="AJ112" i="59"/>
  <c r="BC112" i="59" s="1"/>
  <c r="BL112" i="59"/>
  <c r="AH112" i="59"/>
  <c r="BA112" i="59" s="1"/>
  <c r="BJ112" i="59"/>
  <c r="AJ110" i="59"/>
  <c r="BC110" i="59" s="1"/>
  <c r="BL110" i="59"/>
  <c r="AH110" i="59"/>
  <c r="BA110" i="59" s="1"/>
  <c r="BJ110" i="59"/>
  <c r="AI111" i="59"/>
  <c r="BB111" i="59" s="1"/>
  <c r="BK111" i="59"/>
  <c r="AH111" i="59"/>
  <c r="BA111" i="59" s="1"/>
  <c r="BJ111" i="59"/>
  <c r="AJ134" i="59"/>
  <c r="BC134" i="59" s="1"/>
  <c r="BL134" i="59"/>
  <c r="AH134" i="59"/>
  <c r="BA134" i="59" s="1"/>
  <c r="BJ134" i="59"/>
  <c r="AH224" i="59"/>
  <c r="BA224" i="59" s="1"/>
  <c r="BJ224" i="59"/>
  <c r="AF224" i="59"/>
  <c r="AY224" i="59" s="1"/>
  <c r="BH224" i="59"/>
  <c r="AJ100" i="59"/>
  <c r="BC100" i="59" s="1"/>
  <c r="BL100" i="59"/>
  <c r="AH100" i="59"/>
  <c r="BA100" i="59" s="1"/>
  <c r="BJ100" i="59"/>
  <c r="AI107" i="59"/>
  <c r="BB107" i="59" s="1"/>
  <c r="BK107" i="59"/>
  <c r="AH107" i="59"/>
  <c r="BA107" i="59" s="1"/>
  <c r="BJ107" i="59"/>
  <c r="AI87" i="59"/>
  <c r="BB87" i="59" s="1"/>
  <c r="BK87" i="59"/>
  <c r="AH87" i="59"/>
  <c r="BA87" i="59" s="1"/>
  <c r="BJ87" i="59"/>
  <c r="AI99" i="59"/>
  <c r="BB99" i="59" s="1"/>
  <c r="BK99" i="59"/>
  <c r="AH99" i="59"/>
  <c r="BA99" i="59" s="1"/>
  <c r="BJ99" i="59"/>
  <c r="AF145" i="59"/>
  <c r="AY145" i="59" s="1"/>
  <c r="BH145" i="59"/>
  <c r="AH145" i="59"/>
  <c r="BA145" i="59" s="1"/>
  <c r="BJ145" i="59"/>
  <c r="AK442" i="59"/>
  <c r="BD442" i="59" s="1"/>
  <c r="BM442" i="59"/>
  <c r="AI442" i="59"/>
  <c r="BB442" i="59" s="1"/>
  <c r="BK442" i="59"/>
  <c r="AG295" i="59"/>
  <c r="AZ295" i="59" s="1"/>
  <c r="BI295" i="59"/>
  <c r="AF295" i="59"/>
  <c r="AY295" i="59" s="1"/>
  <c r="BH295" i="59"/>
  <c r="AF32" i="59"/>
  <c r="AY32" i="59" s="1"/>
  <c r="BH32" i="59"/>
  <c r="AH32" i="59"/>
  <c r="BA32" i="59" s="1"/>
  <c r="BJ32" i="59"/>
  <c r="AG193" i="59"/>
  <c r="AZ193" i="59" s="1"/>
  <c r="BI193" i="59"/>
  <c r="AI193" i="59"/>
  <c r="BB193" i="59" s="1"/>
  <c r="BK193" i="59"/>
  <c r="AG465" i="59"/>
  <c r="AZ465" i="59" s="1"/>
  <c r="BI465" i="59"/>
  <c r="AI465" i="59"/>
  <c r="BB465" i="59" s="1"/>
  <c r="BK465" i="59"/>
  <c r="AG250" i="59"/>
  <c r="AZ250" i="59" s="1"/>
  <c r="BI250" i="59"/>
  <c r="AF250" i="59"/>
  <c r="AY250" i="59" s="1"/>
  <c r="BH250" i="59"/>
  <c r="AG319" i="59"/>
  <c r="AZ319" i="59" s="1"/>
  <c r="BI319" i="59"/>
  <c r="AF319" i="59"/>
  <c r="AY319" i="59" s="1"/>
  <c r="BH319" i="59"/>
  <c r="AG511" i="59"/>
  <c r="AZ511" i="59" s="1"/>
  <c r="BI511" i="59"/>
  <c r="AI511" i="59"/>
  <c r="BB511" i="59" s="1"/>
  <c r="BK511" i="59"/>
  <c r="AG256" i="59"/>
  <c r="AZ256" i="59" s="1"/>
  <c r="BI256" i="59"/>
  <c r="AF256" i="59"/>
  <c r="AY256" i="59" s="1"/>
  <c r="BH256" i="59"/>
  <c r="AK524" i="59"/>
  <c r="BD524" i="59" s="1"/>
  <c r="BM524" i="59"/>
  <c r="AI524" i="59"/>
  <c r="BB524" i="59" s="1"/>
  <c r="BK524" i="59"/>
  <c r="AG541" i="59"/>
  <c r="AZ541" i="59" s="1"/>
  <c r="BI541" i="59"/>
  <c r="AI541" i="59"/>
  <c r="BB541" i="59" s="1"/>
  <c r="BK541" i="59"/>
  <c r="AI125" i="59"/>
  <c r="BB125" i="59" s="1"/>
  <c r="BK125" i="59"/>
  <c r="AH125" i="59"/>
  <c r="BA125" i="59" s="1"/>
  <c r="BJ125" i="59"/>
  <c r="AH208" i="59"/>
  <c r="BA208" i="59" s="1"/>
  <c r="BJ208" i="59"/>
  <c r="AF208" i="59"/>
  <c r="AY208" i="59" s="1"/>
  <c r="BH208" i="59"/>
  <c r="AK414" i="59"/>
  <c r="BD414" i="59" s="1"/>
  <c r="BM414" i="59"/>
  <c r="AI414" i="59"/>
  <c r="BB414" i="59" s="1"/>
  <c r="BK414" i="59"/>
  <c r="AG275" i="59"/>
  <c r="AZ275" i="59" s="1"/>
  <c r="BI275" i="59"/>
  <c r="AF275" i="59"/>
  <c r="AY275" i="59" s="1"/>
  <c r="BH275" i="59"/>
  <c r="AK428" i="59"/>
  <c r="BD428" i="59" s="1"/>
  <c r="BM428" i="59"/>
  <c r="AI428" i="59"/>
  <c r="BB428" i="59" s="1"/>
  <c r="BK428" i="59"/>
  <c r="AG302" i="59"/>
  <c r="AZ302" i="59" s="1"/>
  <c r="BI302" i="59"/>
  <c r="AF302" i="59"/>
  <c r="AY302" i="59" s="1"/>
  <c r="BH302" i="59"/>
  <c r="AI186" i="59"/>
  <c r="BB186" i="59" s="1"/>
  <c r="BK186" i="59"/>
  <c r="AF186" i="59"/>
  <c r="AY186" i="59" s="1"/>
  <c r="BH186" i="59"/>
  <c r="AF150" i="59"/>
  <c r="AY150" i="59" s="1"/>
  <c r="BH150" i="59"/>
  <c r="AH150" i="59"/>
  <c r="BA150" i="59" s="1"/>
  <c r="BJ150" i="59"/>
  <c r="AG203" i="59"/>
  <c r="AZ203" i="59" s="1"/>
  <c r="BI203" i="59"/>
  <c r="AI203" i="59"/>
  <c r="BB203" i="59" s="1"/>
  <c r="BK203" i="59"/>
  <c r="AG53" i="59"/>
  <c r="AZ53" i="59" s="1"/>
  <c r="BI53" i="59"/>
  <c r="AF53" i="59"/>
  <c r="AY53" i="59" s="1"/>
  <c r="BH53" i="59"/>
  <c r="AK424" i="59"/>
  <c r="BD424" i="59" s="1"/>
  <c r="BM424" i="59"/>
  <c r="AI424" i="59"/>
  <c r="BB424" i="59" s="1"/>
  <c r="BK424" i="59"/>
  <c r="AK522" i="59"/>
  <c r="BD522" i="59" s="1"/>
  <c r="BM522" i="59"/>
  <c r="AI522" i="59"/>
  <c r="BB522" i="59" s="1"/>
  <c r="BK522" i="59"/>
  <c r="AG467" i="59"/>
  <c r="AZ467" i="59" s="1"/>
  <c r="BI467" i="59"/>
  <c r="AI467" i="59"/>
  <c r="BB467" i="59" s="1"/>
  <c r="BK467" i="59"/>
  <c r="AK474" i="59"/>
  <c r="BD474" i="59" s="1"/>
  <c r="BM474" i="59"/>
  <c r="AI474" i="59"/>
  <c r="BB474" i="59" s="1"/>
  <c r="BK474" i="59"/>
  <c r="AG328" i="59"/>
  <c r="AZ328" i="59" s="1"/>
  <c r="BI328" i="59"/>
  <c r="AF328" i="59"/>
  <c r="AY328" i="59" s="1"/>
  <c r="BH328" i="59"/>
  <c r="AG409" i="59"/>
  <c r="AZ409" i="59" s="1"/>
  <c r="BI409" i="59"/>
  <c r="AI409" i="59"/>
  <c r="BB409" i="59" s="1"/>
  <c r="BK409" i="59"/>
  <c r="AI206" i="59"/>
  <c r="BB206" i="59" s="1"/>
  <c r="BK206" i="59"/>
  <c r="AF206" i="59"/>
  <c r="AY206" i="59" s="1"/>
  <c r="BH206" i="59"/>
  <c r="AG327" i="59"/>
  <c r="AZ327" i="59" s="1"/>
  <c r="BI327" i="59"/>
  <c r="AF327" i="59"/>
  <c r="AY327" i="59" s="1"/>
  <c r="BH327" i="59"/>
  <c r="AI117" i="59"/>
  <c r="BB117" i="59" s="1"/>
  <c r="BK117" i="59"/>
  <c r="AH117" i="59"/>
  <c r="BA117" i="59" s="1"/>
  <c r="BJ117" i="59"/>
  <c r="AJ82" i="59"/>
  <c r="BC82" i="59" s="1"/>
  <c r="BL82" i="59"/>
  <c r="AH82" i="59"/>
  <c r="BA82" i="59" s="1"/>
  <c r="BJ82" i="59"/>
  <c r="AG54" i="59"/>
  <c r="AZ54" i="59" s="1"/>
  <c r="BI54" i="59"/>
  <c r="AF54" i="59"/>
  <c r="AY54" i="59" s="1"/>
  <c r="BH54" i="59"/>
  <c r="AJ88" i="59"/>
  <c r="BC88" i="59" s="1"/>
  <c r="BL88" i="59"/>
  <c r="AH88" i="59"/>
  <c r="BA88" i="59" s="1"/>
  <c r="BJ88" i="59"/>
  <c r="AI113" i="59"/>
  <c r="BB113" i="59" s="1"/>
  <c r="BK113" i="59"/>
  <c r="AH113" i="59"/>
  <c r="BA113" i="59" s="1"/>
  <c r="BJ113" i="59"/>
  <c r="AG571" i="59"/>
  <c r="AZ571" i="59" s="1"/>
  <c r="BI571" i="59"/>
  <c r="AI571" i="59"/>
  <c r="BB571" i="59" s="1"/>
  <c r="BK571" i="59"/>
  <c r="AI127" i="59"/>
  <c r="BB127" i="59" s="1"/>
  <c r="BK127" i="59"/>
  <c r="AH127" i="59"/>
  <c r="BA127" i="59" s="1"/>
  <c r="BJ127" i="59"/>
  <c r="AG187" i="59"/>
  <c r="AZ187" i="59" s="1"/>
  <c r="BI187" i="59"/>
  <c r="AI187" i="59"/>
  <c r="BB187" i="59" s="1"/>
  <c r="BK187" i="59"/>
  <c r="AH217" i="59"/>
  <c r="BA217" i="59" s="1"/>
  <c r="BJ217" i="59"/>
  <c r="AF217" i="59"/>
  <c r="AY217" i="59" s="1"/>
  <c r="BH217" i="59"/>
  <c r="AI121" i="59"/>
  <c r="BB121" i="59" s="1"/>
  <c r="BK121" i="59"/>
  <c r="AH121" i="59"/>
  <c r="BA121" i="59" s="1"/>
  <c r="BJ121" i="59"/>
  <c r="AG66" i="59"/>
  <c r="AZ66" i="59" s="1"/>
  <c r="BI66" i="59"/>
  <c r="AF66" i="59"/>
  <c r="AY66" i="59" s="1"/>
  <c r="BH66" i="59"/>
  <c r="AG69" i="59"/>
  <c r="AZ69" i="59" s="1"/>
  <c r="BI69" i="59"/>
  <c r="AF69" i="59"/>
  <c r="AY69" i="59" s="1"/>
  <c r="BH69" i="59"/>
  <c r="AG284" i="59"/>
  <c r="AZ284" i="59" s="1"/>
  <c r="BI284" i="59"/>
  <c r="AF284" i="59"/>
  <c r="AY284" i="59" s="1"/>
  <c r="BH284" i="59"/>
  <c r="AH68" i="59"/>
  <c r="BA68" i="59" s="1"/>
  <c r="BJ68" i="59"/>
  <c r="AF68" i="59"/>
  <c r="AY68" i="59" s="1"/>
  <c r="BH68" i="59"/>
  <c r="AG300" i="59"/>
  <c r="AZ300" i="59" s="1"/>
  <c r="BI300" i="59"/>
  <c r="AF300" i="59"/>
  <c r="AY300" i="59" s="1"/>
  <c r="BH300" i="59"/>
  <c r="AG280" i="59"/>
  <c r="AZ280" i="59" s="1"/>
  <c r="BI280" i="59"/>
  <c r="AF280" i="59"/>
  <c r="AY280" i="59" s="1"/>
  <c r="BH280" i="59"/>
  <c r="AK540" i="59"/>
  <c r="BD540" i="59" s="1"/>
  <c r="BM540" i="59"/>
  <c r="AI540" i="59"/>
  <c r="BB540" i="59" s="1"/>
  <c r="BK540" i="59"/>
  <c r="AK552" i="59"/>
  <c r="BD552" i="59" s="1"/>
  <c r="BM552" i="59"/>
  <c r="AI552" i="59"/>
  <c r="BB552" i="59" s="1"/>
  <c r="BK552" i="59"/>
  <c r="AM15" i="59"/>
  <c r="BF15" i="59" s="1"/>
  <c r="BO15" i="59"/>
  <c r="AH15" i="59"/>
  <c r="BA15" i="59" s="1"/>
  <c r="BJ15" i="59"/>
  <c r="AG308" i="59"/>
  <c r="AZ308" i="59" s="1"/>
  <c r="BI308" i="59"/>
  <c r="AF308" i="59"/>
  <c r="AY308" i="59" s="1"/>
  <c r="BH308" i="59"/>
  <c r="AM43" i="59"/>
  <c r="BF43" i="59" s="1"/>
  <c r="BO43" i="59"/>
  <c r="AH43" i="59"/>
  <c r="BA43" i="59" s="1"/>
  <c r="BJ43" i="59"/>
  <c r="AG443" i="59"/>
  <c r="AZ443" i="59" s="1"/>
  <c r="BI443" i="59"/>
  <c r="AI443" i="59"/>
  <c r="BB443" i="59" s="1"/>
  <c r="BK443" i="59"/>
  <c r="AG459" i="59"/>
  <c r="AZ459" i="59" s="1"/>
  <c r="BI459" i="59"/>
  <c r="AI459" i="59"/>
  <c r="BB459" i="59" s="1"/>
  <c r="BK459" i="59"/>
  <c r="AK408" i="59"/>
  <c r="BD408" i="59" s="1"/>
  <c r="BM408" i="59"/>
  <c r="AI408" i="59"/>
  <c r="BB408" i="59" s="1"/>
  <c r="BK408" i="59"/>
  <c r="AG333" i="59"/>
  <c r="AZ333" i="59" s="1"/>
  <c r="BI333" i="59"/>
  <c r="AF333" i="59"/>
  <c r="AY333" i="59" s="1"/>
  <c r="BH333" i="59"/>
  <c r="AH210" i="59"/>
  <c r="BA210" i="59" s="1"/>
  <c r="BJ210" i="59"/>
  <c r="AF210" i="59"/>
  <c r="AY210" i="59" s="1"/>
  <c r="BH210" i="59"/>
  <c r="AG326" i="59"/>
  <c r="AZ326" i="59" s="1"/>
  <c r="BI326" i="59"/>
  <c r="AF326" i="59"/>
  <c r="AY326" i="59" s="1"/>
  <c r="BH326" i="59"/>
  <c r="AG399" i="59"/>
  <c r="AZ399" i="59" s="1"/>
  <c r="BI399" i="59"/>
  <c r="AI399" i="59"/>
  <c r="BB399" i="59" s="1"/>
  <c r="BK399" i="59"/>
  <c r="AF167" i="59"/>
  <c r="AY167" i="59" s="1"/>
  <c r="BH167" i="59"/>
  <c r="AH167" i="59"/>
  <c r="BA167" i="59" s="1"/>
  <c r="BJ167" i="59"/>
  <c r="AK502" i="59"/>
  <c r="BD502" i="59" s="1"/>
  <c r="BM502" i="59"/>
  <c r="AI502" i="59"/>
  <c r="BB502" i="59" s="1"/>
  <c r="BK502" i="59"/>
  <c r="AG429" i="59"/>
  <c r="AZ429" i="59" s="1"/>
  <c r="BI429" i="59"/>
  <c r="AI429" i="59"/>
  <c r="BB429" i="59" s="1"/>
  <c r="BK429" i="59"/>
  <c r="AG245" i="59"/>
  <c r="AZ245" i="59" s="1"/>
  <c r="BI245" i="59"/>
  <c r="AF245" i="59"/>
  <c r="AY245" i="59" s="1"/>
  <c r="BH245" i="59"/>
  <c r="AH348" i="59"/>
  <c r="BA348" i="59" s="1"/>
  <c r="BJ348" i="59"/>
  <c r="AF348" i="59"/>
  <c r="AY348" i="59" s="1"/>
  <c r="BH348" i="59"/>
  <c r="AG278" i="59"/>
  <c r="AZ278" i="59" s="1"/>
  <c r="BI278" i="59"/>
  <c r="AF278" i="59"/>
  <c r="AY278" i="59" s="1"/>
  <c r="BH278" i="59"/>
  <c r="AG334" i="59"/>
  <c r="AZ334" i="59" s="1"/>
  <c r="BI334" i="59"/>
  <c r="AF334" i="59"/>
  <c r="AY334" i="59" s="1"/>
  <c r="BH334" i="59"/>
  <c r="AH346" i="59"/>
  <c r="BA346" i="59" s="1"/>
  <c r="BJ346" i="59"/>
  <c r="AF346" i="59"/>
  <c r="AY346" i="59" s="1"/>
  <c r="BH346" i="59"/>
  <c r="AK470" i="59"/>
  <c r="BD470" i="59" s="1"/>
  <c r="BM470" i="59"/>
  <c r="AI470" i="59"/>
  <c r="BB470" i="59" s="1"/>
  <c r="BK470" i="59"/>
  <c r="AG282" i="59"/>
  <c r="AZ282" i="59" s="1"/>
  <c r="BI282" i="59"/>
  <c r="AF282" i="59"/>
  <c r="AY282" i="59" s="1"/>
  <c r="BH282" i="59"/>
  <c r="AG391" i="59"/>
  <c r="AZ391" i="59" s="1"/>
  <c r="BI391" i="59"/>
  <c r="AI391" i="59"/>
  <c r="BB391" i="59" s="1"/>
  <c r="BK391" i="59"/>
  <c r="AI173" i="59"/>
  <c r="BB173" i="59" s="1"/>
  <c r="BK173" i="59"/>
  <c r="AH173" i="59"/>
  <c r="BA173" i="59" s="1"/>
  <c r="BJ173" i="59"/>
  <c r="AI184" i="59"/>
  <c r="BB184" i="59" s="1"/>
  <c r="BK184" i="59"/>
  <c r="AF184" i="59"/>
  <c r="AY184" i="59" s="1"/>
  <c r="BH184" i="59"/>
  <c r="AI169" i="59"/>
  <c r="BB169" i="59" s="1"/>
  <c r="BK169" i="59"/>
  <c r="AH169" i="59"/>
  <c r="BA169" i="59" s="1"/>
  <c r="BJ169" i="59"/>
  <c r="AI93" i="59"/>
  <c r="BB93" i="59" s="1"/>
  <c r="BK93" i="59"/>
  <c r="AH93" i="59"/>
  <c r="BA93" i="59" s="1"/>
  <c r="BJ93" i="59"/>
  <c r="AI79" i="59"/>
  <c r="BB79" i="59" s="1"/>
  <c r="BK79" i="59"/>
  <c r="AH79" i="59"/>
  <c r="BA79" i="59" s="1"/>
  <c r="BJ79" i="59"/>
  <c r="AF50" i="59"/>
  <c r="AY50" i="59" s="1"/>
  <c r="BH50" i="59"/>
  <c r="AH50" i="59"/>
  <c r="BA50" i="59" s="1"/>
  <c r="BJ50" i="59"/>
  <c r="AK25" i="59"/>
  <c r="BD25" i="59" s="1"/>
  <c r="BM25" i="59"/>
  <c r="AJ475" i="59"/>
  <c r="BC475" i="59" s="1"/>
  <c r="BL475" i="59"/>
  <c r="AL475" i="59"/>
  <c r="BE475" i="59" s="1"/>
  <c r="BN475" i="59"/>
  <c r="AL338" i="59"/>
  <c r="BE338" i="59" s="1"/>
  <c r="BN338" i="59"/>
  <c r="AM338" i="59"/>
  <c r="BF338" i="59" s="1"/>
  <c r="BO338" i="59"/>
  <c r="AJ553" i="59"/>
  <c r="BC553" i="59" s="1"/>
  <c r="BL553" i="59"/>
  <c r="AL553" i="59"/>
  <c r="BE553" i="59" s="1"/>
  <c r="BN553" i="59"/>
  <c r="AJ498" i="59"/>
  <c r="BC498" i="59" s="1"/>
  <c r="BL498" i="59"/>
  <c r="AL498" i="59"/>
  <c r="BE498" i="59" s="1"/>
  <c r="BN498" i="59"/>
  <c r="AJ384" i="59"/>
  <c r="BC384" i="59" s="1"/>
  <c r="BL384" i="59"/>
  <c r="AL384" i="59"/>
  <c r="BE384" i="59" s="1"/>
  <c r="BN384" i="59"/>
  <c r="AK179" i="59"/>
  <c r="BD179" i="59" s="1"/>
  <c r="BM179" i="59"/>
  <c r="AL179" i="59"/>
  <c r="BE179" i="59" s="1"/>
  <c r="BN179" i="59"/>
  <c r="AL254" i="59"/>
  <c r="BE254" i="59" s="1"/>
  <c r="BN254" i="59"/>
  <c r="AM254" i="59"/>
  <c r="BF254" i="59" s="1"/>
  <c r="BO254" i="59"/>
  <c r="AF118" i="59"/>
  <c r="AY118" i="59" s="1"/>
  <c r="BH118" i="59"/>
  <c r="AK118" i="59"/>
  <c r="BD118" i="59" s="1"/>
  <c r="BM118" i="59"/>
  <c r="AJ430" i="59"/>
  <c r="BC430" i="59" s="1"/>
  <c r="BL430" i="59"/>
  <c r="AL430" i="59"/>
  <c r="BE430" i="59" s="1"/>
  <c r="BN430" i="59"/>
  <c r="AJ369" i="59"/>
  <c r="BC369" i="59" s="1"/>
  <c r="BL369" i="59"/>
  <c r="AL369" i="59"/>
  <c r="BE369" i="59" s="1"/>
  <c r="BN369" i="59"/>
  <c r="AL307" i="59"/>
  <c r="BE307" i="59" s="1"/>
  <c r="BN307" i="59"/>
  <c r="AM307" i="59"/>
  <c r="BF307" i="59" s="1"/>
  <c r="BO307" i="59"/>
  <c r="AM188" i="59"/>
  <c r="BF188" i="59" s="1"/>
  <c r="BO188" i="59"/>
  <c r="AL188" i="59"/>
  <c r="BE188" i="59" s="1"/>
  <c r="BN188" i="59"/>
  <c r="AJ444" i="59"/>
  <c r="BC444" i="59" s="1"/>
  <c r="BL444" i="59"/>
  <c r="AL444" i="59"/>
  <c r="BE444" i="59" s="1"/>
  <c r="BN444" i="59"/>
  <c r="AJ380" i="59"/>
  <c r="BC380" i="59" s="1"/>
  <c r="BL380" i="59"/>
  <c r="AL380" i="59"/>
  <c r="BE380" i="59" s="1"/>
  <c r="BN380" i="59"/>
  <c r="AL316" i="59"/>
  <c r="BE316" i="59" s="1"/>
  <c r="BN316" i="59"/>
  <c r="AM316" i="59"/>
  <c r="BF316" i="59" s="1"/>
  <c r="BO316" i="59"/>
  <c r="AL260" i="59"/>
  <c r="BE260" i="59" s="1"/>
  <c r="BN260" i="59"/>
  <c r="AM260" i="59"/>
  <c r="BF260" i="59" s="1"/>
  <c r="BO260" i="59"/>
  <c r="AM202" i="59"/>
  <c r="BF202" i="59" s="1"/>
  <c r="BO202" i="59"/>
  <c r="AL202" i="59"/>
  <c r="BE202" i="59" s="1"/>
  <c r="BN202" i="59"/>
  <c r="AF164" i="59"/>
  <c r="AY164" i="59" s="1"/>
  <c r="BH164" i="59"/>
  <c r="AK164" i="59"/>
  <c r="BD164" i="59" s="1"/>
  <c r="BM164" i="59"/>
  <c r="AF115" i="59"/>
  <c r="AY115" i="59" s="1"/>
  <c r="BH115" i="59"/>
  <c r="AK115" i="59"/>
  <c r="BD115" i="59" s="1"/>
  <c r="BM115" i="59"/>
  <c r="AL251" i="59"/>
  <c r="BE251" i="59" s="1"/>
  <c r="BN251" i="59"/>
  <c r="AM251" i="59"/>
  <c r="BF251" i="59" s="1"/>
  <c r="BO251" i="59"/>
  <c r="AM141" i="59"/>
  <c r="BF141" i="59" s="1"/>
  <c r="BO141" i="59"/>
  <c r="AK141" i="59"/>
  <c r="BD141" i="59" s="1"/>
  <c r="BM141" i="59"/>
  <c r="AF91" i="59"/>
  <c r="AY91" i="59" s="1"/>
  <c r="BH91" i="59"/>
  <c r="AK91" i="59"/>
  <c r="BD91" i="59" s="1"/>
  <c r="BM91" i="59"/>
  <c r="AJ550" i="59"/>
  <c r="BC550" i="59" s="1"/>
  <c r="BL550" i="59"/>
  <c r="AL550" i="59"/>
  <c r="BE550" i="59" s="1"/>
  <c r="BN550" i="59"/>
  <c r="AJ456" i="59"/>
  <c r="BC456" i="59" s="1"/>
  <c r="BL456" i="59"/>
  <c r="AL456" i="59"/>
  <c r="BE456" i="59" s="1"/>
  <c r="BN456" i="59"/>
  <c r="AL290" i="59"/>
  <c r="BE290" i="59" s="1"/>
  <c r="BN290" i="59"/>
  <c r="AM290" i="59"/>
  <c r="BF290" i="59" s="1"/>
  <c r="BO290" i="59"/>
  <c r="AJ558" i="59"/>
  <c r="BC558" i="59" s="1"/>
  <c r="BL558" i="59"/>
  <c r="AL558" i="59"/>
  <c r="BE558" i="59" s="1"/>
  <c r="BN558" i="59"/>
  <c r="AJ481" i="59"/>
  <c r="BC481" i="59" s="1"/>
  <c r="BL481" i="59"/>
  <c r="AL481" i="59"/>
  <c r="BE481" i="59" s="1"/>
  <c r="BN481" i="59"/>
  <c r="AK343" i="59"/>
  <c r="BD343" i="59" s="1"/>
  <c r="BM343" i="59"/>
  <c r="AM343" i="59"/>
  <c r="BF343" i="59" s="1"/>
  <c r="BO343" i="59"/>
  <c r="AJ563" i="59"/>
  <c r="BC563" i="59" s="1"/>
  <c r="BL563" i="59"/>
  <c r="AL563" i="59"/>
  <c r="BE563" i="59" s="1"/>
  <c r="BN563" i="59"/>
  <c r="AJ484" i="59"/>
  <c r="BC484" i="59" s="1"/>
  <c r="BL484" i="59"/>
  <c r="AL484" i="59"/>
  <c r="BE484" i="59" s="1"/>
  <c r="BN484" i="59"/>
  <c r="AJ366" i="59"/>
  <c r="BC366" i="59" s="1"/>
  <c r="BL366" i="59"/>
  <c r="AL366" i="59"/>
  <c r="BE366" i="59" s="1"/>
  <c r="BN366" i="59"/>
  <c r="AJ13" i="59"/>
  <c r="BC13" i="59" s="1"/>
  <c r="BL13" i="59"/>
  <c r="AK13" i="59"/>
  <c r="BD13" i="59" s="1"/>
  <c r="BM13" i="59"/>
  <c r="AJ493" i="59"/>
  <c r="BC493" i="59" s="1"/>
  <c r="BL493" i="59"/>
  <c r="AL493" i="59"/>
  <c r="BE493" i="59" s="1"/>
  <c r="BN493" i="59"/>
  <c r="AJ373" i="59"/>
  <c r="BC373" i="59" s="1"/>
  <c r="BL373" i="59"/>
  <c r="AL373" i="59"/>
  <c r="BE373" i="59" s="1"/>
  <c r="BN373" i="59"/>
  <c r="AL255" i="59"/>
  <c r="BE255" i="59" s="1"/>
  <c r="BN255" i="59"/>
  <c r="AM255" i="59"/>
  <c r="BF255" i="59" s="1"/>
  <c r="BO255" i="59"/>
  <c r="AF86" i="59"/>
  <c r="AY86" i="59" s="1"/>
  <c r="BH86" i="59"/>
  <c r="AK86" i="59"/>
  <c r="BD86" i="59" s="1"/>
  <c r="BM86" i="59"/>
  <c r="AL273" i="59"/>
  <c r="BE273" i="59" s="1"/>
  <c r="BN273" i="59"/>
  <c r="AM273" i="59"/>
  <c r="BF273" i="59" s="1"/>
  <c r="BO273" i="59"/>
  <c r="AF116" i="59"/>
  <c r="AY116" i="59" s="1"/>
  <c r="BH116" i="59"/>
  <c r="AK116" i="59"/>
  <c r="BD116" i="59" s="1"/>
  <c r="BM116" i="59"/>
  <c r="AJ425" i="59"/>
  <c r="BC425" i="59" s="1"/>
  <c r="BL425" i="59"/>
  <c r="AL425" i="59"/>
  <c r="BE425" i="59" s="1"/>
  <c r="BN425" i="59"/>
  <c r="AJ368" i="59"/>
  <c r="BC368" i="59" s="1"/>
  <c r="BL368" i="59"/>
  <c r="AL368" i="59"/>
  <c r="BE368" i="59" s="1"/>
  <c r="BN368" i="59"/>
  <c r="AM299" i="59"/>
  <c r="BF299" i="59" s="1"/>
  <c r="BO299" i="59"/>
  <c r="AK226" i="59"/>
  <c r="BD226" i="59" s="1"/>
  <c r="BM226" i="59"/>
  <c r="AM226" i="59"/>
  <c r="BF226" i="59" s="1"/>
  <c r="BO226" i="59"/>
  <c r="AJ471" i="59"/>
  <c r="BC471" i="59" s="1"/>
  <c r="BL471" i="59"/>
  <c r="AL471" i="59"/>
  <c r="BE471" i="59" s="1"/>
  <c r="BN471" i="59"/>
  <c r="AJ407" i="59"/>
  <c r="BC407" i="59" s="1"/>
  <c r="BL407" i="59"/>
  <c r="AL407" i="59"/>
  <c r="BE407" i="59" s="1"/>
  <c r="BN407" i="59"/>
  <c r="AK342" i="59"/>
  <c r="BD342" i="59" s="1"/>
  <c r="BM342" i="59"/>
  <c r="AM342" i="59"/>
  <c r="BF342" i="59" s="1"/>
  <c r="BO342" i="59"/>
  <c r="AL259" i="59"/>
  <c r="BE259" i="59" s="1"/>
  <c r="BN259" i="59"/>
  <c r="AM259" i="59"/>
  <c r="BF259" i="59" s="1"/>
  <c r="BO259" i="59"/>
  <c r="AK199" i="59"/>
  <c r="BD199" i="59" s="1"/>
  <c r="BM199" i="59"/>
  <c r="AL199" i="59"/>
  <c r="BE199" i="59" s="1"/>
  <c r="BN199" i="59"/>
  <c r="AM190" i="59"/>
  <c r="BF190" i="59" s="1"/>
  <c r="BO190" i="59"/>
  <c r="AL190" i="59"/>
  <c r="BE190" i="59" s="1"/>
  <c r="BN190" i="59"/>
  <c r="AK215" i="59"/>
  <c r="BD215" i="59" s="1"/>
  <c r="BM215" i="59"/>
  <c r="AM215" i="59"/>
  <c r="BF215" i="59" s="1"/>
  <c r="BO215" i="59"/>
  <c r="AF126" i="59"/>
  <c r="AY126" i="59" s="1"/>
  <c r="BH126" i="59"/>
  <c r="AK126" i="59"/>
  <c r="BD126" i="59" s="1"/>
  <c r="BM126" i="59"/>
  <c r="AF84" i="59"/>
  <c r="AY84" i="59" s="1"/>
  <c r="BH84" i="59"/>
  <c r="AK84" i="59"/>
  <c r="BD84" i="59" s="1"/>
  <c r="BM84" i="59"/>
  <c r="AF94" i="59"/>
  <c r="AY94" i="59" s="1"/>
  <c r="BH94" i="59"/>
  <c r="AK94" i="59"/>
  <c r="BD94" i="59" s="1"/>
  <c r="BM94" i="59"/>
  <c r="AF112" i="59"/>
  <c r="AY112" i="59" s="1"/>
  <c r="BH112" i="59"/>
  <c r="AK112" i="59"/>
  <c r="BD112" i="59" s="1"/>
  <c r="BM112" i="59"/>
  <c r="AF110" i="59"/>
  <c r="AY110" i="59" s="1"/>
  <c r="BH110" i="59"/>
  <c r="AK110" i="59"/>
  <c r="BD110" i="59" s="1"/>
  <c r="BM110" i="59"/>
  <c r="AF111" i="59"/>
  <c r="AY111" i="59" s="1"/>
  <c r="BH111" i="59"/>
  <c r="AK111" i="59"/>
  <c r="BD111" i="59" s="1"/>
  <c r="BM111" i="59"/>
  <c r="AF134" i="59"/>
  <c r="AY134" i="59" s="1"/>
  <c r="BH134" i="59"/>
  <c r="AK134" i="59"/>
  <c r="BD134" i="59" s="1"/>
  <c r="BM134" i="59"/>
  <c r="AK224" i="59"/>
  <c r="BD224" i="59" s="1"/>
  <c r="BM224" i="59"/>
  <c r="AM224" i="59"/>
  <c r="BF224" i="59" s="1"/>
  <c r="BO224" i="59"/>
  <c r="AF100" i="59"/>
  <c r="AY100" i="59" s="1"/>
  <c r="BH100" i="59"/>
  <c r="AK100" i="59"/>
  <c r="BD100" i="59" s="1"/>
  <c r="BM100" i="59"/>
  <c r="AF107" i="59"/>
  <c r="AY107" i="59" s="1"/>
  <c r="BH107" i="59"/>
  <c r="AK107" i="59"/>
  <c r="BD107" i="59" s="1"/>
  <c r="BM107" i="59"/>
  <c r="AF87" i="59"/>
  <c r="AY87" i="59" s="1"/>
  <c r="BH87" i="59"/>
  <c r="AK87" i="59"/>
  <c r="BD87" i="59" s="1"/>
  <c r="BM87" i="59"/>
  <c r="AF99" i="59"/>
  <c r="AY99" i="59" s="1"/>
  <c r="BH99" i="59"/>
  <c r="AK99" i="59"/>
  <c r="BD99" i="59" s="1"/>
  <c r="BM99" i="59"/>
  <c r="AM145" i="59"/>
  <c r="BF145" i="59" s="1"/>
  <c r="BO145" i="59"/>
  <c r="AK145" i="59"/>
  <c r="BD145" i="59" s="1"/>
  <c r="BM145" i="59"/>
  <c r="AJ442" i="59"/>
  <c r="BC442" i="59" s="1"/>
  <c r="BL442" i="59"/>
  <c r="AL442" i="59"/>
  <c r="BE442" i="59" s="1"/>
  <c r="BN442" i="59"/>
  <c r="AL295" i="59"/>
  <c r="BE295" i="59" s="1"/>
  <c r="BN295" i="59"/>
  <c r="AM295" i="59"/>
  <c r="BF295" i="59" s="1"/>
  <c r="BO295" i="59"/>
  <c r="AJ32" i="59"/>
  <c r="BC32" i="59" s="1"/>
  <c r="BL32" i="59"/>
  <c r="AK32" i="59"/>
  <c r="BD32" i="59" s="1"/>
  <c r="BM32" i="59"/>
  <c r="AK193" i="59"/>
  <c r="BD193" i="59" s="1"/>
  <c r="BM193" i="59"/>
  <c r="AL193" i="59"/>
  <c r="BE193" i="59" s="1"/>
  <c r="BN193" i="59"/>
  <c r="AJ465" i="59"/>
  <c r="BC465" i="59" s="1"/>
  <c r="BL465" i="59"/>
  <c r="AL465" i="59"/>
  <c r="BE465" i="59" s="1"/>
  <c r="BN465" i="59"/>
  <c r="AL250" i="59"/>
  <c r="BE250" i="59" s="1"/>
  <c r="BN250" i="59"/>
  <c r="AM250" i="59"/>
  <c r="BF250" i="59" s="1"/>
  <c r="BO250" i="59"/>
  <c r="AL319" i="59"/>
  <c r="BE319" i="59" s="1"/>
  <c r="BN319" i="59"/>
  <c r="AM319" i="59"/>
  <c r="BF319" i="59" s="1"/>
  <c r="BO319" i="59"/>
  <c r="AJ511" i="59"/>
  <c r="BC511" i="59" s="1"/>
  <c r="BL511" i="59"/>
  <c r="AL511" i="59"/>
  <c r="BE511" i="59" s="1"/>
  <c r="BN511" i="59"/>
  <c r="AL256" i="59"/>
  <c r="BE256" i="59" s="1"/>
  <c r="BN256" i="59"/>
  <c r="AM256" i="59"/>
  <c r="BF256" i="59" s="1"/>
  <c r="BO256" i="59"/>
  <c r="AJ524" i="59"/>
  <c r="BC524" i="59" s="1"/>
  <c r="BL524" i="59"/>
  <c r="AL524" i="59"/>
  <c r="BE524" i="59" s="1"/>
  <c r="BN524" i="59"/>
  <c r="AJ541" i="59"/>
  <c r="BC541" i="59" s="1"/>
  <c r="BL541" i="59"/>
  <c r="AL541" i="59"/>
  <c r="BE541" i="59" s="1"/>
  <c r="BN541" i="59"/>
  <c r="AF125" i="59"/>
  <c r="AY125" i="59" s="1"/>
  <c r="BH125" i="59"/>
  <c r="AK125" i="59"/>
  <c r="BD125" i="59" s="1"/>
  <c r="BM125" i="59"/>
  <c r="AK208" i="59"/>
  <c r="BD208" i="59" s="1"/>
  <c r="BM208" i="59"/>
  <c r="AM208" i="59"/>
  <c r="BF208" i="59" s="1"/>
  <c r="BO208" i="59"/>
  <c r="AJ414" i="59"/>
  <c r="BC414" i="59" s="1"/>
  <c r="BL414" i="59"/>
  <c r="AL414" i="59"/>
  <c r="BE414" i="59" s="1"/>
  <c r="BN414" i="59"/>
  <c r="AL275" i="59"/>
  <c r="BE275" i="59" s="1"/>
  <c r="BN275" i="59"/>
  <c r="AM275" i="59"/>
  <c r="BF275" i="59" s="1"/>
  <c r="BO275" i="59"/>
  <c r="AJ428" i="59"/>
  <c r="BC428" i="59" s="1"/>
  <c r="BL428" i="59"/>
  <c r="AL428" i="59"/>
  <c r="BE428" i="59" s="1"/>
  <c r="BN428" i="59"/>
  <c r="AL302" i="59"/>
  <c r="BE302" i="59" s="1"/>
  <c r="BN302" i="59"/>
  <c r="AM302" i="59"/>
  <c r="BF302" i="59" s="1"/>
  <c r="BO302" i="59"/>
  <c r="AM186" i="59"/>
  <c r="BF186" i="59" s="1"/>
  <c r="BO186" i="59"/>
  <c r="AL186" i="59"/>
  <c r="BE186" i="59" s="1"/>
  <c r="BN186" i="59"/>
  <c r="AM150" i="59"/>
  <c r="BF150" i="59" s="1"/>
  <c r="BO150" i="59"/>
  <c r="AK150" i="59"/>
  <c r="BD150" i="59" s="1"/>
  <c r="BM150" i="59"/>
  <c r="AK203" i="59"/>
  <c r="BD203" i="59" s="1"/>
  <c r="BM203" i="59"/>
  <c r="AL203" i="59"/>
  <c r="BE203" i="59" s="1"/>
  <c r="BN203" i="59"/>
  <c r="AL53" i="59"/>
  <c r="BE53" i="59" s="1"/>
  <c r="BN53" i="59"/>
  <c r="AM53" i="59"/>
  <c r="BF53" i="59" s="1"/>
  <c r="BO53" i="59"/>
  <c r="AJ424" i="59"/>
  <c r="BC424" i="59" s="1"/>
  <c r="BL424" i="59"/>
  <c r="AL424" i="59"/>
  <c r="BE424" i="59" s="1"/>
  <c r="BN424" i="59"/>
  <c r="AJ522" i="59"/>
  <c r="BC522" i="59" s="1"/>
  <c r="BL522" i="59"/>
  <c r="AL522" i="59"/>
  <c r="BE522" i="59" s="1"/>
  <c r="BN522" i="59"/>
  <c r="AJ467" i="59"/>
  <c r="BC467" i="59" s="1"/>
  <c r="BL467" i="59"/>
  <c r="AL467" i="59"/>
  <c r="BE467" i="59" s="1"/>
  <c r="BN467" i="59"/>
  <c r="AJ474" i="59"/>
  <c r="BC474" i="59" s="1"/>
  <c r="BL474" i="59"/>
  <c r="AL474" i="59"/>
  <c r="BE474" i="59" s="1"/>
  <c r="BN474" i="59"/>
  <c r="AL328" i="59"/>
  <c r="BE328" i="59" s="1"/>
  <c r="BN328" i="59"/>
  <c r="AM328" i="59"/>
  <c r="BF328" i="59" s="1"/>
  <c r="BO328" i="59"/>
  <c r="AJ409" i="59"/>
  <c r="BC409" i="59" s="1"/>
  <c r="BL409" i="59"/>
  <c r="AL409" i="59"/>
  <c r="BE409" i="59" s="1"/>
  <c r="BN409" i="59"/>
  <c r="AM206" i="59"/>
  <c r="BF206" i="59" s="1"/>
  <c r="BO206" i="59"/>
  <c r="AL206" i="59"/>
  <c r="BE206" i="59" s="1"/>
  <c r="BN206" i="59"/>
  <c r="AM327" i="59"/>
  <c r="BF327" i="59" s="1"/>
  <c r="BO327" i="59"/>
  <c r="AF117" i="59"/>
  <c r="AY117" i="59" s="1"/>
  <c r="BH117" i="59"/>
  <c r="AK117" i="59"/>
  <c r="BD117" i="59" s="1"/>
  <c r="BM117" i="59"/>
  <c r="AF82" i="59"/>
  <c r="AY82" i="59" s="1"/>
  <c r="BH82" i="59"/>
  <c r="AK82" i="59"/>
  <c r="BD82" i="59" s="1"/>
  <c r="BM82" i="59"/>
  <c r="AL54" i="59"/>
  <c r="BE54" i="59" s="1"/>
  <c r="BN54" i="59"/>
  <c r="AM54" i="59"/>
  <c r="BF54" i="59" s="1"/>
  <c r="BO54" i="59"/>
  <c r="AF88" i="59"/>
  <c r="AY88" i="59" s="1"/>
  <c r="BH88" i="59"/>
  <c r="AK88" i="59"/>
  <c r="BD88" i="59" s="1"/>
  <c r="BM88" i="59"/>
  <c r="AF113" i="59"/>
  <c r="AY113" i="59" s="1"/>
  <c r="BH113" i="59"/>
  <c r="AK113" i="59"/>
  <c r="BD113" i="59" s="1"/>
  <c r="BM113" i="59"/>
  <c r="AJ571" i="59"/>
  <c r="BC571" i="59" s="1"/>
  <c r="BL571" i="59"/>
  <c r="AL571" i="59"/>
  <c r="BE571" i="59" s="1"/>
  <c r="BN571" i="59"/>
  <c r="AK127" i="59"/>
  <c r="BD127" i="59" s="1"/>
  <c r="BM127" i="59"/>
  <c r="AK187" i="59"/>
  <c r="BD187" i="59" s="1"/>
  <c r="BM187" i="59"/>
  <c r="AL187" i="59"/>
  <c r="BE187" i="59" s="1"/>
  <c r="BN187" i="59"/>
  <c r="AK217" i="59"/>
  <c r="BD217" i="59" s="1"/>
  <c r="BM217" i="59"/>
  <c r="AM217" i="59"/>
  <c r="BF217" i="59" s="1"/>
  <c r="BO217" i="59"/>
  <c r="AF121" i="59"/>
  <c r="AY121" i="59" s="1"/>
  <c r="BH121" i="59"/>
  <c r="AK121" i="59"/>
  <c r="BD121" i="59" s="1"/>
  <c r="BM121" i="59"/>
  <c r="AL66" i="59"/>
  <c r="BE66" i="59" s="1"/>
  <c r="BN66" i="59"/>
  <c r="AM66" i="59"/>
  <c r="BF66" i="59" s="1"/>
  <c r="BO66" i="59"/>
  <c r="AL69" i="59"/>
  <c r="BE69" i="59" s="1"/>
  <c r="BN69" i="59"/>
  <c r="AM69" i="59"/>
  <c r="BF69" i="59" s="1"/>
  <c r="BO69" i="59"/>
  <c r="AL284" i="59"/>
  <c r="BE284" i="59" s="1"/>
  <c r="BN284" i="59"/>
  <c r="AM284" i="59"/>
  <c r="BF284" i="59" s="1"/>
  <c r="BO284" i="59"/>
  <c r="AL68" i="59"/>
  <c r="BE68" i="59" s="1"/>
  <c r="BN68" i="59"/>
  <c r="AM68" i="59"/>
  <c r="BF68" i="59" s="1"/>
  <c r="BO68" i="59"/>
  <c r="AM300" i="59"/>
  <c r="BF300" i="59" s="1"/>
  <c r="BO300" i="59"/>
  <c r="AL280" i="59"/>
  <c r="BE280" i="59" s="1"/>
  <c r="BN280" i="59"/>
  <c r="AM280" i="59"/>
  <c r="BF280" i="59" s="1"/>
  <c r="BO280" i="59"/>
  <c r="AJ540" i="59"/>
  <c r="BC540" i="59" s="1"/>
  <c r="BL540" i="59"/>
  <c r="AL540" i="59"/>
  <c r="BE540" i="59" s="1"/>
  <c r="BN540" i="59"/>
  <c r="AJ552" i="59"/>
  <c r="BC552" i="59" s="1"/>
  <c r="BL552" i="59"/>
  <c r="AL552" i="59"/>
  <c r="BE552" i="59" s="1"/>
  <c r="BN552" i="59"/>
  <c r="AJ15" i="59"/>
  <c r="BC15" i="59" s="1"/>
  <c r="BL15" i="59"/>
  <c r="AK15" i="59"/>
  <c r="BD15" i="59" s="1"/>
  <c r="BM15" i="59"/>
  <c r="AL308" i="59"/>
  <c r="BE308" i="59" s="1"/>
  <c r="BN308" i="59"/>
  <c r="AM308" i="59"/>
  <c r="BF308" i="59" s="1"/>
  <c r="BO308" i="59"/>
  <c r="AJ43" i="59"/>
  <c r="BC43" i="59" s="1"/>
  <c r="BL43" i="59"/>
  <c r="AJ443" i="59"/>
  <c r="BC443" i="59" s="1"/>
  <c r="BL443" i="59"/>
  <c r="AL443" i="59"/>
  <c r="BE443" i="59" s="1"/>
  <c r="BN443" i="59"/>
  <c r="AJ459" i="59"/>
  <c r="BC459" i="59" s="1"/>
  <c r="BL459" i="59"/>
  <c r="AL459" i="59"/>
  <c r="BE459" i="59" s="1"/>
  <c r="BN459" i="59"/>
  <c r="AJ408" i="59"/>
  <c r="BC408" i="59" s="1"/>
  <c r="BL408" i="59"/>
  <c r="AL408" i="59"/>
  <c r="BE408" i="59" s="1"/>
  <c r="BN408" i="59"/>
  <c r="AL333" i="59"/>
  <c r="BE333" i="59" s="1"/>
  <c r="BN333" i="59"/>
  <c r="AM333" i="59"/>
  <c r="BF333" i="59" s="1"/>
  <c r="BO333" i="59"/>
  <c r="AK210" i="59"/>
  <c r="BD210" i="59" s="1"/>
  <c r="BM210" i="59"/>
  <c r="AM210" i="59"/>
  <c r="BF210" i="59" s="1"/>
  <c r="BO210" i="59"/>
  <c r="AM326" i="59"/>
  <c r="BF326" i="59" s="1"/>
  <c r="BO326" i="59"/>
  <c r="AJ399" i="59"/>
  <c r="BC399" i="59" s="1"/>
  <c r="BL399" i="59"/>
  <c r="AL399" i="59"/>
  <c r="BE399" i="59" s="1"/>
  <c r="BN399" i="59"/>
  <c r="AJ167" i="59"/>
  <c r="BC167" i="59" s="1"/>
  <c r="BL167" i="59"/>
  <c r="AK167" i="59"/>
  <c r="BD167" i="59" s="1"/>
  <c r="BM167" i="59"/>
  <c r="AJ502" i="59"/>
  <c r="BC502" i="59" s="1"/>
  <c r="BL502" i="59"/>
  <c r="AL502" i="59"/>
  <c r="BE502" i="59" s="1"/>
  <c r="BN502" i="59"/>
  <c r="AJ429" i="59"/>
  <c r="BC429" i="59" s="1"/>
  <c r="BL429" i="59"/>
  <c r="AL429" i="59"/>
  <c r="BE429" i="59" s="1"/>
  <c r="BN429" i="59"/>
  <c r="AL245" i="59"/>
  <c r="BE245" i="59" s="1"/>
  <c r="BN245" i="59"/>
  <c r="AM245" i="59"/>
  <c r="BF245" i="59" s="1"/>
  <c r="BO245" i="59"/>
  <c r="AK348" i="59"/>
  <c r="BD348" i="59" s="1"/>
  <c r="BM348" i="59"/>
  <c r="AM348" i="59"/>
  <c r="BF348" i="59" s="1"/>
  <c r="BO348" i="59"/>
  <c r="AM278" i="59"/>
  <c r="BF278" i="59" s="1"/>
  <c r="BO278" i="59"/>
  <c r="AL334" i="59"/>
  <c r="BE334" i="59" s="1"/>
  <c r="BN334" i="59"/>
  <c r="AM334" i="59"/>
  <c r="BF334" i="59" s="1"/>
  <c r="BO334" i="59"/>
  <c r="AM346" i="59"/>
  <c r="BF346" i="59" s="1"/>
  <c r="BO346" i="59"/>
  <c r="AJ470" i="59"/>
  <c r="BC470" i="59" s="1"/>
  <c r="BL470" i="59"/>
  <c r="AL470" i="59"/>
  <c r="BE470" i="59" s="1"/>
  <c r="BN470" i="59"/>
  <c r="AL282" i="59"/>
  <c r="BE282" i="59" s="1"/>
  <c r="BN282" i="59"/>
  <c r="AM282" i="59"/>
  <c r="BF282" i="59" s="1"/>
  <c r="BO282" i="59"/>
  <c r="AJ391" i="59"/>
  <c r="BC391" i="59" s="1"/>
  <c r="BL391" i="59"/>
  <c r="AL391" i="59"/>
  <c r="BE391" i="59" s="1"/>
  <c r="BN391" i="59"/>
  <c r="AF173" i="59"/>
  <c r="AY173" i="59" s="1"/>
  <c r="BH173" i="59"/>
  <c r="AK173" i="59"/>
  <c r="BD173" i="59" s="1"/>
  <c r="BM173" i="59"/>
  <c r="AL184" i="59"/>
  <c r="BE184" i="59" s="1"/>
  <c r="BN184" i="59"/>
  <c r="AF169" i="59"/>
  <c r="AY169" i="59" s="1"/>
  <c r="BH169" i="59"/>
  <c r="AK169" i="59"/>
  <c r="BD169" i="59" s="1"/>
  <c r="BM169" i="59"/>
  <c r="AF93" i="59"/>
  <c r="AY93" i="59" s="1"/>
  <c r="BH93" i="59"/>
  <c r="AK93" i="59"/>
  <c r="BD93" i="59" s="1"/>
  <c r="BM93" i="59"/>
  <c r="AF79" i="59"/>
  <c r="AY79" i="59" s="1"/>
  <c r="BH79" i="59"/>
  <c r="AK79" i="59"/>
  <c r="BD79" i="59" s="1"/>
  <c r="BM79" i="59"/>
  <c r="AJ50" i="59"/>
  <c r="BC50" i="59" s="1"/>
  <c r="BL50" i="59"/>
  <c r="AK50" i="59"/>
  <c r="BD50" i="59" s="1"/>
  <c r="BM50" i="59"/>
  <c r="AG225" i="59"/>
  <c r="AZ225" i="59" s="1"/>
  <c r="BI225" i="59"/>
  <c r="AI225" i="59"/>
  <c r="BB225" i="59" s="1"/>
  <c r="BK225" i="59"/>
  <c r="AF452" i="59"/>
  <c r="AY452" i="59" s="1"/>
  <c r="BH452" i="59"/>
  <c r="AH452" i="59"/>
  <c r="BA452" i="59" s="1"/>
  <c r="BJ452" i="59"/>
  <c r="AF388" i="59"/>
  <c r="AY388" i="59" s="1"/>
  <c r="BH388" i="59"/>
  <c r="AH388" i="59"/>
  <c r="BA388" i="59" s="1"/>
  <c r="BJ388" i="59"/>
  <c r="AK324" i="59"/>
  <c r="BD324" i="59" s="1"/>
  <c r="BM324" i="59"/>
  <c r="AI324" i="59"/>
  <c r="BB324" i="59" s="1"/>
  <c r="BK324" i="59"/>
  <c r="AG221" i="59"/>
  <c r="AZ221" i="59" s="1"/>
  <c r="BI221" i="59"/>
  <c r="AI221" i="59"/>
  <c r="BB221" i="59" s="1"/>
  <c r="BK221" i="59"/>
  <c r="AK57" i="59"/>
  <c r="BD57" i="59" s="1"/>
  <c r="BM57" i="59"/>
  <c r="AI57" i="59"/>
  <c r="BB57" i="59" s="1"/>
  <c r="BK57" i="59"/>
  <c r="AG180" i="59"/>
  <c r="AZ180" i="59" s="1"/>
  <c r="BI180" i="59"/>
  <c r="AH180" i="59"/>
  <c r="BA180" i="59" s="1"/>
  <c r="BJ180" i="59"/>
  <c r="AF561" i="59"/>
  <c r="AY561" i="59" s="1"/>
  <c r="BH561" i="59"/>
  <c r="AH561" i="59"/>
  <c r="BA561" i="59" s="1"/>
  <c r="BJ561" i="59"/>
  <c r="AF472" i="59"/>
  <c r="AY472" i="59" s="1"/>
  <c r="BH472" i="59"/>
  <c r="AH472" i="59"/>
  <c r="BA472" i="59" s="1"/>
  <c r="BJ472" i="59"/>
  <c r="AG354" i="59"/>
  <c r="AZ354" i="59" s="1"/>
  <c r="BI354" i="59"/>
  <c r="AI354" i="59"/>
  <c r="BB354" i="59" s="1"/>
  <c r="BK354" i="59"/>
  <c r="AI14" i="59"/>
  <c r="BB14" i="59" s="1"/>
  <c r="BK14" i="59"/>
  <c r="AG14" i="59"/>
  <c r="AZ14" i="59" s="1"/>
  <c r="BI14" i="59"/>
  <c r="AF489" i="59"/>
  <c r="AY489" i="59" s="1"/>
  <c r="BH489" i="59"/>
  <c r="AH489" i="59"/>
  <c r="BA489" i="59" s="1"/>
  <c r="BJ489" i="59"/>
  <c r="AK358" i="59"/>
  <c r="BD358" i="59" s="1"/>
  <c r="BM358" i="59"/>
  <c r="AI358" i="59"/>
  <c r="BB358" i="59" s="1"/>
  <c r="BK358" i="59"/>
  <c r="AF526" i="59"/>
  <c r="AY526" i="59" s="1"/>
  <c r="BH526" i="59"/>
  <c r="AH526" i="59"/>
  <c r="BA526" i="59" s="1"/>
  <c r="BJ526" i="59"/>
  <c r="AF440" i="59"/>
  <c r="AY440" i="59" s="1"/>
  <c r="BH440" i="59"/>
  <c r="AH440" i="59"/>
  <c r="BA440" i="59" s="1"/>
  <c r="BJ440" i="59"/>
  <c r="AK267" i="59"/>
  <c r="BD267" i="59" s="1"/>
  <c r="BM267" i="59"/>
  <c r="AI267" i="59"/>
  <c r="BB267" i="59" s="1"/>
  <c r="BK267" i="59"/>
  <c r="AF485" i="59"/>
  <c r="AY485" i="59" s="1"/>
  <c r="BH485" i="59"/>
  <c r="AH485" i="59"/>
  <c r="BA485" i="59" s="1"/>
  <c r="BJ485" i="59"/>
  <c r="AF364" i="59"/>
  <c r="AY364" i="59" s="1"/>
  <c r="BH364" i="59"/>
  <c r="AH364" i="59"/>
  <c r="BA364" i="59" s="1"/>
  <c r="BJ364" i="59"/>
  <c r="AK230" i="59"/>
  <c r="BD230" i="59" s="1"/>
  <c r="BM230" i="59"/>
  <c r="AI230" i="59"/>
  <c r="BB230" i="59" s="1"/>
  <c r="BK230" i="59"/>
  <c r="AK320" i="59"/>
  <c r="BD320" i="59" s="1"/>
  <c r="BM320" i="59"/>
  <c r="AI320" i="59"/>
  <c r="BB320" i="59" s="1"/>
  <c r="BK320" i="59"/>
  <c r="AK239" i="59"/>
  <c r="BD239" i="59" s="1"/>
  <c r="BM239" i="59"/>
  <c r="AI239" i="59"/>
  <c r="BB239" i="59" s="1"/>
  <c r="BK239" i="59"/>
  <c r="AF478" i="59"/>
  <c r="AY478" i="59" s="1"/>
  <c r="BH478" i="59"/>
  <c r="AH478" i="59"/>
  <c r="BA478" i="59" s="1"/>
  <c r="BJ478" i="59"/>
  <c r="AF417" i="59"/>
  <c r="AY417" i="59" s="1"/>
  <c r="BH417" i="59"/>
  <c r="AH417" i="59"/>
  <c r="BA417" i="59" s="1"/>
  <c r="BJ417" i="59"/>
  <c r="AK276" i="59"/>
  <c r="BD276" i="59" s="1"/>
  <c r="BM276" i="59"/>
  <c r="AI276" i="59"/>
  <c r="BB276" i="59" s="1"/>
  <c r="BK276" i="59"/>
  <c r="AM78" i="59"/>
  <c r="BF78" i="59" s="1"/>
  <c r="BO78" i="59"/>
  <c r="AG78" i="59"/>
  <c r="AZ78" i="59" s="1"/>
  <c r="BI78" i="59"/>
  <c r="AF415" i="59"/>
  <c r="AY415" i="59" s="1"/>
  <c r="BH415" i="59"/>
  <c r="AH415" i="59"/>
  <c r="BA415" i="59" s="1"/>
  <c r="BJ415" i="59"/>
  <c r="AK336" i="59"/>
  <c r="BD336" i="59" s="1"/>
  <c r="BM336" i="59"/>
  <c r="AI336" i="59"/>
  <c r="BB336" i="59" s="1"/>
  <c r="BK336" i="59"/>
  <c r="AK272" i="59"/>
  <c r="BD272" i="59" s="1"/>
  <c r="BM272" i="59"/>
  <c r="AI272" i="59"/>
  <c r="BB272" i="59" s="1"/>
  <c r="BK272" i="59"/>
  <c r="AG218" i="59"/>
  <c r="AZ218" i="59" s="1"/>
  <c r="BI218" i="59"/>
  <c r="AI218" i="59"/>
  <c r="BB218" i="59" s="1"/>
  <c r="BK218" i="59"/>
  <c r="AM177" i="59"/>
  <c r="BF177" i="59" s="1"/>
  <c r="BO177" i="59"/>
  <c r="AG177" i="59"/>
  <c r="AZ177" i="59" s="1"/>
  <c r="BI177" i="59"/>
  <c r="AF525" i="59"/>
  <c r="AY525" i="59" s="1"/>
  <c r="BH525" i="59"/>
  <c r="AH525" i="59"/>
  <c r="BA525" i="59" s="1"/>
  <c r="BJ525" i="59"/>
  <c r="AF461" i="59"/>
  <c r="AY461" i="59" s="1"/>
  <c r="BH461" i="59"/>
  <c r="AH461" i="59"/>
  <c r="BA461" i="59" s="1"/>
  <c r="BJ461" i="59"/>
  <c r="AG345" i="59"/>
  <c r="AZ345" i="59" s="1"/>
  <c r="BI345" i="59"/>
  <c r="AI345" i="59"/>
  <c r="BB345" i="59" s="1"/>
  <c r="BK345" i="59"/>
  <c r="AF523" i="59"/>
  <c r="AY523" i="59" s="1"/>
  <c r="BH523" i="59"/>
  <c r="AH523" i="59"/>
  <c r="BA523" i="59" s="1"/>
  <c r="BJ523" i="59"/>
  <c r="AF421" i="59"/>
  <c r="AY421" i="59" s="1"/>
  <c r="BH421" i="59"/>
  <c r="AH421" i="59"/>
  <c r="BA421" i="59" s="1"/>
  <c r="BJ421" i="59"/>
  <c r="AI25" i="59"/>
  <c r="BB25" i="59" s="1"/>
  <c r="BK25" i="59"/>
  <c r="AG25" i="59"/>
  <c r="AZ25" i="59" s="1"/>
  <c r="BI25" i="59"/>
  <c r="AF475" i="59"/>
  <c r="AY475" i="59" s="1"/>
  <c r="BH475" i="59"/>
  <c r="AH475" i="59"/>
  <c r="BA475" i="59" s="1"/>
  <c r="BJ475" i="59"/>
  <c r="AK338" i="59"/>
  <c r="BD338" i="59" s="1"/>
  <c r="BM338" i="59"/>
  <c r="AI338" i="59"/>
  <c r="BB338" i="59" s="1"/>
  <c r="BK338" i="59"/>
  <c r="AF553" i="59"/>
  <c r="AY553" i="59" s="1"/>
  <c r="BH553" i="59"/>
  <c r="AH553" i="59"/>
  <c r="BA553" i="59" s="1"/>
  <c r="BJ553" i="59"/>
  <c r="AF498" i="59"/>
  <c r="AY498" i="59" s="1"/>
  <c r="BH498" i="59"/>
  <c r="AH498" i="59"/>
  <c r="BA498" i="59" s="1"/>
  <c r="BJ498" i="59"/>
  <c r="AF384" i="59"/>
  <c r="AY384" i="59" s="1"/>
  <c r="BH384" i="59"/>
  <c r="AH384" i="59"/>
  <c r="BA384" i="59" s="1"/>
  <c r="BJ384" i="59"/>
  <c r="AF179" i="59"/>
  <c r="AY179" i="59" s="1"/>
  <c r="BH179" i="59"/>
  <c r="AH179" i="59"/>
  <c r="BA179" i="59" s="1"/>
  <c r="BJ179" i="59"/>
  <c r="AK254" i="59"/>
  <c r="BD254" i="59" s="1"/>
  <c r="BM254" i="59"/>
  <c r="AI254" i="59"/>
  <c r="BB254" i="59" s="1"/>
  <c r="BK254" i="59"/>
  <c r="AM118" i="59"/>
  <c r="BF118" i="59" s="1"/>
  <c r="BO118" i="59"/>
  <c r="AG118" i="59"/>
  <c r="AZ118" i="59" s="1"/>
  <c r="BI118" i="59"/>
  <c r="AF430" i="59"/>
  <c r="AY430" i="59" s="1"/>
  <c r="BH430" i="59"/>
  <c r="AH430" i="59"/>
  <c r="BA430" i="59" s="1"/>
  <c r="BJ430" i="59"/>
  <c r="AF369" i="59"/>
  <c r="AY369" i="59" s="1"/>
  <c r="BH369" i="59"/>
  <c r="AH369" i="59"/>
  <c r="BA369" i="59" s="1"/>
  <c r="BJ369" i="59"/>
  <c r="AK307" i="59"/>
  <c r="BD307" i="59" s="1"/>
  <c r="BM307" i="59"/>
  <c r="AI307" i="59"/>
  <c r="BB307" i="59" s="1"/>
  <c r="BK307" i="59"/>
  <c r="AG188" i="59"/>
  <c r="AZ188" i="59" s="1"/>
  <c r="BI188" i="59"/>
  <c r="AH188" i="59"/>
  <c r="BA188" i="59" s="1"/>
  <c r="BJ188" i="59"/>
  <c r="AF444" i="59"/>
  <c r="AY444" i="59" s="1"/>
  <c r="BH444" i="59"/>
  <c r="AH444" i="59"/>
  <c r="BA444" i="59" s="1"/>
  <c r="BJ444" i="59"/>
  <c r="AF380" i="59"/>
  <c r="AY380" i="59" s="1"/>
  <c r="BH380" i="59"/>
  <c r="AH380" i="59"/>
  <c r="BA380" i="59" s="1"/>
  <c r="BJ380" i="59"/>
  <c r="AK316" i="59"/>
  <c r="BD316" i="59" s="1"/>
  <c r="BM316" i="59"/>
  <c r="AI316" i="59"/>
  <c r="BB316" i="59" s="1"/>
  <c r="BK316" i="59"/>
  <c r="AK260" i="59"/>
  <c r="BD260" i="59" s="1"/>
  <c r="BM260" i="59"/>
  <c r="AI260" i="59"/>
  <c r="BB260" i="59" s="1"/>
  <c r="BK260" i="59"/>
  <c r="AG202" i="59"/>
  <c r="AZ202" i="59" s="1"/>
  <c r="BI202" i="59"/>
  <c r="AH202" i="59"/>
  <c r="BA202" i="59" s="1"/>
  <c r="BJ202" i="59"/>
  <c r="AM164" i="59"/>
  <c r="BF164" i="59" s="1"/>
  <c r="BO164" i="59"/>
  <c r="AG164" i="59"/>
  <c r="AZ164" i="59" s="1"/>
  <c r="BI164" i="59"/>
  <c r="AM115" i="59"/>
  <c r="BF115" i="59" s="1"/>
  <c r="BO115" i="59"/>
  <c r="AG115" i="59"/>
  <c r="AZ115" i="59" s="1"/>
  <c r="BI115" i="59"/>
  <c r="AK251" i="59"/>
  <c r="BD251" i="59" s="1"/>
  <c r="BM251" i="59"/>
  <c r="AI251" i="59"/>
  <c r="BB251" i="59" s="1"/>
  <c r="BK251" i="59"/>
  <c r="AJ141" i="59"/>
  <c r="BC141" i="59" s="1"/>
  <c r="BL141" i="59"/>
  <c r="AG141" i="59"/>
  <c r="AZ141" i="59" s="1"/>
  <c r="BI141" i="59"/>
  <c r="AM91" i="59"/>
  <c r="BF91" i="59" s="1"/>
  <c r="BO91" i="59"/>
  <c r="AG91" i="59"/>
  <c r="AZ91" i="59" s="1"/>
  <c r="BI91" i="59"/>
  <c r="AF550" i="59"/>
  <c r="AY550" i="59" s="1"/>
  <c r="BH550" i="59"/>
  <c r="AH550" i="59"/>
  <c r="BA550" i="59" s="1"/>
  <c r="BJ550" i="59"/>
  <c r="AF456" i="59"/>
  <c r="AY456" i="59" s="1"/>
  <c r="BH456" i="59"/>
  <c r="AH456" i="59"/>
  <c r="BA456" i="59" s="1"/>
  <c r="BJ456" i="59"/>
  <c r="AK290" i="59"/>
  <c r="BD290" i="59" s="1"/>
  <c r="BM290" i="59"/>
  <c r="AI290" i="59"/>
  <c r="BB290" i="59" s="1"/>
  <c r="BK290" i="59"/>
  <c r="AF558" i="59"/>
  <c r="AY558" i="59" s="1"/>
  <c r="BH558" i="59"/>
  <c r="AH558" i="59"/>
  <c r="BA558" i="59" s="1"/>
  <c r="BJ558" i="59"/>
  <c r="AF481" i="59"/>
  <c r="AY481" i="59" s="1"/>
  <c r="BH481" i="59"/>
  <c r="AH481" i="59"/>
  <c r="BA481" i="59" s="1"/>
  <c r="BJ481" i="59"/>
  <c r="AG343" i="59"/>
  <c r="AZ343" i="59" s="1"/>
  <c r="BI343" i="59"/>
  <c r="AI343" i="59"/>
  <c r="BB343" i="59" s="1"/>
  <c r="BK343" i="59"/>
  <c r="AF563" i="59"/>
  <c r="AY563" i="59" s="1"/>
  <c r="BH563" i="59"/>
  <c r="AH563" i="59"/>
  <c r="BA563" i="59" s="1"/>
  <c r="BJ563" i="59"/>
  <c r="AF484" i="59"/>
  <c r="AY484" i="59" s="1"/>
  <c r="BH484" i="59"/>
  <c r="AH484" i="59"/>
  <c r="BA484" i="59" s="1"/>
  <c r="BJ484" i="59"/>
  <c r="AF366" i="59"/>
  <c r="AY366" i="59" s="1"/>
  <c r="BH366" i="59"/>
  <c r="AH366" i="59"/>
  <c r="BA366" i="59" s="1"/>
  <c r="BJ366" i="59"/>
  <c r="AI13" i="59"/>
  <c r="BB13" i="59" s="1"/>
  <c r="BK13" i="59"/>
  <c r="AG13" i="59"/>
  <c r="AZ13" i="59" s="1"/>
  <c r="BI13" i="59"/>
  <c r="AF493" i="59"/>
  <c r="AY493" i="59" s="1"/>
  <c r="BH493" i="59"/>
  <c r="AH493" i="59"/>
  <c r="BA493" i="59" s="1"/>
  <c r="BJ493" i="59"/>
  <c r="AF373" i="59"/>
  <c r="AY373" i="59" s="1"/>
  <c r="BH373" i="59"/>
  <c r="AH373" i="59"/>
  <c r="BA373" i="59" s="1"/>
  <c r="BJ373" i="59"/>
  <c r="AK255" i="59"/>
  <c r="BD255" i="59" s="1"/>
  <c r="BM255" i="59"/>
  <c r="AI255" i="59"/>
  <c r="BB255" i="59" s="1"/>
  <c r="BK255" i="59"/>
  <c r="AM86" i="59"/>
  <c r="BF86" i="59" s="1"/>
  <c r="BO86" i="59"/>
  <c r="AG86" i="59"/>
  <c r="AZ86" i="59" s="1"/>
  <c r="BI86" i="59"/>
  <c r="AK273" i="59"/>
  <c r="BD273" i="59" s="1"/>
  <c r="BM273" i="59"/>
  <c r="AI273" i="59"/>
  <c r="BB273" i="59" s="1"/>
  <c r="BK273" i="59"/>
  <c r="AM116" i="59"/>
  <c r="BF116" i="59" s="1"/>
  <c r="BO116" i="59"/>
  <c r="AG116" i="59"/>
  <c r="AZ116" i="59" s="1"/>
  <c r="BI116" i="59"/>
  <c r="AF425" i="59"/>
  <c r="AY425" i="59" s="1"/>
  <c r="BH425" i="59"/>
  <c r="AH425" i="59"/>
  <c r="BA425" i="59" s="1"/>
  <c r="BJ425" i="59"/>
  <c r="AF368" i="59"/>
  <c r="AY368" i="59" s="1"/>
  <c r="BH368" i="59"/>
  <c r="AH368" i="59"/>
  <c r="BA368" i="59" s="1"/>
  <c r="BJ368" i="59"/>
  <c r="AK299" i="59"/>
  <c r="BD299" i="59" s="1"/>
  <c r="BM299" i="59"/>
  <c r="AI299" i="59"/>
  <c r="BB299" i="59" s="1"/>
  <c r="BK299" i="59"/>
  <c r="AG226" i="59"/>
  <c r="AZ226" i="59" s="1"/>
  <c r="BI226" i="59"/>
  <c r="AI226" i="59"/>
  <c r="BB226" i="59" s="1"/>
  <c r="BK226" i="59"/>
  <c r="AF471" i="59"/>
  <c r="AY471" i="59" s="1"/>
  <c r="BH471" i="59"/>
  <c r="AH471" i="59"/>
  <c r="BA471" i="59" s="1"/>
  <c r="BJ471" i="59"/>
  <c r="AF407" i="59"/>
  <c r="AY407" i="59" s="1"/>
  <c r="BH407" i="59"/>
  <c r="AH407" i="59"/>
  <c r="BA407" i="59" s="1"/>
  <c r="BJ407" i="59"/>
  <c r="AG342" i="59"/>
  <c r="AZ342" i="59" s="1"/>
  <c r="BI342" i="59"/>
  <c r="AI342" i="59"/>
  <c r="BB342" i="59" s="1"/>
  <c r="BK342" i="59"/>
  <c r="AK259" i="59"/>
  <c r="BD259" i="59" s="1"/>
  <c r="BM259" i="59"/>
  <c r="AI259" i="59"/>
  <c r="BB259" i="59" s="1"/>
  <c r="BK259" i="59"/>
  <c r="AF199" i="59"/>
  <c r="AY199" i="59" s="1"/>
  <c r="BH199" i="59"/>
  <c r="AH199" i="59"/>
  <c r="BA199" i="59" s="1"/>
  <c r="BJ199" i="59"/>
  <c r="AG190" i="59"/>
  <c r="AZ190" i="59" s="1"/>
  <c r="BI190" i="59"/>
  <c r="AH190" i="59"/>
  <c r="BA190" i="59" s="1"/>
  <c r="BJ190" i="59"/>
  <c r="AG215" i="59"/>
  <c r="AZ215" i="59" s="1"/>
  <c r="BI215" i="59"/>
  <c r="AI215" i="59"/>
  <c r="BB215" i="59" s="1"/>
  <c r="BK215" i="59"/>
  <c r="AM126" i="59"/>
  <c r="BF126" i="59" s="1"/>
  <c r="BO126" i="59"/>
  <c r="AG126" i="59"/>
  <c r="AZ126" i="59" s="1"/>
  <c r="BI126" i="59"/>
  <c r="AM84" i="59"/>
  <c r="BF84" i="59" s="1"/>
  <c r="BO84" i="59"/>
  <c r="AG84" i="59"/>
  <c r="AZ84" i="59" s="1"/>
  <c r="BI84" i="59"/>
  <c r="AM94" i="59"/>
  <c r="BF94" i="59" s="1"/>
  <c r="BO94" i="59"/>
  <c r="AG94" i="59"/>
  <c r="AZ94" i="59" s="1"/>
  <c r="BI94" i="59"/>
  <c r="AM112" i="59"/>
  <c r="BF112" i="59" s="1"/>
  <c r="BO112" i="59"/>
  <c r="AG112" i="59"/>
  <c r="AZ112" i="59" s="1"/>
  <c r="BI112" i="59"/>
  <c r="AM110" i="59"/>
  <c r="BF110" i="59" s="1"/>
  <c r="BO110" i="59"/>
  <c r="AG110" i="59"/>
  <c r="AZ110" i="59" s="1"/>
  <c r="BI110" i="59"/>
  <c r="AM111" i="59"/>
  <c r="BF111" i="59" s="1"/>
  <c r="BO111" i="59"/>
  <c r="AG111" i="59"/>
  <c r="AZ111" i="59" s="1"/>
  <c r="BI111" i="59"/>
  <c r="AM134" i="59"/>
  <c r="BF134" i="59" s="1"/>
  <c r="BO134" i="59"/>
  <c r="AG134" i="59"/>
  <c r="AZ134" i="59" s="1"/>
  <c r="BI134" i="59"/>
  <c r="AG224" i="59"/>
  <c r="AZ224" i="59" s="1"/>
  <c r="BI224" i="59"/>
  <c r="AI224" i="59"/>
  <c r="BB224" i="59" s="1"/>
  <c r="BK224" i="59"/>
  <c r="AM100" i="59"/>
  <c r="BF100" i="59" s="1"/>
  <c r="BO100" i="59"/>
  <c r="AG100" i="59"/>
  <c r="AZ100" i="59" s="1"/>
  <c r="BI100" i="59"/>
  <c r="AM107" i="59"/>
  <c r="BF107" i="59" s="1"/>
  <c r="BO107" i="59"/>
  <c r="AG107" i="59"/>
  <c r="AZ107" i="59" s="1"/>
  <c r="BI107" i="59"/>
  <c r="AM87" i="59"/>
  <c r="BF87" i="59" s="1"/>
  <c r="BO87" i="59"/>
  <c r="AG87" i="59"/>
  <c r="AZ87" i="59" s="1"/>
  <c r="BI87" i="59"/>
  <c r="AM99" i="59"/>
  <c r="BF99" i="59" s="1"/>
  <c r="BO99" i="59"/>
  <c r="AG99" i="59"/>
  <c r="AZ99" i="59" s="1"/>
  <c r="BI99" i="59"/>
  <c r="AJ145" i="59"/>
  <c r="BC145" i="59" s="1"/>
  <c r="BL145" i="59"/>
  <c r="AG145" i="59"/>
  <c r="AZ145" i="59" s="1"/>
  <c r="BI145" i="59"/>
  <c r="AF442" i="59"/>
  <c r="AY442" i="59" s="1"/>
  <c r="BH442" i="59"/>
  <c r="AH442" i="59"/>
  <c r="BA442" i="59" s="1"/>
  <c r="BJ442" i="59"/>
  <c r="AK295" i="59"/>
  <c r="BD295" i="59" s="1"/>
  <c r="BM295" i="59"/>
  <c r="AI295" i="59"/>
  <c r="BB295" i="59" s="1"/>
  <c r="BK295" i="59"/>
  <c r="AI32" i="59"/>
  <c r="BB32" i="59" s="1"/>
  <c r="BK32" i="59"/>
  <c r="AG32" i="59"/>
  <c r="AZ32" i="59" s="1"/>
  <c r="BI32" i="59"/>
  <c r="AF193" i="59"/>
  <c r="AY193" i="59" s="1"/>
  <c r="BH193" i="59"/>
  <c r="AH193" i="59"/>
  <c r="BA193" i="59" s="1"/>
  <c r="BJ193" i="59"/>
  <c r="AF465" i="59"/>
  <c r="AY465" i="59" s="1"/>
  <c r="BH465" i="59"/>
  <c r="AH465" i="59"/>
  <c r="BA465" i="59" s="1"/>
  <c r="BJ465" i="59"/>
  <c r="AK250" i="59"/>
  <c r="BD250" i="59" s="1"/>
  <c r="BM250" i="59"/>
  <c r="AI250" i="59"/>
  <c r="BB250" i="59" s="1"/>
  <c r="BK250" i="59"/>
  <c r="AK319" i="59"/>
  <c r="BD319" i="59" s="1"/>
  <c r="BM319" i="59"/>
  <c r="AI319" i="59"/>
  <c r="BB319" i="59" s="1"/>
  <c r="BK319" i="59"/>
  <c r="AF511" i="59"/>
  <c r="AY511" i="59" s="1"/>
  <c r="BH511" i="59"/>
  <c r="AH511" i="59"/>
  <c r="BA511" i="59" s="1"/>
  <c r="BJ511" i="59"/>
  <c r="AK256" i="59"/>
  <c r="BD256" i="59" s="1"/>
  <c r="BM256" i="59"/>
  <c r="AI256" i="59"/>
  <c r="BB256" i="59" s="1"/>
  <c r="BK256" i="59"/>
  <c r="AF524" i="59"/>
  <c r="AY524" i="59" s="1"/>
  <c r="BH524" i="59"/>
  <c r="AH524" i="59"/>
  <c r="BA524" i="59" s="1"/>
  <c r="BJ524" i="59"/>
  <c r="AF541" i="59"/>
  <c r="AY541" i="59" s="1"/>
  <c r="BH541" i="59"/>
  <c r="AH541" i="59"/>
  <c r="BA541" i="59" s="1"/>
  <c r="BJ541" i="59"/>
  <c r="AM125" i="59"/>
  <c r="BF125" i="59" s="1"/>
  <c r="BO125" i="59"/>
  <c r="AG125" i="59"/>
  <c r="AZ125" i="59" s="1"/>
  <c r="BI125" i="59"/>
  <c r="AG208" i="59"/>
  <c r="AZ208" i="59" s="1"/>
  <c r="BI208" i="59"/>
  <c r="AI208" i="59"/>
  <c r="BB208" i="59" s="1"/>
  <c r="BK208" i="59"/>
  <c r="AF414" i="59"/>
  <c r="AY414" i="59" s="1"/>
  <c r="BH414" i="59"/>
  <c r="AH414" i="59"/>
  <c r="BA414" i="59" s="1"/>
  <c r="BJ414" i="59"/>
  <c r="AK275" i="59"/>
  <c r="BD275" i="59" s="1"/>
  <c r="BM275" i="59"/>
  <c r="AI275" i="59"/>
  <c r="BB275" i="59" s="1"/>
  <c r="BK275" i="59"/>
  <c r="AF428" i="59"/>
  <c r="AY428" i="59" s="1"/>
  <c r="BH428" i="59"/>
  <c r="AH428" i="59"/>
  <c r="BA428" i="59" s="1"/>
  <c r="BJ428" i="59"/>
  <c r="AK302" i="59"/>
  <c r="BD302" i="59" s="1"/>
  <c r="BM302" i="59"/>
  <c r="AI302" i="59"/>
  <c r="BB302" i="59" s="1"/>
  <c r="BK302" i="59"/>
  <c r="AG186" i="59"/>
  <c r="AZ186" i="59" s="1"/>
  <c r="BI186" i="59"/>
  <c r="AH186" i="59"/>
  <c r="BA186" i="59" s="1"/>
  <c r="BJ186" i="59"/>
  <c r="AJ150" i="59"/>
  <c r="BC150" i="59" s="1"/>
  <c r="BL150" i="59"/>
  <c r="AG150" i="59"/>
  <c r="AZ150" i="59" s="1"/>
  <c r="BI150" i="59"/>
  <c r="AF203" i="59"/>
  <c r="AY203" i="59" s="1"/>
  <c r="BH203" i="59"/>
  <c r="AH203" i="59"/>
  <c r="BA203" i="59" s="1"/>
  <c r="BJ203" i="59"/>
  <c r="AK53" i="59"/>
  <c r="BD53" i="59" s="1"/>
  <c r="BM53" i="59"/>
  <c r="AI53" i="59"/>
  <c r="BB53" i="59" s="1"/>
  <c r="BK53" i="59"/>
  <c r="AF424" i="59"/>
  <c r="AY424" i="59" s="1"/>
  <c r="BH424" i="59"/>
  <c r="AH424" i="59"/>
  <c r="BA424" i="59" s="1"/>
  <c r="BJ424" i="59"/>
  <c r="AF522" i="59"/>
  <c r="AY522" i="59" s="1"/>
  <c r="BH522" i="59"/>
  <c r="AH522" i="59"/>
  <c r="BA522" i="59" s="1"/>
  <c r="BJ522" i="59"/>
  <c r="AF467" i="59"/>
  <c r="AY467" i="59" s="1"/>
  <c r="BH467" i="59"/>
  <c r="AH467" i="59"/>
  <c r="BA467" i="59" s="1"/>
  <c r="BJ467" i="59"/>
  <c r="AF474" i="59"/>
  <c r="AY474" i="59" s="1"/>
  <c r="BH474" i="59"/>
  <c r="AH474" i="59"/>
  <c r="BA474" i="59" s="1"/>
  <c r="BJ474" i="59"/>
  <c r="AK328" i="59"/>
  <c r="BD328" i="59" s="1"/>
  <c r="BM328" i="59"/>
  <c r="AI328" i="59"/>
  <c r="BB328" i="59" s="1"/>
  <c r="BK328" i="59"/>
  <c r="AF409" i="59"/>
  <c r="AY409" i="59" s="1"/>
  <c r="BH409" i="59"/>
  <c r="AH409" i="59"/>
  <c r="BA409" i="59" s="1"/>
  <c r="BJ409" i="59"/>
  <c r="AG206" i="59"/>
  <c r="AZ206" i="59" s="1"/>
  <c r="BI206" i="59"/>
  <c r="AH206" i="59"/>
  <c r="BA206" i="59" s="1"/>
  <c r="BJ206" i="59"/>
  <c r="AK327" i="59"/>
  <c r="BD327" i="59" s="1"/>
  <c r="BM327" i="59"/>
  <c r="AI327" i="59"/>
  <c r="BB327" i="59" s="1"/>
  <c r="BK327" i="59"/>
  <c r="AM117" i="59"/>
  <c r="BF117" i="59" s="1"/>
  <c r="BO117" i="59"/>
  <c r="AG117" i="59"/>
  <c r="AZ117" i="59" s="1"/>
  <c r="BI117" i="59"/>
  <c r="AM82" i="59"/>
  <c r="BF82" i="59" s="1"/>
  <c r="BO82" i="59"/>
  <c r="AG82" i="59"/>
  <c r="AZ82" i="59" s="1"/>
  <c r="BI82" i="59"/>
  <c r="AK54" i="59"/>
  <c r="BD54" i="59" s="1"/>
  <c r="BM54" i="59"/>
  <c r="AI54" i="59"/>
  <c r="BB54" i="59" s="1"/>
  <c r="BK54" i="59"/>
  <c r="AM88" i="59"/>
  <c r="BF88" i="59" s="1"/>
  <c r="BO88" i="59"/>
  <c r="AG88" i="59"/>
  <c r="AZ88" i="59" s="1"/>
  <c r="BI88" i="59"/>
  <c r="AM113" i="59"/>
  <c r="BF113" i="59" s="1"/>
  <c r="BO113" i="59"/>
  <c r="AG113" i="59"/>
  <c r="AZ113" i="59" s="1"/>
  <c r="BI113" i="59"/>
  <c r="AF571" i="59"/>
  <c r="AY571" i="59" s="1"/>
  <c r="BH571" i="59"/>
  <c r="AH571" i="59"/>
  <c r="BA571" i="59" s="1"/>
  <c r="BJ571" i="59"/>
  <c r="AM127" i="59"/>
  <c r="BF127" i="59" s="1"/>
  <c r="BO127" i="59"/>
  <c r="AG127" i="59"/>
  <c r="AZ127" i="59" s="1"/>
  <c r="BI127" i="59"/>
  <c r="AF187" i="59"/>
  <c r="AY187" i="59" s="1"/>
  <c r="BH187" i="59"/>
  <c r="AH187" i="59"/>
  <c r="BA187" i="59" s="1"/>
  <c r="BJ187" i="59"/>
  <c r="AG217" i="59"/>
  <c r="AZ217" i="59" s="1"/>
  <c r="BI217" i="59"/>
  <c r="AI217" i="59"/>
  <c r="BB217" i="59" s="1"/>
  <c r="BK217" i="59"/>
  <c r="AM121" i="59"/>
  <c r="BF121" i="59" s="1"/>
  <c r="BO121" i="59"/>
  <c r="AG121" i="59"/>
  <c r="AZ121" i="59" s="1"/>
  <c r="BI121" i="59"/>
  <c r="AK66" i="59"/>
  <c r="BD66" i="59" s="1"/>
  <c r="BM66" i="59"/>
  <c r="AI66" i="59"/>
  <c r="BB66" i="59" s="1"/>
  <c r="BK66" i="59"/>
  <c r="AK69" i="59"/>
  <c r="BD69" i="59" s="1"/>
  <c r="BM69" i="59"/>
  <c r="AI69" i="59"/>
  <c r="BB69" i="59" s="1"/>
  <c r="BK69" i="59"/>
  <c r="AK284" i="59"/>
  <c r="BD284" i="59" s="1"/>
  <c r="BM284" i="59"/>
  <c r="AI284" i="59"/>
  <c r="BB284" i="59" s="1"/>
  <c r="BK284" i="59"/>
  <c r="AK68" i="59"/>
  <c r="BD68" i="59" s="1"/>
  <c r="BM68" i="59"/>
  <c r="AI68" i="59"/>
  <c r="BB68" i="59" s="1"/>
  <c r="BK68" i="59"/>
  <c r="AK300" i="59"/>
  <c r="BD300" i="59" s="1"/>
  <c r="BM300" i="59"/>
  <c r="AI300" i="59"/>
  <c r="BB300" i="59" s="1"/>
  <c r="BK300" i="59"/>
  <c r="AK280" i="59"/>
  <c r="BD280" i="59" s="1"/>
  <c r="BM280" i="59"/>
  <c r="AI280" i="59"/>
  <c r="BB280" i="59" s="1"/>
  <c r="BK280" i="59"/>
  <c r="AF540" i="59"/>
  <c r="AY540" i="59" s="1"/>
  <c r="BH540" i="59"/>
  <c r="AH540" i="59"/>
  <c r="BA540" i="59" s="1"/>
  <c r="BJ540" i="59"/>
  <c r="AF552" i="59"/>
  <c r="AY552" i="59" s="1"/>
  <c r="BH552" i="59"/>
  <c r="AH552" i="59"/>
  <c r="BA552" i="59" s="1"/>
  <c r="BJ552" i="59"/>
  <c r="AI15" i="59"/>
  <c r="BB15" i="59" s="1"/>
  <c r="BK15" i="59"/>
  <c r="AG15" i="59"/>
  <c r="AZ15" i="59" s="1"/>
  <c r="BI15" i="59"/>
  <c r="AK308" i="59"/>
  <c r="BD308" i="59" s="1"/>
  <c r="BM308" i="59"/>
  <c r="AI308" i="59"/>
  <c r="BB308" i="59" s="1"/>
  <c r="BK308" i="59"/>
  <c r="AI43" i="59"/>
  <c r="BB43" i="59" s="1"/>
  <c r="BK43" i="59"/>
  <c r="AG43" i="59"/>
  <c r="AZ43" i="59" s="1"/>
  <c r="BI43" i="59"/>
  <c r="AF443" i="59"/>
  <c r="AY443" i="59" s="1"/>
  <c r="BH443" i="59"/>
  <c r="AH443" i="59"/>
  <c r="BA443" i="59" s="1"/>
  <c r="BJ443" i="59"/>
  <c r="AF459" i="59"/>
  <c r="AY459" i="59" s="1"/>
  <c r="BH459" i="59"/>
  <c r="AH459" i="59"/>
  <c r="BA459" i="59" s="1"/>
  <c r="BJ459" i="59"/>
  <c r="AF408" i="59"/>
  <c r="AY408" i="59" s="1"/>
  <c r="BH408" i="59"/>
  <c r="AH408" i="59"/>
  <c r="BA408" i="59" s="1"/>
  <c r="BJ408" i="59"/>
  <c r="AK333" i="59"/>
  <c r="BD333" i="59" s="1"/>
  <c r="BM333" i="59"/>
  <c r="AI333" i="59"/>
  <c r="BB333" i="59" s="1"/>
  <c r="BK333" i="59"/>
  <c r="AG210" i="59"/>
  <c r="AZ210" i="59" s="1"/>
  <c r="BI210" i="59"/>
  <c r="AI210" i="59"/>
  <c r="BB210" i="59" s="1"/>
  <c r="BK210" i="59"/>
  <c r="AK326" i="59"/>
  <c r="BD326" i="59" s="1"/>
  <c r="BM326" i="59"/>
  <c r="AI326" i="59"/>
  <c r="BB326" i="59" s="1"/>
  <c r="BK326" i="59"/>
  <c r="AF399" i="59"/>
  <c r="AY399" i="59" s="1"/>
  <c r="BH399" i="59"/>
  <c r="AH399" i="59"/>
  <c r="BA399" i="59" s="1"/>
  <c r="BJ399" i="59"/>
  <c r="AM167" i="59"/>
  <c r="BF167" i="59" s="1"/>
  <c r="BO167" i="59"/>
  <c r="AG167" i="59"/>
  <c r="AZ167" i="59" s="1"/>
  <c r="BI167" i="59"/>
  <c r="AF502" i="59"/>
  <c r="AY502" i="59" s="1"/>
  <c r="BH502" i="59"/>
  <c r="AH502" i="59"/>
  <c r="BA502" i="59" s="1"/>
  <c r="BJ502" i="59"/>
  <c r="AF429" i="59"/>
  <c r="AY429" i="59" s="1"/>
  <c r="BH429" i="59"/>
  <c r="AH429" i="59"/>
  <c r="BA429" i="59" s="1"/>
  <c r="BJ429" i="59"/>
  <c r="AK245" i="59"/>
  <c r="BD245" i="59" s="1"/>
  <c r="BM245" i="59"/>
  <c r="AI245" i="59"/>
  <c r="BB245" i="59" s="1"/>
  <c r="BK245" i="59"/>
  <c r="AG348" i="59"/>
  <c r="AZ348" i="59" s="1"/>
  <c r="BI348" i="59"/>
  <c r="AI348" i="59"/>
  <c r="BB348" i="59" s="1"/>
  <c r="BK348" i="59"/>
  <c r="AK278" i="59"/>
  <c r="BD278" i="59" s="1"/>
  <c r="BM278" i="59"/>
  <c r="AI278" i="59"/>
  <c r="BB278" i="59" s="1"/>
  <c r="BK278" i="59"/>
  <c r="AK334" i="59"/>
  <c r="BD334" i="59" s="1"/>
  <c r="BM334" i="59"/>
  <c r="AI334" i="59"/>
  <c r="BB334" i="59" s="1"/>
  <c r="BK334" i="59"/>
  <c r="AG346" i="59"/>
  <c r="AZ346" i="59" s="1"/>
  <c r="BI346" i="59"/>
  <c r="AI346" i="59"/>
  <c r="BB346" i="59" s="1"/>
  <c r="BK346" i="59"/>
  <c r="AF470" i="59"/>
  <c r="AY470" i="59" s="1"/>
  <c r="BH470" i="59"/>
  <c r="AH470" i="59"/>
  <c r="BA470" i="59" s="1"/>
  <c r="BJ470" i="59"/>
  <c r="AK282" i="59"/>
  <c r="BD282" i="59" s="1"/>
  <c r="BM282" i="59"/>
  <c r="AF391" i="59"/>
  <c r="AY391" i="59" s="1"/>
  <c r="BH391" i="59"/>
  <c r="AH391" i="59"/>
  <c r="BA391" i="59" s="1"/>
  <c r="BJ391" i="59"/>
  <c r="AM173" i="59"/>
  <c r="BF173" i="59" s="1"/>
  <c r="BO173" i="59"/>
  <c r="AG173" i="59"/>
  <c r="AZ173" i="59" s="1"/>
  <c r="BI173" i="59"/>
  <c r="AG184" i="59"/>
  <c r="AZ184" i="59" s="1"/>
  <c r="BI184" i="59"/>
  <c r="AH184" i="59"/>
  <c r="BA184" i="59" s="1"/>
  <c r="BJ184" i="59"/>
  <c r="AM169" i="59"/>
  <c r="BF169" i="59" s="1"/>
  <c r="BO169" i="59"/>
  <c r="AG169" i="59"/>
  <c r="AZ169" i="59" s="1"/>
  <c r="BI169" i="59"/>
  <c r="AM93" i="59"/>
  <c r="BF93" i="59" s="1"/>
  <c r="BO93" i="59"/>
  <c r="AG93" i="59"/>
  <c r="AZ93" i="59" s="1"/>
  <c r="BI93" i="59"/>
  <c r="AM79" i="59"/>
  <c r="BF79" i="59" s="1"/>
  <c r="BO79" i="59"/>
  <c r="AG79" i="59"/>
  <c r="AZ79" i="59" s="1"/>
  <c r="BI79" i="59"/>
  <c r="AI50" i="59"/>
  <c r="BB50" i="59" s="1"/>
  <c r="BK50" i="59"/>
  <c r="AG50" i="59"/>
  <c r="AZ50" i="59" s="1"/>
  <c r="BI50" i="59"/>
  <c r="AM170" i="59"/>
  <c r="BF170" i="59" s="1"/>
  <c r="AJ10" i="59"/>
  <c r="BC10" i="59" s="1"/>
  <c r="AJ96" i="59"/>
  <c r="BC96" i="59" s="1"/>
  <c r="AH35" i="59"/>
  <c r="BA35" i="59" s="1"/>
  <c r="AM23" i="59"/>
  <c r="BF23" i="59" s="1"/>
  <c r="AF58" i="59"/>
  <c r="AY58" i="59" s="1"/>
  <c r="D22" i="69"/>
  <c r="AK10" i="59"/>
  <c r="BD10" i="59" s="1"/>
  <c r="AH10" i="59"/>
  <c r="BA10" i="59" s="1"/>
  <c r="AK96" i="59"/>
  <c r="BD96" i="59" s="1"/>
  <c r="AL96" i="59"/>
  <c r="BE96" i="59" s="1"/>
  <c r="AJ35" i="59"/>
  <c r="BC35" i="59" s="1"/>
  <c r="AI35" i="59"/>
  <c r="BB35" i="59" s="1"/>
  <c r="AL23" i="59"/>
  <c r="BE23" i="59" s="1"/>
  <c r="AK23" i="59"/>
  <c r="BD23" i="59" s="1"/>
  <c r="AM58" i="59"/>
  <c r="BF58" i="59" s="1"/>
  <c r="K22" i="69"/>
  <c r="AI58" i="59"/>
  <c r="BB58" i="59" s="1"/>
  <c r="G22" i="69"/>
  <c r="AI10" i="59"/>
  <c r="BB10" i="59" s="1"/>
  <c r="AM96" i="59"/>
  <c r="BF96" i="59" s="1"/>
  <c r="AL35" i="59"/>
  <c r="BE35" i="59" s="1"/>
  <c r="AJ23" i="59"/>
  <c r="BC23" i="59" s="1"/>
  <c r="AH58" i="59"/>
  <c r="BA58" i="59" s="1"/>
  <c r="F22" i="69"/>
  <c r="AG10" i="59"/>
  <c r="AZ10" i="59" s="1"/>
  <c r="AY10" i="59"/>
  <c r="AI96" i="59"/>
  <c r="BB96" i="59" s="1"/>
  <c r="AH96" i="59"/>
  <c r="BA96" i="59" s="1"/>
  <c r="AM35" i="59"/>
  <c r="BF35" i="59" s="1"/>
  <c r="AF35" i="59"/>
  <c r="AY35" i="59" s="1"/>
  <c r="AF23" i="59"/>
  <c r="AY23" i="59" s="1"/>
  <c r="AG23" i="59"/>
  <c r="AZ23" i="59" s="1"/>
  <c r="AJ58" i="59"/>
  <c r="BC58" i="59" s="1"/>
  <c r="H22" i="69"/>
  <c r="AL58" i="59"/>
  <c r="BE58" i="59" s="1"/>
  <c r="J22" i="69"/>
  <c r="AL10" i="59"/>
  <c r="BE10" i="59" s="1"/>
  <c r="AM10" i="59"/>
  <c r="BF10" i="59" s="1"/>
  <c r="AG96" i="59"/>
  <c r="AZ96" i="59" s="1"/>
  <c r="AF96" i="59"/>
  <c r="AY96" i="59" s="1"/>
  <c r="AG35" i="59"/>
  <c r="AZ35" i="59" s="1"/>
  <c r="AK35" i="59"/>
  <c r="BD35" i="59" s="1"/>
  <c r="AI23" i="59"/>
  <c r="BB23" i="59" s="1"/>
  <c r="AH23" i="59"/>
  <c r="BA23" i="59" s="1"/>
  <c r="AG58" i="59"/>
  <c r="AZ58" i="59" s="1"/>
  <c r="E22" i="69"/>
  <c r="AK58" i="59"/>
  <c r="BD58" i="59" s="1"/>
  <c r="I22" i="69"/>
  <c r="AJ269" i="59"/>
  <c r="BC269" i="59" s="1"/>
  <c r="AH509" i="59"/>
  <c r="BA509" i="59" s="1"/>
  <c r="AL330" i="59"/>
  <c r="BE330" i="59" s="1"/>
  <c r="AH330" i="59"/>
  <c r="BA330" i="59" s="1"/>
  <c r="AG412" i="59"/>
  <c r="AZ412" i="59" s="1"/>
  <c r="AH412" i="59"/>
  <c r="BA412" i="59" s="1"/>
  <c r="AF131" i="59"/>
  <c r="AY131" i="59" s="1"/>
  <c r="AG131" i="59"/>
  <c r="AZ131" i="59" s="1"/>
  <c r="AG47" i="59"/>
  <c r="AZ47" i="59" s="1"/>
  <c r="AK47" i="59"/>
  <c r="BD47" i="59" s="1"/>
  <c r="AH270" i="59"/>
  <c r="BA270" i="59" s="1"/>
  <c r="AJ194" i="59"/>
  <c r="BC194" i="59" s="1"/>
  <c r="AM332" i="59"/>
  <c r="BF332" i="59" s="1"/>
  <c r="AJ138" i="59"/>
  <c r="BC138" i="59" s="1"/>
  <c r="AK509" i="59"/>
  <c r="BD509" i="59" s="1"/>
  <c r="AK268" i="59"/>
  <c r="BD268" i="59" s="1"/>
  <c r="AM128" i="59"/>
  <c r="BF128" i="59" s="1"/>
  <c r="AH344" i="59"/>
  <c r="BA344" i="59" s="1"/>
  <c r="AG329" i="59"/>
  <c r="AZ329" i="59" s="1"/>
  <c r="AF194" i="59"/>
  <c r="AY194" i="59" s="1"/>
  <c r="AL194" i="59"/>
  <c r="BE194" i="59" s="1"/>
  <c r="AI332" i="59"/>
  <c r="BB332" i="59" s="1"/>
  <c r="AH332" i="59"/>
  <c r="BA332" i="59" s="1"/>
  <c r="AG331" i="59"/>
  <c r="AZ331" i="59" s="1"/>
  <c r="AJ331" i="59"/>
  <c r="BC331" i="59" s="1"/>
  <c r="AI269" i="59"/>
  <c r="BB269" i="59" s="1"/>
  <c r="AF269" i="59"/>
  <c r="AY269" i="59" s="1"/>
  <c r="AL138" i="59"/>
  <c r="BE138" i="59" s="1"/>
  <c r="AM138" i="59"/>
  <c r="BF138" i="59" s="1"/>
  <c r="AM509" i="59"/>
  <c r="BF509" i="59" s="1"/>
  <c r="AG509" i="59"/>
  <c r="AZ509" i="59" s="1"/>
  <c r="AF268" i="59"/>
  <c r="AY268" i="59" s="1"/>
  <c r="AI268" i="59"/>
  <c r="BB268" i="59" s="1"/>
  <c r="AI128" i="59"/>
  <c r="BB128" i="59" s="1"/>
  <c r="AG128" i="59"/>
  <c r="AZ128" i="59" s="1"/>
  <c r="AL344" i="59"/>
  <c r="BE344" i="59" s="1"/>
  <c r="AF344" i="59"/>
  <c r="AY344" i="59" s="1"/>
  <c r="AM330" i="59"/>
  <c r="BF330" i="59" s="1"/>
  <c r="AJ330" i="59"/>
  <c r="BC330" i="59" s="1"/>
  <c r="AM412" i="59"/>
  <c r="BF412" i="59" s="1"/>
  <c r="AL412" i="59"/>
  <c r="BE412" i="59" s="1"/>
  <c r="AL131" i="59"/>
  <c r="BE131" i="59" s="1"/>
  <c r="AM131" i="59"/>
  <c r="BF131" i="59" s="1"/>
  <c r="AJ47" i="59"/>
  <c r="BC47" i="59" s="1"/>
  <c r="AL47" i="59"/>
  <c r="BE47" i="59" s="1"/>
  <c r="AF270" i="59"/>
  <c r="AY270" i="59" s="1"/>
  <c r="AK194" i="59"/>
  <c r="BD194" i="59" s="1"/>
  <c r="AL331" i="59"/>
  <c r="BE331" i="59" s="1"/>
  <c r="AK269" i="59"/>
  <c r="BD269" i="59" s="1"/>
  <c r="AK138" i="59"/>
  <c r="BD138" i="59" s="1"/>
  <c r="AM268" i="59"/>
  <c r="BF268" i="59" s="1"/>
  <c r="AK128" i="59"/>
  <c r="BD128" i="59" s="1"/>
  <c r="AG344" i="59"/>
  <c r="AZ344" i="59" s="1"/>
  <c r="AG270" i="59"/>
  <c r="AZ270" i="59" s="1"/>
  <c r="AI329" i="59"/>
  <c r="BB329" i="59" s="1"/>
  <c r="AL270" i="59"/>
  <c r="BE270" i="59" s="1"/>
  <c r="AK270" i="59"/>
  <c r="BD270" i="59" s="1"/>
  <c r="AL329" i="59"/>
  <c r="BE329" i="59" s="1"/>
  <c r="AM329" i="59"/>
  <c r="BF329" i="59" s="1"/>
  <c r="AM194" i="59"/>
  <c r="BF194" i="59" s="1"/>
  <c r="AG194" i="59"/>
  <c r="AZ194" i="59" s="1"/>
  <c r="AK332" i="59"/>
  <c r="BD332" i="59" s="1"/>
  <c r="AJ332" i="59"/>
  <c r="BC332" i="59" s="1"/>
  <c r="AI331" i="59"/>
  <c r="BB331" i="59" s="1"/>
  <c r="AM331" i="59"/>
  <c r="BF331" i="59" s="1"/>
  <c r="AL269" i="59"/>
  <c r="BE269" i="59" s="1"/>
  <c r="AM269" i="59"/>
  <c r="BF269" i="59" s="1"/>
  <c r="AF138" i="59"/>
  <c r="AY138" i="59" s="1"/>
  <c r="AG138" i="59"/>
  <c r="AZ138" i="59" s="1"/>
  <c r="AF509" i="59"/>
  <c r="AY509" i="59" s="1"/>
  <c r="AI509" i="59"/>
  <c r="BB509" i="59" s="1"/>
  <c r="AH268" i="59"/>
  <c r="BA268" i="59" s="1"/>
  <c r="AG268" i="59"/>
  <c r="AZ268" i="59" s="1"/>
  <c r="AF128" i="59"/>
  <c r="AY128" i="59" s="1"/>
  <c r="AJ128" i="59"/>
  <c r="BC128" i="59" s="1"/>
  <c r="AI344" i="59"/>
  <c r="BB344" i="59" s="1"/>
  <c r="AM344" i="59"/>
  <c r="BF344" i="59" s="1"/>
  <c r="AG330" i="59"/>
  <c r="AZ330" i="59" s="1"/>
  <c r="AI330" i="59"/>
  <c r="BB330" i="59" s="1"/>
  <c r="AI412" i="59"/>
  <c r="BB412" i="59" s="1"/>
  <c r="AJ412" i="59"/>
  <c r="BC412" i="59" s="1"/>
  <c r="AJ131" i="59"/>
  <c r="BC131" i="59" s="1"/>
  <c r="AK131" i="59"/>
  <c r="BD131" i="59" s="1"/>
  <c r="AH47" i="59"/>
  <c r="BA47" i="59" s="1"/>
  <c r="AM47" i="59"/>
  <c r="BF47" i="59" s="1"/>
  <c r="AF329" i="59"/>
  <c r="AY329" i="59" s="1"/>
  <c r="AJ329" i="59"/>
  <c r="BC329" i="59" s="1"/>
  <c r="AF332" i="59"/>
  <c r="AY332" i="59" s="1"/>
  <c r="AF331" i="59"/>
  <c r="AY331" i="59" s="1"/>
  <c r="AM270" i="59"/>
  <c r="BF270" i="59" s="1"/>
  <c r="AI270" i="59"/>
  <c r="BB270" i="59" s="1"/>
  <c r="AJ270" i="59"/>
  <c r="BC270" i="59" s="1"/>
  <c r="AK329" i="59"/>
  <c r="BD329" i="59" s="1"/>
  <c r="AH329" i="59"/>
  <c r="BA329" i="59" s="1"/>
  <c r="AI194" i="59"/>
  <c r="BB194" i="59" s="1"/>
  <c r="AH194" i="59"/>
  <c r="BA194" i="59" s="1"/>
  <c r="AG332" i="59"/>
  <c r="AZ332" i="59" s="1"/>
  <c r="AL332" i="59"/>
  <c r="BE332" i="59" s="1"/>
  <c r="AK331" i="59"/>
  <c r="BD331" i="59" s="1"/>
  <c r="AH331" i="59"/>
  <c r="BA331" i="59" s="1"/>
  <c r="AH269" i="59"/>
  <c r="BA269" i="59" s="1"/>
  <c r="AG269" i="59"/>
  <c r="AZ269" i="59" s="1"/>
  <c r="AH138" i="59"/>
  <c r="BA138" i="59" s="1"/>
  <c r="AI138" i="59"/>
  <c r="BB138" i="59" s="1"/>
  <c r="AJ509" i="59"/>
  <c r="BC509" i="59" s="1"/>
  <c r="AL509" i="59"/>
  <c r="BE509" i="59" s="1"/>
  <c r="AL268" i="59"/>
  <c r="BE268" i="59" s="1"/>
  <c r="AJ268" i="59"/>
  <c r="BC268" i="59" s="1"/>
  <c r="AH128" i="59"/>
  <c r="BA128" i="59" s="1"/>
  <c r="AL128" i="59"/>
  <c r="BE128" i="59" s="1"/>
  <c r="AK344" i="59"/>
  <c r="BD344" i="59" s="1"/>
  <c r="AJ344" i="59"/>
  <c r="BC344" i="59" s="1"/>
  <c r="AF330" i="59"/>
  <c r="AY330" i="59" s="1"/>
  <c r="AK330" i="59"/>
  <c r="BD330" i="59" s="1"/>
  <c r="AK412" i="59"/>
  <c r="BD412" i="59" s="1"/>
  <c r="AF412" i="59"/>
  <c r="AY412" i="59" s="1"/>
  <c r="AH131" i="59"/>
  <c r="BA131" i="59" s="1"/>
  <c r="AI131" i="59"/>
  <c r="BB131" i="59" s="1"/>
  <c r="AF47" i="59"/>
  <c r="AY47" i="59" s="1"/>
  <c r="AI47" i="59"/>
  <c r="BB47" i="59" s="1"/>
  <c r="AG19" i="58"/>
  <c r="R11" i="55"/>
  <c r="S11" i="55" s="1"/>
  <c r="R12" i="55"/>
  <c r="S12" i="55" s="1"/>
  <c r="R13" i="55"/>
  <c r="S13" i="55" s="1"/>
  <c r="R14" i="55"/>
  <c r="S14" i="55" s="1"/>
  <c r="R15" i="55"/>
  <c r="S15" i="55" s="1"/>
  <c r="R16" i="55"/>
  <c r="S16" i="55" s="1"/>
  <c r="R17" i="55"/>
  <c r="S17" i="55" s="1"/>
  <c r="R20" i="55"/>
  <c r="S20" i="55" s="1"/>
  <c r="R23" i="55"/>
  <c r="S23" i="55" s="1"/>
  <c r="R24" i="55"/>
  <c r="S24" i="55" s="1"/>
  <c r="R26" i="55"/>
  <c r="S26" i="55" s="1"/>
  <c r="R31" i="55"/>
  <c r="S31" i="55" s="1"/>
  <c r="R32" i="55"/>
  <c r="S32" i="55" s="1"/>
  <c r="R34" i="55"/>
  <c r="S34" i="55" s="1"/>
  <c r="R35" i="55"/>
  <c r="S35" i="55" s="1"/>
  <c r="R36" i="55"/>
  <c r="S36" i="55" s="1"/>
  <c r="R37" i="55"/>
  <c r="S37" i="55" s="1"/>
  <c r="R38" i="55"/>
  <c r="S38" i="55" s="1"/>
  <c r="K6" i="62"/>
  <c r="I6" i="62"/>
  <c r="G6" i="62"/>
  <c r="E6" i="62"/>
  <c r="J6" i="62"/>
  <c r="H6" i="62"/>
  <c r="F6" i="62"/>
  <c r="D6" i="62"/>
  <c r="E36" i="69" l="1"/>
  <c r="D36" i="69"/>
  <c r="E38" i="69"/>
  <c r="E49" i="69"/>
  <c r="F38" i="69"/>
  <c r="F49" i="69"/>
  <c r="D38" i="69"/>
  <c r="D49" i="69"/>
  <c r="G38" i="69"/>
  <c r="G49" i="69"/>
  <c r="J38" i="69"/>
  <c r="J49" i="69"/>
  <c r="H38" i="69"/>
  <c r="H49" i="69"/>
  <c r="I38" i="69"/>
  <c r="I49" i="69"/>
  <c r="K38" i="69"/>
  <c r="K49" i="69"/>
  <c r="V5" i="76"/>
  <c r="Q5" i="76"/>
  <c r="U5" i="76"/>
  <c r="R5" i="76"/>
  <c r="W5" i="76"/>
  <c r="S5" i="76"/>
  <c r="T5" i="76"/>
  <c r="P5" i="76"/>
  <c r="F36" i="69"/>
  <c r="G36" i="69"/>
  <c r="J36" i="69"/>
  <c r="K36" i="69"/>
  <c r="I36" i="69"/>
  <c r="H36" i="69"/>
  <c r="R39" i="55"/>
  <c r="AD12" i="55"/>
  <c r="AF12" i="55"/>
  <c r="AI18" i="58"/>
  <c r="AJ18" i="58" s="1"/>
  <c r="AH19" i="58"/>
  <c r="AA18" i="58"/>
  <c r="AC18" i="58"/>
  <c r="P8" i="59"/>
  <c r="U8" i="59"/>
  <c r="O8" i="59"/>
  <c r="C50" i="58"/>
  <c r="C18" i="58"/>
  <c r="AI69" i="58"/>
  <c r="AA69" i="58"/>
  <c r="B69" i="58"/>
  <c r="AI68" i="58"/>
  <c r="AA68" i="58"/>
  <c r="B68" i="58"/>
  <c r="AI67" i="58"/>
  <c r="AA67" i="58"/>
  <c r="B67" i="58"/>
  <c r="AI66" i="58"/>
  <c r="AA66" i="58"/>
  <c r="B66" i="58"/>
  <c r="AI65" i="58"/>
  <c r="AA65" i="58"/>
  <c r="B65" i="58"/>
  <c r="AI64" i="58"/>
  <c r="AA64" i="58"/>
  <c r="B64" i="58"/>
  <c r="AI63" i="58"/>
  <c r="AA63" i="58"/>
  <c r="B63" i="58"/>
  <c r="AI62" i="58"/>
  <c r="AA62" i="58"/>
  <c r="B62" i="58"/>
  <c r="AI61" i="58"/>
  <c r="AA61" i="58"/>
  <c r="B61" i="58"/>
  <c r="AI60" i="58"/>
  <c r="AA60" i="58"/>
  <c r="B60" i="58"/>
  <c r="AI59" i="58"/>
  <c r="AA59" i="58"/>
  <c r="B59" i="58"/>
  <c r="AI58" i="58"/>
  <c r="AA58" i="58"/>
  <c r="B58" i="58"/>
  <c r="AI57" i="58"/>
  <c r="AA57" i="58"/>
  <c r="B57" i="58"/>
  <c r="AI56" i="58"/>
  <c r="AA56" i="58"/>
  <c r="B56" i="58"/>
  <c r="AI55" i="58"/>
  <c r="AA55" i="58"/>
  <c r="B55" i="58"/>
  <c r="AI54" i="58"/>
  <c r="AA54" i="58"/>
  <c r="B54" i="58"/>
  <c r="AI53" i="58"/>
  <c r="AA53" i="58"/>
  <c r="B53" i="58"/>
  <c r="AI52" i="58"/>
  <c r="AA52" i="58"/>
  <c r="B52" i="58"/>
  <c r="AI51" i="58"/>
  <c r="AG51" i="58"/>
  <c r="AA51" i="58"/>
  <c r="Y51" i="58"/>
  <c r="X51" i="58"/>
  <c r="Y52" i="58" s="1"/>
  <c r="W51" i="58"/>
  <c r="X52" i="58" s="1"/>
  <c r="Y53" i="58" s="1"/>
  <c r="V51" i="58"/>
  <c r="W52" i="58" s="1"/>
  <c r="X53" i="58" s="1"/>
  <c r="Y54" i="58" s="1"/>
  <c r="U51" i="58"/>
  <c r="V52" i="58" s="1"/>
  <c r="W53" i="58" s="1"/>
  <c r="X54" i="58" s="1"/>
  <c r="Y55" i="58" s="1"/>
  <c r="T51" i="58"/>
  <c r="U52" i="58" s="1"/>
  <c r="V53" i="58" s="1"/>
  <c r="W54" i="58" s="1"/>
  <c r="X55" i="58" s="1"/>
  <c r="Y56" i="58" s="1"/>
  <c r="S51" i="58"/>
  <c r="T52" i="58" s="1"/>
  <c r="U53" i="58" s="1"/>
  <c r="V54" i="58" s="1"/>
  <c r="W55" i="58" s="1"/>
  <c r="X56" i="58" s="1"/>
  <c r="Y57" i="58" s="1"/>
  <c r="R51" i="58"/>
  <c r="S52" i="58" s="1"/>
  <c r="T53" i="58" s="1"/>
  <c r="U54" i="58" s="1"/>
  <c r="V55" i="58" s="1"/>
  <c r="W56" i="58" s="1"/>
  <c r="X57" i="58" s="1"/>
  <c r="Y58" i="58" s="1"/>
  <c r="Q51" i="58"/>
  <c r="R52" i="58" s="1"/>
  <c r="S53" i="58" s="1"/>
  <c r="T54" i="58" s="1"/>
  <c r="U55" i="58" s="1"/>
  <c r="V56" i="58" s="1"/>
  <c r="W57" i="58" s="1"/>
  <c r="X58" i="58" s="1"/>
  <c r="Y59" i="58" s="1"/>
  <c r="P51" i="58"/>
  <c r="Q52" i="58" s="1"/>
  <c r="R53" i="58" s="1"/>
  <c r="S54" i="58" s="1"/>
  <c r="T55" i="58" s="1"/>
  <c r="U56" i="58" s="1"/>
  <c r="V57" i="58" s="1"/>
  <c r="W58" i="58" s="1"/>
  <c r="X59" i="58" s="1"/>
  <c r="Y60" i="58" s="1"/>
  <c r="O51" i="58"/>
  <c r="P52" i="58" s="1"/>
  <c r="Q53" i="58" s="1"/>
  <c r="R54" i="58" s="1"/>
  <c r="S55" i="58" s="1"/>
  <c r="T56" i="58" s="1"/>
  <c r="U57" i="58" s="1"/>
  <c r="V58" i="58" s="1"/>
  <c r="W59" i="58" s="1"/>
  <c r="X60" i="58" s="1"/>
  <c r="Y61" i="58" s="1"/>
  <c r="B51" i="58"/>
  <c r="AI50" i="58"/>
  <c r="AC50" i="58"/>
  <c r="AA50" i="58"/>
  <c r="B50" i="58"/>
  <c r="L50" i="58" s="1"/>
  <c r="AF11" i="55"/>
  <c r="AG11" i="55"/>
  <c r="AH11" i="55"/>
  <c r="AI11" i="55"/>
  <c r="AG12" i="55"/>
  <c r="AH12" i="55"/>
  <c r="AI12" i="55"/>
  <c r="AF13" i="55"/>
  <c r="AG13" i="55"/>
  <c r="AH13" i="55"/>
  <c r="AI13" i="55"/>
  <c r="AF14" i="55"/>
  <c r="AG14" i="55"/>
  <c r="AH14" i="55"/>
  <c r="AI14" i="55"/>
  <c r="AF15" i="55"/>
  <c r="AG15" i="55"/>
  <c r="AH15" i="55"/>
  <c r="AI15" i="55"/>
  <c r="AF16" i="55"/>
  <c r="AG16" i="55"/>
  <c r="AH16" i="55"/>
  <c r="AI16" i="55"/>
  <c r="AF17" i="55"/>
  <c r="AG17" i="55"/>
  <c r="AH17" i="55"/>
  <c r="AI17" i="55"/>
  <c r="AF20" i="55"/>
  <c r="AG20" i="55"/>
  <c r="AH20" i="55"/>
  <c r="AI20" i="55"/>
  <c r="AF21" i="55"/>
  <c r="BB21" i="55" s="1"/>
  <c r="AG21" i="55"/>
  <c r="BC21" i="55" s="1"/>
  <c r="AH21" i="55"/>
  <c r="BD21" i="55" s="1"/>
  <c r="AI21" i="55"/>
  <c r="BE21" i="55" s="1"/>
  <c r="AF23" i="55"/>
  <c r="AG23" i="55"/>
  <c r="AH23" i="55"/>
  <c r="AI23" i="55"/>
  <c r="AF24" i="55"/>
  <c r="AG24" i="55"/>
  <c r="AH24" i="55"/>
  <c r="AI24" i="55"/>
  <c r="AF25" i="55"/>
  <c r="BB25" i="55" s="1"/>
  <c r="BV25" i="55" s="1"/>
  <c r="AG25" i="55"/>
  <c r="BC25" i="55" s="1"/>
  <c r="BW25" i="55" s="1"/>
  <c r="AH25" i="55"/>
  <c r="BD25" i="55" s="1"/>
  <c r="BX25" i="55" s="1"/>
  <c r="AI25" i="55"/>
  <c r="BE25" i="55" s="1"/>
  <c r="BY25" i="55" s="1"/>
  <c r="AF26" i="55"/>
  <c r="BB26" i="55" s="1"/>
  <c r="BV26" i="55" s="1"/>
  <c r="AG26" i="55"/>
  <c r="BC26" i="55" s="1"/>
  <c r="BW26" i="55" s="1"/>
  <c r="AH26" i="55"/>
  <c r="BD26" i="55" s="1"/>
  <c r="BX26" i="55" s="1"/>
  <c r="AI26" i="55"/>
  <c r="BE26" i="55" s="1"/>
  <c r="BY26" i="55" s="1"/>
  <c r="AF27" i="55"/>
  <c r="BB27" i="55" s="1"/>
  <c r="BV27" i="55" s="1"/>
  <c r="AG27" i="55"/>
  <c r="BC27" i="55" s="1"/>
  <c r="BW27" i="55" s="1"/>
  <c r="AH27" i="55"/>
  <c r="BD27" i="55" s="1"/>
  <c r="BX27" i="55" s="1"/>
  <c r="AI27" i="55"/>
  <c r="BE27" i="55" s="1"/>
  <c r="BY27" i="55" s="1"/>
  <c r="AF28" i="55"/>
  <c r="BB28" i="55" s="1"/>
  <c r="BV28" i="55" s="1"/>
  <c r="AG28" i="55"/>
  <c r="BC28" i="55" s="1"/>
  <c r="BW28" i="55" s="1"/>
  <c r="AH28" i="55"/>
  <c r="BD28" i="55" s="1"/>
  <c r="BX28" i="55" s="1"/>
  <c r="AI28" i="55"/>
  <c r="BE28" i="55" s="1"/>
  <c r="BY28" i="55" s="1"/>
  <c r="AF29" i="55"/>
  <c r="BB29" i="55" s="1"/>
  <c r="BV29" i="55" s="1"/>
  <c r="AG29" i="55"/>
  <c r="BC29" i="55" s="1"/>
  <c r="BW29" i="55" s="1"/>
  <c r="AH29" i="55"/>
  <c r="BD29" i="55" s="1"/>
  <c r="BX29" i="55" s="1"/>
  <c r="AI29" i="55"/>
  <c r="BE29" i="55" s="1"/>
  <c r="BY29" i="55" s="1"/>
  <c r="AF30" i="55"/>
  <c r="AG30" i="55"/>
  <c r="AH30" i="55"/>
  <c r="AI30" i="55"/>
  <c r="AF31" i="55"/>
  <c r="BB31" i="55" s="1"/>
  <c r="BV31" i="55" s="1"/>
  <c r="AG31" i="55"/>
  <c r="BC31" i="55" s="1"/>
  <c r="BW31" i="55" s="1"/>
  <c r="AH31" i="55"/>
  <c r="BD31" i="55" s="1"/>
  <c r="BX31" i="55" s="1"/>
  <c r="AI31" i="55"/>
  <c r="BE31" i="55" s="1"/>
  <c r="BY31" i="55" s="1"/>
  <c r="AF32" i="55"/>
  <c r="BB32" i="55" s="1"/>
  <c r="BV32" i="55" s="1"/>
  <c r="AG32" i="55"/>
  <c r="BC32" i="55" s="1"/>
  <c r="BW32" i="55" s="1"/>
  <c r="AH32" i="55"/>
  <c r="BD32" i="55" s="1"/>
  <c r="BX32" i="55" s="1"/>
  <c r="AI32" i="55"/>
  <c r="BE32" i="55" s="1"/>
  <c r="BY32" i="55" s="1"/>
  <c r="AF34" i="55"/>
  <c r="BB34" i="55" s="1"/>
  <c r="BV34" i="55" s="1"/>
  <c r="AG34" i="55"/>
  <c r="BC34" i="55" s="1"/>
  <c r="BW34" i="55" s="1"/>
  <c r="AH34" i="55"/>
  <c r="BD34" i="55" s="1"/>
  <c r="BX34" i="55" s="1"/>
  <c r="AI34" i="55"/>
  <c r="BE34" i="55" s="1"/>
  <c r="BY34" i="55" s="1"/>
  <c r="AF35" i="55"/>
  <c r="BB35" i="55" s="1"/>
  <c r="BV35" i="55" s="1"/>
  <c r="AG35" i="55"/>
  <c r="BC35" i="55" s="1"/>
  <c r="BW35" i="55" s="1"/>
  <c r="AH35" i="55"/>
  <c r="BD35" i="55" s="1"/>
  <c r="BX35" i="55" s="1"/>
  <c r="AI35" i="55"/>
  <c r="BE35" i="55" s="1"/>
  <c r="BY35" i="55" s="1"/>
  <c r="AF36" i="55"/>
  <c r="BB36" i="55" s="1"/>
  <c r="BV36" i="55" s="1"/>
  <c r="AG36" i="55"/>
  <c r="BC36" i="55" s="1"/>
  <c r="BW36" i="55" s="1"/>
  <c r="AH36" i="55"/>
  <c r="BD36" i="55" s="1"/>
  <c r="BX36" i="55" s="1"/>
  <c r="AI36" i="55"/>
  <c r="BE36" i="55" s="1"/>
  <c r="BY36" i="55" s="1"/>
  <c r="AF37" i="55"/>
  <c r="AG37" i="55"/>
  <c r="AH37" i="55"/>
  <c r="AI37" i="55"/>
  <c r="AF38" i="55"/>
  <c r="BB38" i="55" s="1"/>
  <c r="BV38" i="55" s="1"/>
  <c r="AG38" i="55"/>
  <c r="BC38" i="55" s="1"/>
  <c r="BW38" i="55" s="1"/>
  <c r="AH38" i="55"/>
  <c r="BD38" i="55" s="1"/>
  <c r="BX38" i="55" s="1"/>
  <c r="AI38" i="55"/>
  <c r="BE38" i="55" s="1"/>
  <c r="BY38" i="55" s="1"/>
  <c r="AG10" i="55"/>
  <c r="BC10" i="55" s="1"/>
  <c r="AH10" i="55"/>
  <c r="BD10" i="55" s="1"/>
  <c r="AI10" i="55"/>
  <c r="BE10" i="55" s="1"/>
  <c r="AF10" i="55"/>
  <c r="BB10" i="55" s="1"/>
  <c r="AB11" i="55"/>
  <c r="AX11" i="55" s="1"/>
  <c r="AC11" i="55"/>
  <c r="AD11" i="55"/>
  <c r="AE11" i="55"/>
  <c r="AB12" i="55"/>
  <c r="AC12" i="55"/>
  <c r="AE12" i="55"/>
  <c r="AB13" i="55"/>
  <c r="AX13" i="55" s="1"/>
  <c r="BR13" i="55" s="1"/>
  <c r="AC13" i="55"/>
  <c r="AD13" i="55"/>
  <c r="AE13" i="55"/>
  <c r="AB14" i="55"/>
  <c r="AC14" i="55"/>
  <c r="AD14" i="55"/>
  <c r="AE14" i="55"/>
  <c r="AB15" i="55"/>
  <c r="AX15" i="55" s="1"/>
  <c r="BR15" i="55" s="1"/>
  <c r="AC15" i="55"/>
  <c r="AD15" i="55"/>
  <c r="AE15" i="55"/>
  <c r="AB16" i="55"/>
  <c r="AC16" i="55"/>
  <c r="AD16" i="55"/>
  <c r="AE16" i="55"/>
  <c r="AB17" i="55"/>
  <c r="AX17" i="55" s="1"/>
  <c r="BR17" i="55" s="1"/>
  <c r="AC17" i="55"/>
  <c r="AD17" i="55"/>
  <c r="AE17" i="55"/>
  <c r="AB20" i="55"/>
  <c r="AC20" i="55"/>
  <c r="AD20" i="55"/>
  <c r="AE20" i="55"/>
  <c r="AB21" i="55"/>
  <c r="AC21" i="55"/>
  <c r="AY21" i="55" s="1"/>
  <c r="AD21" i="55"/>
  <c r="AZ21" i="55" s="1"/>
  <c r="AE21" i="55"/>
  <c r="BA21" i="55" s="1"/>
  <c r="AB23" i="55"/>
  <c r="AC23" i="55"/>
  <c r="AD23" i="55"/>
  <c r="AE23" i="55"/>
  <c r="AB24" i="55"/>
  <c r="AC24" i="55"/>
  <c r="AD24" i="55"/>
  <c r="AE24" i="55"/>
  <c r="AB25" i="55"/>
  <c r="AX25" i="55" s="1"/>
  <c r="BR25" i="55" s="1"/>
  <c r="AC25" i="55"/>
  <c r="AY25" i="55" s="1"/>
  <c r="BS25" i="55" s="1"/>
  <c r="AD25" i="55"/>
  <c r="AZ25" i="55" s="1"/>
  <c r="BT25" i="55" s="1"/>
  <c r="AE25" i="55"/>
  <c r="BA25" i="55" s="1"/>
  <c r="BU25" i="55" s="1"/>
  <c r="AB26" i="55"/>
  <c r="AX26" i="55" s="1"/>
  <c r="BR26" i="55" s="1"/>
  <c r="AC26" i="55"/>
  <c r="AY26" i="55" s="1"/>
  <c r="BS26" i="55" s="1"/>
  <c r="AD26" i="55"/>
  <c r="AZ26" i="55" s="1"/>
  <c r="BT26" i="55" s="1"/>
  <c r="AE26" i="55"/>
  <c r="BA26" i="55" s="1"/>
  <c r="BU26" i="55" s="1"/>
  <c r="AB27" i="55"/>
  <c r="AX27" i="55" s="1"/>
  <c r="BR27" i="55" s="1"/>
  <c r="AC27" i="55"/>
  <c r="AY27" i="55" s="1"/>
  <c r="BS27" i="55" s="1"/>
  <c r="AD27" i="55"/>
  <c r="AZ27" i="55" s="1"/>
  <c r="BT27" i="55" s="1"/>
  <c r="AE27" i="55"/>
  <c r="BA27" i="55" s="1"/>
  <c r="BU27" i="55" s="1"/>
  <c r="AB28" i="55"/>
  <c r="AX28" i="55" s="1"/>
  <c r="BR28" i="55" s="1"/>
  <c r="AC28" i="55"/>
  <c r="AY28" i="55" s="1"/>
  <c r="BS28" i="55" s="1"/>
  <c r="AD28" i="55"/>
  <c r="AZ28" i="55" s="1"/>
  <c r="BT28" i="55" s="1"/>
  <c r="AE28" i="55"/>
  <c r="BA28" i="55" s="1"/>
  <c r="BU28" i="55" s="1"/>
  <c r="AB29" i="55"/>
  <c r="AX29" i="55" s="1"/>
  <c r="BR29" i="55" s="1"/>
  <c r="AC29" i="55"/>
  <c r="AY29" i="55" s="1"/>
  <c r="BS29" i="55" s="1"/>
  <c r="AD29" i="55"/>
  <c r="AZ29" i="55" s="1"/>
  <c r="BT29" i="55" s="1"/>
  <c r="AE29" i="55"/>
  <c r="BA29" i="55" s="1"/>
  <c r="BU29" i="55" s="1"/>
  <c r="AB30" i="55"/>
  <c r="AC30" i="55"/>
  <c r="AD30" i="55"/>
  <c r="AE30" i="55"/>
  <c r="AB31" i="55"/>
  <c r="AX31" i="55" s="1"/>
  <c r="BR31" i="55" s="1"/>
  <c r="AC31" i="55"/>
  <c r="AY31" i="55" s="1"/>
  <c r="BS31" i="55" s="1"/>
  <c r="AD31" i="55"/>
  <c r="AZ31" i="55" s="1"/>
  <c r="BT31" i="55" s="1"/>
  <c r="AE31" i="55"/>
  <c r="BA31" i="55" s="1"/>
  <c r="BU31" i="55" s="1"/>
  <c r="AB32" i="55"/>
  <c r="AX32" i="55" s="1"/>
  <c r="BR32" i="55" s="1"/>
  <c r="AC32" i="55"/>
  <c r="AY32" i="55" s="1"/>
  <c r="BS32" i="55" s="1"/>
  <c r="AD32" i="55"/>
  <c r="AZ32" i="55" s="1"/>
  <c r="BT32" i="55" s="1"/>
  <c r="AE32" i="55"/>
  <c r="BA32" i="55" s="1"/>
  <c r="BU32" i="55" s="1"/>
  <c r="AB34" i="55"/>
  <c r="AX34" i="55" s="1"/>
  <c r="BR34" i="55" s="1"/>
  <c r="AC34" i="55"/>
  <c r="AY34" i="55" s="1"/>
  <c r="BS34" i="55" s="1"/>
  <c r="AD34" i="55"/>
  <c r="AZ34" i="55" s="1"/>
  <c r="BT34" i="55" s="1"/>
  <c r="AE34" i="55"/>
  <c r="BA34" i="55" s="1"/>
  <c r="BU34" i="55" s="1"/>
  <c r="AB35" i="55"/>
  <c r="AX35" i="55" s="1"/>
  <c r="BR35" i="55" s="1"/>
  <c r="AC35" i="55"/>
  <c r="AY35" i="55" s="1"/>
  <c r="BS35" i="55" s="1"/>
  <c r="AD35" i="55"/>
  <c r="AZ35" i="55" s="1"/>
  <c r="BT35" i="55" s="1"/>
  <c r="AE35" i="55"/>
  <c r="BA35" i="55" s="1"/>
  <c r="BU35" i="55" s="1"/>
  <c r="AB36" i="55"/>
  <c r="AX36" i="55" s="1"/>
  <c r="BR36" i="55" s="1"/>
  <c r="AC36" i="55"/>
  <c r="AY36" i="55" s="1"/>
  <c r="BS36" i="55" s="1"/>
  <c r="AD36" i="55"/>
  <c r="AZ36" i="55" s="1"/>
  <c r="BT36" i="55" s="1"/>
  <c r="AE36" i="55"/>
  <c r="BA36" i="55" s="1"/>
  <c r="BU36" i="55" s="1"/>
  <c r="AB37" i="55"/>
  <c r="AC37" i="55"/>
  <c r="AD37" i="55"/>
  <c r="AE37" i="55"/>
  <c r="AB38" i="55"/>
  <c r="AX38" i="55" s="1"/>
  <c r="BR38" i="55" s="1"/>
  <c r="AC38" i="55"/>
  <c r="AY38" i="55" s="1"/>
  <c r="BS38" i="55" s="1"/>
  <c r="AD38" i="55"/>
  <c r="AZ38" i="55" s="1"/>
  <c r="BT38" i="55" s="1"/>
  <c r="AE38" i="55"/>
  <c r="BA38" i="55" s="1"/>
  <c r="BU38" i="55" s="1"/>
  <c r="AE10" i="55"/>
  <c r="BA10" i="55" s="1"/>
  <c r="AC10" i="55"/>
  <c r="AY10" i="55" s="1"/>
  <c r="AD10" i="55"/>
  <c r="AZ10" i="55" s="1"/>
  <c r="BD30" i="55" l="1"/>
  <c r="BX30" i="55" s="1"/>
  <c r="AY13" i="76"/>
  <c r="V13" i="76" s="1"/>
  <c r="AX30" i="55"/>
  <c r="BR30" i="55" s="1"/>
  <c r="AS13" i="76"/>
  <c r="P13" i="76" s="1"/>
  <c r="BE30" i="55"/>
  <c r="BY30" i="55" s="1"/>
  <c r="AZ13" i="76"/>
  <c r="W13" i="76" s="1"/>
  <c r="BC30" i="55"/>
  <c r="BW30" i="55" s="1"/>
  <c r="AX13" i="76"/>
  <c r="U13" i="76" s="1"/>
  <c r="BB30" i="55"/>
  <c r="BV30" i="55" s="1"/>
  <c r="AW13" i="76"/>
  <c r="T13" i="76" s="1"/>
  <c r="BA30" i="55"/>
  <c r="BU30" i="55" s="1"/>
  <c r="AV13" i="76"/>
  <c r="S13" i="76" s="1"/>
  <c r="AZ30" i="55"/>
  <c r="BT30" i="55" s="1"/>
  <c r="AU13" i="76"/>
  <c r="R13" i="76" s="1"/>
  <c r="AY30" i="55"/>
  <c r="BS30" i="55" s="1"/>
  <c r="AT13" i="76"/>
  <c r="Q13" i="76" s="1"/>
  <c r="H87" i="69"/>
  <c r="D87" i="69"/>
  <c r="I87" i="69"/>
  <c r="E87" i="69"/>
  <c r="K87" i="69"/>
  <c r="G87" i="69"/>
  <c r="J87" i="69"/>
  <c r="F87" i="69"/>
  <c r="AX37" i="55"/>
  <c r="BR37" i="55" s="1"/>
  <c r="AS9" i="76"/>
  <c r="P9" i="76" s="1"/>
  <c r="BA37" i="55"/>
  <c r="BU37" i="55" s="1"/>
  <c r="AV9" i="76"/>
  <c r="S9" i="76" s="1"/>
  <c r="BD37" i="55"/>
  <c r="BX37" i="55" s="1"/>
  <c r="AY9" i="76"/>
  <c r="V9" i="76" s="1"/>
  <c r="BE37" i="55"/>
  <c r="BY37" i="55" s="1"/>
  <c r="AZ9" i="76"/>
  <c r="W9" i="76" s="1"/>
  <c r="AZ37" i="55"/>
  <c r="BT37" i="55" s="1"/>
  <c r="AU9" i="76"/>
  <c r="R9" i="76" s="1"/>
  <c r="BC37" i="55"/>
  <c r="BW37" i="55" s="1"/>
  <c r="AX9" i="76"/>
  <c r="U9" i="76" s="1"/>
  <c r="AY37" i="55"/>
  <c r="BS37" i="55" s="1"/>
  <c r="AT9" i="76"/>
  <c r="Q9" i="76" s="1"/>
  <c r="BB37" i="55"/>
  <c r="BV37" i="55" s="1"/>
  <c r="AW9" i="76"/>
  <c r="T9" i="76" s="1"/>
  <c r="AU10" i="76"/>
  <c r="R10" i="76" s="1"/>
  <c r="AU14" i="76"/>
  <c r="R14" i="76" s="1"/>
  <c r="AZ14" i="55"/>
  <c r="AU8" i="76"/>
  <c r="AY12" i="55"/>
  <c r="AT11" i="76"/>
  <c r="Q11" i="76" s="1"/>
  <c r="AX10" i="76"/>
  <c r="U10" i="76" s="1"/>
  <c r="AX14" i="76"/>
  <c r="U14" i="76" s="1"/>
  <c r="BC14" i="55"/>
  <c r="AX8" i="76"/>
  <c r="BC12" i="55"/>
  <c r="AX11" i="76"/>
  <c r="U11" i="76" s="1"/>
  <c r="AZ12" i="55"/>
  <c r="AU11" i="76"/>
  <c r="R11" i="76" s="1"/>
  <c r="AT10" i="76"/>
  <c r="Q10" i="76" s="1"/>
  <c r="AT14" i="76"/>
  <c r="Q14" i="76" s="1"/>
  <c r="AY14" i="55"/>
  <c r="AT8" i="76"/>
  <c r="AS11" i="76"/>
  <c r="P11" i="76" s="1"/>
  <c r="AW10" i="76"/>
  <c r="T10" i="76" s="1"/>
  <c r="AW14" i="76"/>
  <c r="T14" i="76" s="1"/>
  <c r="BB14" i="55"/>
  <c r="AW8" i="76"/>
  <c r="AS10" i="76"/>
  <c r="P10" i="76" s="1"/>
  <c r="AS8" i="76"/>
  <c r="AZ10" i="76"/>
  <c r="W10" i="76" s="1"/>
  <c r="AZ14" i="76"/>
  <c r="W14" i="76" s="1"/>
  <c r="BE14" i="55"/>
  <c r="BY14" i="55" s="1"/>
  <c r="AZ8" i="76"/>
  <c r="BE12" i="55"/>
  <c r="AZ11" i="76"/>
  <c r="W11" i="76" s="1"/>
  <c r="AX16" i="55"/>
  <c r="BR16" i="55" s="1"/>
  <c r="AS14" i="76"/>
  <c r="P14" i="76" s="1"/>
  <c r="AV10" i="76"/>
  <c r="S10" i="76" s="1"/>
  <c r="AV14" i="76"/>
  <c r="S14" i="76" s="1"/>
  <c r="BA14" i="55"/>
  <c r="BU14" i="55" s="1"/>
  <c r="AV8" i="76"/>
  <c r="BA12" i="55"/>
  <c r="AV11" i="76"/>
  <c r="S11" i="76" s="1"/>
  <c r="AY10" i="76"/>
  <c r="V10" i="76" s="1"/>
  <c r="AY14" i="76"/>
  <c r="V14" i="76" s="1"/>
  <c r="BD14" i="55"/>
  <c r="AY8" i="76"/>
  <c r="BD12" i="55"/>
  <c r="BX12" i="55" s="1"/>
  <c r="AY11" i="76"/>
  <c r="V11" i="76" s="1"/>
  <c r="BB12" i="55"/>
  <c r="AW11" i="76"/>
  <c r="T11" i="76" s="1"/>
  <c r="AX23" i="55"/>
  <c r="BR23" i="55" s="1"/>
  <c r="BE15" i="55"/>
  <c r="BY15" i="55" s="1"/>
  <c r="BA24" i="55"/>
  <c r="BU24" i="55" s="1"/>
  <c r="BA23" i="55"/>
  <c r="BU23" i="55" s="1"/>
  <c r="BA17" i="55"/>
  <c r="BU17" i="55" s="1"/>
  <c r="BA16" i="55"/>
  <c r="BU16" i="55" s="1"/>
  <c r="BA15" i="55"/>
  <c r="BU15" i="55" s="1"/>
  <c r="BA13" i="55"/>
  <c r="BU13" i="55" s="1"/>
  <c r="AZ11" i="55"/>
  <c r="BT11" i="55" s="1"/>
  <c r="BD24" i="55"/>
  <c r="BX24" i="55" s="1"/>
  <c r="BD23" i="55"/>
  <c r="BX23" i="55" s="1"/>
  <c r="BD17" i="55"/>
  <c r="BX17" i="55" s="1"/>
  <c r="BD16" i="55"/>
  <c r="BX16" i="55" s="1"/>
  <c r="BD15" i="55"/>
  <c r="BX15" i="55" s="1"/>
  <c r="BD13" i="55"/>
  <c r="BX13" i="55" s="1"/>
  <c r="BC11" i="55"/>
  <c r="BW11" i="55" s="1"/>
  <c r="AX24" i="55"/>
  <c r="BR24" i="55" s="1"/>
  <c r="BA11" i="55"/>
  <c r="BU11" i="55" s="1"/>
  <c r="BE23" i="55"/>
  <c r="BY23" i="55" s="1"/>
  <c r="BE13" i="55"/>
  <c r="BY13" i="55" s="1"/>
  <c r="AZ24" i="55"/>
  <c r="BT24" i="55" s="1"/>
  <c r="AZ23" i="55"/>
  <c r="BT23" i="55" s="1"/>
  <c r="AZ17" i="55"/>
  <c r="BT17" i="55" s="1"/>
  <c r="AZ16" i="55"/>
  <c r="BT16" i="55" s="1"/>
  <c r="AZ15" i="55"/>
  <c r="BT15" i="55" s="1"/>
  <c r="AZ13" i="55"/>
  <c r="BT13" i="55" s="1"/>
  <c r="AY11" i="55"/>
  <c r="BS11" i="55" s="1"/>
  <c r="BC24" i="55"/>
  <c r="BW24" i="55" s="1"/>
  <c r="BC23" i="55"/>
  <c r="BW23" i="55" s="1"/>
  <c r="BC17" i="55"/>
  <c r="BW17" i="55" s="1"/>
  <c r="BC16" i="55"/>
  <c r="BW16" i="55" s="1"/>
  <c r="BC15" i="55"/>
  <c r="BW15" i="55" s="1"/>
  <c r="BC13" i="55"/>
  <c r="BW13" i="55" s="1"/>
  <c r="BB11" i="55"/>
  <c r="BV11" i="55" s="1"/>
  <c r="BE24" i="55"/>
  <c r="BY24" i="55" s="1"/>
  <c r="BE17" i="55"/>
  <c r="BY17" i="55" s="1"/>
  <c r="BE16" i="55"/>
  <c r="BY16" i="55" s="1"/>
  <c r="BD11" i="55"/>
  <c r="BX11" i="55" s="1"/>
  <c r="AY24" i="55"/>
  <c r="BS24" i="55" s="1"/>
  <c r="AY23" i="55"/>
  <c r="BS23" i="55" s="1"/>
  <c r="AY17" i="55"/>
  <c r="BS17" i="55" s="1"/>
  <c r="AY16" i="55"/>
  <c r="BS16" i="55" s="1"/>
  <c r="AY15" i="55"/>
  <c r="BS15" i="55" s="1"/>
  <c r="AY13" i="55"/>
  <c r="BS13" i="55" s="1"/>
  <c r="BB24" i="55"/>
  <c r="BV24" i="55" s="1"/>
  <c r="BB23" i="55"/>
  <c r="BV23" i="55" s="1"/>
  <c r="BB17" i="55"/>
  <c r="BV17" i="55" s="1"/>
  <c r="BB16" i="55"/>
  <c r="BV16" i="55" s="1"/>
  <c r="BB15" i="55"/>
  <c r="BV15" i="55" s="1"/>
  <c r="BB13" i="55"/>
  <c r="BV13" i="55" s="1"/>
  <c r="BE11" i="55"/>
  <c r="BY11" i="55" s="1"/>
  <c r="BX21" i="55"/>
  <c r="J14" i="69"/>
  <c r="BD20" i="55"/>
  <c r="BX20" i="55" s="1"/>
  <c r="J17" i="69"/>
  <c r="J28" i="69" s="1"/>
  <c r="J50" i="69" s="1"/>
  <c r="BT10" i="55"/>
  <c r="F13" i="69"/>
  <c r="F25" i="69" s="1"/>
  <c r="BT14" i="55"/>
  <c r="F15" i="69"/>
  <c r="BS12" i="55"/>
  <c r="E16" i="69"/>
  <c r="BX10" i="55"/>
  <c r="J13" i="69"/>
  <c r="J25" i="69" s="1"/>
  <c r="BW21" i="55"/>
  <c r="I14" i="69"/>
  <c r="BC20" i="55"/>
  <c r="BW20" i="55" s="1"/>
  <c r="I17" i="69"/>
  <c r="I28" i="69" s="1"/>
  <c r="I50" i="69" s="1"/>
  <c r="BW14" i="55"/>
  <c r="I15" i="69"/>
  <c r="BW12" i="55"/>
  <c r="I16" i="69"/>
  <c r="BT12" i="55"/>
  <c r="F16" i="69"/>
  <c r="BS21" i="55"/>
  <c r="E14" i="69"/>
  <c r="AY20" i="55"/>
  <c r="BS20" i="55" s="1"/>
  <c r="E17" i="69"/>
  <c r="E28" i="69" s="1"/>
  <c r="E50" i="69" s="1"/>
  <c r="BS14" i="55"/>
  <c r="E15" i="69"/>
  <c r="AX12" i="55"/>
  <c r="BR12" i="55" s="1"/>
  <c r="D16" i="69"/>
  <c r="BR11" i="55"/>
  <c r="D13" i="69"/>
  <c r="BW10" i="55"/>
  <c r="I13" i="69"/>
  <c r="I25" i="69" s="1"/>
  <c r="BV21" i="55"/>
  <c r="H14" i="69"/>
  <c r="BB20" i="55"/>
  <c r="BV20" i="55" s="1"/>
  <c r="H17" i="69"/>
  <c r="BV14" i="55"/>
  <c r="H15" i="69"/>
  <c r="BU21" i="55"/>
  <c r="G14" i="69"/>
  <c r="BA20" i="55"/>
  <c r="BU20" i="55" s="1"/>
  <c r="G17" i="69"/>
  <c r="G28" i="69" s="1"/>
  <c r="G50" i="69" s="1"/>
  <c r="BU12" i="55"/>
  <c r="G16" i="69"/>
  <c r="BY10" i="55"/>
  <c r="K13" i="69"/>
  <c r="BT21" i="55"/>
  <c r="F14" i="69"/>
  <c r="AZ20" i="55"/>
  <c r="BT20" i="55" s="1"/>
  <c r="F17" i="69"/>
  <c r="BS10" i="55"/>
  <c r="E13" i="69"/>
  <c r="E25" i="69" s="1"/>
  <c r="BU10" i="55"/>
  <c r="G13" i="69"/>
  <c r="G25" i="69" s="1"/>
  <c r="AX21" i="55"/>
  <c r="BR21" i="55" s="1"/>
  <c r="D14" i="69"/>
  <c r="AX20" i="55"/>
  <c r="BR20" i="55" s="1"/>
  <c r="D17" i="69"/>
  <c r="D28" i="69" s="1"/>
  <c r="D50" i="69" s="1"/>
  <c r="AX14" i="55"/>
  <c r="BR14" i="55" s="1"/>
  <c r="D15" i="69"/>
  <c r="BV10" i="55"/>
  <c r="H13" i="69"/>
  <c r="BY21" i="55"/>
  <c r="K14" i="69"/>
  <c r="BE20" i="55"/>
  <c r="BY20" i="55" s="1"/>
  <c r="K17" i="69"/>
  <c r="K15" i="69"/>
  <c r="BY12" i="55"/>
  <c r="K16" i="69"/>
  <c r="G15" i="69"/>
  <c r="BX14" i="55"/>
  <c r="J15" i="69"/>
  <c r="J16" i="69"/>
  <c r="BV12" i="55"/>
  <c r="H16" i="69"/>
  <c r="AH39" i="55"/>
  <c r="AE39" i="55"/>
  <c r="AD39" i="55"/>
  <c r="AG39" i="55"/>
  <c r="AF39" i="55"/>
  <c r="AC39" i="55"/>
  <c r="AB39" i="55"/>
  <c r="AI39" i="55"/>
  <c r="AG52" i="58"/>
  <c r="AH52" i="58" s="1"/>
  <c r="AJ52" i="58" s="1"/>
  <c r="AE52" i="58" s="1"/>
  <c r="E52" i="58" s="1"/>
  <c r="AH51" i="58"/>
  <c r="AJ51" i="58" s="1"/>
  <c r="AE51" i="58" s="1"/>
  <c r="E51" i="58" s="1"/>
  <c r="AD18" i="58"/>
  <c r="T8" i="59"/>
  <c r="AD50" i="58"/>
  <c r="AJ50" i="58"/>
  <c r="AE50" i="58" s="1"/>
  <c r="E50" i="58" s="1"/>
  <c r="Z50" i="58"/>
  <c r="AB50" i="58" s="1"/>
  <c r="D42" i="69" l="1"/>
  <c r="D92" i="69" s="1"/>
  <c r="D25" i="69"/>
  <c r="D19" i="69"/>
  <c r="AU16" i="76"/>
  <c r="R8" i="76"/>
  <c r="AY16" i="76"/>
  <c r="V8" i="76"/>
  <c r="AW16" i="76"/>
  <c r="T8" i="76"/>
  <c r="AT16" i="76"/>
  <c r="Q8" i="76"/>
  <c r="AX16" i="76"/>
  <c r="U8" i="76"/>
  <c r="AV16" i="76"/>
  <c r="S8" i="76"/>
  <c r="AZ16" i="76"/>
  <c r="W8" i="76"/>
  <c r="AS16" i="76"/>
  <c r="P8" i="76"/>
  <c r="AA8" i="59"/>
  <c r="AC8" i="59"/>
  <c r="K8" i="69" s="1"/>
  <c r="W8" i="59"/>
  <c r="Y8" i="59"/>
  <c r="G8" i="69" s="1"/>
  <c r="AB8" i="59"/>
  <c r="Z8" i="59"/>
  <c r="V8" i="59"/>
  <c r="D8" i="69" s="1"/>
  <c r="D11" i="69" s="1"/>
  <c r="X8" i="59"/>
  <c r="F8" i="69" s="1"/>
  <c r="J39" i="69"/>
  <c r="J89" i="69" s="1"/>
  <c r="J42" i="69"/>
  <c r="J92" i="69" s="1"/>
  <c r="E26" i="69"/>
  <c r="E47" i="69" s="1"/>
  <c r="D27" i="69"/>
  <c r="I26" i="69"/>
  <c r="J26" i="69"/>
  <c r="D26" i="69"/>
  <c r="D40" i="69" s="1"/>
  <c r="D90" i="69" s="1"/>
  <c r="F26" i="69"/>
  <c r="F47" i="69" s="1"/>
  <c r="G26" i="69"/>
  <c r="G47" i="69" s="1"/>
  <c r="E27" i="69"/>
  <c r="D39" i="69"/>
  <c r="D89" i="69" s="1"/>
  <c r="G27" i="69"/>
  <c r="J27" i="69"/>
  <c r="K28" i="69"/>
  <c r="K50" i="69" s="1"/>
  <c r="F28" i="69"/>
  <c r="F50" i="69" s="1"/>
  <c r="F27" i="69"/>
  <c r="H28" i="69"/>
  <c r="H50" i="69" s="1"/>
  <c r="H27" i="69"/>
  <c r="K27" i="69"/>
  <c r="I27" i="69"/>
  <c r="H26" i="69"/>
  <c r="H40" i="69" s="1"/>
  <c r="H90" i="69" s="1"/>
  <c r="K26" i="69"/>
  <c r="H25" i="69"/>
  <c r="I39" i="69" s="1"/>
  <c r="K25" i="69"/>
  <c r="K39" i="69" s="1"/>
  <c r="E42" i="69"/>
  <c r="E92" i="69" s="1"/>
  <c r="F39" i="69"/>
  <c r="F89" i="69" s="1"/>
  <c r="G19" i="69"/>
  <c r="G39" i="69"/>
  <c r="G89" i="69" s="1"/>
  <c r="H19" i="69"/>
  <c r="J19" i="69"/>
  <c r="E19" i="69"/>
  <c r="I19" i="69"/>
  <c r="F19" i="69"/>
  <c r="K19" i="69"/>
  <c r="AG53" i="58"/>
  <c r="AH53" i="58" s="1"/>
  <c r="AJ53" i="58" s="1"/>
  <c r="AE53" i="58" s="1"/>
  <c r="E53" i="58" s="1"/>
  <c r="G50" i="58"/>
  <c r="F50" i="58"/>
  <c r="J8" i="69" l="1"/>
  <c r="J11" i="69" s="1"/>
  <c r="I8" i="69"/>
  <c r="I23" i="69" s="1"/>
  <c r="I31" i="69" s="1"/>
  <c r="E8" i="69"/>
  <c r="E11" i="69" s="1"/>
  <c r="H8" i="69"/>
  <c r="H23" i="69" s="1"/>
  <c r="D30" i="69"/>
  <c r="D41" i="69"/>
  <c r="D91" i="69" s="1"/>
  <c r="D47" i="69"/>
  <c r="K42" i="69"/>
  <c r="K92" i="69" s="1"/>
  <c r="I42" i="69"/>
  <c r="I92" i="69" s="1"/>
  <c r="E39" i="69"/>
  <c r="E89" i="69" s="1"/>
  <c r="AR6" i="76"/>
  <c r="W6" i="76" s="1"/>
  <c r="W16" i="76" s="1"/>
  <c r="K11" i="69"/>
  <c r="AM6" i="76"/>
  <c r="F11" i="69"/>
  <c r="AN6" i="76"/>
  <c r="AN16" i="76" s="1"/>
  <c r="G11" i="69"/>
  <c r="AK6" i="76"/>
  <c r="P6" i="76" s="1"/>
  <c r="P16" i="76" s="1"/>
  <c r="S6" i="76"/>
  <c r="S16" i="76" s="1"/>
  <c r="R6" i="76"/>
  <c r="R16" i="76" s="1"/>
  <c r="AM16" i="76"/>
  <c r="BI8" i="59"/>
  <c r="AL6" i="76"/>
  <c r="BL8" i="59"/>
  <c r="AO6" i="76"/>
  <c r="BN8" i="59"/>
  <c r="AQ6" i="76"/>
  <c r="BM8" i="59"/>
  <c r="AP6" i="76"/>
  <c r="E23" i="69"/>
  <c r="E31" i="69" s="1"/>
  <c r="J23" i="69"/>
  <c r="F23" i="69"/>
  <c r="F31" i="69" s="1"/>
  <c r="BJ8" i="59"/>
  <c r="G23" i="69"/>
  <c r="G31" i="69" s="1"/>
  <c r="BK8" i="59"/>
  <c r="BH8" i="59"/>
  <c r="K23" i="69"/>
  <c r="BO8" i="59"/>
  <c r="B3" i="59"/>
  <c r="AF8" i="59"/>
  <c r="AY8" i="59" s="1"/>
  <c r="K41" i="69"/>
  <c r="K91" i="69" s="1"/>
  <c r="K40" i="69"/>
  <c r="K90" i="69" s="1"/>
  <c r="J41" i="69"/>
  <c r="J91" i="69" s="1"/>
  <c r="J47" i="69"/>
  <c r="J40" i="69"/>
  <c r="J90" i="69" s="1"/>
  <c r="I47" i="69"/>
  <c r="I40" i="69"/>
  <c r="I90" i="69" s="1"/>
  <c r="I41" i="69"/>
  <c r="I91" i="69" s="1"/>
  <c r="E40" i="69"/>
  <c r="E90" i="69" s="1"/>
  <c r="F40" i="69"/>
  <c r="F90" i="69" s="1"/>
  <c r="G30" i="69"/>
  <c r="J30" i="69"/>
  <c r="F30" i="69"/>
  <c r="I30" i="69"/>
  <c r="G40" i="69"/>
  <c r="G90" i="69" s="1"/>
  <c r="E41" i="69"/>
  <c r="E91" i="69" s="1"/>
  <c r="E30" i="69"/>
  <c r="K30" i="69"/>
  <c r="H30" i="69"/>
  <c r="F42" i="69"/>
  <c r="F92" i="69" s="1"/>
  <c r="H41" i="69"/>
  <c r="H91" i="69" s="1"/>
  <c r="H42" i="69"/>
  <c r="H92" i="69" s="1"/>
  <c r="H39" i="69"/>
  <c r="H89" i="69" s="1"/>
  <c r="H47" i="69"/>
  <c r="K89" i="69"/>
  <c r="K47" i="69"/>
  <c r="G42" i="69"/>
  <c r="G92" i="69" s="1"/>
  <c r="I89" i="69"/>
  <c r="F41" i="69"/>
  <c r="F91" i="69" s="1"/>
  <c r="G41" i="69"/>
  <c r="G91" i="69" s="1"/>
  <c r="AG8" i="59"/>
  <c r="AZ8" i="59" s="1"/>
  <c r="AM8" i="59"/>
  <c r="BF8" i="59" s="1"/>
  <c r="AH8" i="59"/>
  <c r="BA8" i="59" s="1"/>
  <c r="AJ8" i="59"/>
  <c r="BC8" i="59" s="1"/>
  <c r="AL8" i="59"/>
  <c r="BE8" i="59" s="1"/>
  <c r="AI8" i="59"/>
  <c r="BB8" i="59" s="1"/>
  <c r="AK8" i="59"/>
  <c r="BD8" i="59" s="1"/>
  <c r="AG54" i="58"/>
  <c r="AH54" i="58" s="1"/>
  <c r="AJ54" i="58" s="1"/>
  <c r="AE54" i="58" s="1"/>
  <c r="E54" i="58" s="1"/>
  <c r="D3" i="59"/>
  <c r="B4" i="59"/>
  <c r="E4" i="59"/>
  <c r="D4" i="59"/>
  <c r="C4" i="59"/>
  <c r="E3" i="59"/>
  <c r="C3" i="59"/>
  <c r="I50" i="58"/>
  <c r="C51" i="58" s="1"/>
  <c r="F51" i="58" s="1"/>
  <c r="J50" i="58"/>
  <c r="D51" i="58" s="1"/>
  <c r="G51" i="58" s="1"/>
  <c r="H48" i="69" l="1"/>
  <c r="H31" i="69"/>
  <c r="I37" i="69"/>
  <c r="AR16" i="76"/>
  <c r="H11" i="69"/>
  <c r="I11" i="69"/>
  <c r="J37" i="69"/>
  <c r="J31" i="69"/>
  <c r="J32" i="69" s="1"/>
  <c r="I48" i="69"/>
  <c r="K48" i="69"/>
  <c r="K31" i="69"/>
  <c r="AK16" i="76"/>
  <c r="I88" i="69"/>
  <c r="J88" i="69"/>
  <c r="H37" i="69"/>
  <c r="D23" i="69"/>
  <c r="U6" i="76"/>
  <c r="U16" i="76" s="1"/>
  <c r="AP16" i="76"/>
  <c r="V6" i="76"/>
  <c r="V16" i="76" s="1"/>
  <c r="AQ16" i="76"/>
  <c r="Q6" i="76"/>
  <c r="Q16" i="76" s="1"/>
  <c r="AL16" i="76"/>
  <c r="T6" i="76"/>
  <c r="T16" i="76" s="1"/>
  <c r="AO16" i="76"/>
  <c r="J48" i="69"/>
  <c r="E48" i="69"/>
  <c r="F32" i="69"/>
  <c r="G48" i="69"/>
  <c r="G32" i="69"/>
  <c r="F37" i="69"/>
  <c r="F48" i="69"/>
  <c r="K37" i="69"/>
  <c r="K32" i="69"/>
  <c r="G37" i="69"/>
  <c r="I32" i="69"/>
  <c r="H32" i="69"/>
  <c r="E32" i="69"/>
  <c r="AG55" i="58"/>
  <c r="AH55" i="58" s="1"/>
  <c r="AJ55" i="58" s="1"/>
  <c r="AE55" i="58" s="1"/>
  <c r="E55" i="58" s="1"/>
  <c r="L51" i="58"/>
  <c r="I51" i="58"/>
  <c r="J51" i="58"/>
  <c r="D52" i="58" s="1"/>
  <c r="E37" i="69" l="1"/>
  <c r="D31" i="69"/>
  <c r="D32" i="69" s="1"/>
  <c r="D48" i="69"/>
  <c r="K88" i="69"/>
  <c r="E88" i="69"/>
  <c r="G88" i="69"/>
  <c r="F88" i="69"/>
  <c r="H88" i="69"/>
  <c r="D37" i="69"/>
  <c r="AG56" i="58"/>
  <c r="AH56" i="58" s="1"/>
  <c r="AJ56" i="58" s="1"/>
  <c r="AE56" i="58" s="1"/>
  <c r="E56" i="58" s="1"/>
  <c r="G52" i="58"/>
  <c r="L52" i="58"/>
  <c r="N51" i="58"/>
  <c r="C52" i="58"/>
  <c r="D88" i="69" l="1"/>
  <c r="AG57" i="58"/>
  <c r="AH57" i="58" s="1"/>
  <c r="AJ57" i="58" s="1"/>
  <c r="AE57" i="58" s="1"/>
  <c r="E57" i="58" s="1"/>
  <c r="F52" i="58"/>
  <c r="O52" i="58"/>
  <c r="P53" i="58" s="1"/>
  <c r="Q54" i="58" s="1"/>
  <c r="R55" i="58" s="1"/>
  <c r="S56" i="58" s="1"/>
  <c r="T57" i="58" s="1"/>
  <c r="U58" i="58" s="1"/>
  <c r="V59" i="58" s="1"/>
  <c r="W60" i="58" s="1"/>
  <c r="X61" i="58" s="1"/>
  <c r="Y62" i="58" s="1"/>
  <c r="AC51" i="58"/>
  <c r="AD51" i="58" s="1"/>
  <c r="Z51" i="58"/>
  <c r="AB51" i="58" s="1"/>
  <c r="AG58" i="58" l="1"/>
  <c r="AH58" i="58" s="1"/>
  <c r="AJ58" i="58" s="1"/>
  <c r="AE58" i="58" s="1"/>
  <c r="E58" i="58" s="1"/>
  <c r="J52" i="58"/>
  <c r="D53" i="58" s="1"/>
  <c r="I52" i="58"/>
  <c r="AG59" i="58" l="1"/>
  <c r="AH59" i="58" s="1"/>
  <c r="AJ59" i="58" s="1"/>
  <c r="AE59" i="58" s="1"/>
  <c r="E59" i="58" s="1"/>
  <c r="L53" i="58"/>
  <c r="G53" i="58"/>
  <c r="N52" i="58"/>
  <c r="C53" i="58"/>
  <c r="AG60" i="58" l="1"/>
  <c r="AH60" i="58" s="1"/>
  <c r="AJ60" i="58" s="1"/>
  <c r="AE60" i="58" s="1"/>
  <c r="E60" i="58" s="1"/>
  <c r="Z52" i="58"/>
  <c r="AB52" i="58" s="1"/>
  <c r="AC52" i="58"/>
  <c r="AD52" i="58" s="1"/>
  <c r="O53" i="58"/>
  <c r="P54" i="58" s="1"/>
  <c r="Q55" i="58" s="1"/>
  <c r="R56" i="58" s="1"/>
  <c r="S57" i="58" s="1"/>
  <c r="T58" i="58" s="1"/>
  <c r="U59" i="58" s="1"/>
  <c r="V60" i="58" s="1"/>
  <c r="W61" i="58" s="1"/>
  <c r="X62" i="58" s="1"/>
  <c r="Y63" i="58" s="1"/>
  <c r="F53" i="58"/>
  <c r="AG61" i="58" l="1"/>
  <c r="AH61" i="58" s="1"/>
  <c r="AJ61" i="58" s="1"/>
  <c r="AE61" i="58" s="1"/>
  <c r="E61" i="58" s="1"/>
  <c r="J53" i="58"/>
  <c r="D54" i="58" s="1"/>
  <c r="I53" i="58"/>
  <c r="AG62" i="58" l="1"/>
  <c r="AH62" i="58" s="1"/>
  <c r="AJ62" i="58" s="1"/>
  <c r="AE62" i="58" s="1"/>
  <c r="E62" i="58" s="1"/>
  <c r="N53" i="58"/>
  <c r="O54" i="58" s="1"/>
  <c r="P55" i="58" s="1"/>
  <c r="Q56" i="58" s="1"/>
  <c r="R57" i="58" s="1"/>
  <c r="S58" i="58" s="1"/>
  <c r="T59" i="58" s="1"/>
  <c r="U60" i="58" s="1"/>
  <c r="V61" i="58" s="1"/>
  <c r="W62" i="58" s="1"/>
  <c r="X63" i="58" s="1"/>
  <c r="Y64" i="58" s="1"/>
  <c r="L54" i="58"/>
  <c r="H45" i="58" s="1"/>
  <c r="I3" i="58" s="1"/>
  <c r="G54" i="58"/>
  <c r="C54" i="58"/>
  <c r="AG63" i="58" l="1"/>
  <c r="AH63" i="58" s="1"/>
  <c r="AJ63" i="58" s="1"/>
  <c r="AE63" i="58" s="1"/>
  <c r="E63" i="58" s="1"/>
  <c r="Z53" i="58"/>
  <c r="AB53" i="58" s="1"/>
  <c r="AC53" i="58"/>
  <c r="AD53" i="58" s="1"/>
  <c r="F54" i="58"/>
  <c r="AG64" i="58" l="1"/>
  <c r="AH64" i="58" s="1"/>
  <c r="AJ64" i="58" s="1"/>
  <c r="AE64" i="58" s="1"/>
  <c r="E64" i="58" s="1"/>
  <c r="I54" i="58"/>
  <c r="C55" i="58" s="1"/>
  <c r="J54" i="58"/>
  <c r="D55" i="58" s="1"/>
  <c r="AG65" i="58" l="1"/>
  <c r="AH65" i="58" s="1"/>
  <c r="AJ65" i="58" s="1"/>
  <c r="AE65" i="58" s="1"/>
  <c r="E65" i="58" s="1"/>
  <c r="N54" i="58"/>
  <c r="O55" i="58" s="1"/>
  <c r="P56" i="58" s="1"/>
  <c r="Q57" i="58" s="1"/>
  <c r="R58" i="58" s="1"/>
  <c r="S59" i="58" s="1"/>
  <c r="T60" i="58" s="1"/>
  <c r="U61" i="58" s="1"/>
  <c r="V62" i="58" s="1"/>
  <c r="W63" i="58" s="1"/>
  <c r="X64" i="58" s="1"/>
  <c r="Y65" i="58" s="1"/>
  <c r="G55" i="58"/>
  <c r="L55" i="58"/>
  <c r="F55" i="58"/>
  <c r="AG66" i="58" l="1"/>
  <c r="AH66" i="58" s="1"/>
  <c r="AJ66" i="58" s="1"/>
  <c r="AE66" i="58" s="1"/>
  <c r="E66" i="58" s="1"/>
  <c r="AC54" i="58"/>
  <c r="AD54" i="58" s="1"/>
  <c r="Z54" i="58"/>
  <c r="AB54" i="58" s="1"/>
  <c r="I55" i="58"/>
  <c r="J55" i="58"/>
  <c r="D56" i="58" s="1"/>
  <c r="AG67" i="58" l="1"/>
  <c r="AH67" i="58" s="1"/>
  <c r="AJ67" i="58" s="1"/>
  <c r="AE67" i="58" s="1"/>
  <c r="E67" i="58" s="1"/>
  <c r="L56" i="58"/>
  <c r="G56" i="58"/>
  <c r="N55" i="58"/>
  <c r="C56" i="58"/>
  <c r="AG68" i="58" l="1"/>
  <c r="AH68" i="58" s="1"/>
  <c r="AJ68" i="58" s="1"/>
  <c r="AE68" i="58" s="1"/>
  <c r="E68" i="58" s="1"/>
  <c r="F56" i="58"/>
  <c r="AC55" i="58"/>
  <c r="AD55" i="58" s="1"/>
  <c r="Z55" i="58"/>
  <c r="AB55" i="58" s="1"/>
  <c r="O56" i="58"/>
  <c r="P57" i="58" s="1"/>
  <c r="Q58" i="58" s="1"/>
  <c r="R59" i="58" s="1"/>
  <c r="S60" i="58" s="1"/>
  <c r="T61" i="58" s="1"/>
  <c r="U62" i="58" s="1"/>
  <c r="V63" i="58" s="1"/>
  <c r="W64" i="58" s="1"/>
  <c r="X65" i="58" s="1"/>
  <c r="Y66" i="58" s="1"/>
  <c r="AG69" i="58" l="1"/>
  <c r="AH69" i="58" s="1"/>
  <c r="AJ69" i="58" s="1"/>
  <c r="AE69" i="58" s="1"/>
  <c r="E69" i="58" s="1"/>
  <c r="J56" i="58"/>
  <c r="D57" i="58" s="1"/>
  <c r="I56" i="58"/>
  <c r="B19" i="58"/>
  <c r="B20" i="58"/>
  <c r="B21" i="58"/>
  <c r="B22" i="58"/>
  <c r="B23" i="58"/>
  <c r="B24" i="58"/>
  <c r="B25" i="58"/>
  <c r="B26" i="58"/>
  <c r="B27" i="58"/>
  <c r="B28" i="58"/>
  <c r="B29" i="58"/>
  <c r="B30" i="58"/>
  <c r="B31" i="58"/>
  <c r="B32" i="58"/>
  <c r="B33" i="58"/>
  <c r="B34" i="58"/>
  <c r="B35" i="58"/>
  <c r="B36" i="58"/>
  <c r="B37" i="58"/>
  <c r="B18" i="58"/>
  <c r="AE18" i="58" s="1"/>
  <c r="D18" i="58" l="1"/>
  <c r="L18" i="58" s="1"/>
  <c r="E18" i="58"/>
  <c r="Z18" i="58"/>
  <c r="AB18" i="58" s="1"/>
  <c r="N56" i="58"/>
  <c r="C57" i="58"/>
  <c r="L57" i="58"/>
  <c r="G57" i="58"/>
  <c r="AI19" i="58"/>
  <c r="AJ19" i="58" s="1"/>
  <c r="AI20" i="58"/>
  <c r="AI21" i="58"/>
  <c r="AI22" i="58"/>
  <c r="AI23" i="58"/>
  <c r="AI24" i="58"/>
  <c r="AI25" i="58"/>
  <c r="AI26" i="58"/>
  <c r="AI27" i="58"/>
  <c r="AI28" i="58"/>
  <c r="AI29" i="58"/>
  <c r="AI30" i="58"/>
  <c r="AI31" i="58"/>
  <c r="AI32" i="58"/>
  <c r="AI33" i="58"/>
  <c r="AI34" i="58"/>
  <c r="AI35" i="58"/>
  <c r="AI36" i="58"/>
  <c r="AI37" i="58"/>
  <c r="AG20" i="58"/>
  <c r="AH20" i="58" s="1"/>
  <c r="AA19" i="58"/>
  <c r="AA20" i="58"/>
  <c r="AA21" i="58"/>
  <c r="AA22" i="58"/>
  <c r="AA23" i="58"/>
  <c r="AA24" i="58"/>
  <c r="AA25" i="58"/>
  <c r="AA26" i="58"/>
  <c r="AA27" i="58"/>
  <c r="AA28" i="58"/>
  <c r="AA29" i="58"/>
  <c r="AA30" i="58"/>
  <c r="AA31" i="58"/>
  <c r="AA32" i="58"/>
  <c r="AA33" i="58"/>
  <c r="AA34" i="58"/>
  <c r="AA35" i="58"/>
  <c r="AA36" i="58"/>
  <c r="AA37" i="58"/>
  <c r="Q19" i="58"/>
  <c r="R20" i="58" s="1"/>
  <c r="S21" i="58" s="1"/>
  <c r="T22" i="58" s="1"/>
  <c r="U23" i="58" s="1"/>
  <c r="V24" i="58" s="1"/>
  <c r="W25" i="58" s="1"/>
  <c r="X26" i="58" s="1"/>
  <c r="Y27" i="58" s="1"/>
  <c r="R19" i="58"/>
  <c r="S20" i="58" s="1"/>
  <c r="T21" i="58" s="1"/>
  <c r="U22" i="58" s="1"/>
  <c r="V23" i="58" s="1"/>
  <c r="W24" i="58" s="1"/>
  <c r="X25" i="58" s="1"/>
  <c r="Y26" i="58" s="1"/>
  <c r="S19" i="58"/>
  <c r="T20" i="58" s="1"/>
  <c r="U21" i="58" s="1"/>
  <c r="V22" i="58" s="1"/>
  <c r="W23" i="58" s="1"/>
  <c r="X24" i="58" s="1"/>
  <c r="Y25" i="58" s="1"/>
  <c r="T19" i="58"/>
  <c r="U20" i="58" s="1"/>
  <c r="V21" i="58" s="1"/>
  <c r="W22" i="58" s="1"/>
  <c r="X23" i="58" s="1"/>
  <c r="Y24" i="58" s="1"/>
  <c r="U19" i="58"/>
  <c r="V20" i="58" s="1"/>
  <c r="W21" i="58" s="1"/>
  <c r="X22" i="58" s="1"/>
  <c r="Y23" i="58" s="1"/>
  <c r="V19" i="58"/>
  <c r="W20" i="58" s="1"/>
  <c r="X21" i="58" s="1"/>
  <c r="Y22" i="58" s="1"/>
  <c r="W19" i="58"/>
  <c r="X20" i="58" s="1"/>
  <c r="Y21" i="58" s="1"/>
  <c r="X19" i="58"/>
  <c r="Y20" i="58" s="1"/>
  <c r="Y19" i="58"/>
  <c r="P19" i="58"/>
  <c r="Q20" i="58" s="1"/>
  <c r="R21" i="58" s="1"/>
  <c r="S22" i="58" s="1"/>
  <c r="T23" i="58" s="1"/>
  <c r="U24" i="58" s="1"/>
  <c r="V25" i="58" s="1"/>
  <c r="W26" i="58" s="1"/>
  <c r="X27" i="58" s="1"/>
  <c r="Y28" i="58" s="1"/>
  <c r="O19" i="58"/>
  <c r="P20" i="58" s="1"/>
  <c r="H32" i="58"/>
  <c r="H27" i="58"/>
  <c r="H22" i="58"/>
  <c r="H37" i="58"/>
  <c r="G18" i="58" l="1"/>
  <c r="AJ20" i="58"/>
  <c r="AE20" i="58" s="1"/>
  <c r="E20" i="58" s="1"/>
  <c r="F57" i="58"/>
  <c r="O57" i="58"/>
  <c r="P58" i="58" s="1"/>
  <c r="Q59" i="58" s="1"/>
  <c r="R60" i="58" s="1"/>
  <c r="S61" i="58" s="1"/>
  <c r="T62" i="58" s="1"/>
  <c r="U63" i="58" s="1"/>
  <c r="V64" i="58" s="1"/>
  <c r="W65" i="58" s="1"/>
  <c r="X66" i="58" s="1"/>
  <c r="Y67" i="58" s="1"/>
  <c r="AC56" i="58"/>
  <c r="AD56" i="58" s="1"/>
  <c r="Z56" i="58"/>
  <c r="AB56" i="58" s="1"/>
  <c r="AE19" i="58"/>
  <c r="AG21" i="58"/>
  <c r="Q21" i="58"/>
  <c r="AG22" i="58" l="1"/>
  <c r="AH21" i="58"/>
  <c r="AJ21" i="58" s="1"/>
  <c r="AE21" i="58" s="1"/>
  <c r="E21" i="58" s="1"/>
  <c r="F18" i="58"/>
  <c r="J18" i="58" s="1"/>
  <c r="D19" i="58" s="1"/>
  <c r="J57" i="58"/>
  <c r="D58" i="58" s="1"/>
  <c r="I57" i="58"/>
  <c r="R22" i="58"/>
  <c r="AG23" i="58" l="1"/>
  <c r="AH22" i="58"/>
  <c r="AJ22" i="58" s="1"/>
  <c r="AE22" i="58" s="1"/>
  <c r="E22" i="58" s="1"/>
  <c r="I18" i="58"/>
  <c r="C19" i="58" s="1"/>
  <c r="N57" i="58"/>
  <c r="Z57" i="58" s="1"/>
  <c r="AB57" i="58" s="1"/>
  <c r="C58" i="58"/>
  <c r="L58" i="58"/>
  <c r="G58" i="58"/>
  <c r="S23" i="58"/>
  <c r="AG24" i="58" l="1"/>
  <c r="AH23" i="58"/>
  <c r="AJ23" i="58" s="1"/>
  <c r="AE23" i="58" s="1"/>
  <c r="E23" i="58" s="1"/>
  <c r="AC57" i="58"/>
  <c r="AD57" i="58" s="1"/>
  <c r="L19" i="58"/>
  <c r="O58" i="58"/>
  <c r="P59" i="58" s="1"/>
  <c r="Q60" i="58" s="1"/>
  <c r="R61" i="58" s="1"/>
  <c r="S62" i="58" s="1"/>
  <c r="T63" i="58" s="1"/>
  <c r="U64" i="58" s="1"/>
  <c r="V65" i="58" s="1"/>
  <c r="W66" i="58" s="1"/>
  <c r="X67" i="58" s="1"/>
  <c r="Y68" i="58" s="1"/>
  <c r="F58" i="58"/>
  <c r="T24" i="58"/>
  <c r="AH24" i="58" l="1"/>
  <c r="AJ24" i="58" s="1"/>
  <c r="AE24" i="58" s="1"/>
  <c r="E24" i="58" s="1"/>
  <c r="AG25" i="58"/>
  <c r="J58" i="58"/>
  <c r="D59" i="58" s="1"/>
  <c r="I58" i="58"/>
  <c r="U25" i="58"/>
  <c r="AH25" i="58" l="1"/>
  <c r="AJ25" i="58" s="1"/>
  <c r="AE25" i="58" s="1"/>
  <c r="E25" i="58" s="1"/>
  <c r="AG26" i="58"/>
  <c r="N58" i="58"/>
  <c r="G59" i="58"/>
  <c r="L59" i="58"/>
  <c r="I45" i="58" s="1"/>
  <c r="J3" i="58" s="1"/>
  <c r="C59" i="58"/>
  <c r="V26" i="58"/>
  <c r="AH26" i="58" l="1"/>
  <c r="AJ26" i="58" s="1"/>
  <c r="AE26" i="58" s="1"/>
  <c r="E26" i="58" s="1"/>
  <c r="AG27" i="58"/>
  <c r="AC58" i="58"/>
  <c r="AD58" i="58" s="1"/>
  <c r="O59" i="58"/>
  <c r="P60" i="58" s="1"/>
  <c r="Q61" i="58" s="1"/>
  <c r="R62" i="58" s="1"/>
  <c r="S63" i="58" s="1"/>
  <c r="T64" i="58" s="1"/>
  <c r="U65" i="58" s="1"/>
  <c r="V66" i="58" s="1"/>
  <c r="W67" i="58" s="1"/>
  <c r="X68" i="58" s="1"/>
  <c r="Y69" i="58" s="1"/>
  <c r="Z58" i="58"/>
  <c r="AB58" i="58" s="1"/>
  <c r="F59" i="58"/>
  <c r="W27" i="58"/>
  <c r="AH27" i="58" l="1"/>
  <c r="AJ27" i="58" s="1"/>
  <c r="AE27" i="58" s="1"/>
  <c r="E27" i="58" s="1"/>
  <c r="AG28" i="58"/>
  <c r="J59" i="58"/>
  <c r="D60" i="58" s="1"/>
  <c r="I59" i="58"/>
  <c r="X28" i="58"/>
  <c r="AH28" i="58" l="1"/>
  <c r="AJ28" i="58" s="1"/>
  <c r="AE28" i="58" s="1"/>
  <c r="E28" i="58" s="1"/>
  <c r="AG29" i="58"/>
  <c r="N59" i="58"/>
  <c r="C60" i="58"/>
  <c r="G60" i="58"/>
  <c r="L60" i="58"/>
  <c r="Y29" i="58"/>
  <c r="AH29" i="58" l="1"/>
  <c r="AJ29" i="58" s="1"/>
  <c r="AE29" i="58" s="1"/>
  <c r="E29" i="58" s="1"/>
  <c r="AG30" i="58"/>
  <c r="F60" i="58"/>
  <c r="O60" i="58"/>
  <c r="P61" i="58" s="1"/>
  <c r="Q62" i="58" s="1"/>
  <c r="R63" i="58" s="1"/>
  <c r="S64" i="58" s="1"/>
  <c r="T65" i="58" s="1"/>
  <c r="U66" i="58" s="1"/>
  <c r="V67" i="58" s="1"/>
  <c r="W68" i="58" s="1"/>
  <c r="X69" i="58" s="1"/>
  <c r="AC59" i="58"/>
  <c r="AD59" i="58" s="1"/>
  <c r="Z59" i="58"/>
  <c r="AB59" i="58" s="1"/>
  <c r="AH30" i="58" l="1"/>
  <c r="AJ30" i="58" s="1"/>
  <c r="AE30" i="58" s="1"/>
  <c r="E30" i="58" s="1"/>
  <c r="AG31" i="58"/>
  <c r="I60" i="58"/>
  <c r="C61" i="58" s="1"/>
  <c r="J60" i="58"/>
  <c r="D61" i="58" s="1"/>
  <c r="AH31" i="58" l="1"/>
  <c r="AJ31" i="58" s="1"/>
  <c r="AE31" i="58" s="1"/>
  <c r="E31" i="58" s="1"/>
  <c r="AG32" i="58"/>
  <c r="F61" i="58"/>
  <c r="L61" i="58"/>
  <c r="G61" i="58"/>
  <c r="N60" i="58"/>
  <c r="AH32" i="58" l="1"/>
  <c r="AJ32" i="58" s="1"/>
  <c r="AE32" i="58" s="1"/>
  <c r="E32" i="58" s="1"/>
  <c r="AG33" i="58"/>
  <c r="Z60" i="58"/>
  <c r="AB60" i="58" s="1"/>
  <c r="AC60" i="58"/>
  <c r="AD60" i="58" s="1"/>
  <c r="O61" i="58"/>
  <c r="P62" i="58" s="1"/>
  <c r="Q63" i="58" s="1"/>
  <c r="R64" i="58" s="1"/>
  <c r="S65" i="58" s="1"/>
  <c r="T66" i="58" s="1"/>
  <c r="U67" i="58" s="1"/>
  <c r="V68" i="58" s="1"/>
  <c r="W69" i="58" s="1"/>
  <c r="J61" i="58"/>
  <c r="D62" i="58" s="1"/>
  <c r="I61" i="58"/>
  <c r="AH33" i="58" l="1"/>
  <c r="AJ33" i="58" s="1"/>
  <c r="AE33" i="58" s="1"/>
  <c r="E33" i="58" s="1"/>
  <c r="AG34" i="58"/>
  <c r="N61" i="58"/>
  <c r="O62" i="58" s="1"/>
  <c r="P63" i="58" s="1"/>
  <c r="Q64" i="58" s="1"/>
  <c r="R65" i="58" s="1"/>
  <c r="S66" i="58" s="1"/>
  <c r="T67" i="58" s="1"/>
  <c r="U68" i="58" s="1"/>
  <c r="V69" i="58" s="1"/>
  <c r="L62" i="58"/>
  <c r="G62" i="58"/>
  <c r="C62" i="58"/>
  <c r="AC61" i="58" l="1"/>
  <c r="AD61" i="58" s="1"/>
  <c r="AH34" i="58"/>
  <c r="AJ34" i="58" s="1"/>
  <c r="AE34" i="58" s="1"/>
  <c r="E34" i="58" s="1"/>
  <c r="AG35" i="58"/>
  <c r="Z61" i="58"/>
  <c r="AB61" i="58" s="1"/>
  <c r="F62" i="58"/>
  <c r="E19" i="58"/>
  <c r="G19" i="58" s="1"/>
  <c r="AH35" i="58" l="1"/>
  <c r="AJ35" i="58" s="1"/>
  <c r="AE35" i="58" s="1"/>
  <c r="E35" i="58" s="1"/>
  <c r="AG36" i="58"/>
  <c r="J62" i="58"/>
  <c r="D63" i="58" s="1"/>
  <c r="I62" i="58"/>
  <c r="F19" i="58"/>
  <c r="I19" i="58" s="1"/>
  <c r="AH36" i="58" l="1"/>
  <c r="AJ36" i="58" s="1"/>
  <c r="AE36" i="58" s="1"/>
  <c r="E36" i="58" s="1"/>
  <c r="AG37" i="58"/>
  <c r="N62" i="58"/>
  <c r="O63" i="58" s="1"/>
  <c r="P64" i="58" s="1"/>
  <c r="Q65" i="58" s="1"/>
  <c r="R66" i="58" s="1"/>
  <c r="S67" i="58" s="1"/>
  <c r="T68" i="58" s="1"/>
  <c r="U69" i="58" s="1"/>
  <c r="C63" i="58"/>
  <c r="F63" i="58" s="1"/>
  <c r="G63" i="58"/>
  <c r="L63" i="58"/>
  <c r="C20" i="58"/>
  <c r="F20" i="58" s="1"/>
  <c r="J19" i="58"/>
  <c r="AH37" i="58" l="1"/>
  <c r="AJ37" i="58" s="1"/>
  <c r="AE37" i="58" s="1"/>
  <c r="E37" i="58" s="1"/>
  <c r="N19" i="58"/>
  <c r="AC19" i="58" s="1"/>
  <c r="AD19" i="58" s="1"/>
  <c r="D20" i="58"/>
  <c r="G20" i="58" s="1"/>
  <c r="AC62" i="58"/>
  <c r="AD62" i="58" s="1"/>
  <c r="Z62" i="58"/>
  <c r="AB62" i="58" s="1"/>
  <c r="I63" i="58"/>
  <c r="J63" i="58"/>
  <c r="D64" i="58" s="1"/>
  <c r="Z19" i="58" l="1"/>
  <c r="AB19" i="58" s="1"/>
  <c r="O20" i="58"/>
  <c r="P21" i="58" s="1"/>
  <c r="Q22" i="58" s="1"/>
  <c r="R23" i="58" s="1"/>
  <c r="S24" i="58" s="1"/>
  <c r="T25" i="58" s="1"/>
  <c r="U26" i="58" s="1"/>
  <c r="V27" i="58" s="1"/>
  <c r="W28" i="58" s="1"/>
  <c r="X29" i="58" s="1"/>
  <c r="Y30" i="58" s="1"/>
  <c r="L64" i="58"/>
  <c r="J45" i="58" s="1"/>
  <c r="K3" i="58" s="1"/>
  <c r="G64" i="58"/>
  <c r="N63" i="58"/>
  <c r="C64" i="58"/>
  <c r="I20" i="58"/>
  <c r="J20" i="58"/>
  <c r="D21" i="58" s="1"/>
  <c r="L20" i="58"/>
  <c r="G21" i="58" l="1"/>
  <c r="O64" i="58"/>
  <c r="P65" i="58" s="1"/>
  <c r="Q66" i="58" s="1"/>
  <c r="R67" i="58" s="1"/>
  <c r="S68" i="58" s="1"/>
  <c r="T69" i="58" s="1"/>
  <c r="AC63" i="58"/>
  <c r="AD63" i="58" s="1"/>
  <c r="Z63" i="58"/>
  <c r="AB63" i="58" s="1"/>
  <c r="F64" i="58"/>
  <c r="N20" i="58"/>
  <c r="O21" i="58" s="1"/>
  <c r="P22" i="58" s="1"/>
  <c r="Q23" i="58" s="1"/>
  <c r="R24" i="58" s="1"/>
  <c r="S25" i="58" s="1"/>
  <c r="T26" i="58" s="1"/>
  <c r="U27" i="58" s="1"/>
  <c r="V28" i="58" s="1"/>
  <c r="W29" i="58" s="1"/>
  <c r="X30" i="58" s="1"/>
  <c r="Y31" i="58" s="1"/>
  <c r="C21" i="58"/>
  <c r="F21" i="58" s="1"/>
  <c r="L21" i="58"/>
  <c r="J21" i="58" l="1"/>
  <c r="D22" i="58" s="1"/>
  <c r="L22" i="58" s="1"/>
  <c r="Z20" i="58"/>
  <c r="AB20" i="58" s="1"/>
  <c r="J64" i="58"/>
  <c r="D65" i="58" s="1"/>
  <c r="I64" i="58"/>
  <c r="AC20" i="58"/>
  <c r="AD20" i="58" s="1"/>
  <c r="I21" i="58"/>
  <c r="C22" i="58" s="1"/>
  <c r="N64" i="58" l="1"/>
  <c r="O65" i="58" s="1"/>
  <c r="P66" i="58" s="1"/>
  <c r="Q67" i="58" s="1"/>
  <c r="R68" i="58" s="1"/>
  <c r="S69" i="58" s="1"/>
  <c r="L65" i="58"/>
  <c r="G65" i="58"/>
  <c r="C65" i="58"/>
  <c r="F22" i="58"/>
  <c r="G22" i="58"/>
  <c r="H13" i="58"/>
  <c r="E3" i="58" s="1"/>
  <c r="N21" i="58"/>
  <c r="AC64" i="58" l="1"/>
  <c r="AD64" i="58" s="1"/>
  <c r="Z64" i="58"/>
  <c r="AB64" i="58" s="1"/>
  <c r="F65" i="58"/>
  <c r="AC21" i="58"/>
  <c r="AD21" i="58" s="1"/>
  <c r="Z21" i="58"/>
  <c r="AB21" i="58" s="1"/>
  <c r="O22" i="58"/>
  <c r="P23" i="58" s="1"/>
  <c r="Q24" i="58" s="1"/>
  <c r="R25" i="58" s="1"/>
  <c r="S26" i="58" s="1"/>
  <c r="T27" i="58" s="1"/>
  <c r="U28" i="58" s="1"/>
  <c r="V29" i="58" s="1"/>
  <c r="W30" i="58" s="1"/>
  <c r="X31" i="58" s="1"/>
  <c r="Y32" i="58" s="1"/>
  <c r="J22" i="58"/>
  <c r="D23" i="58" s="1"/>
  <c r="I22" i="58"/>
  <c r="J65" i="58" l="1"/>
  <c r="D66" i="58" s="1"/>
  <c r="I65" i="58"/>
  <c r="L23" i="58"/>
  <c r="G23" i="58"/>
  <c r="N22" i="58"/>
  <c r="C23" i="58"/>
  <c r="N65" i="58" l="1"/>
  <c r="O66" i="58" s="1"/>
  <c r="P67" i="58" s="1"/>
  <c r="Q68" i="58" s="1"/>
  <c r="R69" i="58" s="1"/>
  <c r="C66" i="58"/>
  <c r="F66" i="58" s="1"/>
  <c r="L66" i="58"/>
  <c r="G66" i="58"/>
  <c r="Z22" i="58"/>
  <c r="AB22" i="58" s="1"/>
  <c r="AC22" i="58"/>
  <c r="AD22" i="58" s="1"/>
  <c r="O23" i="58"/>
  <c r="P24" i="58" s="1"/>
  <c r="Q25" i="58" s="1"/>
  <c r="R26" i="58" s="1"/>
  <c r="S27" i="58" s="1"/>
  <c r="T28" i="58" s="1"/>
  <c r="U29" i="58" s="1"/>
  <c r="V30" i="58" s="1"/>
  <c r="W31" i="58" s="1"/>
  <c r="X32" i="58" s="1"/>
  <c r="Y33" i="58" s="1"/>
  <c r="F23" i="58"/>
  <c r="Z65" i="58" l="1"/>
  <c r="AB65" i="58" s="1"/>
  <c r="AC65" i="58"/>
  <c r="AD65" i="58" s="1"/>
  <c r="I66" i="58"/>
  <c r="J66" i="58"/>
  <c r="D67" i="58" s="1"/>
  <c r="J23" i="58"/>
  <c r="D24" i="58" s="1"/>
  <c r="I23" i="58"/>
  <c r="G67" i="58" l="1"/>
  <c r="L67" i="58"/>
  <c r="N66" i="58"/>
  <c r="C67" i="58"/>
  <c r="N23" i="58"/>
  <c r="Z23" i="58" s="1"/>
  <c r="AB23" i="58" s="1"/>
  <c r="C24" i="58"/>
  <c r="F24" i="58" s="1"/>
  <c r="G24" i="58"/>
  <c r="L24" i="58"/>
  <c r="AC23" i="58" l="1"/>
  <c r="AD23" i="58" s="1"/>
  <c r="AC66" i="58"/>
  <c r="AD66" i="58" s="1"/>
  <c r="O67" i="58"/>
  <c r="P68" i="58" s="1"/>
  <c r="Q69" i="58" s="1"/>
  <c r="Z66" i="58"/>
  <c r="AB66" i="58" s="1"/>
  <c r="F67" i="58"/>
  <c r="O24" i="58"/>
  <c r="P25" i="58" s="1"/>
  <c r="Q26" i="58" s="1"/>
  <c r="R27" i="58" s="1"/>
  <c r="S28" i="58" s="1"/>
  <c r="T29" i="58" s="1"/>
  <c r="U30" i="58" s="1"/>
  <c r="V31" i="58" s="1"/>
  <c r="W32" i="58" s="1"/>
  <c r="X33" i="58" s="1"/>
  <c r="Y34" i="58" s="1"/>
  <c r="I24" i="58"/>
  <c r="J24" i="58"/>
  <c r="D25" i="58" s="1"/>
  <c r="J67" i="58" l="1"/>
  <c r="D68" i="58" s="1"/>
  <c r="I67" i="58"/>
  <c r="C68" i="58" s="1"/>
  <c r="G25" i="58"/>
  <c r="L25" i="58"/>
  <c r="N24" i="58"/>
  <c r="C25" i="58"/>
  <c r="F68" i="58" l="1"/>
  <c r="N67" i="58"/>
  <c r="G68" i="58"/>
  <c r="L68" i="58"/>
  <c r="AC24" i="58"/>
  <c r="AD24" i="58" s="1"/>
  <c r="Z24" i="58"/>
  <c r="AB24" i="58" s="1"/>
  <c r="O25" i="58"/>
  <c r="P26" i="58" s="1"/>
  <c r="Q27" i="58" s="1"/>
  <c r="R28" i="58" s="1"/>
  <c r="S29" i="58" s="1"/>
  <c r="T30" i="58" s="1"/>
  <c r="U31" i="58" s="1"/>
  <c r="V32" i="58" s="1"/>
  <c r="W33" i="58" s="1"/>
  <c r="X34" i="58" s="1"/>
  <c r="Y35" i="58" s="1"/>
  <c r="F25" i="58"/>
  <c r="O68" i="58" l="1"/>
  <c r="P69" i="58" s="1"/>
  <c r="AC67" i="58"/>
  <c r="AD67" i="58" s="1"/>
  <c r="Z67" i="58"/>
  <c r="AB67" i="58" s="1"/>
  <c r="I68" i="58"/>
  <c r="J68" i="58"/>
  <c r="D69" i="58" s="1"/>
  <c r="J25" i="58"/>
  <c r="D26" i="58" s="1"/>
  <c r="I25" i="58"/>
  <c r="C26" i="58" s="1"/>
  <c r="G69" i="58" l="1"/>
  <c r="L69" i="58"/>
  <c r="K45" i="58" s="1"/>
  <c r="L3" i="58" s="1"/>
  <c r="N68" i="58"/>
  <c r="C69" i="58"/>
  <c r="F69" i="58" s="1"/>
  <c r="F26" i="58"/>
  <c r="N25" i="58"/>
  <c r="L26" i="58"/>
  <c r="G26" i="58"/>
  <c r="J69" i="58" l="1"/>
  <c r="I69" i="58"/>
  <c r="AC68" i="58"/>
  <c r="AD68" i="58" s="1"/>
  <c r="O69" i="58"/>
  <c r="Z68" i="58"/>
  <c r="AB68" i="58" s="1"/>
  <c r="AC25" i="58"/>
  <c r="AD25" i="58" s="1"/>
  <c r="O26" i="58"/>
  <c r="P27" i="58" s="1"/>
  <c r="Q28" i="58" s="1"/>
  <c r="R29" i="58" s="1"/>
  <c r="S30" i="58" s="1"/>
  <c r="T31" i="58" s="1"/>
  <c r="U32" i="58" s="1"/>
  <c r="V33" i="58" s="1"/>
  <c r="W34" i="58" s="1"/>
  <c r="X35" i="58" s="1"/>
  <c r="Y36" i="58" s="1"/>
  <c r="Z25" i="58"/>
  <c r="AB25" i="58" s="1"/>
  <c r="J26" i="58"/>
  <c r="D27" i="58" s="1"/>
  <c r="I26" i="58"/>
  <c r="N69" i="58" l="1"/>
  <c r="Z69" i="58" s="1"/>
  <c r="AB69" i="58" s="1"/>
  <c r="G27" i="58"/>
  <c r="L27" i="58"/>
  <c r="I13" i="58" s="1"/>
  <c r="F3" i="58" s="1"/>
  <c r="N26" i="58"/>
  <c r="C27" i="58"/>
  <c r="AC69" i="58" l="1"/>
  <c r="AD69" i="58" s="1"/>
  <c r="AC26" i="58"/>
  <c r="AD26" i="58" s="1"/>
  <c r="Z26" i="58"/>
  <c r="AB26" i="58" s="1"/>
  <c r="O27" i="58"/>
  <c r="P28" i="58" s="1"/>
  <c r="Q29" i="58" s="1"/>
  <c r="R30" i="58" s="1"/>
  <c r="S31" i="58" s="1"/>
  <c r="T32" i="58" s="1"/>
  <c r="U33" i="58" s="1"/>
  <c r="V34" i="58" s="1"/>
  <c r="W35" i="58" s="1"/>
  <c r="X36" i="58" s="1"/>
  <c r="Y37" i="58" s="1"/>
  <c r="F27" i="58"/>
  <c r="J27" i="58" l="1"/>
  <c r="D28" i="58" s="1"/>
  <c r="I27" i="58"/>
  <c r="N27" i="58" l="1"/>
  <c r="C28" i="58"/>
  <c r="G28" i="58"/>
  <c r="L28" i="58"/>
  <c r="F28" i="58" l="1"/>
  <c r="AC27" i="58"/>
  <c r="AD27" i="58" s="1"/>
  <c r="Z27" i="58"/>
  <c r="AB27" i="58" s="1"/>
  <c r="O28" i="58"/>
  <c r="P29" i="58" s="1"/>
  <c r="Q30" i="58" s="1"/>
  <c r="R31" i="58" s="1"/>
  <c r="S32" i="58" s="1"/>
  <c r="T33" i="58" s="1"/>
  <c r="U34" i="58" s="1"/>
  <c r="V35" i="58" s="1"/>
  <c r="W36" i="58" s="1"/>
  <c r="X37" i="58" s="1"/>
  <c r="J28" i="58" l="1"/>
  <c r="D29" i="58" s="1"/>
  <c r="I28" i="58"/>
  <c r="N28" i="58" l="1"/>
  <c r="C29" i="58"/>
  <c r="G29" i="58"/>
  <c r="L29" i="58"/>
  <c r="F29" i="58" l="1"/>
  <c r="O29" i="58"/>
  <c r="P30" i="58" s="1"/>
  <c r="Q31" i="58" s="1"/>
  <c r="R32" i="58" s="1"/>
  <c r="S33" i="58" s="1"/>
  <c r="T34" i="58" s="1"/>
  <c r="U35" i="58" s="1"/>
  <c r="V36" i="58" s="1"/>
  <c r="W37" i="58" s="1"/>
  <c r="Z28" i="58"/>
  <c r="AB28" i="58" s="1"/>
  <c r="AC28" i="58"/>
  <c r="AD28" i="58" s="1"/>
  <c r="I29" i="58" l="1"/>
  <c r="J29" i="58"/>
  <c r="D30" i="58" s="1"/>
  <c r="G30" i="58" l="1"/>
  <c r="L30" i="58"/>
  <c r="N29" i="58"/>
  <c r="C30" i="58"/>
  <c r="Z29" i="58" l="1"/>
  <c r="AB29" i="58" s="1"/>
  <c r="O30" i="58"/>
  <c r="P31" i="58" s="1"/>
  <c r="Q32" i="58" s="1"/>
  <c r="R33" i="58" s="1"/>
  <c r="S34" i="58" s="1"/>
  <c r="T35" i="58" s="1"/>
  <c r="U36" i="58" s="1"/>
  <c r="V37" i="58" s="1"/>
  <c r="AC29" i="58"/>
  <c r="AD29" i="58" s="1"/>
  <c r="F30" i="58"/>
  <c r="J30" i="58" l="1"/>
  <c r="D31" i="58" s="1"/>
  <c r="I30" i="58"/>
  <c r="N30" i="58" l="1"/>
  <c r="C31" i="58"/>
  <c r="G31" i="58"/>
  <c r="L31" i="58"/>
  <c r="F31" i="58" l="1"/>
  <c r="O31" i="58"/>
  <c r="P32" i="58" s="1"/>
  <c r="Q33" i="58" s="1"/>
  <c r="R34" i="58" s="1"/>
  <c r="S35" i="58" s="1"/>
  <c r="T36" i="58" s="1"/>
  <c r="U37" i="58" s="1"/>
  <c r="AC30" i="58"/>
  <c r="AD30" i="58" s="1"/>
  <c r="Z30" i="58"/>
  <c r="AB30" i="58" s="1"/>
  <c r="I31" i="58" l="1"/>
  <c r="C32" i="58" s="1"/>
  <c r="J31" i="58"/>
  <c r="D32" i="58" s="1"/>
  <c r="F32" i="58" l="1"/>
  <c r="G32" i="58"/>
  <c r="L32" i="58"/>
  <c r="J13" i="58" s="1"/>
  <c r="G3" i="58" s="1"/>
  <c r="N31" i="58"/>
  <c r="Z31" i="58" l="1"/>
  <c r="AB31" i="58" s="1"/>
  <c r="O32" i="58"/>
  <c r="P33" i="58" s="1"/>
  <c r="Q34" i="58" s="1"/>
  <c r="R35" i="58" s="1"/>
  <c r="S36" i="58" s="1"/>
  <c r="T37" i="58" s="1"/>
  <c r="AC31" i="58"/>
  <c r="AD31" i="58" s="1"/>
  <c r="J32" i="58"/>
  <c r="D33" i="58" s="1"/>
  <c r="I32" i="58"/>
  <c r="C33" i="58" s="1"/>
  <c r="N32" i="58" l="1"/>
  <c r="L33" i="58"/>
  <c r="G33" i="58"/>
  <c r="F33" i="58"/>
  <c r="AC32" i="58" l="1"/>
  <c r="AD32" i="58" s="1"/>
  <c r="O33" i="58"/>
  <c r="P34" i="58" s="1"/>
  <c r="Q35" i="58" s="1"/>
  <c r="R36" i="58" s="1"/>
  <c r="S37" i="58" s="1"/>
  <c r="Z32" i="58"/>
  <c r="AB32" i="58" s="1"/>
  <c r="J33" i="58"/>
  <c r="D34" i="58" s="1"/>
  <c r="I33" i="58"/>
  <c r="G34" i="58" l="1"/>
  <c r="L34" i="58"/>
  <c r="N33" i="58"/>
  <c r="C34" i="58"/>
  <c r="F34" i="58" l="1"/>
  <c r="Z33" i="58"/>
  <c r="AB33" i="58" s="1"/>
  <c r="AC33" i="58"/>
  <c r="AD33" i="58" s="1"/>
  <c r="O34" i="58"/>
  <c r="P35" i="58" s="1"/>
  <c r="Q36" i="58" s="1"/>
  <c r="R37" i="58" s="1"/>
  <c r="J34" i="58" l="1"/>
  <c r="D35" i="58" s="1"/>
  <c r="I34" i="58"/>
  <c r="C35" i="58" s="1"/>
  <c r="N34" i="58" l="1"/>
  <c r="G35" i="58"/>
  <c r="L35" i="58"/>
  <c r="F35" i="58"/>
  <c r="O35" i="58" l="1"/>
  <c r="P36" i="58" s="1"/>
  <c r="Q37" i="58" s="1"/>
  <c r="Z34" i="58"/>
  <c r="AB34" i="58" s="1"/>
  <c r="AC34" i="58"/>
  <c r="AD34" i="58" s="1"/>
  <c r="J35" i="58"/>
  <c r="D36" i="58" s="1"/>
  <c r="I35" i="58"/>
  <c r="N35" i="58" l="1"/>
  <c r="C36" i="58"/>
  <c r="L36" i="58"/>
  <c r="G36" i="58"/>
  <c r="F36" i="58" l="1"/>
  <c r="O36" i="58"/>
  <c r="P37" i="58" s="1"/>
  <c r="AC35" i="58"/>
  <c r="AD35" i="58" s="1"/>
  <c r="Z35" i="58"/>
  <c r="AB35" i="58" s="1"/>
  <c r="J36" i="58" l="1"/>
  <c r="D37" i="58" s="1"/>
  <c r="I36" i="58"/>
  <c r="N36" i="58" l="1"/>
  <c r="C37" i="58"/>
  <c r="F37" i="58" s="1"/>
  <c r="G37" i="58"/>
  <c r="L37" i="58"/>
  <c r="K13" i="58" s="1"/>
  <c r="H3" i="58" s="1"/>
  <c r="J37" i="58" l="1"/>
  <c r="I37" i="58"/>
  <c r="AC36" i="58"/>
  <c r="AD36" i="58" s="1"/>
  <c r="Z36" i="58"/>
  <c r="AB36" i="58" s="1"/>
  <c r="O37" i="58"/>
  <c r="N37" i="58" l="1"/>
  <c r="AC37" i="58" l="1"/>
  <c r="AD37" i="58" s="1"/>
  <c r="Z37" i="58"/>
  <c r="AB37"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F24" authorId="0" shapeId="0" xr:uid="{00000000-0006-0000-0100-000001000000}">
      <text>
        <r>
          <rPr>
            <b/>
            <sz val="9"/>
            <color indexed="81"/>
            <rFont val="Tahoma"/>
            <family val="2"/>
          </rPr>
          <t>Autor:</t>
        </r>
        <r>
          <rPr>
            <sz val="9"/>
            <color indexed="81"/>
            <rFont val="Tahoma"/>
            <family val="2"/>
          </rPr>
          <t xml:space="preserve">
Quelle: KBA2019</t>
        </r>
      </text>
    </comment>
    <comment ref="F25" authorId="0" shapeId="0" xr:uid="{00000000-0006-0000-0100-000002000000}">
      <text>
        <r>
          <rPr>
            <b/>
            <sz val="9"/>
            <color indexed="81"/>
            <rFont val="Tahoma"/>
            <family val="2"/>
          </rPr>
          <t>Autor:</t>
        </r>
        <r>
          <rPr>
            <sz val="9"/>
            <color indexed="81"/>
            <rFont val="Tahoma"/>
            <family val="2"/>
          </rPr>
          <t xml:space="preserve">
Quelle: KBA2019
</t>
        </r>
      </text>
    </comment>
    <comment ref="F26" authorId="0" shapeId="0" xr:uid="{00000000-0006-0000-0100-000003000000}">
      <text>
        <r>
          <rPr>
            <b/>
            <sz val="9"/>
            <color indexed="81"/>
            <rFont val="Tahoma"/>
            <family val="2"/>
          </rPr>
          <t>Autor:</t>
        </r>
        <r>
          <rPr>
            <sz val="9"/>
            <color indexed="81"/>
            <rFont val="Tahoma"/>
            <family val="2"/>
          </rPr>
          <t xml:space="preserve">
Partnerinformation 30km/Tag, hochgerechnet mit ca. 305 Werktagen pro Jahr
</t>
        </r>
      </text>
    </comment>
    <comment ref="F27" authorId="0" shapeId="0" xr:uid="{00000000-0006-0000-0100-000004000000}">
      <text>
        <r>
          <rPr>
            <b/>
            <sz val="9"/>
            <color indexed="81"/>
            <rFont val="Tahoma"/>
            <family val="2"/>
          </rPr>
          <t>Autor:</t>
        </r>
        <r>
          <rPr>
            <sz val="9"/>
            <color indexed="81"/>
            <rFont val="Tahoma"/>
            <family val="2"/>
          </rPr>
          <t xml:space="preserve">
Durchschnitt Partnerinformationen
</t>
        </r>
      </text>
    </comment>
    <comment ref="F28" authorId="0" shapeId="0" xr:uid="{00000000-0006-0000-0100-000005000000}">
      <text>
        <r>
          <rPr>
            <b/>
            <sz val="9"/>
            <color indexed="81"/>
            <rFont val="Tahoma"/>
            <family val="2"/>
          </rPr>
          <t>Autor:</t>
        </r>
        <r>
          <rPr>
            <sz val="9"/>
            <color indexed="81"/>
            <rFont val="Tahoma"/>
            <family val="2"/>
          </rPr>
          <t xml:space="preserve">
Durchschnitt Partnerinformationen
</t>
        </r>
      </text>
    </comment>
    <comment ref="F39" authorId="0" shapeId="0" xr:uid="{00000000-0006-0000-0100-000006000000}">
      <text>
        <r>
          <rPr>
            <b/>
            <sz val="9"/>
            <color indexed="81"/>
            <rFont val="Tahoma"/>
            <family val="2"/>
          </rPr>
          <t>Autor:</t>
        </r>
        <r>
          <rPr>
            <sz val="9"/>
            <color indexed="81"/>
            <rFont val="Tahoma"/>
            <family val="2"/>
          </rPr>
          <t xml:space="preserve">
Quelle: KBA2020
</t>
        </r>
      </text>
    </comment>
    <comment ref="F40" authorId="0" shapeId="0" xr:uid="{00000000-0006-0000-0100-000007000000}">
      <text>
        <r>
          <rPr>
            <b/>
            <sz val="9"/>
            <color indexed="81"/>
            <rFont val="Tahoma"/>
            <family val="2"/>
          </rPr>
          <t>Autor:</t>
        </r>
        <r>
          <rPr>
            <sz val="9"/>
            <color indexed="81"/>
            <rFont val="Tahoma"/>
            <family val="2"/>
          </rPr>
          <t xml:space="preserve">
Quelle: KBA2020
</t>
        </r>
      </text>
    </comment>
    <comment ref="E42" authorId="0" shapeId="0" xr:uid="{00000000-0006-0000-0100-000008000000}">
      <text>
        <r>
          <rPr>
            <b/>
            <sz val="9"/>
            <color indexed="81"/>
            <rFont val="Tahoma"/>
            <family val="2"/>
          </rPr>
          <t>Autor:</t>
        </r>
        <r>
          <rPr>
            <sz val="9"/>
            <color indexed="81"/>
            <rFont val="Tahoma"/>
            <family val="2"/>
          </rPr>
          <t xml:space="preserve">
Partnerinformation
</t>
        </r>
      </text>
    </comment>
    <comment ref="F42" authorId="0" shapeId="0" xr:uid="{00000000-0006-0000-0100-000009000000}">
      <text>
        <r>
          <rPr>
            <b/>
            <sz val="9"/>
            <color indexed="81"/>
            <rFont val="Tahoma"/>
            <family val="2"/>
          </rPr>
          <t>Autor:</t>
        </r>
        <r>
          <rPr>
            <sz val="9"/>
            <color indexed="81"/>
            <rFont val="Tahoma"/>
            <family val="2"/>
          </rPr>
          <t xml:space="preserve">
Quelle: KBA2020</t>
        </r>
      </text>
    </comment>
    <comment ref="E43" authorId="0" shapeId="0" xr:uid="{00000000-0006-0000-0100-00000A000000}">
      <text>
        <r>
          <rPr>
            <b/>
            <sz val="9"/>
            <color indexed="81"/>
            <rFont val="Tahoma"/>
            <family val="2"/>
          </rPr>
          <t>Autor:</t>
        </r>
        <r>
          <rPr>
            <sz val="9"/>
            <color indexed="81"/>
            <rFont val="Tahoma"/>
            <family val="2"/>
          </rPr>
          <t xml:space="preserve">
Partnerinformation
</t>
        </r>
      </text>
    </comment>
    <comment ref="F43" authorId="0" shapeId="0" xr:uid="{00000000-0006-0000-0100-00000B000000}">
      <text>
        <r>
          <rPr>
            <b/>
            <sz val="9"/>
            <color indexed="81"/>
            <rFont val="Tahoma"/>
            <family val="2"/>
          </rPr>
          <t>Autor:</t>
        </r>
        <r>
          <rPr>
            <sz val="9"/>
            <color indexed="81"/>
            <rFont val="Tahoma"/>
            <family val="2"/>
          </rPr>
          <t xml:space="preserve">
Quelle: KBA2020</t>
        </r>
      </text>
    </comment>
    <comment ref="E45" authorId="0" shapeId="0" xr:uid="{00000000-0006-0000-0100-00000C000000}">
      <text>
        <r>
          <rPr>
            <b/>
            <sz val="9"/>
            <color indexed="81"/>
            <rFont val="Tahoma"/>
            <family val="2"/>
          </rPr>
          <t>Autor:</t>
        </r>
        <r>
          <rPr>
            <sz val="9"/>
            <color indexed="81"/>
            <rFont val="Tahoma"/>
            <family val="2"/>
          </rPr>
          <t xml:space="preserve">
Partnerinformationen
FES</t>
        </r>
      </text>
    </comment>
    <comment ref="F45" authorId="0" shapeId="0" xr:uid="{00000000-0006-0000-0100-00000D000000}">
      <text>
        <r>
          <rPr>
            <b/>
            <sz val="9"/>
            <color indexed="81"/>
            <rFont val="Tahoma"/>
            <family val="2"/>
          </rPr>
          <t>Autor:</t>
        </r>
        <r>
          <rPr>
            <sz val="9"/>
            <color indexed="81"/>
            <rFont val="Tahoma"/>
            <family val="2"/>
          </rPr>
          <t xml:space="preserve">
Partnerinformationen
FES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Author</author>
  </authors>
  <commentList>
    <comment ref="I20" authorId="0" shapeId="0" xr:uid="{00000000-0006-0000-0300-000001000000}">
      <text>
        <r>
          <rPr>
            <b/>
            <sz val="9"/>
            <color indexed="81"/>
            <rFont val="Tahoma"/>
            <family val="2"/>
          </rPr>
          <t>Autor:</t>
        </r>
        <r>
          <rPr>
            <sz val="9"/>
            <color indexed="81"/>
            <rFont val="Tahoma"/>
            <family val="2"/>
          </rPr>
          <t xml:space="preserve">
Partnerangabe. 80 oder 100 FZ?</t>
        </r>
      </text>
    </comment>
    <comment ref="L21" authorId="0" shapeId="0" xr:uid="{00000000-0006-0000-0300-000002000000}">
      <text>
        <r>
          <rPr>
            <b/>
            <sz val="9"/>
            <color indexed="81"/>
            <rFont val="Tahoma"/>
            <family val="2"/>
          </rPr>
          <t>Autor:</t>
        </r>
        <r>
          <rPr>
            <sz val="9"/>
            <color indexed="81"/>
            <rFont val="Tahoma"/>
            <family val="2"/>
          </rPr>
          <t xml:space="preserve">
Durchschnitt über beide Fahrzeugtypen.</t>
        </r>
      </text>
    </comment>
    <comment ref="M22" authorId="0" shapeId="0" xr:uid="{00000000-0006-0000-0300-000003000000}">
      <text>
        <r>
          <rPr>
            <b/>
            <sz val="9"/>
            <color indexed="81"/>
            <rFont val="Tahoma"/>
            <family val="2"/>
          </rPr>
          <t>Autor:</t>
        </r>
        <r>
          <rPr>
            <sz val="9"/>
            <color indexed="81"/>
            <rFont val="Tahoma"/>
            <family val="2"/>
          </rPr>
          <t xml:space="preserve">
Partnerangabe im Partnergespräch für kg/Tag (1,8kg Tank muss mindestens zweimal pro Tag nachgefüllt werden)</t>
        </r>
      </text>
    </comment>
    <comment ref="K23" authorId="0" shapeId="0" xr:uid="{00000000-0006-0000-0300-000004000000}">
      <text>
        <r>
          <rPr>
            <b/>
            <sz val="9"/>
            <color indexed="81"/>
            <rFont val="Tahoma"/>
            <family val="2"/>
          </rPr>
          <t>Autor:</t>
        </r>
        <r>
          <rPr>
            <sz val="9"/>
            <color indexed="81"/>
            <rFont val="Tahoma"/>
            <family val="2"/>
          </rPr>
          <t xml:space="preserve">
davon 4 Elektrobusse; Schätzung auf Basis der Umlaufdaten; keine direkte Zuordnung zu Standorten möglich.</t>
        </r>
      </text>
    </comment>
    <comment ref="O23" authorId="0" shapeId="0" xr:uid="{00000000-0006-0000-0300-000005000000}">
      <text>
        <r>
          <rPr>
            <b/>
            <sz val="9"/>
            <color indexed="81"/>
            <rFont val="Tahoma"/>
            <family val="2"/>
          </rPr>
          <t>Autor:</t>
        </r>
        <r>
          <rPr>
            <sz val="9"/>
            <color indexed="81"/>
            <rFont val="Tahoma"/>
            <family val="2"/>
          </rPr>
          <t xml:space="preserve">
Durchschnitt über Partnerangaben
</t>
        </r>
      </text>
    </comment>
    <comment ref="P23" authorId="0" shapeId="0" xr:uid="{00000000-0006-0000-0300-000006000000}">
      <text>
        <r>
          <rPr>
            <b/>
            <sz val="9"/>
            <color indexed="81"/>
            <rFont val="Tahoma"/>
            <family val="2"/>
          </rPr>
          <t>Autor:</t>
        </r>
        <r>
          <rPr>
            <sz val="9"/>
            <color indexed="81"/>
            <rFont val="Tahoma"/>
            <family val="2"/>
          </rPr>
          <t xml:space="preserve">
Durchschnitt über Gesamtanzahl der Gelenkbusse; anhand der Partnerangaben keine Abgrenzung zwischen Standorten möglich.
</t>
        </r>
      </text>
    </comment>
    <comment ref="K24" authorId="0" shapeId="0" xr:uid="{00000000-0006-0000-0300-000007000000}">
      <text>
        <r>
          <rPr>
            <b/>
            <sz val="9"/>
            <color indexed="81"/>
            <rFont val="Tahoma"/>
            <family val="2"/>
          </rPr>
          <t>Autor:</t>
        </r>
        <r>
          <rPr>
            <sz val="9"/>
            <color indexed="81"/>
            <rFont val="Tahoma"/>
            <family val="2"/>
          </rPr>
          <t xml:space="preserve">
davon 3 E-Solobusse; Schätzung auf Basis der Umlaufdaten; keine direkte Zuordnung zu Standorten möglich.</t>
        </r>
      </text>
    </comment>
    <comment ref="O24" authorId="0" shapeId="0" xr:uid="{00000000-0006-0000-0300-000008000000}">
      <text>
        <r>
          <rPr>
            <b/>
            <sz val="9"/>
            <color indexed="81"/>
            <rFont val="Tahoma"/>
            <family val="2"/>
          </rPr>
          <t>Autor:</t>
        </r>
        <r>
          <rPr>
            <sz val="9"/>
            <color indexed="81"/>
            <rFont val="Tahoma"/>
            <family val="2"/>
          </rPr>
          <t xml:space="preserve">
Durchschnitt über Partnerangaben
</t>
        </r>
      </text>
    </comment>
    <comment ref="P24" authorId="0" shapeId="0" xr:uid="{00000000-0006-0000-0300-000009000000}">
      <text>
        <r>
          <rPr>
            <b/>
            <sz val="9"/>
            <color indexed="81"/>
            <rFont val="Tahoma"/>
            <family val="2"/>
          </rPr>
          <t>Autor:</t>
        </r>
        <r>
          <rPr>
            <sz val="9"/>
            <color indexed="81"/>
            <rFont val="Tahoma"/>
            <family val="2"/>
          </rPr>
          <t xml:space="preserve">
Durchschnitt über Gesamtanzahl der Solobusse; anhand der Partnerangaben keine Abgrenzung zwischen Standorten möglich.
</t>
        </r>
      </text>
    </comment>
    <comment ref="K25" authorId="0" shapeId="0" xr:uid="{00000000-0006-0000-0300-00000A000000}">
      <text>
        <r>
          <rPr>
            <b/>
            <sz val="9"/>
            <color indexed="81"/>
            <rFont val="Tahoma"/>
            <family val="2"/>
          </rPr>
          <t>Autor:</t>
        </r>
        <r>
          <rPr>
            <sz val="9"/>
            <color indexed="81"/>
            <rFont val="Tahoma"/>
            <family val="2"/>
          </rPr>
          <t xml:space="preserve">
Schätzung auf Basis der Umlaufdaten; keine direkte Zuordnung zu Standorten möglich.</t>
        </r>
      </text>
    </comment>
    <comment ref="O25" authorId="0" shapeId="0" xr:uid="{00000000-0006-0000-0300-00000B000000}">
      <text>
        <r>
          <rPr>
            <b/>
            <sz val="9"/>
            <color indexed="81"/>
            <rFont val="Tahoma"/>
            <family val="2"/>
          </rPr>
          <t>Autor:</t>
        </r>
        <r>
          <rPr>
            <sz val="9"/>
            <color indexed="81"/>
            <rFont val="Tahoma"/>
            <family val="2"/>
          </rPr>
          <t xml:space="preserve">
Durchschnitt über Partnerangaben
</t>
        </r>
      </text>
    </comment>
    <comment ref="P25" authorId="0" shapeId="0" xr:uid="{00000000-0006-0000-0300-00000C000000}">
      <text>
        <r>
          <rPr>
            <b/>
            <sz val="9"/>
            <color indexed="81"/>
            <rFont val="Tahoma"/>
            <family val="2"/>
          </rPr>
          <t>Autor:</t>
        </r>
        <r>
          <rPr>
            <sz val="9"/>
            <color indexed="81"/>
            <rFont val="Tahoma"/>
            <family val="2"/>
          </rPr>
          <t xml:space="preserve">
Durchschnitt über Gesamtanzahl der Gelenkbusse; anhand der Partnerangaben keine Abgrenzung zwischen Standorten möglich.
</t>
        </r>
      </text>
    </comment>
    <comment ref="K26" authorId="0" shapeId="0" xr:uid="{00000000-0006-0000-0300-00000D000000}">
      <text>
        <r>
          <rPr>
            <b/>
            <sz val="9"/>
            <color indexed="81"/>
            <rFont val="Tahoma"/>
            <family val="2"/>
          </rPr>
          <t>Autor:</t>
        </r>
        <r>
          <rPr>
            <sz val="9"/>
            <color indexed="81"/>
            <rFont val="Tahoma"/>
            <family val="2"/>
          </rPr>
          <t xml:space="preserve">
Schätzung auf Basis der Umlaufdaten; keine direkte Zuordnung zu Standorten möglich.</t>
        </r>
      </text>
    </comment>
    <comment ref="O26" authorId="0" shapeId="0" xr:uid="{00000000-0006-0000-0300-00000E000000}">
      <text>
        <r>
          <rPr>
            <b/>
            <sz val="9"/>
            <color indexed="81"/>
            <rFont val="Tahoma"/>
            <family val="2"/>
          </rPr>
          <t>Autor:</t>
        </r>
        <r>
          <rPr>
            <sz val="9"/>
            <color indexed="81"/>
            <rFont val="Tahoma"/>
            <family val="2"/>
          </rPr>
          <t xml:space="preserve">
Durchschnitt über Partnerangaben
</t>
        </r>
      </text>
    </comment>
    <comment ref="P26" authorId="0" shapeId="0" xr:uid="{00000000-0006-0000-0300-00000F000000}">
      <text>
        <r>
          <rPr>
            <b/>
            <sz val="9"/>
            <color indexed="81"/>
            <rFont val="Tahoma"/>
            <family val="2"/>
          </rPr>
          <t>Autor:</t>
        </r>
        <r>
          <rPr>
            <sz val="9"/>
            <color indexed="81"/>
            <rFont val="Tahoma"/>
            <family val="2"/>
          </rPr>
          <t xml:space="preserve">
Durchschnitt über Gesamtanzahl der Solobusse; anhand der Partnerangaben keine Abgrenzung zwischen Standorten möglich.
</t>
        </r>
      </text>
    </comment>
    <comment ref="C27" authorId="1" shapeId="0" xr:uid="{00000000-0006-0000-0300-000010000000}">
      <text>
        <r>
          <rPr>
            <b/>
            <sz val="9"/>
            <color indexed="81"/>
            <rFont val="Tahoma"/>
            <family val="2"/>
          </rPr>
          <t>Author:</t>
        </r>
        <r>
          <rPr>
            <sz val="9"/>
            <color indexed="81"/>
            <rFont val="Tahoma"/>
            <family val="2"/>
          </rPr>
          <t xml:space="preserve">
Neuer Standort.</t>
        </r>
      </text>
    </comment>
    <comment ref="C30" authorId="1" shapeId="0" xr:uid="{00000000-0006-0000-0300-000011000000}">
      <text>
        <r>
          <rPr>
            <b/>
            <sz val="9"/>
            <color indexed="81"/>
            <rFont val="Tahoma"/>
            <family val="2"/>
          </rPr>
          <t>Author:</t>
        </r>
        <r>
          <rPr>
            <sz val="9"/>
            <color indexed="81"/>
            <rFont val="Tahoma"/>
            <family val="2"/>
          </rPr>
          <t xml:space="preserve">
Keine stationären Fahrzeuge.
</t>
        </r>
      </text>
    </comment>
    <comment ref="I33" authorId="1" shapeId="0" xr:uid="{00000000-0006-0000-0300-000012000000}">
      <text>
        <r>
          <rPr>
            <b/>
            <sz val="9"/>
            <color indexed="81"/>
            <rFont val="Tahoma"/>
            <family val="2"/>
          </rPr>
          <t>Author:</t>
        </r>
        <r>
          <rPr>
            <sz val="9"/>
            <color indexed="81"/>
            <rFont val="Tahoma"/>
            <family val="2"/>
          </rPr>
          <t xml:space="preserve">
Durchschnitt über 5 Binnenfahrgastschiffe, siehe Kraftstoffverbrauchsberechnung unten.</t>
        </r>
      </text>
    </comment>
    <comment ref="R33" authorId="1" shapeId="0" xr:uid="{00000000-0006-0000-0300-000013000000}">
      <text>
        <r>
          <rPr>
            <b/>
            <sz val="9"/>
            <color indexed="81"/>
            <rFont val="Tahoma"/>
            <family val="2"/>
          </rPr>
          <t>Author:</t>
        </r>
        <r>
          <rPr>
            <sz val="9"/>
            <color indexed="81"/>
            <rFont val="Tahoma"/>
            <family val="2"/>
          </rPr>
          <t xml:space="preserve">
Summe der 5 Binnenfahrgastschiffe, siehe unten.
</t>
        </r>
      </text>
    </comment>
    <comment ref="J34" authorId="1" shapeId="0" xr:uid="{00000000-0006-0000-0300-000014000000}">
      <text>
        <r>
          <rPr>
            <b/>
            <sz val="9"/>
            <color indexed="81"/>
            <rFont val="Tahoma"/>
            <family val="2"/>
          </rPr>
          <t>Author:</t>
        </r>
        <r>
          <rPr>
            <sz val="9"/>
            <color indexed="81"/>
            <rFont val="Tahoma"/>
            <family val="2"/>
          </rPr>
          <t xml:space="preserve">
Elektrobusse</t>
        </r>
      </text>
    </comment>
    <comment ref="L46" authorId="1" shapeId="0" xr:uid="{00000000-0006-0000-0300-000015000000}">
      <text>
        <r>
          <rPr>
            <b/>
            <sz val="9"/>
            <color indexed="81"/>
            <rFont val="Tahoma"/>
            <family val="2"/>
          </rPr>
          <t>Author:</t>
        </r>
        <r>
          <rPr>
            <sz val="9"/>
            <color indexed="81"/>
            <rFont val="Tahoma"/>
            <family val="2"/>
          </rPr>
          <t xml:space="preserve">
5-6 Tage pro Jahr 1000l, sonst Durchschnitt 400-600l in Saision</t>
        </r>
      </text>
    </comment>
    <comment ref="L47" authorId="1" shapeId="0" xr:uid="{00000000-0006-0000-0300-000016000000}">
      <text>
        <r>
          <rPr>
            <b/>
            <sz val="9"/>
            <color indexed="81"/>
            <rFont val="Tahoma"/>
            <family val="2"/>
          </rPr>
          <t>Author:</t>
        </r>
        <r>
          <rPr>
            <sz val="9"/>
            <color indexed="81"/>
            <rFont val="Tahoma"/>
            <family val="2"/>
          </rPr>
          <t xml:space="preserve">
5-6 Tage pro Jahr 900l, sonst Durchschnitt 400-600l in Saision</t>
        </r>
      </text>
    </comment>
    <comment ref="L48" authorId="1" shapeId="0" xr:uid="{00000000-0006-0000-0300-000017000000}">
      <text>
        <r>
          <rPr>
            <b/>
            <sz val="9"/>
            <color indexed="81"/>
            <rFont val="Tahoma"/>
            <family val="2"/>
          </rPr>
          <t>Author:</t>
        </r>
        <r>
          <rPr>
            <sz val="9"/>
            <color indexed="81"/>
            <rFont val="Tahoma"/>
            <family val="2"/>
          </rPr>
          <t xml:space="preserve">
500l Höchstfall, Durchschnitt 150-300l in Saison</t>
        </r>
      </text>
    </comment>
    <comment ref="L49" authorId="1" shapeId="0" xr:uid="{00000000-0006-0000-0300-000018000000}">
      <text>
        <r>
          <rPr>
            <b/>
            <sz val="9"/>
            <color indexed="81"/>
            <rFont val="Tahoma"/>
            <family val="2"/>
          </rPr>
          <t>Author:</t>
        </r>
        <r>
          <rPr>
            <sz val="9"/>
            <color indexed="81"/>
            <rFont val="Tahoma"/>
            <family val="2"/>
          </rPr>
          <t xml:space="preserve">
5-6 Tage/Jahr 1000l, Durchschnitt 400-600l in Saison
</t>
        </r>
      </text>
    </comment>
    <comment ref="L50" authorId="1" shapeId="0" xr:uid="{00000000-0006-0000-0300-000019000000}">
      <text>
        <r>
          <rPr>
            <b/>
            <sz val="9"/>
            <color indexed="81"/>
            <rFont val="Tahoma"/>
            <family val="2"/>
          </rPr>
          <t>Author:</t>
        </r>
        <r>
          <rPr>
            <sz val="9"/>
            <color indexed="81"/>
            <rFont val="Tahoma"/>
            <family val="2"/>
          </rPr>
          <t xml:space="preserve">
500l pro Tag im Höchstfall, im Durchschnitt 150-300l/Tag in Siason </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Logistik_standorte_1101" type="4" refreshedVersion="0" background="1">
    <webPr xml="1" sourceData="1" parsePre="1" consecutive="1" url="C:\Users\d92178\Desktop\H2-Projekt\Logistik_standorte_1101.xml" htmlTables="1"/>
  </connection>
  <connection id="2" xr16:uid="{00000000-0015-0000-FFFF-FFFF01000000}" name="Standorte (8)" type="4" refreshedVersion="0" background="1">
    <webPr xml="1" sourceData="1" parsePre="1" consecutive="1" url="C:\Users\d92178\Downloads\Standorte (8).xml" htmlTables="1"/>
  </connection>
</connections>
</file>

<file path=xl/sharedStrings.xml><?xml version="1.0" encoding="utf-8"?>
<sst xmlns="http://schemas.openxmlformats.org/spreadsheetml/2006/main" count="8421" uniqueCount="3396">
  <si>
    <t>DHL Express</t>
  </si>
  <si>
    <t>Rewe Logistikzentrum Raunheim</t>
  </si>
  <si>
    <t>Greiwing logistics for you GmbH</t>
  </si>
  <si>
    <t>Simon Hegele Gesellschaft für Logistik und Service mbH</t>
  </si>
  <si>
    <t>Amazon DHE1 Raunheim AMZL</t>
  </si>
  <si>
    <t>dress-for-less</t>
  </si>
  <si>
    <t>Richter + Frenzel</t>
  </si>
  <si>
    <t>Georg Schulmeyer GmbH</t>
  </si>
  <si>
    <t>OGL Logistik GmbH</t>
  </si>
  <si>
    <t>Emons Spedition GmbH</t>
  </si>
  <si>
    <t>Busdepot</t>
  </si>
  <si>
    <t>Omnibusbetrieb Lossa</t>
  </si>
  <si>
    <t>Flach Rhein-Main GmbH</t>
  </si>
  <si>
    <t>DHL Solutions</t>
  </si>
  <si>
    <t>Royal Logistik GmbH</t>
  </si>
  <si>
    <t>ABX Logistics Deutschland GmbH</t>
  </si>
  <si>
    <t>REWE Verteilzentrum</t>
  </si>
  <si>
    <t>Unbekanntes Verteilzentrum</t>
  </si>
  <si>
    <t>REWE Trockensortiment-Lager 502</t>
  </si>
  <si>
    <t>TSL GmbH</t>
  </si>
  <si>
    <t>DHL Paketzentrum 60</t>
  </si>
  <si>
    <t>AGAPLESION Logistikzentrum GmbH</t>
  </si>
  <si>
    <t>DHL Briefzentrum</t>
  </si>
  <si>
    <t>Urberacher Omnibusbetrieb Emil H. Lang GmbH</t>
  </si>
  <si>
    <t>Omnibusbetrieb MÜLLER Riedstadt</t>
  </si>
  <si>
    <t>Dachser SE</t>
  </si>
  <si>
    <t>OVB Offenbacher Verkehrs-Betriebe</t>
  </si>
  <si>
    <t>Schwälbchen Frischdienst GmbH</t>
  </si>
  <si>
    <t>GLS PaketShop</t>
  </si>
  <si>
    <t>Kühne + Nagel</t>
  </si>
  <si>
    <t>Deutsche Post Filiale</t>
  </si>
  <si>
    <t>Mainzer Verkehrsgesellschaft MVG</t>
  </si>
  <si>
    <t>Mainzer Mobilität</t>
  </si>
  <si>
    <t>Frankenbach Container Terminals GmbH</t>
  </si>
  <si>
    <t>ESWE Verkehrsgesellschaft mbH</t>
  </si>
  <si>
    <t>Deutsche Leasing Service- und Logistikzentrum</t>
  </si>
  <si>
    <t>Rohrseitz GmbH</t>
  </si>
  <si>
    <t>GEL Logistik Express GmbH</t>
  </si>
  <si>
    <t>UPS Center Frankfurt</t>
  </si>
  <si>
    <t>DB Schenker</t>
  </si>
  <si>
    <t>Insatransport</t>
  </si>
  <si>
    <t>Unbekannter Logistiker</t>
  </si>
  <si>
    <t>Contargo Rhein-Main GmbH</t>
  </si>
  <si>
    <t>Waibel Frankfurt GmbH</t>
  </si>
  <si>
    <t>DB Intermodal Services GmbH</t>
  </si>
  <si>
    <t>ita vero GmbH</t>
  </si>
  <si>
    <t>Hermes PaketShop</t>
  </si>
  <si>
    <t>Deutsche Post</t>
  </si>
  <si>
    <t>Busdepot Hanau</t>
  </si>
  <si>
    <t>Geis Industrie-Service GmbH</t>
  </si>
  <si>
    <t>Rhenus Port Logistics Rhein-Main GmbH + Co. KG</t>
  </si>
  <si>
    <t>Schwab Versand GmbH</t>
  </si>
  <si>
    <t>Wigem Getränke GmbH</t>
  </si>
  <si>
    <t>Sll System Lager Logistik Gmbh</t>
  </si>
  <si>
    <t>AHK AUTOTEILE</t>
  </si>
  <si>
    <t>Busdepot Darmstadt</t>
  </si>
  <si>
    <t>REISSER AG - Badausstellung</t>
  </si>
  <si>
    <t>Logosys Logistik GmbH</t>
  </si>
  <si>
    <t>DHL Zustellbasis Darmstadt</t>
  </si>
  <si>
    <t>WLL Logistik und Service GmbH</t>
  </si>
  <si>
    <t>Anker Transportgesellschaft mbH</t>
  </si>
  <si>
    <t>Langer-Umzüge GmbH</t>
  </si>
  <si>
    <t>Loxxess AG</t>
  </si>
  <si>
    <t>FIEGE Tire Logistics GmbH - Dieburg</t>
  </si>
  <si>
    <t>bofrost</t>
  </si>
  <si>
    <t>Flughafen Busdepot</t>
  </si>
  <si>
    <t>ORN Omnibusverkehr Rhein-Nahe GmbH</t>
  </si>
  <si>
    <t>Busdepot Rüsselsheim</t>
  </si>
  <si>
    <t>Hasenkamp Logistik GmbH</t>
  </si>
  <si>
    <t>Betriebshof Bad Homburg v. d. Höhe</t>
  </si>
  <si>
    <t>DHL Auslieferzentrum</t>
  </si>
  <si>
    <t>Garant Spedition und Logistik GmbH</t>
  </si>
  <si>
    <t>Greenyard Fresh Germany GmbH DC Southwest</t>
  </si>
  <si>
    <t>Papp Logistics Gmbh</t>
  </si>
  <si>
    <t>Harry-Brot GmbH - Vertriebsstelle Ginsheim</t>
  </si>
  <si>
    <t>Opel Werk Anlieferung</t>
  </si>
  <si>
    <t>Opel Werk Logistikzentrum</t>
  </si>
  <si>
    <t>Gategourmet GmbH Deutschland</t>
  </si>
  <si>
    <t>RMW - Rhein Main Warehouse GmbH</t>
  </si>
  <si>
    <t>Paramount Transportation Systems - Europe GmbH</t>
  </si>
  <si>
    <t>FIEGE Fritsch Forwarding GmbH</t>
  </si>
  <si>
    <t>CCG Cool Chain Group Holding AG</t>
  </si>
  <si>
    <t>LSG Sky Chefs FRA ZD (Lufthansa)</t>
  </si>
  <si>
    <t>Lufthansa Export</t>
  </si>
  <si>
    <t>Lufthansa Import</t>
  </si>
  <si>
    <t>time:matters Courier Terminals GmbH</t>
  </si>
  <si>
    <t>FedEx Station</t>
  </si>
  <si>
    <t>Logwin Air + Ocean Deutschland GmbH</t>
  </si>
  <si>
    <t>Care 4 Cargo GmbH</t>
  </si>
  <si>
    <t>Celebi Cargo GmbH</t>
  </si>
  <si>
    <t>Hellmann Worldwide Logistics</t>
  </si>
  <si>
    <t>DHL</t>
  </si>
  <si>
    <t>Nippon Express (Deutschland) GmbH Frankfurt Branch</t>
  </si>
  <si>
    <t>Logistikzentrum</t>
  </si>
  <si>
    <t>Customs and inland port of Mainz</t>
  </si>
  <si>
    <t>JOST Werke AG</t>
  </si>
  <si>
    <t>Rewe Logistikzentrum</t>
  </si>
  <si>
    <t>Dachser</t>
  </si>
  <si>
    <t>Jas Forwarding GmbH</t>
  </si>
  <si>
    <t>MP Holding GmbH</t>
  </si>
  <si>
    <t>Geis Ersatzteil-Service</t>
  </si>
  <si>
    <t>Berdel Stahl- und Metallbau</t>
  </si>
  <si>
    <t>Bolloré Logistics</t>
  </si>
  <si>
    <t>Yusen Logistics (Deutschland) GmbH</t>
  </si>
  <si>
    <t>Hankyu Hanshin Express</t>
  </si>
  <si>
    <t>Yamato Transport Europe B.V.</t>
  </si>
  <si>
    <t>Handling counts</t>
  </si>
  <si>
    <t>my Logistics GmbH</t>
  </si>
  <si>
    <t>Streck Transportges. mbH</t>
  </si>
  <si>
    <t>MOL Logistics (Deutschland) GmbH</t>
  </si>
  <si>
    <t>Toshiba Logistics Europe GmbH</t>
  </si>
  <si>
    <t>Universal Lojistik GmbH</t>
  </si>
  <si>
    <t>Gadot Germany GmbH</t>
  </si>
  <si>
    <t>HSL Global GmbH</t>
  </si>
  <si>
    <t>Worldtech Logistics GmbH</t>
  </si>
  <si>
    <t>ALDI-Lager</t>
  </si>
  <si>
    <t>Aldi GmbH Getränke-Lager</t>
  </si>
  <si>
    <t>Gate Gourmet GmbH Deutschland</t>
  </si>
  <si>
    <t>Internationales Postzentrum</t>
  </si>
  <si>
    <t>DPD Deutschland GmbH</t>
  </si>
  <si>
    <t>Rigtering Logistik</t>
  </si>
  <si>
    <t>DHL Frachtzentrum Rodgau</t>
  </si>
  <si>
    <t>GEODIS Contract Logistics Germany GmbH</t>
  </si>
  <si>
    <t>Agotrans Logistik GmbH</t>
  </si>
  <si>
    <t>Capp Plast Deutschland GmbH</t>
  </si>
  <si>
    <t>Zeta Logistik</t>
  </si>
  <si>
    <t>KMS Küchen- und Montage- Service GmbH</t>
  </si>
  <si>
    <t>Sogood International GmbH (Kundenservice / Abholung / Firmensitz)</t>
  </si>
  <si>
    <t>TNT Express</t>
  </si>
  <si>
    <t>Unbekanntes Auslieferzentrum</t>
  </si>
  <si>
    <t>Kyocera Automotive and Industrial Solutions GmbH</t>
  </si>
  <si>
    <t>GALERIA Logistik GmbH DC Dietzenbach</t>
  </si>
  <si>
    <t>toom Baumarkt Logistik</t>
  </si>
  <si>
    <t>Storopack GmbH + Co. KG</t>
  </si>
  <si>
    <t>Bohnen Logistik</t>
  </si>
  <si>
    <t>CSP Frankfurt GmbH Cargo Service Point</t>
  </si>
  <si>
    <t>Sovereign Speed FRA GmbH</t>
  </si>
  <si>
    <t>Universal Logistics Systems GmbH</t>
  </si>
  <si>
    <t>Pan Asia Logistics Deutschland GmbH</t>
  </si>
  <si>
    <t>CHI Deutschland Cargo Handling GmbH</t>
  </si>
  <si>
    <t>National Air Cargo (Deutschland) GmbH</t>
  </si>
  <si>
    <t>Korean Air Cargo</t>
  </si>
  <si>
    <t>China Southern Airlines Co., Ltd</t>
  </si>
  <si>
    <t>NLS-Euro-Luftfracht Service GmbH</t>
  </si>
  <si>
    <t>Saudia Airlines Cargo</t>
  </si>
  <si>
    <t>British Airways World Cargo</t>
  </si>
  <si>
    <t>Rhenus Logistics Gmbh</t>
  </si>
  <si>
    <t>Misumi Europa GmbH</t>
  </si>
  <si>
    <t>Frischezentrum Frankfurt am Main - Großmarkt GmbH</t>
  </si>
  <si>
    <t>Theodor Wille Intertrade GmbH</t>
  </si>
  <si>
    <t>Der Bäcker Eifler</t>
  </si>
  <si>
    <t>Handelszentrum</t>
  </si>
  <si>
    <t>BTG Expo GmbH</t>
  </si>
  <si>
    <t>Wilhelm Schneider Fleischgroßhandel</t>
  </si>
  <si>
    <t>Siemens</t>
  </si>
  <si>
    <t>Vsmpo Tirus GmbH</t>
  </si>
  <si>
    <t>Zöller Transport GmbH</t>
  </si>
  <si>
    <t>FES Frankfurter Entsorgungs- und Service GmbH - Altpapiersortieranlage</t>
  </si>
  <si>
    <t>Blasius Schuster KG (Entsorgung-Spedition-Baustoffe)</t>
  </si>
  <si>
    <t>EKS Beton</t>
  </si>
  <si>
    <t>Aegean Foods</t>
  </si>
  <si>
    <t>FES Frankfurter Entsorgungs- und Service GmbH - Aktenvernichtung</t>
  </si>
  <si>
    <t>Schick Industriebau GmbH + Co. KG</t>
  </si>
  <si>
    <t>Holcim Beton und Betonwaren GmbH</t>
  </si>
  <si>
    <t>Tesa</t>
  </si>
  <si>
    <t>Stute</t>
  </si>
  <si>
    <t>Radeberger Gruppe Bischofsheim</t>
  </si>
  <si>
    <t>Döhler</t>
  </si>
  <si>
    <t>ABEX RATH Haustechnik</t>
  </si>
  <si>
    <t>Igepa Großhandel GmbH</t>
  </si>
  <si>
    <t>Dachziegelwerke Nelskamp GmbH - Werk Dieburg</t>
  </si>
  <si>
    <t>SEGRO Logistics Park Flörsheim</t>
  </si>
  <si>
    <t>SMG Stahlmagazin</t>
  </si>
  <si>
    <t>4X Express</t>
  </si>
  <si>
    <t>UPS Center Wiesbaden</t>
  </si>
  <si>
    <t>Kraft Systemlogistk GmbH</t>
  </si>
  <si>
    <t>Würz Logistik GmbH</t>
  </si>
  <si>
    <t>Frankenbach Automobil Logistik GmbH</t>
  </si>
  <si>
    <t>Lear Corporation GmbH</t>
  </si>
  <si>
    <t>Popack Logistik GmbH</t>
  </si>
  <si>
    <t>toom Baumarkt</t>
  </si>
  <si>
    <t>UNI ELEKTRO Eschborn</t>
  </si>
  <si>
    <t>Coca-Cola European Partners - Standort Liederbach am Taunus</t>
  </si>
  <si>
    <t>Infraserv Höchst Prozesstechnik</t>
  </si>
  <si>
    <t>Contargo Höchst ( G315 )</t>
  </si>
  <si>
    <t>GEODIS BM Germany GmbH</t>
  </si>
  <si>
    <t>Infraserv</t>
  </si>
  <si>
    <t>H 450 - Device Technology Center</t>
  </si>
  <si>
    <t>Celanese Frankfurt</t>
  </si>
  <si>
    <t>Cargill Industriepark Höchst</t>
  </si>
  <si>
    <t>Unbekannter Müllentsorger</t>
  </si>
  <si>
    <t>Industriepark Höchst Busdepot</t>
  </si>
  <si>
    <t>Blumen- und Zierpflanzengroßmarkt Rhein-Main eG</t>
  </si>
  <si>
    <t>Einkaufszentrum Dreieich</t>
  </si>
  <si>
    <t>Obi</t>
  </si>
  <si>
    <t>Rügemer Recycling Fuhr- u. Baggerbetrieb GmbH</t>
  </si>
  <si>
    <t>Haberstroh Baubedarf GmbH</t>
  </si>
  <si>
    <t>ULMA Construction GmbH</t>
  </si>
  <si>
    <t>Schau-ins-Land-Hain GmbH</t>
  </si>
  <si>
    <t>Incoe International Europe, Zweigniederlassung der Incoe International, Inc.</t>
  </si>
  <si>
    <t>e-netz Südhessen AG</t>
  </si>
  <si>
    <t>Icefresh GmbH</t>
  </si>
  <si>
    <t>GT Ronny Taube - Fleischhandelsgesellschaft mbH</t>
  </si>
  <si>
    <t>Gemüse-Garten Büttelborn GmbH</t>
  </si>
  <si>
    <t>Riedbeton GmbH</t>
  </si>
  <si>
    <t>SEGMÜLLER Regionallager-Hessen</t>
  </si>
  <si>
    <t>Einkaufszentrum</t>
  </si>
  <si>
    <t>world courier</t>
  </si>
  <si>
    <t>ANREUT Mainz-Wiesbaden</t>
  </si>
  <si>
    <t>Holcim (Deutschland) GmbH</t>
  </si>
  <si>
    <t>Ernst Frankenbach GmbH</t>
  </si>
  <si>
    <t>hasenkamp Relocation Services GmbH</t>
  </si>
  <si>
    <t>Arpin International Group of Germany GmbH</t>
  </si>
  <si>
    <t>Unbekannter Logstiker</t>
  </si>
  <si>
    <t>HeidelbergCement AG</t>
  </si>
  <si>
    <t>Spedition Fritz Gefahrengut- lager Mainz GmbH</t>
  </si>
  <si>
    <t>ALTENHOFEN Transporte Kies Sand</t>
  </si>
  <si>
    <t>HOPA Holz- und Palettenvertrieb GmbH</t>
  </si>
  <si>
    <t>MW Baustahl GmbH</t>
  </si>
  <si>
    <t>König GmbH</t>
  </si>
  <si>
    <t>Nagel Group</t>
  </si>
  <si>
    <t>Autoneum Germany GmbH</t>
  </si>
  <si>
    <t>Möbel-Transport GmbH</t>
  </si>
  <si>
    <t>RMFK Rhein-Main Frachtenkontor GmbH</t>
  </si>
  <si>
    <t>B+S GmbH Logistik und Dienstleistungen - Niederlassung Eppertshausen</t>
  </si>
  <si>
    <t>Pirelli Deutschland GmbH</t>
  </si>
  <si>
    <t>National Transport Service GmbH</t>
  </si>
  <si>
    <t>Harema GmbH</t>
  </si>
  <si>
    <t>SUEZ Mitte GmbH</t>
  </si>
  <si>
    <t>CONREC Gesellschaft für Container-, Recycling- und Umweltdienste mbH</t>
  </si>
  <si>
    <t>Ay Transporte</t>
  </si>
  <si>
    <t>DUNLOP TECH GmbH</t>
  </si>
  <si>
    <t>RS Kunststoff GmbH</t>
  </si>
  <si>
    <t>WKT - Konfektionierte Industrie Dämmstoffe</t>
  </si>
  <si>
    <t>Oiltanking Deutschland GmbH</t>
  </si>
  <si>
    <t>Matthes GmbH</t>
  </si>
  <si>
    <t>Gerhard Hof GmbH, Bedachungs-Fachhandel</t>
  </si>
  <si>
    <t>RK-Plan</t>
  </si>
  <si>
    <t>DHL Freight GmbH</t>
  </si>
  <si>
    <t>Wohn Paradies</t>
  </si>
  <si>
    <t>Xella Deutschland GmbH</t>
  </si>
  <si>
    <t>Müllheizkraftwerk der Energieversorgung Offenbach AG</t>
  </si>
  <si>
    <t>IKEA Einrichtungshaus Hanau</t>
  </si>
  <si>
    <t>Schollmayer Holz GmbH</t>
  </si>
  <si>
    <t>Franz Kohl Transport GmbH</t>
  </si>
  <si>
    <t>AAL E. Altas Airport Logistic GmbH</t>
  </si>
  <si>
    <t>Aramex International GmbH</t>
  </si>
  <si>
    <t>News-Log Airline Logistic GmbH</t>
  </si>
  <si>
    <t>ATS FRA | Aircraft on Ground Experte in Frankfurt</t>
  </si>
  <si>
    <t>Federal Express Corporation Deutsche Niederlassung</t>
  </si>
  <si>
    <t>Omniflora Blumen Center GmbH</t>
  </si>
  <si>
    <t>Gebr. Thomaidis GmbH</t>
  </si>
  <si>
    <t>FES</t>
  </si>
  <si>
    <t>REISSWOLF Archivservice GmbH, Frankfurt</t>
  </si>
  <si>
    <t>3VCargo GmbH</t>
  </si>
  <si>
    <t>INTROPA Speditionsgesellschaft mbH</t>
  </si>
  <si>
    <t>XIOM EUROPE GmbH</t>
  </si>
  <si>
    <t>Katadyn Deutschland GmbH</t>
  </si>
  <si>
    <t>CHI Senator</t>
  </si>
  <si>
    <t>Treston Deutschland GmbH</t>
  </si>
  <si>
    <t>KUBOTA (Deutschland) GmbH</t>
  </si>
  <si>
    <t>PepsiCo</t>
  </si>
  <si>
    <t>Pepsi-Cola GmbH</t>
  </si>
  <si>
    <t>MobilBus GmbH</t>
  </si>
  <si>
    <t>Novum Das Gemüseabo GmbH</t>
  </si>
  <si>
    <t>Reimo Reisemobil-Center GmbH</t>
  </si>
  <si>
    <t>AKASOL AG – Serienproduktion</t>
  </si>
  <si>
    <t>Okamoto Machine Tool Europe GmbH</t>
  </si>
  <si>
    <t>ABB</t>
  </si>
  <si>
    <t>RMR - Rhein Main Rohstoffe GmbH</t>
  </si>
  <si>
    <t>Obst- und Gemüsezentrale Rhein-Main eG</t>
  </si>
  <si>
    <t>ESO Offenbacher Dienstleistungsgesellschaft mbH</t>
  </si>
  <si>
    <t>SCHOTT AG - CERAN® Technologie Center</t>
  </si>
  <si>
    <t>Heizkraftwerk GmbH Mainz</t>
  </si>
  <si>
    <t>WEPA Hygieneprodukte GmbH, Werk Mainz</t>
  </si>
  <si>
    <t>Wertstoffhof</t>
  </si>
  <si>
    <t>Transportbetonwerk Beyer Mainz TBM</t>
  </si>
  <si>
    <t>Erdal Rex</t>
  </si>
  <si>
    <t>Carl Even Getränke GmbH</t>
  </si>
  <si>
    <t>Kaufmann W. K. GmbH</t>
  </si>
  <si>
    <t>Mühle Verpackungs- und Dienstleistungs GmbH</t>
  </si>
  <si>
    <t>Karl Schmidt</t>
  </si>
  <si>
    <t>Dyckerhoff Beton GmbH Standort Frankfurt</t>
  </si>
  <si>
    <t>Lufthansa Technik AG</t>
  </si>
  <si>
    <t>Samson</t>
  </si>
  <si>
    <t>Brita GmbH Hauptlager</t>
  </si>
  <si>
    <t>AllessaProduktion GmbH</t>
  </si>
  <si>
    <t>FES Abfallumladeanlage</t>
  </si>
  <si>
    <t>Selmin</t>
  </si>
  <si>
    <t>Roller-Shop e.K.</t>
  </si>
  <si>
    <t>Merck</t>
  </si>
  <si>
    <t>Opel Werk Tor 60</t>
  </si>
  <si>
    <t>Opel Werk</t>
  </si>
  <si>
    <t>Opel Getriebewerk</t>
  </si>
  <si>
    <t>ROTHENBERGER Werkzeuge GmbH</t>
  </si>
  <si>
    <t>MDL expo International GmbH</t>
  </si>
  <si>
    <t>Distributions GmbH - 44 (Systempartner von trans-o-flex)</t>
  </si>
  <si>
    <t>vierlande GmbH</t>
  </si>
  <si>
    <t>Chemische Fabrik Budenheim KG</t>
  </si>
  <si>
    <t>Heidelberger Beton GmbH</t>
  </si>
  <si>
    <t>RMB Rhein-Main Biokompost GmbH</t>
  </si>
  <si>
    <t>Unbekannter Hafenbetreiber</t>
  </si>
  <si>
    <t>BBS-Speditions GmbH</t>
  </si>
  <si>
    <t>Interfer Stahl GmbH</t>
  </si>
  <si>
    <t>B + M Recycling GmbH</t>
  </si>
  <si>
    <t>Postcon National GmbH</t>
  </si>
  <si>
    <t>Rigging Service GmbH</t>
  </si>
  <si>
    <t>M-Port3</t>
  </si>
  <si>
    <t>Selecta Deutschland GmbH</t>
  </si>
  <si>
    <t>CES Cargo Event Service GmbH</t>
  </si>
  <si>
    <t>Transway Airfreight GmbH</t>
  </si>
  <si>
    <t>ontour transport service GmbH</t>
  </si>
  <si>
    <t>inTime Express Logistik GmbH</t>
  </si>
  <si>
    <t>GROUP7 AG - Niederlassung Frankfurt</t>
  </si>
  <si>
    <t>ks drucksysteme</t>
  </si>
  <si>
    <t>CONTIPACK Industrieverpackungen GmbH</t>
  </si>
  <si>
    <t>Essity Operations Mainz-Kostheim GmbH</t>
  </si>
  <si>
    <t>Dyckerhoff Zementwerk</t>
  </si>
  <si>
    <t>Agfa-Gevaert Graphic Systems GmbH</t>
  </si>
  <si>
    <t>Agra-Gevaert GmbH</t>
  </si>
  <si>
    <t>GIC International Catering GmbH</t>
  </si>
  <si>
    <t>AEROTRUCK Luftfrachtzubringerdienste GmbH</t>
  </si>
  <si>
    <t>T.I.K Express GmbH</t>
  </si>
  <si>
    <t>DHL Zustellbasis Wiesbaden</t>
  </si>
  <si>
    <t>Deutsche Post Briefzentrum 65 Wiesbaden/Mainz-Kastel</t>
  </si>
  <si>
    <t>Kaufmann Handels GmbH</t>
  </si>
  <si>
    <t>vierlande GmbH /Frickel</t>
  </si>
  <si>
    <t>Yes Lager logistics</t>
  </si>
  <si>
    <t>CWS-boco Deutschland GmbH</t>
  </si>
  <si>
    <t>GEFCO Deutschland GmbH</t>
  </si>
  <si>
    <t>comlog logistic GmbH</t>
  </si>
  <si>
    <t>Schimansky</t>
  </si>
  <si>
    <t>AR Packaging GmbH Frankfurt</t>
  </si>
  <si>
    <t>Sänger Logistik GmbH</t>
  </si>
  <si>
    <t>Valentins GmbH</t>
  </si>
  <si>
    <t>Gesipa</t>
  </si>
  <si>
    <t>Unique Service GmbH</t>
  </si>
  <si>
    <t>Central Global Cargo GmbH </t>
  </si>
  <si>
    <t>TCI International Logistics GmbH</t>
  </si>
  <si>
    <t>Crane Worldwide Germany GmbH </t>
  </si>
  <si>
    <t>ICS Group - Wir sind die Supply Chain Architekten.</t>
  </si>
  <si>
    <t>Edi-TRANS Distribution und Spedition</t>
  </si>
  <si>
    <t>EUKO Logistics Germany GmbH</t>
  </si>
  <si>
    <t>Expeditors International GmbH </t>
  </si>
  <si>
    <t>OTT + SOHN GmbH Haus der Verpackung</t>
  </si>
  <si>
    <t>Unbekanntes Unternehmen</t>
  </si>
  <si>
    <t>Dematic GmbH Factory</t>
  </si>
  <si>
    <t>AkzoNobel Coatings</t>
  </si>
  <si>
    <t>Pelletwerk der Energieversorgung Offenbach AG</t>
  </si>
  <si>
    <t>GEFCO Forwarding Deutschland GmbH</t>
  </si>
  <si>
    <t>HIM gmbh</t>
  </si>
  <si>
    <t>Flamme Küchen+Möbel Zentrallager</t>
  </si>
  <si>
    <t>Beardow Adams Hot Melt Werk GmbH</t>
  </si>
  <si>
    <t>Globus Baumarkt</t>
  </si>
  <si>
    <t>VHZ Versandhandelszentrum Pfungstadt GmbH</t>
  </si>
  <si>
    <t>MKM Event Show Technik</t>
  </si>
  <si>
    <t>Darmstädter Spedition und Transport GmbH,</t>
  </si>
  <si>
    <t>KAO Manufactiring Germany gmbh</t>
  </si>
  <si>
    <t>Kao Manufacturing Germany GmbH</t>
  </si>
  <si>
    <t>Wertstoffhof Roßdorf René Korb</t>
  </si>
  <si>
    <t>CB Customs Broker GmbH</t>
  </si>
  <si>
    <t>Elster GmbH - Honeywell Process Solutions</t>
  </si>
  <si>
    <t>H.E. MEISTER Internationale Spedition</t>
  </si>
  <si>
    <t>Heinrich Dehn Intern. Spedition GmbH</t>
  </si>
  <si>
    <t>A. Werner</t>
  </si>
  <si>
    <t>Technologie- und Servicezentrum CHG-MERIDIAN AG</t>
  </si>
  <si>
    <t>MM Fleisch Frischdienst GmbH</t>
  </si>
  <si>
    <t>REMEX GmbH</t>
  </si>
  <si>
    <t>Nextrend GmbH</t>
  </si>
  <si>
    <t>AnimalLogistics FRA GmbH</t>
  </si>
  <si>
    <t>INSATRANSPORT Speditions GmbH</t>
  </si>
  <si>
    <t>Unbekannter Wertstoffhof</t>
  </si>
  <si>
    <t>Dokasch Temperature Solutions GmbH</t>
  </si>
  <si>
    <t>Möbelspedition Auer</t>
  </si>
  <si>
    <t>JF Hillebrand Deutschland GmbH </t>
  </si>
  <si>
    <t>Pantos Logistics</t>
  </si>
  <si>
    <t>Quick Cargo Service GmbH</t>
  </si>
  <si>
    <t>Quehenberger Logistics DE GmbH </t>
  </si>
  <si>
    <t>Sovereign Courier GmbH</t>
  </si>
  <si>
    <t>TNT Express GmbH / Depot ZRB / HUB Rhein-Main DFT</t>
  </si>
  <si>
    <t>Entsorgungsbetriebe der Landeshauptstadt Wiesbaden (ELW)</t>
  </si>
  <si>
    <t>Kleinannahmestelle der Deponie</t>
  </si>
  <si>
    <t>Transa Spedition GmbH</t>
  </si>
  <si>
    <t>Transbest Internationale Speditionsgesellschaft mbH</t>
  </si>
  <si>
    <t>Sovereign Network GmbH</t>
  </si>
  <si>
    <t>OUBO International GmbH</t>
  </si>
  <si>
    <t>QDREI OHG</t>
  </si>
  <si>
    <t>HBS Hessische Bewehrungsstahl GmbH</t>
  </si>
  <si>
    <t>Oerlikon Metco</t>
  </si>
  <si>
    <t>XXXL Logistik-Service-Center</t>
  </si>
  <si>
    <t>Müller Busservice GmbH</t>
  </si>
  <si>
    <t>Gemüse-Garten</t>
  </si>
  <si>
    <t>Sterigenics Germany GmbH</t>
  </si>
  <si>
    <t>Mitsubishi Polyester Film GmbH</t>
  </si>
  <si>
    <t>WeylChem Wiesbaden GmbH</t>
  </si>
  <si>
    <t>Sopro Bauchemie GmbH</t>
  </si>
  <si>
    <t>BE Palettenservice</t>
  </si>
  <si>
    <t>VBZ Deutsche Post AG</t>
  </si>
  <si>
    <t>OLYMPIA Haushaltsgeräte Verkaufs GmbH</t>
  </si>
  <si>
    <t>CWS Deutschland</t>
  </si>
  <si>
    <t>GFL Gilde Frischelogistik GmbH</t>
  </si>
  <si>
    <t>Mailflash Logistic</t>
  </si>
  <si>
    <t>nox NachtExpress - Eine Marke der Innight Express Germany GmbH</t>
  </si>
  <si>
    <t>Projekt Fleur Blumen Im- und Export GmbH</t>
  </si>
  <si>
    <t>Magna Exteriors Systems GmbH</t>
  </si>
  <si>
    <t>Städteservice Raunheim Rüsselsheim AöR</t>
  </si>
  <si>
    <t>Betriebshof Bad Homburg v.d.Höhe, Wertstoffhof</t>
  </si>
  <si>
    <t>Evonik Industries</t>
  </si>
  <si>
    <t>Biolog GmbH</t>
  </si>
  <si>
    <t>Cartonplast Group GmbH</t>
  </si>
  <si>
    <t>FES Frankfurter Entsorgungs- und Service GmbH GmbH - Wertstoffhof West</t>
  </si>
  <si>
    <t>FES Frankfurter Entsorgungs und Service GmbH - Wertstoffhof Süd</t>
  </si>
  <si>
    <t>FES Frankfurter Entsorgungs- und Service GmbH - Wertstoffhof Ost</t>
  </si>
  <si>
    <t>Müllheizkraftwerk Darmstadt</t>
  </si>
  <si>
    <t>EAD</t>
  </si>
  <si>
    <t>Verteilzentrum</t>
  </si>
  <si>
    <t>Auslieferzentrum</t>
  </si>
  <si>
    <t>Wareneingang/-ausgang</t>
  </si>
  <si>
    <t>Hafenverteilzentrum</t>
  </si>
  <si>
    <t>Hafenauslieferzentrum</t>
  </si>
  <si>
    <t>Müllfahrzeuge</t>
  </si>
  <si>
    <t>Betonmischfahrzeuge</t>
  </si>
  <si>
    <t>Lieferfahrzeugtore</t>
  </si>
  <si>
    <t>Rampen</t>
  </si>
  <si>
    <t>Solobusse</t>
  </si>
  <si>
    <t>Gelenkbusse</t>
  </si>
  <si>
    <t>Lieferfahrzeuge</t>
  </si>
  <si>
    <t>LKW(7,5Tonner)</t>
  </si>
  <si>
    <t>Name</t>
  </si>
  <si>
    <t>Zugmaschinen</t>
  </si>
  <si>
    <t>Breitengrad</t>
  </si>
  <si>
    <t>Längengrad</t>
  </si>
  <si>
    <t>Partner</t>
  </si>
  <si>
    <t>Standort</t>
  </si>
  <si>
    <t>Adresse</t>
  </si>
  <si>
    <t>Anzahl</t>
  </si>
  <si>
    <t>Autobus Sippel</t>
  </si>
  <si>
    <t>AUSI1</t>
  </si>
  <si>
    <t>Hessenstraße 16, 65719 Hofheim</t>
  </si>
  <si>
    <t>50.06686</t>
  </si>
  <si>
    <t>8.38117</t>
  </si>
  <si>
    <t>Deutsche Post Fleet</t>
  </si>
  <si>
    <t>DPDF1</t>
  </si>
  <si>
    <t>Gutleutstr. 340-344, 60327 Frankfurt</t>
  </si>
  <si>
    <t>50.09511</t>
  </si>
  <si>
    <t>8.63869</t>
  </si>
  <si>
    <t>DPDF2</t>
  </si>
  <si>
    <t>Eschborner Landstraße 141, 60489 Frankfurt</t>
  </si>
  <si>
    <t>50.12933</t>
  </si>
  <si>
    <t>8.59212</t>
  </si>
  <si>
    <t>DPDF3</t>
  </si>
  <si>
    <t>Ferdinand-Porsche-Str. 30, 60386 Frankfurt</t>
  </si>
  <si>
    <t>50.11690</t>
  </si>
  <si>
    <t>8.76148</t>
  </si>
  <si>
    <t xml:space="preserve">FES </t>
  </si>
  <si>
    <t>FES1</t>
  </si>
  <si>
    <t>Heddernheimerlandstr. 157, 60439 Frankfurt</t>
  </si>
  <si>
    <t>50.16193</t>
  </si>
  <si>
    <t>8.63751</t>
  </si>
  <si>
    <t>FlixMobility</t>
  </si>
  <si>
    <t>FM1</t>
  </si>
  <si>
    <t>ZOB Frankfurt Hauptbahnhof</t>
  </si>
  <si>
    <t>50.10449</t>
  </si>
  <si>
    <t>8.66277</t>
  </si>
  <si>
    <t>Fraport</t>
  </si>
  <si>
    <t>FRA1</t>
  </si>
  <si>
    <t>Flughafen Frankfurt, 60547 Frankfurt</t>
  </si>
  <si>
    <t>50.03836</t>
  </si>
  <si>
    <t>8.56631</t>
  </si>
  <si>
    <t>ICB</t>
  </si>
  <si>
    <t>ICB1</t>
  </si>
  <si>
    <t>Betriebshof Rebstock, Am Römerhof 27, 60486 Frankfurt</t>
  </si>
  <si>
    <t>ICB2</t>
  </si>
  <si>
    <t>Flinschstraße 22, 60388 Frankfurt</t>
  </si>
  <si>
    <t>50.13919</t>
  </si>
  <si>
    <t>8.73366</t>
  </si>
  <si>
    <t>ICB3</t>
  </si>
  <si>
    <t>Lorscherstraße, Rödelheim (beim Dehner)</t>
  </si>
  <si>
    <t>50.13189</t>
  </si>
  <si>
    <t>8.59731</t>
  </si>
  <si>
    <t xml:space="preserve">Mainova </t>
  </si>
  <si>
    <t>MA1</t>
  </si>
  <si>
    <t>Silostraße 21, 65929 Frankfurt</t>
  </si>
  <si>
    <t>50.10139</t>
  </si>
  <si>
    <t>8.53035</t>
  </si>
  <si>
    <t>MA2</t>
  </si>
  <si>
    <t>Gutleutstraße 280, 60327 Frankfurt</t>
  </si>
  <si>
    <t>50.09867</t>
  </si>
  <si>
    <t>8.64769</t>
  </si>
  <si>
    <t>MA3</t>
  </si>
  <si>
    <t>Franziusstraße 48, 60314 Frankfurt</t>
  </si>
  <si>
    <t>50.11290</t>
  </si>
  <si>
    <t>8.73312</t>
  </si>
  <si>
    <t>MA4</t>
  </si>
  <si>
    <t>Solmsstraße 48, 60486 Frankfurt</t>
  </si>
  <si>
    <t>50.11876</t>
  </si>
  <si>
    <t>8.62984</t>
  </si>
  <si>
    <t>Primus Linie</t>
  </si>
  <si>
    <t>PL</t>
  </si>
  <si>
    <t>Mainkai 36, Frankfurt</t>
  </si>
  <si>
    <t>50.10913</t>
  </si>
  <si>
    <t>8.68375</t>
  </si>
  <si>
    <t>transdev</t>
  </si>
  <si>
    <t>TD1</t>
  </si>
  <si>
    <t>Heddernheimer Landstraße 157, Frankfurt</t>
  </si>
  <si>
    <t>TD2</t>
  </si>
  <si>
    <t>Am Römerhof, Frankfurt</t>
  </si>
  <si>
    <t>TD3</t>
  </si>
  <si>
    <t>Josef-Eicher-Straße, Frankfurt</t>
  </si>
  <si>
    <t>50.19589</t>
  </si>
  <si>
    <t>8.64844</t>
  </si>
  <si>
    <t>Fahrzeugtyp</t>
  </si>
  <si>
    <t>Müllfahrzeug</t>
  </si>
  <si>
    <t>Kipper mit Kran (Mercedes Axor 1829)</t>
  </si>
  <si>
    <t>Kipper mit Kran (Mercedes Actros)</t>
  </si>
  <si>
    <t>Mercedes Atego 1024</t>
  </si>
  <si>
    <t>Gelenkbus</t>
  </si>
  <si>
    <t>Solobus</t>
  </si>
  <si>
    <t>Gepäck-/ Frachtschlepper</t>
  </si>
  <si>
    <t>LKW</t>
  </si>
  <si>
    <t>Durchschnittliche Laufleistung pro Jahr [km/a]</t>
  </si>
  <si>
    <t>Durchschnittlicher Kraftstoffbedarf [l/100km]</t>
  </si>
  <si>
    <t>Durchschnittliche Lebensdauer [a]</t>
  </si>
  <si>
    <t>Fahrzeugspezifikation</t>
  </si>
  <si>
    <t>Zugmaschine</t>
  </si>
  <si>
    <t>Lieferfahrzeug</t>
  </si>
  <si>
    <t>Spezialfahrzeuge</t>
  </si>
  <si>
    <t>Busse</t>
  </si>
  <si>
    <t>Transportfahrzeuge</t>
  </si>
  <si>
    <t>Fahrzeugbeschreibung</t>
  </si>
  <si>
    <t>Quelle</t>
  </si>
  <si>
    <t>Kraftfahrt-Bundesamt - Fahrzeugalter - Bestand nach ausgewählten Fahrzeugklassen mit dem Durchschnittsalter der Fahrzeuge am 1. Januar 2020 (kba.de)</t>
  </si>
  <si>
    <t>https://www.kba.de/DE/Statistik/Kraftverkehr/VerkehrKilometer/vk_revisionsbericht_2019_pdf.pdf?__blob=publicationFile&amp;v=1</t>
  </si>
  <si>
    <t>KBA(2020)</t>
  </si>
  <si>
    <t>KBA(2019)</t>
  </si>
  <si>
    <t>Leipziger Logistik &amp; Lagerhaus GmbH Rodgau</t>
  </si>
  <si>
    <t>Lebensmittel Becker GmbH &amp; Co. KG</t>
  </si>
  <si>
    <t>Richter System GmbH &amp; Co. KG</t>
  </si>
  <si>
    <t>Arnold &amp; Hanl Umzugslogistik GmbH</t>
  </si>
  <si>
    <t>SSP Konsumgueter Trade &amp; Consult GmbH</t>
  </si>
  <si>
    <t>Rewe Group Toom Lager Campinghalle</t>
  </si>
  <si>
    <t>Kühne + Nagel (AG &amp; Co.) KG</t>
  </si>
  <si>
    <t>DSV Stuttgart GmbH &amp; Co. KG</t>
  </si>
  <si>
    <t>Eurocool Nagel GmbH &amp; CO.KG</t>
  </si>
  <si>
    <t>Kuehne + Nagel (AG &amp; Co.) KG</t>
  </si>
  <si>
    <t>Frosch - Werner &amp; Mertz GmbH</t>
  </si>
  <si>
    <t>Ludwig Hofmann jr. GmbH &amp; Co. KG</t>
  </si>
  <si>
    <t>Wilhelm Brandenburg GmbH &amp; Co. oHG</t>
  </si>
  <si>
    <t>Rhenus SE &amp; Co. KG</t>
  </si>
  <si>
    <t>Rhenus Freight Logistics GmbH &amp; Co. KG</t>
  </si>
  <si>
    <t>Spedition Schampera GmbH &amp; Co. KG</t>
  </si>
  <si>
    <t>ML - Express &amp; Logistics GmbH</t>
  </si>
  <si>
    <t>Rhenus Logistics GmbH</t>
  </si>
  <si>
    <t>GEORGI Handling GmbH &amp; Co. KG</t>
  </si>
  <si>
    <t>AF Logistik &amp; Speditions GmbH</t>
  </si>
  <si>
    <t>Kraftverkehr Nagel SE &amp; Co. KG</t>
  </si>
  <si>
    <t>Glockenbrot Bäckerei GmbH &amp; Co. oHG - Frankfurt</t>
  </si>
  <si>
    <t>Volkswagen Original Teile Logistik GmbH &amp; Co. KG Vertriebszentrum Rhein Main</t>
  </si>
  <si>
    <t>Transport &amp; Logistik GmbH</t>
  </si>
  <si>
    <t>delta pronatura Dr. Krauss &amp; Dr. Beckmann KG</t>
  </si>
  <si>
    <t>GAHRENS + BATTERMANN GmbH &amp; Co. KG | Niederlassung Frankfurt | Veranstaltungstechnik</t>
  </si>
  <si>
    <t>A&amp;O</t>
  </si>
  <si>
    <t>Sto SE &amp; Co. KGaA, Vertriebsregion Rhein-Main</t>
  </si>
  <si>
    <t>ABEX RATH HAUSTECHNIK</t>
  </si>
  <si>
    <t>Fiege Logistik Stiftung &amp; Co. KG - Zweigniederlassung Dreieich</t>
  </si>
  <si>
    <t>Logistiker am Flughafen FFM</t>
  </si>
  <si>
    <t>Anlage in Globusansicht nicht existent</t>
  </si>
  <si>
    <t>Schwab Versand wurde geschlossen</t>
  </si>
  <si>
    <t>Viel Betrieb in 3D Ansicht</t>
  </si>
  <si>
    <t>Zusatzinformation</t>
  </si>
  <si>
    <t>Dyckerhoff Beton GmbH &amp; Co. KG</t>
  </si>
  <si>
    <t>Will Bau &amp; Bad</t>
  </si>
  <si>
    <t>Riese &amp; Müller GmbH</t>
  </si>
  <si>
    <t>Otto Schneider GmbH &amp; Co. KG</t>
  </si>
  <si>
    <t>Bastian GmbH &amp; Co. Transport und Containerdienst KG</t>
  </si>
  <si>
    <t>HT Logistik &amp; Handling GmbH</t>
  </si>
  <si>
    <t>NP Transport &amp; Logistik</t>
  </si>
  <si>
    <t>EKS Transportbeton GmbH &amp; Co KG</t>
  </si>
  <si>
    <t>Vario Büroeinrichtungen GmbH &amp; Co. KG</t>
  </si>
  <si>
    <t>MEWA Expert Logistik AG &amp; Co. oHG, Rodgau</t>
  </si>
  <si>
    <t>Speer Logistik &amp; Distribution GmbH</t>
  </si>
  <si>
    <t>ALPLA Werke Lehner GmbH &amp; Co KG</t>
  </si>
  <si>
    <t>UPS SCS GmbH &amp; Co. oHG</t>
  </si>
  <si>
    <t>Emons Air &amp; Sea GmbH</t>
  </si>
  <si>
    <t>Thelen GmbH &amp; Co. KG Mineralölvertrieb</t>
  </si>
  <si>
    <t>a. hartrodt Deutschland (GmbH &amp; Co.) KG</t>
  </si>
  <si>
    <t>Hellmann East Europe GmbH &amp; Co. KG</t>
  </si>
  <si>
    <t>R+H Autologistik GmbH &amp; Co. KG - Logistikzentrum Darmstadt</t>
  </si>
  <si>
    <t>Meinhardt Städtereinigung GmbH &amp; Co. KG</t>
  </si>
  <si>
    <t>Perishable Center GmbH &amp; Co. Betriebs KG</t>
  </si>
  <si>
    <t>AGT Group (R&amp;D) GmbH</t>
  </si>
  <si>
    <t>VRM Druck GmbH &amp; Co. KG</t>
  </si>
  <si>
    <t>K &amp; R Lager und Service GmbH</t>
  </si>
  <si>
    <t>armbrust verpackungen GmbH &amp; Co. KG</t>
  </si>
  <si>
    <t>bofrost Vertriebs XLVI GmbH &amp; Co. KG</t>
  </si>
  <si>
    <t>Eden - The Water &amp; Coffee Company</t>
  </si>
  <si>
    <t>K &amp; D BACKWAREN</t>
  </si>
  <si>
    <t>Heppner Internationale Spedition GmbH &amp; Co. KG</t>
  </si>
  <si>
    <t>FEGA &amp; Schmitt Elektrogroßhandel GmbH</t>
  </si>
  <si>
    <t>Asendia Operations GmbH &amp; Co. KG</t>
  </si>
  <si>
    <t>Col Baudekoration Gmbh &amp; Co. Kg</t>
  </si>
  <si>
    <t>STOCKMEIER CHEMIE DILLENBURG GMBH &amp; CO. KG</t>
  </si>
  <si>
    <t>Mainsped Banse GmbH &amp; Co. KG</t>
  </si>
  <si>
    <t>Kaiser Omnia Bauelemente Gmbh &amp; Co. Kg</t>
  </si>
  <si>
    <t>Henkell &amp; Söhnlein Sektkellereien KG</t>
  </si>
  <si>
    <t>GHC Gerling, Holz &amp; Co. Handels-GmbH</t>
  </si>
  <si>
    <t>Pfeiffer &amp; May Frankfurt GmbH - Abhol-Express</t>
  </si>
  <si>
    <t>RM Asphalt GmbH &amp; Co. KG</t>
  </si>
  <si>
    <t>Procter &amp; Gamble Manufacturing GmbH</t>
  </si>
  <si>
    <t>DSV Air &amp; Sea Germany GmbH</t>
  </si>
  <si>
    <t>Transgourmet Cash &amp; Carry Mainz</t>
  </si>
  <si>
    <t>Klinker- und Ziegelwerk Franz Wenzel GmbH &amp; Co. KG</t>
  </si>
  <si>
    <t>Bäckerei Resch&amp;Frisch Gastro GmbH Obertshausen</t>
  </si>
  <si>
    <t>Grillmayer Transport &amp; Logistik GmbH</t>
  </si>
  <si>
    <t>MEWA Textil-Service AG &amp; Co. Deutschland OHG Standort Rodgau</t>
  </si>
  <si>
    <t>NORDFROST GmbH &amp; Co.KG</t>
  </si>
  <si>
    <t>A&amp;M Asphaltbau und Mischwerk GmbH</t>
  </si>
  <si>
    <t>Landgard Cash &amp; Carry Griesheim</t>
  </si>
  <si>
    <t>A.T. Meissner &amp; Wolpert GmbH &amp; Co. KG</t>
  </si>
  <si>
    <t>Kieskontor Untermain GmbH &amp; Co Vertriebs KG</t>
  </si>
  <si>
    <t>Duwensee Spedition &amp; Lagerhaus GmbH</t>
  </si>
  <si>
    <t>Gustav Helmrath GmbH &amp; Co. KG</t>
  </si>
  <si>
    <t>L.I.T Lager &amp; Logistik GmbH</t>
  </si>
  <si>
    <t>Duran Produktions GmbH &amp; Co. KG</t>
  </si>
  <si>
    <t>Selgros Cash&amp;Carry Griesheim</t>
  </si>
  <si>
    <t>Prefere Paraform GmbH &amp; Co. KG</t>
  </si>
  <si>
    <t>Peek &amp; Cloppenburg KG</t>
  </si>
  <si>
    <t>REMONDIS GmbH &amp; Co. KG</t>
  </si>
  <si>
    <t>Reinhard GmbH &amp; Co. KG</t>
  </si>
  <si>
    <t>Do &amp; Co Frankfurt GmbH</t>
  </si>
  <si>
    <t>Nagel Transthermos GmbH &amp; Co. KG</t>
  </si>
  <si>
    <t>BECHER GmbH &amp; Co. KG</t>
  </si>
  <si>
    <t>Spedition Georg Hofmann GmbH &amp; Co KG</t>
  </si>
  <si>
    <t>Remondis GmbH &amp; Co. KG (Region Südwest)</t>
  </si>
  <si>
    <t>Jungheinrich Vertrieb Deutschland AG &amp; Co. KG Frankfurt</t>
  </si>
  <si>
    <t>TSR Recycling GmbH &amp; Co. KG</t>
  </si>
  <si>
    <t>Papyrus Deutschland GmbH &amp; Co. KG</t>
  </si>
  <si>
    <t>Georg Becker GmbH &amp; Co. KG</t>
  </si>
  <si>
    <t>KNETTENBRECH + GURDULIC Service GmbH &amp; Co. KG</t>
  </si>
  <si>
    <t>Pfeiffer &amp; May Wiesbaden GmbH</t>
  </si>
  <si>
    <t>Sehring Beton GmbH &amp; Co. KG</t>
  </si>
  <si>
    <t>Omnibusbetrieb Winzenhöler GmbH &amp; Co. KG</t>
  </si>
  <si>
    <t>Transgourmet Deutschland GmbH &amp; Co. OHG</t>
  </si>
  <si>
    <t>Standortkategorie</t>
  </si>
  <si>
    <t>Binnenfahrgastschiff</t>
  </si>
  <si>
    <t xml:space="preserve">Binnenfahrgastschiff </t>
  </si>
  <si>
    <t>Reisebus</t>
  </si>
  <si>
    <t>Wechselbehälterfahrzeug</t>
  </si>
  <si>
    <t>Koffer-Lkw</t>
  </si>
  <si>
    <t>Durchschnittliches Alter [a]</t>
  </si>
  <si>
    <t>Projekt MH2Regio</t>
  </si>
  <si>
    <t>Los 3: Markt- und Umfeldanalyse</t>
  </si>
  <si>
    <t>AP 3.2: Quellen-Senken-Analyse</t>
  </si>
  <si>
    <t>Inhalt dieser Datei</t>
  </si>
  <si>
    <t>Bearbeiter:</t>
  </si>
  <si>
    <t>Janina Erb (d-fine)</t>
  </si>
  <si>
    <t>Dr. Thorsten Sickenberger (d-fine)</t>
  </si>
  <si>
    <t>Versionshistorie:</t>
  </si>
  <si>
    <t>Version</t>
  </si>
  <si>
    <t>Beschreibung</t>
  </si>
  <si>
    <t>Verantwortlich</t>
  </si>
  <si>
    <t>Datum</t>
  </si>
  <si>
    <t>Status</t>
  </si>
  <si>
    <t>0.1</t>
  </si>
  <si>
    <t>Anlage</t>
  </si>
  <si>
    <t>Janina Erb</t>
  </si>
  <si>
    <t>In Bearbeitung</t>
  </si>
  <si>
    <t>0.2</t>
  </si>
  <si>
    <t>0.6</t>
  </si>
  <si>
    <t>0.8</t>
  </si>
  <si>
    <t>Version zur Abstimmung</t>
  </si>
  <si>
    <t>XX</t>
  </si>
  <si>
    <t>Zur Abstimmung</t>
  </si>
  <si>
    <t>Kristian Junker, Eckard Strangfeld</t>
  </si>
  <si>
    <t>0.9</t>
  </si>
  <si>
    <t>Steuerungskreis</t>
  </si>
  <si>
    <t>Zur Abnahme</t>
  </si>
  <si>
    <t>1.0</t>
  </si>
  <si>
    <t>Finale Version</t>
  </si>
  <si>
    <t>-</t>
  </si>
  <si>
    <t>Abgenommen</t>
  </si>
  <si>
    <t>Optimistisches Szenario</t>
  </si>
  <si>
    <t>Konservatives Szenario</t>
  </si>
  <si>
    <t>Rampenfaktor</t>
  </si>
  <si>
    <t>1) Konfiguration</t>
  </si>
  <si>
    <t>Konservativ</t>
  </si>
  <si>
    <t>2021-2025</t>
  </si>
  <si>
    <t>2036-2040</t>
  </si>
  <si>
    <t>Jahr</t>
  </si>
  <si>
    <t>Lebensdauer</t>
  </si>
  <si>
    <t>H2 Flottenquote</t>
  </si>
  <si>
    <t>Durchschnittsalter</t>
  </si>
  <si>
    <t xml:space="preserve">Durchschnittsalter </t>
  </si>
  <si>
    <t>Alter 1</t>
  </si>
  <si>
    <t>Alter 2</t>
  </si>
  <si>
    <t>Alter 3</t>
  </si>
  <si>
    <t>Alter 4</t>
  </si>
  <si>
    <t>Alter 5</t>
  </si>
  <si>
    <t>Alter 6</t>
  </si>
  <si>
    <t>Alter 7</t>
  </si>
  <si>
    <t>Alter 8</t>
  </si>
  <si>
    <t>Alter 9</t>
  </si>
  <si>
    <t>Alter 10</t>
  </si>
  <si>
    <t>Alter 11</t>
  </si>
  <si>
    <t>Alter 12</t>
  </si>
  <si>
    <t>Anzahl der Fahrzeuge</t>
  </si>
  <si>
    <t>Zeitraum</t>
  </si>
  <si>
    <t>Anteil der H2-Fahrzeuge an den Neuanschaffungen</t>
  </si>
  <si>
    <t xml:space="preserve">Flottendaten </t>
  </si>
  <si>
    <t>davon Nicht-H2</t>
  </si>
  <si>
    <t>davon H2</t>
  </si>
  <si>
    <t>Gesamtanzahl der Fahrzeuge</t>
  </si>
  <si>
    <t>Zu erneuernde Fahrzeuge</t>
  </si>
  <si>
    <t>Neuanschaffungen</t>
  </si>
  <si>
    <t>Anteil H2 an Neuanschaffungen</t>
  </si>
  <si>
    <t>Szenario</t>
  </si>
  <si>
    <t>H2-Flottenquote</t>
  </si>
  <si>
    <t>Anzahl der H2-Fahrzeuge an der Gesamtflotte</t>
  </si>
  <si>
    <t>Durchschnittlicher Verbrauch H2 [kg/100km]</t>
  </si>
  <si>
    <t>Anteil des Standorts an der Betankung [%]</t>
  </si>
  <si>
    <t>Fahrzeugklasse</t>
  </si>
  <si>
    <t xml:space="preserve">Durchschnittliches Alter [a] </t>
  </si>
  <si>
    <t>Wasserstoffverbrauch [kg/100km]</t>
  </si>
  <si>
    <t>Fahrzeugverbrauchsdaten</t>
  </si>
  <si>
    <t>Anteil der Betankung am Standort</t>
  </si>
  <si>
    <t>Busparkplatzfaktor</t>
  </si>
  <si>
    <t>Fahrzeugmultiplikator</t>
  </si>
  <si>
    <t>Verhältnis Zugmaschinen/Lkw</t>
  </si>
  <si>
    <t>Verhältnis Solobusse/Gelenkbusse</t>
  </si>
  <si>
    <t>Anteil von Brennstoffzellenfahrzeugen an der Gesamtflotte - Konservatives Szenario</t>
  </si>
  <si>
    <t>Anteil von Brennstoffzellenfahrzeugen an der Gesamtflotte - Optimistisches Szenario</t>
  </si>
  <si>
    <t>Abweichung des Durchschnittsalters</t>
  </si>
  <si>
    <t>Dämpfung</t>
  </si>
  <si>
    <t>delta</t>
  </si>
  <si>
    <t>Durchschnittsalter-halbe Lebensdauer</t>
  </si>
  <si>
    <t>Halbe Lebensdauer</t>
  </si>
  <si>
    <t>x+(2pi/Lebensdauer)</t>
  </si>
  <si>
    <t>cos</t>
  </si>
  <si>
    <t>cos(x+(2pi/Lebensdauer))</t>
  </si>
  <si>
    <t>Fahrzeuganzahl/(2*(halbe Lebensdauer- ))</t>
  </si>
  <si>
    <t>Lkw</t>
  </si>
  <si>
    <t>Lkw mit Kipper und Kran</t>
  </si>
  <si>
    <t>Gepäckschlepper</t>
  </si>
  <si>
    <t>Optimistisch</t>
  </si>
  <si>
    <t>Standortinformation</t>
  </si>
  <si>
    <t>Geschätzte Fahrzeuganzahl pro Fahrzeugtyp</t>
  </si>
  <si>
    <t>Konfiguration der Parameter für die standortgenaue Berechnung des Wasserstoffbedarfs</t>
  </si>
  <si>
    <t>1. Parameter zur Berechnung der Fahrzeuganzahl pro Fahrzeugtyp am Standort</t>
  </si>
  <si>
    <t>3. a) Anteil von Brennstoffzellenfahrzeugen an den Neuanschaffungen pro Szenario und Zeitraum</t>
  </si>
  <si>
    <t>3. b) Parameter zur Berechnung des Anteils von Brennstoffzellenfahrzeugen an der gesamten Flotte pro Jahr</t>
  </si>
  <si>
    <t>Anpassungen Konfiguration, Integration der Nicht-Partner-Standorte</t>
  </si>
  <si>
    <t>Kalkulation Flottenanteil, Automatisierung, Design</t>
  </si>
  <si>
    <t>Die Methodik zur Berechnung des Anteils von Brennstoffzellenfahrzeugen an der Gesamtflotte anhand des Durchschnittsalters der Flotte sowie der Lebensdauer der Fahrzeuge und dem in den Szenarien festgelegten Anteil von Brennstoffzellenfahrzeugen an den Neuanschaffungen wird hier anhand eines Beispiels dargestellt.</t>
  </si>
  <si>
    <t xml:space="preserve"> </t>
  </si>
  <si>
    <t>ohne Dämpfung</t>
  </si>
  <si>
    <t>Für die Berechnung des Wasserstoffbedarfs werden verschiedene Parameter verwendet, die auf diesem Sheet konfiguriert werden.</t>
  </si>
  <si>
    <t>Summe Wasserstoffbedarf [t/Jahr]</t>
  </si>
  <si>
    <t>Fahrzeugtyp Mapping</t>
  </si>
  <si>
    <t>Binnenfahrgastschiff Nautilus</t>
  </si>
  <si>
    <t>Binnenfahrgastschiff Wikinger</t>
  </si>
  <si>
    <t>Binnenfahrgastschiff Wappen von Frankfurt</t>
  </si>
  <si>
    <t>Binnenfahrgastschiff Maria Sibylla Merian</t>
  </si>
  <si>
    <t>Betriebsstunden pro Jahr [h/a]</t>
  </si>
  <si>
    <t>Durchschnittlicher Kraftstoffbedarf pro Betriebsstunde [l/h]</t>
  </si>
  <si>
    <t>Durchschnittlicher Verbrauch H2 [kg/h]</t>
  </si>
  <si>
    <t>Betriebsstunden/Tag</t>
  </si>
  <si>
    <t>Wasserstoffbedarf für gesamte Flotte [kg/Jahr]</t>
  </si>
  <si>
    <t>Wasserstoffbedarf [kg/Jahr] pro Fahrzeugtyp für gesamte Fahrzeuganzahl</t>
  </si>
  <si>
    <t>Kürzel</t>
  </si>
  <si>
    <t>Titel</t>
  </si>
  <si>
    <t>Flotteninformationen</t>
  </si>
  <si>
    <t>H2 [t]</t>
  </si>
  <si>
    <t>Busse (ÖPNV)</t>
  </si>
  <si>
    <t>Busse (ÖPFV)</t>
  </si>
  <si>
    <t>Total [t]</t>
  </si>
  <si>
    <t>Jahreswasserstoffbedarf [kg] - 
konservativ</t>
  </si>
  <si>
    <t>Jahreswasserstoffbedarf [kg] - 
optimistisch</t>
  </si>
  <si>
    <t>Wasserstoffbedarf pro Fahrzeug [kg/Jahr]</t>
  </si>
  <si>
    <t>Anteil an Brennstoffzellenfahrzeugen an der Gesamtflotte - optimistisch</t>
  </si>
  <si>
    <t>Anteil an Brennstoffzellenfahrzeugen an der Gesamtflotte - konservativ</t>
  </si>
  <si>
    <t>Kraftfahrtbundesamt - Durchschnittliche Jahreslaufleistung pro Fahrzeugtyp</t>
  </si>
  <si>
    <t>Kraftfahrtbundesamt - Fahrzeugalter nach Bestand</t>
  </si>
  <si>
    <t>Jahreswasserstoffbedarf [kg] - Konservatives Szenario</t>
  </si>
  <si>
    <t>Jahreswasserstoffbedarf [kg] - Optimistisches Szenario</t>
  </si>
  <si>
    <t>Anstatt eines Flottenanteils wird an dieser Stelle der Austausch einzelner Schiffe in den Szenarien betrachtet.</t>
  </si>
  <si>
    <t>Busse (ÖFNV)</t>
  </si>
  <si>
    <t>Diese Zahl ist nur zur Veranschaulichung absoluter Werte, übertragen werden berechnete Anteile an der Fahrzeugflotte.</t>
  </si>
  <si>
    <t>Die Auswahl des Fahrzeugtyps hinterlegt automatisch die Werte der Szenarien.</t>
  </si>
  <si>
    <t>Umrechnungsfaktor</t>
  </si>
  <si>
    <t>Standortinformationen</t>
  </si>
  <si>
    <t>Hier wird die in der Fraport-Studie berechnete Hochlaufkurve verwendet:</t>
  </si>
  <si>
    <t>Separate Berechnung für den Standort der Primus Linie:</t>
  </si>
  <si>
    <t>Für die Standorte der Partnerunternehmen wird auf Basis der Partnerinformationen zur Fahrzeugflotte am jeweiligen Standort sowie den in der Konfiguration festgelegten Szenarien für den Anteil der Brennstoffzellenfahrzeuge an den Neuanschaffungen der standortgenaue Wasserstoffbedarf berechnet:</t>
  </si>
  <si>
    <t>(Single-Hochdecker-/Doppeldecker-) Reisebus</t>
  </si>
  <si>
    <t>Nicht relevant für die Berechnung.</t>
  </si>
  <si>
    <t>Die Flotteninformationen der einzelnen Standorte entsprechen den Angaben der Partner, Abweichungen werden in den Kommentaren der jeweiligen Zellen erläutert.</t>
  </si>
  <si>
    <t>Legende:</t>
  </si>
  <si>
    <t>Schätzung, da bisher keine Partnerangaben vorhanden sind.</t>
  </si>
  <si>
    <t>Kommentare</t>
  </si>
  <si>
    <t>Skalierung [kg]</t>
  </si>
  <si>
    <t>Intensitäten der Heatmap</t>
  </si>
  <si>
    <t>UMAP Location Code</t>
  </si>
  <si>
    <t>{"type": "FeatureCollection", "features": [</t>
  </si>
  <si>
    <t>{ "type": "Feature", "properties": { "name": " "}, "geometry": { "type": "Point", "coordinates": [8.2481141,50.0689407] } }</t>
  </si>
  <si>
    <t>Fahrzeugalter</t>
  </si>
  <si>
    <t>Output</t>
  </si>
  <si>
    <t>{ "type": "Feature", "geometry": { "type": "Point", "coordinates": [50.03836,8.56631] } }</t>
  </si>
  <si>
    <t>Logistik</t>
  </si>
  <si>
    <t>Transportlogistik</t>
  </si>
  <si>
    <t>Spezialanwendungen</t>
  </si>
  <si>
    <t>Umfeld</t>
  </si>
  <si>
    <t>Anteil von Brennstoffzellenfahrzeugen an den Neuanschaffungen - Konservatives Szenario</t>
  </si>
  <si>
    <t>Anteil von Brennstoffzellenfahrzeugen an den Neuanschaffungen - Optimistisches Szenario</t>
  </si>
  <si>
    <t>Heatmap-Code</t>
  </si>
  <si>
    <t>Konservativ 2025</t>
  </si>
  <si>
    <t>Konservativ 2030</t>
  </si>
  <si>
    <t>Konservativ 2035</t>
  </si>
  <si>
    <t>Konservativ 2040</t>
  </si>
  <si>
    <t>Optimistisch 2025</t>
  </si>
  <si>
    <t>Optimistisch 2030</t>
  </si>
  <si>
    <t>Optimistisch 2035</t>
  </si>
  <si>
    <t>Optimistisch 2040</t>
  </si>
  <si>
    <t>Mobilität</t>
  </si>
  <si>
    <t>ÖPNV (Busse)</t>
  </si>
  <si>
    <t>Spezialeinsatz</t>
  </si>
  <si>
    <t>Binnenschifffahrt</t>
  </si>
  <si>
    <t>Sonstige</t>
  </si>
  <si>
    <t>Busbahnhof</t>
  </si>
  <si>
    <t>Summe [t]</t>
  </si>
  <si>
    <t>ÖPFV (Busse)</t>
  </si>
  <si>
    <t>Ausgewogene Flotte</t>
  </si>
  <si>
    <t>Delta-Berechnung für Grafik</t>
  </si>
  <si>
    <t>Ringdiagramme</t>
  </si>
  <si>
    <t>Flotte mit aktuell hohem Durchschnittsalter</t>
  </si>
  <si>
    <t>Flotte mit aktuell niedrigem Durchschnittsalter</t>
  </si>
  <si>
    <t>Partner Summe</t>
  </si>
  <si>
    <t>Umfeld Summe</t>
  </si>
  <si>
    <t>Total</t>
  </si>
  <si>
    <t>Die in der Standortanalyse ermittelten Informationen zu weiteren Standorten von Logistik- und Speditionsunternehmen sowie Busverkehrsunternehmen im Rhein-Main-Gebiet werden in dieses Sheet übertragen. Im Sheet "4-Standortanalyse (Berechnung)" gehen diese Daten in die Wasserstoffbedarfsberechnung ein, um die Anzahl der Fahrzeuge pro Fahrzeugtyp und Standort zu ermitteln.</t>
  </si>
  <si>
    <t>Dr. Thorsten Sickenberger</t>
  </si>
  <si>
    <t>Für jeden betrachteten Standort aus der Standortanalyse im Rhein-Main-Gebiet wird für die Stützjahre 2025, 2030, 2035 und 2040 der Wasserstoffbedarf unter den beiden Szenarien berechnet.
Achtung: Aus diesen Daten werden die UMAP-Ebenen "Umfeld Konservativ 2025/2030/2035/2040" und "Umfeld Optimistisch 2025/2030/2035/2040" mittels hinterlegtem kml-JSON erstellt.</t>
  </si>
  <si>
    <t>Die für die Partnerstandorte vorliegenden exakten Angaben zu Fahrzeugflotte und -einsatz werden in diesem Sheet zusammengestellt und die Berechnung des Wasserstoffbedarfs unter den beiden Szenarien für die Stützjahre 2025, 2030, 2035 und 2040 auf Basis dieser Angaben durchgeführt.
Achtung: Aus diesen Daten werden die UMAP-Ebenen "Partner Konservativ 2025/2030/2035/2040" und "Partner Optimistisch 2025/2030/2035/2040" mittels hinterlegtem kml-JSON erstellt.</t>
  </si>
  <si>
    <t>In diesem Sheet wird die Methodik der standortgenauen Wasserstoffbedarfsberechnung umgesetzt sowie die hierzu verwendeten Parameter wie z.B. Kraftstoffverbrauch und Laufleistung pro Fahrzeugtyp, Anteil der Brennstoffzellenfahrzeuge an der Flotte etc. sowie die zur Berechnung der H2-Hochlaufkurven verwendeten Szenarien konfiguriert. Die ausführliche Herleitung der Methodik findet sich im zugehörigen Fachkonzept.</t>
  </si>
  <si>
    <t>Die Ergebnisse der Wasserstoffbedarfsberechnung der Partnerunternehmen sowie des weiteren Umfelds werden in verknüpften Grafiken visualisiert.</t>
  </si>
  <si>
    <t>Hier werden zusätzliche Grafiken zu den Szenarien sowie der Entwicklung des H2-Flottenanteils automatisiert erzeugt.</t>
  </si>
  <si>
    <t>Dr. Roman Flatau (d-fine)</t>
  </si>
  <si>
    <t>0.4</t>
  </si>
  <si>
    <t>Dr. Roman Flatau</t>
  </si>
  <si>
    <t>Listet weitere Quellen für die in der Wasserstoffbedarfsrechnung verwendeten Parameter auf.</t>
  </si>
  <si>
    <t>Partnergespräche</t>
  </si>
  <si>
    <r>
      <rPr>
        <b/>
        <sz val="11"/>
        <color theme="1"/>
        <rFont val="Roboto"/>
      </rPr>
      <t>1. Bestimmung der Flottengröße pro Fahrzeugtyp an Nicht-Partner-Standorten
2. Berechnung des Wasserstoffverbrauchs pro Fahrzeugtyp
3. Berechnung des Flottenanteils von Brennstoffzellenfahrzeugen pro Fahrzeugtyp und Zeitperiode</t>
    </r>
    <r>
      <rPr>
        <b/>
        <i/>
        <sz val="11"/>
        <color theme="1"/>
        <rFont val="Roboto"/>
      </rPr>
      <t xml:space="preserve">
     </t>
    </r>
    <r>
      <rPr>
        <i/>
        <sz val="11"/>
        <color theme="1"/>
        <rFont val="Roboto"/>
      </rPr>
      <t xml:space="preserve">a) Anteil von Brennstoffzellenfahrzeugen an den Neuanschaffungen pro Szenario und Zeitraum
     b) Parameter zur Berechnung des Anteils von Brennstoffzellenfahrzeugen an der gesamten Flotte und die daraus im Sheet "5-Kalkulation Flottenanteil" 
          berechneten H2-Flottenanteile 
</t>
    </r>
  </si>
  <si>
    <t>2. Parameter zur Berechnung des Wasserstoffverbrauchs pro Fahrzeugtyp</t>
  </si>
  <si>
    <t>Hinweis: Hier wird ab Zeile 7 die Tabelle mit den Standortinformationen eingefügt; die Anordnung der Spalten in dieser Tabelle ist im Sheet "1-Konfiguration" festgelegt.</t>
  </si>
  <si>
    <t>cos(x+(2pi/Lebensdauer))*(Durchschnittsalter-halbe Lebensdauer)</t>
  </si>
  <si>
    <t>Berechnung Wasserstoffbedarf der Partner-Unternehmen</t>
  </si>
  <si>
    <t>Berechnung Wasserstoffbedarf im Umfeld (ohne Partnerunternehmen)</t>
  </si>
  <si>
    <t>Beantwortet</t>
  </si>
  <si>
    <t>Keine Kenntnis</t>
  </si>
  <si>
    <t>Nicht relevant</t>
  </si>
  <si>
    <t>Nicht beantwortet</t>
  </si>
  <si>
    <r>
      <t>Quantitative Auswertung der Beantwortung des Fragebogens zum H</t>
    </r>
    <r>
      <rPr>
        <b/>
        <vertAlign val="subscript"/>
        <sz val="12"/>
        <color theme="1"/>
        <rFont val="Arial"/>
        <family val="2"/>
        <scheme val="minor"/>
      </rPr>
      <t>2</t>
    </r>
    <r>
      <rPr>
        <b/>
        <sz val="12"/>
        <color theme="1"/>
        <rFont val="Arial"/>
        <family val="2"/>
        <scheme val="minor"/>
      </rPr>
      <t>-Bedarf der Partnerunternehmen</t>
    </r>
  </si>
  <si>
    <t>Partnerunternehmen</t>
  </si>
  <si>
    <t>FES GmbH</t>
  </si>
  <si>
    <t>Flixbus</t>
  </si>
  <si>
    <t>Transdev</t>
  </si>
  <si>
    <t>Verschlüsselung</t>
  </si>
  <si>
    <t>Sektor</t>
  </si>
  <si>
    <t>ÖPNV</t>
  </si>
  <si>
    <t>ÖPFV</t>
  </si>
  <si>
    <t>ÖPNV / Logistik</t>
  </si>
  <si>
    <t>Schifffahrt</t>
  </si>
  <si>
    <t>Fragebogen</t>
  </si>
  <si>
    <t>Partnergespräch</t>
  </si>
  <si>
    <t>Kommentar</t>
  </si>
  <si>
    <t>Allgemeine Angaben</t>
  </si>
  <si>
    <t>Unternehmensname</t>
  </si>
  <si>
    <t>Sektor/Branche</t>
  </si>
  <si>
    <t>Mitarbeiteranzahl</t>
  </si>
  <si>
    <t>Kontaktperson</t>
  </si>
  <si>
    <t>Telefon</t>
  </si>
  <si>
    <t>E-Mail</t>
  </si>
  <si>
    <t>Fragen zu Wasserstoffprojekten und Marktaktivitäten</t>
  </si>
  <si>
    <t>2.1</t>
  </si>
  <si>
    <t xml:space="preserve">Haben Sie Kenntnis von oder ist Ihr Unternehmen beteiligt an Projekten oder Marktaktivitäten mit Bezug zur Wasserstoffnutzung im Rhein-Main-Gebiet? </t>
  </si>
  <si>
    <t>2.2</t>
  </si>
  <si>
    <t>Welches Potential und welchen Umsetzungszeitraum schätzen Sie für die Nutzung von Brennstoffzellen-Fahrzeugen (insbesondere Busse, Zugmaschinen und Schiffe) in Ihrem Geschäftsumfeld?</t>
  </si>
  <si>
    <t>Keine Angabe, da abhängig von politischen Entscheidern, da Geschäft nur über Ausschreibungen.</t>
  </si>
  <si>
    <t>Planen Sie bereits konkrete Anschaffungen?</t>
  </si>
  <si>
    <t>2.3</t>
  </si>
  <si>
    <t>Welche Abhängigkeiten/Limitierungen sehen Sie in Ihrem Geschäftsumfeld für die Nutzung von Wasserstoff?</t>
  </si>
  <si>
    <t>3</t>
  </si>
  <si>
    <t>Fragen zum Fahrzeugeinsatz an verschiedenen Standorten</t>
  </si>
  <si>
    <t>3.1</t>
  </si>
  <si>
    <t>Fragen zu Betriebsstandorten</t>
  </si>
  <si>
    <t>Nur ein Standort im Fragebogen angegeben, in Partnergespräch geklärt, dass es zurzeit zweiten Standort gibt, der aufgegeben wird in 2021.</t>
  </si>
  <si>
    <t>Zusatzmaterial: Für Standort Frankfurt ZOB Referenztag der An- und Abfahrten angegeben.</t>
  </si>
  <si>
    <t>Standort des neuen Betriebshofs noch nicht bekannt.</t>
  </si>
  <si>
    <t>Einsatzregion der Fahrzeuge/Bediengebiete (Region bzw. Linie)</t>
  </si>
  <si>
    <t>Vorhandene Tank- bzw. Ladeinfrastruktur</t>
  </si>
  <si>
    <t>Beabsichtigen Sie den Betrieb einer H2-Tankstelle an Ihrem Standort?</t>
  </si>
  <si>
    <t>Verfügbare elektrische Anschlussleistung (Leistung, Spannungsebene)</t>
  </si>
  <si>
    <t>Verfügbare Aufstellungsflächen zur Installation einer H2-Tankstelle</t>
  </si>
  <si>
    <t>Verfügbare Zufahrtskapazitäten für Sattelzugmaschinen mit Aufleger (H2 Tube-Trailer)</t>
  </si>
  <si>
    <t>Frage zum Unternehmenswachstum</t>
  </si>
  <si>
    <t xml:space="preserve">Ist mittelfristig der Aufbau weiterer Standorte im Rhein-Main-Gebiet geplant? </t>
  </si>
  <si>
    <t>Abhängig von politischen Enscheidern/Ausschreibungen.</t>
  </si>
  <si>
    <t>3.2</t>
  </si>
  <si>
    <t>Fragen zur Fahrzeugflotte</t>
  </si>
  <si>
    <t>Name des Fahrzeugmodells</t>
  </si>
  <si>
    <t>Keine genaue Modellbezeichnung</t>
  </si>
  <si>
    <t>Zusatzmaterial: Theoretisches Potenzial der Größe der Fahrzeugflotte.</t>
  </si>
  <si>
    <t>Schätzung der Anzahl von Gepäckschleppern.</t>
  </si>
  <si>
    <t>Anzahl der zukünftigen BZ-Busse und Potential angegeben.</t>
  </si>
  <si>
    <t>Leistung (kW oder PS)</t>
  </si>
  <si>
    <t>Kraftstoffart (Benzin, Diesel, anderer)</t>
  </si>
  <si>
    <t>Tankkapazität (Liter)</t>
  </si>
  <si>
    <t>Durchschnittliche Laufleistung pro Tag (km)</t>
  </si>
  <si>
    <t>Durchschnittliche Laufleistung pro Jahr (km)</t>
  </si>
  <si>
    <t>Genaue Fahrleistungen nach Solo- bzw. Gelenkbus werden noch geliefert.</t>
  </si>
  <si>
    <t>Durchschnittlicher Kraftstoffbedarf pro Tag (Liter)</t>
  </si>
  <si>
    <t>Durchschnittliche Lebensdauer (Jahre)</t>
  </si>
  <si>
    <t>Durchschnittliches Alter (Jahre)</t>
  </si>
  <si>
    <t>Betriebszeiten</t>
  </si>
  <si>
    <t>Typisches Tank- /Ladeverhalten (Tanken am eigenen Standort, Tanken unterwegs, etc.)</t>
  </si>
  <si>
    <t>Tabelle Tankvorgänge in Litern im Tagesverlauf</t>
  </si>
  <si>
    <t>Wird noch geliefert.</t>
  </si>
  <si>
    <t>Ohne Literangaben, nur Zeitfenster.</t>
  </si>
  <si>
    <t>3.3</t>
  </si>
  <si>
    <t>Zuordnung der Fahrzeuge zu den Standorten</t>
  </si>
  <si>
    <t>Tabelle der Zuordnungen</t>
  </si>
  <si>
    <t>Anzahl an Solo- und Gelenkbussen genannt; in Kürze nur noch ein Standort.</t>
  </si>
  <si>
    <t>Anzahl der Fahrzeuge des Typs 1 stimmt nicht mit Anzahl in der Tabelle überein.</t>
  </si>
  <si>
    <t>Nur angegeben, an welchem Standort welche Fahrzeuge stehen. Keine Anzahl angegeben.</t>
  </si>
  <si>
    <t>Weiterführende Betriebsanforderungen für potentielle Wasserstofftankstellen</t>
  </si>
  <si>
    <t>Erforderlicher Wasserstoff Versorgungsdruck an der Tankstelle: 350 bar oder 700 bar?</t>
  </si>
  <si>
    <t>Kein Wissensstand</t>
  </si>
  <si>
    <t>Können die Fahrzeuge außerhalb der regulären Betriebszeiten betankt werden?</t>
  </si>
  <si>
    <t>Anzahl von Fahrzeugen, die in parallelen Vorgängen betankt werden müssen?</t>
  </si>
  <si>
    <t>Anzahl von Fahrzeugen, die in aufeinanderfolgenden Vorgängen (back-to-back) betankt werden müssen?</t>
  </si>
  <si>
    <t>Anforderungen an die Versorgungssicherheit</t>
  </si>
  <si>
    <t>Anforderungen an die Anlagenredundanz (z.B. zusätzliche Tanksäulen in Reserve)?</t>
  </si>
  <si>
    <t>Existiert ein Reservetank und für wie viele Betankungsvorgänge ist diese Reserve derzeit ausgelegt?</t>
  </si>
  <si>
    <t>Erforderliche Wasserstoffreinheit, z.B. 5.0 (&gt;99,999% H2)</t>
  </si>
  <si>
    <t>Zusatzmaterial</t>
  </si>
  <si>
    <t>Daten zur Betankung und Laufleistung pro Fahrzeugtyp werden noch nachgereicht.</t>
  </si>
  <si>
    <t>Tagesprotokoll der Betankungen.</t>
  </si>
  <si>
    <t>Referenztag der An-und Abfahrten am ZOB in Frankfurt (Sommerfahrplan 2019), theoretisches Potenzial der Fahrzeugflotte.</t>
  </si>
  <si>
    <r>
      <t>Tabelle mit H</t>
    </r>
    <r>
      <rPr>
        <vertAlign val="subscript"/>
        <sz val="11"/>
        <color theme="1"/>
        <rFont val="Arial"/>
        <family val="2"/>
        <scheme val="minor"/>
      </rPr>
      <t>2</t>
    </r>
    <r>
      <rPr>
        <sz val="11"/>
        <color theme="1"/>
        <rFont val="Arial"/>
        <family val="2"/>
        <scheme val="minor"/>
      </rPr>
      <t>-Jahresverbrauch der verschiedenen Fahrzeugtypen für 2021 und 2030 (und Schätzung für Beginn der BZ-Implementierung, Aktualisierung der H</t>
    </r>
    <r>
      <rPr>
        <vertAlign val="subscript"/>
        <sz val="11"/>
        <color theme="1"/>
        <rFont val="Arial"/>
        <family val="2"/>
        <scheme val="minor"/>
      </rPr>
      <t>2</t>
    </r>
    <r>
      <rPr>
        <sz val="11"/>
        <color theme="1"/>
        <rFont val="Arial"/>
        <family val="2"/>
        <scheme val="minor"/>
      </rPr>
      <t>-Studie von Fraport mit LBST, Anzahl der Fahrzeuge fehlt.</t>
    </r>
  </si>
  <si>
    <t>Tankprotokolle Zeitraum November 2019 bis Oktober 2020</t>
  </si>
  <si>
    <t>Anzahl der Standorte im Rhein-Main-Gebiet</t>
  </si>
  <si>
    <t>2 (in Kürze 1)</t>
  </si>
  <si>
    <t>Anzahl der Fahrzeugtypen</t>
  </si>
  <si>
    <t>?</t>
  </si>
  <si>
    <t>ca. 13</t>
  </si>
  <si>
    <t>Umlaufdaten zu Linienbündeln</t>
  </si>
  <si>
    <t>2) Quantitative Auswertung der Partnerinformationen</t>
  </si>
  <si>
    <t>Quantitative Auswertung der Beantwortung des Fragebogens (ergänzt durch die Partnergespräche) unter Berücksichtigung von nicht relevanten Informationen je nach Unternehmensstruktur.</t>
  </si>
  <si>
    <t>3) Partnerdaten und -berechnung</t>
  </si>
  <si>
    <t>4) Standortanalyse (Daten)</t>
  </si>
  <si>
    <t>5) Standortanalyse (Berechnung)</t>
  </si>
  <si>
    <t xml:space="preserve">SLV-Mitglieder in Hessen und Rheinland-Pfalz </t>
  </si>
  <si>
    <t>Unternehmen</t>
  </si>
  <si>
    <t>Straße</t>
  </si>
  <si>
    <t>Ort</t>
  </si>
  <si>
    <t>Telefax</t>
  </si>
  <si>
    <t>Website</t>
  </si>
  <si>
    <t>E.Mail</t>
  </si>
  <si>
    <t>Leistungen</t>
  </si>
  <si>
    <t>Einsatzgebiet</t>
  </si>
  <si>
    <t xml:space="preserve"> Erich Schmelz GmbH &amp; Co. KG Internationale Spedition</t>
  </si>
  <si>
    <t xml:space="preserve">Miramstr. 75 </t>
  </si>
  <si>
    <t>34123 Kassel</t>
  </si>
  <si>
    <t>Telefon 056157050</t>
  </si>
  <si>
    <t>Telefax 05615705101</t>
  </si>
  <si>
    <t>www.schmelz.com</t>
  </si>
  <si>
    <t>pamela.schmelz@schmelz.com</t>
  </si>
  <si>
    <t/>
  </si>
  <si>
    <t xml:space="preserve"> Stückgutverkehr Teil-/Ladungsverkehr Seefracht Luftfracht Lagerlogistik Logistikdienstleistung Zollberatung Kurier/Express/Pakettransport</t>
  </si>
  <si>
    <t xml:space="preserve"> Deutschland Europa Nord Europa Ost Europa Süd Europa West</t>
  </si>
  <si>
    <t xml:space="preserve"> Kühne + Nagel (AG &amp; Co.) KG </t>
  </si>
  <si>
    <t xml:space="preserve">Marie-Curie-Straße 6 </t>
  </si>
  <si>
    <t>Telefon 0561230400</t>
  </si>
  <si>
    <t>Telefax 056123040190</t>
  </si>
  <si>
    <t>www.kn-portal.com</t>
  </si>
  <si>
    <t>info.kassel@kuehne-nagel.com</t>
  </si>
  <si>
    <t xml:space="preserve"> United Parcel Service Deutschland S.à r.l. &amp; Co. oHG</t>
  </si>
  <si>
    <t xml:space="preserve">Osterholzstraße 41 </t>
  </si>
  <si>
    <t>Telefon 0561475780</t>
  </si>
  <si>
    <t xml:space="preserve"> Iltrans Deutschland GmbH </t>
  </si>
  <si>
    <t xml:space="preserve">Otto-Hahn-Str. 5 </t>
  </si>
  <si>
    <t>Telefon 0561521580</t>
  </si>
  <si>
    <t>www.iltrans.de</t>
  </si>
  <si>
    <t>info@iltrans.com</t>
  </si>
  <si>
    <t xml:space="preserve"> Logwin Solutions Deutschland GmbH </t>
  </si>
  <si>
    <t xml:space="preserve">Am Hafen 12 </t>
  </si>
  <si>
    <t>34125 Kassel</t>
  </si>
  <si>
    <t>dispo.kassel@logwin-logistics.com</t>
  </si>
  <si>
    <t xml:space="preserve"> W. u. U. Scharf Transport GmbH &amp; Co. KG</t>
  </si>
  <si>
    <t xml:space="preserve">Am Fieseler Werk 27 </t>
  </si>
  <si>
    <t>34253 Lohfelden</t>
  </si>
  <si>
    <t>Telefon 0561950760</t>
  </si>
  <si>
    <t>Telefax 05619507666</t>
  </si>
  <si>
    <t>www.scharf-transport.de</t>
  </si>
  <si>
    <t>info@scharf-transport.de</t>
  </si>
  <si>
    <t xml:space="preserve"> Teil-/Ladungsverkehr Lagerlogistik Logistikdienstleistung Spezialtransporte: Schwergut</t>
  </si>
  <si>
    <t xml:space="preserve"> Deutschland Europa Nord Europa Süd Europa West</t>
  </si>
  <si>
    <t xml:space="preserve"> Schenker Deutschland AG GS Kassel - Landverkehre</t>
  </si>
  <si>
    <t xml:space="preserve">Justus-Liebig-Str. 14-16 </t>
  </si>
  <si>
    <t>Telefon 056195150</t>
  </si>
  <si>
    <t>Telefax 0561/9515109</t>
  </si>
  <si>
    <t>ulrich.meissner@dbschenker.com</t>
  </si>
  <si>
    <t xml:space="preserve"> Rudolph Logistik Gruppe GmbH &amp; Co. KG </t>
  </si>
  <si>
    <t xml:space="preserve">Rudolphstraße 1 </t>
  </si>
  <si>
    <t>34281 Gudensberg</t>
  </si>
  <si>
    <t>Telefon 056149910</t>
  </si>
  <si>
    <t>Telefax 0561494180</t>
  </si>
  <si>
    <t>www.rudolph-log.com</t>
  </si>
  <si>
    <t>info@rudolph-log.com</t>
  </si>
  <si>
    <t xml:space="preserve">Die Rudolph Logistik Gruppe ist ein international tätiger Logistikdienstleister mit 40 Standorten in Deutschland, Großbritannien, Ungarn, Portugal, Bulgarien, Luxemburg und den Vereinigten Arabischen Emiraten._x000D_
Hauptsitz unserer Unternehmensgruppe ist Baunatal in der Mitte Deutschlands._x000D_
_x000D_
Wir entwickeln und realisieren umfassende Logistiklösungen für verschiedene Branchen_x000D_
und konzentrieren uns auf die Geschäftsfelder Automotive, Systemverkehre, Konsumgüter, Industrie und Fulfillment._x000D_
_x000D_
Mehr als 5.000 Mitarbeiter sorgen täglich für optimale Kundenservices – von der Beschaffungslogistik über die Kommissionierung bis zur Distribution an die Kunden. Darüber hinaus übernimmt Rudolph komplette Outsourcingprojekte inklusive Vormontagetätigkeiten und Zusatzservices wie Qualitätskontrollen. Die durchgängige, gleich bleibend hohe Qualität der Dienstleistungen bestätigen aktuelle Zertifikate nach den Normen DIN EN ISO 9001, VDA 6.2, DIN EN ISO 14001 und BS OHSAS 18001. Außerdem hat die Gruppe den Status Reglementierter Beauftragter sowie AEO-F._x000D_
</t>
  </si>
  <si>
    <t xml:space="preserve"> Teil-/Ladungsverkehr Lagerlogistik Logistikdienstleistung</t>
  </si>
  <si>
    <t xml:space="preserve"> DPD Deutschland GmbH Depot 134</t>
  </si>
  <si>
    <t xml:space="preserve">Bahnwiesenweg 20 </t>
  </si>
  <si>
    <t>Telefon 056039310</t>
  </si>
  <si>
    <t>Telefax 05603931125</t>
  </si>
  <si>
    <t>www.dpd.net</t>
  </si>
  <si>
    <t>info@depot134.dpd.de</t>
  </si>
  <si>
    <t xml:space="preserve"> DHL Freight GmbH Niederlassung Malsfeld</t>
  </si>
  <si>
    <t xml:space="preserve">Pliwastraße 3 </t>
  </si>
  <si>
    <t>34323 Malsfeld</t>
  </si>
  <si>
    <t>Telefon 056619285101</t>
  </si>
  <si>
    <t>Telefax 056619285921</t>
  </si>
  <si>
    <t>http://www.dhl.com/en/logistics/freight_transportation/road_and_rail_freight.html</t>
  </si>
  <si>
    <t>birgit.kruppas@dhl.com</t>
  </si>
  <si>
    <t>Road and Rail Freight - Europe, Africa and Middle East_x000D_
_x000D_
Our comprehensive overland transportation network comprises more than 200 road terminals in more than 50 countries, over 3,500 weekly international departures, door-to-door tariffs and full tracking capability, all supported by customs experts in more than 275 offices.</t>
  </si>
  <si>
    <t xml:space="preserve"> Stückgutverkehr Teil-/Ladungsverkehr Kombinierter Verkehr (LKW/Bahn/Binnenschiff) Lagerlogistik Logistikdienstleistung Zollberatung Gefahrguttransport</t>
  </si>
  <si>
    <t xml:space="preserve"> reimer logistics GmbH &amp; Co. KG </t>
  </si>
  <si>
    <t xml:space="preserve">Dr. Reimer Straße 1 </t>
  </si>
  <si>
    <t>Telefon 056619270</t>
  </si>
  <si>
    <t>Telefax 05661927200</t>
  </si>
  <si>
    <t>www.reimer-logistics.com</t>
  </si>
  <si>
    <t>info@reimer-logistics.com</t>
  </si>
  <si>
    <t xml:space="preserve">reimer logistics ist ein international tätiges Logistikunternehmen mit Sitz in Bremen. _x000D_
Die Leistungsspektren umfassen die Bereiche Consulting, Contract und Cargo, die „3C“ von reimer logistics. Die Unternehmen betreuen Kunden in den Branchen Automotive, Chemie, Handel, Nahrungsmittel, Maschinenbau, Medizintechnik und Pharma. 1925 gegründet, beschäftigt das inhabergeführte Unternehmen im Verbund heute 400 Mitarbeiter an 8 Standorten in Deutschland. reimer logistics ist in verschiedenen nationalen und internationalen Kooperationen aktiv. _x000D_
C-Contract: Realisierung individueller Logistikprojekte_x000D_
C-Cargo: Nationaler und internationale Transporte (Land, Luft, See)_x000D_
C-Consulting: Logistikberatung_x000D_
</t>
  </si>
  <si>
    <t xml:space="preserve"> Stückgutverkehr Teil-/Ladungsverkehr Kombinierter Verkehr (LKW/Bahn/Binnenschiff) Seefracht Luftfracht Lagerlogistik Logistikdienstleistung Zollberatung Gefahrgutlagerung Gefahrguttransport Kurier/Express/Pakettransport</t>
  </si>
  <si>
    <t xml:space="preserve"> Deutschland Europa Nord Europa Ost Europa Süd Europa West Welt Nordamerika Welt Südamerika Welt Afrika Welt Naher Osten Welt Asien</t>
  </si>
  <si>
    <t xml:space="preserve"> Spedition Siegfried Schwarz GmbH </t>
  </si>
  <si>
    <t xml:space="preserve">Orpethaler Str. 27 </t>
  </si>
  <si>
    <t>34474 Diemelstadt</t>
  </si>
  <si>
    <t>Telefon 02994966720</t>
  </si>
  <si>
    <t>Telefax 029949667219</t>
  </si>
  <si>
    <t>www.speditionschwarz.de</t>
  </si>
  <si>
    <t>dispo@speditionschwarz.de</t>
  </si>
  <si>
    <t xml:space="preserve"> Spedition Varlemann GmbH </t>
  </si>
  <si>
    <t xml:space="preserve">Hermann-Scipio-Str. 15 </t>
  </si>
  <si>
    <t>Telefon 0564298900</t>
  </si>
  <si>
    <t>Telefax 05642/989044</t>
  </si>
  <si>
    <t>www.varlemann.de</t>
  </si>
  <si>
    <t>info@varlemann.de</t>
  </si>
  <si>
    <t xml:space="preserve"> Heinemann GmbH Internationale Spedition</t>
  </si>
  <si>
    <t xml:space="preserve">Medebacher Landstr. 14 - 20 </t>
  </si>
  <si>
    <t>34497 Korbach</t>
  </si>
  <si>
    <t>Telefon 056315670</t>
  </si>
  <si>
    <t>Telefax 05631567124</t>
  </si>
  <si>
    <t>www.heinemann.de</t>
  </si>
  <si>
    <t>zentrale@heinemann.de</t>
  </si>
  <si>
    <t>Immer in Reichweite - kompetent, schnell, zuverlässig!_x000D_
_x000D_
Wir haben uns in nunmehr 70 Jahren weit über die Grenzen unseres Firmensitzes in Korbach, Hessens einziger Hansestadt, einen Namen als internationaler Speditions- und Logistikdienstleister gemacht. Seither steht der Name "Heinemann Spedition" für Pünktlichkeit, Zuverlässigkeit und Qualität. Unser moderner und umweltbewusster Fuhrpark und unsere kompetenten Mitarbeiter bilden das Herz unseres Unternehmens, das Tag für Tag Ihre Waren auf Europas Straßen transportiert. Zu unseren Leistungen gehören Nah-, Fern- und Spezialtransporte sowie Umzüge. Ergänzend stehen Lagerflächen in einer Größenordnung von über 4.500 qm zur Verfügung.</t>
  </si>
  <si>
    <t xml:space="preserve"> Teil-/Ladungsverkehr</t>
  </si>
  <si>
    <t xml:space="preserve"> Deutschland Europa West</t>
  </si>
  <si>
    <t xml:space="preserve"> sim cargo GmbH </t>
  </si>
  <si>
    <t xml:space="preserve">Rudolf-Diesel-Str.  7 </t>
  </si>
  <si>
    <t>34576 Homberg</t>
  </si>
  <si>
    <t>Telefon 0568198880</t>
  </si>
  <si>
    <t>Telefax 05681/988816</t>
  </si>
  <si>
    <t>www.simcargo.eu</t>
  </si>
  <si>
    <t>info@simcargo.eu</t>
  </si>
  <si>
    <t xml:space="preserve"> Stückgutverkehr</t>
  </si>
  <si>
    <t xml:space="preserve"> CTL CARGO TRANS LOGISTIK AG </t>
  </si>
  <si>
    <t xml:space="preserve">Ludwig-Erhard-Straße 15 </t>
  </si>
  <si>
    <t>34576 Homberg/Efze</t>
  </si>
  <si>
    <t>Telefon 0568199230</t>
  </si>
  <si>
    <t>Telefax 05681992322</t>
  </si>
  <si>
    <t>http://www.cargo-trans-logistik.de/index.php?id=11</t>
  </si>
  <si>
    <t>info@cargo-trans-logistik.de</t>
  </si>
  <si>
    <t xml:space="preserve"> E.L.V.I.S. Teilladungssystem GmbH </t>
  </si>
  <si>
    <t xml:space="preserve">Am Elvis Terminal 1 </t>
  </si>
  <si>
    <t>34593 Knüllwald-Remsfeld</t>
  </si>
  <si>
    <t>Telefon 05681931290</t>
  </si>
  <si>
    <t>Telefax 05681/93129200</t>
  </si>
  <si>
    <t>www.elvis-ag.com</t>
  </si>
  <si>
    <t>info@elvis-partloads.com</t>
  </si>
  <si>
    <t xml:space="preserve"> Spedition Heidelmann GmbH </t>
  </si>
  <si>
    <t xml:space="preserve">An der Feuerwache 20 </t>
  </si>
  <si>
    <t>34613 Schwalmstadt</t>
  </si>
  <si>
    <t>Telefon 0669194100</t>
  </si>
  <si>
    <t>Telefax 06691/941050</t>
  </si>
  <si>
    <t>www.heidelmann.de</t>
  </si>
  <si>
    <t>info@heidelmann.de</t>
  </si>
  <si>
    <t>Als Familienunternehmen gestalten wir aus Tradition die Zukunft. Seit über drei Generationen sind wir ein zuverlässiger, langfristiger und innovativer Partner unserer Kunden. Heidelmann setzt sich aus drei operativen Unternehmen zusammen:_x000D_
_x000D_
- Spedition Heidelmann GmbH (Transport)_x000D_
- Heidelmann Kühllogistik GmbH (Warehouse)_x000D_
- Technik Center Schwalmstadt GmbH (Werkstatt)</t>
  </si>
  <si>
    <t xml:space="preserve"> Stückgutverkehr Teil-/Ladungsverkehr Lagerlogistik Logistikdienstleistung</t>
  </si>
  <si>
    <t xml:space="preserve"> Wittkamp Lager und Logistik GmbH &amp; Co. KG</t>
  </si>
  <si>
    <t xml:space="preserve">Industriestr. 11 </t>
  </si>
  <si>
    <t>35239 Steffenberg</t>
  </si>
  <si>
    <t>Telefon 06464934300</t>
  </si>
  <si>
    <t>Telefax 064849343029</t>
  </si>
  <si>
    <t>www.witsped.de</t>
  </si>
  <si>
    <t>info@witsped.de</t>
  </si>
  <si>
    <t xml:space="preserve"> Kautetzky Kühl- und Lagerhaus GmbH &amp; Co. KG</t>
  </si>
  <si>
    <t xml:space="preserve">Egerländerstr. 1 </t>
  </si>
  <si>
    <t>35260 Stadtallendorf</t>
  </si>
  <si>
    <t>Telefon 0642844990</t>
  </si>
  <si>
    <t>www.kautetzky.de</t>
  </si>
  <si>
    <t>kuehlhaus@kautetzky.de</t>
  </si>
  <si>
    <t xml:space="preserve"> Luftfracht Lagerlogistik Logistikdienstleistung Gefahrgutlagerung Gefahrguttransport</t>
  </si>
  <si>
    <t xml:space="preserve"> Timo Scheufler Kühltransporte</t>
  </si>
  <si>
    <t xml:space="preserve">Bahnhofstrasse 7 </t>
  </si>
  <si>
    <t>35288 Wohratal</t>
  </si>
  <si>
    <t>Telefon 06425549</t>
  </si>
  <si>
    <t>Telefax 064252798</t>
  </si>
  <si>
    <t>info@scheufler.com</t>
  </si>
  <si>
    <t xml:space="preserve"> Hellmold &amp; Plank GmbH &amp; Co. KG </t>
  </si>
  <si>
    <t xml:space="preserve">Europastraße 7 + 9 </t>
  </si>
  <si>
    <t>35394 Gießen</t>
  </si>
  <si>
    <t>Telefon 0641952010</t>
  </si>
  <si>
    <t>Telefax 06419520125</t>
  </si>
  <si>
    <t>www.hellmold-plank.de</t>
  </si>
  <si>
    <t>info@hellmold-plank.de</t>
  </si>
  <si>
    <t>Logistische Dienstleistungen:_x000D_
_x000D_
Wir bieten Ihnen individuelle logistische Dienstleistungen über die traditionellen speditionellen Tätigkeiten hinaus. Ihre Anforderungen werden unter anderem bei Lagerung, Leergutverwaltung und Kommissionierung flexibel und individuell realisiert._x000D_
_x000D_
Transporte: _x000D_
_x000D_
Vom Transporter bis zum Sattelzug. Wir als Spedition Hellmold &amp; Plank aus Gießen sind im Stückgutversand über Teilpartien bis zur Komplettladung für unsere Kunden unterwegs. Wir transportieren täglich im Nahverkehr und Fernverkehr.</t>
  </si>
  <si>
    <t xml:space="preserve">Im Ursulum 9 </t>
  </si>
  <si>
    <t>35396 Giessen</t>
  </si>
  <si>
    <t>Telefon 06414801580</t>
  </si>
  <si>
    <t xml:space="preserve"> AVION Spedition GmbH </t>
  </si>
  <si>
    <t xml:space="preserve">Hofgut Kolnhausen 13 </t>
  </si>
  <si>
    <t>35423 Lich</t>
  </si>
  <si>
    <t>Telefon 06404695630</t>
  </si>
  <si>
    <t>Telefax 064046956319</t>
  </si>
  <si>
    <t>www.avionsped.com</t>
  </si>
  <si>
    <t>avion@t-online.de</t>
  </si>
  <si>
    <t xml:space="preserve"> Spedition Bork GmbH &amp; Co. KG </t>
  </si>
  <si>
    <t xml:space="preserve">Auf dem Hüttenberg 9 </t>
  </si>
  <si>
    <t>35428 Langgöns-Niederkleen</t>
  </si>
  <si>
    <t>Telefon 0644792330</t>
  </si>
  <si>
    <t>Telefax 06447923350</t>
  </si>
  <si>
    <t>www.bork.de</t>
  </si>
  <si>
    <t>info@bork.de</t>
  </si>
  <si>
    <t>Die Spedition Bork GmbH &amp; Co. KG ist ein inhabergeführtes, mittelständisches Transport- und Logistikunternehmen. Mit über 240 Zugmaschinen, mehr als 460 Aufliegern und rund 450 Mitarbeitern ist die Spedition Bork heute ein leistungsstarker Partner für führende Unternehmen der Industrie und des Handels.</t>
  </si>
  <si>
    <t xml:space="preserve"> Teil-/Ladungsverkehr Kombinierter Verkehr (LKW/Bahn/Binnenschiff) Lagerlogistik Logistikdienstleistung Gefahrgutlagerung Gefahrguttransport Spezialtransporte: Schüttgut</t>
  </si>
  <si>
    <t xml:space="preserve"> Deutschland</t>
  </si>
  <si>
    <t xml:space="preserve"> DPD Deutschland GmbH NL 0135</t>
  </si>
  <si>
    <t xml:space="preserve">Didierstrasse 42 </t>
  </si>
  <si>
    <t>35460 Staufenberg-Mainzlar</t>
  </si>
  <si>
    <t>Telefon 06406911530</t>
  </si>
  <si>
    <t>Telefax 06406911558</t>
  </si>
  <si>
    <t>Aiko.Boermann@depot135.dpd.de</t>
  </si>
  <si>
    <t xml:space="preserve"> Universal Transport Schmitz GmbH &amp; Co. KG</t>
  </si>
  <si>
    <t xml:space="preserve">In der Au 12 </t>
  </si>
  <si>
    <t>Telefon 0640691280</t>
  </si>
  <si>
    <t>Telefax 06406912866</t>
  </si>
  <si>
    <t>www.universal-transport.com</t>
  </si>
  <si>
    <t>bernd.lauer@universal-transport.com</t>
  </si>
  <si>
    <t xml:space="preserve"> BLG Handelslogistik GmbH &amp; Co. KG </t>
  </si>
  <si>
    <t xml:space="preserve">Am Magna Park 3-5 </t>
  </si>
  <si>
    <t>35510 Butzbach</t>
  </si>
  <si>
    <t xml:space="preserve">Am Magna Park 1 </t>
  </si>
  <si>
    <t>Telefon 0603397484101</t>
  </si>
  <si>
    <t>www.blg.de</t>
  </si>
  <si>
    <t>jhedderich@blg.de</t>
  </si>
  <si>
    <t xml:space="preserve"> Global Cargo Service GmbH </t>
  </si>
  <si>
    <t xml:space="preserve">Dillfeld 20 </t>
  </si>
  <si>
    <t>35576 Wetzlar</t>
  </si>
  <si>
    <t>Telefon 06441380830</t>
  </si>
  <si>
    <t>Telefax 064413808369</t>
  </si>
  <si>
    <t>www.gcs.de.com</t>
  </si>
  <si>
    <t>info@gcs.de.com</t>
  </si>
  <si>
    <t xml:space="preserve">Ein junges Unternehmen mit viel know-how!_x000D_
Als Dienstleister in der Transport- und Logistikbranche setzen wir nicht auf Masse, sondern auf den persönlichen Kontakt zu unseren Kunden und bieten massgeschneiderte Logistiklösungen erster Klasse. Die von uns für unsere Kunden umgesetzten Konzepte umfassen den nationalen Standardversand im Sammelgut ebenso wie das komplexe, interkontinentale Projektgeschäft mit sämtlichen, notwendigen Abwicklungen. Unser Fokus ist dabei im höchsten Maße auf Zuverlässigkeit und Flexibilität gerichtet, denn nichts ist weniger zufriedenstellend als eine verzögerte Lieferung oder eine unflexible Abwicklung._x000D_
Erfahren Sie mehr über unsere Leistungen im Detail und treten Sie mit uns in Kontakt und testen Sie, ob wir halten, was wir versprechen._x000D_
</t>
  </si>
  <si>
    <t xml:space="preserve"> Teil-/Ladungsverkehr Seefracht Luftfracht Lagerlogistik Logistikdienstleistung Zollberatung Gefahrguttransport Kurier/Express/Pakettransport Spezialtransporte: Schwergut</t>
  </si>
  <si>
    <t xml:space="preserve"> ANCLA Logistik GmbH </t>
  </si>
  <si>
    <t xml:space="preserve">Dillfeld 22 </t>
  </si>
  <si>
    <t>Telefon 0644144660</t>
  </si>
  <si>
    <t>www.ancla.de</t>
  </si>
  <si>
    <t>spedition@ancla.de</t>
  </si>
  <si>
    <t xml:space="preserve"> J. J. Völk Wetzlar GmbH Spedition und Möbeltransport</t>
  </si>
  <si>
    <t xml:space="preserve">Dillfeld 1 </t>
  </si>
  <si>
    <t>Telefon 0644192920</t>
  </si>
  <si>
    <t>Telefax 06441929226</t>
  </si>
  <si>
    <t>www.voelk-wetzlar.de</t>
  </si>
  <si>
    <t>info@voelk-wetzlar.de</t>
  </si>
  <si>
    <t xml:space="preserve"> Möbel-/Umzugslogistik</t>
  </si>
  <si>
    <t xml:space="preserve"> Deutschland Europa Nord Europa Ost Europa Süd Europa West Welt Nordamerika Welt Südamerika Welt Asien</t>
  </si>
  <si>
    <t xml:space="preserve"> MT Logistik GmbH </t>
  </si>
  <si>
    <t xml:space="preserve">Henri-Duffaut-Straße 1 </t>
  </si>
  <si>
    <t>35578 Wetzlar</t>
  </si>
  <si>
    <t>Telefon 064412101310</t>
  </si>
  <si>
    <t>Telefax 06441/2101320</t>
  </si>
  <si>
    <t>www.mt-logistik.de</t>
  </si>
  <si>
    <t>info@mt-logistik.de</t>
  </si>
  <si>
    <t xml:space="preserve">Die MT Logistik GmbH ist ein international tätiges Transport- und Logistikunternehmen. Gemeinsam mit unseren Partnern und einem großen Netzwerk an Kontakten, bieten wir weltweite Transportlösungen an. Die Kernkompetenzen unseres Unternehmens sind die internationale Luftfracht. Ergänzt wird das Leistungsspektrum durch den straßengebundenen Güter-verkehr, Schwertransporte, Seefracht, Zollabfertigung, Expresslieferungen. </t>
  </si>
  <si>
    <t xml:space="preserve"> Seefracht Luftfracht Logistikdienstleistung Zollberatung Kurier/Express/Pakettransport</t>
  </si>
  <si>
    <t xml:space="preserve">Hansastraße 10 </t>
  </si>
  <si>
    <t>35708 Haiger</t>
  </si>
  <si>
    <t>Telefon 02773800</t>
  </si>
  <si>
    <t>Telefax 0277380571</t>
  </si>
  <si>
    <t>info.haiger@kuehne-nagel.com</t>
  </si>
  <si>
    <t xml:space="preserve"> Stückgutverkehr Teil-/Ladungsverkehr Kombinierter Verkehr (LKW/Bahn/Binnenschiff) Seefracht Luftfracht Lagerlogistik Logistikdienstleistung Messelogistik Zollberatung Gefahrgutlagerung Gefahrguttransport Spezialtransporte: Schwergut Spezialtransporte: Tank- und Flüssigtransport</t>
  </si>
  <si>
    <t xml:space="preserve"> Transland Spedition GmbH </t>
  </si>
  <si>
    <t xml:space="preserve">Kalteiche-Ring 47 </t>
  </si>
  <si>
    <t>Telefon 0277391660</t>
  </si>
  <si>
    <t>Telefax 02779166170</t>
  </si>
  <si>
    <t>www.transland.de</t>
  </si>
  <si>
    <t>info@transland.de</t>
  </si>
  <si>
    <t xml:space="preserve"> STL Logistik AG </t>
  </si>
  <si>
    <t xml:space="preserve">Kalteiche-Ring 59 </t>
  </si>
  <si>
    <t>35708 Haiger-Industriepark</t>
  </si>
  <si>
    <t>Telefon 027737430</t>
  </si>
  <si>
    <t>Telefax 02773743330</t>
  </si>
  <si>
    <t>www.STL-AG.com</t>
  </si>
  <si>
    <t>info@stl-ag.com</t>
  </si>
  <si>
    <t xml:space="preserve">Wir bieten umfassende Dienstleistungen im Bereich Speziallogistik mit unserem modernen und zukunftsorientieren eigenen Fuhrpark. Schwerlast ist unser Element._x000D_
Unsere Spezialität sind dabei europaweite Transporte von großvolumigen Industriegütern mit unseren Hydaulikschrägladern. Diese Spezialfahrzeuge ermöglichen es uns, Industriegüter wie Stahlringe, Kesselböden, Maschinenteile, Konstruktionen, Kugeldrehverbindungen und vieles mehr sicher zu transportieren. Dabei können wir Einzelteile mit Durchmessern bis zu 11.000 mm und einem Stückgewicht von bis zu 75 to diagonal transportieren. Die durch diese Art der Verladung mögliche Ausnutzung der maximalen Ladehöhe ergibt in der Praxis eine geringere Breite des Transportes. Zum Full-Service-Angebot der STL Logistik AG gehören Dienstleistungen wie die Lagerung, Kommissionierung, Distribution und Manipulation von Schwergütern. Wir können Kapazitäten von 14.000 qm beheizbaren Hallenflächen zur Verfügung stellen. </t>
  </si>
  <si>
    <t xml:space="preserve"> Teil-/Ladungsverkehr Kombinierter Verkehr (LKW/Bahn/Binnenschiff) Seefracht Luftfracht Lagerlogistik Logistikdienstleistung Spezialtransporte: Schwergut</t>
  </si>
  <si>
    <t xml:space="preserve"> Friedhelm Kunz Spedition und Güterfernverkehr GmbH &amp; Co</t>
  </si>
  <si>
    <t xml:space="preserve">Im Breiten Boden 3 </t>
  </si>
  <si>
    <t>35745 Herborn</t>
  </si>
  <si>
    <t>Telefon 0277294490</t>
  </si>
  <si>
    <t>Telefax 02772/944910</t>
  </si>
  <si>
    <t>www.kunzsped.de</t>
  </si>
  <si>
    <t>info@kunzsped.de</t>
  </si>
  <si>
    <t xml:space="preserve"> Geis Air + Sea GmbH </t>
  </si>
  <si>
    <t xml:space="preserve">Heinrichstr. 79 </t>
  </si>
  <si>
    <t>36037 Fulda</t>
  </si>
  <si>
    <t>Telefon 06618300104</t>
  </si>
  <si>
    <t>ralf.Mihm@geis-group.de</t>
  </si>
  <si>
    <t xml:space="preserve"> Friedrich Zufall GmbH &amp; Co. KG Internationale Spedition</t>
  </si>
  <si>
    <t xml:space="preserve">Hermann-Muth-Str. 4 </t>
  </si>
  <si>
    <t>36039 Fulda</t>
  </si>
  <si>
    <t>Telefon 0661160</t>
  </si>
  <si>
    <t>Telefax 066116161</t>
  </si>
  <si>
    <t>www.zufall.de</t>
  </si>
  <si>
    <t>fulda@zufall.de</t>
  </si>
  <si>
    <t xml:space="preserve"> Stückgutverkehr Teil-/Ladungsverkehr Seefracht Luftfracht Lagerlogistik Logistikdienstleistung Zollberatung Gefahrguttransport</t>
  </si>
  <si>
    <t xml:space="preserve"> Fuldaer Speditions-Gesellschaft Hofmann &amp; Brenner GmbH &amp; Co. KG</t>
  </si>
  <si>
    <t xml:space="preserve">Werner v. Siemens-Str. 17 </t>
  </si>
  <si>
    <t>36041 Fulda</t>
  </si>
  <si>
    <t>Telefon 06618697770</t>
  </si>
  <si>
    <t>Telefax 0661/869777119</t>
  </si>
  <si>
    <t>www.fuldasped.de</t>
  </si>
  <si>
    <t>info@fuldasped.de</t>
  </si>
  <si>
    <t xml:space="preserve"> VTL Vernetzte-Transport-Logistik GmbH </t>
  </si>
  <si>
    <t xml:space="preserve">Werner-von-Siemens-Straße 15 </t>
  </si>
  <si>
    <t>Telefon 066197680</t>
  </si>
  <si>
    <t>www.vtl.de</t>
  </si>
  <si>
    <t>systemzentrale@vtl.de</t>
  </si>
  <si>
    <t xml:space="preserve"> KOHLMANN GmbH Spedition und Lagerei</t>
  </si>
  <si>
    <t xml:space="preserve">Wellastraße 20 </t>
  </si>
  <si>
    <t>36088 Hünfeld</t>
  </si>
  <si>
    <t>Telefon 06652950</t>
  </si>
  <si>
    <t>Telefax 06652/95104</t>
  </si>
  <si>
    <t>www.spedition-kohlmann.de</t>
  </si>
  <si>
    <t>info@spedition-kohlmann.de</t>
  </si>
  <si>
    <t xml:space="preserve"> Olbrich KG </t>
  </si>
  <si>
    <t xml:space="preserve">Justus-Liebig-Straße 7 </t>
  </si>
  <si>
    <t>36100 Petersberg</t>
  </si>
  <si>
    <t>Telefon 0661934280</t>
  </si>
  <si>
    <t>Telefax 0661934289051</t>
  </si>
  <si>
    <t>www.olbrich-fd.de</t>
  </si>
  <si>
    <t>c.olbrich@spedition-olbrich.de</t>
  </si>
  <si>
    <t xml:space="preserve"> TS Logistics GmbH Sea &amp; Air </t>
  </si>
  <si>
    <t xml:space="preserve">Steinweg 19 </t>
  </si>
  <si>
    <t>Telefon 06613809520</t>
  </si>
  <si>
    <t>Telefax 0661/38095222</t>
  </si>
  <si>
    <t>timo.schrimpf@ts-logistics.eu</t>
  </si>
  <si>
    <t xml:space="preserve"> DPD Deutschland GmbH Depot 136</t>
  </si>
  <si>
    <t xml:space="preserve">Schaffeld 6 </t>
  </si>
  <si>
    <t>36119 Neuhof-Dorfborn</t>
  </si>
  <si>
    <t>Telefon 0665596990</t>
  </si>
  <si>
    <t>Telefax 06655969996</t>
  </si>
  <si>
    <t>sebastian.schug@depot192.dpd.de</t>
  </si>
  <si>
    <t xml:space="preserve"> John Spedition GmbH </t>
  </si>
  <si>
    <t xml:space="preserve">Zum Lingeshof 10 </t>
  </si>
  <si>
    <t>36124 Eichenzell</t>
  </si>
  <si>
    <t>Telefon 066599720</t>
  </si>
  <si>
    <t>Telefax 066594877</t>
  </si>
  <si>
    <t>www.john-spedition.de</t>
  </si>
  <si>
    <t>info@john-spedition.de</t>
  </si>
  <si>
    <t xml:space="preserve">Ob Stückgut-Transporte, Teil- und Komplettpartien, Luft- und Seefracht, Verzollung oder Kontraktlogistik:_x000D_
John Spedition erfüllt alle logistischen Anforderungen._x000D_
_x000D_
Gut 200 Mitarbeiter sorgen in unserem mittelständischen Transport- und Logistikunternehmen mit Sitz in Eichenzell zu Lande, zu Wasser und in der Luft für einen ungehinderten Warenfluss. Dazu bieten wir als  John  neben Standardtransporten unter anderem Terminverkehre, kundenspezifische Milkruns sowie Stückguttransporte über Nacht zu Empfängern in Hauptstädten und Wirtschaftszentren Europas an. Dienstleistungen wie Qualitätskontrollen, Kontraktlogistik und Container-Services ergänzen unser umfassendes Produktportfolio, Zertifizierungen wie AEO-F, DIN EN ISO 9001:2015 inklusive HACCP-Konzept und Kontraktlogistik, 14001 und s.a.f.e. runden es ab. _x000D_
_x000D_
Wir betreiben seit 1996 den Zentral-HUB und seit 2012 auch den Europa-HUB der Stückgutkooperation CargoLine. Seither fertigen wir Nacht für Nacht innerhalb eines Zeitfensters von nur 5 Stunden an 112 Toren über 100 LKW ab und schlagen ca. 5000 Packstücke mit rund 830.000 kg um._x000D_
_x000D_
Durch unsere mittelständisch geprägte Unternehmenskultur und als inhabergeführtes Unternehmen existieren bei uns flache Hierarchien und damit kurze Entscheidungswege. Dies stellt sicher, dass wir nah an unseren Kunden sind und maßgeschneiderte Lösungen anbieten können. _x000D_
</t>
  </si>
  <si>
    <t xml:space="preserve"> Stückgutverkehr Teil-/Ladungsverkehr Seefracht Luftfracht Lagerlogistik Logistikdienstleistung Kurier/Express/Pakettransport</t>
  </si>
  <si>
    <t xml:space="preserve"> M &amp; M Militzer &amp; Münch GmbH </t>
  </si>
  <si>
    <t xml:space="preserve">Bürgermeister-Ebert-Str. 24 </t>
  </si>
  <si>
    <t>Telefon 06659986570</t>
  </si>
  <si>
    <t>Telefax 066599865730</t>
  </si>
  <si>
    <t>mumdebhf@mumnet.com</t>
  </si>
  <si>
    <t xml:space="preserve">Bürgermeister-Ebert-Straße 7 </t>
  </si>
  <si>
    <t>Telefon 06659915190</t>
  </si>
  <si>
    <t xml:space="preserve"> BOOXpress GmbH </t>
  </si>
  <si>
    <t xml:space="preserve">Europaallee 1 </t>
  </si>
  <si>
    <t>36251 Bad Hersfeld</t>
  </si>
  <si>
    <t>Telefon 06621891802</t>
  </si>
  <si>
    <t>Telefax 06621891818</t>
  </si>
  <si>
    <t>www.booxpress.de</t>
  </si>
  <si>
    <t>kfiegert@booxpress.de</t>
  </si>
  <si>
    <t xml:space="preserve"> CargoNetwork GmbH &amp; Co. KG </t>
  </si>
  <si>
    <t xml:space="preserve">Industriestr. 5 </t>
  </si>
  <si>
    <t>36272 Niederaula</t>
  </si>
  <si>
    <t>Telefon 066253433591</t>
  </si>
  <si>
    <t>Telefax 066253433401</t>
  </si>
  <si>
    <t>www.cargonetwork.de</t>
  </si>
  <si>
    <t>info@cargonetwork.de</t>
  </si>
  <si>
    <t>Die CargoNetwork GmbH &amp; Co KG wurde 1997 gegründet und umfasst aktuell acht Gesellschafter. Der unabhängige Systemcarrier organisiert und optimiert für Paketdienste und Speditionen Linienverkehre mit rund 160 Touren pro Tag. Dafür planen die rund 20 Mitarbeiter die Zusammenführung der Ladungen im freien CargoNetwork-Netzwerk und organisieren den deutschland- und europaweiten Transport neutraler Wechselbrücken mit den Fahrzeugen eigenständiger Transportunternehmen. Die Organisation von Charterverkehren rundet das Leistungsangebot ab.</t>
  </si>
  <si>
    <t xml:space="preserve"> Deutschland Europa Süd Europa West</t>
  </si>
  <si>
    <t xml:space="preserve"> MARSCHALL-LOGISTIK GmbH &amp; Co. KG </t>
  </si>
  <si>
    <t xml:space="preserve">Im Krammbach 29 </t>
  </si>
  <si>
    <t>Telefon 0662534470</t>
  </si>
  <si>
    <t>StHohmann@t-online.de</t>
  </si>
  <si>
    <t xml:space="preserve"> System Alliance GmbH </t>
  </si>
  <si>
    <t>Telefon 066251070</t>
  </si>
  <si>
    <t>http://www.systemalliance.de</t>
  </si>
  <si>
    <t>silvia.quanz@systemalliance.de</t>
  </si>
  <si>
    <t xml:space="preserve"> Kühne + Nagel (AG &amp; Co.) KG Zweigniederlassung Bad Hersfeld</t>
  </si>
  <si>
    <t xml:space="preserve">Blaue Liede 14 </t>
  </si>
  <si>
    <t>36282 Hauneck</t>
  </si>
  <si>
    <t>Telefon 066214000</t>
  </si>
  <si>
    <t>Telefax 06621/400264</t>
  </si>
  <si>
    <t>kn-portal.com</t>
  </si>
  <si>
    <t>eberhard.fleck@kuehne-nagel.com</t>
  </si>
  <si>
    <t xml:space="preserve"> Hunecke Logistik GmbH </t>
  </si>
  <si>
    <t xml:space="preserve">Blaue Liede 12 </t>
  </si>
  <si>
    <t>Telefon 06621920650</t>
  </si>
  <si>
    <t>Telefax 06621/920670</t>
  </si>
  <si>
    <t>www.hunecke-logistik.com</t>
  </si>
  <si>
    <t>info@hunecke-logistik.de</t>
  </si>
  <si>
    <t xml:space="preserve"> 24plus Systemverkehre GmbH &amp; Co. KG</t>
  </si>
  <si>
    <t>Telefon 0662192080</t>
  </si>
  <si>
    <t>www.24plus.de</t>
  </si>
  <si>
    <t>systemzentrale@24plus.de</t>
  </si>
  <si>
    <t>24plus logistics network ist eine leistungsfähige Stückgutkooperation mit 66 Systempartnern in Deutschland und Europa. Die 24plus-Partner sind qualifizierte Spediteure mit hoher Kompetenz in der Stückgutlogistik. Sie bilden ein europaweit flächendeckendes Stückgutnetz mit fahrplangetakteten Direktverkehren und Hubverkehren. Im 24plus-Netz werden Stückgutsendungen, darunter auch Gefahrgutsendungen, nach definierten Leistungsstandards und einheitlichen Logistikprozessen produziert.</t>
  </si>
  <si>
    <t xml:space="preserve"> Stückgutverkehr Logistikdienstleistung</t>
  </si>
  <si>
    <t xml:space="preserve"> Spedition Egon Reichert GmbH </t>
  </si>
  <si>
    <t xml:space="preserve">Auer-von-Welsbach-Str. 5 - 7 </t>
  </si>
  <si>
    <t>54292 Trier</t>
  </si>
  <si>
    <t>Telefon 0651147040</t>
  </si>
  <si>
    <t>kontakt@spedition-reichert.de</t>
  </si>
  <si>
    <t xml:space="preserve"> Schenker Deutschland AG Geschäftsstelle Trier</t>
  </si>
  <si>
    <t xml:space="preserve">Am Moselkai 1 - 5 </t>
  </si>
  <si>
    <t>54293 Trier</t>
  </si>
  <si>
    <t>Telefon 06519670100</t>
  </si>
  <si>
    <t>Telefax 06519670109</t>
  </si>
  <si>
    <t>www.schenker.com</t>
  </si>
  <si>
    <t>Martine.weishar@dbschenker.com</t>
  </si>
  <si>
    <t xml:space="preserve"> Bayer u. Sohn Speditions GmbH</t>
  </si>
  <si>
    <t xml:space="preserve">Auf dem Adler 24 </t>
  </si>
  <si>
    <t>Telefon 06519681533</t>
  </si>
  <si>
    <t>Telefax 0651968159810</t>
  </si>
  <si>
    <t>www.bayer-sohn.de</t>
  </si>
  <si>
    <t>birgit.bayer@bayer-sohn.de</t>
  </si>
  <si>
    <t xml:space="preserve"> DPD Deutschland GmbH Depot 154</t>
  </si>
  <si>
    <t xml:space="preserve">Europa Allee 58 </t>
  </si>
  <si>
    <t>54343 Föhren</t>
  </si>
  <si>
    <t>Telefon 0650293080</t>
  </si>
  <si>
    <t>Telefax 065029308254</t>
  </si>
  <si>
    <t>melina.dumke@depot154.dpd.de</t>
  </si>
  <si>
    <t xml:space="preserve">Otto-Hahn-Straße 21 </t>
  </si>
  <si>
    <t>54516 Wittlich</t>
  </si>
  <si>
    <t>deu4ghs@europe.ups.com</t>
  </si>
  <si>
    <t xml:space="preserve"> SecAnim Südwest GmbH </t>
  </si>
  <si>
    <t xml:space="preserve">Am Orschbach 2 </t>
  </si>
  <si>
    <t>54518 Rivenich</t>
  </si>
  <si>
    <t>Telefon 0650891430</t>
  </si>
  <si>
    <t>Telefax 06508827</t>
  </si>
  <si>
    <t>paul.kill@secanim.de</t>
  </si>
  <si>
    <t xml:space="preserve"> DHL Freight GmbH Niederlassung Sehlem</t>
  </si>
  <si>
    <t xml:space="preserve">Gewerbegebiet </t>
  </si>
  <si>
    <t>54518 Sehlem</t>
  </si>
  <si>
    <t>Telefon 0650891550</t>
  </si>
  <si>
    <t>Telefax 06508/915533</t>
  </si>
  <si>
    <t>ruth.selbach@dhl.com</t>
  </si>
  <si>
    <t xml:space="preserve"> Spedition Ludwig GmbH </t>
  </si>
  <si>
    <t xml:space="preserve">Vulkanhöhe I / Nr. 1 </t>
  </si>
  <si>
    <t>54552 Dreis-Brück</t>
  </si>
  <si>
    <t>Telefon 0659292910</t>
  </si>
  <si>
    <t>Telefax 06595/929130</t>
  </si>
  <si>
    <t>www.spedition-ludwig.de</t>
  </si>
  <si>
    <t>h.ludwig@spedition-ludwig.de</t>
  </si>
  <si>
    <t xml:space="preserve"> 3W-Logistik GmbH </t>
  </si>
  <si>
    <t xml:space="preserve">Silberbornstr. 14 </t>
  </si>
  <si>
    <t>60320 Frankfurt a. M.</t>
  </si>
  <si>
    <t>Telefon 06924751040</t>
  </si>
  <si>
    <t>Telefax 069247510460</t>
  </si>
  <si>
    <t>www.3w-logistik.com</t>
  </si>
  <si>
    <t>info@3w-logistik.com</t>
  </si>
  <si>
    <t xml:space="preserve">3W-Logistik ist ein zukunftsorientiertes, mittelständisches Speditions-und Logistikunternehmen, spezialisiert auf die Wein-und Spirituosenbranche. Angeschlossen an führende Speditionsnetzwerke organisieren wir Importe aus allen westeuropäischen Weinbauregionen mit bundesweiter Auslieferung. Dabei werden Dienstleistungen in den Bereichen Stückgut-, Teilladungs-, Ladungsverkehre, Import/Export sowie Lager- und Kontraktlogistik erbracht. </t>
  </si>
  <si>
    <t xml:space="preserve"> Stückgutverkehr Teil-/Ladungsverkehr Lagerlogistik Logistikdienstleistung Zollberatung</t>
  </si>
  <si>
    <t xml:space="preserve"> Europa Süd Europa West</t>
  </si>
  <si>
    <t xml:space="preserve"> a. hartrodt Deutschland (GmbH &amp; Co.) KG </t>
  </si>
  <si>
    <t xml:space="preserve">Langer Kornweg 42 </t>
  </si>
  <si>
    <t>65451 Kelsterbach</t>
  </si>
  <si>
    <t>Telefon 0610790100</t>
  </si>
  <si>
    <t>Telefax 06107901030</t>
  </si>
  <si>
    <t>www.hartrodt.com</t>
  </si>
  <si>
    <t>ah_fra@hartrodt.com</t>
  </si>
  <si>
    <t xml:space="preserve"> Seefracht Luftfracht Lagerlogistik Logistikdienstleistung Gefahrguttransport Kurier/Express/Pakettransport</t>
  </si>
  <si>
    <t xml:space="preserve"> AAS Freight Europe GmbH </t>
  </si>
  <si>
    <t xml:space="preserve">Geb. 638 A, Cargo City Süd, </t>
  </si>
  <si>
    <t>60549 Frankfurt am Main</t>
  </si>
  <si>
    <t>Telefon 06987008320</t>
  </si>
  <si>
    <t>http://aasfreight.com/</t>
  </si>
  <si>
    <t>fra@aasfreight.com</t>
  </si>
  <si>
    <t xml:space="preserve"> Seefracht Luftfracht Lagerlogistik Logistikdienstleistung Zollberatung</t>
  </si>
  <si>
    <t xml:space="preserve"> AEROTRUCK Luftfrachtzubringerdienste GmbH</t>
  </si>
  <si>
    <t xml:space="preserve">Mörfelder Str. 111 </t>
  </si>
  <si>
    <t>Telefon 06107981006</t>
  </si>
  <si>
    <t>Telefax 06107/9810088</t>
  </si>
  <si>
    <t>www.aerotruck.de</t>
  </si>
  <si>
    <t>info@aerotruck.de</t>
  </si>
  <si>
    <t xml:space="preserve"> AF Logistik &amp; Speditions GmbH </t>
  </si>
  <si>
    <t xml:space="preserve">Cargo City Süd - Gebäude 556 D </t>
  </si>
  <si>
    <t>60549 Frankfurt a. M.</t>
  </si>
  <si>
    <t>Telefon 0696897000</t>
  </si>
  <si>
    <t>Telefax 069/68970014</t>
  </si>
  <si>
    <t>www.af-logistik.com</t>
  </si>
  <si>
    <t>info@af-logistik.com</t>
  </si>
  <si>
    <t xml:space="preserve"> Agility Logistics GmbH </t>
  </si>
  <si>
    <t xml:space="preserve">Cargo City Süd, Geb. 556 D </t>
  </si>
  <si>
    <t>60549 Frankfurt-Flughafen</t>
  </si>
  <si>
    <t>Telefon 0696986890</t>
  </si>
  <si>
    <t>Telefax 069/698689259</t>
  </si>
  <si>
    <t>www.agilitylogistics.com</t>
  </si>
  <si>
    <t>germany@agilitylogistics.com</t>
  </si>
  <si>
    <t xml:space="preserve"> Agotrans Air Cargo GmbH </t>
  </si>
  <si>
    <t xml:space="preserve">Cargo City Süd - Gebäude 639-B </t>
  </si>
  <si>
    <t>60549 Frankfurt/Main-Airport</t>
  </si>
  <si>
    <t>Telefon 0696970050</t>
  </si>
  <si>
    <t>Telefax 069/69591977</t>
  </si>
  <si>
    <t>www.agotrans.de</t>
  </si>
  <si>
    <t>info@agotrans-frankfurt.de</t>
  </si>
  <si>
    <t xml:space="preserve"> agotrans Logistik GmbH </t>
  </si>
  <si>
    <t xml:space="preserve">Behringstraße 1 </t>
  </si>
  <si>
    <t>63110 Rodgau</t>
  </si>
  <si>
    <t>Telefon 0610628380</t>
  </si>
  <si>
    <t>Telefax 061062838480</t>
  </si>
  <si>
    <t>info@agotrans.de</t>
  </si>
  <si>
    <t>Schwerpunkt der agotrans Logistik ist die Disposition von innerdeutschen und innereuropäischen Güterkraftverkehren. Wir disponieren Sendungen unserer Kunden effizient und sorgen für den Transport, den Umschlag oder die Lagerung ihrer Güter. Wir übernehmen die Distributions- oder Beschaffungslogistik und das Supply-Chain Management. Gerne arbeiten wir auch als Partner im Rahmen von Kontraktlogistikprojekten zusammen. Darüber hinaus bieten wir unseren Kunden zusätzliche Leistungen, die ihnen den Transport von Fracht erleichtern. Dabei setzen wir auf starke Partnerschaften und eine Qualität,  die für sich spricht.</t>
  </si>
  <si>
    <t xml:space="preserve"> Stückgutverkehr Teil-/Ladungsverkehr Seefracht Luftfracht Lagerlogistik Logistikdienstleistung Zollberatung Gefahrgutlagerung Gefahrguttransport Spezialtransporte: Schwergut</t>
  </si>
  <si>
    <t xml:space="preserve"> H.I.T. Hussmann Internationaler Transportservice GmbH &amp; Co.KG</t>
  </si>
  <si>
    <t xml:space="preserve">Givry-Allee 33 </t>
  </si>
  <si>
    <t>55276 Oppenheim</t>
  </si>
  <si>
    <t>Telefon 0613357340</t>
  </si>
  <si>
    <t>Telefax 06133573425</t>
  </si>
  <si>
    <t>www.hit-mainz.de</t>
  </si>
  <si>
    <t>info@hit-mainz.de</t>
  </si>
  <si>
    <t xml:space="preserve"> Stückgutverkehr Teil-/Ladungsverkehr Binnenschifffahrt Kombinierter Verkehr (LKW/Bahn/Binnenschiff) Seefracht Luftfracht Lagerlogistik Logistikdienstleistung Kurier/Express/Pakettransport Spezialtransporte: Schwergut</t>
  </si>
  <si>
    <t xml:space="preserve"> Deutschland Europa Nord Europa Ost Europa Süd Europa West Welt Nordamerika Welt Asien</t>
  </si>
  <si>
    <t xml:space="preserve"> OTS On Time Shipping GmbH </t>
  </si>
  <si>
    <t xml:space="preserve">Mainzer Straße 48 </t>
  </si>
  <si>
    <t>55283 Nierstein</t>
  </si>
  <si>
    <t>Telefon 0613349210</t>
  </si>
  <si>
    <t>Telefax 06133/492150</t>
  </si>
  <si>
    <t>www.ontimeshipping.de</t>
  </si>
  <si>
    <t>info@ontimeshipping.de</t>
  </si>
  <si>
    <t xml:space="preserve"> Binnenschifffahrt Spezialtransporte: Schwergut Spezialtransporte: Schüttgut</t>
  </si>
  <si>
    <t xml:space="preserve"> KW Transport Logistik GmbH </t>
  </si>
  <si>
    <t xml:space="preserve">Spiesheimer Weg 5-9 </t>
  </si>
  <si>
    <t>55286 Wörrstadt</t>
  </si>
  <si>
    <t>Telefon 06732960003</t>
  </si>
  <si>
    <t>Telefax 06732960005</t>
  </si>
  <si>
    <t>www.kws-group.de</t>
  </si>
  <si>
    <t>SW@Kobier.com</t>
  </si>
  <si>
    <t xml:space="preserve"> HOWASPED - Gesellschaft für Wein- und Industrielogistik GmbH &amp; Co.KG</t>
  </si>
  <si>
    <t xml:space="preserve">Schornsheimer Chaussee 11 </t>
  </si>
  <si>
    <t>Telefon 0673294480</t>
  </si>
  <si>
    <t>Telefax 06732/9448-90</t>
  </si>
  <si>
    <t>www.howasped.de</t>
  </si>
  <si>
    <t>info@howasped.de</t>
  </si>
  <si>
    <t xml:space="preserve"> Schenker Deutschland AG Geschäftsstelle Bingen</t>
  </si>
  <si>
    <t xml:space="preserve">Feldborn 8 </t>
  </si>
  <si>
    <t>55444 Waldlaubersheim</t>
  </si>
  <si>
    <t>Telefon 0670766670</t>
  </si>
  <si>
    <t>Telefax 06076/667449</t>
  </si>
  <si>
    <t>www.schenker.de</t>
  </si>
  <si>
    <t>bingen.kundenservice@dbschenker.com</t>
  </si>
  <si>
    <t xml:space="preserve"> Stückgutverkehr Teil-/Ladungsverkehr Lagerlogistik Logistikdienstleistung Gefahrguttransport</t>
  </si>
  <si>
    <t xml:space="preserve"> Hensel Logistik GmbH </t>
  </si>
  <si>
    <t xml:space="preserve">Carl-von-Ossietzky-Straße 10 </t>
  </si>
  <si>
    <t>55459 Grolsheim</t>
  </si>
  <si>
    <t>Telefon 0672115960</t>
  </si>
  <si>
    <t>Telefax 067211596250</t>
  </si>
  <si>
    <t>www.hensel-logistik.de</t>
  </si>
  <si>
    <t>info@hensel-logistik.de</t>
  </si>
  <si>
    <t xml:space="preserve">Die Hensel Logistik GmbH wurde 1850 durch Sebastian Hensel in Mainz gegründet. Heute wird das Unternehmen in 5. Generation durch Daniel Hensel geführt. Zur Zeit entsteht das neue Hensel Logistik Zentrum in Bingen. Auf 60 tsd qm Fläche werden neue Logistikhallen und eine Umschlaghalle mit 3.000 qm gebaut. Ab Mai 2018 geht das Hensel Logistik Zentrum in Bingen in Betrieb. </t>
  </si>
  <si>
    <t xml:space="preserve"> Stückgutverkehr Teil-/Ladungsverkehr Seefracht Luftfracht Lagerlogistik Logistikdienstleistung Zollberatung Gefahrgutlagerung Gefahrguttransport Kurier/Express/Pakettransport</t>
  </si>
  <si>
    <t xml:space="preserve"> Siempelkamp Logistics &amp; Service GmbH </t>
  </si>
  <si>
    <t xml:space="preserve">Sandweg 2 - 6 </t>
  </si>
  <si>
    <t>55543 Bad Kreuznach</t>
  </si>
  <si>
    <t>Telefon 06717961100</t>
  </si>
  <si>
    <t>Telefax 067179611069</t>
  </si>
  <si>
    <t>www.sls-siempelkamp.com</t>
  </si>
  <si>
    <t>sales@sls.siempelkamp.com</t>
  </si>
  <si>
    <t xml:space="preserve"> STUTE Logistics (AG &amp; Co.) KG </t>
  </si>
  <si>
    <t xml:space="preserve">Planiger Str. 139-147 </t>
  </si>
  <si>
    <t>Telefon 06718520</t>
  </si>
  <si>
    <t>Telefax 0671/85242367</t>
  </si>
  <si>
    <t>www.stute.de</t>
  </si>
  <si>
    <t>andreas.sommer@stute.de</t>
  </si>
  <si>
    <t xml:space="preserve"> MECO.N Gesellschaft für Beratung, Handel und Dienstleistung mbH</t>
  </si>
  <si>
    <t xml:space="preserve">Grete-Schickedanz-Str. 9 </t>
  </si>
  <si>
    <t>55545 Bad Kreuznach</t>
  </si>
  <si>
    <t>Telefon 06717960280</t>
  </si>
  <si>
    <t>Telefax 06717960222</t>
  </si>
  <si>
    <t>www.mecon-gmbh.de</t>
  </si>
  <si>
    <t>info@mecon-gmbh.de</t>
  </si>
  <si>
    <t>Mit unseren Logistik-Leistungen bieten wir für Handel, Gastronomie und Privatkunden ein seit Jahren bewährtes umfassendes Service-Angebot für die logistische Abwicklung. Wir unterstützen Winzer und Verlage dabei, ihre Produkte dort einwandfrei und zuverlässig zur Verfügung zu stellen, wo sie konsumiert werden.</t>
  </si>
  <si>
    <t xml:space="preserve"> Stückgutverkehr Lagerlogistik Logistikdienstleistung Kurier/Express/Pakettransport</t>
  </si>
  <si>
    <t xml:space="preserve"> GeoPost International Mgmt. &amp; Holding GmbH</t>
  </si>
  <si>
    <t xml:space="preserve">August-Horch-Straße 2 - 4 </t>
  </si>
  <si>
    <t>56070 Koblenz</t>
  </si>
  <si>
    <t>Telefon 0261888900</t>
  </si>
  <si>
    <t>Telefax 0261/8889202</t>
  </si>
  <si>
    <t>marco.liesenfeld@dpd.de</t>
  </si>
  <si>
    <t xml:space="preserve"> DHL Freight GmbH NL Koblenz  Depot 4901814121</t>
  </si>
  <si>
    <t>Telefon 02618980</t>
  </si>
  <si>
    <t>Telefax 0261898459</t>
  </si>
  <si>
    <t>www.dhl.com</t>
  </si>
  <si>
    <t>regina.mueller@dhl.com</t>
  </si>
  <si>
    <t xml:space="preserve"> Schenker Deutschland AG Geschäftsstelle Koblenz</t>
  </si>
  <si>
    <t xml:space="preserve">Fritz-Ludwig-Straße 11 </t>
  </si>
  <si>
    <t>Telefon 0261982690</t>
  </si>
  <si>
    <t>Telefax 0261/98269-31</t>
  </si>
  <si>
    <t>stephanie.dombach@dbschenker.com</t>
  </si>
  <si>
    <t xml:space="preserve">Schönbornsluster Straße 4 </t>
  </si>
  <si>
    <t>Telefon 0261885700</t>
  </si>
  <si>
    <t>Telefax 0261/8857-129</t>
  </si>
  <si>
    <t>info.koblenz@kuehne-nagel.com</t>
  </si>
  <si>
    <t xml:space="preserve"> BLG Handelslogistik GmbH &amp; Co. KG NL Koblenz / Polch</t>
  </si>
  <si>
    <t xml:space="preserve">Zaunheimerstr. 1 </t>
  </si>
  <si>
    <t>56072 Koblenz</t>
  </si>
  <si>
    <t>Telefon 0261921860</t>
  </si>
  <si>
    <t>Telefax 026192186219</t>
  </si>
  <si>
    <t>www.blg-logistics.com</t>
  </si>
  <si>
    <t>communications@blg.de</t>
  </si>
  <si>
    <t xml:space="preserve"> DPD Deutschland GmbH Depot  156</t>
  </si>
  <si>
    <t xml:space="preserve">Im Metternicher Feld 32 </t>
  </si>
  <si>
    <t>Telefon 0261922620</t>
  </si>
  <si>
    <t>Telefax 02619226216</t>
  </si>
  <si>
    <t>info@depot156.dpd.de</t>
  </si>
  <si>
    <t xml:space="preserve"> DACHSER SE Logistikzentrum Koblenz</t>
  </si>
  <si>
    <t xml:space="preserve">Am Rübenacher Wald 9 </t>
  </si>
  <si>
    <t>Telefon 0261808050</t>
  </si>
  <si>
    <t>Telefax 0261/8080519</t>
  </si>
  <si>
    <t>frank.walter@dachser.com</t>
  </si>
  <si>
    <t xml:space="preserve"> Stückgutverkehr Teil-/Ladungsverkehr Seefracht Luftfracht Lagerlogistik Gefahrguttransport</t>
  </si>
  <si>
    <t xml:space="preserve">Rheinhafen </t>
  </si>
  <si>
    <t>56170 Bendorf</t>
  </si>
  <si>
    <t>Telefon 026229089930</t>
  </si>
  <si>
    <t xml:space="preserve"> Bendorfer Umschlag- und Speditions-GmbH &amp; Co. KG</t>
  </si>
  <si>
    <t>Telefon 0262212122</t>
  </si>
  <si>
    <t>Telefax 026227075085</t>
  </si>
  <si>
    <t>irmgard.adams@BUS-Bendorf.de</t>
  </si>
  <si>
    <t>Die Bendorfer Umschlag- und Speditionsgesellschaft sorgt für einen reibungslosen Umschlag von Schüttgütern, Holz und Halberzeugnissen aus Stahl sowie weiteren Stückgütern im Bendorfer Rheinhafen. _x000D_
Zwei Krananlagen mit einer Hubkraft von bis zu 84 to sowie ein Umschlagbagger sorgen für einen zügigen Umschlag._x000D_
Wir haben die Möglichkeit alle auf dem Rhein verkehrenden Trockengutfrachter abzuwickeln._x000D_
Unsere Anlage ist gem. ISPS - Standart zertifiziert._x000D_
In unseren Lagerhallen werden neben der klassischen Ein- und Auslagerung von Komplettladungen noch Kommissionier-, Verpackungs- und Reparaturarbeiten an den Waren durchgeführt_x000D_
Unser Fuhrpark gewährleistet eine saubere und pünktliche Belieferung mit silofähigen Gütern sowie Stückgütern und Fertiggaragen. Außerdem kümmern wir uns auch um eine Umsetzung oder die Entsorgung Ihrer alten Fertiggarage</t>
  </si>
  <si>
    <t xml:space="preserve"> Binnenschifffahrt Lagerlogistik Logistikdienstleistung Spezialtransporte: Schüttgut</t>
  </si>
  <si>
    <t xml:space="preserve"> Raben Trans European Germany GmbH</t>
  </si>
  <si>
    <t xml:space="preserve">Urmitzer Straße 9 </t>
  </si>
  <si>
    <t>56218 Mülheim-Kärlich</t>
  </si>
  <si>
    <t>Telefon 0263098610</t>
  </si>
  <si>
    <t>Telefax 02630/986120</t>
  </si>
  <si>
    <t>stefan.schroeder@raben-group.com</t>
  </si>
  <si>
    <t xml:space="preserve"> Emons Spedition GmbH </t>
  </si>
  <si>
    <t xml:space="preserve">Rudolf-Diesel-Straße 15-17 </t>
  </si>
  <si>
    <t>56220 Urmitz</t>
  </si>
  <si>
    <t>Telefon 0263098700</t>
  </si>
  <si>
    <t>Telefax 02630/987055</t>
  </si>
  <si>
    <t>www.emons.com</t>
  </si>
  <si>
    <t>koblenz@emons.de</t>
  </si>
  <si>
    <t>Die Spedition Emons ist mit ihren über 90 Standorten weltweit ein mittelständiges Familienunternehmen, welches sich besonders durch hohe Umweltschutz Maßnahmen sowie ihr soziales Engagement auszeichnet._x000D_
_x000D_
Emons steht für umfangreiche Logistik, individuell auf Ihre Bedürfnisse zugeschnitten.</t>
  </si>
  <si>
    <t xml:space="preserve"> Stückgutverkehr Teil-/Ladungsverkehr Gefahrguttransport</t>
  </si>
  <si>
    <t xml:space="preserve">Industriestr. 2 </t>
  </si>
  <si>
    <t>56291 Pfalzfeld</t>
  </si>
  <si>
    <t>Telefon 067469120</t>
  </si>
  <si>
    <t>Telefax 06746/912-20</t>
  </si>
  <si>
    <t>Stefan.brost@stute.de</t>
  </si>
  <si>
    <t xml:space="preserve"> Schenkelberg Logistik GmbH &amp; Co. KG </t>
  </si>
  <si>
    <t xml:space="preserve">Dernbacher Straße 59 </t>
  </si>
  <si>
    <t>56424 Ebernhahn / Westerwald</t>
  </si>
  <si>
    <t>Telefon 0262396180</t>
  </si>
  <si>
    <t>Telefax 02623/961825</t>
  </si>
  <si>
    <t>www.spedition-schenkelberg.de</t>
  </si>
  <si>
    <t>info@spedition-schenkelberg.de</t>
  </si>
  <si>
    <t xml:space="preserve"> Stahl Logistics GmbH </t>
  </si>
  <si>
    <t xml:space="preserve">Hauptstraße 4 </t>
  </si>
  <si>
    <t>56472 Nisterberg</t>
  </si>
  <si>
    <t>Telefon 02661939463</t>
  </si>
  <si>
    <t>Telefax 02261/9151929</t>
  </si>
  <si>
    <t>www.stahl-logistics.de</t>
  </si>
  <si>
    <t>info@stahl-logistics.de</t>
  </si>
  <si>
    <t>Nutzfahrzeugtransporte ( High &amp; Heavy )</t>
  </si>
  <si>
    <t xml:space="preserve"> Teil-/Ladungsverkehr Logistikdienstleistung Spezialtransporte: Schwergut</t>
  </si>
  <si>
    <t xml:space="preserve"> Deutschland Europa Nord Europa West</t>
  </si>
  <si>
    <t xml:space="preserve"> GSG Großraumspeditionsgesellschaft Liepelt und Thomas mbH</t>
  </si>
  <si>
    <t xml:space="preserve">Alsbergweg 13 </t>
  </si>
  <si>
    <t>56479 Rehe</t>
  </si>
  <si>
    <t>Telefon 0266499400</t>
  </si>
  <si>
    <t>Telefax 02664990043</t>
  </si>
  <si>
    <t>www.gsg-rehe.de</t>
  </si>
  <si>
    <t>info@gsg-rehe.de</t>
  </si>
  <si>
    <t xml:space="preserve"> Teil-/Ladungsverkehr Spezialtransporte: Schwergut</t>
  </si>
  <si>
    <t xml:space="preserve">Rheinstr. 149 </t>
  </si>
  <si>
    <t>56564 Neuwied</t>
  </si>
  <si>
    <t>Telefon 02631383403</t>
  </si>
  <si>
    <t>Telefax 02631383490</t>
  </si>
  <si>
    <t>claus.busch@stute.de</t>
  </si>
  <si>
    <t xml:space="preserve"> Gras Spedition GmbH &amp; Co. KG </t>
  </si>
  <si>
    <t xml:space="preserve">Allensteiner Straße 24 </t>
  </si>
  <si>
    <t>56566 Neuwied</t>
  </si>
  <si>
    <t>Telefon 026319110</t>
  </si>
  <si>
    <t>Telefax 02631911132</t>
  </si>
  <si>
    <t>www.grasspedition.de</t>
  </si>
  <si>
    <t>info@grasspedition.de</t>
  </si>
  <si>
    <t xml:space="preserve"> Josef Schreiber GmbH &amp; Co. KG </t>
  </si>
  <si>
    <t xml:space="preserve">Hafenstraße 11 </t>
  </si>
  <si>
    <t>56626 Andernach</t>
  </si>
  <si>
    <t>Telefon 0263245001</t>
  </si>
  <si>
    <t>Telefax 02632/45287</t>
  </si>
  <si>
    <t>info@bier-schneider.de</t>
  </si>
  <si>
    <t xml:space="preserve"> Kraftverkehr Nagel SE &amp; Co. KG </t>
  </si>
  <si>
    <t xml:space="preserve">Kräwerweg 17 </t>
  </si>
  <si>
    <t>Telefon 026329230</t>
  </si>
  <si>
    <t>Telefax 02632/923115</t>
  </si>
  <si>
    <t>Peter.Palm@KV-Nagel.com</t>
  </si>
  <si>
    <t xml:space="preserve"> aircargo trucking &amp; handling GmbH </t>
  </si>
  <si>
    <t xml:space="preserve">Cargo City Süd, Geb. 537 F </t>
  </si>
  <si>
    <t>Telefon 06927298860</t>
  </si>
  <si>
    <t>Telefax 069-2729886-71</t>
  </si>
  <si>
    <t>www.ath.aero</t>
  </si>
  <si>
    <t>z.petrovic@ath.aero</t>
  </si>
  <si>
    <t xml:space="preserve"> Luftfracht Lagerlogistik Logistikdienstleistung Gefahrguttransport Kurier/Express/Pakettransport</t>
  </si>
  <si>
    <t xml:space="preserve"> Deutschland Europa Nord Europa Ost Europa Süd Europa West Welt Nordamerika Welt Südamerika Welt Naher Osten Welt Asien</t>
  </si>
  <si>
    <t xml:space="preserve"> Airfix GmbH </t>
  </si>
  <si>
    <t xml:space="preserve">Max-Planck-Ring 25 </t>
  </si>
  <si>
    <t>65205 Wiesbaden</t>
  </si>
  <si>
    <t>Telefon 06122922010</t>
  </si>
  <si>
    <t>Telefax 06122/922022</t>
  </si>
  <si>
    <t>info@airfix.biz</t>
  </si>
  <si>
    <t xml:space="preserve"> Stückgutverkehr Teil-/Ladungsverkehr Seefracht Luftfracht Logistikdienstleistung Zollberatung Gefahrguttransport</t>
  </si>
  <si>
    <t xml:space="preserve"> Air-Tech Transport &amp; Logistics GmbH </t>
  </si>
  <si>
    <t xml:space="preserve">Cargo City Süd, Gebäude  639 C </t>
  </si>
  <si>
    <t>Telefon 0696959630</t>
  </si>
  <si>
    <t>Telefax 06969596319</t>
  </si>
  <si>
    <t>www.air-tech.net</t>
  </si>
  <si>
    <t>doku@air-tech.de</t>
  </si>
  <si>
    <t xml:space="preserve"> Alfons Köster &amp; Co. GmbH Global Freight Logistics</t>
  </si>
  <si>
    <t xml:space="preserve">Nordendstraße 2 </t>
  </si>
  <si>
    <t>64546 Mörfelden-Walldorf</t>
  </si>
  <si>
    <t>Telefon 0610540630</t>
  </si>
  <si>
    <t>Telefax 061054063133</t>
  </si>
  <si>
    <t>www.alfons-koester.de</t>
  </si>
  <si>
    <t>akfra@alfons-koester.de</t>
  </si>
  <si>
    <t xml:space="preserve"> alpha trans GmbH Internationale Spedition</t>
  </si>
  <si>
    <t xml:space="preserve">Cargo City Süd, Gebäude 567 B </t>
  </si>
  <si>
    <t>60549 Frankfurt/M.-Flughafen</t>
  </si>
  <si>
    <t>Telefon 0696980350</t>
  </si>
  <si>
    <t>Telefax 069/694328</t>
  </si>
  <si>
    <t>www.alphatrans.de</t>
  </si>
  <si>
    <t>ulla.schoepper@alphatrans.de</t>
  </si>
  <si>
    <t xml:space="preserve"> Angelfreight GmbH Internationale Spedition</t>
  </si>
  <si>
    <t xml:space="preserve">Nikolaus-Kopernikus-Straße 10 </t>
  </si>
  <si>
    <t>55129 Mainz</t>
  </si>
  <si>
    <t>Telefon 06131913510</t>
  </si>
  <si>
    <t>Telefax 061319135150</t>
  </si>
  <si>
    <t>www.angelfreight.de</t>
  </si>
  <si>
    <t>info@angelfreight.de</t>
  </si>
  <si>
    <t xml:space="preserve"> APPEN GmbH Logistics Group</t>
  </si>
  <si>
    <t xml:space="preserve">Cargo City Süd, Gebäude 644 </t>
  </si>
  <si>
    <t>60549 Frankfurt a. M. / Flughafen</t>
  </si>
  <si>
    <t>Telefon 06969714461</t>
  </si>
  <si>
    <t>Telefax 06969714463</t>
  </si>
  <si>
    <t>www.appen-gruppe.de</t>
  </si>
  <si>
    <t>Info@appen-gruppe.de</t>
  </si>
  <si>
    <t xml:space="preserve">LogistikLösungen für Alles !_x000D_
Die APPEN GmbH mit Hauptsitz im Cargo City Süd am Frankfurter Flughafen ist ein mittelständisch geprägter Logistikdienstleister. Als zuverlässiger Partner bitten wir Ihnen Dienstleistungen rund um das Thema Logistik, angefangen vom klassischen Lagerhandling, Kommissionierung, Trucking zudem umfangreiche Mehrwertdienstleistungen bis hin zur Übernahme ganzheitliche Outsourcing-Projekte. Unsere Leistungsmerkmale sind individueller Service, Flexibilität und Zuverlässigkeit.  </t>
  </si>
  <si>
    <t xml:space="preserve"> Luftfracht Lagerlogistik Logistikdienstleistung</t>
  </si>
  <si>
    <t xml:space="preserve"> ASH-Logistik Altenhof Service Handelslogistik</t>
  </si>
  <si>
    <t xml:space="preserve">Hans-Sachs-Straße 47 </t>
  </si>
  <si>
    <t>65428 Rüsselsheim</t>
  </si>
  <si>
    <t>Telefon 061423017212</t>
  </si>
  <si>
    <t>Telefax 06142-3017215</t>
  </si>
  <si>
    <t>www.ash-logistik.de</t>
  </si>
  <si>
    <t>info@ash-logistik.de</t>
  </si>
  <si>
    <t xml:space="preserve"> Deutschland Europa Nord Europa Ost Europa Süd Europa West Welt Asien</t>
  </si>
  <si>
    <t xml:space="preserve"> Aspiring Logistics Europe GmbH </t>
  </si>
  <si>
    <t xml:space="preserve">Im Taubengrund 23 </t>
  </si>
  <si>
    <t>Telefon 061077796730</t>
  </si>
  <si>
    <t>Telefax 06107-7796739</t>
  </si>
  <si>
    <t>www.aspiringlogistics.com</t>
  </si>
  <si>
    <t>team@aspiringlogistics.com</t>
  </si>
  <si>
    <t xml:space="preserve"> AST - Air Sea Truck Intern. GmbH </t>
  </si>
  <si>
    <t xml:space="preserve">Cargo City Süd, Geb. 556 Eing. D </t>
  </si>
  <si>
    <t>60549 Frankfurt/M.</t>
  </si>
  <si>
    <t>Telefon 069694142</t>
  </si>
  <si>
    <t>Telefax 069/691444</t>
  </si>
  <si>
    <t>www.ast-fra.de</t>
  </si>
  <si>
    <t>ast-fra@ast-fra.de</t>
  </si>
  <si>
    <t xml:space="preserve">AST-AIRSEATRUCK INTERNATIONAL GMBH_x000D_
***********************_x000D_
Wer wir sind:_x000D_
***********************_x000D_
Unsere Service-Leistungen_x000D_
&gt;&gt; Luft- und Seefracht Service weltweit_x000D_
&gt;&gt; Eigene Sammelladungen zu den wichtigsten Handelsplätzen der Welt_x000D_
&gt;&gt; Teil- und Vollcharter_x000D_
&gt;&gt; Kurier Service_x000D_
&gt;&gt; Haus-zu-Haus-Service_x000D_
&gt;&gt; Spezialverladungen mit Überwachung durch geschultes Personal_x000D_
&gt;&gt; Zollabfertigungen_x000D_
&gt;&gt; Break Bulk und Distribution in Europa_x000D_
&gt;&gt; Eindeckung von Transportversicherungen weltweit_x000D_
&gt;&gt; On Board Courier und Eiltransporte weltweit_x000D_
***********************_x000D_
Gegründet wurde die Firma am 1. November 1983 von Dieter Seubert, Armin Schikowsky, Ulrike Lukas-Rother und Franz Georg Bär (früherer FiDi Präsident). Als kleines innovatives Unternehmen ist unsere Spedition, seit nunmehr 30 Jahren, auf dem internationalen Sektor tätig. Unsere Aufgabe ist es, unseren Kunden eine qualifizierte Beratung sowie eine optimale Dienstleistung zu bieten, um eine sichere Transportdurchführung zu gewährleisten. AST – Air Sea Truck International GmbH hat sich in seiner langjährigen Unternehmensgeschichte ein weltweites Netzwerk an Kontakten zu lokalen Speditionen, Fluggesellschaften, Reedereien und Frachtagenten aufgebaut. Unser Team kennt die spezifischen Bedingungen und Probleme in den einzelnen Ländern und hilft dem Kunden, das Potenzial sowie_x000D_
die Risiken eines Marktes einzuschätzen und passende Lösungen_x000D_
zu entwickeln. Durch jahrelange Erfahrung und Aufenthalte in den jeweiligen_x000D_
Ländern haben wir ein unschätzbares Fachwissen erworben._x000D_
*_x000D_
</t>
  </si>
  <si>
    <t xml:space="preserve"> Seefracht Luftfracht Logistikdienstleistung</t>
  </si>
  <si>
    <t xml:space="preserve"> ATEGE Allgemeine Transportges. mbH Internationale Spedition</t>
  </si>
  <si>
    <t xml:space="preserve">Cargo City Süd - Geb. 638 D    2. OG </t>
  </si>
  <si>
    <t>60549 Frankfurt/Main-Flughafen</t>
  </si>
  <si>
    <t>Telefon 0692722690</t>
  </si>
  <si>
    <t>Telefax 069/272269150</t>
  </si>
  <si>
    <t>www.gondrand-logistics.com</t>
  </si>
  <si>
    <t>info.de@gondrand-logistics.com</t>
  </si>
  <si>
    <t xml:space="preserve"> Luftfracht</t>
  </si>
  <si>
    <t xml:space="preserve"> ATEGE Allgemeine Transportgesellschaft</t>
  </si>
  <si>
    <t xml:space="preserve">Hanauer Landstraße 328-330 </t>
  </si>
  <si>
    <t>60314 Frankfurt/Main</t>
  </si>
  <si>
    <t>Telefon 0694500610</t>
  </si>
  <si>
    <t>Telefax 069450061649</t>
  </si>
  <si>
    <t>Info.de@gondrand-logistics.com</t>
  </si>
  <si>
    <t xml:space="preserve"> Atlantic Integrated Freight Germany GmbH A.I.F.</t>
  </si>
  <si>
    <t xml:space="preserve">Fasanenweg 10 </t>
  </si>
  <si>
    <t>Telefon 0610798790</t>
  </si>
  <si>
    <t>Telefax 061079879139</t>
  </si>
  <si>
    <t>http://atlanticif.com</t>
  </si>
  <si>
    <t>germany@atlanticif.com</t>
  </si>
  <si>
    <t xml:space="preserve"> AviaCargo GmbH Headoffice Frankfurt-Airport</t>
  </si>
  <si>
    <t xml:space="preserve">Nordendstraße 76 </t>
  </si>
  <si>
    <t>Telefon 061053088340</t>
  </si>
  <si>
    <t>www.aviacargo.de</t>
  </si>
  <si>
    <t>info@aviacargo.de</t>
  </si>
  <si>
    <t xml:space="preserve"> Barsan Global Logistics Deutschland GmbH Airfreight Office (Frankfurt Airport)</t>
  </si>
  <si>
    <t xml:space="preserve">Im Taubengrund 3-5 </t>
  </si>
  <si>
    <t>Telefon 06107987630</t>
  </si>
  <si>
    <t>Telefax 06107987649</t>
  </si>
  <si>
    <t>www.barsan.com</t>
  </si>
  <si>
    <t>info@barsan-fra.de</t>
  </si>
  <si>
    <t xml:space="preserve"> BBS Speditions GmbH </t>
  </si>
  <si>
    <t xml:space="preserve">Riederhofstr. 14 </t>
  </si>
  <si>
    <t>60314 Frankfurt/M.</t>
  </si>
  <si>
    <t>Telefon 0694080990</t>
  </si>
  <si>
    <t>Telefax 06940806757</t>
  </si>
  <si>
    <t>www.bbs-spedition.de</t>
  </si>
  <si>
    <t>office@bbs-spedition.de</t>
  </si>
  <si>
    <t xml:space="preserve">Wir sind ein inhabergeführtes, mittelständisches Speditions- und Logistikunternehmen und verfügen über eine ca. 5000 m² große, moderne Speditionsanlage im Osthafen von Frankfurt/Main, direkt an der A661._x000D_
Die optimale Verkehrsanbindung erlaubt uns eine flexible und schnelle Transportabwicklung. Durch einen eigenen Gleisanschluss sind wir in der Lage, auch umweltschonende Transporte über die Schiene abzuwickeln._x000D_
Große und flexible Lagerflächen stehen für Lagerung und Kommissionierung zur Verfügung. Die Warenauslieferung erfolgt klassischerweise im Overnightservice. Mit mehr als 70 Standorten innerhalb unseres Partner-Netzwerkes sind wir immer dort präsent wo Sie man uns benötigt. </t>
  </si>
  <si>
    <t xml:space="preserve"> Stückgutverkehr Teil-/Ladungsverkehr Luftfracht Lagerlogistik Logistikdienstleistung Kurier/Express/Pakettransport</t>
  </si>
  <si>
    <t xml:space="preserve"> BDP International GmbH </t>
  </si>
  <si>
    <t xml:space="preserve">Fritz-Klatte-Str. 6-8 </t>
  </si>
  <si>
    <t>65933 Frankfurt/Main</t>
  </si>
  <si>
    <t>Telefon 0693510140000</t>
  </si>
  <si>
    <t>Telefax 069351014496</t>
  </si>
  <si>
    <t>www.bdpinternational.de</t>
  </si>
  <si>
    <t>bdp-all-frankfurt@bdpint.com</t>
  </si>
  <si>
    <t xml:space="preserve"> Seefracht Luftfracht</t>
  </si>
  <si>
    <t xml:space="preserve"> Welt Nordamerika Welt Südamerika Welt Afrika Welt Naher Osten Welt Asien</t>
  </si>
  <si>
    <t xml:space="preserve">Hugo-Junkers-Straße 7 </t>
  </si>
  <si>
    <t>60386 FrankfurtM.</t>
  </si>
  <si>
    <t>Telefon 069426908129</t>
  </si>
  <si>
    <t>www.blg-handelslogistik.de</t>
  </si>
  <si>
    <t>kgottwalt@blg.de</t>
  </si>
  <si>
    <t xml:space="preserve"> Bluorbit Logistics GmbH </t>
  </si>
  <si>
    <t xml:space="preserve">Max-Planck-Straße 10 </t>
  </si>
  <si>
    <t>63303 Dreieich</t>
  </si>
  <si>
    <t>Telefon 061038704430</t>
  </si>
  <si>
    <t>Telefax 061038704439</t>
  </si>
  <si>
    <t>https://bluorbitlogistics.com/</t>
  </si>
  <si>
    <t>fahad@bluorbitlogistics.com</t>
  </si>
  <si>
    <t xml:space="preserve"> Bolloré Logistics Germany GmbH </t>
  </si>
  <si>
    <t xml:space="preserve">Cargo City Süd, Geb. 571, C </t>
  </si>
  <si>
    <t>60549 Frankfurt/M.- Flughafen</t>
  </si>
  <si>
    <t>Telefon 0696971550</t>
  </si>
  <si>
    <t>Telefax 069/697155138</t>
  </si>
  <si>
    <t>www.bollore.com</t>
  </si>
  <si>
    <t xml:space="preserve"> BTG Expo GmbH </t>
  </si>
  <si>
    <t xml:space="preserve">Carl-Benz-Str. 21 </t>
  </si>
  <si>
    <t>60386 Frankfurt/M.</t>
  </si>
  <si>
    <t>Telefon 069/ 4089870</t>
  </si>
  <si>
    <t xml:space="preserve"> BTG Intern. Spedition GmbH </t>
  </si>
  <si>
    <t xml:space="preserve">Carl-Benz-Straße 21 </t>
  </si>
  <si>
    <t>Telefon 0694010050</t>
  </si>
  <si>
    <t>Telefax 069415000</t>
  </si>
  <si>
    <t>www.btg.de</t>
  </si>
  <si>
    <t>stefanie.gerken@btg.de</t>
  </si>
  <si>
    <t xml:space="preserve"> Stückgutverkehr Teil-/Ladungsverkehr Seefracht Luftfracht Lagerlogistik Logistikdienstleistung Messelogistik</t>
  </si>
  <si>
    <t xml:space="preserve"> CARGO KING GmbH </t>
  </si>
  <si>
    <t xml:space="preserve">Werrastr. 6 </t>
  </si>
  <si>
    <t>65479 Raunheim</t>
  </si>
  <si>
    <t>Telefon 0614287389230</t>
  </si>
  <si>
    <t>Telefax 0614287389220</t>
  </si>
  <si>
    <t>www.cargoking.eu</t>
  </si>
  <si>
    <t>admin.de@cargoking.eu</t>
  </si>
  <si>
    <t xml:space="preserve"> Logistikdienstleistung Spezialtransporte: Schwergut</t>
  </si>
  <si>
    <t xml:space="preserve"> Cargo Marketing Spedition GmbH </t>
  </si>
  <si>
    <t xml:space="preserve">Nordendstr. 14 </t>
  </si>
  <si>
    <t>Telefon 0610596020</t>
  </si>
  <si>
    <t>Telefax 06105960222</t>
  </si>
  <si>
    <t>www.cargo-marketing.de</t>
  </si>
  <si>
    <t>info@cargo-marketing.de</t>
  </si>
  <si>
    <t>Cargo Marketing Spedition GmbH - gegründet 1997 - ist ein weltweit tätiges Transport- und Logistikunternehmen. In Kooperation mit unseren mehr als 150 internationalen Logistikpartnern, bieten wir Ihnen einen vollumfänglichen Transportservice per Luftfracht, Seefracht und per LKW. Wir stehen seit Jahren für professionelle Lösungen in allen Logistikfragen und wenn es darum geht die richtige Ware, zur richtigen Zeit, am richtigen Ort zu haben !_x000D_
_x000D_
Mit know-how, durch die Unterstützung modernster Informationstechnologien und durch die Einbindung der passenden Verkehrsträger sorgen wir für höchste Flexibilität bei gleichzeitig fairen Konditionen._x000D_
_x000D_
Der Weg zu Ihrer individuellen Transportlösung beginnt mit einem ersten, entscheidenden Schritt:_x000D_
_x000D_
Ihrer speziellen Frachtanfrage und einem persönliches Gespräch mit uns !_x000D_
_x000D_
Wir analysieren den auf Ihr Unternehmen und Ihre Anforderungen abgestimmten Transport- und Logistikbedarf und verschaffen uns einen exakten Einblick über Ihre Erwartungen. Gemeinsam mit unserem kompetenten, zielorientiert denkendem Team ermitteln wir für Sie ein optimales Transportkonzept das Sie überzeugen wird !   _x000D_
_x000D_
Von der Projektphase bis hin zur Implementierung und Durchführung unserer maßgeschneiderten Transportdienstleistungen liegt unser Focus stehts auf der kontinuierlichen Verbesserung und Optimierung unserer globalen Logistikprozesse in engem, proaktivem Dialog mit unseren Kunden._x000D_
_x000D_
... ganz nach unserem  Motto: "we move it with a little smile" !</t>
  </si>
  <si>
    <t xml:space="preserve"> Stückgutverkehr Teil-/Ladungsverkehr Eisenbahnverkehr Seefracht Luftfracht Lagerlogistik Logistikdienstleistung Messelogistik Gefahrguttransport Kurier/Express/Pakettransport Spezialtransporte: Schwergut</t>
  </si>
  <si>
    <t xml:space="preserve"> Cargo Movers GmbH International Forwarders</t>
  </si>
  <si>
    <t xml:space="preserve">Lise-Meitner-Str. 6 </t>
  </si>
  <si>
    <t>Telefon 06142177340</t>
  </si>
  <si>
    <t>Telefax 061421773420</t>
  </si>
  <si>
    <t>www.cargomovers.de</t>
  </si>
  <si>
    <t>info@cargomovers.de</t>
  </si>
  <si>
    <t xml:space="preserve">Internationale Spedition Luft, See, Land_x000D_
- General Cargo_x000D_
- Temperaturgeführte Transporte_x000D_
- Gefahrgut_x000D_
- Lebensmitteltransporte (HACCP)_x000D_
- Pharmatransporte (GDP)_x000D_
- Voll- und Teilcharter_x000D_
- Projektgeschäfte_x000D_
- Übergröße_x000D_
- Schwerguttransporte_x000D_
- Value added Services_x000D_
_x000D_
</t>
  </si>
  <si>
    <t xml:space="preserve"> Teil-/Ladungsverkehr Kombinierter Verkehr (LKW/Bahn/Binnenschiff) Seefracht Luftfracht Lagerlogistik Logistikdienstleistung Messelogistik Zollberatung Gefahrguttransport Spezialtransporte: Schwergut</t>
  </si>
  <si>
    <t xml:space="preserve"> Cargo7 GmbH </t>
  </si>
  <si>
    <t xml:space="preserve">Cargo City Süd Geb. 638 B </t>
  </si>
  <si>
    <t>Telefon 061076989500</t>
  </si>
  <si>
    <t>Telefax 0610769895020</t>
  </si>
  <si>
    <t>https://www.cargo7.de/</t>
  </si>
  <si>
    <t>office@cargo7.de</t>
  </si>
  <si>
    <t xml:space="preserve"> CargoLine GmbH &amp; Co. KG Atricom Bürohaus</t>
  </si>
  <si>
    <t xml:space="preserve">Lyonerstraße 15 </t>
  </si>
  <si>
    <t>60528 Frankfurt</t>
  </si>
  <si>
    <t>Telefon 0699515500</t>
  </si>
  <si>
    <t>Telefax 06995155030</t>
  </si>
  <si>
    <t>www.cargoline.de</t>
  </si>
  <si>
    <t>info@cargoline.de</t>
  </si>
  <si>
    <t xml:space="preserve"> Cargomind (Germany) GmbH </t>
  </si>
  <si>
    <t xml:space="preserve">Cargo City Süd, Gebäude 555 A </t>
  </si>
  <si>
    <t>Telefon 069680969841</t>
  </si>
  <si>
    <t>Telefax 069680969890</t>
  </si>
  <si>
    <t>www.cargomind.com</t>
  </si>
  <si>
    <t>FRA@cargomind.com</t>
  </si>
  <si>
    <t>Individuelle weltweite Transportlösungen für anspruchsvolle Kunden</t>
  </si>
  <si>
    <t xml:space="preserve"> Seefracht Luftfracht Logistikdienstleistung Gefahrguttransport</t>
  </si>
  <si>
    <t xml:space="preserve"> cargo-partner GmbH </t>
  </si>
  <si>
    <t xml:space="preserve">Hessenring 13b </t>
  </si>
  <si>
    <t>Telefon 061059969500</t>
  </si>
  <si>
    <t>Telefax 061059969560</t>
  </si>
  <si>
    <t>www.cargo-partner.com</t>
  </si>
  <si>
    <t>defra@cargo-partner.com</t>
  </si>
  <si>
    <t xml:space="preserve"> Celebi Cargo GmbH </t>
  </si>
  <si>
    <t xml:space="preserve">Cargo City Süd, Geb. 543 </t>
  </si>
  <si>
    <t>Telefon 0696980090</t>
  </si>
  <si>
    <t>Telefax 069698009</t>
  </si>
  <si>
    <t>www.celebicargo.de</t>
  </si>
  <si>
    <t xml:space="preserve"> Central Global Cargo GmbH </t>
  </si>
  <si>
    <t xml:space="preserve">Langer Kornweg 34 d </t>
  </si>
  <si>
    <t>Telefon 0610790480</t>
  </si>
  <si>
    <t>Telefax 06107/904811</t>
  </si>
  <si>
    <t>www.central-global.aero/</t>
  </si>
  <si>
    <t>dieter.eyhorn@central-global.aero</t>
  </si>
  <si>
    <t>Das Kerngeschäft der Central Global Cargo GmbH sind integrierte Logistiklösungen. Mit der Positionierung als Serviceführer und der Auszeichnung zum weltbesten Logistikanbieter innerhalb der Aviation-Branche setzt Central Global Cargo GmbH Maßstäbe in der Maximierung der Kundenzufriedenheit. In einer Branche, in der Ausfallzeiten und Verluste in Stunden gemessen werden, ist Dynamik Trumpf</t>
  </si>
  <si>
    <t xml:space="preserve"> Luftfracht Zollberatung Gefahrguttransport Kurier/Express/Pakettransport</t>
  </si>
  <si>
    <t xml:space="preserve"> CEVA Freight Germany GmbH </t>
  </si>
  <si>
    <t xml:space="preserve">Cargo City Süd, Geb. 555a </t>
  </si>
  <si>
    <t>Telefon 069583005100</t>
  </si>
  <si>
    <t>www.cevalogistics.com</t>
  </si>
  <si>
    <t>thomas.zeuge@cevalogistics.com</t>
  </si>
  <si>
    <t xml:space="preserve"> CEVA Logistics GmbH </t>
  </si>
  <si>
    <t xml:space="preserve">Herriotstraße 4 </t>
  </si>
  <si>
    <t>60528 Frankfurt/Main</t>
  </si>
  <si>
    <t>Telefon 069867979200</t>
  </si>
  <si>
    <t>Telefax 069222212666</t>
  </si>
  <si>
    <t>bd.germany@cevalogistics.com</t>
  </si>
  <si>
    <t xml:space="preserve"> CHI Deutschland Cargo Handling GmbH</t>
  </si>
  <si>
    <t xml:space="preserve">Cargo City Süd, Geb. 567 A </t>
  </si>
  <si>
    <t>Telefon 06967869660</t>
  </si>
  <si>
    <t>Telefax 069678696615</t>
  </si>
  <si>
    <t>www.chi-deutschland.com</t>
  </si>
  <si>
    <t>welcome@chi-deutschland.com</t>
  </si>
  <si>
    <t xml:space="preserve"> Concordia Intern. Forwarding GmbH </t>
  </si>
  <si>
    <t xml:space="preserve">CCS, Gebäude 638, Aufgang F </t>
  </si>
  <si>
    <t>Telefon 06969801811</t>
  </si>
  <si>
    <t>Telefax 069/694450</t>
  </si>
  <si>
    <t>www.concordiafreight.com</t>
  </si>
  <si>
    <t>fmeier@concordiafreight.com</t>
  </si>
  <si>
    <t xml:space="preserve"> Seefracht Luftfracht Zollberatung</t>
  </si>
  <si>
    <t xml:space="preserve"> Deutschland Welt Nordamerika</t>
  </si>
  <si>
    <t xml:space="preserve"> Contargo Rhein-Main GmbH </t>
  </si>
  <si>
    <t xml:space="preserve">Schmickstraße 21 </t>
  </si>
  <si>
    <t>Telefon 0699433600</t>
  </si>
  <si>
    <t>Telefax 06994336088</t>
  </si>
  <si>
    <t>www.contargo.net</t>
  </si>
  <si>
    <t>info.frankfurt-ost@contargo.net</t>
  </si>
  <si>
    <t xml:space="preserve"> Crane Worldwide Germany GmbH </t>
  </si>
  <si>
    <t xml:space="preserve">Cargo City Süd, Geb. 537a </t>
  </si>
  <si>
    <t>Telefon 06935350010</t>
  </si>
  <si>
    <t>Telefax 069/353500120</t>
  </si>
  <si>
    <t>www.craneww.com</t>
  </si>
  <si>
    <t>christian.nielitz@craneww.com</t>
  </si>
  <si>
    <t xml:space="preserve"> CSP Frankfurt GmbH Cargo Service Point</t>
  </si>
  <si>
    <t xml:space="preserve">Cargo City Süd, Gebäude 639a </t>
  </si>
  <si>
    <t>Telefon 06969522890</t>
  </si>
  <si>
    <t>Telefax 069/695228920</t>
  </si>
  <si>
    <t>www.csp-frankfurt.de</t>
  </si>
  <si>
    <t>info@csp-frankfurt.de</t>
  </si>
  <si>
    <t>CSP Frankfurt GmbH - Your German Trucking Gateway_x000D_
_x000D_
# von und nach Frankfurt von allen deutschen Flughäfen_x000D_
# Abholungen und Auslieferungen im Raum Frankfurt sowie an allen deutschen Airports_x000D_
# Organisation und T1 Erstellung für Airline Weiterleitungen_x000D_
# Lagermöglichkeiten, Exporthandling, X-Ray an allen Airports_x000D_
# Sonderfahrten in alle Relationen_x000D_
# Teil- und Komplettladungen Deutschland &amp; Europa_x000D_
# weitere Produkte gerne auf Anfrage - einfach kurz anrufen</t>
  </si>
  <si>
    <t xml:space="preserve"> Stückgutverkehr Teil-/Ladungsverkehr Logistikdienstleistung</t>
  </si>
  <si>
    <t xml:space="preserve"> CTM - Container Terminal Mainz GmbH </t>
  </si>
  <si>
    <t xml:space="preserve">Kreuzhof </t>
  </si>
  <si>
    <t>55257 Budenheim</t>
  </si>
  <si>
    <t>Telefon 06139796</t>
  </si>
  <si>
    <t>Telefax 06139/1010</t>
  </si>
  <si>
    <t>ctm-mainz@t-online.de</t>
  </si>
  <si>
    <t xml:space="preserve"> DACHSER SE </t>
  </si>
  <si>
    <t xml:space="preserve">Cargo City Süd - Gebäude 563 </t>
  </si>
  <si>
    <t>Telefon 069942020</t>
  </si>
  <si>
    <t>Telefax 069/94202198</t>
  </si>
  <si>
    <t>www.dachser.com</t>
  </si>
  <si>
    <t>susanne.steinberger@dachser.com</t>
  </si>
  <si>
    <t xml:space="preserve"> DAHER NUCLEAR TECHNOLOGIES GmbH </t>
  </si>
  <si>
    <t xml:space="preserve">Margarete-von-Wrangell-Straße 7 </t>
  </si>
  <si>
    <t>63457 Hanau</t>
  </si>
  <si>
    <t>Telefon 061815010</t>
  </si>
  <si>
    <t>Telefax 06181/573692</t>
  </si>
  <si>
    <t>www.daher-ncs.com</t>
  </si>
  <si>
    <t>iris.muhm@daher-ncs.com</t>
  </si>
  <si>
    <t xml:space="preserve"> Eisenbahnverkehr Kombinierter Verkehr (LKW/Bahn/Binnenschiff) Gefahrguttransport Kurier/Express/Pakettransport Spezialtransporte: Schwergut</t>
  </si>
  <si>
    <t xml:space="preserve"> DETRACO GmbH -Efficiency in Transportation-</t>
  </si>
  <si>
    <t xml:space="preserve">Langer Kornweg 34 A </t>
  </si>
  <si>
    <t>Telefon 06107986970</t>
  </si>
  <si>
    <t>Telefax 061079869759</t>
  </si>
  <si>
    <t>www.detraco.de</t>
  </si>
  <si>
    <t>info.frankfurt@detraco.de</t>
  </si>
  <si>
    <t xml:space="preserve"> Seefracht Luftfracht Lagerlogistik Zollberatung Kurier/Express/Pakettransport</t>
  </si>
  <si>
    <t xml:space="preserve"> Deutschland Europa Ost Welt Nordamerika Welt Südamerika Welt Afrika Welt Naher Osten Welt Asien</t>
  </si>
  <si>
    <t xml:space="preserve"> deugro (Deutschland) Projekt GmbH </t>
  </si>
  <si>
    <t xml:space="preserve">Geibelstraße 22 </t>
  </si>
  <si>
    <t>63450 Hanau</t>
  </si>
  <si>
    <t>Telefon 0618130020</t>
  </si>
  <si>
    <t>www.deugro.com</t>
  </si>
  <si>
    <t>beatrix.sauerborn@deugro.com</t>
  </si>
  <si>
    <t xml:space="preserve"> Seefracht Luftfracht Logistikdienstleistung Spezialtransporte: Schwergut</t>
  </si>
  <si>
    <t xml:space="preserve"> DHL Airways GmbH Niederlassung Frankfurt</t>
  </si>
  <si>
    <t xml:space="preserve">Cargo City Nord, Gebäude 453 </t>
  </si>
  <si>
    <t>Telefon 069697170</t>
  </si>
  <si>
    <t>Telefax 069/69717169</t>
  </si>
  <si>
    <t>frahubhradmin@dhl.com</t>
  </si>
  <si>
    <t xml:space="preserve"> DHL Freight GmbH Niederlassung Frankfurt</t>
  </si>
  <si>
    <t xml:space="preserve">Gutenbergstr. 15 </t>
  </si>
  <si>
    <t>63477 Maintal-Bischofsheim</t>
  </si>
  <si>
    <t>Telefon 061093790</t>
  </si>
  <si>
    <t>Telefax 06109/379444</t>
  </si>
  <si>
    <t>manuela.rodrigues@dhl.com</t>
  </si>
  <si>
    <t xml:space="preserve"> DHL Global Forwarding GmbH </t>
  </si>
  <si>
    <t xml:space="preserve">Cargo City Süd, Gebäude 573 </t>
  </si>
  <si>
    <t>Telefon 06913016</t>
  </si>
  <si>
    <t>Telefax 06913017999</t>
  </si>
  <si>
    <t>www.dhl.de/de/logistik.html</t>
  </si>
  <si>
    <t xml:space="preserve"> Kombinierter Verkehr (LKW/Bahn/Binnenschiff) Seefracht Luftfracht Logistikdienstleistung Zollberatung Gefahrguttransport</t>
  </si>
  <si>
    <t xml:space="preserve"> DPD Deutschland GmbH Depot 160</t>
  </si>
  <si>
    <t xml:space="preserve">Kelsterbacher Straße 64 </t>
  </si>
  <si>
    <t>Telefon 061422020</t>
  </si>
  <si>
    <t>Telefax 06142202250</t>
  </si>
  <si>
    <t xml:space="preserve"> DSV Air &amp; Sea Germany GmbH </t>
  </si>
  <si>
    <t xml:space="preserve">CCS, Gebäude 571, Tor 32 </t>
  </si>
  <si>
    <t>Telefon 0696952070</t>
  </si>
  <si>
    <t>Telefax 069/695207450</t>
  </si>
  <si>
    <t>www.de.dsv.com</t>
  </si>
  <si>
    <t>saskia.welsch@de.dsv.com</t>
  </si>
  <si>
    <t xml:space="preserve">Kurhessenstraße 12 </t>
  </si>
  <si>
    <t>Telefon 061059370</t>
  </si>
  <si>
    <t>Telefax 06105/937200</t>
  </si>
  <si>
    <t>Lennart.JansenindeWal@de.dsv.com</t>
  </si>
  <si>
    <t xml:space="preserve">Isarstraße 5 </t>
  </si>
  <si>
    <t>Telefon 06990027880</t>
  </si>
  <si>
    <t>Telefax 0699002788820</t>
  </si>
  <si>
    <t>markus.walke@de.dsv.com</t>
  </si>
  <si>
    <t xml:space="preserve"> Duwensee Spedition &amp; Lagerhaus GmbH</t>
  </si>
  <si>
    <t xml:space="preserve">Martinseestraße 1 </t>
  </si>
  <si>
    <t>63150 Heusenstamm</t>
  </si>
  <si>
    <t>Telefon 061046486000</t>
  </si>
  <si>
    <t>www.duwensee-gmbh.de</t>
  </si>
  <si>
    <t>info@duwensee-gmbh.de</t>
  </si>
  <si>
    <t xml:space="preserve"> Teil-/Ladungsverkehr Lagerlogistik Logistikdienstleistung Messelogistik Möbel-/Umzugslogistik Gefahrguttransport</t>
  </si>
  <si>
    <t xml:space="preserve"> E. Altas Airport Logistic GmbH </t>
  </si>
  <si>
    <t xml:space="preserve">Langer Kornweg 27-29 </t>
  </si>
  <si>
    <t>Telefon 061079896864</t>
  </si>
  <si>
    <t>Telefax 061078967900</t>
  </si>
  <si>
    <t>www.ealtas.com</t>
  </si>
  <si>
    <t>info@ealtas.com</t>
  </si>
  <si>
    <t>Unsere Spezialgebiete, in denen wir für Sie tätig sind:_x000D_
_x000D_
Zolldeklaration_x000D_
Botendienste_x000D_
On-Board Kurier_x000D_
Belabelung und Verpackung_x000D_
Neutralisierung_x000D_
Termingerechte Abholung und Zustellungen von Import- und Exportsendungen_x000D_
X-Ray / Handsearch_x000D_
Lagerlogistik</t>
  </si>
  <si>
    <t xml:space="preserve"> Stückgutverkehr Teil-/Ladungsverkehr Lagerlogistik Logistikdienstleistung Kurier/Express/Pakettransport</t>
  </si>
  <si>
    <t xml:space="preserve"> ECS European Cargo Services GmbH </t>
  </si>
  <si>
    <t xml:space="preserve">CCS, Building  639 - Aufg. A </t>
  </si>
  <si>
    <t>Telefon 06969071682</t>
  </si>
  <si>
    <t>Telefax 069/693021</t>
  </si>
  <si>
    <t>www.ecs-online.de</t>
  </si>
  <si>
    <t>info@ecs-online.de</t>
  </si>
  <si>
    <t xml:space="preserve"> Seefracht Luftfracht Zollberatung Gefahrguttransport Kurier/Express/Pakettransport</t>
  </si>
  <si>
    <t xml:space="preserve"> Edi-TRANS Distribution und Spedition </t>
  </si>
  <si>
    <t xml:space="preserve">Lämmerspieler Weg 81 </t>
  </si>
  <si>
    <t>63075 Offenbach</t>
  </si>
  <si>
    <t>Telefon 0698008970</t>
  </si>
  <si>
    <t>Telefax 06980089766</t>
  </si>
  <si>
    <t>www.edi-trans.de</t>
  </si>
  <si>
    <t>info@edi-trans.de</t>
  </si>
  <si>
    <t xml:space="preserve">Gutenbergstraße 18 </t>
  </si>
  <si>
    <t>64331 Weiterstadt</t>
  </si>
  <si>
    <t>Telefon 06151817100</t>
  </si>
  <si>
    <t>Telefax 06151817201</t>
  </si>
  <si>
    <t>www.emons.de</t>
  </si>
  <si>
    <t>markus.ehses@emons.de</t>
  </si>
  <si>
    <t xml:space="preserve"> EMO-TRANS GmbH Intern. Luft- und Seefrachtspedition</t>
  </si>
  <si>
    <t xml:space="preserve">Langer Kornweg 7 </t>
  </si>
  <si>
    <t>Telefon 06107936080</t>
  </si>
  <si>
    <t>Telefax 061079360898</t>
  </si>
  <si>
    <t>b.stock@emo.de</t>
  </si>
  <si>
    <t xml:space="preserve"> Ernst Frankenbach GmbH </t>
  </si>
  <si>
    <t xml:space="preserve">Am Weyer 5 </t>
  </si>
  <si>
    <t>55252 Mainz-Kastel</t>
  </si>
  <si>
    <t>Telefon 0613429000</t>
  </si>
  <si>
    <t>Telefax 061342900129</t>
  </si>
  <si>
    <t>www.frankenbach.com</t>
  </si>
  <si>
    <t>info@frankenbach.com</t>
  </si>
  <si>
    <t xml:space="preserve"> Binnenschifffahrt Kombinierter Verkehr (LKW/Bahn/Binnenschiff) Seefracht Luftfracht Lagerlogistik Logistikdienstleistung Zollberatung</t>
  </si>
  <si>
    <t xml:space="preserve"> Deutschland Europa West Welt Nordamerika Welt Asien</t>
  </si>
  <si>
    <t xml:space="preserve"> EUKO Logistics Germany GmbH</t>
  </si>
  <si>
    <t xml:space="preserve">Fasanenweg 7F </t>
  </si>
  <si>
    <t>Telefon 06107508700</t>
  </si>
  <si>
    <t>Telefax 06107/5087012</t>
  </si>
  <si>
    <t>www.eukolo.de</t>
  </si>
  <si>
    <t>dspark@eukolo.de</t>
  </si>
  <si>
    <t xml:space="preserve"> Expeditors International GmbH </t>
  </si>
  <si>
    <t xml:space="preserve">Mönchhofallee 10 </t>
  </si>
  <si>
    <t>Telefon 0614283510</t>
  </si>
  <si>
    <t>Telefax 061428351151</t>
  </si>
  <si>
    <t>www.expeditors.com</t>
  </si>
  <si>
    <t>kirstin.wahlig@expeditors.com</t>
  </si>
  <si>
    <t xml:space="preserve">Expeditors ist ein globales Logistikunternehmen mit Hauptsitz in Seattle, Washington, USA.  Als Fortune 500-Unternehmen beschäftigen wir  über 15.300 ausgebildete Spezialisten in einem weltweiten Netzwerk aus über 331 Standorten auf sechs Kontinenten. In Deutschland und Österreich sind wir mit mehreren Niederlassungen vertreten. _x000D_
_x000D_
Expeditors erfüllt die zunehmend komplexer werdenden Anforderungen des internationalen Handels in Form von kundenspezifischen Lösungen und nahtlos integrierten Informationssystemen. Unsere Dienstleistungen beinhalten Luft- und Seefrachtkonsolidierung und -beförderung, Lieferantenkonsolidierung, Zollabfertigung, Frachtversicherung, Distribution und andere wertsteigernde Logistikdienste._x000D_
_x000D_
_x000D_
Die Mitarbeiter von Expeditors sind stolz darauf, einem lösungsorientierten Unternehmen anzugehören und nehmen sich die nötige Zeit, um die individuellen geschäftlichen Anforderungen eines jeden Kunden zu verstehen. Als Organisation ohne eigene Betriebsmittel (wie z.B. Flugzeuge, Schiffe etc.) verfügen wir bei der Verwaltung der Lieferketten unserer Kunden über eine beträchtliche Flexibilität. Aufgrund unserer Beziehungen zu örtlichen Lieferanten und globalen Partnern bei der Luft- und Seebeförderung können wir unseren Kunden die besten Strecken- und Preisoptionen bieten. Unser umfassendes, flexibles Spektrum diverser Dienstleistungen wird von einer marktführenden Informationstechnologie unterstützt, die zu jedem Zeitpunkt für Transparenz auf hoher Ebene sorgt._x000D_
_x000D_
Umfassende Branchen- und Marktkenntnisse, preisgekrönte Prozesse und global einheitliche Systeme von Expeditors gewährleisten, dass wir unserem Versprechen jederzeit gerecht werden._x000D_
_x000D_
_x000D_
_x000D_
_x000D_
 „You’d be surprised how far we’ll go for you.“_x000D_
_x000D_
</t>
  </si>
  <si>
    <t xml:space="preserve"> Kombinierter Verkehr (LKW/Bahn/Binnenschiff) Seefracht Luftfracht Lagerlogistik Logistikdienstleistung Zollberatung Gefahrgutlagerung Gefahrguttransport Spezialtransporte: Schwergut</t>
  </si>
  <si>
    <t xml:space="preserve"> Fast Forward Freight GmbH </t>
  </si>
  <si>
    <t xml:space="preserve">Cargo City Süd, Geb. 556 - Aufg D </t>
  </si>
  <si>
    <t>Telefon 06969769670</t>
  </si>
  <si>
    <t>Telefax 069697696729</t>
  </si>
  <si>
    <t>www.fastforwardfreight.com</t>
  </si>
  <si>
    <t>FRA@fastforwardfreight.com</t>
  </si>
  <si>
    <t xml:space="preserve">Fast Forward Freight GmbH ist ein international tätiges Logistikunternehmen. Unser Portfolio _x000D_
umfasst das Versenden von General Cargo via Luft- und Seefracht, Charter, Sammelladungen_x000D_
sowie Projekt-geschäfte. _x000D_
Spezialisiert hat sich Fast Forward Freight im Bereich Aviation und bietet hier einen _x000D_
„Rund um die Uhr“- Service. _x000D_
_x000D_
Mit mehr als 200 Mitarbeitern in Holland, Belgien, Deutschland, Frankreich, Griechenland, Schweiz, Uganda und UK_x000D_
hat sich das Unternehmen auf dem Markt seit 1996 fest etabliert. _x000D_
</t>
  </si>
  <si>
    <t xml:space="preserve"> Kombinierter Verkehr (LKW/Bahn/Binnenschiff) Seefracht Luftfracht Logistikdienstleistung Messelogistik Gefahrgutlagerung Gefahrguttransport Kurier/Express/Pakettransport Spezialtransporte: Schwergut</t>
  </si>
  <si>
    <t xml:space="preserve"> FB Cargoservice </t>
  </si>
  <si>
    <t xml:space="preserve">Cargo City Süd Gebäude 537 E, Raum 2.78 </t>
  </si>
  <si>
    <t>Telefon 01716898551</t>
  </si>
  <si>
    <t>www.fb-cargoservice.de</t>
  </si>
  <si>
    <t>frank.bernhardt@fb-cargoservice.de</t>
  </si>
  <si>
    <t xml:space="preserve"> Luftfracht Logistikdienstleistung Gefahrguttransport Kurier/Express/Pakettransport</t>
  </si>
  <si>
    <t xml:space="preserve"> FCS Frankfurt Cargo Services GmbH</t>
  </si>
  <si>
    <t xml:space="preserve">Cargo City Süd   Geb. 532 </t>
  </si>
  <si>
    <t>Telefon 069690</t>
  </si>
  <si>
    <t>Telefax 069/69058103</t>
  </si>
  <si>
    <t>info@fcs.wfs.aero</t>
  </si>
  <si>
    <t xml:space="preserve"> FedEx Trade Networks Transport &amp; Brokerage (Germany) GmbH</t>
  </si>
  <si>
    <t xml:space="preserve">Cargo City Süd, Geb. 577, Eingang A </t>
  </si>
  <si>
    <t>www.ftn.fedex.com</t>
  </si>
  <si>
    <t>Germany@ftn.fedex.com</t>
  </si>
  <si>
    <t xml:space="preserve"> Kombinierter Verkehr (LKW/Bahn/Binnenschiff) Seefracht Luftfracht</t>
  </si>
  <si>
    <t xml:space="preserve"> FESKO Projektlogistik GmbH </t>
  </si>
  <si>
    <t xml:space="preserve">Moselstraße 35 a </t>
  </si>
  <si>
    <t>63452 Hanau</t>
  </si>
  <si>
    <t>Telefon 061813698670</t>
  </si>
  <si>
    <t>Telefax 061813698679</t>
  </si>
  <si>
    <t>www.fesko.de</t>
  </si>
  <si>
    <t>info@fesko.de</t>
  </si>
  <si>
    <t xml:space="preserve"> FIEGE Fritsch Forwarding GmbH </t>
  </si>
  <si>
    <t xml:space="preserve">Fasanenweg 12 </t>
  </si>
  <si>
    <t>Telefon 0610771730</t>
  </si>
  <si>
    <t>Telefax 061075010</t>
  </si>
  <si>
    <t>www.fiege.com</t>
  </si>
  <si>
    <t>info@fritsch-air-service.de</t>
  </si>
  <si>
    <t xml:space="preserve"> Finger Cargo Care GmbH </t>
  </si>
  <si>
    <t xml:space="preserve">Goethering 15 </t>
  </si>
  <si>
    <t>Telefon 06103870063</t>
  </si>
  <si>
    <t>Telefax 06103/870064</t>
  </si>
  <si>
    <t>p.finger@t-online.de</t>
  </si>
  <si>
    <t xml:space="preserve"> First Class Zollservice &amp; Transportvermittlungs GmbH</t>
  </si>
  <si>
    <t xml:space="preserve">Neckarstr. 45 </t>
  </si>
  <si>
    <t>Telefon 06142835850</t>
  </si>
  <si>
    <t>Telefax 061428358520</t>
  </si>
  <si>
    <t>www.first-class-family.de</t>
  </si>
  <si>
    <t>info@first-class-family.de</t>
  </si>
  <si>
    <t xml:space="preserve">Der “First Class Zollservice” wird zur “First Class Family”_x000D_
_x000D_
Seit mehr als 25 Jahren zählt First Class zu den führenden Anbietern für Transporte und Zollabfertigungen. Im Laufe der Jahre sind weitere Angebote dazugekommen, wie zum Beispiel Schulungen, Luftfrachtsicherheit, Warehousing und Leistungen im Bereich Sicherheitsdienste._x000D_
_x000D_
Künftig wird sich das Unternehmen mit einem neuen Auftritt am Markt präsentieren._x000D_
_x000D_
°Sichern, schulen, transportieren, qualifizieren. Vier Worte bringen auf den Punkt, was uns bewegt._x000D_
•Als Seminarzentrum für modulare Mitarbeiter-Schulungen rund um die Themen Luftsicherheit, Spedition und Zoll._x000D_
•Als Berater und Sparringspartner bei angestrebten Zertifizierungen und Zulassungen._x000D_
•Als Spezialist für Im- und Export-Lösungen, Transport- und Flughafenlogistik._x000D_
•Als Lagerhalter für Ihre Waren und Fracht._x000D_
•Als Experte für Frachtkontrollen und Troubleshooter bei anspruchsvollen Sicherheitsfragen mit eigener 24h Sprengstoff-Spürhunde Task Force._x000D_
_x000D_
Was immer wir für Sie tun können – eines haben alle unsere Leistungen gemeinsam: Eine erstklassige Lösung Ihrer individuellen Herausforderung –_x000D_
_x000D_
First Class eben!_x000D_
</t>
  </si>
  <si>
    <t xml:space="preserve"> Luftfracht Lagerlogistik Logistikdienstleistung Zollberatung</t>
  </si>
  <si>
    <t xml:space="preserve"> fischer road cargo GmbH </t>
  </si>
  <si>
    <t xml:space="preserve">Cargo City Süd, Gebäude 568 </t>
  </si>
  <si>
    <t>Telefon 069870014150</t>
  </si>
  <si>
    <t>Telefax 069870014199</t>
  </si>
  <si>
    <t>www.fischerroadcargo.com</t>
  </si>
  <si>
    <t>dispo-fra@fischerroadcargo.de</t>
  </si>
  <si>
    <t xml:space="preserve"> Stückgutverkehr Teil-/Ladungsverkehr Luftfracht Lagerlogistik Logistikdienstleistung Gefahrguttransport Kurier/Express/Pakettransport</t>
  </si>
  <si>
    <t xml:space="preserve"> Fracht FWO AG Internationale Spedition</t>
  </si>
  <si>
    <t xml:space="preserve">Langer Kornweg 34 D </t>
  </si>
  <si>
    <t>Telefon 0610790140</t>
  </si>
  <si>
    <t>Telefax 06107 /901420</t>
  </si>
  <si>
    <t>www.fracht.com</t>
  </si>
  <si>
    <t>info@fracht-fra.de</t>
  </si>
  <si>
    <t xml:space="preserve"> FWWS Wienecke GmbH </t>
  </si>
  <si>
    <t xml:space="preserve">Feldstr. 39-45 </t>
  </si>
  <si>
    <t>63179 Obertshausen</t>
  </si>
  <si>
    <t>Telefon 06104789605</t>
  </si>
  <si>
    <t>Telefax 06104/789826</t>
  </si>
  <si>
    <t>www.fwws.de</t>
  </si>
  <si>
    <t>info@fwws.de</t>
  </si>
  <si>
    <t xml:space="preserve"> G.K. Airfreight Service Gradlyn Kennels GmbH</t>
  </si>
  <si>
    <t xml:space="preserve">CCN, Tor 26, Gebäude 458 </t>
  </si>
  <si>
    <t>Telefon 06969712540</t>
  </si>
  <si>
    <t>Telefax 069697125425</t>
  </si>
  <si>
    <t>www.petshipping.com</t>
  </si>
  <si>
    <t>info@gradlyn.com</t>
  </si>
  <si>
    <t xml:space="preserve"> GADOT Germany GmbH </t>
  </si>
  <si>
    <t xml:space="preserve">Lindleystraße 19 </t>
  </si>
  <si>
    <t>60314 Frankfurt am Main</t>
  </si>
  <si>
    <t>Telefon 0694058880</t>
  </si>
  <si>
    <t>Telefax 06940588833</t>
  </si>
  <si>
    <t>www.gadot.com</t>
  </si>
  <si>
    <t>thomas.brakmann@gadot.com</t>
  </si>
  <si>
    <t xml:space="preserve"> Kombinierter Verkehr (LKW/Bahn/Binnenschiff) Seefracht Luftfracht Lagerlogistik Logistikdienstleistung Gefahrgutlagerung Gefahrguttransport Spezialtransporte: Tank- und Flüssigtransport</t>
  </si>
  <si>
    <t xml:space="preserve"> Galanis Transporte &amp; Lagerung </t>
  </si>
  <si>
    <t xml:space="preserve">Essenerstraße 34 </t>
  </si>
  <si>
    <t>Telefon 0610764505</t>
  </si>
  <si>
    <t>Telefax 0610764160</t>
  </si>
  <si>
    <t>www.galanis-trans.de</t>
  </si>
  <si>
    <t>info@galanis-trans.de</t>
  </si>
  <si>
    <t xml:space="preserve"> GALERIA Logistik GmbH DC Dietzenbach</t>
  </si>
  <si>
    <t xml:space="preserve">Waldstraße 29 </t>
  </si>
  <si>
    <t>63128 Dietzenbach</t>
  </si>
  <si>
    <t>Telefon 060743050</t>
  </si>
  <si>
    <t>gerhard.winkel@kaufhof.de</t>
  </si>
  <si>
    <t xml:space="preserve"> Gebr. Kappel GmbH Transport &amp; Logistik</t>
  </si>
  <si>
    <t xml:space="preserve">Am Burggraben 22 </t>
  </si>
  <si>
    <t>64521 Gross-Gerau</t>
  </si>
  <si>
    <t>Telefon 061523308</t>
  </si>
  <si>
    <t>Telefax 0615283854</t>
  </si>
  <si>
    <t>www.spedition-kappel.de</t>
  </si>
  <si>
    <t>info@spedition-kappel.de</t>
  </si>
  <si>
    <t>Inhabergeführtes Transport und Logistikunternehmen in 4. Generation. _x000D_
Teil.- und Komplettadungen Deutschland + BENELUX_x000D_
Gefahrgut/ADR - Transporte._x000D_
Maschinen-Transporte_x000D_
Termin-Sonderfahrten</t>
  </si>
  <si>
    <t xml:space="preserve"> Stückgutverkehr Teil-/Ladungsverkehr Lagerlogistik Logistikdienstleistung Gefahrguttransport Kurier/Express/Pakettransport</t>
  </si>
  <si>
    <t xml:space="preserve"> Gebrüder Weiss GmbH Transport und Logistik</t>
  </si>
  <si>
    <t xml:space="preserve">Kleiner Kornweg 6 </t>
  </si>
  <si>
    <t>Telefon 069633491500</t>
  </si>
  <si>
    <t>www.gw-world.com</t>
  </si>
  <si>
    <t>frankfurt@gw-world.com</t>
  </si>
  <si>
    <t xml:space="preserve"> GEFCO Forwarding Germany GmbH </t>
  </si>
  <si>
    <t xml:space="preserve">Langer Kornweg 19-23 </t>
  </si>
  <si>
    <t>Telefon 0610730850</t>
  </si>
  <si>
    <t>www.gefco.net</t>
  </si>
  <si>
    <t>sabine.hamm@gefco.net</t>
  </si>
  <si>
    <t xml:space="preserve"> Eisenbahnverkehr Binnenschifffahrt Kombinierter Verkehr (LKW/Bahn/Binnenschiff) Seefracht Luftfracht Lagerlogistik Logistikdienstleistung Möbel-/Umzugslogistik</t>
  </si>
  <si>
    <t xml:space="preserve"> Geis Ersatzteil-Service GmbH </t>
  </si>
  <si>
    <t xml:space="preserve">An der Gehespitz 90 </t>
  </si>
  <si>
    <t>63263 Neu-Isenburg</t>
  </si>
  <si>
    <t>Telefon 0610220240</t>
  </si>
  <si>
    <t>Telefax 061022024145</t>
  </si>
  <si>
    <t>jochen.maul@geis-group.de</t>
  </si>
  <si>
    <t xml:space="preserve">Die Geis Gruppe ist mit über 6.000 Mitarbeitern an 140 eigenen Netzwerk- und Logistikstandorten und einem internationalen Partner- und Kooperationsnetzwerk an den wirtschaftlichen Drehscheiben präsent._x000D_
Das Leistungsspektrum der Geis Gruppe umfasst die europa- und weltweite Distribution über Road Services sowie Air + Sea Services - inklusive ausgefeiltem Projektmanagement. Im wachsenden Geschäftsbereich Logistics Services übernimmt Geis zudem die Konzeption und Durchführung komplexer Outsourcing-Projekte - vom Customizing bis zu Value-added- und IT-Services._x000D_
</t>
  </si>
  <si>
    <t xml:space="preserve"> GEO TRANS Speditionsgesellschaft mbH</t>
  </si>
  <si>
    <t xml:space="preserve">Orber Str. 42 </t>
  </si>
  <si>
    <t>60386 Frankfurt am Main</t>
  </si>
  <si>
    <t>Telefon 0699073780</t>
  </si>
  <si>
    <t>Telefax 069/90737815</t>
  </si>
  <si>
    <t>www.geotrans.de</t>
  </si>
  <si>
    <t>spedition@geotrans.de</t>
  </si>
  <si>
    <t xml:space="preserve"> Georg Hofmann GmbH &amp; Co. KG Spedition</t>
  </si>
  <si>
    <t xml:space="preserve">Pfungstädter Str. 145 </t>
  </si>
  <si>
    <t>64297 Darmstadt</t>
  </si>
  <si>
    <t>Telefon 06151504700</t>
  </si>
  <si>
    <t>Telefax 06151/5047010</t>
  </si>
  <si>
    <t>info@hofmann-spedition.com</t>
  </si>
  <si>
    <t xml:space="preserve"> Georgi GmbH &amp; Co. KG - Transporte </t>
  </si>
  <si>
    <t xml:space="preserve">An der Schnepfenschneise 7-9 </t>
  </si>
  <si>
    <t>Telefon 061059768110</t>
  </si>
  <si>
    <t>Telefax 061059768128</t>
  </si>
  <si>
    <t>www.georgi-transporte.com</t>
  </si>
  <si>
    <t>info@georgi-transporte.com</t>
  </si>
  <si>
    <t xml:space="preserve"> Stückgutverkehr Kombinierter Verkehr (LKW/Bahn/Binnenschiff) Luftfracht Lagerlogistik Gefahrguttransport</t>
  </si>
  <si>
    <t xml:space="preserve"> GES-Gesellschaft für Entsorgungssysteme Baustoff, Umschlaghandel u. Sped. mbH</t>
  </si>
  <si>
    <t xml:space="preserve">Franziusstr. 25 </t>
  </si>
  <si>
    <t>Telefon 0697593470</t>
  </si>
  <si>
    <t>Telefax 069/75934717</t>
  </si>
  <si>
    <t>paul.schuster@blasiusschuster.de</t>
  </si>
  <si>
    <t xml:space="preserve"> Globe Cargo GmbH </t>
  </si>
  <si>
    <t xml:space="preserve">Fasanenweg 6 </t>
  </si>
  <si>
    <t>Telefon 0610798660</t>
  </si>
  <si>
    <t>Telefax 06107/986649</t>
  </si>
  <si>
    <t>www.globecargo.de</t>
  </si>
  <si>
    <t>frankfurt@globecargo.de</t>
  </si>
  <si>
    <t xml:space="preserve"> Grillmayer Transport &amp; Logistik GmbH </t>
  </si>
  <si>
    <t xml:space="preserve">Am Weinberg 11a </t>
  </si>
  <si>
    <t>61118 Bad Vilbel</t>
  </si>
  <si>
    <t>Telefon 0610140990</t>
  </si>
  <si>
    <t>Telefax 061014099-20</t>
  </si>
  <si>
    <t>wilfried@grillmayer.de</t>
  </si>
  <si>
    <t xml:space="preserve"> Stephan-Transportunternehmen e.K. </t>
  </si>
  <si>
    <t xml:space="preserve">Friedrich-Ebert-Str. 11-13 </t>
  </si>
  <si>
    <t>61130 Nidderau</t>
  </si>
  <si>
    <t>Telefon 06187290550</t>
  </si>
  <si>
    <t>Telefax 06187/901201</t>
  </si>
  <si>
    <t>rs@stephan-spedition.de</t>
  </si>
  <si>
    <t xml:space="preserve"> Ludwig Meyer GmbH &amp; Co. KG </t>
  </si>
  <si>
    <t xml:space="preserve">Ludwig-Meyer-Straße 2-4 </t>
  </si>
  <si>
    <t>61381 Friedrichsdorf</t>
  </si>
  <si>
    <t>Telefon 0617540070</t>
  </si>
  <si>
    <t>Telefax 061754007755</t>
  </si>
  <si>
    <t>www.meyer-logistik.com</t>
  </si>
  <si>
    <t>info@meyer-logistik.com</t>
  </si>
  <si>
    <t xml:space="preserve"> DELEA Transport GmbH </t>
  </si>
  <si>
    <t xml:space="preserve">Otto-Hahn-Str. 40 </t>
  </si>
  <si>
    <t>Telefon 06175400960</t>
  </si>
  <si>
    <t>Telefax 061754009699</t>
  </si>
  <si>
    <t>www.delea-transport.de</t>
  </si>
  <si>
    <t>info@DELEA-transport.de</t>
  </si>
  <si>
    <t>Wir wickeln Ihre nationale und internationale Teil- und Komplettladungen im Bereich des internationalen Straßengüterverkehres ab._x000D_
_x000D_
Aufgrund unserer langjährigen beruflichen Erfahrungen bilden wir Transporte innerhalb ganz Europas ab._x000D_
_x000D_
Diese Transporte werden zum einen durch den Fuhrpark unserer Muttergesellschaft, als auch Subunternehmer abgewickelt.  Wir greifen hier auf einen Fuhrpark von über 60 LKWs zurück._x000D_
_x000D_
Auch können wir Ihnen aufgrund unserer Fahrzeugflotte Megatrailer mit einer Innenhöhe von 300 cm anbieten. Diese eignen sich besonders gut für den Bereich Maschinenbau oder Messetransport. Auch Gefahrguttransporte in den gängigen Klassen wickeln wir gerne für Sie ab.</t>
  </si>
  <si>
    <t xml:space="preserve"> Teil-/Ladungsverkehr Messelogistik Gefahrguttransport Kurier/Express/Pakettransport</t>
  </si>
  <si>
    <t xml:space="preserve"> Group7 AG  Frankfurt </t>
  </si>
  <si>
    <t xml:space="preserve">Donaustr. 3a </t>
  </si>
  <si>
    <t>Telefon 0610740560</t>
  </si>
  <si>
    <t>Telefax 0610740563119</t>
  </si>
  <si>
    <t>www.group-7.de</t>
  </si>
  <si>
    <t>info.fra@group-7.de</t>
  </si>
  <si>
    <t xml:space="preserve"> Gustav Helmrath GmbH &amp; Co. KG </t>
  </si>
  <si>
    <t xml:space="preserve">Schmalweg 5 </t>
  </si>
  <si>
    <t>Telefon 0613418530</t>
  </si>
  <si>
    <t>Telefax 06134185330</t>
  </si>
  <si>
    <t>www.helmrath-spedition.de</t>
  </si>
  <si>
    <t>o.helmrath@helmrath-spedition.com</t>
  </si>
  <si>
    <t xml:space="preserve"> H.ESSERS Germany GmbH </t>
  </si>
  <si>
    <t xml:space="preserve">Cargo City Süd, Bldg. 532, 7. Stk., </t>
  </si>
  <si>
    <t>www.essers.com</t>
  </si>
  <si>
    <t>fra@essers.com</t>
  </si>
  <si>
    <t xml:space="preserve"> H.J. Schryver &amp; Co. (GmbH &amp; Co. KG) </t>
  </si>
  <si>
    <t xml:space="preserve">Cargo City Süd, Gebäude 571, B. 3. Stk. </t>
  </si>
  <si>
    <t>Telefon 0696980960</t>
  </si>
  <si>
    <t>Telefax 06969059170</t>
  </si>
  <si>
    <t>www.schryver.com</t>
  </si>
  <si>
    <t>info-fra@schryver.com</t>
  </si>
  <si>
    <t xml:space="preserve"> Hans E. Meister Internationale Spedition</t>
  </si>
  <si>
    <t xml:space="preserve">Intzestraße 36 </t>
  </si>
  <si>
    <t>Telefon 0694050010</t>
  </si>
  <si>
    <t>Telefax 06940500140</t>
  </si>
  <si>
    <t>c.meister@meisterspedition.com</t>
  </si>
  <si>
    <t xml:space="preserve"> Hasenkamp Intern. Transporte GmbH </t>
  </si>
  <si>
    <t xml:space="preserve">Mönchhofallee 1 </t>
  </si>
  <si>
    <t>Telefon 0614283530</t>
  </si>
  <si>
    <t>www.hasenkamp.com</t>
  </si>
  <si>
    <t>k.knies@hasenkamp.com</t>
  </si>
  <si>
    <t xml:space="preserve"> Heinrich Dehn Intern. Spedition GmbH</t>
  </si>
  <si>
    <t xml:space="preserve">Wasserweg 21 </t>
  </si>
  <si>
    <t>64521 Groß-Gerau</t>
  </si>
  <si>
    <t>Telefon 0615293050</t>
  </si>
  <si>
    <t>Telefax 06152930521</t>
  </si>
  <si>
    <t>Jens.vinson@heinrich-dehn.de</t>
  </si>
  <si>
    <t xml:space="preserve"> Helka GmbH Internationale  Spedition</t>
  </si>
  <si>
    <t xml:space="preserve">Hainer Pfad 3a </t>
  </si>
  <si>
    <t>Telefon 0607435482</t>
  </si>
  <si>
    <t>www.Helka.de</t>
  </si>
  <si>
    <t>info@helka.de</t>
  </si>
  <si>
    <t xml:space="preserve"> Hellmann East Europe GmbH &amp; Co. KG </t>
  </si>
  <si>
    <t xml:space="preserve">Canthalstr. 7 </t>
  </si>
  <si>
    <t>Telefon 0618142800</t>
  </si>
  <si>
    <t>Telefax 0618142809239</t>
  </si>
  <si>
    <t>www.hellmann-east-europe.net</t>
  </si>
  <si>
    <t>info-east@hellmann.com</t>
  </si>
  <si>
    <t xml:space="preserve"> Stückgutverkehr Teil-/Ladungsverkehr Eisenbahnverkehr Kombinierter Verkehr (LKW/Bahn/Binnenschiff) Seefracht Luftfracht Logistikdienstleistung Zollberatung Gefahrguttransport Spezialtransporte: Schwergut</t>
  </si>
  <si>
    <t xml:space="preserve"> Deutschland Europa Ost Welt Naher Osten Welt Asien</t>
  </si>
  <si>
    <t xml:space="preserve"> Hellmann Worldwide Logistics Air &amp; Sea GmbH &amp; Co. KG</t>
  </si>
  <si>
    <t xml:space="preserve">Langer Kornweg 32 </t>
  </si>
  <si>
    <t>Telefon 06107405759900</t>
  </si>
  <si>
    <t>Telefax 06107405759910</t>
  </si>
  <si>
    <t>www.hellmann.net</t>
  </si>
  <si>
    <t>info@hellmann.com</t>
  </si>
  <si>
    <t xml:space="preserve"> Helrom GmbH </t>
  </si>
  <si>
    <t xml:space="preserve">Ludwigstraße 33-37 </t>
  </si>
  <si>
    <t>60327 Frankfurt am Main</t>
  </si>
  <si>
    <t>Telefon 06934871210</t>
  </si>
  <si>
    <t>www.helrom.com</t>
  </si>
  <si>
    <t xml:space="preserve"> Heppner Intern. Spedition GmbH &amp; Co. KG</t>
  </si>
  <si>
    <t xml:space="preserve">Kruppstraße 126 </t>
  </si>
  <si>
    <t>60388 Frankfurt/Main</t>
  </si>
  <si>
    <t>Telefon 069401080</t>
  </si>
  <si>
    <t>Telefax 0694010837</t>
  </si>
  <si>
    <t>www.heppner.de</t>
  </si>
  <si>
    <t>alexander.binz@heppner.de</t>
  </si>
  <si>
    <t xml:space="preserve"> Europa West</t>
  </si>
  <si>
    <t xml:space="preserve"> HETRA Heinrich Hettler GmbH Spedition - Spezialtransporte</t>
  </si>
  <si>
    <t xml:space="preserve">Schielestr. 5 - 7 </t>
  </si>
  <si>
    <t>Telefon 069411808</t>
  </si>
  <si>
    <t>Telefax 069417098</t>
  </si>
  <si>
    <t>www.spedition-hettler.de</t>
  </si>
  <si>
    <t>info@spedition-hettler.de</t>
  </si>
  <si>
    <t xml:space="preserve"> Hitachi Transport System (Europe) B.V. </t>
  </si>
  <si>
    <t xml:space="preserve">CCS Geb. 579 C </t>
  </si>
  <si>
    <t>60549 Frankfurt</t>
  </si>
  <si>
    <t>Telefon 0696314610</t>
  </si>
  <si>
    <t>Telefax 06963146129</t>
  </si>
  <si>
    <t>suat.zengin@hitachitransport-eu.com</t>
  </si>
  <si>
    <t xml:space="preserve"> Seefracht Luftfracht Lagerlogistik Logistikdienstleistung Zollberatung Kurier/Express/Pakettransport</t>
  </si>
  <si>
    <t xml:space="preserve"> HLI Huang Logistics International GmbH</t>
  </si>
  <si>
    <t xml:space="preserve">Am Wildzaun 30 </t>
  </si>
  <si>
    <t>Telefon 06105979970</t>
  </si>
  <si>
    <t>Telefax 061059799727</t>
  </si>
  <si>
    <t>www.hli-gmbh.de</t>
  </si>
  <si>
    <t>info@hli-gmbh.de</t>
  </si>
  <si>
    <t xml:space="preserve"> IBERTINSA GmbH GERMANY</t>
  </si>
  <si>
    <t xml:space="preserve">Industriestr. 8 </t>
  </si>
  <si>
    <t>65439 Flörsheim am Main</t>
  </si>
  <si>
    <t>Telefon 069689747800</t>
  </si>
  <si>
    <t>Telefax 069/689747828</t>
  </si>
  <si>
    <t>www.ibertinsa.com</t>
  </si>
  <si>
    <t>ibertinsa@ibertinsa.com</t>
  </si>
  <si>
    <t xml:space="preserve"> INSA air &amp; sea logistics GmbH </t>
  </si>
  <si>
    <t xml:space="preserve">Langer Kornweg 34k </t>
  </si>
  <si>
    <t>Telefon 0610730190</t>
  </si>
  <si>
    <t>Telefax 06107301920</t>
  </si>
  <si>
    <t>www.insa-airandsea.com</t>
  </si>
  <si>
    <t>info@insa-airandsea.com</t>
  </si>
  <si>
    <t xml:space="preserve"> Stückgutverkehr Teil-/Ladungsverkehr Kombinierter Verkehr (LKW/Bahn/Binnenschiff) Seefracht Luftfracht Lagerlogistik Zollberatung Kurier/Express/Pakettransport</t>
  </si>
  <si>
    <t xml:space="preserve"> Insatransport Speditions GmbH </t>
  </si>
  <si>
    <t xml:space="preserve">Gwinnerstr. 7 - 9 </t>
  </si>
  <si>
    <t>60388 Frankfurt/M.</t>
  </si>
  <si>
    <t>Telefon 06994335017</t>
  </si>
  <si>
    <t>Telefax 069/9433505517</t>
  </si>
  <si>
    <t>www.insatransport.de</t>
  </si>
  <si>
    <t>info@insatransport.de</t>
  </si>
  <si>
    <t>Insatransport ist ein inhabergeführtes, mittelständisches Speditionsunternehmen und wurde 1976 gegründet. In Zusammenarbeit mit unserer Tochtergesellschaft Insa air &amp; sea logistics GmbH am Flughafen Rhein-Main bieten wir Transport- und Logistiklösungen auf allen Land-, See- und Luftwegen. Wir sind Kooperationsmitglied der VTL Vernetzte Transport-Logistik GmbH und der IFA - International Forwarding Association.</t>
  </si>
  <si>
    <t xml:space="preserve"> Stückgutverkehr Teil-/Ladungsverkehr Seefracht Luftfracht Lagerlogistik Logistikdienstleistung Zollberatung</t>
  </si>
  <si>
    <t xml:space="preserve"> Interfreight GmbH </t>
  </si>
  <si>
    <t xml:space="preserve">Waldeckerstraße 7 </t>
  </si>
  <si>
    <t>Telefon 061059750880</t>
  </si>
  <si>
    <t>Telefax 06105/97508815</t>
  </si>
  <si>
    <t>www.interfreight2006.com</t>
  </si>
  <si>
    <t>ramon.barniol@interfreight2006.com</t>
  </si>
  <si>
    <t xml:space="preserve">Spezialist für Transporte nach Ostafrika (Kenya, Tanzania, Uganda, Rwanda, Burundi, Süd-Sudan, Ost-DRCongo, Malawi, Zambia, Äthiopien, Mozambique. Ebenso in Westafrika können wir gewisse Länder abdecken. In den letzten Jahren haben wir Transporte auch nach Ost-Europa und Vorderasien organisiert._x000D_
Wir verfügen über Partnerbüros in Ostafrika (Spedag Interfreight Ltd) und über ein zuverlässiges Agenten-Netzwerk, sodass wir auch Verladungen ab Fernost (China, Japan, Korea etc) anbieten können.  _x000D_
Gerne können Sie uns anfragen. </t>
  </si>
  <si>
    <t xml:space="preserve"> Stückgutverkehr Binnenschifffahrt Kombinierter Verkehr (LKW/Bahn/Binnenschiff) Seefracht Luftfracht Lagerlogistik Logistikdienstleistung Zollberatung Gefahrguttransport Spezialtransporte: Schwergut</t>
  </si>
  <si>
    <t xml:space="preserve"> Europa Ost Europa Süd Welt Afrika Welt Naher Osten Welt Asien</t>
  </si>
  <si>
    <t xml:space="preserve"> InterRail Europe GmbH </t>
  </si>
  <si>
    <t xml:space="preserve">Voltenseestr. 2 </t>
  </si>
  <si>
    <t>Telefon 06109696920</t>
  </si>
  <si>
    <t>Telefax 061096969290</t>
  </si>
  <si>
    <t>www.interrail-europe.de</t>
  </si>
  <si>
    <t>ireu@interrail.ag</t>
  </si>
  <si>
    <t>InterRail ist ein in der Schweiz ansässiges, neutrales, internationales Transportunternehmen mit Schwerpunkt Bahnfracht. Als Betreiber von Blockzügen zwischen Europa und Asien hat InterRail das spezifi sche Know-how für den Transport konventioneller und containerisierter Fracht. Zudem verfügt InterRail über eigene Standorte_x000D_
sowie langjährigen Geschäftsbeziehungen zu Unternehmen entlang der neuen Seidenstraße.</t>
  </si>
  <si>
    <t xml:space="preserve"> Eisenbahnverkehr Logistikdienstleistung</t>
  </si>
  <si>
    <t xml:space="preserve"> Intrans-Air-Cargo GmbH Intern. Speditionsgesellschaft mbH</t>
  </si>
  <si>
    <t xml:space="preserve">Mönchhofallee 7 </t>
  </si>
  <si>
    <t>Telefon 06142793510</t>
  </si>
  <si>
    <t>Telefax 06142-7935160</t>
  </si>
  <si>
    <t>www.intrans-air-cargo.de</t>
  </si>
  <si>
    <t>sales@intrans-air-cargo.de</t>
  </si>
  <si>
    <t xml:space="preserve"> Stückgutverkehr Teil-/Ladungsverkehr Kombinierter Verkehr (LKW/Bahn/Binnenschiff) Seefracht Luftfracht Logistikdienstleistung Zollberatung Kurier/Express/Pakettransport</t>
  </si>
  <si>
    <t xml:space="preserve"> Intropa Speditionsgesellschaft mbH </t>
  </si>
  <si>
    <t xml:space="preserve">Fasanenweg 8 </t>
  </si>
  <si>
    <t>Telefon 06107989500</t>
  </si>
  <si>
    <t>Telefax 06107/9895060</t>
  </si>
  <si>
    <t>www.intropa.de/</t>
  </si>
  <si>
    <t>info@intropa.de</t>
  </si>
  <si>
    <t xml:space="preserve"> ITG Air &amp; Sea GmbH </t>
  </si>
  <si>
    <t xml:space="preserve">Hessenring 13 </t>
  </si>
  <si>
    <t>Telefon 06105968520</t>
  </si>
  <si>
    <t>Telefax 061059685280</t>
  </si>
  <si>
    <t>info.fra@itg.de</t>
  </si>
  <si>
    <t xml:space="preserve"> Stückgutverkehr Teil-/Ladungsverkehr Seefracht Luftfracht Lagerlogistik Logistikdienstleistung Gefahrguttransport Spezialtransporte: Schwergut</t>
  </si>
  <si>
    <t xml:space="preserve"> ITO Frankfurt Hans Gerzymisch GmbH </t>
  </si>
  <si>
    <t xml:space="preserve">Cargo City Süd - Geb. 537 G </t>
  </si>
  <si>
    <t>Telefon 069689700770</t>
  </si>
  <si>
    <t>Telefax 069/69027101</t>
  </si>
  <si>
    <t>www.ito-logistic.de</t>
  </si>
  <si>
    <t>mail@ito-logistic.de</t>
  </si>
  <si>
    <t xml:space="preserve"> Jan de Rijk Deutschland GmbH</t>
  </si>
  <si>
    <t xml:space="preserve">CargoCitySüd Geb. 537 B </t>
  </si>
  <si>
    <t>Telefon 0696980930</t>
  </si>
  <si>
    <t>Telefax 06969059087</t>
  </si>
  <si>
    <t>www.janderijk.com</t>
  </si>
  <si>
    <t>frankfurt@janderijk.com</t>
  </si>
  <si>
    <t xml:space="preserve"> JAS Forwarding GmbH </t>
  </si>
  <si>
    <t xml:space="preserve">An der Gehespitz 120 </t>
  </si>
  <si>
    <t>Telefon 0610282290</t>
  </si>
  <si>
    <t>Telefax 06102/8229991</t>
  </si>
  <si>
    <t>www.jas.com</t>
  </si>
  <si>
    <t>volker.werner@jas.com</t>
  </si>
  <si>
    <t xml:space="preserve"> Seefracht Luftfracht Lagerlogistik Logistikdienstleistung</t>
  </si>
  <si>
    <t xml:space="preserve"> Jet-Speed GmbH Internationale Spedition</t>
  </si>
  <si>
    <t xml:space="preserve">Cargo City Süd - Gebäude 570 </t>
  </si>
  <si>
    <t>Telefon 0699420280</t>
  </si>
  <si>
    <t>Telefax 069/94202819</t>
  </si>
  <si>
    <t>www.jetspeed-logistics.com</t>
  </si>
  <si>
    <t>jetspeed.frankfurt@jetspeed-logistics.com</t>
  </si>
  <si>
    <t xml:space="preserve"> JF Hillebrand Deutschland GmbH </t>
  </si>
  <si>
    <t xml:space="preserve">Carl-Zeiss-Straße 6 </t>
  </si>
  <si>
    <t>Telefon 061315030</t>
  </si>
  <si>
    <t>Telefax 06131503266</t>
  </si>
  <si>
    <t>www.jfhillebrand.com</t>
  </si>
  <si>
    <t>mainz@jfhillebrand.com</t>
  </si>
  <si>
    <t xml:space="preserve">Die JF Hillebrand Gruppe ist das führende Unternehmen in der internationalen Getränkelogistik mit weltweit 2.100 Mitarbeitern an 57 Standorten und einem Umsatz von 1,2 Mrd. Euro. _x000D_
_x000D_
In den Geschäftsfeldern See- und Luftfracht sowie europäische Transportlösungen, sorgen unsere Mitarbeiter für den reibungslosen Ablauf der globalen Warenströme in der Getränkeindustrie. _x000D_
_x000D_
Unser Produktbereich Trans Ocean Bulk Logistics Solutions (www.transoceanbulk.com) ist der global führende Flexitankspezialist für industrielle Flüssigkeiten (kein Gefahrgut). Mit unserem einzigartigen „Full-Service“ Konzept bieten wir globale Bulk-Logistiklösungen aus einer Hand – und das von der Entwicklung und Fertigung über die gesamte logistische Lieferkette bis hin zur Entsorgung. _x000D_
_x000D_
Impressum: https://hillebrand.com/Impressum_x000D_
_x000D_
</t>
  </si>
  <si>
    <t xml:space="preserve"> Stückgutverkehr Teil-/Ladungsverkehr Eisenbahnverkehr Binnenschifffahrt Kombinierter Verkehr (LKW/Bahn/Binnenschiff) Seefracht Luftfracht Lagerlogistik Logistikdienstleistung Zollberatung Spezialtransporte: Tank- und Flüssigtransport</t>
  </si>
  <si>
    <t xml:space="preserve"> JL Logistic GmbH </t>
  </si>
  <si>
    <t xml:space="preserve">Langer Kornweg 34 a </t>
  </si>
  <si>
    <t>Telefon 0610798568812</t>
  </si>
  <si>
    <t>Telefax 0610798568810</t>
  </si>
  <si>
    <t>www.jl-logistic.de</t>
  </si>
  <si>
    <t>thomas.waschke@jl-logistic.de</t>
  </si>
  <si>
    <t xml:space="preserve">Gegründet im Jahr 1997, fungierte JL Logistic (urspr. Jena Logistic) zunächst als Logistikdienstleister im Bereich Value Added Services und After Sales für die Firma Jenoptik AG. Schnell gelang es JL weitere Kunden zu gewinnen und die Serviceleistungen auszubauen. _x000D_
Ein Meilenstein in der Geschichte war die Eröffnung der Niederlassung am Flughafen Frankfurt-Hahn im Jahr 2008. Hier werden bis heute erfolgreich AOG-Sendungen für Fluggesellschaften und Wartungsfirmen im 24/7-Service 365 Tage im Jahr abgefertigt. _x000D_
Im Jahr 2010 eröffnete JL ein weiteres Büro am Flughafen Frankfurt. Durch die hohe Frequentierung und die schnelle Abfertigung in FRA war dies ein weiterer wichtiger Schritt von JL um Ihren anspruchsvollen Kunden weiterhin den schnellen und sicheren Service bieten zu können, den diese gewohnt sind._x000D_
Im Zuge des weiteren Ausbaus der JL Logistic GmbH in Deutschland eröffneten wir im April 2013 eine Zweigniederlassung in Düsseldorf. An diesem Standort wird erfolgreich die Abfertigung von Luft-, See- und LKW-Fracht angeboten._x000D_
_x000D_
Im Juli 2017 wurde eine weitere Niederlassung eröffnet, welche im Seehafen Bremen ansässig ist. Neben der herkömmlichen See- und Luftfracht, bieten wir an diesem Standort auch komplette Projekt-Verladungen, inklusive oversized cargo, weltweit, an._x000D_
_x000D_
In naher Zukunft ist geplant zusätzliche Niederlassungen an weiteren deutschen Flug- oder Seehäfen zu eröffnen._x000D_
</t>
  </si>
  <si>
    <t xml:space="preserve"> Stückgutverkehr Teil-/Ladungsverkehr Seefracht Luftfracht Lagerlogistik Logistikdienstleistung Zollberatung Gefahrguttransport Spezialtransporte: Schwergut</t>
  </si>
  <si>
    <t xml:space="preserve"> LOGIPART GmbH </t>
  </si>
  <si>
    <t xml:space="preserve">Hasselbachstraße 2 </t>
  </si>
  <si>
    <t>63505 Langenselbold</t>
  </si>
  <si>
    <t>Telefon 06184909500</t>
  </si>
  <si>
    <t>Telefax 061849095099</t>
  </si>
  <si>
    <t>http://www.logipart.de</t>
  </si>
  <si>
    <t>mail@logipart.de</t>
  </si>
  <si>
    <t xml:space="preserve"> RICHTER.transporte Spedition und Logistik GmbH</t>
  </si>
  <si>
    <t xml:space="preserve">Industriestraße 8a </t>
  </si>
  <si>
    <t>Telefon 06184992750</t>
  </si>
  <si>
    <t>Telefax 06184/9927544</t>
  </si>
  <si>
    <t>www.richter-trans.de</t>
  </si>
  <si>
    <t>info@richter-trans.de</t>
  </si>
  <si>
    <t xml:space="preserve"> Teil-/Ladungsverkehr Lagerlogistik</t>
  </si>
  <si>
    <t xml:space="preserve"> Raben Trans European Germany GmbH Niederlassung Erlensee</t>
  </si>
  <si>
    <t xml:space="preserve">Marie-Curie-Straße 5 </t>
  </si>
  <si>
    <t>63526 Erlensee</t>
  </si>
  <si>
    <t>Telefon 0618380700</t>
  </si>
  <si>
    <t>Telefax 061838070460</t>
  </si>
  <si>
    <t>www.fenthols.de</t>
  </si>
  <si>
    <t>info@fenthols.de</t>
  </si>
  <si>
    <t xml:space="preserve"> Stückgutverkehr Teil-/Ladungsverkehr Seefracht Luftfracht Lagerlogistik Logistikdienstleistung Gefahrguttransport</t>
  </si>
  <si>
    <t xml:space="preserve"> B &amp; M Logistics Service GmbH &amp; Co. KG </t>
  </si>
  <si>
    <t xml:space="preserve">Langenselbolderweg 57 </t>
  </si>
  <si>
    <t>Telefon 06183928370</t>
  </si>
  <si>
    <t>Telefax 06183/9283728</t>
  </si>
  <si>
    <t>www.bm-logistics.de</t>
  </si>
  <si>
    <t>n.bueyuekkoc@bm-logistics.de</t>
  </si>
  <si>
    <t xml:space="preserve"> DACHSER SE Logistikzentrum Rhein-Main</t>
  </si>
  <si>
    <t xml:space="preserve">Zum Fliegerhorst 1305 </t>
  </si>
  <si>
    <t>Telefon 0618390790</t>
  </si>
  <si>
    <t>Telefax 061839079109</t>
  </si>
  <si>
    <t>mathias.oetter@dachser.com</t>
  </si>
  <si>
    <t xml:space="preserve"> UNO-SPED SPEDITIONS GmbH</t>
  </si>
  <si>
    <t xml:space="preserve">Langenselbolder Straße 8 </t>
  </si>
  <si>
    <t>63543 Neuberg</t>
  </si>
  <si>
    <t>Telefon 0618374440</t>
  </si>
  <si>
    <t>Telefax 06183/74442</t>
  </si>
  <si>
    <t>www.uno-sped.de</t>
  </si>
  <si>
    <t>info@uno-sped.de</t>
  </si>
  <si>
    <t xml:space="preserve"> Richard Müller GmbH &amp; Co. KG Spedition</t>
  </si>
  <si>
    <t xml:space="preserve">Am Galgenfeld 23 - 27 </t>
  </si>
  <si>
    <t>63571 Gelnhausen</t>
  </si>
  <si>
    <t>Telefon 0605192900</t>
  </si>
  <si>
    <t>Telefax 06051/929057</t>
  </si>
  <si>
    <t>www.spedition-mueller.de</t>
  </si>
  <si>
    <t>info@spedition-mueller.de</t>
  </si>
  <si>
    <t xml:space="preserve"> Transway Internationale Speditions GmbH</t>
  </si>
  <si>
    <t xml:space="preserve">Barbarossastraße 61 </t>
  </si>
  <si>
    <t>Telefon 060519198147</t>
  </si>
  <si>
    <t>Telefax 060519198169</t>
  </si>
  <si>
    <t>www.transway.de</t>
  </si>
  <si>
    <t>ocean@transway-ocean.de</t>
  </si>
  <si>
    <t xml:space="preserve"> Seefracht</t>
  </si>
  <si>
    <t xml:space="preserve"> A.R.T. Logistics GmbH IndustrieHandelsPark Nord, Geb. 5</t>
  </si>
  <si>
    <t xml:space="preserve">Babenhäuser Straße 50 </t>
  </si>
  <si>
    <t>63762 Großostheim</t>
  </si>
  <si>
    <t>Telefon 060269772960</t>
  </si>
  <si>
    <t>Telefax 060269772969</t>
  </si>
  <si>
    <t>www.art-businessgroup.com/frankfurt</t>
  </si>
  <si>
    <t>de@art-businessgroup.com</t>
  </si>
  <si>
    <t xml:space="preserve"> Stückgutverkehr Teil-/Ladungsverkehr Eisenbahnverkehr Kombinierter Verkehr (LKW/Bahn/Binnenschiff) Seefracht Logistikdienstleistung Gefahrguttransport Spezialtransporte: Schwergut</t>
  </si>
  <si>
    <t xml:space="preserve"> Deutschland Europa Nord Europa Ost Europa Süd Europa West Welt Naher Osten Welt Asien</t>
  </si>
  <si>
    <t xml:space="preserve"> Stocké Spedition &amp; Transport GmbH </t>
  </si>
  <si>
    <t xml:space="preserve">Königsberger Straße 2 </t>
  </si>
  <si>
    <t>63776 Mömbris</t>
  </si>
  <si>
    <t>Telefon 06122932300</t>
  </si>
  <si>
    <t>Telefax 061229323099</t>
  </si>
  <si>
    <t>www.stocke-spedition.de</t>
  </si>
  <si>
    <t>info@stocke-spedition.de</t>
  </si>
  <si>
    <t xml:space="preserve"> Teil-/Ladungsverkehr Luftfracht Lagerlogistik Logistikdienstleistung Messelogistik Gefahrgutlagerung Gefahrguttransport Kurier/Express/Pakettransport</t>
  </si>
  <si>
    <t xml:space="preserve"> Chudoba Transporte &amp; Logistik </t>
  </si>
  <si>
    <t xml:space="preserve">Regensburger Str. 6 </t>
  </si>
  <si>
    <t>63811 Stockstadt a. Main</t>
  </si>
  <si>
    <t>Telefax 060216250669</t>
  </si>
  <si>
    <t>www.chudoba-transporte.de</t>
  </si>
  <si>
    <t>email@chudoba-transporte.de</t>
  </si>
  <si>
    <t xml:space="preserve"> Stückgutverkehr Teil-/Ladungsverkehr Kombinierter Verkehr (LKW/Bahn/Binnenschiff) Gefahrguttransport Kurier/Express/Pakettransport</t>
  </si>
  <si>
    <t xml:space="preserve"> Karl Gross Internationale Spedition GmbH</t>
  </si>
  <si>
    <t xml:space="preserve">Cargo City Süd, Geb. 641 </t>
  </si>
  <si>
    <t>Telefon 0696958920</t>
  </si>
  <si>
    <t>Telefax 06969589220</t>
  </si>
  <si>
    <t>www.karlgross.de</t>
  </si>
  <si>
    <t>infofra@karlgross.de</t>
  </si>
  <si>
    <t xml:space="preserve"> Kayla Logistics GmbH </t>
  </si>
  <si>
    <t>Telefon 06105980070</t>
  </si>
  <si>
    <t>Telefax 06105/9800777</t>
  </si>
  <si>
    <t>www.kaylalogistics.com</t>
  </si>
  <si>
    <t>heidi.noss@kaylalogistics.de</t>
  </si>
  <si>
    <t xml:space="preserve"> Kerry Logistics (Germany) GmbH </t>
  </si>
  <si>
    <t xml:space="preserve">Am Prime Parc 7 </t>
  </si>
  <si>
    <t>Telefon 06142738780</t>
  </si>
  <si>
    <t>Telefax 06142/7387838</t>
  </si>
  <si>
    <t>www.kerrylogistics.com</t>
  </si>
  <si>
    <t xml:space="preserve"> Kintetsu World Express (Deutschland) GmbH</t>
  </si>
  <si>
    <t xml:space="preserve">Cargo City Süd,   Gebäude 639 </t>
  </si>
  <si>
    <t>Telefon 06969718111</t>
  </si>
  <si>
    <t>www.kwe.com</t>
  </si>
  <si>
    <t>Andreas.Breitsprecher@kwe.com</t>
  </si>
  <si>
    <t xml:space="preserve">Kintetsu World Express ist ein weltweit tätiger Logistikdienstleister und mit über 18.000 Mitarbeiterinnen und Mitarbeitern in etwa 350 Büros und 46 Ländern vertreten. Sitz der Muttergesellschaft ist Tokyo. Die deutsche Landesgesellschaft ist mit ca. 200 Mitarbeitern an den Standorten Hamburg, Nürnberg, Frankfurt, Stuttgart, München und der Zentrale in Düsseldorf vertreten. </t>
  </si>
  <si>
    <t xml:space="preserve"> Deutschland Welt Nordamerika Welt Naher Osten Welt Asien</t>
  </si>
  <si>
    <t xml:space="preserve"> KN Airlift GmbH European Airfreight Center</t>
  </si>
  <si>
    <t xml:space="preserve">CCS, Tor/Gate 31,32 - Gebäude 554 </t>
  </si>
  <si>
    <t>Telefon 06940040</t>
  </si>
  <si>
    <t>Telefax 069/4004/705</t>
  </si>
  <si>
    <t>www.kuehne-nagel.com</t>
  </si>
  <si>
    <t>Holger.Ketz@kuehne-nagel.com</t>
  </si>
  <si>
    <t xml:space="preserve"> Kotra Transport GmbH </t>
  </si>
  <si>
    <t xml:space="preserve">Tor 26, Gebäude 454 </t>
  </si>
  <si>
    <t>Telefon 0699002650</t>
  </si>
  <si>
    <t>Telefax 069/69502118</t>
  </si>
  <si>
    <t>info@kotra.eu</t>
  </si>
  <si>
    <t xml:space="preserve"> KPL LOGIS GmbH </t>
  </si>
  <si>
    <t xml:space="preserve">Mönchhofallee 16 </t>
  </si>
  <si>
    <t>Telefon 061424810266</t>
  </si>
  <si>
    <t>tommysuk@kpllogis.com</t>
  </si>
  <si>
    <t xml:space="preserve"> Kraft Logistic GmbH </t>
  </si>
  <si>
    <t xml:space="preserve">Am Kupferwerk 20 </t>
  </si>
  <si>
    <t>65462 Ginsheim-Gustavsburg</t>
  </si>
  <si>
    <t>Telefon 061349552610</t>
  </si>
  <si>
    <t>Telefax 061349552619</t>
  </si>
  <si>
    <t>www.kraft-group.eu</t>
  </si>
  <si>
    <t>info@kraft-group.eu</t>
  </si>
  <si>
    <t xml:space="preserve"> Teil-/Ladungsverkehr Seefracht Luftfracht Lagerlogistik Logistikdienstleistung Gefahrguttransport Kurier/Express/Pakettransport</t>
  </si>
  <si>
    <t xml:space="preserve"> Deutschland Europa Ost Europa West</t>
  </si>
  <si>
    <t xml:space="preserve">Hans-Böckler-Str. 31 </t>
  </si>
  <si>
    <t>Telefon 061529380</t>
  </si>
  <si>
    <t>Telefax 06152/938122</t>
  </si>
  <si>
    <t>michael.Koehler@nagel-group.com</t>
  </si>
  <si>
    <t xml:space="preserve"> Kras-Logistics GmbH </t>
  </si>
  <si>
    <t xml:space="preserve">Seinestrasse 5 </t>
  </si>
  <si>
    <t>Telefon 061428738760</t>
  </si>
  <si>
    <t>Telefax 061428738799</t>
  </si>
  <si>
    <t>www.kras-logistics.com</t>
  </si>
  <si>
    <t>accounting@kras-logistics.com</t>
  </si>
  <si>
    <t xml:space="preserve"> Deutschland Europa Nord Europa Ost Europa Süd Europa West Welt Nordamerika Welt Naher Osten Welt Asien</t>
  </si>
  <si>
    <t xml:space="preserve">Robert-Bosch-Str. 35 </t>
  </si>
  <si>
    <t>Telefon 061315850</t>
  </si>
  <si>
    <t>beate.bendig@kuehne-nagel.com</t>
  </si>
  <si>
    <t xml:space="preserve"> Stückgutverkehr Teil-/Ladungsverkehr Zollberatung Gefahrgutlagerung Gefahrguttransport</t>
  </si>
  <si>
    <t xml:space="preserve">Cargo City Süd - Gebäude 554 </t>
  </si>
  <si>
    <t>Telefax 069/4004339</t>
  </si>
  <si>
    <t>jochen.baeumges@kuehne-nagel.com</t>
  </si>
  <si>
    <t>Mit mehr als 79.000 Mitarbeitern an mehr als 1.300 Standorten in über 100 Ländern zählt Kühne + Nagel zu den global führenden Logistikdienstleistern. Schwerpunkte liegen in den Bereichen See- und Luftfracht, _x000D_
Kontraktlogistik und Landverkehre mit klarer Ausrichtung auf wertschöpfungsintensive Bereiche wie informatikgestützte integrierte Logistik-Angebote. Weitere Informationen finden Sie unter www.kuehne-nagel.com</t>
  </si>
  <si>
    <t xml:space="preserve"> Logistikdienstleistung</t>
  </si>
  <si>
    <t xml:space="preserve"> Laser Line Logistics GmbH </t>
  </si>
  <si>
    <t xml:space="preserve">In der Luxhohl 5 </t>
  </si>
  <si>
    <t>63303 Dreieich-Buchschlag</t>
  </si>
  <si>
    <t>Telefon 06103924830</t>
  </si>
  <si>
    <t>www.laserlinelogistics.com</t>
  </si>
  <si>
    <t>info@laserlinelogistics.com</t>
  </si>
  <si>
    <t xml:space="preserve"> LCE Lupprian`s Computer Express Speditions GmbH</t>
  </si>
  <si>
    <t xml:space="preserve">Dieselstraße 1 </t>
  </si>
  <si>
    <t>Telefon 06105973112</t>
  </si>
  <si>
    <t>Telefax 06105973117</t>
  </si>
  <si>
    <t>www.lce.de</t>
  </si>
  <si>
    <t>blank@LCE.de</t>
  </si>
  <si>
    <t>LCE Lupprians Computer Express ist ein Unternehmen für High-Tech Spezialtransporte. Wir befördern Labor-Equipment, Medizinische Geräte, Optische Instrumente, Rechenzentren und empfindliche Maschinen bis an ihren Verwendungsort. LCE ist seit 40 Jahren aktiv und baut auf einen langjährigen Mitarbeiterstamm._x000D_
_x000D_
Wir befördern die Waren unserer Kunden direkt dorthin wo sie gebraucht werden. Dazu stehen uns moderne Hilfsmittel zur Verfügung wie z.B. Treppenpanzer. Unser Fuhrpark ist modern und gepflegt, alle LKW's sind mit Hebebühne ausgestattet und fahren mit zwei Mann Besatzung.</t>
  </si>
  <si>
    <t xml:space="preserve"> Teil-/Ladungsverkehr Luftfracht Lagerlogistik Logistikdienstleistung Messelogistik</t>
  </si>
  <si>
    <t xml:space="preserve"> Leschaco Aircargo GmbH </t>
  </si>
  <si>
    <t xml:space="preserve">Cargo City Süd - Gebäude 537 G </t>
  </si>
  <si>
    <t>Telefon 0696980340</t>
  </si>
  <si>
    <t>Telefax 069/66162670</t>
  </si>
  <si>
    <t>www.leschaco.de</t>
  </si>
  <si>
    <t>info-fra@leschaco.de</t>
  </si>
  <si>
    <t xml:space="preserve"> Lincoln Maritime GmbH </t>
  </si>
  <si>
    <t xml:space="preserve">Bettinastraße 30 </t>
  </si>
  <si>
    <t>60325 Frankfurt am Main</t>
  </si>
  <si>
    <t>Telefon 06934871546</t>
  </si>
  <si>
    <t>Telefax 069348715462</t>
  </si>
  <si>
    <t>www.lincolnmaritime.eu</t>
  </si>
  <si>
    <t>cs@lincolnmaritime.eu</t>
  </si>
  <si>
    <t>Die Lincoln Maritime ist ein internationales Speditionsunternehmen, dass von erfahrenen Fachleuten gegründet wurde, die eine Vielzahl von Dienstleistungen anbieten, um Ihre Geschäftsanforderungen zu erfüllen. Unabhängig davon, in welchem Geschäftsbereich Sie Ihre Fracht versenden möchten, stellt Lincoln Maritime sicher, dass Sie jederzeit den besten Service erhalten._x000D_
_x000D_
Wir wissen, wie wichtig Zeitmanagement für Ihr Unternehmen ist, und bieten Ihnen mithilfe modernster Technologie und erfahrenem Personal zuverlässige und kostengünstige Services. Sei es Containerfracht, Stückgut, Groß- oder Kleinprojekte, Lineragenturen oder Recyclingmaterial. Von der Sammelgutbeförderung – bei begrenzter Stückzahl Ihrer Ladung – über Komplettladungen, Gefahrgut bis hin zu Spezialausrüstungen liefern wir Ihre Waren, wann und wo Sie es wünschen.</t>
  </si>
  <si>
    <t xml:space="preserve"> Seefracht Luftfracht Logistikdienstleistung Spezialtransporte: Schwergut Spezialtransporte: Schüttgut</t>
  </si>
  <si>
    <t xml:space="preserve"> Linkinpartner Europe GmbH </t>
  </si>
  <si>
    <t xml:space="preserve">Waldecker Str. 11 </t>
  </si>
  <si>
    <t>Telefon 06105972400</t>
  </si>
  <si>
    <t>Telefax 061059724099</t>
  </si>
  <si>
    <t>www.linkinpartner.de</t>
  </si>
  <si>
    <t>Spezialität: Mexiko, Expresslösungen, täglich Luftfracht, Sammelverkehre und Seetransporte LCL/FCL</t>
  </si>
  <si>
    <t xml:space="preserve"> Seefracht Luftfracht Logistikdienstleistung Zollberatung Gefahrguttransport</t>
  </si>
  <si>
    <t xml:space="preserve"> Deutschland Europa Süd Europa West Welt Nordamerika Welt Südamerika</t>
  </si>
  <si>
    <t xml:space="preserve"> LOGTEKS GmbH </t>
  </si>
  <si>
    <t>Telefon 06105967830</t>
  </si>
  <si>
    <t>Telefax 061059678319</t>
  </si>
  <si>
    <t>www.logteks.com</t>
  </si>
  <si>
    <t>info@logteks.com</t>
  </si>
  <si>
    <t xml:space="preserve"> Logwin Air + Ocean Deutschland GmbH </t>
  </si>
  <si>
    <t xml:space="preserve">Cargo City Süd, Geb. 504 </t>
  </si>
  <si>
    <t>Telefon 0696950090</t>
  </si>
  <si>
    <t>Telefax 069/695004-44</t>
  </si>
  <si>
    <t>lars-erik.poths@logwin-logistics.com</t>
  </si>
  <si>
    <t xml:space="preserve"> LPL - Projects + Logistics GmbH </t>
  </si>
  <si>
    <t xml:space="preserve">Gwinnerstr. 7-9 </t>
  </si>
  <si>
    <t>Telefon 0699421060</t>
  </si>
  <si>
    <t>Telefax 069/94210611</t>
  </si>
  <si>
    <t>www.lplogistics.de</t>
  </si>
  <si>
    <t>frankfurt@lplogistics.de</t>
  </si>
  <si>
    <t>Wir sind ein erfolgreiches inhabergeführtes Logistikunternehmen._x000D_
Mit unseren weltweiten Standorten und Partnern bieten wir vielfältige Speditions- und Logistikdienstleistungen mit allen Verkehrsträgern an._x000D_
_x000D_
Zu Land. Zu Wasser. In der Luft._x000D_
_x000D_
Wir planen und steuern den Warenfluss vom Lieferanten bis zum Endkunden._x000D_
_x000D_
Präzise. Individuell. Weltweit._x000D_
_x000D_
Unsere Erfolgsformel: Erfahrung, Kompetenz, Zuverlässigkeit kombiniert mit Flexibilität, Innovation und Geschwindigkeit._x000D_
_x000D_
Sprechen Sie uns an!</t>
  </si>
  <si>
    <t xml:space="preserve"> Binnenschifffahrt Seefracht Luftfracht Logistikdienstleistung Spezialtransporte: Schwergut</t>
  </si>
  <si>
    <t xml:space="preserve"> LUG aircargo handling GmbH </t>
  </si>
  <si>
    <t xml:space="preserve">Cargo City Süd, Gebäude 537 </t>
  </si>
  <si>
    <t>Telefon 06969819500</t>
  </si>
  <si>
    <t>Telefax 06969819222</t>
  </si>
  <si>
    <t>www.lug-aircargo.com</t>
  </si>
  <si>
    <t>e-stoeber@lug-fra.de</t>
  </si>
  <si>
    <t>Luftfracht-Abfertigung an den Flughäfen in Frankfurt, Hamburg und München</t>
  </si>
  <si>
    <t xml:space="preserve"> M &amp; M air sea cargo GmbH </t>
  </si>
  <si>
    <t xml:space="preserve">Cargo City Süd, Geb. 644 </t>
  </si>
  <si>
    <t>60549 Frankfurt (Main)</t>
  </si>
  <si>
    <t>Telefon 0696950000</t>
  </si>
  <si>
    <t>Telefax 069/69500011</t>
  </si>
  <si>
    <t>www.mumnet.com</t>
  </si>
  <si>
    <t>mumairfra@mumnet.com</t>
  </si>
  <si>
    <t xml:space="preserve">       Militzer &amp; Münch – Wer wir sind_x000D_
     ( M &amp; M air sea cargo GmbH )_x000D_
_x000D_
• Gründung 1880 in Hof, Oberfranken_x000D_
• Weltweite Logistikdienstleistungen mit _x000D_
        Eigenen Niederlassungen in West- und Osteuropa,_x000D_
        in der GUS, Nordafrika sowie im Mittleren und Fernen Osten_x000D_
• Netzwerk: mehr als 170 Niederlassungen in _x000D_
        über 35 Ländern, mehr als 2800 Mitarbeiter_x000D_
• Strategische Partner in Westeuropa, Nord- und Südamerika_x000D_
        Südafrika und Südostasien_x000D_
• M&amp;M Militzer &amp; Münch ist Teil der TransInvest Gruppe,_x000D_
        St. Gallen, Schweiz_x000D_
_x000D_
_x000D_
</t>
  </si>
  <si>
    <t xml:space="preserve"> Binnenschifffahrt Kombinierter Verkehr (LKW/Bahn/Binnenschiff) Seefracht Luftfracht Zollberatung Kurier/Express/Pakettransport</t>
  </si>
  <si>
    <t xml:space="preserve"> M&amp;G Logistics GmbH </t>
  </si>
  <si>
    <t xml:space="preserve">Robert-Bunsen-Straße 9 </t>
  </si>
  <si>
    <t>Telefon 061027487680</t>
  </si>
  <si>
    <t>www.logisticsmg.eu</t>
  </si>
  <si>
    <t>giassi@verzollung24.ch</t>
  </si>
  <si>
    <t xml:space="preserve"> Eisenbahnverkehr Binnenschifffahrt Kombinierter Verkehr (LKW/Bahn/Binnenschiff) Seefracht Luftfracht Lagerlogistik Logistikdienstleistung Zollberatung Gefahrgutlagerung Gefahrguttransport Kurier/Express/Pakettransport</t>
  </si>
  <si>
    <t xml:space="preserve"> Mainfreight GmbH </t>
  </si>
  <si>
    <t xml:space="preserve">Cargo City Süd, Gebäude 555 B </t>
  </si>
  <si>
    <t>daniel.kirsch@de.mainfreight.com</t>
  </si>
  <si>
    <t xml:space="preserve"> Mainsped Banse GmbH &amp; Co. KG </t>
  </si>
  <si>
    <t xml:space="preserve">Stahlstraße 30 </t>
  </si>
  <si>
    <t>Telefon 061428740</t>
  </si>
  <si>
    <t>Telefax 0614212495</t>
  </si>
  <si>
    <t>www.mainsped.de</t>
  </si>
  <si>
    <t>info@mainsped.de</t>
  </si>
  <si>
    <t xml:space="preserve">MAINSPED ist :_x000D_
1962 gegründet, Inhabergeführt, in Rüsselsheim ansässig, mit 103 kompetente und motivierte Mitarbeiter, eine Niederlassung in Italien und Spanien, ein Tochterunternehmen in Mannheim und Sibiu (Rumänien), 18.000m² Lager &amp; Servicefläche.  _x000D_
_x000D_
Spezialität : _x000D_
Nationale &amp; Internationale Transporte, kombinierte Verkehre (Intermodal) Deutschland – Italien – Spanien, europaweite Thermotransporte_x000D_
_x000D_
Unsere Dienstleistungen :_x000D_
• Tägliche Verkehre von/nach Deutschland-Italien _x000D_
• Tägliche Verkehre-von/nach Deutschland-Spanien (inkl. Balearen und Kanaren)_x000D_
• Eigenfuhrpark, geschultes Fahrpersonal _x000D_
•      145 x EuroTrailer, 25 x Mega Trailer, 16 x Wechselbrücken, 20 x 45 HC palletwide Container + Reefer,       18  x Thermo Trailer, alle EN12642 CodeXL _x000D_
• Kombinierter Verkehr (umweltfreundlich) mit unseren Partnern Kombiverkehr, HUPAC und Lorry Rail  _x000D_
• Stückgut, Teilladungen, Komplettladungen und Terminfrachten._x000D_
• Europaweite Pharmatransporte   _x000D_
• Individuelle Transportberatung_x000D_
• Beschaffungslogistik und Verteilung_x000D_
• Termintransporte mit Sprinter, Thermosprinter (-18°C/+25°C)_x000D_
• Niederlassung in Barcelona und Milano_x000D_
• Kooperationspartner in Spanien, Italien, Griechenland, Malta, Marokko, Portugal und Finnland_x000D_
• SQAS Zertifiziert_x000D_
_x000D_
Ein Familienunternehmen_x000D_
..... mit Format, Qualität und Leistungsstärke  !_x000D_
</t>
  </si>
  <si>
    <t xml:space="preserve"> Stückgutverkehr Teil-/Ladungsverkehr Kombinierter Verkehr (LKW/Bahn/Binnenschiff) Lagerlogistik Logistikdienstleistung Gefahrguttransport Kurier/Express/Pakettransport</t>
  </si>
  <si>
    <t xml:space="preserve"> Maintaler Express Logistik GmbH &amp; Co. KG </t>
  </si>
  <si>
    <t xml:space="preserve">Keltenstrasse 7 </t>
  </si>
  <si>
    <t>63486 Bruchköbel</t>
  </si>
  <si>
    <t>Telefon 06181300990</t>
  </si>
  <si>
    <t>Telefax 0618130099711</t>
  </si>
  <si>
    <t>www.maintaler.de</t>
  </si>
  <si>
    <t>info@maintaler.de</t>
  </si>
  <si>
    <t xml:space="preserve"> Max Spahn &amp; Sohn KG Spedition </t>
  </si>
  <si>
    <t xml:space="preserve">Henschelstr. 11 </t>
  </si>
  <si>
    <t>63477 Maintal</t>
  </si>
  <si>
    <t>Telefon 06181491639</t>
  </si>
  <si>
    <t>Telefax 06181/492375</t>
  </si>
  <si>
    <t>info@spahn-entsorgung.de</t>
  </si>
  <si>
    <t xml:space="preserve"> MBS Logistics GmbH </t>
  </si>
  <si>
    <t>Telefon 0610771710</t>
  </si>
  <si>
    <t>Telefax 06107717171</t>
  </si>
  <si>
    <t>monika.geier@mbsfra.de</t>
  </si>
  <si>
    <t xml:space="preserve"> Stückgutverkehr Teil-/Ladungsverkehr Seefracht Luftfracht Messelogistik Zollberatung Gefahrguttransport Kurier/Express/Pakettransport Spezialtransporte: Schwergut</t>
  </si>
  <si>
    <t xml:space="preserve"> Melchers und Partner GbR Aircargo Service</t>
  </si>
  <si>
    <t xml:space="preserve">Bieberer Str. 262 </t>
  </si>
  <si>
    <t>63071 Offenbach</t>
  </si>
  <si>
    <t>Telefon 069873510</t>
  </si>
  <si>
    <t>Telefax 069873394</t>
  </si>
  <si>
    <t>www.melchers-partner.de</t>
  </si>
  <si>
    <t>uschaefers@melchers-partner.de</t>
  </si>
  <si>
    <t xml:space="preserve"> Kirchner &amp; Partner GmbH Spedition u. Logistik</t>
  </si>
  <si>
    <t xml:space="preserve">Robert-Bunsen-Str. 34-40 </t>
  </si>
  <si>
    <t>64579 Gernsheim</t>
  </si>
  <si>
    <t>Telefon 0625893350</t>
  </si>
  <si>
    <t>Telefax 06258/933513</t>
  </si>
  <si>
    <t>www.kirchnerundpartner.de</t>
  </si>
  <si>
    <t>e-mail@kirchnerundpartner.de</t>
  </si>
  <si>
    <t xml:space="preserve"> Stückgutverkehr Teil-/Ladungsverkehr Lagerlogistik Logistikdienstleistung Gefahrguttransport Spezialtransporte: Schwergut</t>
  </si>
  <si>
    <t xml:space="preserve"> GUT, Gernsheimer Umschlags- und Terminalbetriebsgesellschaft mbH &amp; Co.KG</t>
  </si>
  <si>
    <t xml:space="preserve">Am Hafen 2 </t>
  </si>
  <si>
    <t>Telefon 0625893000</t>
  </si>
  <si>
    <t>Telefax 06258/930093</t>
  </si>
  <si>
    <t>www.gut-gernsheim.de</t>
  </si>
  <si>
    <t>kontakt@gut-gernsheim.de</t>
  </si>
  <si>
    <t>Wir sind ein mittelständisches Unternehmen, welches 1993 gegründet wurde und sich auf den kombinierten Verkehr von LKW und Binnenschiff spezialisiert hat. _x000D_
_x000D_
Über den Hafen Gernsheim sind wir an die Seehäfen Rotterdam und Antwerpen angebunden und bedienen diese 2 x in der Woche, zu Tal wie auch zu Berg._x000D_
_x000D_
Mit System und Engagement, machen wir mehr als nur den Containertransport und bieten Ihnen individuelle Logistiklösungen, die in Ihrem Interesse sind._x000D_
_x000D_
Lassen Sie sich von unserem GUTen Service überzeugen.</t>
  </si>
  <si>
    <t xml:space="preserve"> Kombinierter Verkehr (LKW/Bahn/Binnenschiff)</t>
  </si>
  <si>
    <t xml:space="preserve"> DACHSER Biebesheim GmbH </t>
  </si>
  <si>
    <t xml:space="preserve">Lise-Meitner-Straße 2 </t>
  </si>
  <si>
    <t>64584 Biebesheim</t>
  </si>
  <si>
    <t>Telefon 062588030</t>
  </si>
  <si>
    <t>Telefax 06258/803199</t>
  </si>
  <si>
    <t xml:space="preserve"> Hofmann Internationale Spedition GmbH </t>
  </si>
  <si>
    <t xml:space="preserve">An der Hohen Strasse 6 </t>
  </si>
  <si>
    <t>Telefon 062588040</t>
  </si>
  <si>
    <t>Telefax 06258804111</t>
  </si>
  <si>
    <t>www.hofmann-spedition.de</t>
  </si>
  <si>
    <t>info@hofmann-spedition.de</t>
  </si>
  <si>
    <t xml:space="preserve"> RAVEN Logistic GmbH </t>
  </si>
  <si>
    <t xml:space="preserve">Am Winkelgraben 1 </t>
  </si>
  <si>
    <t>64584 Biebesheim am Rhein</t>
  </si>
  <si>
    <t>Telefon 06258949910</t>
  </si>
  <si>
    <t>Telefax 062589499140</t>
  </si>
  <si>
    <t>www.raven-logistic.de</t>
  </si>
  <si>
    <t>info@raven-logistic.de</t>
  </si>
  <si>
    <t>Die RAVEN Logistic GmbH ist ein familiengeführtes, mittelständisches Speditions- und Logistikunternehmen. Das Unternehmen ist in den Geschäftsfeldern Stückgut-Systemverkehr, Teil- und Komplettladungen, Postlogistik (KEP-Logistik) und Fahrzeugtransporte (u. a. mit der Marke MALLORCAR Autotransporte) aktiv. _x000D_
_x000D_
Die RAVEN Logistic GmbH ist Mitglied im Palletways-Netzwerk, Westeuropas größtem Speditionsnetzwerk für palettierte Express-Fracht. Über das Netzwerk bietet die RAVEN Logistic ihren Kunden europaweite Transportdienstleistungen an.</t>
  </si>
  <si>
    <t xml:space="preserve"> Mitsubishi Logistics Europe B.V. </t>
  </si>
  <si>
    <t xml:space="preserve">Cargo City Süd - Geb. 639 B </t>
  </si>
  <si>
    <t>Telefon 0696500560</t>
  </si>
  <si>
    <t>Telefax 069/650056-29</t>
  </si>
  <si>
    <t>www.mitsubishi-logistics.de</t>
  </si>
  <si>
    <t>air.export@mleurope.com</t>
  </si>
  <si>
    <t xml:space="preserve"> ML Express &amp; Logistics GmbH </t>
  </si>
  <si>
    <t xml:space="preserve">Edisonstr. 8a </t>
  </si>
  <si>
    <t>Telefon 061814232700</t>
  </si>
  <si>
    <t>Telefax 0618142327019</t>
  </si>
  <si>
    <t>www.ml-express.com</t>
  </si>
  <si>
    <t>info@ml-express.com</t>
  </si>
  <si>
    <t>Die ML-Express &amp; Logistics GmbH ist ein expandierendes, unternehmergeführtes Unternehmen, welches sich auf europaweite Express- &amp; Sonderfahrten sowie Lagerdienstleistungen spezialisiert hat._x000D_
Des weiteren bieten wir Gefahrguttransporte, sowie Distributions- und Beschaffungslogistik an._x000D_
 _x000D_
Seit 2009 wickeln wir schnell und kompetent den Transport für namhafte Automobilzulieferer ab. Dabei hat die Zufriedenheit des Kunden höchste Priorität._x000D_
So sind wir nach ISO 9001 und 14001 zertifiziert. Das Unternehmen ist derzeit an drei Standorten in Deutschland und Frankreich vertreten.</t>
  </si>
  <si>
    <t xml:space="preserve"> Teil-/Ladungsverkehr Lagerlogistik Logistikdienstleistung Gefahrguttransport Kurier/Express/Pakettransport</t>
  </si>
  <si>
    <t xml:space="preserve"> MOL Logistics (Deutschland) GmbH </t>
  </si>
  <si>
    <t xml:space="preserve">Gutenbergstraße 19-21 </t>
  </si>
  <si>
    <t>Telefon 06151360350</t>
  </si>
  <si>
    <t>Telefax 0615136035199</t>
  </si>
  <si>
    <t>www.mol-logistics.de</t>
  </si>
  <si>
    <t>S.Lupo@mol-logistics.de</t>
  </si>
  <si>
    <t xml:space="preserve"> Schwank Spedition GmbH </t>
  </si>
  <si>
    <t xml:space="preserve">Gewerbepark Wispertal 32 </t>
  </si>
  <si>
    <t>65391 Lorch am Rhein</t>
  </si>
  <si>
    <t>Telefon 0672680500</t>
  </si>
  <si>
    <t>Telefax 06726805050</t>
  </si>
  <si>
    <t>www.schwank-spedition.de</t>
  </si>
  <si>
    <t>info@schwank-spedition.de</t>
  </si>
  <si>
    <t xml:space="preserve"> Morrison Express GmbH </t>
  </si>
  <si>
    <t>Telefon 06105978600</t>
  </si>
  <si>
    <t>Telefax 061059786011</t>
  </si>
  <si>
    <t>www.morrisonexpress.com</t>
  </si>
  <si>
    <t>export_fra@morrisonexpress.com</t>
  </si>
  <si>
    <t xml:space="preserve"> my Logistics GmbH </t>
  </si>
  <si>
    <t xml:space="preserve">Werrastrasse 4 </t>
  </si>
  <si>
    <t>Telefon 06142833470</t>
  </si>
  <si>
    <t>Telefax 061428334729</t>
  </si>
  <si>
    <t>www.my-logistics.de</t>
  </si>
  <si>
    <t>info@my-logistics.de</t>
  </si>
  <si>
    <t xml:space="preserve"> National Air Cargo (Deutschland) GmbH </t>
  </si>
  <si>
    <t>Telefon 06969078896</t>
  </si>
  <si>
    <t>Telefax 069697658798</t>
  </si>
  <si>
    <t>www.nationalaircargo.com</t>
  </si>
  <si>
    <t>dpreuss@nationalaircargo.com</t>
  </si>
  <si>
    <t xml:space="preserve"> Neovia Logistics Germany GmbH </t>
  </si>
  <si>
    <t xml:space="preserve">Hans-Böckler-Strasse 9 </t>
  </si>
  <si>
    <t>Telefon 06152805200</t>
  </si>
  <si>
    <t>martin.walther@neovialogistics.com</t>
  </si>
  <si>
    <t xml:space="preserve"> NEX Logistics Europe GmbH </t>
  </si>
  <si>
    <t xml:space="preserve">An der Gehespitz 60 </t>
  </si>
  <si>
    <t>Telefon 06968974501</t>
  </si>
  <si>
    <t>Arne.Kirchmayer@neeur.com</t>
  </si>
  <si>
    <t xml:space="preserve"> Nippon Express (Deutschland) GmbH </t>
  </si>
  <si>
    <t xml:space="preserve">Cargo City Süd, Gebäude 575 </t>
  </si>
  <si>
    <t>60549 Frankfurt/Main</t>
  </si>
  <si>
    <t>Telefon 06968974100</t>
  </si>
  <si>
    <t>Telefax 069/68974199</t>
  </si>
  <si>
    <t>www.ned.de</t>
  </si>
  <si>
    <t>herbert.meisoll@neeur.com</t>
  </si>
  <si>
    <t xml:space="preserve"> Seefracht Luftfracht Lagerlogistik Logistikdienstleistung Möbel-/Umzugslogistik</t>
  </si>
  <si>
    <t xml:space="preserve"> NNR+Dachser GmbH Global Logistics</t>
  </si>
  <si>
    <t xml:space="preserve">Admiral-Rosendahl-Straße 21a </t>
  </si>
  <si>
    <t>63263 Neu-Isenburg/Zeppelinheim</t>
  </si>
  <si>
    <t>Telefon 0699511850</t>
  </si>
  <si>
    <t>Telefax 069/951185130</t>
  </si>
  <si>
    <t>www.nnr-dachser.com</t>
  </si>
  <si>
    <t>nnr.frankfurt@dachser.com</t>
  </si>
  <si>
    <t xml:space="preserve"> NTI GmbH Int. Transport- u. Touristikgesellschaft</t>
  </si>
  <si>
    <t xml:space="preserve">Hessenring 6a </t>
  </si>
  <si>
    <t>Telefon 061053053757</t>
  </si>
  <si>
    <t>Telefax 06105-3053759</t>
  </si>
  <si>
    <t>info@de.nankai-express.com</t>
  </si>
  <si>
    <t xml:space="preserve"> Stückgutverkehr Teil-/Ladungsverkehr Kombinierter Verkehr (LKW/Bahn/Binnenschiff) Seefracht Luftfracht Logistikdienstleistung Zollberatung Gefahrguttransport Kurier/Express/Pakettransport</t>
  </si>
  <si>
    <t xml:space="preserve"> Deutschland Europa Nord Europa Ost Europa Süd Europa West Welt Nordamerika Welt Südamerika Welt Afrika Welt Asien</t>
  </si>
  <si>
    <t xml:space="preserve"> OIA Global GmbH </t>
  </si>
  <si>
    <t xml:space="preserve">CargoCity Süd Gebäude 638F </t>
  </si>
  <si>
    <t>Telefon 06969539908</t>
  </si>
  <si>
    <t>Telefax 06969539994</t>
  </si>
  <si>
    <t>www.oiaglobal.com</t>
  </si>
  <si>
    <t>mark.hochmuth@oiaglobal.com</t>
  </si>
  <si>
    <t xml:space="preserve"> Deutschland Europa Nord Europa Süd Europa West Welt Nordamerika Welt Asien</t>
  </si>
  <si>
    <t xml:space="preserve"> Perishable Center GmbH &amp; Co. Betriebs KG</t>
  </si>
  <si>
    <t xml:space="preserve">Frachtzentrum Tor 26, Gebäude 454 </t>
  </si>
  <si>
    <t>Telefax 069/69502209</t>
  </si>
  <si>
    <t>www.pcf-frankfurt.de</t>
  </si>
  <si>
    <t>carmen.barthel@pcf-frankfurt.de</t>
  </si>
  <si>
    <t xml:space="preserve"> PG-International Transport Speditionsgesellschaft mbH</t>
  </si>
  <si>
    <t xml:space="preserve">Platanenstraße 3 </t>
  </si>
  <si>
    <t>65933 Frankfurt am Main</t>
  </si>
  <si>
    <t>Telefon 06938980190</t>
  </si>
  <si>
    <t>Telefax 06938980191</t>
  </si>
  <si>
    <t>www.pg-intl.de</t>
  </si>
  <si>
    <t>info@pg-intl.de</t>
  </si>
  <si>
    <t xml:space="preserve"> Stückgutverkehr Teil-/Ladungsverkehr Eisenbahnverkehr Binnenschifffahrt Kombinierter Verkehr (LKW/Bahn/Binnenschiff) Seefracht Luftfracht</t>
  </si>
  <si>
    <t xml:space="preserve"> Deutschland Welt Naher Osten Welt Asien</t>
  </si>
  <si>
    <t xml:space="preserve"> Prime Aircargo Services GmbH </t>
  </si>
  <si>
    <t xml:space="preserve">Waldeckerstr. 12 </t>
  </si>
  <si>
    <t>Telefon 06913874030</t>
  </si>
  <si>
    <t>Telefax 06969059319</t>
  </si>
  <si>
    <t>www.prime-aircargo.eu</t>
  </si>
  <si>
    <t>kontakt@prime-aircargo.eu</t>
  </si>
  <si>
    <t xml:space="preserve"> PSAFL Cargo Brokers GmbH </t>
  </si>
  <si>
    <t xml:space="preserve">Gewerbegebiet Mönchhof, Seinestraße 5 </t>
  </si>
  <si>
    <t>Telefon 06142176060</t>
  </si>
  <si>
    <t>Telefax 061421760620</t>
  </si>
  <si>
    <t>www.cargo-brokers.com</t>
  </si>
  <si>
    <t>psafl@cargo-brokers.com</t>
  </si>
  <si>
    <t xml:space="preserve">Als moderne internationale Spedition mit Sitz am Frankfurter Flughafen sind wir ein globaler Dienstleister und bieten Ihnen mit unserem Serviceangebot Lösungen und Informationen aus dem Bereich der weltweiten Logistik. Dies umfasst die Organisation der Beförderung in enger Zusammenarbeit mit den führenden Airlines, Container-Reedereien und Lkw-Unternehmen._x000D_
_x000D_
Für Ihre Auslands- und Überseegeschäfte umfasst unser Leistungsangebot mittelst modernster IT-Systeme eine Fülle logistischer Dienstleistungspakete, wie die Abwicklung und Kontrolle des Transport- und Frachtumschlages, der Lagerung, der Zoll- und Fiskalabwicklung, Erstellung der international gültigen Transport- und Begleitdokumente inklusive der bankmäßigen Abwicklung des Dokumentengeschäfts (Akkreditiv), die Eindeckung von Transportversicherungen und Ausstellung von Versicherungspolicen sowie die Beratung bei der Optimierung von Güterversendungen und komplexer Transportketten unter Beachtung der internationalen Zollvorschriften._x000D_
_x000D_
Kundenorientierung, Ergebnisfokussierung, Kompetenz, Qualität, Zuverlässigkeit und Motivation sind die wesentlichen Punkte für die Auswahl eines global agierenden Speditionsunternehmen. Unsere Gesellschaft arbeitet nach diesen Grundsätzen und hat sich seit seiner Gründung in kürzester Zeit etabliert. Die Mitarbeiter leben diese Werte und sind die Garanten für die fachliche Kompetenz unseres Unternehmen. Ihre Motivation, Zuverlässigkeit und ihre Persönlichkeit sind für den Erfolg unseres Unternehmen und für die Zufriedenheit unserer Kunden verantwortlich._x000D_
</t>
  </si>
  <si>
    <t xml:space="preserve"> QCS Quick Cargo Service GmbH International Logistics</t>
  </si>
  <si>
    <t xml:space="preserve">Kurhessenstr. 3 </t>
  </si>
  <si>
    <t>Telefax 061051880</t>
  </si>
  <si>
    <t>info@quick-cargo-service.de</t>
  </si>
  <si>
    <t xml:space="preserve"> Quehenberger Logistics DE GmbH </t>
  </si>
  <si>
    <t xml:space="preserve">Gutenbergstraße 19 </t>
  </si>
  <si>
    <t>Telefon 061513962100</t>
  </si>
  <si>
    <t>Telefax 061513962199</t>
  </si>
  <si>
    <t>www.quehenberger.com</t>
  </si>
  <si>
    <t>holger.philipowski@quehenberger.com</t>
  </si>
  <si>
    <t>Quehenberger Logistics ist ein Full-Service-Logistics Provider und Spezialist für_x000D_
ganzheitliche Branchenlösungen für Industrie und Handel mit Schwerpunkt Zentral- und_x000D_
Osteuropa. Das eigentümergeführte, mittelständische Unternehmen mit Sitz in_x000D_
Straßwalchen bei Salzburg beschäftigt 3.050 MitarbeiterInnen an 85 Standorten in 20_x000D_
Ländern. Digitalisierung und Automatisierung stehen im Mittelpunkt der qualitätsorientierten_x000D_
Unternehmensstrategie._x000D_
Logistik ist unser Geschäft – und unsere Leidenschaft</t>
  </si>
  <si>
    <t xml:space="preserve"> Teil-/Ladungsverkehr Kombinierter Verkehr (LKW/Bahn/Binnenschiff) Seefracht Luftfracht Lagerlogistik Logistikdienstleistung Gefahrguttransport Kurier/Express/Pakettransport Spezialtransporte: Schwergut</t>
  </si>
  <si>
    <t xml:space="preserve"> Deutschland Europa Ost Europa West Welt Naher Osten</t>
  </si>
  <si>
    <t xml:space="preserve"> Rail Cargo Logistics - Germany GmbH </t>
  </si>
  <si>
    <t xml:space="preserve">Kaiserstraße 56 </t>
  </si>
  <si>
    <t>60329 Frankfurt am Main</t>
  </si>
  <si>
    <t>Telefon 0692385030</t>
  </si>
  <si>
    <t>Telefax 06923850318</t>
  </si>
  <si>
    <t>www.railcargologistics.com</t>
  </si>
  <si>
    <t>daniel.molnar@railcargo.com</t>
  </si>
  <si>
    <t xml:space="preserve"> redline Internationale Spedition GmbH</t>
  </si>
  <si>
    <t>Telefon 0610790370</t>
  </si>
  <si>
    <t>Telefax 06107/903730</t>
  </si>
  <si>
    <t>info@red-line-fra.de</t>
  </si>
  <si>
    <t xml:space="preserve"> Rhenus Freight East GmbH </t>
  </si>
  <si>
    <t xml:space="preserve">Messenhäuser Str. 18 </t>
  </si>
  <si>
    <t>Telefon 0607491760</t>
  </si>
  <si>
    <t>Telefax 060749176180</t>
  </si>
  <si>
    <t>www.rhenus.com</t>
  </si>
  <si>
    <t>angi.machin@de.rhenus.com</t>
  </si>
  <si>
    <t xml:space="preserve">Die Rhenus Freight East GmbH ist eine Tocher der Rhenus - Gruppe und beschäftigt sich mit Transporten sowie mit allgemeinen Logistikaktivitäten in die GUS Staaten. Unser Portolio umfasst Export - und Importverkehre per Strasse, Bahn, Luft und See. Unsere mehr als 25-jährige Präsenz und Erfahrung in diesen Regionen bilden die Grundlage für optimale und zuverlässige Transport - und Logistikdienstleistungen. </t>
  </si>
  <si>
    <t xml:space="preserve"> Stückgutverkehr Teil-/Ladungsverkehr Eisenbahnverkehr Kombinierter Verkehr (LKW/Bahn/Binnenschiff) Seefracht Luftfracht Lagerlogistik Logistikdienstleistung Zollberatung Gefahrgutlagerung Gefahrguttransport Spezialtransporte: Schwergut</t>
  </si>
  <si>
    <t xml:space="preserve"> Europa Ost Welt Naher Osten</t>
  </si>
  <si>
    <t xml:space="preserve"> Rhenus Freight Logistics GmbH &amp; Co. KG Zweigniederlassung Frankfurt</t>
  </si>
  <si>
    <t>Telefax 06074/9176180</t>
  </si>
  <si>
    <t>bernd.stichel@de.rhenus.com</t>
  </si>
  <si>
    <t xml:space="preserve"> Rhenus High Tech GmbH Niederlassung 337006</t>
  </si>
  <si>
    <t xml:space="preserve">Hans-Böckler-Straße 7 + 11 </t>
  </si>
  <si>
    <t>Telefon 061528080</t>
  </si>
  <si>
    <t>Telefax 06152808111</t>
  </si>
  <si>
    <t>www.rhenus-mididata.com</t>
  </si>
  <si>
    <t xml:space="preserve"> RMW GmbH Rhein Main Warehouse</t>
  </si>
  <si>
    <t xml:space="preserve">Am Kupferwerk 26 </t>
  </si>
  <si>
    <t>Telefon 061345643890</t>
  </si>
  <si>
    <t>Telefax 061345643899</t>
  </si>
  <si>
    <t>www.rm-warehouse.de</t>
  </si>
  <si>
    <t>info@rm-warehouse.de</t>
  </si>
  <si>
    <t xml:space="preserve"> Röhlig Deutschland GmbH &amp; Co. KG </t>
  </si>
  <si>
    <t xml:space="preserve">Cargo City Süd / Geb. 570  5. OG </t>
  </si>
  <si>
    <t>Telefon 0696656650</t>
  </si>
  <si>
    <t>Telefax 0696656651789</t>
  </si>
  <si>
    <t>www.rohlig.com</t>
  </si>
  <si>
    <t>Röhlig ist ein inhabergeführtes Logistikunternehmen, das seinen Kunden Dienstleistungen in den Bereichen Seefracht, Luftfracht, Projektlogistik und Kontraktlogistik anbietet. 1852 in Bremen gegründet, beschäftigt das Unternehmen heute mehr als 2.200 Mitarbeiter in über 30 Ländern.</t>
  </si>
  <si>
    <t xml:space="preserve"> Rollkontor Speditionsgesellschaft mbH </t>
  </si>
  <si>
    <t xml:space="preserve">Klingholzstrasse 16 </t>
  </si>
  <si>
    <t>65189 Wiesbaden</t>
  </si>
  <si>
    <t>Telefon 0611989290</t>
  </si>
  <si>
    <t>Telefax 0611808586</t>
  </si>
  <si>
    <t>www.rollkontor.de</t>
  </si>
  <si>
    <t>info@rollkontor.de</t>
  </si>
  <si>
    <t xml:space="preserve">Die Rollkontor Speditionsgesellschaft mbH ist ein mittelständisches, konzernunabhängiges Logistikunternehmen mit Hauptsitz in Wiesbaden. Die Kernkompetenz von Rollkontor besteht in der zielgenauen Beschaffung und Umsetzung von Logistikdienstleistungen für nationalen und internationalen Kunden aus nahezu allen Branchen. Ein motivierter Mitarbeiterstamm mit einem fundierten Fachwissen, eine sehr gute Bonität, ausgezeichnete Qualitätsnachweise und beste Referenzen zeichnet unser Unternehmen aus._x000D_
Mit 6 Pferden, 5 Fuhrwerken und 10 Mitarbeitern startete 1904 das Roll-Comptoir der vereinigten Spediteure GmbH als Spedition in Wiesbaden. Im Laufe der Jahre wurden die Pferde durch Motoren abgelöst und der Aktionsradius auf die ganze Welt ausgedehnt. Innovatives Denken, Investitionen in neueste Techniken, Flexibilität, sowie Erfahrung in der Umsetzung der sich ständig verändernden Anforderungen sind die Grundpfeiler der Rollkontor Speditionsgesellschaft mbH von heute._x000D_
_x000D_
Die Rollkontor Speditionsgesellschaft mbH bietet somit seit über 100 Jahren eine ganzheitliche Logistik, in dem die Zufriedenheit unserer Kunden immer an oberster Stelle steht. _x000D_
</t>
  </si>
  <si>
    <t xml:space="preserve"> Stückgutverkehr Teil-/Ladungsverkehr Luftfracht Lagerlogistik Logistikdienstleistung Messelogistik Zollberatung Kurier/Express/Pakettransport</t>
  </si>
  <si>
    <t xml:space="preserve"> S &amp; S Transport GmbH </t>
  </si>
  <si>
    <t xml:space="preserve">Ferdinand Porsche Ring 3 </t>
  </si>
  <si>
    <t>Telefon 0610660020</t>
  </si>
  <si>
    <t>Telefax 06106600220</t>
  </si>
  <si>
    <t>http://www.nts-rodgau.de</t>
  </si>
  <si>
    <t>info@nts-rodgau.de</t>
  </si>
  <si>
    <t xml:space="preserve"> Samedaylogistics GmbH </t>
  </si>
  <si>
    <t xml:space="preserve">Mörfelder Str. 9 </t>
  </si>
  <si>
    <t>65451 Kelsterbach am Main</t>
  </si>
  <si>
    <t>Telefon 06107505125</t>
  </si>
  <si>
    <t>Telefax 06107505134</t>
  </si>
  <si>
    <t>www.samedaylogistics.de</t>
  </si>
  <si>
    <t>ops@samedaylogistics.de</t>
  </si>
  <si>
    <t xml:space="preserve"> Luftfracht Logistikdienstleistung Kurier/Express/Pakettransport</t>
  </si>
  <si>
    <t xml:space="preserve"> Sänger Logistik GmbH </t>
  </si>
  <si>
    <t xml:space="preserve">Gutenbergstraße 10 </t>
  </si>
  <si>
    <t>65830 Kriftel</t>
  </si>
  <si>
    <t>info@saenger-bo.de</t>
  </si>
  <si>
    <t xml:space="preserve"> Santova Logistics GmbH Industriegebiet Mönchhof</t>
  </si>
  <si>
    <t xml:space="preserve">Werrastrasse 6 </t>
  </si>
  <si>
    <t>Telefon 061428738100</t>
  </si>
  <si>
    <t>Telefax 061428738140</t>
  </si>
  <si>
    <t>www.Santova.com</t>
  </si>
  <si>
    <t>info@Santova.de</t>
  </si>
  <si>
    <t xml:space="preserve"> SAR TRANS Logistics GmbH Airport Office</t>
  </si>
  <si>
    <t xml:space="preserve">Cargo City Süd, Geb. 532, 5. Etage </t>
  </si>
  <si>
    <t>60549 Frankfurt / Flughafen</t>
  </si>
  <si>
    <t>Telefon 0696959740</t>
  </si>
  <si>
    <t>Telefax 069695974222</t>
  </si>
  <si>
    <t>www.sar-trans.de</t>
  </si>
  <si>
    <t>cargo@sar-trans.de</t>
  </si>
  <si>
    <t xml:space="preserve"> Stückgutverkehr Teil-/Ladungsverkehr Luftfracht Lagerlogistik Logistikdienstleistung Zollberatung Gefahrgutlagerung Gefahrguttransport Kurier/Express/Pakettransport</t>
  </si>
  <si>
    <t xml:space="preserve"> Savino Del Bene GmbH </t>
  </si>
  <si>
    <t xml:space="preserve">Langer Kornweg 34A </t>
  </si>
  <si>
    <t>Telefon 06107987690</t>
  </si>
  <si>
    <t>Telefax 061079876922</t>
  </si>
  <si>
    <t>www.savinodelbene.com</t>
  </si>
  <si>
    <t>sea.de@savinodelbene.com</t>
  </si>
  <si>
    <t xml:space="preserve"> Schenker Deutschland AG </t>
  </si>
  <si>
    <t>Telefon 061077400</t>
  </si>
  <si>
    <t>Telefax 06107/74548</t>
  </si>
  <si>
    <t>schenker.frankfurt@dbschenker.com</t>
  </si>
  <si>
    <t xml:space="preserve"> Schenker Deutschland AG Frankfurt/Flughafen</t>
  </si>
  <si>
    <t xml:space="preserve">Cargo City Süd, Gebäude 529 </t>
  </si>
  <si>
    <t>60549 Frankfurt/M. -Flughafen</t>
  </si>
  <si>
    <t>Telefon 06924450380</t>
  </si>
  <si>
    <t>www.dbschenker.com/de</t>
  </si>
  <si>
    <t xml:space="preserve"> Schenker Deutschland AG Geschäftsstelle Frankfurt</t>
  </si>
  <si>
    <t xml:space="preserve">Uhlfelderstraße 1-3 </t>
  </si>
  <si>
    <t>Telefon 069420080</t>
  </si>
  <si>
    <t>Telefax 06942008499</t>
  </si>
  <si>
    <t>frankfurt.kundenservice@dbschenker.com</t>
  </si>
  <si>
    <t xml:space="preserve"> Senator International Spedition GmbH </t>
  </si>
  <si>
    <t xml:space="preserve">Frankfurter Straße 128 </t>
  </si>
  <si>
    <t>Telefon 061426033500</t>
  </si>
  <si>
    <t>www.senator-international.com</t>
  </si>
  <si>
    <t>info-fra@fra.senator-international.com</t>
  </si>
  <si>
    <t xml:space="preserve"> Deutschland Europa Ost Europa West Welt Nordamerika Welt Südamerika Welt Afrika Welt Naher Osten Welt Asien</t>
  </si>
  <si>
    <t xml:space="preserve"> SH Transport GmbH - Freight Solutions -</t>
  </si>
  <si>
    <t xml:space="preserve">Farmstr. 108 - 114 </t>
  </si>
  <si>
    <t>Telefon 0610527330</t>
  </si>
  <si>
    <t>Telefax 06105273341</t>
  </si>
  <si>
    <t>http://s-h-transport.de/</t>
  </si>
  <si>
    <t>dispo@s-h-transport.de</t>
  </si>
  <si>
    <t xml:space="preserve"> Simon Hegele Gesellschaft f. Logistik und Service mbH</t>
  </si>
  <si>
    <t xml:space="preserve">Tejostraße 1-9 </t>
  </si>
  <si>
    <t>Telefon 0614230046600</t>
  </si>
  <si>
    <t>www.hegele.de</t>
  </si>
  <si>
    <t>dirk.scholl@hegele.de</t>
  </si>
  <si>
    <t xml:space="preserve"> SOVEREIGN SPEED FRA GMBH </t>
  </si>
  <si>
    <t xml:space="preserve">Spreestrasse 4 </t>
  </si>
  <si>
    <t>Telefon 069643500050</t>
  </si>
  <si>
    <t>Telefax 0696435000540</t>
  </si>
  <si>
    <t>www.sovereignspeed.com</t>
  </si>
  <si>
    <t>ask@sovereignspeed.com</t>
  </si>
  <si>
    <t xml:space="preserve"> SPEDITION DI MARCO Inh. Luigi Di Marco e.K.</t>
  </si>
  <si>
    <t xml:space="preserve">Urselbachstraße 40 </t>
  </si>
  <si>
    <t>61440 Oberursel</t>
  </si>
  <si>
    <t>Telefon 0617173298</t>
  </si>
  <si>
    <t>Telefax 06171983236</t>
  </si>
  <si>
    <t>www.spedition-dimarco.de</t>
  </si>
  <si>
    <t>info@spedition-dimarco.de</t>
  </si>
  <si>
    <t>Wir sind ein Transportunternehmen im Bereich " Getränketransport und Logistik._x000D_
Das Unternehmen wurde 1967 gegründet._x000D_
Inhaber ist : Luigi Di Marco,_x000D_
Prokurist und Geschäftsführer sind :  Orazio Di Marco und Martin Di Marco</t>
  </si>
  <si>
    <t xml:space="preserve"> Teil-/Ladungsverkehr Logistikdienstleistung</t>
  </si>
  <si>
    <t xml:space="preserve"> Spedition F.R.E.I.T.A.N Guntram Buchhold e. K.</t>
  </si>
  <si>
    <t xml:space="preserve">Fasanenweg 7 B </t>
  </si>
  <si>
    <t>Telefon 0610779090</t>
  </si>
  <si>
    <t>Telefax 06107790969</t>
  </si>
  <si>
    <t>www.freitan.de</t>
  </si>
  <si>
    <t>info@freitan.de</t>
  </si>
  <si>
    <t>Ihr Spezialist für alle Transportlösungen_x000D_
_x000D_
Wir analysieren die Wünsche unserer Kunden, um Ihnen individuell den passenden Service anzubieten. So erhalten Sie immer das für Sie ideale Logistik-Konzept. Dabei sind selbstverständlich auch die Kombinationen der traditionellen Transportwege (Luft, Land, See) möglich._x000D_
_x000D_
Sie kennen das Ziel – wir den besten Weg_x000D_
_x000D_
Die Spedition F.R.E.I.T.A.N. bietet Logistiklösungen für alle Unternehmen und auch Privatpersonen._x000D_
_x000D_
Die Kernkompetenz von Spedition F.R.E.I.T.A.N. ist die Organisation, Durchführung und Überwachung temperaturkritischer Sendungen für die Life Science-, Biotech- und Pharma-Industrie, egal ob auf dem Landweg, mit dem Flugzeug oder mit dem Schiff._x000D_
_x000D_
Unser Team, bestehend aus qualifizierten Mitarbeitern, plant, organisiert und überwacht sämtliche Transporte pro-aktiv und erstellt nach Auslieferung einen lückenlosen Temperaturbericht. Unsere Dienstleistungen bieten Ihnen somit maximale Sicherheit und Termintreue für alle ihre Projekte.</t>
  </si>
  <si>
    <t xml:space="preserve"> Kombinierter Verkehr (LKW/Bahn/Binnenschiff) Seefracht Luftfracht Logistikdienstleistung Messelogistik Zollberatung Gefahrguttransport Kurier/Express/Pakettransport</t>
  </si>
  <si>
    <t xml:space="preserve"> Spedition Friedrich Rossmann </t>
  </si>
  <si>
    <t xml:space="preserve">Breslauer Str. 8 </t>
  </si>
  <si>
    <t>64342 Seeheim-Jugenheim</t>
  </si>
  <si>
    <t>Telefon 062578797</t>
  </si>
  <si>
    <t>Telefax 06257/85828</t>
  </si>
  <si>
    <t>rossmannsped@aol.com</t>
  </si>
  <si>
    <t xml:space="preserve">Langer Kornweg 36 </t>
  </si>
  <si>
    <t xml:space="preserve"> Streck Transportgesellschaft mbH </t>
  </si>
  <si>
    <t xml:space="preserve">Werrastrasse 2 </t>
  </si>
  <si>
    <t>Telefon 0614292580</t>
  </si>
  <si>
    <t>Telefax 06142/9258129</t>
  </si>
  <si>
    <t>www.streck-transport.com</t>
  </si>
  <si>
    <t>Matthias.Graeb@streck.de</t>
  </si>
  <si>
    <t xml:space="preserve">Am Schindberg 10 </t>
  </si>
  <si>
    <t>65474 Bischofsheim</t>
  </si>
  <si>
    <t xml:space="preserve"> TENESO Europe SE </t>
  </si>
  <si>
    <t xml:space="preserve">Tejostrasse 1-9 </t>
  </si>
  <si>
    <t>Telefon 0614230046041</t>
  </si>
  <si>
    <t>Telefax 0614230046044</t>
  </si>
  <si>
    <t>www.teneso.eu</t>
  </si>
  <si>
    <t>sandra.woitke@teneso.eu</t>
  </si>
  <si>
    <t xml:space="preserve">Die Besorgung von Transportleistungen sowie sonstigen logistischen Dienstleistungen im Zusammenhang mit_x000D_
technischen Geräten, insbesondere die Besorgung von Beschaffungs-, Transport-, Montage- und Installationsleistungen_x000D_
für technische High-End Produkte, jeweils über Subunternehmer. Die Erbringung von Transportleistungen mit eigenen_x000D_
Fahrzeugen ist nicht Gegenstand des Unternehmens._x000D_
</t>
  </si>
  <si>
    <t xml:space="preserve"> Lagerlogistik Logistikdienstleistung</t>
  </si>
  <si>
    <t xml:space="preserve"> Thermologistic Frankfurt GmbH Flughafen Frachtzentrum</t>
  </si>
  <si>
    <t xml:space="preserve">Tor 26 Geb. 456 </t>
  </si>
  <si>
    <t>Telefon 069698689600</t>
  </si>
  <si>
    <t>www.thermologistic.com</t>
  </si>
  <si>
    <t>info@thermologistic.com</t>
  </si>
  <si>
    <t xml:space="preserve"> TNT Express GmbH Niederlassung Wiesbaden</t>
  </si>
  <si>
    <t xml:space="preserve">Unterer Zwerchweg 111 </t>
  </si>
  <si>
    <t xml:space="preserve"> Toshiba Logistics Europe GmbH </t>
  </si>
  <si>
    <t xml:space="preserve">Gutenbergstr. 19 </t>
  </si>
  <si>
    <t>Telefon 0615139650</t>
  </si>
  <si>
    <t>Telefax 06151/396513</t>
  </si>
  <si>
    <t xml:space="preserve"> Trans Direkt Air Cargo GmbH </t>
  </si>
  <si>
    <t xml:space="preserve">Beckerweg 6 </t>
  </si>
  <si>
    <t>65468 Trebur</t>
  </si>
  <si>
    <t>Telefon 061474185754</t>
  </si>
  <si>
    <t>tdac-gmbh@web.de</t>
  </si>
  <si>
    <t xml:space="preserve"> Trans Global Logistics Europe GmbH</t>
  </si>
  <si>
    <t xml:space="preserve">Hochheimer Straße 111 </t>
  </si>
  <si>
    <t>55246 Mainz-Kostheim</t>
  </si>
  <si>
    <t>Telefon 061342592730</t>
  </si>
  <si>
    <t>Telefax 061342592729</t>
  </si>
  <si>
    <t>www.transglobal-logistics.de</t>
  </si>
  <si>
    <t>info@transglobal-logistics.de</t>
  </si>
  <si>
    <t>Wir sind eine Spedition speziell für die Durchführung von weltweiten Fahrzeugtransporten sowie Projekt- und Container-Ladungen von und nach Deutschland und von/ zu weltweiten Orten.</t>
  </si>
  <si>
    <t xml:space="preserve"> Teil-/Ladungsverkehr Seefracht Logistikdienstleistung Zollberatung</t>
  </si>
  <si>
    <t xml:space="preserve"> Transa Spedition GmbH </t>
  </si>
  <si>
    <t xml:space="preserve">Sprendlinger Landstr. 175 </t>
  </si>
  <si>
    <t>63069 Offenbach</t>
  </si>
  <si>
    <t>Telefon 069840070</t>
  </si>
  <si>
    <t>Telefax 069/84007138</t>
  </si>
  <si>
    <t>www.transa.de</t>
  </si>
  <si>
    <t>kontakt@transa.de</t>
  </si>
  <si>
    <t>Als Spezialist für Full Loads auf Straße und Schiene, sowie für die Gestaltung multimodaler Transportketten, organisiert die TRANSA Transporte Deutschland und europaweit._x000D_
Mit einem weit verzweigten Netz aus Geschäfts- und Betriebsstellen bietet TRANSA grenzüberschreitende Lösungen für Transport und Logistik._x000D_
Mit Erfolg: Heute beschäftigt die TRANSA rund 500 Mitarbeiter und bietet europaweit individuelle Speziallösungen, die weit über den Transport von A nach B und weit über die Grenzen Deutschlands hinausgehen._x000D_
In wohl keiner anderen Branche spielen Effektivität und Effizienz eine so entscheidende Rolle wie in der Transportlogistik._x000D_
Als ausgewiesener Spezialist für Full Loads auf Schiene und Straße und für die Gestaltung multimodaler Transportketten bedienen wir diesen Anspruch unserer Kunden seit über 60 Jahren mit leistungsfähigen Konzepten für individuelle Transportaufgaben._x000D_
TRANSA. Full Load Solutions._x000D_
Seit Sommer 2011 bündelt die DB SCHENKER Logistics alle schienenaffinen Full Load-Aktivitäten in Deutschland unter dem Dach der TRANSA Spedition GmbH. Alle schienengebundenen Ladungsverkehre, die bisher unter der Schenker Deutschland AG mit den Produkten DB SCHENKERhangartner und DB SCHENKERrailog angesiedelt waren, wurden unter unserem Dach zusammengefasst und werden weiter ausgebaut._x000D_
Dies eröffnet unseren Kunden neue Perspektiven. Durch die Forcierung des kombinierten Verkehrs Schiene/Straße, integrierter Bahnlösungen und multimodaler Verkehre werden sinnvolle Alternativen zum Lkw geboten. Unseren Kunden in Industrie und Handel bieten wir damit noch transparentere, wirtschaftlichere und umweltfreundlichere Logistiklösungen unter Einbeziehung der Schiene. Wir haben uns zu konkreten CO2 Reduzierungen verpflichtet und tragen so auch zur Wettbewerbsfähigkeit unserer Kunden bei._x000D_
In jedem einzelnen Fall ermitteln wir die optimale Kombination von Zug und Lkw und zeigen auf, wo die Schiene ihre Stärken ausspielt und wo der Lkw sinnvoll eingesetzt werden kann.</t>
  </si>
  <si>
    <t xml:space="preserve"> Teil-/Ladungsverkehr Eisenbahnverkehr Kombinierter Verkehr (LKW/Bahn/Binnenschiff) Lagerlogistik Logistikdienstleistung Zollberatung Gefahrguttransport Spezialtransporte: Schwergut Spezialtransporte: Schüttgut</t>
  </si>
  <si>
    <t xml:space="preserve"> Transall Internationale Spedition GmbH</t>
  </si>
  <si>
    <t xml:space="preserve">Lindleystraße 22-25 </t>
  </si>
  <si>
    <t>Telefon 06924262426</t>
  </si>
  <si>
    <t>Telefax 069/24262456</t>
  </si>
  <si>
    <t>www.transall-spedition.de</t>
  </si>
  <si>
    <t>spedition@transall-gmbh.de</t>
  </si>
  <si>
    <t xml:space="preserve"> Teil-/Ladungsverkehr Seefracht Luftfracht Lagerlogistik</t>
  </si>
  <si>
    <t xml:space="preserve"> Europa Nord Europa Ost Europa Süd Europa West Welt Nordamerika Welt Südamerika Welt Afrika Welt Naher Osten Welt Asien</t>
  </si>
  <si>
    <t xml:space="preserve"> Transbest Internationale Speditionsgesellschaft mbH</t>
  </si>
  <si>
    <t xml:space="preserve">Senefelderstr. 176-178 </t>
  </si>
  <si>
    <t>Telefon 069984060</t>
  </si>
  <si>
    <t>Telefax 06998406235</t>
  </si>
  <si>
    <t>www.transbest.de</t>
  </si>
  <si>
    <t>info@transbest.de</t>
  </si>
  <si>
    <t xml:space="preserve">Die Transbest ist ein mittelständisches Speditionsunternehmen mit Spezialisierung auf Gefahrgutlagerung und -transporte. </t>
  </si>
  <si>
    <t xml:space="preserve"> Stückgutverkehr Teil-/Ladungsverkehr Seefracht Luftfracht Lagerlogistik Logistikdienstleistung Zollberatung Gefahrgutlagerung Gefahrguttransport Kurier/Express/Pakettransport Spezialtransporte: Schwergut</t>
  </si>
  <si>
    <t xml:space="preserve"> Deutschland Europa Nord Europa Ost Europa Süd Europa West Welt Afrika Welt Naher Osten Welt Asien</t>
  </si>
  <si>
    <t xml:space="preserve"> Transway Airfreight GmbH </t>
  </si>
  <si>
    <t xml:space="preserve">Mönchhofallee 14 </t>
  </si>
  <si>
    <t>Telefon 06142177730</t>
  </si>
  <si>
    <t>Telefax 061421777390</t>
  </si>
  <si>
    <t>transway@transway.de</t>
  </si>
  <si>
    <t xml:space="preserve"> Seefracht Luftfracht Lagerlogistik</t>
  </si>
  <si>
    <t xml:space="preserve">Robert-Bosch-Str. 4 / Gebäude 2 </t>
  </si>
  <si>
    <t>60386 Frankfurt/Main</t>
  </si>
  <si>
    <t>Telefon 018068772723</t>
  </si>
  <si>
    <t>Lpurkarthofer@ups.com</t>
  </si>
  <si>
    <t xml:space="preserve">Am Kupferwerk 12 </t>
  </si>
  <si>
    <t>Telefon 06134751365</t>
  </si>
  <si>
    <t xml:space="preserve"> UPS SCS GmbH &amp; Co. OHG </t>
  </si>
  <si>
    <t xml:space="preserve">Langer Kornweg 8 </t>
  </si>
  <si>
    <t>Telefon 0691302100</t>
  </si>
  <si>
    <t>zsolt.endresz@ups.com</t>
  </si>
  <si>
    <t xml:space="preserve"> VIP Wallenborn GmbH Internationale Spedition</t>
  </si>
  <si>
    <t xml:space="preserve">Cargo City Süd - Geb. 532.6 </t>
  </si>
  <si>
    <t>Telefon 06969022341</t>
  </si>
  <si>
    <t>Telefax 069/69054871</t>
  </si>
  <si>
    <t>andreas.Schalles@vipwallenborn.de</t>
  </si>
  <si>
    <t xml:space="preserve"> Vokus Cargo Service GmbH </t>
  </si>
  <si>
    <t>Telefon 0610798930</t>
  </si>
  <si>
    <t>Telefax 06107/756743</t>
  </si>
  <si>
    <t>www.vokus-moving.de</t>
  </si>
  <si>
    <t>info@vokus-air.de</t>
  </si>
  <si>
    <t xml:space="preserve"> Werner &amp; Mertz Service &amp; Logistik GmbH</t>
  </si>
  <si>
    <t xml:space="preserve">Rheinallee 96 </t>
  </si>
  <si>
    <t>55120 Mainz</t>
  </si>
  <si>
    <t>Telefon 0613196401</t>
  </si>
  <si>
    <t>Telefax 06131/9642374</t>
  </si>
  <si>
    <t>www.werner-mertz.de</t>
  </si>
  <si>
    <t>DHammer@werner-mertz.com</t>
  </si>
  <si>
    <t xml:space="preserve"> WWPL Worldwide Pharma Logistics GmbH </t>
  </si>
  <si>
    <t xml:space="preserve">Cargo City Süd Gebäude 638 C </t>
  </si>
  <si>
    <t>60549 Frankfurt/M. - Flughafen</t>
  </si>
  <si>
    <t>Telefon 06969522880</t>
  </si>
  <si>
    <t>Telefax 069/695228829</t>
  </si>
  <si>
    <t>www.wwpl.de</t>
  </si>
  <si>
    <t>Service@wwpl.de</t>
  </si>
  <si>
    <t xml:space="preserve"> Obel Internationale Logistik GmbH </t>
  </si>
  <si>
    <t xml:space="preserve">Industriestraße 26 </t>
  </si>
  <si>
    <t>65549 Limburg</t>
  </si>
  <si>
    <t>Telefon 06431409000</t>
  </si>
  <si>
    <t>Telefax 064314090020</t>
  </si>
  <si>
    <t>www.obel-logistik.de</t>
  </si>
  <si>
    <t>info@obel-logistik.de</t>
  </si>
  <si>
    <t>Obel Internationale Logistik GmbH ist eine 100-prozentige Tochter der Rail&amp;Sea Logistik GmbH aus Seekirchen am Wallersee, Östereich. In Limburg an der Lahn betreiben wir ein eigenes Eisenbahnlogistikzentrum. Unsere Vision ist eine zukunftsweisende Rail Road Logistik auf technisch höchstem Niveau. Wir bieten Innovation, große Flexibilität, eigene Terminal- und Gleisinfrastruktur und ein hochqualifiziertes Team.</t>
  </si>
  <si>
    <t xml:space="preserve"> Eisenbahnverkehr Kombinierter Verkehr (LKW/Bahn/Binnenschiff) Lagerlogistik Logistikdienstleistung Spezialtransporte: Schwergut Spezialtransporte: Schüttgut</t>
  </si>
  <si>
    <t xml:space="preserve"> Wilhelm Reusch GmbH Containerdienst</t>
  </si>
  <si>
    <t xml:space="preserve">Gartenstraße 2-4 </t>
  </si>
  <si>
    <t>65550 Limburg</t>
  </si>
  <si>
    <t>Telefon 0643196260</t>
  </si>
  <si>
    <t>Telefax 06431/962626</t>
  </si>
  <si>
    <t>kanaltv@reusch-limburg.de</t>
  </si>
  <si>
    <t xml:space="preserve"> Spedition Stähler GmbH &amp; Co. KG </t>
  </si>
  <si>
    <t xml:space="preserve">Auf der Heide 12 </t>
  </si>
  <si>
    <t>65553 Limburg</t>
  </si>
  <si>
    <t>Telefon 06431504070</t>
  </si>
  <si>
    <t>Telefax 0643150407119</t>
  </si>
  <si>
    <t>www.spedition-staehler.de</t>
  </si>
  <si>
    <t>info@spedition-staehler.de</t>
  </si>
  <si>
    <t xml:space="preserve"> Zimmermann-Spedition GmbH </t>
  </si>
  <si>
    <t xml:space="preserve">Stephanshügel 30 </t>
  </si>
  <si>
    <t>65582 Diez</t>
  </si>
  <si>
    <t>Telefon 06432920720</t>
  </si>
  <si>
    <t>Telefax 06432/9207210</t>
  </si>
  <si>
    <t>info@zimmermann-spedition.de</t>
  </si>
  <si>
    <t xml:space="preserve"> Eisenbahnverkehr Kombinierter Verkehr (LKW/Bahn/Binnenschiff) Lagerlogistik Logistikdienstleistung</t>
  </si>
  <si>
    <t xml:space="preserve"> Deutschland Europa Nord</t>
  </si>
  <si>
    <t xml:space="preserve"> Martin Tolksdorf Logistics GmbH </t>
  </si>
  <si>
    <t xml:space="preserve">Bahnhofstraße 47 </t>
  </si>
  <si>
    <t>65611 Brechen</t>
  </si>
  <si>
    <t>Telefon 0643892540</t>
  </si>
  <si>
    <t>Telefax 06438925420</t>
  </si>
  <si>
    <t>mt@mtlogistics.de</t>
  </si>
  <si>
    <t xml:space="preserve"> Schimansky GmbH &amp; Co. Spedition KG </t>
  </si>
  <si>
    <t xml:space="preserve">Nassaustraße 17d </t>
  </si>
  <si>
    <t>65719 Hofheim-Wallau</t>
  </si>
  <si>
    <t>Telefon 0612280870</t>
  </si>
  <si>
    <t>Telefax 06122808779</t>
  </si>
  <si>
    <t>www.schimansky-spedition.de</t>
  </si>
  <si>
    <t>info@schimansky-spedition.de</t>
  </si>
  <si>
    <t xml:space="preserve"> Yamato Transport Europe B.V. Zweigniederlassung Frankfurt</t>
  </si>
  <si>
    <t xml:space="preserve">Cargo City Süd, Geb. 558 D </t>
  </si>
  <si>
    <t>Telefon 069686020</t>
  </si>
  <si>
    <t>Telefax 06968602279</t>
  </si>
  <si>
    <t>fra@yamatoeurope.com</t>
  </si>
  <si>
    <t xml:space="preserve"> Yusen Logistics (Deutschland) GmbH </t>
  </si>
  <si>
    <t xml:space="preserve">Cargo City Süd, Geb. 566 </t>
  </si>
  <si>
    <t>Telefon 069695360</t>
  </si>
  <si>
    <t>Telefax 06969536150</t>
  </si>
  <si>
    <t>www.yusen-logistics.com</t>
  </si>
  <si>
    <t>dieter.heller@de.yusen-logistics.com</t>
  </si>
  <si>
    <t xml:space="preserve"> Ziegler GmbH </t>
  </si>
  <si>
    <t xml:space="preserve">Am Grünen Weg 16 </t>
  </si>
  <si>
    <t>Telefon 061073080</t>
  </si>
  <si>
    <t>Telefax 0610730820</t>
  </si>
  <si>
    <t>www.zieglergroup-germany.com</t>
  </si>
  <si>
    <t>ziegler_frankfurt@zieglergroup.com</t>
  </si>
  <si>
    <t xml:space="preserve"> Gebr. Mayer GmbH &amp; Co. KG Gewerbegebiet Süd</t>
  </si>
  <si>
    <t xml:space="preserve">Etzelweg 235 </t>
  </si>
  <si>
    <t>66482 Zweibrücken</t>
  </si>
  <si>
    <t>Telefon 0633292150</t>
  </si>
  <si>
    <t>Telefax 06332/9215-30</t>
  </si>
  <si>
    <t>www.spedition-mayer.de</t>
  </si>
  <si>
    <t>info@spedition-mayer.de</t>
  </si>
  <si>
    <t xml:space="preserve"> Hani Trans GmbH </t>
  </si>
  <si>
    <t xml:space="preserve">Schützenstr. 11 </t>
  </si>
  <si>
    <t>66953 Pirmasens</t>
  </si>
  <si>
    <t>Telefon 063312281010</t>
  </si>
  <si>
    <t>Telefax 063312281012</t>
  </si>
  <si>
    <t>www.hanitrans.de</t>
  </si>
  <si>
    <t>info@hanitrans.de</t>
  </si>
  <si>
    <t xml:space="preserve"> Gottardo Internationale Speditions GmbH </t>
  </si>
  <si>
    <t xml:space="preserve">Gewerbepark Höhfröschen 7 </t>
  </si>
  <si>
    <t>66989 Höhfröschen</t>
  </si>
  <si>
    <t>Telefon 0633444980</t>
  </si>
  <si>
    <t>Telefax 06334/449825</t>
  </si>
  <si>
    <t>www.gottardo.de</t>
  </si>
  <si>
    <t>info@gottardo.de</t>
  </si>
  <si>
    <t xml:space="preserve"> Contargo Rhein-Neckar GmbH </t>
  </si>
  <si>
    <t xml:space="preserve">Shellstr. 5 </t>
  </si>
  <si>
    <t>67065 Ludwigshafen</t>
  </si>
  <si>
    <t>Telefon 0621590070</t>
  </si>
  <si>
    <t>Telefax 0621513751</t>
  </si>
  <si>
    <t>www.contargo.net/de/terminals/ludwigshafen/</t>
  </si>
  <si>
    <t>info@contargo.net</t>
  </si>
  <si>
    <t xml:space="preserve"> KTL  Kombi-Terminal Ludwigshafen GmbH</t>
  </si>
  <si>
    <t xml:space="preserve">Am Hansenbusch 11 </t>
  </si>
  <si>
    <t>67069 Ludwigshafen</t>
  </si>
  <si>
    <t>Telefon 0621659130</t>
  </si>
  <si>
    <t>Telefax 06121/6591319</t>
  </si>
  <si>
    <t>www.ktl-lu.de</t>
  </si>
  <si>
    <t>info@ktl-lu.de</t>
  </si>
  <si>
    <t xml:space="preserve">Wir betreiben eines der führenden Umschlagterminals Straße/Schiene in Europa mit folgenden Dienstleistungen:_x000D_
- Umschlag von Ladeeinheiten von Straße auf Schiene und umgekehrt_x000D_
- Agentur für KV-Operateure_x000D_
- LKW Vor- und Nachlauf zum kombinierten Verkehr_x000D_
- Lagerung von Ladeeinheiten mit und ohne Gefahrstoffen inkl. Heizen und Kühlen mit Wasser und Strom_x000D_
- Depot für Boxcontainer_x000D_
- Reparatur von Ladeeinheiten_x000D_
</t>
  </si>
  <si>
    <t xml:space="preserve"> Kombinierter Verkehr (LKW/Bahn/Binnenschiff) Logistikdienstleistung Gefahrgutlagerung Gefahrguttransport</t>
  </si>
  <si>
    <t xml:space="preserve"> HCL-Logistics GmbH </t>
  </si>
  <si>
    <t xml:space="preserve">Am Herrschaftsweiher 33 </t>
  </si>
  <si>
    <t>67071 Ludwigshafen am Rhein</t>
  </si>
  <si>
    <t>Telefon 062159575430</t>
  </si>
  <si>
    <t>Telefax 062159575470</t>
  </si>
  <si>
    <t>www.hcl-logistics.de/</t>
  </si>
  <si>
    <t>info@hcl-logistics.de</t>
  </si>
  <si>
    <t xml:space="preserve"> ISG Internationale Speditionsges. mbH Luft - See</t>
  </si>
  <si>
    <t xml:space="preserve">Mörscher Strasse 133 </t>
  </si>
  <si>
    <t>67227 Frankenthal</t>
  </si>
  <si>
    <t>Telefon 06233879787</t>
  </si>
  <si>
    <t>Telefax 06233879799</t>
  </si>
  <si>
    <t>www.isg-spedition.de</t>
  </si>
  <si>
    <t>michael.liening@isg-spedition.de</t>
  </si>
  <si>
    <t>Seefracht - Luftfracht</t>
  </si>
  <si>
    <t xml:space="preserve"> Intertrans GmbH Europäische Verkehrsdienste</t>
  </si>
  <si>
    <t xml:space="preserve">Industriestraße 6 </t>
  </si>
  <si>
    <t>67240 Bobenheim-Roxheim</t>
  </si>
  <si>
    <t>Telefon 062157040</t>
  </si>
  <si>
    <t>Telefax 06215704291</t>
  </si>
  <si>
    <t>www.intertrans.de</t>
  </si>
  <si>
    <t>info@intertrans.de</t>
  </si>
  <si>
    <t>Wir sind seit über 50 Jahren ein mittelständisches, inhabergeführtes Unternehmen in 3. Generation. Mit 100 Mitarbeitern bieten wir Ihnen alle Möglichkeiten Ihre Waren europaweit und darüber hinaus zu transportieren._x000D_
_x000D_
Wir bedienen alle Länder Europas und des Nahen Ostens. Mit Stückgut, Teil- und Komplettpartien. Bundes- und europaweite Schüttguttransporte, mit Kipper-LKW, Schubboden-LKW und Silo-LKW. Wir bieten Ihnen insbesondere Qualität, guten Service und sicheren Transportablauf zu fairen Preisen._x000D_
_x000D_
Mit fachlich versierten Mitarbeiterinnen und Mitarbeitern steht unser Team Ihnen gerne zur Verfügung._x000D_
_x000D_
Wir sind GMP+ B4 zertifiziert._x000D_
Wir sind SQAS attestiert._x000D_
Wir haben ein internes QM-System seit 1991 etabliert.</t>
  </si>
  <si>
    <t xml:space="preserve"> Stückgutverkehr Teil-/Ladungsverkehr Lagerlogistik Logistikdienstleistung Zollberatung Gefahrgutlagerung Gefahrguttransport Kurier/Express/Pakettransport Spezialtransporte: Schwergut Spezialtransporte: Schüttgut</t>
  </si>
  <si>
    <t xml:space="preserve"> METRO LOGISTICS Germany GmbH </t>
  </si>
  <si>
    <t xml:space="preserve">Rosengartenweg 7 </t>
  </si>
  <si>
    <t>67281 Kirchheim an der Weinstraße</t>
  </si>
  <si>
    <t xml:space="preserve"> Güterkraftverkehr &amp; Spediteur Peter Cullmann</t>
  </si>
  <si>
    <t xml:space="preserve">Tessiner Weg 27 </t>
  </si>
  <si>
    <t>67316 Carlsberg</t>
  </si>
  <si>
    <t>Telefon 06356989774</t>
  </si>
  <si>
    <t>Telefax 06356989775</t>
  </si>
  <si>
    <t>sped.cullmann@t-online.de</t>
  </si>
  <si>
    <t xml:space="preserve"> syncreon Deutschland GmbH Standort Speyer</t>
  </si>
  <si>
    <t xml:space="preserve">Göteborger Str. 1 </t>
  </si>
  <si>
    <t>67346 Speyer</t>
  </si>
  <si>
    <t>Telefon 062328154010</t>
  </si>
  <si>
    <t>www.syncreon.com</t>
  </si>
  <si>
    <t xml:space="preserve"> Haaf Spedition GmbH &amp; Co. KG </t>
  </si>
  <si>
    <t xml:space="preserve">Werkstr. 4 </t>
  </si>
  <si>
    <t>67354 Römerberg</t>
  </si>
  <si>
    <t>Telefon 062328180</t>
  </si>
  <si>
    <t>Telefax 0623281887</t>
  </si>
  <si>
    <t>www.haaf-spedition.de</t>
  </si>
  <si>
    <t>info@haaf.de</t>
  </si>
  <si>
    <t xml:space="preserve"> Stückgutverkehr Teil-/Ladungsverkehr Kombinierter Verkehr (LKW/Bahn/Binnenschiff) Lagerlogistik Logistikdienstleistung</t>
  </si>
  <si>
    <t xml:space="preserve">ArcelorMittal-Str. 1 </t>
  </si>
  <si>
    <t>67480 Edenkoben</t>
  </si>
  <si>
    <t>Telefon 063239493194</t>
  </si>
  <si>
    <t>Telefax 0421/386246957</t>
  </si>
  <si>
    <t xml:space="preserve"> Klumpp &amp; Müller GmbH &amp; Co. KG</t>
  </si>
  <si>
    <t xml:space="preserve">Mainzer Straße 188 </t>
  </si>
  <si>
    <t>67547 Worms</t>
  </si>
  <si>
    <t>Telefon 0624140930</t>
  </si>
  <si>
    <t>Telefax 06241/49360</t>
  </si>
  <si>
    <t>www.klumpp.com</t>
  </si>
  <si>
    <t>worms@klumpp.com</t>
  </si>
  <si>
    <t xml:space="preserve"> Stückgutverkehr Teil-/Ladungsverkehr Binnenschifffahrt Kombinierter Verkehr (LKW/Bahn/Binnenschiff) Seefracht Lagerlogistik Logistikdienstleistung Gefahrguttransport Kurier/Express/Pakettransport</t>
  </si>
  <si>
    <t xml:space="preserve"> Rhenania Worms AG </t>
  </si>
  <si>
    <t xml:space="preserve">Am Rhein 59 </t>
  </si>
  <si>
    <t>Telefon 0624147170</t>
  </si>
  <si>
    <t>Telefax 06241471719</t>
  </si>
  <si>
    <t>www.rhenania-worms.de</t>
  </si>
  <si>
    <t>info.worms@rhenania-worms.de</t>
  </si>
  <si>
    <t xml:space="preserve"> Fiege Logistik Stiftung &amp; Co. KG </t>
  </si>
  <si>
    <t xml:space="preserve">Mittelrheinstraße 1 </t>
  </si>
  <si>
    <t>67550 Worms</t>
  </si>
  <si>
    <t>Telefon 062425020</t>
  </si>
  <si>
    <t>Telefax 06242502501</t>
  </si>
  <si>
    <t>info@fiege.com</t>
  </si>
  <si>
    <t>FIEGE ist ein familiengeführtes Unternehmen in der fünften Generation. Wir verstehen unsere Kunden als Partner, für die wir in sämtlichen Teilbereichen ihrer Wertschöpfungskette Prozesse optimieren oder eigene Lösungen anbieten. Bis hin zur vollständigen Abwicklung aller logistischen Aktivitäten._x000D_
Durch Innovation und langfristiges Denken sind wir zu einem der führenden Kontraktlogistiker Europas geworden. Als modernes Unternehmen entwickeln wir uns stetig weiter – dank neuer Technologien und Ideen._x000D_
_x000D_
Die Fiege Gruppe gehört zu den führenden Anbietern für Industrielogistik in Europa. Sowohl an unserem Stammsitz im westfälischen Greven, als auch an den 160 Standorten in 15 Ländern engagieren sich unsere mehr als 10.000 Mitarbeiter für maßgeschneiderte Logistiklösungen, die Ihre Wirtschaftlichkeit optimieren und die Marktversorgung garantieren. In unserem inhabergeführten Unternehmen hat die industrielle Revolution 4.0 längst stattgefunden. Ihr langfristiger und nachhaltiger Erfolg ist unser oberstes Ziel. Ob es um E-Commerce, Transport, See- und Luftfracht oder Zollabwicklung geht oder ob Sie Lösungen für Ihr Unternehmen im Bereich Industrie, Healthcare Logistik, Medienlogistik oder Fashion Logistik suchen: FIEGE ist ihr verlässlicher Partner für innovative und ganzheitliche Lösungen für eine erfolgreiche Logistik 4.0!</t>
  </si>
  <si>
    <t xml:space="preserve"> DPD Deutschland GmbH Depot 0167</t>
  </si>
  <si>
    <t xml:space="preserve">Mittelrheinstraße 19 </t>
  </si>
  <si>
    <t>Telefon 0624290910</t>
  </si>
  <si>
    <t>Telefax 06242909129</t>
  </si>
  <si>
    <t>andreas.herlemann@depot167.dpd.de</t>
  </si>
  <si>
    <t xml:space="preserve"> DHL Freight GmbH Depot Nr. 4901814178</t>
  </si>
  <si>
    <t xml:space="preserve">Altrheinstrasse 9 </t>
  </si>
  <si>
    <t>Telefon 062425090</t>
  </si>
  <si>
    <t>Telefax 06242/509130</t>
  </si>
  <si>
    <t>nicole.clausen@dhl.com</t>
  </si>
  <si>
    <t xml:space="preserve">Enzinger Str. 139 </t>
  </si>
  <si>
    <t>67551 Worms</t>
  </si>
  <si>
    <t>Telefon 06247973352</t>
  </si>
  <si>
    <t>Telefax 06247/973452</t>
  </si>
  <si>
    <t xml:space="preserve">Von-Miller-Straße 11a </t>
  </si>
  <si>
    <t>67661 Kaiserslautern</t>
  </si>
  <si>
    <t xml:space="preserve"> Karl Heinz Dietrich GmbH &amp; Co. Internationale Spedition</t>
  </si>
  <si>
    <t xml:space="preserve">Prof.-Dietrich-Straße 10 </t>
  </si>
  <si>
    <t>Telefon 06315355110</t>
  </si>
  <si>
    <t>Telefax 0631/5355116</t>
  </si>
  <si>
    <t>wiehnc@dietrich-logistic.com</t>
  </si>
  <si>
    <t xml:space="preserve">Hüttenfeld - Außerhalb 5 </t>
  </si>
  <si>
    <t>68623 Lampertheim</t>
  </si>
  <si>
    <t>Telefon 06256852113</t>
  </si>
  <si>
    <t>Telefax 06256/1688</t>
  </si>
  <si>
    <t xml:space="preserve"> Refood GmbH &amp; Co. KG </t>
  </si>
  <si>
    <t xml:space="preserve">Außerhalb Brunnengewännchen 2 </t>
  </si>
  <si>
    <t>68623 Lampertheim-Hüttenfeld</t>
  </si>
  <si>
    <t>Telefon 06256859910</t>
  </si>
  <si>
    <t>Telefax 06256/85991150</t>
  </si>
  <si>
    <t>www.refood.de</t>
  </si>
  <si>
    <t>nikolai.kruhm@refood.de</t>
  </si>
  <si>
    <t xml:space="preserve"> Gettrans GmbH Spedition</t>
  </si>
  <si>
    <t xml:space="preserve">Werner-von-Siemens-Str. 4 </t>
  </si>
  <si>
    <t>68649 Groß-Rohrheim</t>
  </si>
  <si>
    <t>Telefon 06245994840</t>
  </si>
  <si>
    <t>Telefax 062459948419</t>
  </si>
  <si>
    <t>www.gettrans.de</t>
  </si>
  <si>
    <t>info@gettrans.de</t>
  </si>
  <si>
    <t xml:space="preserve"> Teil-/Ladungsverkehr Lagerlogistik Logistikdienstleistung Gefahrguttransport</t>
  </si>
  <si>
    <t xml:space="preserve"> MOSOLF Logistics &amp; Services GmbH </t>
  </si>
  <si>
    <t xml:space="preserve">Mercedes-Benz-Straße 1 </t>
  </si>
  <si>
    <t>76726 Germersheim</t>
  </si>
  <si>
    <t>Telefon 07274704716</t>
  </si>
  <si>
    <t>Telefax 072747047816</t>
  </si>
  <si>
    <t>alexander.kehl@mosolf.de</t>
  </si>
  <si>
    <t xml:space="preserve"> DP World Germersheim GmbH &amp; Co. KG</t>
  </si>
  <si>
    <t xml:space="preserve">Wörthstraße 13 </t>
  </si>
  <si>
    <t>Telefon 072747080</t>
  </si>
  <si>
    <t>Telefax 0727470840</t>
  </si>
  <si>
    <t>www.dpworld.de</t>
  </si>
  <si>
    <t>kai.hansen@dpworld.com</t>
  </si>
  <si>
    <t xml:space="preserve"> Neovia Logistics Germany GmbH Gebäude 30/32/64</t>
  </si>
  <si>
    <t xml:space="preserve">Daimlerstrasse 1 </t>
  </si>
  <si>
    <t>76742 Wörth am Rhein</t>
  </si>
  <si>
    <t>hugo.Wauters@neovialogistics.com</t>
  </si>
  <si>
    <t xml:space="preserve"> Contargo Wörth-Karlsruhe GmbH </t>
  </si>
  <si>
    <t xml:space="preserve">Hafenstrasse </t>
  </si>
  <si>
    <t>76744 Wörth</t>
  </si>
  <si>
    <t>Telefon 0727192270</t>
  </si>
  <si>
    <t>Telefax 07271/922732</t>
  </si>
  <si>
    <t xml:space="preserve"> All Around Com GmbH </t>
  </si>
  <si>
    <t xml:space="preserve">Konrad-Adenauer-Straße 14 </t>
  </si>
  <si>
    <t>76829 Landau</t>
  </si>
  <si>
    <t>Telefon 0634191890</t>
  </si>
  <si>
    <t>Telefax 06341/918919</t>
  </si>
  <si>
    <t>info@aac-cargo.com</t>
  </si>
  <si>
    <t xml:space="preserve"> Luxport  S.A. </t>
  </si>
  <si>
    <t xml:space="preserve">Port de Mertert </t>
  </si>
  <si>
    <t>L-6688 MERTERT</t>
  </si>
  <si>
    <t>Telefon 003527496101</t>
  </si>
  <si>
    <t>Telefax 00352749610750</t>
  </si>
  <si>
    <t>www.luxport.lu</t>
  </si>
  <si>
    <t>info@luxport-group.com</t>
  </si>
  <si>
    <t>Liste der Mitglieder des Speditions- und Logistikverbands Hessen/Rheinland-Pfalz e.V. basierend auf der Webseite https://slv-spediteure.de/slv-spediteure/mitglieder/.</t>
  </si>
  <si>
    <t>Quelle: https://slv-spediteure.de/slv-spediteure/mitglieder/</t>
  </si>
  <si>
    <t>2026-2030</t>
  </si>
  <si>
    <t>2031-2035</t>
  </si>
  <si>
    <t>Analyse H2-Verbrauch und zugehörige Quellen</t>
  </si>
  <si>
    <t>https://www.binnenschiff.de/wp-content/uploads/2020/11/Daten-Fakten_2019-20_final.pdf</t>
  </si>
  <si>
    <t>Bundesverband der Deutschen Binnenschiffahrt e.V. - Daten und Fakten 2019/2020</t>
  </si>
  <si>
    <t>BDB(2020)</t>
  </si>
  <si>
    <t>Strombasierte Kraftstoffe für Brennstoffzellen in der Binnenschifffahrt</t>
  </si>
  <si>
    <t>http://www.lbst.de/ressources/docs2019/LBST-DNVGL-IfS_2019_ShipFuel_Hintergrundbericht_NOW.pdf</t>
  </si>
  <si>
    <t>KBA</t>
  </si>
  <si>
    <t>Herausgeber</t>
  </si>
  <si>
    <t xml:space="preserve">Partnerunternehmen </t>
  </si>
  <si>
    <t>BDB</t>
  </si>
  <si>
    <t>BMVI, NOW GmbH</t>
  </si>
  <si>
    <t>BMVI(2019)</t>
  </si>
  <si>
    <t>Binnenhafen</t>
  </si>
  <si>
    <t>Frankfurt Gutleuthafen</t>
  </si>
  <si>
    <t>Frankfurt Westhafen</t>
  </si>
  <si>
    <t>Frankfurt Osthafen</t>
  </si>
  <si>
    <t>Betonmischer</t>
  </si>
  <si>
    <t>Schiffe</t>
  </si>
  <si>
    <t>Anleger</t>
  </si>
  <si>
    <t xml:space="preserve">DB Regio </t>
  </si>
  <si>
    <t>DBR</t>
  </si>
  <si>
    <t>Fritz-Klatte-Straße 6, 65933 Frankfurt am Main</t>
  </si>
  <si>
    <t>Solobus KOM</t>
  </si>
  <si>
    <t>Gelenkbus G-KOM</t>
  </si>
  <si>
    <t>Umfeldanalyse Binnenschiffahrt ergänzt</t>
  </si>
  <si>
    <t>0.84</t>
  </si>
  <si>
    <t>Daten DBRegio ergänzt</t>
  </si>
  <si>
    <t>0.83</t>
  </si>
  <si>
    <t>50.09656</t>
  </si>
  <si>
    <t>8.58526</t>
  </si>
  <si>
    <t>alt: Partnerinput</t>
  </si>
  <si>
    <t>Liefertor- und Anlagestellenfaktor</t>
  </si>
  <si>
    <t>konservativ</t>
  </si>
  <si>
    <t>optimistisch</t>
  </si>
  <si>
    <t>Solobus/Gelenkbus</t>
  </si>
  <si>
    <t>Betonmischfahrzeug/Müllfahrzeug/Lkw mit Kipper und Kran</t>
  </si>
  <si>
    <t>[0,0]</t>
  </si>
  <si>
    <t>[1,0]</t>
  </si>
  <si>
    <t>[0,1]</t>
  </si>
  <si>
    <t>[0,-1]</t>
  </si>
  <si>
    <t>[-1,0]</t>
  </si>
  <si>
    <t>[-1,-1]</t>
  </si>
  <si>
    <t>[1,1]</t>
  </si>
  <si>
    <t>[-1,1]</t>
  </si>
  <si>
    <t>[1,-1]</t>
  </si>
  <si>
    <t>Cluster-Code</t>
  </si>
  <si>
    <t>50,093166</t>
  </si>
  <si>
    <t>50,096990</t>
  </si>
  <si>
    <t>8,655186</t>
  </si>
  <si>
    <t>8,717435</t>
  </si>
  <si>
    <t>8,727785</t>
  </si>
  <si>
    <t>8,724984</t>
  </si>
  <si>
    <t>8,717784</t>
  </si>
  <si>
    <t>8,741342</t>
  </si>
  <si>
    <t>50,116480</t>
  </si>
  <si>
    <t>50,108970</t>
  </si>
  <si>
    <t>50,112246</t>
  </si>
  <si>
    <t>50,110978</t>
  </si>
  <si>
    <t>50,108680</t>
  </si>
  <si>
    <t>Gesamt</t>
  </si>
  <si>
    <t>Gebiet</t>
  </si>
  <si>
    <t>Anzahl Standorte</t>
  </si>
  <si>
    <t>Wasserstoffbedarf - konservatives Szenario</t>
  </si>
  <si>
    <t>ID</t>
  </si>
  <si>
    <t xml:space="preserve">Beschreibung </t>
  </si>
  <si>
    <t xml:space="preserve">Auslieferzentrum </t>
  </si>
  <si>
    <t>Am Römerhof</t>
  </si>
  <si>
    <t>Heusenstamm/Dietzenbach/Rodgau</t>
  </si>
  <si>
    <t>Raunheim/Eddersheim</t>
  </si>
  <si>
    <t>Gutleutstraße</t>
  </si>
  <si>
    <t>Industriepark Griesheim</t>
  </si>
  <si>
    <t>Bad Homburger Kreuz</t>
  </si>
  <si>
    <t>Osthafen (West)</t>
  </si>
  <si>
    <t>Osthafen (Ost)</t>
  </si>
  <si>
    <t>Eschborn</t>
  </si>
  <si>
    <t xml:space="preserve">Logistik </t>
  </si>
  <si>
    <t xml:space="preserve">Spezialeinsatz </t>
  </si>
  <si>
    <t>Wasserstoffbedarf - optimistisch Szenario</t>
  </si>
  <si>
    <t>Cargo City Süd (Flughafen Frankfurt)</t>
  </si>
  <si>
    <t>A3 (Abschnitt Neu-Isenburg - Heusenstamm)</t>
  </si>
  <si>
    <t>Wasserstoffbedarf - optimistisches Szenario</t>
  </si>
  <si>
    <t xml:space="preserve">  </t>
  </si>
  <si>
    <t>Summe</t>
  </si>
  <si>
    <t>6) Analyse Tankstellenstandorte</t>
  </si>
  <si>
    <t>* Um in der Binnenschifffahrt nicht nur den altersbedingten Neukauf von Schiffen, sondern auch die Umrüstungen zu berücksichtigen, wird an dieser Stelle in den Szenarien direkt der Anteil an der Gesamtflotte vorgegeben.</t>
  </si>
  <si>
    <t>Binnenschifffahrt*</t>
  </si>
  <si>
    <t>7) Kalkulation H2-Flottenanteil</t>
  </si>
  <si>
    <t>8) Grafische Auswertungen H2-Bedarf</t>
  </si>
  <si>
    <t>11) Quellen</t>
  </si>
  <si>
    <t>9/10) Weitere grafische Auswertungen</t>
  </si>
  <si>
    <t>12) SLV-Mitglieder Hessen und Rheinland-Pfalz</t>
  </si>
  <si>
    <t>Detaillierte Analyse der identifizierten Tankstellenstandorte im Abschlussbericht.</t>
  </si>
  <si>
    <t>Rückmeldungen</t>
  </si>
  <si>
    <t>Rückmeldungen eingearbeitet, Version zur Abnahme</t>
  </si>
  <si>
    <t>Janina Erb, Dr. Thorsten Sickenberger</t>
  </si>
  <si>
    <t>Grafische Auswertungen für das Fachkonzept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</si>
</sst>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0000"/>
    <numFmt numFmtId="166" formatCode="0.000000"/>
    <numFmt numFmtId="167" formatCode="0.0%"/>
  </numFmts>
  <fonts count="36" x14ac:knownFonts="1">
    <font>
      <sz val="11"/>
      <color theme="1"/>
      <name val="Arial"/>
      <family val="2"/>
      <scheme val="minor"/>
    </font>
    <font>
      <b/>
      <sz val="11"/>
      <color theme="0"/>
      <name val="Arial"/>
      <family val="2"/>
      <scheme val="minor"/>
    </font>
    <font>
      <i/>
      <sz val="11"/>
      <color theme="1"/>
      <name val="Arial"/>
      <family val="2"/>
      <scheme val="minor"/>
    </font>
    <font>
      <sz val="12"/>
      <color theme="1"/>
      <name val="Roboto"/>
    </font>
    <font>
      <b/>
      <sz val="9"/>
      <color indexed="81"/>
      <name val="Tahoma"/>
      <family val="2"/>
    </font>
    <font>
      <sz val="9"/>
      <color indexed="81"/>
      <name val="Tahoma"/>
      <family val="2"/>
    </font>
    <font>
      <sz val="11"/>
      <color theme="1"/>
      <name val="Roboto"/>
    </font>
    <font>
      <b/>
      <sz val="11"/>
      <color theme="0"/>
      <name val="Roboto"/>
    </font>
    <font>
      <sz val="11"/>
      <color rgb="FFFF0000"/>
      <name val="Arial"/>
      <family val="2"/>
      <scheme val="minor"/>
    </font>
    <font>
      <b/>
      <sz val="11"/>
      <color theme="1"/>
      <name val="Arial"/>
      <family val="2"/>
      <scheme val="minor"/>
    </font>
    <font>
      <sz val="24"/>
      <color theme="1"/>
      <name val="Arial"/>
      <family val="2"/>
      <scheme val="minor"/>
    </font>
    <font>
      <b/>
      <sz val="12"/>
      <color theme="1"/>
      <name val="Arial"/>
      <family val="2"/>
      <scheme val="minor"/>
    </font>
    <font>
      <sz val="11"/>
      <color theme="9"/>
      <name val="Arial"/>
      <family val="2"/>
      <scheme val="minor"/>
    </font>
    <font>
      <b/>
      <sz val="18"/>
      <color theme="0"/>
      <name val="Roboto"/>
    </font>
    <font>
      <b/>
      <sz val="11"/>
      <color theme="1"/>
      <name val="Roboto"/>
    </font>
    <font>
      <sz val="24"/>
      <color theme="1"/>
      <name val="Roboto"/>
    </font>
    <font>
      <sz val="11"/>
      <color theme="1"/>
      <name val="Arial"/>
      <family val="2"/>
      <scheme val="minor"/>
    </font>
    <font>
      <sz val="11"/>
      <color rgb="FFC00000"/>
      <name val="Arial"/>
      <family val="2"/>
      <scheme val="minor"/>
    </font>
    <font>
      <sz val="11"/>
      <color theme="8" tint="-0.249977111117893"/>
      <name val="Arial"/>
      <family val="2"/>
      <scheme val="minor"/>
    </font>
    <font>
      <i/>
      <sz val="11"/>
      <color theme="1"/>
      <name val="Roboto"/>
    </font>
    <font>
      <b/>
      <i/>
      <sz val="11"/>
      <color theme="1"/>
      <name val="Roboto"/>
    </font>
    <font>
      <b/>
      <sz val="11"/>
      <color rgb="FFFF0000"/>
      <name val="Arial"/>
      <family val="2"/>
      <scheme val="minor"/>
    </font>
    <font>
      <b/>
      <vertAlign val="subscript"/>
      <sz val="12"/>
      <color theme="1"/>
      <name val="Arial"/>
      <family val="2"/>
      <scheme val="minor"/>
    </font>
    <font>
      <b/>
      <sz val="12"/>
      <color theme="0"/>
      <name val="Arial"/>
      <family val="2"/>
      <scheme val="minor"/>
    </font>
    <font>
      <sz val="12"/>
      <color theme="1"/>
      <name val="Arial"/>
      <family val="2"/>
      <scheme val="minor"/>
    </font>
    <font>
      <vertAlign val="subscript"/>
      <sz val="11"/>
      <color theme="1"/>
      <name val="Arial"/>
      <family val="2"/>
      <scheme val="minor"/>
    </font>
    <font>
      <u/>
      <sz val="11"/>
      <color theme="1"/>
      <name val="Arial"/>
      <family val="2"/>
      <scheme val="minor"/>
    </font>
    <font>
      <sz val="11"/>
      <color indexed="8"/>
      <name val="Arial"/>
      <family val="2"/>
      <scheme val="minor"/>
    </font>
    <font>
      <b/>
      <sz val="22"/>
      <color rgb="FF003C50"/>
      <name val="Arial"/>
      <family val="2"/>
      <scheme val="minor"/>
    </font>
    <font>
      <b/>
      <sz val="16"/>
      <color theme="0"/>
      <name val="Arial"/>
      <family val="2"/>
      <scheme val="minor"/>
    </font>
    <font>
      <sz val="11"/>
      <color rgb="FF003C50"/>
      <name val="Arial"/>
      <family val="2"/>
      <scheme val="minor"/>
    </font>
    <font>
      <sz val="11"/>
      <color theme="0"/>
      <name val="Arial"/>
      <family val="2"/>
      <scheme val="minor"/>
    </font>
    <font>
      <sz val="11"/>
      <color theme="0"/>
      <name val="Roboto"/>
    </font>
    <font>
      <sz val="11"/>
      <name val="Roboto"/>
    </font>
    <font>
      <sz val="12"/>
      <name val="Roboto"/>
    </font>
    <font>
      <sz val="11"/>
      <name val="Arial"/>
      <family val="2"/>
      <scheme val="minor"/>
    </font>
  </fonts>
  <fills count="20">
    <fill>
      <patternFill patternType="none"/>
    </fill>
    <fill>
      <patternFill patternType="gray125"/>
    </fill>
    <fill>
      <patternFill patternType="solid">
        <fgColor theme="7"/>
        <bgColor indexed="64"/>
      </patternFill>
    </fill>
    <fill>
      <patternFill patternType="solid">
        <fgColor theme="9" tint="-0.249977111117893"/>
        <bgColor indexed="64"/>
      </patternFill>
    </fill>
    <fill>
      <patternFill patternType="solid">
        <fgColor theme="1"/>
        <bgColor indexed="64"/>
      </patternFill>
    </fill>
    <fill>
      <patternFill patternType="solid">
        <fgColor theme="1"/>
        <bgColor theme="4"/>
      </patternFill>
    </fill>
    <fill>
      <patternFill patternType="solid">
        <fgColor theme="0"/>
        <bgColor indexed="64"/>
      </patternFill>
    </fill>
    <fill>
      <patternFill patternType="solid">
        <fgColor theme="9"/>
        <bgColor indexed="64"/>
      </patternFill>
    </fill>
    <fill>
      <patternFill patternType="solid">
        <fgColor theme="2" tint="0.79998168889431442"/>
        <bgColor indexed="64"/>
      </patternFill>
    </fill>
    <fill>
      <patternFill patternType="solid">
        <fgColor theme="2"/>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92D050"/>
        <bgColor indexed="64"/>
      </patternFill>
    </fill>
    <fill>
      <patternFill patternType="solid">
        <fgColor rgb="FF003C50"/>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59999389629810485"/>
        <bgColor indexed="64"/>
      </patternFill>
    </fill>
    <fill>
      <patternFill patternType="solid">
        <fgColor theme="0" tint="-0.499984740745262"/>
        <bgColor indexed="64"/>
      </patternFill>
    </fill>
    <fill>
      <patternFill patternType="solid">
        <fgColor theme="8" tint="0.39997558519241921"/>
        <bgColor indexed="64"/>
      </patternFill>
    </fill>
  </fills>
  <borders count="69">
    <border>
      <left/>
      <right/>
      <top/>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8" tint="-0.24994659260841701"/>
      </right>
      <top/>
      <bottom style="thin">
        <color theme="8" tint="-0.24994659260841701"/>
      </bottom>
      <diagonal/>
    </border>
    <border>
      <left style="thin">
        <color theme="8" tint="-0.24994659260841701"/>
      </left>
      <right style="thin">
        <color theme="8" tint="-0.24994659260841701"/>
      </right>
      <top/>
      <bottom style="thin">
        <color theme="8" tint="-0.24994659260841701"/>
      </bottom>
      <diagonal/>
    </border>
    <border>
      <left style="thin">
        <color theme="8" tint="-0.24994659260841701"/>
      </left>
      <right/>
      <top/>
      <bottom style="thin">
        <color theme="8" tint="-0.24994659260841701"/>
      </bottom>
      <diagonal/>
    </border>
    <border>
      <left/>
      <right style="thin">
        <color theme="8" tint="-0.24994659260841701"/>
      </right>
      <top style="thin">
        <color theme="8" tint="-0.24994659260841701"/>
      </top>
      <bottom style="thin">
        <color theme="8" tint="-0.24994659260841701"/>
      </bottom>
      <diagonal/>
    </border>
    <border>
      <left/>
      <right style="thin">
        <color theme="8" tint="-0.24994659260841701"/>
      </right>
      <top style="thin">
        <color theme="8" tint="-0.24994659260841701"/>
      </top>
      <bottom/>
      <diagonal/>
    </border>
    <border>
      <left style="thin">
        <color theme="8" tint="-0.24994659260841701"/>
      </left>
      <right style="thin">
        <color theme="8" tint="-0.24994659260841701"/>
      </right>
      <top style="thin">
        <color theme="8" tint="-0.24994659260841701"/>
      </top>
      <bottom/>
      <diagonal/>
    </border>
    <border>
      <left style="thin">
        <color theme="8" tint="-0.24994659260841701"/>
      </left>
      <right/>
      <top style="thin">
        <color theme="8" tint="-0.24994659260841701"/>
      </top>
      <bottom/>
      <diagonal/>
    </border>
    <border>
      <left/>
      <right style="medium">
        <color theme="0"/>
      </right>
      <top/>
      <bottom style="medium">
        <color theme="0"/>
      </bottom>
      <diagonal/>
    </border>
    <border>
      <left style="medium">
        <color theme="0"/>
      </left>
      <right style="medium">
        <color theme="0"/>
      </right>
      <top/>
      <bottom style="medium">
        <color theme="0"/>
      </bottom>
      <diagonal/>
    </border>
    <border>
      <left style="medium">
        <color theme="0"/>
      </left>
      <right/>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thin">
        <color theme="8" tint="-0.24994659260841701"/>
      </right>
      <top/>
      <bottom/>
      <diagonal/>
    </border>
    <border>
      <left style="medium">
        <color theme="0"/>
      </left>
      <right style="thin">
        <color theme="0"/>
      </right>
      <top style="thin">
        <color theme="0"/>
      </top>
      <bottom style="thin">
        <color theme="0"/>
      </bottom>
      <diagonal/>
    </border>
    <border>
      <left/>
      <right/>
      <top/>
      <bottom style="medium">
        <color theme="0"/>
      </bottom>
      <diagonal/>
    </border>
    <border>
      <left style="thin">
        <color theme="0"/>
      </left>
      <right/>
      <top/>
      <bottom style="thin">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thin">
        <color theme="0"/>
      </top>
      <bottom/>
      <diagonal/>
    </border>
    <border>
      <left/>
      <right style="thin">
        <color theme="0"/>
      </right>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4" tint="0.39997558519241921"/>
      </bottom>
      <diagonal/>
    </border>
    <border>
      <left style="thin">
        <color theme="0"/>
      </left>
      <right style="thin">
        <color theme="0"/>
      </right>
      <top style="thin">
        <color theme="0"/>
      </top>
      <bottom style="thin">
        <color theme="4" tint="0.39997558519241921"/>
      </bottom>
      <diagonal/>
    </border>
    <border>
      <left/>
      <right/>
      <top/>
      <bottom style="thin">
        <color theme="0"/>
      </bottom>
      <diagonal/>
    </border>
    <border>
      <left/>
      <right/>
      <top style="medium">
        <color theme="0"/>
      </top>
      <bottom/>
      <diagonal/>
    </border>
    <border>
      <left/>
      <right style="medium">
        <color theme="0"/>
      </right>
      <top/>
      <bottom/>
      <diagonal/>
    </border>
    <border>
      <left style="medium">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medium">
        <color theme="0"/>
      </top>
      <bottom style="medium">
        <color theme="0"/>
      </bottom>
      <diagonal/>
    </border>
    <border>
      <left/>
      <right style="thin">
        <color theme="0"/>
      </right>
      <top style="thin">
        <color theme="0"/>
      </top>
      <bottom/>
      <diagonal/>
    </border>
    <border>
      <left style="thin">
        <color auto="1"/>
      </left>
      <right/>
      <top/>
      <bottom/>
      <diagonal/>
    </border>
    <border>
      <left/>
      <right style="thin">
        <color auto="1"/>
      </right>
      <top/>
      <bottom/>
      <diagonal/>
    </border>
    <border>
      <left/>
      <right style="thin">
        <color theme="7" tint="-0.24994659260841701"/>
      </right>
      <top/>
      <bottom style="thin">
        <color theme="7" tint="-0.24994659260841701"/>
      </bottom>
      <diagonal/>
    </border>
    <border>
      <left style="thin">
        <color theme="7" tint="-0.24994659260841701"/>
      </left>
      <right style="thin">
        <color theme="7" tint="-0.24994659260841701"/>
      </right>
      <top/>
      <bottom style="thin">
        <color theme="7" tint="-0.24994659260841701"/>
      </bottom>
      <diagonal/>
    </border>
    <border>
      <left style="thin">
        <color theme="7" tint="-0.24994659260841701"/>
      </left>
      <right/>
      <top/>
      <bottom style="thin">
        <color theme="7" tint="-0.24994659260841701"/>
      </bottom>
      <diagonal/>
    </border>
    <border>
      <left/>
      <right style="thin">
        <color theme="7" tint="-0.24994659260841701"/>
      </right>
      <top style="thin">
        <color theme="7" tint="-0.24994659260841701"/>
      </top>
      <bottom style="thin">
        <color theme="7" tint="-0.24994659260841701"/>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style="thin">
        <color theme="7" tint="-0.24994659260841701"/>
      </left>
      <right/>
      <top style="thin">
        <color theme="7" tint="-0.24994659260841701"/>
      </top>
      <bottom style="thin">
        <color theme="7" tint="-0.24994659260841701"/>
      </bottom>
      <diagonal/>
    </border>
    <border>
      <left/>
      <right style="thin">
        <color theme="7" tint="-0.24994659260841701"/>
      </right>
      <top style="thin">
        <color theme="7" tint="-0.24994659260841701"/>
      </top>
      <bottom/>
      <diagonal/>
    </border>
    <border>
      <left style="thin">
        <color theme="7" tint="-0.24994659260841701"/>
      </left>
      <right style="thin">
        <color theme="7" tint="-0.24994659260841701"/>
      </right>
      <top style="thin">
        <color theme="7" tint="-0.24994659260841701"/>
      </top>
      <bottom/>
      <diagonal/>
    </border>
    <border>
      <left style="thin">
        <color theme="7" tint="-0.24994659260841701"/>
      </left>
      <right/>
      <top style="thin">
        <color theme="7" tint="-0.24994659260841701"/>
      </top>
      <bottom/>
      <diagonal/>
    </border>
    <border>
      <left/>
      <right style="thin">
        <color theme="7" tint="-0.24994659260841701"/>
      </right>
      <top style="medium">
        <color theme="0"/>
      </top>
      <bottom style="thin">
        <color theme="7" tint="-0.24994659260841701"/>
      </bottom>
      <diagonal/>
    </border>
    <border>
      <left style="thin">
        <color theme="7" tint="-0.24994659260841701"/>
      </left>
      <right style="thin">
        <color theme="7" tint="-0.24994659260841701"/>
      </right>
      <top style="medium">
        <color theme="0"/>
      </top>
      <bottom style="thin">
        <color theme="7" tint="-0.24994659260841701"/>
      </bottom>
      <diagonal/>
    </border>
    <border>
      <left style="thin">
        <color theme="7" tint="-0.24994659260841701"/>
      </left>
      <right/>
      <top style="medium">
        <color theme="0"/>
      </top>
      <bottom style="thin">
        <color theme="7" tint="-0.24994659260841701"/>
      </bottom>
      <diagonal/>
    </border>
    <border>
      <left style="thin">
        <color theme="0"/>
      </left>
      <right/>
      <top style="thin">
        <color theme="0"/>
      </top>
      <bottom style="thin">
        <color theme="0"/>
      </bottom>
      <diagonal/>
    </border>
    <border>
      <left style="medium">
        <color theme="0"/>
      </left>
      <right style="thin">
        <color theme="0"/>
      </right>
      <top style="thin">
        <color theme="0"/>
      </top>
      <bottom/>
      <diagonal/>
    </border>
    <border>
      <left style="thin">
        <color theme="0"/>
      </left>
      <right/>
      <top/>
      <bottom/>
      <diagonal/>
    </border>
    <border>
      <left/>
      <right style="thin">
        <color theme="7" tint="-0.24994659260841701"/>
      </right>
      <top/>
      <bottom/>
      <diagonal/>
    </border>
    <border>
      <left/>
      <right style="dashed">
        <color theme="7"/>
      </right>
      <top/>
      <bottom/>
      <diagonal/>
    </border>
    <border>
      <left style="medium">
        <color theme="7"/>
      </left>
      <right/>
      <top/>
      <bottom/>
      <diagonal/>
    </border>
    <border>
      <left style="dashed">
        <color theme="7"/>
      </left>
      <right/>
      <top/>
      <bottom/>
      <diagonal/>
    </border>
  </borders>
  <cellStyleXfs count="3">
    <xf numFmtId="0" fontId="0" fillId="0" borderId="0"/>
    <xf numFmtId="9" fontId="16" fillId="0" borderId="0" applyFont="0" applyFill="0" applyBorder="0" applyAlignment="0" applyProtection="0"/>
    <xf numFmtId="0" fontId="27" fillId="0" borderId="0"/>
  </cellStyleXfs>
  <cellXfs count="504">
    <xf numFmtId="0" fontId="0" fillId="0" borderId="0" xfId="0"/>
    <xf numFmtId="49" fontId="0" fillId="0" borderId="0" xfId="0" applyNumberFormat="1" applyProtection="1">
      <protection locked="0"/>
    </xf>
    <xf numFmtId="0" fontId="0" fillId="0" borderId="0" xfId="0" applyProtection="1">
      <protection locked="0"/>
    </xf>
    <xf numFmtId="49" fontId="0" fillId="0" borderId="0" xfId="0" applyNumberFormat="1" applyAlignment="1" applyProtection="1">
      <alignment wrapText="1"/>
      <protection locked="0"/>
    </xf>
    <xf numFmtId="2" fontId="0" fillId="0" borderId="0" xfId="0" applyNumberFormat="1" applyProtection="1">
      <protection locked="0"/>
    </xf>
    <xf numFmtId="0" fontId="0" fillId="0" borderId="0" xfId="0" applyAlignment="1">
      <alignment horizontal="left"/>
    </xf>
    <xf numFmtId="0" fontId="0" fillId="0" borderId="0" xfId="0"/>
    <xf numFmtId="2" fontId="0" fillId="0" borderId="0" xfId="0" applyNumberFormat="1"/>
    <xf numFmtId="49" fontId="0" fillId="0" borderId="0" xfId="0" applyNumberFormat="1" applyAlignment="1" applyProtection="1">
      <protection locked="0"/>
    </xf>
    <xf numFmtId="0" fontId="0" fillId="0" borderId="0" xfId="0" applyAlignment="1">
      <alignment horizontal="center"/>
    </xf>
    <xf numFmtId="0" fontId="0" fillId="0" borderId="0" xfId="0" applyBorder="1" applyAlignment="1">
      <alignment horizontal="center"/>
    </xf>
    <xf numFmtId="0" fontId="0" fillId="0" borderId="0" xfId="0" applyAlignment="1">
      <alignment horizontal="center"/>
    </xf>
    <xf numFmtId="0" fontId="6" fillId="0" borderId="0" xfId="0" applyFont="1"/>
    <xf numFmtId="0" fontId="1" fillId="4" borderId="29" xfId="0" applyFont="1" applyFill="1" applyBorder="1" applyAlignment="1">
      <alignment horizontal="center" vertical="center"/>
    </xf>
    <xf numFmtId="0" fontId="0" fillId="0" borderId="0" xfId="0" applyAlignment="1">
      <alignment horizontal="left" vertical="center"/>
    </xf>
    <xf numFmtId="0" fontId="13" fillId="4" borderId="0" xfId="0" applyFont="1" applyFill="1" applyBorder="1" applyAlignment="1">
      <alignment vertical="center"/>
    </xf>
    <xf numFmtId="0" fontId="13" fillId="0" borderId="0" xfId="0" applyFont="1" applyFill="1" applyBorder="1" applyAlignment="1">
      <alignment vertical="center"/>
    </xf>
    <xf numFmtId="0" fontId="15" fillId="0" borderId="0" xfId="0" applyFont="1" applyFill="1"/>
    <xf numFmtId="0" fontId="0" fillId="0" borderId="0" xfId="0" applyFill="1"/>
    <xf numFmtId="0" fontId="0" fillId="0" borderId="0" xfId="0" applyAlignment="1">
      <alignment horizontal="center"/>
    </xf>
    <xf numFmtId="0" fontId="1" fillId="4" borderId="0" xfId="0" applyFont="1" applyFill="1"/>
    <xf numFmtId="2" fontId="0" fillId="0" borderId="0" xfId="0" applyNumberFormat="1" applyAlignment="1">
      <alignment horizontal="center"/>
    </xf>
    <xf numFmtId="10" fontId="0" fillId="0" borderId="0" xfId="1" applyNumberFormat="1" applyFont="1" applyAlignment="1">
      <alignment horizontal="center"/>
    </xf>
    <xf numFmtId="0" fontId="0" fillId="0" borderId="0" xfId="0" applyFill="1" applyAlignment="1">
      <alignment horizontal="center"/>
    </xf>
    <xf numFmtId="0" fontId="0" fillId="7" borderId="32" xfId="0" applyFill="1" applyBorder="1" applyAlignment="1">
      <alignment horizontal="center"/>
    </xf>
    <xf numFmtId="0" fontId="0" fillId="7" borderId="33" xfId="0" applyFill="1" applyBorder="1" applyAlignment="1">
      <alignment horizontal="center"/>
    </xf>
    <xf numFmtId="0" fontId="0" fillId="7" borderId="34" xfId="0" applyFill="1" applyBorder="1" applyAlignment="1">
      <alignment horizontal="center"/>
    </xf>
    <xf numFmtId="0" fontId="9" fillId="7" borderId="22" xfId="0" applyFont="1" applyFill="1" applyBorder="1"/>
    <xf numFmtId="0" fontId="9" fillId="7" borderId="23" xfId="0" applyFont="1" applyFill="1" applyBorder="1"/>
    <xf numFmtId="0" fontId="9" fillId="7" borderId="24" xfId="0" applyFont="1" applyFill="1" applyBorder="1"/>
    <xf numFmtId="0" fontId="9" fillId="0" borderId="0" xfId="0" applyFont="1"/>
    <xf numFmtId="0" fontId="9" fillId="7" borderId="23" xfId="0" applyFont="1" applyFill="1" applyBorder="1" applyAlignment="1">
      <alignment horizontal="center"/>
    </xf>
    <xf numFmtId="0" fontId="1" fillId="9" borderId="25" xfId="0" applyFont="1" applyFill="1" applyBorder="1" applyAlignment="1">
      <alignment horizontal="center"/>
    </xf>
    <xf numFmtId="0" fontId="0" fillId="8" borderId="26" xfId="0" applyFont="1" applyFill="1" applyBorder="1" applyAlignment="1">
      <alignment horizontal="center"/>
    </xf>
    <xf numFmtId="0" fontId="0" fillId="8" borderId="27" xfId="0" applyFont="1" applyFill="1" applyBorder="1" applyAlignment="1">
      <alignment horizontal="center"/>
    </xf>
    <xf numFmtId="0" fontId="1" fillId="9" borderId="32" xfId="0" applyFont="1" applyFill="1" applyBorder="1" applyAlignment="1">
      <alignment horizontal="center"/>
    </xf>
    <xf numFmtId="10" fontId="0" fillId="8" borderId="33" xfId="0" applyNumberFormat="1" applyFill="1" applyBorder="1" applyAlignment="1">
      <alignment horizontal="center"/>
    </xf>
    <xf numFmtId="10" fontId="0" fillId="8" borderId="34" xfId="0" applyNumberFormat="1" applyFill="1" applyBorder="1" applyAlignment="1">
      <alignment horizontal="center"/>
    </xf>
    <xf numFmtId="10" fontId="0" fillId="0" borderId="0" xfId="1" applyNumberFormat="1" applyFont="1" applyBorder="1" applyAlignment="1">
      <alignment horizontal="center"/>
    </xf>
    <xf numFmtId="0" fontId="0" fillId="0" borderId="0" xfId="0" applyFill="1" applyBorder="1"/>
    <xf numFmtId="2" fontId="0" fillId="0" borderId="0" xfId="0" applyNumberFormat="1" applyFill="1"/>
    <xf numFmtId="0" fontId="6" fillId="0" borderId="0" xfId="0" applyFont="1" applyAlignment="1">
      <alignment horizontal="center"/>
    </xf>
    <xf numFmtId="0" fontId="6" fillId="0" borderId="0" xfId="0" applyFont="1" applyAlignment="1"/>
    <xf numFmtId="0" fontId="15" fillId="0" borderId="0" xfId="0" applyFont="1" applyFill="1" applyAlignment="1">
      <alignment horizontal="center"/>
    </xf>
    <xf numFmtId="0" fontId="6" fillId="0" borderId="0" xfId="0" applyFont="1" applyBorder="1" applyAlignment="1">
      <alignment horizontal="center"/>
    </xf>
    <xf numFmtId="0" fontId="13" fillId="4" borderId="28" xfId="0" applyFont="1" applyFill="1" applyBorder="1" applyAlignment="1">
      <alignment vertical="center"/>
    </xf>
    <xf numFmtId="0" fontId="6" fillId="0" borderId="0" xfId="0" applyFont="1" applyAlignment="1">
      <alignment wrapText="1"/>
    </xf>
    <xf numFmtId="164" fontId="0" fillId="0" borderId="0" xfId="0" applyNumberFormat="1" applyFill="1" applyAlignment="1">
      <alignment horizontal="center"/>
    </xf>
    <xf numFmtId="0" fontId="17" fillId="0" borderId="0" xfId="0" applyFont="1" applyAlignment="1" applyProtection="1">
      <alignment vertical="center"/>
      <protection locked="0"/>
    </xf>
    <xf numFmtId="49" fontId="1" fillId="4" borderId="38" xfId="0" applyNumberFormat="1" applyFont="1" applyFill="1" applyBorder="1" applyAlignment="1">
      <alignment horizontal="center"/>
    </xf>
    <xf numFmtId="0" fontId="1" fillId="4" borderId="39" xfId="0" applyFont="1" applyFill="1" applyBorder="1" applyAlignment="1">
      <alignment horizontal="center"/>
    </xf>
    <xf numFmtId="49" fontId="1" fillId="4" borderId="39" xfId="0" applyNumberFormat="1" applyFont="1" applyFill="1" applyBorder="1" applyAlignment="1">
      <alignment horizontal="center"/>
    </xf>
    <xf numFmtId="49" fontId="1" fillId="5" borderId="39" xfId="0" applyNumberFormat="1" applyFont="1" applyFill="1" applyBorder="1" applyAlignment="1">
      <alignment horizontal="center"/>
    </xf>
    <xf numFmtId="0" fontId="9" fillId="0" borderId="0" xfId="0" applyFont="1" applyAlignment="1">
      <alignment vertical="center"/>
    </xf>
    <xf numFmtId="2" fontId="9" fillId="0" borderId="0" xfId="0" applyNumberFormat="1" applyFont="1" applyAlignment="1">
      <alignment horizontal="center"/>
    </xf>
    <xf numFmtId="49" fontId="17" fillId="0" borderId="0" xfId="0" applyNumberFormat="1" applyFont="1" applyAlignment="1" applyProtection="1">
      <alignment horizontal="center" vertical="center"/>
      <protection locked="0"/>
    </xf>
    <xf numFmtId="0" fontId="0" fillId="0" borderId="0" xfId="0" applyAlignment="1">
      <alignment horizontal="center"/>
    </xf>
    <xf numFmtId="0" fontId="9" fillId="0" borderId="0" xfId="0" applyFont="1" applyAlignment="1">
      <alignment horizontal="center"/>
    </xf>
    <xf numFmtId="0" fontId="1" fillId="4" borderId="14" xfId="0" applyFont="1" applyFill="1" applyBorder="1" applyAlignment="1">
      <alignment horizontal="center" vertical="center" wrapText="1"/>
    </xf>
    <xf numFmtId="0" fontId="1" fillId="4" borderId="12" xfId="0" applyFont="1" applyFill="1" applyBorder="1" applyAlignment="1">
      <alignment horizontal="center" vertical="center"/>
    </xf>
    <xf numFmtId="0" fontId="1" fillId="4" borderId="12" xfId="0"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xf>
    <xf numFmtId="0" fontId="1" fillId="2" borderId="35" xfId="0" applyFont="1" applyFill="1" applyBorder="1" applyAlignment="1">
      <alignment horizontal="center" vertical="center" wrapText="1"/>
    </xf>
    <xf numFmtId="0" fontId="0" fillId="0" borderId="0" xfId="0" applyAlignment="1">
      <alignment horizontal="center"/>
    </xf>
    <xf numFmtId="0" fontId="0" fillId="11" borderId="0" xfId="0" applyFill="1" applyBorder="1" applyAlignment="1">
      <alignment horizontal="center"/>
    </xf>
    <xf numFmtId="0" fontId="18" fillId="0" borderId="0" xfId="0" applyFont="1" applyFill="1" applyBorder="1" applyAlignment="1">
      <alignment horizontal="center"/>
    </xf>
    <xf numFmtId="1" fontId="0" fillId="0" borderId="0" xfId="0" applyNumberFormat="1" applyBorder="1" applyAlignment="1">
      <alignment horizontal="center"/>
    </xf>
    <xf numFmtId="2" fontId="0" fillId="8" borderId="0" xfId="0" applyNumberFormat="1" applyFill="1" applyAlignment="1">
      <alignment horizontal="center"/>
    </xf>
    <xf numFmtId="0" fontId="0" fillId="0" borderId="0" xfId="0" applyAlignment="1">
      <alignment horizontal="center" vertical="center"/>
    </xf>
    <xf numFmtId="0" fontId="2" fillId="0" borderId="0" xfId="0" applyFont="1"/>
    <xf numFmtId="0" fontId="1" fillId="10" borderId="32" xfId="0" applyFont="1" applyFill="1" applyBorder="1" applyAlignment="1">
      <alignment horizontal="center" vertical="center" wrapText="1"/>
    </xf>
    <xf numFmtId="0" fontId="1" fillId="10" borderId="33" xfId="0" applyFont="1" applyFill="1" applyBorder="1" applyAlignment="1">
      <alignment horizontal="center" vertical="center" wrapText="1"/>
    </xf>
    <xf numFmtId="0" fontId="2" fillId="0" borderId="0" xfId="0" applyFont="1" applyAlignment="1">
      <alignment horizontal="center"/>
    </xf>
    <xf numFmtId="0" fontId="0" fillId="0" borderId="0" xfId="0" applyFont="1" applyAlignment="1">
      <alignment horizontal="center"/>
    </xf>
    <xf numFmtId="0" fontId="1" fillId="4" borderId="13" xfId="0" applyFont="1" applyFill="1" applyBorder="1" applyAlignment="1">
      <alignment horizontal="center" vertical="center"/>
    </xf>
    <xf numFmtId="0" fontId="2" fillId="0" borderId="0" xfId="0" applyFont="1" applyFill="1" applyAlignment="1">
      <alignment horizontal="left"/>
    </xf>
    <xf numFmtId="0" fontId="2" fillId="0" borderId="0" xfId="0" applyFont="1" applyAlignment="1">
      <alignment horizontal="left"/>
    </xf>
    <xf numFmtId="0" fontId="19" fillId="0" borderId="0" xfId="0" applyFont="1"/>
    <xf numFmtId="0" fontId="19" fillId="0" borderId="0" xfId="0" applyFont="1" applyAlignment="1">
      <alignment horizontal="center"/>
    </xf>
    <xf numFmtId="0" fontId="0" fillId="2" borderId="0" xfId="0" applyFill="1" applyAlignment="1">
      <alignment horizontal="left"/>
    </xf>
    <xf numFmtId="1" fontId="0" fillId="0" borderId="0" xfId="0" applyNumberFormat="1" applyFill="1" applyAlignment="1">
      <alignment horizontal="center"/>
    </xf>
    <xf numFmtId="0" fontId="0" fillId="0" borderId="0" xfId="0" applyAlignment="1"/>
    <xf numFmtId="9" fontId="0" fillId="0" borderId="0" xfId="1" applyFont="1"/>
    <xf numFmtId="9" fontId="6" fillId="0" borderId="0" xfId="1" applyFont="1"/>
    <xf numFmtId="1" fontId="0" fillId="0" borderId="0" xfId="0" applyNumberFormat="1"/>
    <xf numFmtId="0" fontId="0" fillId="0" borderId="0" xfId="0" applyNumberFormat="1"/>
    <xf numFmtId="0" fontId="0" fillId="0" borderId="0" xfId="0" quotePrefix="1"/>
    <xf numFmtId="0" fontId="6" fillId="0" borderId="0" xfId="0" applyFont="1" applyFill="1" applyBorder="1" applyAlignment="1">
      <alignment horizontal="center" vertical="center"/>
    </xf>
    <xf numFmtId="0" fontId="6" fillId="0" borderId="0" xfId="0" applyFont="1" applyFill="1" applyBorder="1"/>
    <xf numFmtId="2" fontId="6" fillId="0" borderId="0" xfId="0" applyNumberFormat="1" applyFont="1" applyFill="1" applyBorder="1" applyAlignment="1">
      <alignment horizontal="center"/>
    </xf>
    <xf numFmtId="9" fontId="6" fillId="0" borderId="0" xfId="1" applyFont="1" applyFill="1" applyBorder="1" applyAlignment="1">
      <alignment horizontal="center" vertical="center"/>
    </xf>
    <xf numFmtId="0" fontId="6" fillId="0" borderId="0" xfId="0" applyFont="1" applyFill="1" applyAlignment="1">
      <alignment horizontal="center"/>
    </xf>
    <xf numFmtId="0" fontId="6" fillId="0" borderId="0" xfId="0" applyFont="1" applyFill="1"/>
    <xf numFmtId="0" fontId="1" fillId="4" borderId="44" xfId="0" applyFont="1" applyFill="1" applyBorder="1" applyAlignment="1">
      <alignment horizontal="center" vertical="center"/>
    </xf>
    <xf numFmtId="0" fontId="1" fillId="4" borderId="47" xfId="0" applyFont="1" applyFill="1" applyBorder="1" applyAlignment="1">
      <alignment horizontal="center" vertical="center"/>
    </xf>
    <xf numFmtId="0" fontId="0" fillId="0" borderId="0" xfId="0" quotePrefix="1" applyAlignment="1">
      <alignment horizontal="left"/>
    </xf>
    <xf numFmtId="0" fontId="9" fillId="0" borderId="0" xfId="0" applyNumberFormat="1" applyFont="1"/>
    <xf numFmtId="0" fontId="9" fillId="0" borderId="0" xfId="0" applyFont="1" applyAlignment="1">
      <alignment horizontal="left"/>
    </xf>
    <xf numFmtId="10" fontId="9" fillId="0" borderId="0" xfId="0" applyNumberFormat="1" applyFont="1"/>
    <xf numFmtId="0" fontId="0" fillId="0" borderId="0" xfId="0" applyAlignment="1">
      <alignment horizontal="center"/>
    </xf>
    <xf numFmtId="49" fontId="0" fillId="0" borderId="0" xfId="0" applyNumberFormat="1" applyAlignment="1">
      <alignment horizontal="right"/>
    </xf>
    <xf numFmtId="0" fontId="23" fillId="3" borderId="0" xfId="0" applyFont="1" applyFill="1"/>
    <xf numFmtId="0" fontId="11" fillId="0" borderId="0" xfId="0" applyFont="1"/>
    <xf numFmtId="0" fontId="24" fillId="0" borderId="0" xfId="0" applyFont="1"/>
    <xf numFmtId="0" fontId="24" fillId="0" borderId="48" xfId="0" applyFont="1" applyBorder="1" applyAlignment="1">
      <alignment horizontal="center"/>
    </xf>
    <xf numFmtId="0" fontId="24" fillId="0" borderId="0" xfId="0" applyFont="1" applyFill="1" applyBorder="1" applyAlignment="1">
      <alignment horizontal="center"/>
    </xf>
    <xf numFmtId="0" fontId="24" fillId="0" borderId="0" xfId="0" applyFont="1" applyBorder="1" applyAlignment="1">
      <alignment horizontal="center"/>
    </xf>
    <xf numFmtId="0" fontId="24" fillId="0" borderId="48" xfId="0" applyFont="1" applyFill="1" applyBorder="1" applyAlignment="1">
      <alignment horizontal="center"/>
    </xf>
    <xf numFmtId="0" fontId="24" fillId="0" borderId="49" xfId="0" applyFont="1" applyBorder="1" applyAlignment="1">
      <alignment horizontal="center"/>
    </xf>
    <xf numFmtId="0" fontId="0" fillId="0" borderId="48" xfId="0" applyBorder="1" applyAlignment="1">
      <alignment horizontal="center"/>
    </xf>
    <xf numFmtId="0" fontId="0" fillId="0" borderId="0" xfId="0" applyFill="1" applyBorder="1" applyAlignment="1">
      <alignment horizontal="center"/>
    </xf>
    <xf numFmtId="0" fontId="0" fillId="0" borderId="49" xfId="0" applyBorder="1" applyAlignment="1">
      <alignment horizontal="center"/>
    </xf>
    <xf numFmtId="49" fontId="9" fillId="0" borderId="0" xfId="0" applyNumberFormat="1" applyFont="1" applyAlignment="1">
      <alignment horizontal="right"/>
    </xf>
    <xf numFmtId="0" fontId="9" fillId="0" borderId="48" xfId="0" applyFont="1" applyBorder="1" applyAlignment="1">
      <alignment horizontal="center"/>
    </xf>
    <xf numFmtId="0" fontId="9" fillId="0" borderId="0" xfId="0" applyFont="1" applyFill="1" applyBorder="1" applyAlignment="1">
      <alignment horizontal="center"/>
    </xf>
    <xf numFmtId="0" fontId="9" fillId="0" borderId="49" xfId="0" applyFont="1" applyFill="1" applyBorder="1" applyAlignment="1">
      <alignment horizontal="center"/>
    </xf>
    <xf numFmtId="0" fontId="9" fillId="0" borderId="0" xfId="0" applyFont="1" applyBorder="1" applyAlignment="1">
      <alignment horizontal="center"/>
    </xf>
    <xf numFmtId="0" fontId="0" fillId="0" borderId="0" xfId="0" applyFont="1" applyFill="1" applyBorder="1" applyAlignment="1">
      <alignment horizontal="left"/>
    </xf>
    <xf numFmtId="0" fontId="0" fillId="0" borderId="49" xfId="0" applyFont="1" applyFill="1" applyBorder="1" applyAlignment="1">
      <alignment horizontal="left"/>
    </xf>
    <xf numFmtId="0" fontId="0" fillId="0" borderId="0" xfId="0" applyBorder="1" applyAlignment="1">
      <alignment horizontal="left"/>
    </xf>
    <xf numFmtId="49" fontId="0" fillId="0" borderId="0" xfId="0" applyNumberFormat="1" applyFill="1" applyAlignment="1">
      <alignment horizontal="right"/>
    </xf>
    <xf numFmtId="49" fontId="9" fillId="0" borderId="0" xfId="0" applyNumberFormat="1" applyFont="1" applyFill="1" applyAlignment="1">
      <alignment horizontal="right"/>
    </xf>
    <xf numFmtId="0" fontId="9" fillId="0" borderId="0" xfId="0" applyFont="1" applyFill="1"/>
    <xf numFmtId="0" fontId="0" fillId="0" borderId="0" xfId="0" applyFont="1" applyFill="1" applyBorder="1" applyAlignment="1">
      <alignment horizontal="center"/>
    </xf>
    <xf numFmtId="0" fontId="0" fillId="12" borderId="48" xfId="0" applyFill="1" applyBorder="1" applyAlignment="1">
      <alignment horizontal="center"/>
    </xf>
    <xf numFmtId="49" fontId="0" fillId="0" borderId="0" xfId="0" applyNumberFormat="1" applyAlignment="1">
      <alignment horizontal="right" vertical="top" wrapText="1"/>
    </xf>
    <xf numFmtId="0" fontId="9" fillId="0" borderId="0" xfId="0" applyFont="1" applyAlignment="1">
      <alignment vertical="top" wrapText="1"/>
    </xf>
    <xf numFmtId="0" fontId="9" fillId="0" borderId="49" xfId="0" applyFont="1" applyFill="1" applyBorder="1" applyAlignment="1">
      <alignment horizontal="center" vertical="top" wrapText="1"/>
    </xf>
    <xf numFmtId="0" fontId="0" fillId="0" borderId="0" xfId="0" applyAlignment="1">
      <alignment vertical="top" wrapText="1"/>
    </xf>
    <xf numFmtId="0" fontId="9" fillId="10" borderId="0" xfId="0" applyFont="1" applyFill="1"/>
    <xf numFmtId="0" fontId="27" fillId="0" borderId="0" xfId="2"/>
    <xf numFmtId="0" fontId="29" fillId="13" borderId="0" xfId="2" applyFont="1" applyFill="1"/>
    <xf numFmtId="0" fontId="28" fillId="0" borderId="0" xfId="0" applyFont="1"/>
    <xf numFmtId="0" fontId="30" fillId="0" borderId="0" xfId="0" applyFont="1"/>
    <xf numFmtId="0" fontId="16" fillId="0" borderId="0" xfId="2" applyFont="1"/>
    <xf numFmtId="0" fontId="9" fillId="2" borderId="31" xfId="0" applyFont="1" applyFill="1" applyBorder="1" applyAlignment="1">
      <alignment horizontal="center" vertical="center"/>
    </xf>
    <xf numFmtId="0" fontId="1" fillId="9" borderId="23" xfId="0" applyFont="1" applyFill="1" applyBorder="1" applyAlignment="1">
      <alignment horizontal="center"/>
    </xf>
    <xf numFmtId="0" fontId="1" fillId="9" borderId="24" xfId="0" applyFont="1" applyFill="1" applyBorder="1" applyAlignment="1">
      <alignment horizontal="center"/>
    </xf>
    <xf numFmtId="0" fontId="10" fillId="0" borderId="1" xfId="0" applyFont="1" applyFill="1" applyBorder="1"/>
    <xf numFmtId="0" fontId="0" fillId="0" borderId="2" xfId="0" applyFill="1" applyBorder="1"/>
    <xf numFmtId="0" fontId="0" fillId="0" borderId="3" xfId="0" applyFill="1" applyBorder="1"/>
    <xf numFmtId="0" fontId="0" fillId="0" borderId="4" xfId="0" applyFill="1" applyBorder="1"/>
    <xf numFmtId="0" fontId="0" fillId="0" borderId="5" xfId="0" applyFill="1" applyBorder="1"/>
    <xf numFmtId="0" fontId="11" fillId="0" borderId="4" xfId="0" applyFont="1" applyFill="1" applyBorder="1"/>
    <xf numFmtId="0" fontId="9" fillId="0" borderId="4" xfId="0" applyFont="1" applyFill="1" applyBorder="1"/>
    <xf numFmtId="0" fontId="0" fillId="0" borderId="0" xfId="0" applyFont="1" applyFill="1" applyBorder="1"/>
    <xf numFmtId="0" fontId="0" fillId="0" borderId="5" xfId="0" applyFont="1" applyFill="1" applyBorder="1"/>
    <xf numFmtId="0" fontId="8" fillId="0" borderId="4" xfId="0" applyFont="1" applyFill="1" applyBorder="1"/>
    <xf numFmtId="0" fontId="8" fillId="0" borderId="0" xfId="0" applyFont="1" applyFill="1" applyBorder="1"/>
    <xf numFmtId="0" fontId="8" fillId="0" borderId="5" xfId="0" applyFont="1" applyFill="1" applyBorder="1"/>
    <xf numFmtId="0" fontId="21" fillId="0" borderId="0" xfId="0" applyFont="1" applyFill="1" applyBorder="1"/>
    <xf numFmtId="0" fontId="9" fillId="0" borderId="0" xfId="0" applyFont="1" applyFill="1" applyBorder="1"/>
    <xf numFmtId="0" fontId="0" fillId="0" borderId="4" xfId="0" applyFont="1" applyFill="1" applyBorder="1"/>
    <xf numFmtId="0" fontId="2" fillId="0" borderId="4" xfId="0" applyFont="1" applyFill="1" applyBorder="1"/>
    <xf numFmtId="0" fontId="9" fillId="0" borderId="6" xfId="0" applyFont="1" applyFill="1" applyBorder="1"/>
    <xf numFmtId="0" fontId="0" fillId="0" borderId="7" xfId="0" applyFill="1" applyBorder="1"/>
    <xf numFmtId="0" fontId="0" fillId="0" borderId="8" xfId="0" applyFill="1" applyBorder="1"/>
    <xf numFmtId="0" fontId="9" fillId="0" borderId="5" xfId="0" applyFont="1" applyFill="1" applyBorder="1"/>
    <xf numFmtId="0" fontId="0" fillId="0" borderId="4" xfId="0" applyFill="1" applyBorder="1" applyAlignment="1">
      <alignment vertical="top"/>
    </xf>
    <xf numFmtId="0" fontId="0" fillId="0" borderId="0" xfId="0" applyFont="1" applyFill="1" applyBorder="1" applyAlignment="1">
      <alignment vertical="top" wrapText="1"/>
    </xf>
    <xf numFmtId="0" fontId="0" fillId="0" borderId="0" xfId="0" applyFont="1" applyFill="1" applyBorder="1" applyAlignment="1">
      <alignment vertical="top"/>
    </xf>
    <xf numFmtId="14" fontId="0" fillId="0" borderId="0" xfId="0" applyNumberFormat="1" applyFont="1" applyFill="1" applyBorder="1" applyAlignment="1">
      <alignment vertical="top"/>
    </xf>
    <xf numFmtId="0" fontId="0" fillId="0" borderId="5" xfId="0" applyFont="1" applyFill="1" applyBorder="1" applyAlignment="1">
      <alignment vertical="top"/>
    </xf>
    <xf numFmtId="0" fontId="12" fillId="0" borderId="4" xfId="0" applyFont="1" applyFill="1" applyBorder="1"/>
    <xf numFmtId="0" fontId="12" fillId="0" borderId="0" xfId="0" applyFont="1" applyFill="1" applyBorder="1"/>
    <xf numFmtId="0" fontId="12" fillId="0" borderId="0" xfId="0" quotePrefix="1" applyFont="1" applyFill="1" applyBorder="1"/>
    <xf numFmtId="0" fontId="12" fillId="0" borderId="5" xfId="0" applyFont="1" applyFill="1" applyBorder="1"/>
    <xf numFmtId="0" fontId="0" fillId="0" borderId="9" xfId="0" applyFill="1" applyBorder="1"/>
    <xf numFmtId="0" fontId="0" fillId="0" borderId="10" xfId="0" applyFill="1" applyBorder="1"/>
    <xf numFmtId="0" fontId="0" fillId="0" borderId="11" xfId="0" applyFill="1" applyBorder="1"/>
    <xf numFmtId="0" fontId="0" fillId="15" borderId="0" xfId="0" applyFill="1"/>
    <xf numFmtId="0" fontId="0" fillId="15" borderId="0" xfId="0" applyFont="1" applyFill="1"/>
    <xf numFmtId="0" fontId="7" fillId="7" borderId="26" xfId="0" applyFont="1" applyFill="1" applyBorder="1" applyAlignment="1">
      <alignment horizontal="center" vertical="center" wrapText="1"/>
    </xf>
    <xf numFmtId="0" fontId="7" fillId="7" borderId="27" xfId="0" applyFont="1" applyFill="1" applyBorder="1" applyAlignment="1">
      <alignment horizontal="center" vertical="center" wrapText="1"/>
    </xf>
    <xf numFmtId="0" fontId="7" fillId="2" borderId="25" xfId="0" applyFont="1" applyFill="1" applyBorder="1" applyAlignment="1">
      <alignment horizontal="center" vertical="center"/>
    </xf>
    <xf numFmtId="0" fontId="7" fillId="2" borderId="26" xfId="0" applyFont="1" applyFill="1" applyBorder="1" applyAlignment="1">
      <alignment horizontal="center" vertical="center"/>
    </xf>
    <xf numFmtId="0" fontId="6" fillId="10" borderId="0" xfId="0" applyFont="1" applyFill="1" applyAlignment="1">
      <alignment horizontal="center"/>
    </xf>
    <xf numFmtId="0" fontId="32" fillId="0" borderId="0" xfId="0" applyFont="1" applyAlignment="1">
      <alignment vertical="center"/>
    </xf>
    <xf numFmtId="0" fontId="7" fillId="7" borderId="33" xfId="0" applyFont="1" applyFill="1" applyBorder="1" applyAlignment="1">
      <alignment horizontal="center" vertical="center" wrapText="1"/>
    </xf>
    <xf numFmtId="0" fontId="7" fillId="7" borderId="33" xfId="0" applyFont="1" applyFill="1" applyBorder="1" applyAlignment="1">
      <alignment horizontal="center" vertical="center"/>
    </xf>
    <xf numFmtId="0" fontId="32" fillId="0" borderId="0" xfId="0" applyFont="1" applyAlignment="1">
      <alignment horizontal="center" vertical="center"/>
    </xf>
    <xf numFmtId="0" fontId="6" fillId="14" borderId="51" xfId="0" applyFont="1" applyFill="1" applyBorder="1"/>
    <xf numFmtId="2" fontId="6" fillId="14" borderId="51" xfId="0" applyNumberFormat="1" applyFont="1" applyFill="1" applyBorder="1" applyAlignment="1">
      <alignment horizontal="center"/>
    </xf>
    <xf numFmtId="9" fontId="6" fillId="14" borderId="51" xfId="1" applyFont="1" applyFill="1" applyBorder="1" applyAlignment="1">
      <alignment horizontal="center" vertical="center"/>
    </xf>
    <xf numFmtId="9" fontId="6" fillId="14" borderId="51" xfId="1" applyFont="1" applyFill="1" applyBorder="1" applyAlignment="1">
      <alignment horizontal="center"/>
    </xf>
    <xf numFmtId="9" fontId="6" fillId="14" borderId="52" xfId="1" applyFont="1" applyFill="1" applyBorder="1" applyAlignment="1">
      <alignment horizontal="center"/>
    </xf>
    <xf numFmtId="0" fontId="6" fillId="14" borderId="54" xfId="0" applyFont="1" applyFill="1" applyBorder="1"/>
    <xf numFmtId="2" fontId="6" fillId="14" borderId="54" xfId="0" applyNumberFormat="1" applyFont="1" applyFill="1" applyBorder="1" applyAlignment="1">
      <alignment horizontal="center" vertical="center"/>
    </xf>
    <xf numFmtId="2" fontId="6" fillId="14" borderId="54" xfId="0" applyNumberFormat="1" applyFont="1" applyFill="1" applyBorder="1" applyAlignment="1">
      <alignment horizontal="center"/>
    </xf>
    <xf numFmtId="9" fontId="6" fillId="14" borderId="54" xfId="1" applyFont="1" applyFill="1" applyBorder="1" applyAlignment="1">
      <alignment horizontal="center" vertical="center"/>
    </xf>
    <xf numFmtId="9" fontId="6" fillId="14" borderId="54" xfId="1" applyFont="1" applyFill="1" applyBorder="1" applyAlignment="1">
      <alignment horizontal="center"/>
    </xf>
    <xf numFmtId="9" fontId="6" fillId="14" borderId="55" xfId="1" applyFont="1" applyFill="1" applyBorder="1" applyAlignment="1">
      <alignment horizontal="center"/>
    </xf>
    <xf numFmtId="0" fontId="6" fillId="0" borderId="54" xfId="0" applyFont="1" applyBorder="1"/>
    <xf numFmtId="2" fontId="6" fillId="0" borderId="54" xfId="0" applyNumberFormat="1" applyFont="1" applyFill="1" applyBorder="1" applyAlignment="1">
      <alignment horizontal="center" vertical="center"/>
    </xf>
    <xf numFmtId="9" fontId="6" fillId="0" borderId="54" xfId="1" applyFont="1" applyBorder="1" applyAlignment="1">
      <alignment horizontal="center" vertical="center"/>
    </xf>
    <xf numFmtId="9" fontId="6" fillId="0" borderId="54" xfId="1" applyFont="1" applyBorder="1" applyAlignment="1">
      <alignment horizontal="center"/>
    </xf>
    <xf numFmtId="9" fontId="6" fillId="0" borderId="55" xfId="1" applyFont="1" applyBorder="1" applyAlignment="1">
      <alignment horizontal="center"/>
    </xf>
    <xf numFmtId="0" fontId="6" fillId="0" borderId="53" xfId="0" applyFont="1" applyFill="1" applyBorder="1" applyAlignment="1">
      <alignment horizontal="center"/>
    </xf>
    <xf numFmtId="0" fontId="6" fillId="0" borderId="54" xfId="0" applyFont="1" applyFill="1" applyBorder="1" applyAlignment="1">
      <alignment horizontal="left" vertical="center"/>
    </xf>
    <xf numFmtId="0" fontId="6" fillId="14" borderId="57" xfId="0" applyFont="1" applyFill="1" applyBorder="1"/>
    <xf numFmtId="2" fontId="6" fillId="14" borderId="57" xfId="0" applyNumberFormat="1" applyFont="1" applyFill="1" applyBorder="1" applyAlignment="1">
      <alignment horizontal="center"/>
    </xf>
    <xf numFmtId="9" fontId="6" fillId="14" borderId="57" xfId="1" applyFont="1" applyFill="1" applyBorder="1" applyAlignment="1">
      <alignment horizontal="center" vertical="center"/>
    </xf>
    <xf numFmtId="9" fontId="6" fillId="14" borderId="57" xfId="1" applyFont="1" applyFill="1" applyBorder="1" applyAlignment="1">
      <alignment horizontal="center"/>
    </xf>
    <xf numFmtId="9" fontId="6" fillId="14" borderId="58" xfId="1" applyFont="1" applyFill="1" applyBorder="1" applyAlignment="1">
      <alignment horizontal="center"/>
    </xf>
    <xf numFmtId="0" fontId="7" fillId="3" borderId="33" xfId="0" applyFont="1" applyFill="1" applyBorder="1" applyAlignment="1">
      <alignment horizontal="center" vertical="center"/>
    </xf>
    <xf numFmtId="0" fontId="7" fillId="2" borderId="32" xfId="0" applyFont="1" applyFill="1" applyBorder="1" applyAlignment="1">
      <alignment horizontal="center" vertical="center"/>
    </xf>
    <xf numFmtId="0" fontId="7" fillId="2" borderId="33" xfId="0" applyFont="1" applyFill="1" applyBorder="1" applyAlignment="1">
      <alignment horizontal="center" vertical="center"/>
    </xf>
    <xf numFmtId="0" fontId="6" fillId="14" borderId="60" xfId="0" applyFont="1" applyFill="1" applyBorder="1"/>
    <xf numFmtId="164" fontId="3" fillId="14" borderId="60" xfId="0" applyNumberFormat="1" applyFont="1" applyFill="1" applyBorder="1" applyAlignment="1">
      <alignment horizontal="center" vertical="center"/>
    </xf>
    <xf numFmtId="0" fontId="3" fillId="14" borderId="60" xfId="0" applyFont="1" applyFill="1" applyBorder="1" applyAlignment="1">
      <alignment horizontal="center" vertical="center"/>
    </xf>
    <xf numFmtId="2" fontId="3" fillId="14" borderId="61" xfId="0" applyNumberFormat="1" applyFont="1" applyFill="1" applyBorder="1" applyAlignment="1">
      <alignment horizontal="center" vertical="center"/>
    </xf>
    <xf numFmtId="164" fontId="3" fillId="14" borderId="54" xfId="0" applyNumberFormat="1" applyFont="1" applyFill="1" applyBorder="1" applyAlignment="1">
      <alignment horizontal="center" vertical="center"/>
    </xf>
    <xf numFmtId="0" fontId="3" fillId="14" borderId="54" xfId="0" applyFont="1" applyFill="1" applyBorder="1" applyAlignment="1">
      <alignment horizontal="center" vertical="center"/>
    </xf>
    <xf numFmtId="2" fontId="3" fillId="14" borderId="55" xfId="0" applyNumberFormat="1" applyFont="1" applyFill="1" applyBorder="1" applyAlignment="1">
      <alignment horizontal="center" vertical="center"/>
    </xf>
    <xf numFmtId="164" fontId="3" fillId="0" borderId="54" xfId="0" applyNumberFormat="1" applyFont="1" applyFill="1" applyBorder="1" applyAlignment="1">
      <alignment horizontal="center" vertical="center"/>
    </xf>
    <xf numFmtId="0" fontId="3" fillId="0" borderId="54" xfId="0" applyFont="1" applyFill="1" applyBorder="1" applyAlignment="1">
      <alignment horizontal="center" vertical="center"/>
    </xf>
    <xf numFmtId="2" fontId="3" fillId="0" borderId="55" xfId="0" applyNumberFormat="1" applyFont="1" applyFill="1" applyBorder="1" applyAlignment="1">
      <alignment horizontal="center" vertical="center"/>
    </xf>
    <xf numFmtId="0" fontId="6" fillId="14" borderId="53" xfId="0" applyFont="1" applyFill="1" applyBorder="1" applyAlignment="1">
      <alignment horizontal="center"/>
    </xf>
    <xf numFmtId="0" fontId="6" fillId="14" borderId="54" xfId="0" applyFont="1" applyFill="1" applyBorder="1" applyAlignment="1">
      <alignment horizontal="left" vertical="center"/>
    </xf>
    <xf numFmtId="0" fontId="6" fillId="11" borderId="54" xfId="0" applyFont="1" applyFill="1" applyBorder="1" applyAlignment="1">
      <alignment horizontal="center"/>
    </xf>
    <xf numFmtId="0" fontId="6" fillId="11" borderId="55" xfId="0" applyFont="1" applyFill="1" applyBorder="1" applyAlignment="1">
      <alignment horizontal="center"/>
    </xf>
    <xf numFmtId="0" fontId="6" fillId="0" borderId="54" xfId="0" applyFont="1" applyFill="1" applyBorder="1"/>
    <xf numFmtId="2" fontId="6" fillId="0" borderId="54" xfId="0" applyNumberFormat="1" applyFont="1" applyFill="1" applyBorder="1" applyAlignment="1">
      <alignment horizontal="center"/>
    </xf>
    <xf numFmtId="0" fontId="6" fillId="0" borderId="57" xfId="0" applyFont="1" applyFill="1" applyBorder="1"/>
    <xf numFmtId="2" fontId="6" fillId="0" borderId="57" xfId="0" applyNumberFormat="1" applyFont="1" applyFill="1" applyBorder="1" applyAlignment="1">
      <alignment horizontal="center"/>
    </xf>
    <xf numFmtId="0" fontId="6" fillId="11" borderId="57" xfId="0" applyFont="1" applyFill="1" applyBorder="1" applyAlignment="1">
      <alignment horizontal="center"/>
    </xf>
    <xf numFmtId="0" fontId="6" fillId="14" borderId="50" xfId="0" applyFont="1" applyFill="1" applyBorder="1"/>
    <xf numFmtId="0" fontId="6" fillId="0" borderId="53" xfId="0" applyFont="1" applyBorder="1"/>
    <xf numFmtId="0" fontId="6" fillId="14" borderId="53" xfId="0" applyFont="1" applyFill="1" applyBorder="1"/>
    <xf numFmtId="0" fontId="6" fillId="0" borderId="56" xfId="0" applyFont="1" applyFill="1" applyBorder="1"/>
    <xf numFmtId="0" fontId="6" fillId="14" borderId="52" xfId="0" applyFont="1" applyFill="1" applyBorder="1"/>
    <xf numFmtId="0" fontId="6" fillId="14" borderId="55" xfId="0" applyFont="1" applyFill="1" applyBorder="1"/>
    <xf numFmtId="0" fontId="6" fillId="0" borderId="55" xfId="0" applyFont="1" applyBorder="1"/>
    <xf numFmtId="0" fontId="6" fillId="0" borderId="53" xfId="0" applyFont="1" applyBorder="1" applyAlignment="1">
      <alignment horizontal="center" vertical="center"/>
    </xf>
    <xf numFmtId="0" fontId="6" fillId="14" borderId="58" xfId="0" applyFont="1" applyFill="1" applyBorder="1"/>
    <xf numFmtId="0" fontId="32" fillId="10" borderId="0" xfId="0" applyFont="1" applyFill="1" applyAlignment="1">
      <alignment horizontal="center" vertical="center"/>
    </xf>
    <xf numFmtId="9" fontId="6" fillId="16" borderId="50" xfId="1" applyFont="1" applyFill="1" applyBorder="1" applyAlignment="1">
      <alignment horizontal="center"/>
    </xf>
    <xf numFmtId="9" fontId="6" fillId="16" borderId="51" xfId="1" applyFont="1" applyFill="1" applyBorder="1" applyAlignment="1">
      <alignment horizontal="center"/>
    </xf>
    <xf numFmtId="9" fontId="6" fillId="16" borderId="52" xfId="1" applyFont="1" applyFill="1" applyBorder="1" applyAlignment="1">
      <alignment horizontal="center"/>
    </xf>
    <xf numFmtId="9" fontId="6" fillId="16" borderId="53" xfId="1" applyFont="1" applyFill="1" applyBorder="1" applyAlignment="1">
      <alignment horizontal="center"/>
    </xf>
    <xf numFmtId="9" fontId="6" fillId="16" borderId="54" xfId="1" applyFont="1" applyFill="1" applyBorder="1" applyAlignment="1">
      <alignment horizontal="center"/>
    </xf>
    <xf numFmtId="9" fontId="6" fillId="16" borderId="55" xfId="1" applyFont="1" applyFill="1" applyBorder="1" applyAlignment="1">
      <alignment horizontal="center"/>
    </xf>
    <xf numFmtId="9" fontId="6" fillId="16" borderId="56" xfId="1" applyFont="1" applyFill="1" applyBorder="1" applyAlignment="1">
      <alignment horizontal="center"/>
    </xf>
    <xf numFmtId="9" fontId="6" fillId="16" borderId="57" xfId="1" applyFont="1" applyFill="1" applyBorder="1" applyAlignment="1">
      <alignment horizontal="center"/>
    </xf>
    <xf numFmtId="9" fontId="6" fillId="16" borderId="58" xfId="1" applyFont="1" applyFill="1" applyBorder="1" applyAlignment="1">
      <alignment horizontal="center"/>
    </xf>
    <xf numFmtId="1" fontId="0" fillId="11" borderId="0" xfId="0" applyNumberFormat="1" applyFill="1" applyBorder="1" applyAlignment="1">
      <alignment horizontal="center"/>
    </xf>
    <xf numFmtId="10" fontId="0" fillId="11" borderId="0" xfId="1" applyNumberFormat="1" applyFont="1" applyFill="1" applyBorder="1" applyAlignment="1">
      <alignment horizontal="center"/>
    </xf>
    <xf numFmtId="10" fontId="18" fillId="11" borderId="0" xfId="1" applyNumberFormat="1" applyFont="1" applyFill="1" applyBorder="1" applyAlignment="1">
      <alignment horizontal="center"/>
    </xf>
    <xf numFmtId="0" fontId="9" fillId="11" borderId="0" xfId="0" applyFont="1" applyFill="1" applyAlignment="1">
      <alignment horizontal="center"/>
    </xf>
    <xf numFmtId="2" fontId="0" fillId="0" borderId="0" xfId="0" applyNumberFormat="1" applyBorder="1" applyAlignment="1">
      <alignment horizontal="center"/>
    </xf>
    <xf numFmtId="164" fontId="0" fillId="0" borderId="0" xfId="0" applyNumberFormat="1" applyFill="1" applyBorder="1" applyAlignment="1">
      <alignment horizontal="center"/>
    </xf>
    <xf numFmtId="2" fontId="0" fillId="0" borderId="0" xfId="0" applyNumberFormat="1" applyFill="1" applyBorder="1" applyAlignment="1">
      <alignment horizontal="center"/>
    </xf>
    <xf numFmtId="9" fontId="0" fillId="0" borderId="0" xfId="1" applyFont="1" applyBorder="1" applyAlignment="1">
      <alignment horizontal="center"/>
    </xf>
    <xf numFmtId="9" fontId="0" fillId="0" borderId="0" xfId="1" applyFont="1" applyFill="1" applyBorder="1" applyAlignment="1">
      <alignment horizontal="center"/>
    </xf>
    <xf numFmtId="0" fontId="0" fillId="0" borderId="0" xfId="0" applyFill="1" applyBorder="1" applyAlignment="1">
      <alignment horizontal="left"/>
    </xf>
    <xf numFmtId="0" fontId="18" fillId="0" borderId="0" xfId="0" applyFont="1" applyFill="1" applyBorder="1" applyAlignment="1">
      <alignment horizontal="left"/>
    </xf>
    <xf numFmtId="2" fontId="18" fillId="0" borderId="0" xfId="0" applyNumberFormat="1" applyFont="1" applyFill="1" applyBorder="1" applyAlignment="1">
      <alignment horizontal="center"/>
    </xf>
    <xf numFmtId="164" fontId="18" fillId="0" borderId="0" xfId="0" applyNumberFormat="1" applyFont="1" applyFill="1" applyBorder="1" applyAlignment="1">
      <alignment horizontal="center"/>
    </xf>
    <xf numFmtId="9" fontId="18" fillId="0" borderId="0" xfId="1" applyFont="1" applyFill="1" applyBorder="1" applyAlignment="1">
      <alignment horizontal="center"/>
    </xf>
    <xf numFmtId="0" fontId="0" fillId="11" borderId="0" xfId="0" applyFill="1" applyBorder="1" applyAlignment="1">
      <alignment horizontal="left"/>
    </xf>
    <xf numFmtId="2" fontId="0" fillId="11" borderId="0" xfId="0" applyNumberFormat="1" applyFill="1" applyBorder="1" applyAlignment="1">
      <alignment horizontal="center"/>
    </xf>
    <xf numFmtId="164" fontId="0" fillId="11" borderId="0" xfId="0" applyNumberFormat="1" applyFill="1" applyBorder="1" applyAlignment="1">
      <alignment horizontal="center"/>
    </xf>
    <xf numFmtId="9" fontId="0" fillId="11" borderId="0" xfId="1" applyFont="1" applyFill="1" applyBorder="1" applyAlignment="1">
      <alignment horizontal="center"/>
    </xf>
    <xf numFmtId="2" fontId="0" fillId="6" borderId="0" xfId="0" applyNumberFormat="1" applyFill="1" applyBorder="1" applyAlignment="1">
      <alignment horizontal="center"/>
    </xf>
    <xf numFmtId="0" fontId="1" fillId="4" borderId="0" xfId="0" applyFont="1" applyFill="1" applyBorder="1" applyAlignment="1">
      <alignment horizontal="center"/>
    </xf>
    <xf numFmtId="2" fontId="9" fillId="0" borderId="0" xfId="0" applyNumberFormat="1" applyFont="1" applyBorder="1" applyAlignment="1">
      <alignment horizontal="center"/>
    </xf>
    <xf numFmtId="0" fontId="0" fillId="16" borderId="0" xfId="0" applyFill="1" applyBorder="1" applyAlignment="1">
      <alignment horizontal="left"/>
    </xf>
    <xf numFmtId="2" fontId="0" fillId="16" borderId="0" xfId="0" applyNumberFormat="1" applyFill="1" applyBorder="1" applyAlignment="1">
      <alignment horizontal="center"/>
    </xf>
    <xf numFmtId="0" fontId="9" fillId="16" borderId="0" xfId="0" applyFont="1" applyFill="1" applyAlignment="1">
      <alignment horizontal="center"/>
    </xf>
    <xf numFmtId="0" fontId="1" fillId="10" borderId="44" xfId="0" applyFont="1" applyFill="1" applyBorder="1" applyAlignment="1">
      <alignment horizontal="center" vertical="center"/>
    </xf>
    <xf numFmtId="0" fontId="1" fillId="10" borderId="13" xfId="0" applyFont="1" applyFill="1" applyBorder="1" applyAlignment="1">
      <alignment horizontal="center" vertical="center"/>
    </xf>
    <xf numFmtId="0" fontId="1" fillId="10" borderId="47" xfId="0" applyFont="1" applyFill="1" applyBorder="1" applyAlignment="1">
      <alignment horizontal="center" vertical="center"/>
    </xf>
    <xf numFmtId="0" fontId="1" fillId="10" borderId="14" xfId="0" applyFont="1" applyFill="1" applyBorder="1" applyAlignment="1">
      <alignment horizontal="center" vertical="center" wrapText="1"/>
    </xf>
    <xf numFmtId="0" fontId="9" fillId="2" borderId="62" xfId="0" applyFont="1" applyFill="1" applyBorder="1" applyAlignment="1">
      <alignment horizontal="center" vertical="center"/>
    </xf>
    <xf numFmtId="0" fontId="9" fillId="2" borderId="45" xfId="0" applyFont="1" applyFill="1" applyBorder="1" applyAlignment="1">
      <alignment horizontal="center"/>
    </xf>
    <xf numFmtId="0" fontId="9" fillId="2" borderId="62" xfId="0" applyFont="1" applyFill="1" applyBorder="1" applyAlignment="1">
      <alignment horizontal="center"/>
    </xf>
    <xf numFmtId="0" fontId="9" fillId="2" borderId="45" xfId="0" applyFont="1" applyFill="1" applyBorder="1" applyAlignment="1">
      <alignment horizontal="center" vertical="center"/>
    </xf>
    <xf numFmtId="0" fontId="9" fillId="2" borderId="14" xfId="0" applyFont="1" applyFill="1" applyBorder="1" applyAlignment="1">
      <alignment horizontal="center" vertical="center"/>
    </xf>
    <xf numFmtId="0" fontId="0" fillId="14" borderId="36" xfId="0" applyFill="1" applyBorder="1" applyAlignment="1">
      <alignment vertical="center"/>
    </xf>
    <xf numFmtId="0" fontId="0" fillId="14" borderId="31" xfId="0" quotePrefix="1" applyFill="1" applyBorder="1" applyAlignment="1">
      <alignment vertical="center"/>
    </xf>
    <xf numFmtId="0" fontId="0" fillId="14" borderId="45" xfId="0" applyFill="1" applyBorder="1" applyAlignment="1">
      <alignment vertical="center"/>
    </xf>
    <xf numFmtId="0" fontId="0" fillId="14" borderId="62" xfId="0" quotePrefix="1" applyFill="1" applyBorder="1" applyAlignment="1">
      <alignment vertical="center"/>
    </xf>
    <xf numFmtId="0" fontId="0" fillId="14" borderId="45" xfId="0" applyFill="1" applyBorder="1" applyAlignment="1">
      <alignment horizontal="left"/>
    </xf>
    <xf numFmtId="0" fontId="0" fillId="14" borderId="12" xfId="0" quotePrefix="1" applyFill="1" applyBorder="1" applyAlignment="1">
      <alignment horizontal="left"/>
    </xf>
    <xf numFmtId="0" fontId="0" fillId="14" borderId="62" xfId="0" quotePrefix="1" applyFill="1" applyBorder="1" applyAlignment="1">
      <alignment horizontal="left"/>
    </xf>
    <xf numFmtId="0" fontId="0" fillId="11" borderId="45" xfId="0" applyFill="1" applyBorder="1" applyAlignment="1">
      <alignment horizontal="left"/>
    </xf>
    <xf numFmtId="3" fontId="0" fillId="11" borderId="62" xfId="0" quotePrefix="1" applyNumberFormat="1" applyFill="1" applyBorder="1" applyAlignment="1">
      <alignment horizontal="left"/>
    </xf>
    <xf numFmtId="0" fontId="0" fillId="11" borderId="62" xfId="0" quotePrefix="1" applyFill="1" applyBorder="1" applyAlignment="1">
      <alignment horizontal="left"/>
    </xf>
    <xf numFmtId="0" fontId="0" fillId="14" borderId="45" xfId="0" applyFill="1" applyBorder="1"/>
    <xf numFmtId="0" fontId="0" fillId="14" borderId="12" xfId="0" quotePrefix="1" applyFill="1" applyBorder="1"/>
    <xf numFmtId="0" fontId="0" fillId="14" borderId="47" xfId="0" applyFill="1" applyBorder="1"/>
    <xf numFmtId="0" fontId="0" fillId="14" borderId="13" xfId="0" quotePrefix="1" applyFill="1" applyBorder="1"/>
    <xf numFmtId="0" fontId="0" fillId="14" borderId="14" xfId="0" quotePrefix="1" applyFill="1" applyBorder="1" applyAlignment="1">
      <alignment vertical="center"/>
    </xf>
    <xf numFmtId="0" fontId="1" fillId="10" borderId="63" xfId="0" applyFont="1" applyFill="1" applyBorder="1" applyAlignment="1">
      <alignment horizontal="center" vertical="center"/>
    </xf>
    <xf numFmtId="0" fontId="1" fillId="10" borderId="13" xfId="0" applyFont="1" applyFill="1" applyBorder="1" applyAlignment="1">
      <alignment horizontal="center" vertical="center" wrapText="1"/>
    </xf>
    <xf numFmtId="0" fontId="1" fillId="2" borderId="64" xfId="0" applyFont="1" applyFill="1" applyBorder="1" applyAlignment="1">
      <alignment horizontal="center" vertical="center" wrapText="1"/>
    </xf>
    <xf numFmtId="49" fontId="31" fillId="3" borderId="0" xfId="0" applyNumberFormat="1" applyFont="1" applyFill="1" applyProtection="1">
      <protection locked="0"/>
    </xf>
    <xf numFmtId="0" fontId="31" fillId="3" borderId="0" xfId="0" applyFont="1" applyFill="1" applyProtection="1">
      <protection locked="0"/>
    </xf>
    <xf numFmtId="2" fontId="31" fillId="3" borderId="0" xfId="0" applyNumberFormat="1" applyFont="1" applyFill="1" applyProtection="1">
      <protection locked="0"/>
    </xf>
    <xf numFmtId="0" fontId="31" fillId="0" borderId="0" xfId="0" applyFont="1" applyProtection="1">
      <protection locked="0"/>
    </xf>
    <xf numFmtId="0" fontId="1" fillId="2" borderId="13" xfId="0" applyFont="1" applyFill="1" applyBorder="1" applyAlignment="1">
      <alignment horizontal="center"/>
    </xf>
    <xf numFmtId="0" fontId="1" fillId="17" borderId="13" xfId="0" applyFont="1" applyFill="1" applyBorder="1" applyAlignment="1">
      <alignment horizontal="center"/>
    </xf>
    <xf numFmtId="0" fontId="1" fillId="3" borderId="35" xfId="0"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3" borderId="31" xfId="0" applyFont="1" applyFill="1" applyBorder="1" applyAlignment="1">
      <alignment horizontal="center" vertical="center" wrapText="1"/>
    </xf>
    <xf numFmtId="0" fontId="1" fillId="2" borderId="33" xfId="0" applyFont="1" applyFill="1" applyBorder="1" applyAlignment="1">
      <alignment horizontal="center" vertical="center" wrapText="1"/>
    </xf>
    <xf numFmtId="0" fontId="1" fillId="2" borderId="34" xfId="0" applyFont="1" applyFill="1" applyBorder="1" applyAlignment="1">
      <alignment horizontal="center" vertical="center" wrapText="1"/>
    </xf>
    <xf numFmtId="0" fontId="1" fillId="2" borderId="14" xfId="0" applyFont="1" applyFill="1" applyBorder="1" applyAlignment="1">
      <alignment horizontal="center"/>
    </xf>
    <xf numFmtId="0" fontId="1" fillId="18" borderId="13" xfId="0" applyFont="1" applyFill="1" applyBorder="1" applyAlignment="1">
      <alignment horizontal="center"/>
    </xf>
    <xf numFmtId="0" fontId="0" fillId="0" borderId="0" xfId="0" applyFont="1" applyFill="1"/>
    <xf numFmtId="2" fontId="0" fillId="15" borderId="41" xfId="0" applyNumberFormat="1" applyFont="1" applyFill="1" applyBorder="1" applyAlignment="1">
      <alignment horizontal="center"/>
    </xf>
    <xf numFmtId="2" fontId="0" fillId="15" borderId="0" xfId="0" applyNumberFormat="1" applyFont="1" applyFill="1" applyBorder="1" applyAlignment="1">
      <alignment horizontal="center"/>
    </xf>
    <xf numFmtId="0" fontId="1" fillId="9" borderId="22" xfId="0" applyFont="1" applyFill="1" applyBorder="1"/>
    <xf numFmtId="0" fontId="1" fillId="9" borderId="32" xfId="0" applyFont="1" applyFill="1" applyBorder="1"/>
    <xf numFmtId="0" fontId="1" fillId="9" borderId="42" xfId="0" applyFont="1" applyFill="1" applyBorder="1"/>
    <xf numFmtId="0" fontId="1" fillId="7" borderId="22" xfId="0" applyFont="1" applyFill="1" applyBorder="1"/>
    <xf numFmtId="0" fontId="1" fillId="7" borderId="23" xfId="0" applyFont="1" applyFill="1" applyBorder="1" applyAlignment="1">
      <alignment horizontal="center"/>
    </xf>
    <xf numFmtId="0" fontId="1" fillId="7" borderId="23" xfId="0" applyFont="1" applyFill="1" applyBorder="1"/>
    <xf numFmtId="0" fontId="1" fillId="7" borderId="24" xfId="0" applyFont="1" applyFill="1" applyBorder="1"/>
    <xf numFmtId="0" fontId="31" fillId="7" borderId="32" xfId="0" applyFont="1" applyFill="1" applyBorder="1" applyAlignment="1">
      <alignment horizontal="center"/>
    </xf>
    <xf numFmtId="0" fontId="31" fillId="7" borderId="33" xfId="0" applyFont="1" applyFill="1" applyBorder="1" applyAlignment="1">
      <alignment horizontal="center"/>
    </xf>
    <xf numFmtId="0" fontId="31" fillId="7" borderId="34" xfId="0" applyFont="1" applyFill="1" applyBorder="1" applyAlignment="1">
      <alignment horizontal="center"/>
    </xf>
    <xf numFmtId="0" fontId="0" fillId="14" borderId="0" xfId="0" applyFill="1" applyAlignment="1">
      <alignment horizontal="center"/>
    </xf>
    <xf numFmtId="2" fontId="0" fillId="14" borderId="0" xfId="0" applyNumberFormat="1" applyFill="1" applyAlignment="1">
      <alignment horizontal="center"/>
    </xf>
    <xf numFmtId="10" fontId="0" fillId="14" borderId="0" xfId="1" applyNumberFormat="1" applyFont="1" applyFill="1" applyAlignment="1">
      <alignment horizontal="center"/>
    </xf>
    <xf numFmtId="0" fontId="0" fillId="14" borderId="15" xfId="0" applyFill="1" applyBorder="1"/>
    <xf numFmtId="0" fontId="0" fillId="14" borderId="17" xfId="0" applyFill="1" applyBorder="1"/>
    <xf numFmtId="0" fontId="0" fillId="14" borderId="18" xfId="0" applyFill="1" applyBorder="1"/>
    <xf numFmtId="0" fontId="0" fillId="14" borderId="19" xfId="0" applyFill="1" applyBorder="1"/>
    <xf numFmtId="0" fontId="0" fillId="14" borderId="21" xfId="0" applyFill="1" applyBorder="1"/>
    <xf numFmtId="0" fontId="0" fillId="14" borderId="21" xfId="0" applyFill="1" applyBorder="1" applyAlignment="1">
      <alignment horizontal="right"/>
    </xf>
    <xf numFmtId="0" fontId="0" fillId="14" borderId="16" xfId="0" applyFill="1" applyBorder="1" applyAlignment="1">
      <alignment horizontal="center"/>
    </xf>
    <xf numFmtId="0" fontId="0" fillId="14" borderId="17" xfId="0" applyFill="1" applyBorder="1" applyAlignment="1">
      <alignment horizontal="center"/>
    </xf>
    <xf numFmtId="0" fontId="0" fillId="14" borderId="20" xfId="0" applyFill="1" applyBorder="1" applyAlignment="1">
      <alignment horizontal="center"/>
    </xf>
    <xf numFmtId="0" fontId="0" fillId="14" borderId="21" xfId="0" applyFill="1" applyBorder="1" applyAlignment="1">
      <alignment horizontal="center"/>
    </xf>
    <xf numFmtId="0" fontId="1" fillId="17" borderId="14" xfId="0" applyFont="1" applyFill="1" applyBorder="1" applyAlignment="1">
      <alignment horizontal="center"/>
    </xf>
    <xf numFmtId="0" fontId="1" fillId="17" borderId="13" xfId="0" applyFont="1" applyFill="1" applyBorder="1" applyAlignment="1">
      <alignment horizontal="center" wrapText="1"/>
    </xf>
    <xf numFmtId="9" fontId="0" fillId="0" borderId="0" xfId="1" applyFont="1" applyAlignment="1">
      <alignment horizontal="center"/>
    </xf>
    <xf numFmtId="0" fontId="0" fillId="0" borderId="0" xfId="0" applyFont="1"/>
    <xf numFmtId="0" fontId="1" fillId="3" borderId="0" xfId="0" applyFont="1" applyFill="1" applyAlignment="1">
      <alignment horizontal="center"/>
    </xf>
    <xf numFmtId="0" fontId="1" fillId="3" borderId="0" xfId="0" applyFont="1" applyFill="1" applyBorder="1" applyAlignment="1">
      <alignment horizontal="center"/>
    </xf>
    <xf numFmtId="0" fontId="0" fillId="14" borderId="0" xfId="0" applyFont="1" applyFill="1" applyAlignment="1">
      <alignment horizontal="left"/>
    </xf>
    <xf numFmtId="0" fontId="0" fillId="14" borderId="0" xfId="0" applyFont="1" applyFill="1" applyBorder="1" applyAlignment="1"/>
    <xf numFmtId="0" fontId="0" fillId="0" borderId="0" xfId="0" applyNumberFormat="1" applyProtection="1">
      <protection locked="0"/>
    </xf>
    <xf numFmtId="0" fontId="1" fillId="10" borderId="44" xfId="0" applyFont="1" applyFill="1" applyBorder="1" applyAlignment="1">
      <alignment horizontal="center" vertical="center"/>
    </xf>
    <xf numFmtId="9" fontId="0" fillId="0" borderId="0" xfId="0" applyNumberFormat="1"/>
    <xf numFmtId="164" fontId="0" fillId="0" borderId="0" xfId="0" applyNumberFormat="1"/>
    <xf numFmtId="0" fontId="0" fillId="0" borderId="0" xfId="0" applyAlignment="1">
      <alignment horizontal="center"/>
    </xf>
    <xf numFmtId="0" fontId="12" fillId="0" borderId="0" xfId="0" applyFont="1" applyAlignment="1">
      <alignment horizontal="left"/>
    </xf>
    <xf numFmtId="0" fontId="12" fillId="0" borderId="0" xfId="0" applyFont="1" applyAlignment="1"/>
    <xf numFmtId="2" fontId="0" fillId="14" borderId="37" xfId="0" quotePrefix="1" applyNumberFormat="1" applyFill="1" applyBorder="1" applyAlignment="1">
      <alignment vertical="center"/>
    </xf>
    <xf numFmtId="2" fontId="0" fillId="14" borderId="12" xfId="0" quotePrefix="1" applyNumberFormat="1" applyFill="1" applyBorder="1" applyAlignment="1">
      <alignment vertical="center"/>
    </xf>
    <xf numFmtId="2" fontId="0" fillId="14" borderId="12" xfId="0" quotePrefix="1" applyNumberFormat="1" applyFill="1" applyBorder="1" applyAlignment="1">
      <alignment horizontal="left"/>
    </xf>
    <xf numFmtId="2" fontId="0" fillId="11" borderId="12" xfId="0" quotePrefix="1" applyNumberFormat="1" applyFill="1" applyBorder="1" applyAlignment="1">
      <alignment horizontal="left"/>
    </xf>
    <xf numFmtId="2" fontId="0" fillId="14" borderId="12" xfId="0" quotePrefix="1" applyNumberFormat="1" applyFill="1" applyBorder="1"/>
    <xf numFmtId="2" fontId="0" fillId="14" borderId="13" xfId="0" quotePrefix="1" applyNumberFormat="1" applyFill="1" applyBorder="1"/>
    <xf numFmtId="0" fontId="0" fillId="14" borderId="62" xfId="0" quotePrefix="1" applyFill="1" applyBorder="1"/>
    <xf numFmtId="0" fontId="0" fillId="14" borderId="14" xfId="0" quotePrefix="1" applyFill="1" applyBorder="1"/>
    <xf numFmtId="165" fontId="0" fillId="14" borderId="37" xfId="0" quotePrefix="1" applyNumberFormat="1" applyFill="1" applyBorder="1" applyAlignment="1">
      <alignment vertical="center"/>
    </xf>
    <xf numFmtId="165" fontId="0" fillId="0" borderId="0" xfId="0" applyNumberFormat="1" applyFill="1"/>
    <xf numFmtId="166" fontId="0" fillId="0" borderId="0" xfId="0" applyNumberFormat="1" applyFill="1" applyAlignment="1">
      <alignment horizontal="right"/>
    </xf>
    <xf numFmtId="166" fontId="0" fillId="0" borderId="0" xfId="0" applyNumberFormat="1" applyFill="1"/>
    <xf numFmtId="165" fontId="0" fillId="14" borderId="12" xfId="0" quotePrefix="1" applyNumberFormat="1" applyFill="1" applyBorder="1" applyAlignment="1">
      <alignment horizontal="left"/>
    </xf>
    <xf numFmtId="0" fontId="31" fillId="2" borderId="0" xfId="0" applyFont="1" applyFill="1"/>
    <xf numFmtId="0" fontId="31" fillId="2" borderId="0" xfId="0" applyFont="1" applyFill="1" applyAlignment="1">
      <alignment horizontal="center"/>
    </xf>
    <xf numFmtId="0" fontId="31" fillId="19" borderId="0" xfId="0" applyFont="1" applyFill="1" applyAlignment="1">
      <alignment horizontal="center"/>
    </xf>
    <xf numFmtId="1" fontId="0" fillId="0" borderId="0" xfId="0" applyNumberFormat="1" applyAlignment="1">
      <alignment horizontal="center"/>
    </xf>
    <xf numFmtId="0" fontId="1" fillId="19" borderId="0" xfId="0" applyFont="1" applyFill="1" applyAlignment="1">
      <alignment horizontal="center"/>
    </xf>
    <xf numFmtId="0" fontId="0" fillId="0" borderId="66" xfId="0" applyFill="1" applyBorder="1" applyAlignment="1">
      <alignment horizontal="center"/>
    </xf>
    <xf numFmtId="0" fontId="0" fillId="0" borderId="67" xfId="0" applyFill="1" applyBorder="1" applyAlignment="1">
      <alignment horizontal="center"/>
    </xf>
    <xf numFmtId="1" fontId="0" fillId="0" borderId="67" xfId="0" applyNumberFormat="1" applyFill="1" applyBorder="1" applyAlignment="1">
      <alignment horizontal="center"/>
    </xf>
    <xf numFmtId="1" fontId="0" fillId="0" borderId="0" xfId="0" applyNumberFormat="1" applyFill="1" applyBorder="1" applyAlignment="1">
      <alignment horizontal="center"/>
    </xf>
    <xf numFmtId="1" fontId="0" fillId="0" borderId="66" xfId="0" applyNumberFormat="1" applyFill="1" applyBorder="1" applyAlignment="1">
      <alignment horizontal="center"/>
    </xf>
    <xf numFmtId="0" fontId="0" fillId="0" borderId="67" xfId="0" applyFill="1" applyBorder="1"/>
    <xf numFmtId="0" fontId="0" fillId="0" borderId="66" xfId="0" applyFill="1" applyBorder="1"/>
    <xf numFmtId="1" fontId="0" fillId="0" borderId="67" xfId="0" applyNumberFormat="1" applyBorder="1" applyAlignment="1">
      <alignment horizontal="center"/>
    </xf>
    <xf numFmtId="1" fontId="0" fillId="0" borderId="66" xfId="0" applyNumberFormat="1" applyBorder="1" applyAlignment="1">
      <alignment horizontal="center"/>
    </xf>
    <xf numFmtId="1" fontId="0" fillId="0" borderId="68" xfId="0" applyNumberFormat="1" applyBorder="1" applyAlignment="1">
      <alignment horizontal="center"/>
    </xf>
    <xf numFmtId="1" fontId="0" fillId="11" borderId="67" xfId="0" applyNumberFormat="1" applyFill="1" applyBorder="1" applyAlignment="1">
      <alignment horizontal="center"/>
    </xf>
    <xf numFmtId="1" fontId="0" fillId="11" borderId="68" xfId="0" applyNumberFormat="1" applyFill="1" applyBorder="1" applyAlignment="1">
      <alignment horizontal="center"/>
    </xf>
    <xf numFmtId="1" fontId="9" fillId="0" borderId="67" xfId="0" applyNumberFormat="1" applyFont="1" applyBorder="1" applyAlignment="1">
      <alignment horizontal="center"/>
    </xf>
    <xf numFmtId="1" fontId="9" fillId="0" borderId="0" xfId="0" applyNumberFormat="1" applyFont="1" applyBorder="1" applyAlignment="1">
      <alignment horizontal="center"/>
    </xf>
    <xf numFmtId="1" fontId="9" fillId="0" borderId="66" xfId="0" applyNumberFormat="1" applyFont="1" applyBorder="1" applyAlignment="1">
      <alignment horizontal="center"/>
    </xf>
    <xf numFmtId="1" fontId="9" fillId="0" borderId="0" xfId="0" applyNumberFormat="1" applyFont="1" applyAlignment="1">
      <alignment horizontal="center"/>
    </xf>
    <xf numFmtId="1" fontId="9" fillId="0" borderId="68" xfId="0" applyNumberFormat="1" applyFont="1" applyBorder="1" applyAlignment="1">
      <alignment horizontal="center"/>
    </xf>
    <xf numFmtId="1" fontId="9" fillId="0" borderId="0" xfId="0" applyNumberFormat="1" applyFont="1" applyFill="1" applyAlignment="1">
      <alignment horizontal="center"/>
    </xf>
    <xf numFmtId="0" fontId="0" fillId="0" borderId="0" xfId="0" applyAlignment="1">
      <alignment horizontal="center" vertical="center"/>
    </xf>
    <xf numFmtId="2" fontId="33" fillId="14" borderId="54" xfId="0" applyNumberFormat="1" applyFont="1" applyFill="1" applyBorder="1" applyAlignment="1">
      <alignment horizontal="center" vertical="center"/>
    </xf>
    <xf numFmtId="0" fontId="34" fillId="0" borderId="54" xfId="0" applyFont="1" applyFill="1" applyBorder="1" applyAlignment="1">
      <alignment horizontal="center" vertical="center"/>
    </xf>
    <xf numFmtId="167" fontId="0" fillId="0" borderId="0" xfId="1" applyNumberFormat="1" applyFont="1"/>
    <xf numFmtId="2" fontId="6" fillId="11" borderId="58" xfId="0" applyNumberFormat="1" applyFont="1" applyFill="1" applyBorder="1" applyAlignment="1">
      <alignment horizontal="center"/>
    </xf>
    <xf numFmtId="2" fontId="6" fillId="11" borderId="57" xfId="0" applyNumberFormat="1" applyFont="1" applyFill="1" applyBorder="1" applyAlignment="1">
      <alignment horizontal="center"/>
    </xf>
    <xf numFmtId="9" fontId="6" fillId="11" borderId="57" xfId="1" applyFont="1" applyFill="1" applyBorder="1" applyAlignment="1">
      <alignment horizontal="center" vertical="center"/>
    </xf>
    <xf numFmtId="9" fontId="6" fillId="11" borderId="57" xfId="1" applyFont="1" applyFill="1" applyBorder="1" applyAlignment="1">
      <alignment horizontal="center"/>
    </xf>
    <xf numFmtId="9" fontId="6" fillId="11" borderId="58" xfId="1" applyFont="1" applyFill="1" applyBorder="1" applyAlignment="1">
      <alignment horizontal="center"/>
    </xf>
    <xf numFmtId="0" fontId="0" fillId="0" borderId="4" xfId="0" applyFill="1" applyBorder="1" applyAlignment="1">
      <alignment horizontal="left" vertical="top"/>
    </xf>
    <xf numFmtId="0" fontId="35" fillId="0" borderId="0" xfId="0" applyFont="1" applyFill="1" applyBorder="1" applyAlignment="1">
      <alignment vertical="top" wrapText="1"/>
    </xf>
    <xf numFmtId="0" fontId="35" fillId="0" borderId="0" xfId="0" applyFont="1" applyFill="1" applyBorder="1" applyAlignment="1">
      <alignment vertical="top"/>
    </xf>
    <xf numFmtId="14" fontId="35" fillId="0" borderId="0" xfId="0" applyNumberFormat="1" applyFont="1" applyFill="1" applyBorder="1" applyAlignment="1">
      <alignment vertical="top"/>
    </xf>
    <xf numFmtId="0" fontId="35" fillId="0" borderId="5" xfId="0" applyFont="1" applyFill="1" applyBorder="1" applyAlignment="1">
      <alignment vertical="top"/>
    </xf>
    <xf numFmtId="0" fontId="31" fillId="0" borderId="0" xfId="0" applyFont="1"/>
    <xf numFmtId="0" fontId="2" fillId="0" borderId="4" xfId="0" applyFont="1" applyFill="1" applyBorder="1" applyAlignment="1">
      <alignment horizontal="left" vertical="top" wrapText="1"/>
    </xf>
    <xf numFmtId="0" fontId="2" fillId="0" borderId="0" xfId="0" applyFont="1" applyFill="1" applyBorder="1" applyAlignment="1">
      <alignment horizontal="left" vertical="top" wrapText="1"/>
    </xf>
    <xf numFmtId="0" fontId="2" fillId="0" borderId="5" xfId="0" applyFont="1" applyFill="1" applyBorder="1" applyAlignment="1">
      <alignment horizontal="left" vertical="top" wrapText="1"/>
    </xf>
    <xf numFmtId="0" fontId="2" fillId="0" borderId="4" xfId="0" applyFont="1" applyFill="1" applyBorder="1" applyAlignment="1">
      <alignment horizontal="left" wrapText="1"/>
    </xf>
    <xf numFmtId="0" fontId="2" fillId="0" borderId="0" xfId="0" applyFont="1" applyFill="1" applyBorder="1" applyAlignment="1">
      <alignment horizontal="left" wrapText="1"/>
    </xf>
    <xf numFmtId="0" fontId="2" fillId="0" borderId="5" xfId="0" applyFont="1" applyFill="1" applyBorder="1" applyAlignment="1">
      <alignment horizontal="left" wrapText="1"/>
    </xf>
    <xf numFmtId="0" fontId="7" fillId="7" borderId="27" xfId="0" applyFont="1" applyFill="1" applyBorder="1" applyAlignment="1">
      <alignment horizontal="center" vertical="center"/>
    </xf>
    <xf numFmtId="0" fontId="7" fillId="7" borderId="46" xfId="0" applyFont="1" applyFill="1" applyBorder="1" applyAlignment="1">
      <alignment horizontal="center" vertical="center"/>
    </xf>
    <xf numFmtId="0" fontId="6" fillId="0" borderId="57" xfId="0" applyFont="1" applyFill="1" applyBorder="1" applyAlignment="1">
      <alignment horizontal="center"/>
    </xf>
    <xf numFmtId="0" fontId="6" fillId="0" borderId="58" xfId="0" applyFont="1" applyFill="1" applyBorder="1" applyAlignment="1">
      <alignment horizontal="center"/>
    </xf>
    <xf numFmtId="0" fontId="7" fillId="2" borderId="25" xfId="0" applyFont="1" applyFill="1" applyBorder="1" applyAlignment="1">
      <alignment horizontal="center" vertical="center"/>
    </xf>
    <xf numFmtId="0" fontId="7" fillId="2" borderId="26" xfId="0" applyFont="1" applyFill="1" applyBorder="1" applyAlignment="1">
      <alignment horizontal="center" vertical="center"/>
    </xf>
    <xf numFmtId="0" fontId="7" fillId="7" borderId="25" xfId="0" applyFont="1" applyFill="1" applyBorder="1" applyAlignment="1">
      <alignment horizontal="center" vertical="center"/>
    </xf>
    <xf numFmtId="0" fontId="7" fillId="10" borderId="22" xfId="0" applyFont="1" applyFill="1" applyBorder="1" applyAlignment="1">
      <alignment horizontal="center" vertical="center"/>
    </xf>
    <xf numFmtId="0" fontId="7" fillId="10" borderId="23" xfId="0" applyFont="1" applyFill="1" applyBorder="1" applyAlignment="1">
      <alignment horizontal="center" vertical="center"/>
    </xf>
    <xf numFmtId="0" fontId="7" fillId="3" borderId="24" xfId="0" applyFont="1" applyFill="1" applyBorder="1" applyAlignment="1">
      <alignment horizontal="center" vertical="center"/>
    </xf>
    <xf numFmtId="0" fontId="7" fillId="3" borderId="30" xfId="0" applyFont="1" applyFill="1" applyBorder="1" applyAlignment="1">
      <alignment horizontal="center" vertical="center"/>
    </xf>
    <xf numFmtId="0" fontId="7" fillId="3" borderId="22" xfId="0" applyFont="1" applyFill="1" applyBorder="1" applyAlignment="1">
      <alignment horizontal="center" vertical="center"/>
    </xf>
    <xf numFmtId="0" fontId="6" fillId="0" borderId="56" xfId="0" applyFont="1" applyFill="1" applyBorder="1" applyAlignment="1">
      <alignment horizontal="center" vertical="center"/>
    </xf>
    <xf numFmtId="0" fontId="6" fillId="0" borderId="65" xfId="0" applyFont="1" applyFill="1" applyBorder="1" applyAlignment="1">
      <alignment horizontal="center" vertical="center"/>
    </xf>
    <xf numFmtId="0" fontId="6" fillId="0" borderId="50" xfId="0" applyFont="1" applyFill="1" applyBorder="1" applyAlignment="1">
      <alignment horizontal="center" vertical="center"/>
    </xf>
    <xf numFmtId="0" fontId="6" fillId="14" borderId="50" xfId="0" applyFont="1" applyFill="1" applyBorder="1" applyAlignment="1">
      <alignment horizontal="center" vertical="center"/>
    </xf>
    <xf numFmtId="0" fontId="6" fillId="14" borderId="53" xfId="0" applyFont="1" applyFill="1" applyBorder="1" applyAlignment="1">
      <alignment horizontal="center" vertical="center"/>
    </xf>
    <xf numFmtId="0" fontId="6" fillId="0" borderId="53" xfId="0" applyFont="1" applyBorder="1" applyAlignment="1">
      <alignment horizontal="center" vertical="center"/>
    </xf>
    <xf numFmtId="0" fontId="6" fillId="14" borderId="56" xfId="0" applyFont="1" applyFill="1" applyBorder="1" applyAlignment="1">
      <alignment horizontal="center" vertical="center"/>
    </xf>
    <xf numFmtId="0" fontId="6" fillId="14" borderId="59" xfId="0" applyFont="1" applyFill="1" applyBorder="1" applyAlignment="1">
      <alignment horizontal="center" vertical="center"/>
    </xf>
    <xf numFmtId="0" fontId="14" fillId="0" borderId="0" xfId="0" applyFont="1" applyAlignment="1">
      <alignment horizontal="left"/>
    </xf>
    <xf numFmtId="0" fontId="6" fillId="0" borderId="0" xfId="0" applyFont="1" applyAlignment="1">
      <alignment horizontal="left"/>
    </xf>
    <xf numFmtId="0" fontId="6" fillId="0" borderId="0" xfId="0" applyFont="1" applyAlignment="1">
      <alignment horizontal="left" wrapText="1"/>
    </xf>
    <xf numFmtId="0" fontId="20" fillId="0" borderId="0" xfId="0" applyFont="1" applyAlignment="1">
      <alignment horizontal="left" vertical="top" wrapText="1"/>
    </xf>
    <xf numFmtId="0" fontId="7" fillId="7" borderId="24" xfId="0" applyFont="1" applyFill="1" applyBorder="1" applyAlignment="1">
      <alignment horizontal="center" vertical="center"/>
    </xf>
    <xf numFmtId="0" fontId="7" fillId="7" borderId="30" xfId="0" applyFont="1" applyFill="1" applyBorder="1" applyAlignment="1">
      <alignment horizontal="center" vertical="center"/>
    </xf>
    <xf numFmtId="0" fontId="7" fillId="2" borderId="30" xfId="0" applyFont="1" applyFill="1" applyBorder="1" applyAlignment="1">
      <alignment horizontal="center" vertical="center"/>
    </xf>
    <xf numFmtId="0" fontId="7" fillId="2" borderId="22" xfId="0" applyFont="1" applyFill="1" applyBorder="1" applyAlignment="1">
      <alignment horizontal="center" vertical="center"/>
    </xf>
    <xf numFmtId="0" fontId="6" fillId="14" borderId="51" xfId="0" applyFont="1" applyFill="1" applyBorder="1" applyAlignment="1">
      <alignment horizontal="center"/>
    </xf>
    <xf numFmtId="0" fontId="6" fillId="14" borderId="52" xfId="0" applyFont="1" applyFill="1" applyBorder="1" applyAlignment="1">
      <alignment horizontal="center"/>
    </xf>
    <xf numFmtId="0" fontId="6" fillId="0" borderId="54" xfId="0" applyFont="1" applyBorder="1" applyAlignment="1">
      <alignment horizontal="center"/>
    </xf>
    <xf numFmtId="0" fontId="6" fillId="0" borderId="55" xfId="0" applyFont="1" applyBorder="1" applyAlignment="1">
      <alignment horizontal="center"/>
    </xf>
    <xf numFmtId="0" fontId="6" fillId="14" borderId="54" xfId="0" applyFont="1" applyFill="1" applyBorder="1" applyAlignment="1">
      <alignment horizontal="center"/>
    </xf>
    <xf numFmtId="0" fontId="6" fillId="14" borderId="55" xfId="0" applyFont="1" applyFill="1" applyBorder="1" applyAlignment="1">
      <alignment horizontal="center"/>
    </xf>
    <xf numFmtId="0" fontId="7" fillId="2" borderId="23" xfId="0" applyFont="1" applyFill="1" applyBorder="1" applyAlignment="1">
      <alignment horizontal="center" vertical="center"/>
    </xf>
    <xf numFmtId="0" fontId="7" fillId="7" borderId="22" xfId="0" applyFont="1" applyFill="1" applyBorder="1" applyAlignment="1">
      <alignment horizontal="center" vertical="center"/>
    </xf>
    <xf numFmtId="49" fontId="11" fillId="0" borderId="0" xfId="0" applyNumberFormat="1" applyFont="1" applyAlignment="1">
      <alignment horizontal="left" wrapText="1"/>
    </xf>
    <xf numFmtId="0" fontId="11" fillId="0" borderId="48" xfId="0" applyFont="1" applyBorder="1" applyAlignment="1">
      <alignment horizontal="center"/>
    </xf>
    <xf numFmtId="0" fontId="11" fillId="0" borderId="0" xfId="0" applyFont="1" applyBorder="1" applyAlignment="1">
      <alignment horizontal="center"/>
    </xf>
    <xf numFmtId="0" fontId="11" fillId="0" borderId="49" xfId="0" applyFont="1" applyBorder="1" applyAlignment="1">
      <alignment horizontal="center"/>
    </xf>
    <xf numFmtId="0" fontId="24" fillId="0" borderId="48" xfId="0" applyFont="1" applyBorder="1" applyAlignment="1">
      <alignment horizontal="center"/>
    </xf>
    <xf numFmtId="0" fontId="24" fillId="0" borderId="0" xfId="0" applyFont="1" applyBorder="1" applyAlignment="1">
      <alignment horizontal="center"/>
    </xf>
    <xf numFmtId="0" fontId="24" fillId="0" borderId="49" xfId="0" applyFont="1" applyBorder="1" applyAlignment="1">
      <alignment horizontal="center"/>
    </xf>
    <xf numFmtId="0" fontId="0" fillId="0" borderId="48" xfId="0" applyFont="1" applyBorder="1" applyAlignment="1">
      <alignment horizontal="left" vertical="top" wrapText="1"/>
    </xf>
    <xf numFmtId="0" fontId="0" fillId="0" borderId="0" xfId="0" applyFont="1" applyBorder="1" applyAlignment="1">
      <alignment horizontal="left" vertical="top" wrapText="1"/>
    </xf>
    <xf numFmtId="0" fontId="26" fillId="0" borderId="0" xfId="0" applyFont="1" applyBorder="1" applyAlignment="1">
      <alignment horizontal="left" vertical="top" wrapText="1"/>
    </xf>
    <xf numFmtId="0" fontId="8" fillId="0" borderId="48" xfId="0" applyFont="1" applyBorder="1" applyAlignment="1">
      <alignment horizontal="left" vertical="top" wrapText="1"/>
    </xf>
    <xf numFmtId="0" fontId="8" fillId="0" borderId="0" xfId="0" applyFont="1" applyBorder="1" applyAlignment="1">
      <alignment horizontal="left" vertical="top" wrapText="1"/>
    </xf>
    <xf numFmtId="0" fontId="24" fillId="0" borderId="48" xfId="0" applyFont="1" applyFill="1" applyBorder="1" applyAlignment="1">
      <alignment horizontal="center"/>
    </xf>
    <xf numFmtId="0" fontId="24" fillId="0" borderId="0" xfId="0" applyFont="1" applyFill="1" applyBorder="1" applyAlignment="1">
      <alignment horizontal="center"/>
    </xf>
    <xf numFmtId="0" fontId="24" fillId="0" borderId="49" xfId="0" applyFont="1" applyFill="1" applyBorder="1" applyAlignment="1">
      <alignment horizontal="center"/>
    </xf>
    <xf numFmtId="0" fontId="9" fillId="10" borderId="48" xfId="0" applyFont="1" applyFill="1" applyBorder="1" applyAlignment="1">
      <alignment horizontal="center"/>
    </xf>
    <xf numFmtId="0" fontId="9" fillId="10" borderId="0" xfId="0" applyFont="1" applyFill="1" applyBorder="1" applyAlignment="1">
      <alignment horizontal="center"/>
    </xf>
    <xf numFmtId="0" fontId="9" fillId="10" borderId="48" xfId="0" quotePrefix="1" applyFont="1" applyFill="1" applyBorder="1" applyAlignment="1">
      <alignment horizontal="center"/>
    </xf>
    <xf numFmtId="0" fontId="1" fillId="17" borderId="0" xfId="0" applyFont="1" applyFill="1" applyAlignment="1">
      <alignment horizontal="center"/>
    </xf>
    <xf numFmtId="0" fontId="9" fillId="2" borderId="0" xfId="0" applyFont="1" applyFill="1" applyAlignment="1">
      <alignment horizontal="center" vertical="center"/>
    </xf>
    <xf numFmtId="0" fontId="1" fillId="17" borderId="31" xfId="0" applyFont="1" applyFill="1" applyBorder="1" applyAlignment="1">
      <alignment horizontal="center" vertical="center"/>
    </xf>
    <xf numFmtId="0" fontId="1" fillId="17" borderId="40" xfId="0" applyFont="1" applyFill="1" applyBorder="1" applyAlignment="1">
      <alignment horizontal="center" vertical="center"/>
    </xf>
    <xf numFmtId="0" fontId="1" fillId="17" borderId="36" xfId="0" applyFont="1" applyFill="1" applyBorder="1" applyAlignment="1">
      <alignment horizontal="center" vertical="center"/>
    </xf>
    <xf numFmtId="0" fontId="1" fillId="10" borderId="62" xfId="0" applyFont="1" applyFill="1" applyBorder="1" applyAlignment="1">
      <alignment horizontal="center" vertical="center"/>
    </xf>
    <xf numFmtId="0" fontId="1" fillId="10" borderId="44" xfId="0" applyFont="1" applyFill="1" applyBorder="1" applyAlignment="1">
      <alignment horizontal="center" vertical="center"/>
    </xf>
    <xf numFmtId="0" fontId="1" fillId="10" borderId="45" xfId="0" applyFont="1" applyFill="1" applyBorder="1" applyAlignment="1">
      <alignment horizontal="center" vertical="center"/>
    </xf>
    <xf numFmtId="0" fontId="9" fillId="2" borderId="47" xfId="0" applyFont="1" applyFill="1" applyBorder="1" applyAlignment="1">
      <alignment horizontal="center" vertical="center"/>
    </xf>
    <xf numFmtId="0" fontId="9" fillId="2" borderId="36" xfId="0" applyFont="1" applyFill="1" applyBorder="1" applyAlignment="1">
      <alignment horizontal="center" vertical="center"/>
    </xf>
    <xf numFmtId="0" fontId="9" fillId="2" borderId="45" xfId="0" applyFont="1" applyFill="1" applyBorder="1" applyAlignment="1">
      <alignment horizontal="center" vertical="center"/>
    </xf>
    <xf numFmtId="0" fontId="1" fillId="4" borderId="43" xfId="0" applyFont="1" applyFill="1" applyBorder="1" applyAlignment="1">
      <alignment horizontal="center" vertical="center" wrapText="1"/>
    </xf>
    <xf numFmtId="0" fontId="1" fillId="4" borderId="44" xfId="0" applyFont="1" applyFill="1" applyBorder="1" applyAlignment="1">
      <alignment horizontal="center" vertical="center" wrapText="1"/>
    </xf>
    <xf numFmtId="0" fontId="1" fillId="4" borderId="45" xfId="0" applyFont="1" applyFill="1" applyBorder="1" applyAlignment="1">
      <alignment horizontal="center" vertical="center" wrapText="1"/>
    </xf>
    <xf numFmtId="0" fontId="1" fillId="2" borderId="23" xfId="0" applyFont="1" applyFill="1" applyBorder="1" applyAlignment="1">
      <alignment horizontal="center" vertical="center" wrapText="1"/>
    </xf>
    <xf numFmtId="0" fontId="1" fillId="2" borderId="24" xfId="0" applyFont="1" applyFill="1" applyBorder="1" applyAlignment="1">
      <alignment horizontal="center" vertical="center" wrapText="1"/>
    </xf>
    <xf numFmtId="0" fontId="1" fillId="10" borderId="23" xfId="0" applyFont="1" applyFill="1" applyBorder="1" applyAlignment="1">
      <alignment horizontal="center" vertical="center" wrapText="1"/>
    </xf>
    <xf numFmtId="0" fontId="1" fillId="10" borderId="22" xfId="0" applyFont="1" applyFill="1" applyBorder="1" applyAlignment="1">
      <alignment horizontal="center" vertical="center" wrapText="1"/>
    </xf>
    <xf numFmtId="0" fontId="1" fillId="4" borderId="12" xfId="0" applyFont="1" applyFill="1" applyBorder="1" applyAlignment="1">
      <alignment horizontal="center" vertical="center"/>
    </xf>
    <xf numFmtId="0" fontId="1" fillId="10" borderId="43" xfId="0" applyFont="1" applyFill="1" applyBorder="1" applyAlignment="1">
      <alignment horizontal="center" vertical="center" wrapText="1"/>
    </xf>
    <xf numFmtId="0" fontId="1" fillId="10" borderId="44" xfId="0" applyFont="1" applyFill="1" applyBorder="1" applyAlignment="1">
      <alignment horizontal="center" vertical="center" wrapText="1"/>
    </xf>
    <xf numFmtId="0" fontId="1" fillId="10" borderId="45" xfId="0" applyFont="1" applyFill="1" applyBorder="1" applyAlignment="1">
      <alignment horizontal="center" vertical="center" wrapText="1"/>
    </xf>
    <xf numFmtId="49" fontId="17" fillId="0" borderId="0" xfId="0" applyNumberFormat="1" applyFont="1" applyAlignment="1" applyProtection="1">
      <alignment horizontal="left" vertical="center"/>
      <protection locked="0"/>
    </xf>
    <xf numFmtId="49" fontId="17" fillId="0" borderId="0" xfId="0" applyNumberFormat="1" applyFont="1" applyAlignment="1" applyProtection="1">
      <alignment horizontal="center" vertical="center"/>
      <protection locked="0"/>
    </xf>
    <xf numFmtId="0" fontId="1" fillId="4" borderId="36" xfId="0" applyFont="1" applyFill="1" applyBorder="1" applyAlignment="1">
      <alignment horizontal="center" vertical="center"/>
    </xf>
    <xf numFmtId="0" fontId="1" fillId="4" borderId="37" xfId="0" applyFont="1" applyFill="1" applyBorder="1" applyAlignment="1">
      <alignment horizontal="center" vertical="center"/>
    </xf>
    <xf numFmtId="0" fontId="1" fillId="18" borderId="31" xfId="0" applyFont="1" applyFill="1" applyBorder="1" applyAlignment="1">
      <alignment horizontal="center" vertical="center"/>
    </xf>
    <xf numFmtId="0" fontId="1" fillId="18" borderId="40" xfId="0" applyFont="1" applyFill="1" applyBorder="1" applyAlignment="1">
      <alignment horizontal="center" vertical="center"/>
    </xf>
    <xf numFmtId="0" fontId="1" fillId="2" borderId="31" xfId="0" applyFont="1" applyFill="1" applyBorder="1" applyAlignment="1">
      <alignment horizontal="center" vertical="center"/>
    </xf>
    <xf numFmtId="0" fontId="1" fillId="2" borderId="40" xfId="0" applyFont="1" applyFill="1" applyBorder="1" applyAlignment="1">
      <alignment horizontal="center" vertical="center"/>
    </xf>
    <xf numFmtId="0" fontId="1" fillId="2" borderId="36" xfId="0" applyFont="1" applyFill="1" applyBorder="1" applyAlignment="1">
      <alignment horizontal="center" vertical="center"/>
    </xf>
    <xf numFmtId="0" fontId="1" fillId="2" borderId="0" xfId="0" applyFont="1" applyFill="1" applyAlignment="1">
      <alignment horizontal="center"/>
    </xf>
    <xf numFmtId="0" fontId="1" fillId="19" borderId="0" xfId="0" applyFont="1" applyFill="1" applyAlignment="1">
      <alignment horizontal="center"/>
    </xf>
    <xf numFmtId="0" fontId="1" fillId="7" borderId="0" xfId="0" applyFont="1" applyFill="1" applyAlignment="1">
      <alignment horizontal="left"/>
    </xf>
    <xf numFmtId="0" fontId="1" fillId="9" borderId="22" xfId="0" applyFont="1" applyFill="1" applyBorder="1" applyAlignment="1">
      <alignment horizontal="center"/>
    </xf>
    <xf numFmtId="0" fontId="1" fillId="9" borderId="23" xfId="0" applyFont="1" applyFill="1" applyBorder="1" applyAlignment="1">
      <alignment horizontal="center"/>
    </xf>
    <xf numFmtId="0" fontId="1" fillId="9" borderId="24" xfId="0" applyFont="1" applyFill="1" applyBorder="1" applyAlignment="1">
      <alignment horizontal="center"/>
    </xf>
    <xf numFmtId="0" fontId="9" fillId="7" borderId="0" xfId="0" applyFont="1" applyFill="1" applyAlignment="1">
      <alignment horizontal="left"/>
    </xf>
    <xf numFmtId="0" fontId="9" fillId="7" borderId="23" xfId="0" applyFont="1" applyFill="1" applyBorder="1" applyAlignment="1">
      <alignment horizontal="center"/>
    </xf>
    <xf numFmtId="0" fontId="1" fillId="7" borderId="23" xfId="0" applyFont="1" applyFill="1" applyBorder="1" applyAlignment="1">
      <alignment horizontal="center"/>
    </xf>
    <xf numFmtId="0" fontId="0" fillId="0" borderId="0" xfId="0" applyAlignment="1">
      <alignment horizontal="center" vertical="center"/>
    </xf>
    <xf numFmtId="0" fontId="0" fillId="0" borderId="0" xfId="0" applyAlignment="1">
      <alignment horizontal="center"/>
    </xf>
  </cellXfs>
  <cellStyles count="3">
    <cellStyle name="Normal 2" xfId="2" xr:uid="{00000000-0005-0000-0000-000001000000}"/>
    <cellStyle name="Prozent" xfId="1" builtinId="5"/>
    <cellStyle name="Standard" xfId="0" builtinId="0"/>
  </cellStyles>
  <dxfs count="38">
    <dxf>
      <numFmt numFmtId="30" formatCode="@"/>
      <protection locked="0" hidden="0"/>
    </dxf>
    <dxf>
      <numFmt numFmtId="30" formatCode="@"/>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numFmt numFmtId="2" formatCode="0.00"/>
      <protection locked="0" hidden="0"/>
    </dxf>
    <dxf>
      <protection locked="0" hidden="0"/>
    </dxf>
    <dxf>
      <protection locked="0" hidden="0"/>
    </dxf>
    <dxf>
      <numFmt numFmtId="30" formatCode="@"/>
      <protection locked="0" hidden="0"/>
    </dxf>
    <dxf>
      <numFmt numFmtId="30" formatCode="@"/>
      <protection locked="0" hidden="0"/>
    </dxf>
    <dxf>
      <numFmt numFmtId="30" formatCode="@"/>
      <protection locked="0" hidden="0"/>
    </dxf>
    <dxf>
      <numFmt numFmtId="30" formatCode="@"/>
      <protection locked="0" hidden="0"/>
    </dxf>
    <dxf>
      <numFmt numFmtId="30" formatCode="@"/>
      <alignment horizontal="general" vertical="bottom" textRotation="0" wrapText="0" indent="0" justifyLastLine="0" shrinkToFit="0" readingOrder="0"/>
      <protection locked="0" hidden="0"/>
    </dxf>
    <dxf>
      <numFmt numFmtId="30" formatCode="@"/>
      <alignment horizontal="general" vertical="bottom" textRotation="0" wrapText="0" indent="0" justifyLastLine="0" shrinkToFit="0" readingOrder="0"/>
      <protection locked="0" hidden="0"/>
    </dxf>
    <dxf>
      <protection locked="0" hidden="0"/>
    </dxf>
    <dxf>
      <font>
        <strike val="0"/>
        <outline val="0"/>
        <shadow val="0"/>
        <u val="none"/>
        <vertAlign val="baseline"/>
        <sz val="11"/>
        <color theme="0"/>
        <name val="Arial"/>
        <scheme val="minor"/>
      </font>
      <fill>
        <patternFill patternType="solid">
          <fgColor indexed="64"/>
          <bgColor theme="9" tint="-0.249977111117893"/>
        </patternFill>
      </fill>
      <protection locked="0" hidden="0"/>
    </dxf>
    <dxf>
      <fill>
        <patternFill>
          <bgColor rgb="FF92D050"/>
        </patternFill>
      </fill>
    </dxf>
    <dxf>
      <fill>
        <patternFill>
          <bgColor rgb="FFFF0000"/>
        </patternFill>
      </fill>
    </dxf>
    <dxf>
      <fill>
        <patternFill>
          <bgColor rgb="FFFFC000"/>
        </patternFill>
      </fill>
    </dxf>
    <dxf>
      <fill>
        <patternFill>
          <bgColor theme="8"/>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xmlns:ns1='http://www.opengis.net/kml/2.2'">
  <Schema ID="Schema2" Namespace="http://www.opengis.net/kml/2.2">
    <xsd:schema xmlns:xsd="http://www.w3.org/2001/XMLSchema" xmlns:ns0="http://www.opengis.net/kml/2.2" xmlns="" targetNamespace="http://www.opengis.net/kml/2.2">
      <xsd:element nillable="true" name="xml">
        <xsd:complexType>
          <xsd:sequence minOccurs="0">
            <xsd:element minOccurs="0" nillable="true" name="Document" form="qualified">
              <xsd:complexType>
                <xsd:sequence minOccurs="0">
                  <xsd:element minOccurs="0" nillable="true" name="Folder" form="qualified">
                    <xsd:complexType>
                      <xsd:sequence minOccurs="0">
                        <xsd:element minOccurs="0" nillable="true" type="xsd:string" name="name" form="qualified"/>
                        <xsd:element minOccurs="0" maxOccurs="unbounded" nillable="true" name="Placemark" form="qualified">
                          <xsd:complexType>
                            <xsd:sequence minOccurs="0">
                              <xsd:element minOccurs="0" nillable="true" type="xsd:string" name="name" form="qualified"/>
                              <xsd:element minOccurs="0" nillable="true" type="xsd:string" name="description" form="qualified"/>
                              <xsd:element minOccurs="0" nillable="true" type="xsd:string" name="styleUrl" form="qualified"/>
                              <xsd:element minOccurs="0" nillable="true" type="xsd:string" name="ExtendedData" form="qualified"/>
                              <xsd:element minOccurs="0" nillable="true" name="Point" form="qualified">
                                <xsd:complexType>
                                  <xsd:sequence minOccurs="0">
                                    <xsd:element minOccurs="0" nillable="true" type="xsd:string" name="coordinates" form="qualified"/>
                                  </xsd:sequence>
                                </xsd:complexType>
                              </xsd:element>
                            </xsd:sequence>
                          </xsd:complexType>
                        </xsd:element>
                      </xsd:sequence>
                    </xsd:complexType>
                  </xsd:element>
                </xsd:sequence>
              </xsd:complexType>
            </xsd:element>
          </xsd:sequence>
        </xsd:complexType>
      </xsd:element>
    </xsd:schema>
  </Schema>
  <Schema ID="Schema3" Namespace="http://www.opengis.net/kml/2.2">
    <xsd:schema xmlns:xsd="http://www.w3.org/2001/XMLSchema" xmlns:ns0="http://www.opengis.net/kml/2.2" xmlns="" targetNamespace="http://www.opengis.net/kml/2.2">
      <xsd:element nillable="true" name="xml">
        <xsd:complexType>
          <xsd:sequence minOccurs="0">
            <xsd:element minOccurs="0" nillable="true" name="Document" form="qualified">
              <xsd:complexType>
                <xsd:sequence minOccurs="0">
                  <xsd:element minOccurs="0" nillable="true" name="Folder" form="qualified">
                    <xsd:complexType>
                      <xsd:sequence minOccurs="0">
                        <xsd:element minOccurs="0" maxOccurs="unbounded" nillable="true" name="Placemark" form="qualified">
                          <xsd:complexType>
                            <xsd:sequence minOccurs="0">
                              <xsd:element minOccurs="0" nillable="true" type="xsd:string" name="name" form="qualified"/>
                              <xsd:element minOccurs="0" nillable="true" type="xsd:string" name="description" form="qualified"/>
                              <xsd:element minOccurs="0" nillable="true" type="xsd:string" name="styleUrl" form="qualified"/>
                              <xsd:element minOccurs="0" nillable="true" type="xsd:string" name="ExtendedData" form="qualified"/>
                              <xsd:element minOccurs="0" nillable="true" name="Point" form="qualified">
                                <xsd:complexType>
                                  <xsd:sequence minOccurs="0">
                                    <xsd:element minOccurs="0" nillable="true" type="xsd:string" name="coordinates" form="qualified"/>
                                  </xsd:sequence>
                                </xsd:complexType>
                              </xsd:element>
                            </xsd:sequence>
                          </xsd:complexType>
                        </xsd:element>
                      </xsd:sequence>
                    </xsd:complexType>
                  </xsd:element>
                </xsd:sequence>
              </xsd:complexType>
            </xsd:element>
          </xsd:sequence>
        </xsd:complexType>
      </xsd:element>
    </xsd:schema>
  </Schema>
  <Map ID="2" Name="xml_Map" RootElement="xml" SchemaID="Schema2" ShowImportExportValidationErrors="false" AutoFit="true" Append="false" PreserveSortAFLayout="true" PreserveFormat="true">
    <DataBinding FileBinding="true" ConnectionID="1" DataBindingLoadMode="1"/>
  </Map>
  <Map ID="3" Name="xml_Map1" RootElement="xml" SchemaID="Schema3" ShowImportExportValidationErrors="false" AutoFit="true" Append="false" PreserveSortAFLayout="true" PreserveFormat="true">
    <DataBinding FileBinding="true" ConnectionID="2" DataBindingLoadMode="1"/>
  </Map>
</MapInfo>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23" Type="http://schemas.openxmlformats.org/officeDocument/2006/relationships/xmlMaps" Target="xmlMap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6.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7.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8.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9.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0.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1.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'9-Graf. Auswertungen H2-Bedarf'!$D$35</c:f>
              <c:strCache>
                <c:ptCount val="1"/>
                <c:pt idx="0">
                  <c:v>2025</c:v>
                </c:pt>
              </c:strCache>
            </c:strRef>
          </c:tx>
          <c:spPr>
            <a:solidFill>
              <a:schemeClr val="accent1"/>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H2-Bedarf'!$D$36:$D$43</c:f>
              <c:numCache>
                <c:formatCode>0</c:formatCode>
                <c:ptCount val="8"/>
                <c:pt idx="0">
                  <c:v>95.560793799525072</c:v>
                </c:pt>
                <c:pt idx="1">
                  <c:v>163.32396532920461</c:v>
                </c:pt>
                <c:pt idx="2">
                  <c:v>89.25</c:v>
                </c:pt>
                <c:pt idx="3">
                  <c:v>75.174748353257272</c:v>
                </c:pt>
                <c:pt idx="4">
                  <c:v>12.727400400000001</c:v>
                </c:pt>
                <c:pt idx="5">
                  <c:v>31.8076171875</c:v>
                </c:pt>
                <c:pt idx="6">
                  <c:v>34.039961273908645</c:v>
                </c:pt>
                <c:pt idx="7">
                  <c:v>0</c:v>
                </c:pt>
              </c:numCache>
            </c:numRef>
          </c:val>
          <c:extLst>
            <c:ext xmlns:c16="http://schemas.microsoft.com/office/drawing/2014/chart" uri="{C3380CC4-5D6E-409C-BE32-E72D297353CC}">
              <c16:uniqueId val="{00000000-9916-4C77-8D41-F3E1C6925AAC}"/>
            </c:ext>
          </c:extLst>
        </c:ser>
        <c:ser>
          <c:idx val="1"/>
          <c:order val="1"/>
          <c:tx>
            <c:strRef>
              <c:f>'9-Graf. Auswertungen H2-Bedarf'!$E$35</c:f>
              <c:strCache>
                <c:ptCount val="1"/>
                <c:pt idx="0">
                  <c:v>2030</c:v>
                </c:pt>
              </c:strCache>
            </c:strRef>
          </c:tx>
          <c:spPr>
            <a:solidFill>
              <a:schemeClr val="accent2"/>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H2-Bedarf'!$E$36:$E$43</c:f>
              <c:numCache>
                <c:formatCode>0</c:formatCode>
                <c:ptCount val="8"/>
                <c:pt idx="0">
                  <c:v>111.89965441210268</c:v>
                </c:pt>
                <c:pt idx="1">
                  <c:v>637.55433591281451</c:v>
                </c:pt>
                <c:pt idx="2">
                  <c:v>89.25</c:v>
                </c:pt>
                <c:pt idx="3">
                  <c:v>152.40194437185431</c:v>
                </c:pt>
                <c:pt idx="4">
                  <c:v>107.75568768307201</c:v>
                </c:pt>
                <c:pt idx="5">
                  <c:v>265.68962985992431</c:v>
                </c:pt>
                <c:pt idx="6">
                  <c:v>915.7785353354617</c:v>
                </c:pt>
                <c:pt idx="7">
                  <c:v>6.6862499999999994</c:v>
                </c:pt>
              </c:numCache>
            </c:numRef>
          </c:val>
          <c:extLst>
            <c:ext xmlns:c16="http://schemas.microsoft.com/office/drawing/2014/chart" uri="{C3380CC4-5D6E-409C-BE32-E72D297353CC}">
              <c16:uniqueId val="{00000001-9916-4C77-8D41-F3E1C6925AAC}"/>
            </c:ext>
          </c:extLst>
        </c:ser>
        <c:ser>
          <c:idx val="2"/>
          <c:order val="2"/>
          <c:tx>
            <c:strRef>
              <c:f>'9-Graf. Auswertungen H2-Bedarf'!$F$35</c:f>
              <c:strCache>
                <c:ptCount val="1"/>
                <c:pt idx="0">
                  <c:v>2035</c:v>
                </c:pt>
              </c:strCache>
            </c:strRef>
          </c:tx>
          <c:spPr>
            <a:solidFill>
              <a:schemeClr val="accent3"/>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H2-Bedarf'!$F$36:$F$43</c:f>
              <c:numCache>
                <c:formatCode>0</c:formatCode>
                <c:ptCount val="8"/>
                <c:pt idx="0">
                  <c:v>193.25155003732573</c:v>
                </c:pt>
                <c:pt idx="1">
                  <c:v>1229.7161906604188</c:v>
                </c:pt>
                <c:pt idx="2">
                  <c:v>178.5</c:v>
                </c:pt>
                <c:pt idx="3">
                  <c:v>185.81824980760203</c:v>
                </c:pt>
                <c:pt idx="4">
                  <c:v>138.52894589998914</c:v>
                </c:pt>
                <c:pt idx="5">
                  <c:v>315.14748052340002</c:v>
                </c:pt>
                <c:pt idx="6">
                  <c:v>464.81019757877868</c:v>
                </c:pt>
                <c:pt idx="7">
                  <c:v>0</c:v>
                </c:pt>
              </c:numCache>
            </c:numRef>
          </c:val>
          <c:extLst>
            <c:ext xmlns:c16="http://schemas.microsoft.com/office/drawing/2014/chart" uri="{C3380CC4-5D6E-409C-BE32-E72D297353CC}">
              <c16:uniqueId val="{00000002-9916-4C77-8D41-F3E1C6925AAC}"/>
            </c:ext>
          </c:extLst>
        </c:ser>
        <c:ser>
          <c:idx val="3"/>
          <c:order val="3"/>
          <c:tx>
            <c:strRef>
              <c:f>'9-Graf. Auswertungen H2-Bedarf'!$G$35</c:f>
              <c:strCache>
                <c:ptCount val="1"/>
                <c:pt idx="0">
                  <c:v>2040</c:v>
                </c:pt>
              </c:strCache>
            </c:strRef>
          </c:tx>
          <c:spPr>
            <a:solidFill>
              <a:schemeClr val="accent4"/>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H2-Bedarf'!$G$36:$G$43</c:f>
              <c:numCache>
                <c:formatCode>0</c:formatCode>
                <c:ptCount val="8"/>
                <c:pt idx="0">
                  <c:v>193.06185582857256</c:v>
                </c:pt>
                <c:pt idx="1">
                  <c:v>1864.2942395774589</c:v>
                </c:pt>
                <c:pt idx="2">
                  <c:v>357</c:v>
                </c:pt>
                <c:pt idx="3">
                  <c:v>217.87417459783711</c:v>
                </c:pt>
                <c:pt idx="4">
                  <c:v>159.57415763250845</c:v>
                </c:pt>
                <c:pt idx="5">
                  <c:v>355.01108180389269</c:v>
                </c:pt>
                <c:pt idx="6">
                  <c:v>384.24116819828441</c:v>
                </c:pt>
                <c:pt idx="7">
                  <c:v>0</c:v>
                </c:pt>
              </c:numCache>
            </c:numRef>
          </c:val>
          <c:extLst>
            <c:ext xmlns:c16="http://schemas.microsoft.com/office/drawing/2014/chart" uri="{C3380CC4-5D6E-409C-BE32-E72D297353CC}">
              <c16:uniqueId val="{00000003-9916-4C77-8D41-F3E1C6925AAC}"/>
            </c:ext>
          </c:extLst>
        </c:ser>
        <c:dLbls>
          <c:showLegendKey val="0"/>
          <c:showVal val="0"/>
          <c:showCatName val="0"/>
          <c:showSerName val="0"/>
          <c:showPercent val="0"/>
          <c:showBubbleSize val="0"/>
        </c:dLbls>
        <c:gapWidth val="150"/>
        <c:overlap val="100"/>
        <c:axId val="869468696"/>
        <c:axId val="869469024"/>
      </c:barChart>
      <c:catAx>
        <c:axId val="8694686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69469024"/>
        <c:crosses val="autoZero"/>
        <c:auto val="1"/>
        <c:lblAlgn val="ctr"/>
        <c:lblOffset val="100"/>
        <c:noMultiLvlLbl val="0"/>
      </c:catAx>
      <c:valAx>
        <c:axId val="869469024"/>
        <c:scaling>
          <c:orientation val="minMax"/>
          <c:max val="7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Wasserstoffbedarf</a:t>
                </a:r>
                <a:r>
                  <a:rPr lang="de-DE" baseline="0"/>
                  <a:t> [t]</a:t>
                </a:r>
                <a:endParaRPr lang="de-DE"/>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69468696"/>
        <c:crosses val="autoZero"/>
        <c:crossBetween val="between"/>
      </c:valAx>
      <c:spPr>
        <a:noFill/>
        <a:ln>
          <a:noFill/>
        </a:ln>
        <a:effectLst/>
      </c:spPr>
    </c:plotArea>
    <c:legend>
      <c:legendPos val="b"/>
      <c:layout>
        <c:manualLayout>
          <c:xMode val="edge"/>
          <c:yMode val="edge"/>
          <c:x val="0.33055277454579346"/>
          <c:y val="0.93973221428046372"/>
          <c:w val="0.55462564602105147"/>
          <c:h val="4.379332113963514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bg1"/>
      </a:solidFill>
      <a:round/>
    </a:ln>
    <a:effectLst/>
  </c:spPr>
  <c:txPr>
    <a:bodyPr/>
    <a:lstStyle/>
    <a:p>
      <a:pPr>
        <a:defRPr/>
      </a:pPr>
      <a:endParaRPr lang="de-D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'9-Graf. Auswertungen H2-Bedarf'!$H$35</c:f>
              <c:strCache>
                <c:ptCount val="1"/>
                <c:pt idx="0">
                  <c:v>2025</c:v>
                </c:pt>
              </c:strCache>
            </c:strRef>
          </c:tx>
          <c:spPr>
            <a:solidFill>
              <a:schemeClr val="accent1"/>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H2-Bedarf'!$H$36:$H$43</c:f>
              <c:numCache>
                <c:formatCode>0</c:formatCode>
                <c:ptCount val="8"/>
                <c:pt idx="0">
                  <c:v>143.34119069928761</c:v>
                </c:pt>
                <c:pt idx="1">
                  <c:v>407.18513707140659</c:v>
                </c:pt>
                <c:pt idx="2">
                  <c:v>178.5</c:v>
                </c:pt>
                <c:pt idx="3">
                  <c:v>112.76212252988584</c:v>
                </c:pt>
                <c:pt idx="4">
                  <c:v>31.818501000000001</c:v>
                </c:pt>
                <c:pt idx="5">
                  <c:v>79.51904296875</c:v>
                </c:pt>
                <c:pt idx="6">
                  <c:v>125.73460505399919</c:v>
                </c:pt>
                <c:pt idx="7">
                  <c:v>6.6862499999999994</c:v>
                </c:pt>
              </c:numCache>
            </c:numRef>
          </c:val>
          <c:extLst>
            <c:ext xmlns:c16="http://schemas.microsoft.com/office/drawing/2014/chart" uri="{C3380CC4-5D6E-409C-BE32-E72D297353CC}">
              <c16:uniqueId val="{00000000-5432-4987-9EA6-A56D658F654E}"/>
            </c:ext>
          </c:extLst>
        </c:ser>
        <c:ser>
          <c:idx val="1"/>
          <c:order val="1"/>
          <c:tx>
            <c:strRef>
              <c:f>'9-Graf. Auswertungen H2-Bedarf'!$I$35</c:f>
              <c:strCache>
                <c:ptCount val="1"/>
                <c:pt idx="0">
                  <c:v>2030</c:v>
                </c:pt>
              </c:strCache>
            </c:strRef>
          </c:tx>
          <c:spPr>
            <a:solidFill>
              <a:schemeClr val="accent2"/>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H2-Bedarf'!$I$36:$I$43</c:f>
              <c:numCache>
                <c:formatCode>0</c:formatCode>
                <c:ptCount val="8"/>
                <c:pt idx="0">
                  <c:v>155.07574812287885</c:v>
                </c:pt>
                <c:pt idx="1">
                  <c:v>677.45930512245354</c:v>
                </c:pt>
                <c:pt idx="2">
                  <c:v>267.75</c:v>
                </c:pt>
                <c:pt idx="3">
                  <c:v>212.31672284629769</c:v>
                </c:pt>
                <c:pt idx="4">
                  <c:v>110.29671420768</c:v>
                </c:pt>
                <c:pt idx="5">
                  <c:v>266.62885980606086</c:v>
                </c:pt>
                <c:pt idx="6">
                  <c:v>1040.0538390558286</c:v>
                </c:pt>
                <c:pt idx="7">
                  <c:v>0</c:v>
                </c:pt>
              </c:numCache>
            </c:numRef>
          </c:val>
          <c:extLst>
            <c:ext xmlns:c16="http://schemas.microsoft.com/office/drawing/2014/chart" uri="{C3380CC4-5D6E-409C-BE32-E72D297353CC}">
              <c16:uniqueId val="{00000001-5432-4987-9EA6-A56D658F654E}"/>
            </c:ext>
          </c:extLst>
        </c:ser>
        <c:ser>
          <c:idx val="2"/>
          <c:order val="2"/>
          <c:tx>
            <c:strRef>
              <c:f>'9-Graf. Auswertungen H2-Bedarf'!$J$35</c:f>
              <c:strCache>
                <c:ptCount val="1"/>
                <c:pt idx="0">
                  <c:v>2035</c:v>
                </c:pt>
              </c:strCache>
            </c:strRef>
          </c:tx>
          <c:spPr>
            <a:solidFill>
              <a:schemeClr val="accent3"/>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H2-Bedarf'!$J$36:$J$43</c:f>
              <c:numCache>
                <c:formatCode>0</c:formatCode>
                <c:ptCount val="8"/>
                <c:pt idx="0">
                  <c:v>332.53967931804186</c:v>
                </c:pt>
                <c:pt idx="1">
                  <c:v>1705.0197774683386</c:v>
                </c:pt>
                <c:pt idx="2">
                  <c:v>267.75</c:v>
                </c:pt>
                <c:pt idx="3">
                  <c:v>319.30182048060254</c:v>
                </c:pt>
                <c:pt idx="4">
                  <c:v>176.66080571157252</c:v>
                </c:pt>
                <c:pt idx="5">
                  <c:v>488.47196087194595</c:v>
                </c:pt>
                <c:pt idx="6">
                  <c:v>625.09887862415985</c:v>
                </c:pt>
                <c:pt idx="7">
                  <c:v>20.801666666666662</c:v>
                </c:pt>
              </c:numCache>
            </c:numRef>
          </c:val>
          <c:extLst>
            <c:ext xmlns:c16="http://schemas.microsoft.com/office/drawing/2014/chart" uri="{C3380CC4-5D6E-409C-BE32-E72D297353CC}">
              <c16:uniqueId val="{00000002-5432-4987-9EA6-A56D658F654E}"/>
            </c:ext>
          </c:extLst>
        </c:ser>
        <c:ser>
          <c:idx val="3"/>
          <c:order val="3"/>
          <c:tx>
            <c:strRef>
              <c:f>'9-Graf. Auswertungen H2-Bedarf'!$K$35</c:f>
              <c:strCache>
                <c:ptCount val="1"/>
                <c:pt idx="0">
                  <c:v>2040</c:v>
                </c:pt>
              </c:strCache>
            </c:strRef>
          </c:tx>
          <c:spPr>
            <a:solidFill>
              <a:schemeClr val="accent4"/>
            </a:solidFill>
            <a:ln>
              <a:noFill/>
            </a:ln>
            <a:effectLst/>
          </c:spPr>
          <c:invertIfNegative val="0"/>
          <c:cat>
            <c:multiLvlStrRef>
              <c:f>'9-Graf. Auswertungen H2-Bedarf'!$A$36:$C$43</c:f>
              <c:multiLvlStrCache>
                <c:ptCount val="8"/>
                <c:lvl>
                  <c:pt idx="0">
                    <c:v>ÖPNV (Busse)</c:v>
                  </c:pt>
                  <c:pt idx="1">
                    <c:v>Transportlogistik</c:v>
                  </c:pt>
                  <c:pt idx="2">
                    <c:v>Binnenschifffahrt</c:v>
                  </c:pt>
                  <c:pt idx="3">
                    <c:v>ÖPNV (Busse)</c:v>
                  </c:pt>
                  <c:pt idx="4">
                    <c:v>ÖPFV (Busse)</c:v>
                  </c:pt>
                  <c:pt idx="5">
                    <c:v>Transportlogistik</c:v>
                  </c:pt>
                  <c:pt idx="6">
                    <c:v>Spezialanwendungen</c:v>
                  </c:pt>
                  <c:pt idx="7">
                    <c:v>Binnenschifffahrt</c:v>
                  </c:pt>
                </c:lvl>
                <c:lvl>
                  <c:pt idx="0">
                    <c:v>Mobilität</c:v>
                  </c:pt>
                  <c:pt idx="1">
                    <c:v>Logistik</c:v>
                  </c:pt>
                  <c:pt idx="2">
                    <c:v>Sonstige</c:v>
                  </c:pt>
                  <c:pt idx="3">
                    <c:v>Mobilität</c:v>
                  </c:pt>
                  <c:pt idx="5">
                    <c:v>Logistik</c:v>
                  </c:pt>
                  <c:pt idx="6">
                    <c:v>Sonstige</c:v>
                  </c:pt>
                </c:lvl>
                <c:lvl>
                  <c:pt idx="0">
                    <c:v>Umfeld</c:v>
                  </c:pt>
                  <c:pt idx="3">
                    <c:v>Partner</c:v>
                  </c:pt>
                </c:lvl>
              </c:multiLvlStrCache>
            </c:multiLvlStrRef>
          </c:cat>
          <c:val>
            <c:numRef>
              <c:f>'9-Graf. Auswertungen H2-Bedarf'!$K$36:$K$43</c:f>
              <c:numCache>
                <c:formatCode>0</c:formatCode>
                <c:ptCount val="8"/>
                <c:pt idx="0">
                  <c:v>216.06328008744094</c:v>
                </c:pt>
                <c:pt idx="1">
                  <c:v>3224.9469302204943</c:v>
                </c:pt>
                <c:pt idx="2">
                  <c:v>624.75</c:v>
                </c:pt>
                <c:pt idx="3">
                  <c:v>248.64518818547958</c:v>
                </c:pt>
                <c:pt idx="4">
                  <c:v>266.45891801556803</c:v>
                </c:pt>
                <c:pt idx="5">
                  <c:v>718.55743309754189</c:v>
                </c:pt>
                <c:pt idx="6">
                  <c:v>28.164549696297854</c:v>
                </c:pt>
                <c:pt idx="7">
                  <c:v>0</c:v>
                </c:pt>
              </c:numCache>
            </c:numRef>
          </c:val>
          <c:extLst>
            <c:ext xmlns:c16="http://schemas.microsoft.com/office/drawing/2014/chart" uri="{C3380CC4-5D6E-409C-BE32-E72D297353CC}">
              <c16:uniqueId val="{00000003-5432-4987-9EA6-A56D658F654E}"/>
            </c:ext>
          </c:extLst>
        </c:ser>
        <c:dLbls>
          <c:showLegendKey val="0"/>
          <c:showVal val="0"/>
          <c:showCatName val="0"/>
          <c:showSerName val="0"/>
          <c:showPercent val="0"/>
          <c:showBubbleSize val="0"/>
        </c:dLbls>
        <c:gapWidth val="150"/>
        <c:overlap val="100"/>
        <c:axId val="886240664"/>
        <c:axId val="886238696"/>
      </c:barChart>
      <c:catAx>
        <c:axId val="88624066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86238696"/>
        <c:crosses val="autoZero"/>
        <c:auto val="1"/>
        <c:lblAlgn val="ctr"/>
        <c:lblOffset val="100"/>
        <c:noMultiLvlLbl val="0"/>
      </c:catAx>
      <c:valAx>
        <c:axId val="88623869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Wasserstoffbedarf [t]</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86240664"/>
        <c:crosses val="autoZero"/>
        <c:crossBetween val="between"/>
      </c:valAx>
      <c:spPr>
        <a:noFill/>
        <a:ln>
          <a:noFill/>
        </a:ln>
        <a:effectLst/>
      </c:spPr>
    </c:plotArea>
    <c:legend>
      <c:legendPos val="b"/>
      <c:layout>
        <c:manualLayout>
          <c:xMode val="edge"/>
          <c:yMode val="edge"/>
          <c:x val="0.34996904309083265"/>
          <c:y val="0.94012676606913514"/>
          <c:w val="0.52015220727205935"/>
          <c:h val="4.3506621819572065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bg1"/>
      </a:solidFill>
      <a:round/>
    </a:ln>
    <a:effectLst/>
  </c:spPr>
  <c:txPr>
    <a:bodyPr/>
    <a:lstStyle/>
    <a:p>
      <a:pPr>
        <a:defRPr/>
      </a:pPr>
      <a:endParaRPr lang="de-D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b" anchorCtr="1"/>
          <a:lstStyle/>
          <a:p>
            <a:pPr>
              <a:defRPr sz="1400" b="0" i="0" u="none" strike="noStrike" kern="1200" spc="0" baseline="0">
                <a:solidFill>
                  <a:schemeClr val="tx1">
                    <a:lumMod val="65000"/>
                    <a:lumOff val="35000"/>
                  </a:schemeClr>
                </a:solidFill>
                <a:latin typeface="+mn-lt"/>
                <a:ea typeface="+mn-ea"/>
                <a:cs typeface="+mn-cs"/>
              </a:defRPr>
            </a:pPr>
            <a:r>
              <a:rPr lang="de-DE"/>
              <a:t>2025</a:t>
            </a:r>
          </a:p>
        </c:rich>
      </c:tx>
      <c:overlay val="0"/>
      <c:spPr>
        <a:noFill/>
        <a:ln>
          <a:noFill/>
        </a:ln>
        <a:effectLst/>
      </c:spPr>
      <c:txPr>
        <a:bodyPr rot="0" spcFirstLastPara="1" vertOverflow="ellipsis" vert="horz" wrap="square" anchor="b"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9C3-479F-A302-AABC2A94FF3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9C3-479F-A302-AABC2A94FF3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9C3-479F-A302-AABC2A94FF3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792-41B0-A37B-E029D207DA86}"/>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H2-Bedarf'!$D$47:$D$50</c:f>
              <c:numCache>
                <c:formatCode>0</c:formatCode>
                <c:ptCount val="4"/>
                <c:pt idx="0">
                  <c:v>183.46294255278232</c:v>
                </c:pt>
                <c:pt idx="1">
                  <c:v>195.13158251670461</c:v>
                </c:pt>
                <c:pt idx="2">
                  <c:v>89.25</c:v>
                </c:pt>
                <c:pt idx="3">
                  <c:v>34.039961273908645</c:v>
                </c:pt>
              </c:numCache>
            </c:numRef>
          </c:val>
          <c:extLst>
            <c:ext xmlns:c16="http://schemas.microsoft.com/office/drawing/2014/chart" uri="{C3380CC4-5D6E-409C-BE32-E72D297353CC}">
              <c16:uniqueId val="{00000000-EE44-4AC2-8FC7-9A39CFCACA3E}"/>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2030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84A-4777-9905-6DE3852F7A6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84A-4777-9905-6DE3852F7A6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84A-4777-9905-6DE3852F7A6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D4C-44A5-9475-E9D8053E9589}"/>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H2-Bedarf'!$E$47:$E$50</c:f>
              <c:numCache>
                <c:formatCode>0</c:formatCode>
                <c:ptCount val="4"/>
                <c:pt idx="0">
                  <c:v>555.52022901981138</c:v>
                </c:pt>
                <c:pt idx="1">
                  <c:v>1098.3755482894435</c:v>
                </c:pt>
                <c:pt idx="2">
                  <c:v>185.18625</c:v>
                </c:pt>
                <c:pt idx="3">
                  <c:v>949.8184966093703</c:v>
                </c:pt>
              </c:numCache>
            </c:numRef>
          </c:val>
          <c:extLst>
            <c:ext xmlns:c16="http://schemas.microsoft.com/office/drawing/2014/chart" uri="{C3380CC4-5D6E-409C-BE32-E72D297353CC}">
              <c16:uniqueId val="{00000000-92F2-46B7-BCBA-DBEBFFB221D2}"/>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2035</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634-4A7B-AD0A-925CC7C9876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634-4A7B-AD0A-925CC7C9876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634-4A7B-AD0A-925CC7C9876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7F-4757-AB5E-804B6D1FB81D}"/>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H2-Bedarf'!$F$47:$F$50</c:f>
              <c:numCache>
                <c:formatCode>0</c:formatCode>
                <c:ptCount val="4"/>
                <c:pt idx="0">
                  <c:v>1073.1189747647284</c:v>
                </c:pt>
                <c:pt idx="1">
                  <c:v>2643.239219473262</c:v>
                </c:pt>
                <c:pt idx="2">
                  <c:v>363.68624999999997</c:v>
                </c:pt>
                <c:pt idx="3">
                  <c:v>1414.628694188149</c:v>
                </c:pt>
              </c:numCache>
            </c:numRef>
          </c:val>
          <c:extLst>
            <c:ext xmlns:c16="http://schemas.microsoft.com/office/drawing/2014/chart" uri="{C3380CC4-5D6E-409C-BE32-E72D297353CC}">
              <c16:uniqueId val="{00000000-B944-43B1-9F14-E6BEE3463C36}"/>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2040</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E4B-4FA1-A596-A5646EA0A46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E4B-4FA1-A596-A5646EA0A46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E4B-4FA1-A596-A5646EA0A46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CF2-41D8-9E11-EFA722E17CF8}"/>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H2-Bedarf'!$G$47:$G$50</c:f>
              <c:numCache>
                <c:formatCode>0</c:formatCode>
                <c:ptCount val="4"/>
                <c:pt idx="0">
                  <c:v>1643.6291628236463</c:v>
                </c:pt>
                <c:pt idx="1">
                  <c:v>4862.5445408546138</c:v>
                </c:pt>
                <c:pt idx="2">
                  <c:v>720.68624999999997</c:v>
                </c:pt>
                <c:pt idx="3">
                  <c:v>1798.8698623864334</c:v>
                </c:pt>
              </c:numCache>
            </c:numRef>
          </c:val>
          <c:extLst>
            <c:ext xmlns:c16="http://schemas.microsoft.com/office/drawing/2014/chart" uri="{C3380CC4-5D6E-409C-BE32-E72D297353CC}">
              <c16:uniqueId val="{00000000-17AA-4E47-BAC7-83923B9F019D}"/>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tx>
            <c:strRef>
              <c:f>'9-Graf. Auswertungen H2-Bedarf'!$H$46</c:f>
              <c:strCache>
                <c:ptCount val="1"/>
                <c:pt idx="0">
                  <c:v>2025</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583-411F-BA8F-757B9877992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583-411F-BA8F-757B9877992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583-411F-BA8F-757B9877992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E10-4E48-8379-CC90931D85B6}"/>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H2-Bedarf'!$H$47:$H$50</c:f>
              <c:numCache>
                <c:formatCode>0</c:formatCode>
                <c:ptCount val="4"/>
                <c:pt idx="0">
                  <c:v>287.92181422917349</c:v>
                </c:pt>
                <c:pt idx="1">
                  <c:v>486.70418004015659</c:v>
                </c:pt>
                <c:pt idx="2">
                  <c:v>185.18625</c:v>
                </c:pt>
                <c:pt idx="3">
                  <c:v>125.73460505399919</c:v>
                </c:pt>
              </c:numCache>
            </c:numRef>
          </c:val>
          <c:extLst>
            <c:ext xmlns:c16="http://schemas.microsoft.com/office/drawing/2014/chart" uri="{C3380CC4-5D6E-409C-BE32-E72D297353CC}">
              <c16:uniqueId val="{00000000-9D5E-4D66-A85E-CACF6A930FA4}"/>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tx>
            <c:strRef>
              <c:f>'9-Graf. Auswertungen H2-Bedarf'!$I$46</c:f>
              <c:strCache>
                <c:ptCount val="1"/>
                <c:pt idx="0">
                  <c:v>2030</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AA4-403E-A1E5-CE963181E73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AA4-403E-A1E5-CE963181E739}"/>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AA4-403E-A1E5-CE963181E739}"/>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EB9-42BB-BCE9-1A7A90AF7C76}"/>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H2-Bedarf'!$I$47:$I$50</c:f>
              <c:numCache>
                <c:formatCode>0</c:formatCode>
                <c:ptCount val="4"/>
                <c:pt idx="0">
                  <c:v>765.61099940603003</c:v>
                </c:pt>
                <c:pt idx="1">
                  <c:v>1430.7923449686709</c:v>
                </c:pt>
                <c:pt idx="2">
                  <c:v>452.93624999999997</c:v>
                </c:pt>
                <c:pt idx="3">
                  <c:v>1165.7884441098277</c:v>
                </c:pt>
              </c:numCache>
            </c:numRef>
          </c:val>
          <c:extLst>
            <c:ext xmlns:c16="http://schemas.microsoft.com/office/drawing/2014/chart" uri="{C3380CC4-5D6E-409C-BE32-E72D297353CC}">
              <c16:uniqueId val="{00000000-EC88-4C2F-969B-7ACE3F36398A}"/>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tx>
            <c:strRef>
              <c:f>'9-Graf. Auswertungen H2-Bedarf'!$J$46</c:f>
              <c:strCache>
                <c:ptCount val="1"/>
                <c:pt idx="0">
                  <c:v>2035</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05F-4FE5-A640-898DB9FBBC3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05F-4FE5-A640-898DB9FBBC3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05F-4FE5-A640-898DB9FBBC3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FF3-4F6B-A411-B32E48F6F952}"/>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H2-Bedarf'!$J$47:$J$50</c:f>
              <c:numCache>
                <c:formatCode>0</c:formatCode>
                <c:ptCount val="4"/>
                <c:pt idx="0">
                  <c:v>1594.1133049162468</c:v>
                </c:pt>
                <c:pt idx="1">
                  <c:v>3624.2840833089558</c:v>
                </c:pt>
                <c:pt idx="2">
                  <c:v>741.48791666666671</c:v>
                </c:pt>
                <c:pt idx="3">
                  <c:v>1790.8873227339875</c:v>
                </c:pt>
              </c:numCache>
            </c:numRef>
          </c:val>
          <c:extLst>
            <c:ext xmlns:c16="http://schemas.microsoft.com/office/drawing/2014/chart" uri="{C3380CC4-5D6E-409C-BE32-E72D297353CC}">
              <c16:uniqueId val="{00000000-A4EF-4A80-BE9D-AA57E1AC8A12}"/>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tx>
            <c:strRef>
              <c:f>'9-Graf. Auswertungen H2-Bedarf'!$K$46</c:f>
              <c:strCache>
                <c:ptCount val="1"/>
                <c:pt idx="0">
                  <c:v>2040</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BB-406A-AD88-3E0516CCC7D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BB-406A-AD88-3E0516CCC7D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BB-406A-AD88-3E0516CCC7D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857-42A8-979D-C642B25389C4}"/>
              </c:ext>
            </c:extLst>
          </c:dPt>
          <c:cat>
            <c:strRef>
              <c:f>'9-Graf. Auswertungen H2-Bedarf'!$C$47:$C$50</c:f>
              <c:strCache>
                <c:ptCount val="4"/>
                <c:pt idx="0">
                  <c:v>Mobilität</c:v>
                </c:pt>
                <c:pt idx="1">
                  <c:v>Logistik</c:v>
                </c:pt>
                <c:pt idx="2">
                  <c:v>Binnenschifffahrt</c:v>
                </c:pt>
                <c:pt idx="3">
                  <c:v>Spezialanwendungen</c:v>
                </c:pt>
              </c:strCache>
            </c:strRef>
          </c:cat>
          <c:val>
            <c:numRef>
              <c:f>'9-Graf. Auswertungen H2-Bedarf'!$K$47:$K$50</c:f>
              <c:numCache>
                <c:formatCode>0</c:formatCode>
                <c:ptCount val="4"/>
                <c:pt idx="0">
                  <c:v>2325.2806912047354</c:v>
                </c:pt>
                <c:pt idx="1">
                  <c:v>7567.7884466269916</c:v>
                </c:pt>
                <c:pt idx="2">
                  <c:v>1366.2379166666667</c:v>
                </c:pt>
                <c:pt idx="3">
                  <c:v>1819.0518724302854</c:v>
                </c:pt>
              </c:numCache>
            </c:numRef>
          </c:val>
          <c:extLst>
            <c:ext xmlns:c16="http://schemas.microsoft.com/office/drawing/2014/chart" uri="{C3380CC4-5D6E-409C-BE32-E72D297353CC}">
              <c16:uniqueId val="{00000000-7B0E-4EDA-93C9-BC7A1A5D6878}"/>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'9-Graf. Auswertungen H2-Bedarf'!$D$86</c:f>
              <c:strCache>
                <c:ptCount val="1"/>
                <c:pt idx="0">
                  <c:v>2025</c:v>
                </c:pt>
              </c:strCache>
            </c:strRef>
          </c:tx>
          <c:spPr>
            <a:solidFill>
              <a:schemeClr val="accent1"/>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H2-Bedarf'!$D$87:$D$93</c:f>
              <c:numCache>
                <c:formatCode>0</c:formatCode>
                <c:ptCount val="7"/>
                <c:pt idx="0">
                  <c:v>95.560793799525072</c:v>
                </c:pt>
                <c:pt idx="1">
                  <c:v>163.32396532920461</c:v>
                </c:pt>
                <c:pt idx="2">
                  <c:v>75.174748353257272</c:v>
                </c:pt>
                <c:pt idx="3">
                  <c:v>12.727400400000001</c:v>
                </c:pt>
                <c:pt idx="4">
                  <c:v>31.8076171875</c:v>
                </c:pt>
                <c:pt idx="5">
                  <c:v>34.039961273908645</c:v>
                </c:pt>
                <c:pt idx="6">
                  <c:v>0</c:v>
                </c:pt>
              </c:numCache>
            </c:numRef>
          </c:val>
          <c:extLst>
            <c:ext xmlns:c16="http://schemas.microsoft.com/office/drawing/2014/chart" uri="{C3380CC4-5D6E-409C-BE32-E72D297353CC}">
              <c16:uniqueId val="{00000000-2C8F-456B-834B-76EFE90EDB4C}"/>
            </c:ext>
          </c:extLst>
        </c:ser>
        <c:ser>
          <c:idx val="1"/>
          <c:order val="1"/>
          <c:tx>
            <c:strRef>
              <c:f>'9-Graf. Auswertungen H2-Bedarf'!$E$86</c:f>
              <c:strCache>
                <c:ptCount val="1"/>
                <c:pt idx="0">
                  <c:v>2030</c:v>
                </c:pt>
              </c:strCache>
            </c:strRef>
          </c:tx>
          <c:spPr>
            <a:solidFill>
              <a:schemeClr val="accent2"/>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H2-Bedarf'!$E$87:$E$93</c:f>
              <c:numCache>
                <c:formatCode>0</c:formatCode>
                <c:ptCount val="7"/>
                <c:pt idx="0">
                  <c:v>111.89965441210268</c:v>
                </c:pt>
                <c:pt idx="1">
                  <c:v>637.55433591281451</c:v>
                </c:pt>
                <c:pt idx="2">
                  <c:v>152.40194437185431</c:v>
                </c:pt>
                <c:pt idx="3">
                  <c:v>107.75568768307201</c:v>
                </c:pt>
                <c:pt idx="4">
                  <c:v>265.68962985992431</c:v>
                </c:pt>
                <c:pt idx="5">
                  <c:v>915.7785353354617</c:v>
                </c:pt>
                <c:pt idx="6">
                  <c:v>6.6862499999999994</c:v>
                </c:pt>
              </c:numCache>
            </c:numRef>
          </c:val>
          <c:extLst>
            <c:ext xmlns:c16="http://schemas.microsoft.com/office/drawing/2014/chart" uri="{C3380CC4-5D6E-409C-BE32-E72D297353CC}">
              <c16:uniqueId val="{00000001-2C8F-456B-834B-76EFE90EDB4C}"/>
            </c:ext>
          </c:extLst>
        </c:ser>
        <c:ser>
          <c:idx val="2"/>
          <c:order val="2"/>
          <c:tx>
            <c:strRef>
              <c:f>'9-Graf. Auswertungen H2-Bedarf'!$F$86</c:f>
              <c:strCache>
                <c:ptCount val="1"/>
                <c:pt idx="0">
                  <c:v>2035</c:v>
                </c:pt>
              </c:strCache>
            </c:strRef>
          </c:tx>
          <c:spPr>
            <a:solidFill>
              <a:schemeClr val="accent3"/>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H2-Bedarf'!$F$87:$F$93</c:f>
              <c:numCache>
                <c:formatCode>0</c:formatCode>
                <c:ptCount val="7"/>
                <c:pt idx="0">
                  <c:v>193.25155003732573</c:v>
                </c:pt>
                <c:pt idx="1">
                  <c:v>1229.7161906604188</c:v>
                </c:pt>
                <c:pt idx="2">
                  <c:v>185.81824980760203</c:v>
                </c:pt>
                <c:pt idx="3">
                  <c:v>138.52894589998914</c:v>
                </c:pt>
                <c:pt idx="4">
                  <c:v>315.14748052340002</c:v>
                </c:pt>
                <c:pt idx="5">
                  <c:v>464.81019757877868</c:v>
                </c:pt>
                <c:pt idx="6">
                  <c:v>0</c:v>
                </c:pt>
              </c:numCache>
            </c:numRef>
          </c:val>
          <c:extLst>
            <c:ext xmlns:c16="http://schemas.microsoft.com/office/drawing/2014/chart" uri="{C3380CC4-5D6E-409C-BE32-E72D297353CC}">
              <c16:uniqueId val="{00000002-2C8F-456B-834B-76EFE90EDB4C}"/>
            </c:ext>
          </c:extLst>
        </c:ser>
        <c:ser>
          <c:idx val="3"/>
          <c:order val="3"/>
          <c:tx>
            <c:strRef>
              <c:f>'9-Graf. Auswertungen H2-Bedarf'!$G$86</c:f>
              <c:strCache>
                <c:ptCount val="1"/>
                <c:pt idx="0">
                  <c:v>2040</c:v>
                </c:pt>
              </c:strCache>
            </c:strRef>
          </c:tx>
          <c:spPr>
            <a:solidFill>
              <a:schemeClr val="accent4"/>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H2-Bedarf'!$G$87:$G$93</c:f>
              <c:numCache>
                <c:formatCode>0</c:formatCode>
                <c:ptCount val="7"/>
                <c:pt idx="0">
                  <c:v>193.06185582857256</c:v>
                </c:pt>
                <c:pt idx="1">
                  <c:v>1864.2942395774589</c:v>
                </c:pt>
                <c:pt idx="2">
                  <c:v>217.87417459783711</c:v>
                </c:pt>
                <c:pt idx="3">
                  <c:v>159.57415763250845</c:v>
                </c:pt>
                <c:pt idx="4">
                  <c:v>355.01108180389269</c:v>
                </c:pt>
                <c:pt idx="5">
                  <c:v>384.24116819828441</c:v>
                </c:pt>
                <c:pt idx="6">
                  <c:v>0</c:v>
                </c:pt>
              </c:numCache>
            </c:numRef>
          </c:val>
          <c:extLst>
            <c:ext xmlns:c16="http://schemas.microsoft.com/office/drawing/2014/chart" uri="{C3380CC4-5D6E-409C-BE32-E72D297353CC}">
              <c16:uniqueId val="{00000003-2C8F-456B-834B-76EFE90EDB4C}"/>
            </c:ext>
          </c:extLst>
        </c:ser>
        <c:dLbls>
          <c:showLegendKey val="0"/>
          <c:showVal val="0"/>
          <c:showCatName val="0"/>
          <c:showSerName val="0"/>
          <c:showPercent val="0"/>
          <c:showBubbleSize val="0"/>
        </c:dLbls>
        <c:gapWidth val="182"/>
        <c:overlap val="100"/>
        <c:axId val="663309008"/>
        <c:axId val="663306712"/>
      </c:barChart>
      <c:catAx>
        <c:axId val="66330900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63306712"/>
        <c:crosses val="autoZero"/>
        <c:auto val="1"/>
        <c:lblAlgn val="ctr"/>
        <c:lblOffset val="100"/>
        <c:noMultiLvlLbl val="0"/>
      </c:catAx>
      <c:valAx>
        <c:axId val="663306712"/>
        <c:scaling>
          <c:orientation val="minMax"/>
          <c:max val="6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de-DE" sz="900"/>
                  <a:t>Wasserstoffbedarf [t]</a:t>
                </a:r>
              </a:p>
            </c:rich>
          </c:tx>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633090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strRef>
              <c:f>'9-Graf. Auswertungen H2-Bedarf'!$H$86</c:f>
              <c:strCache>
                <c:ptCount val="1"/>
                <c:pt idx="0">
                  <c:v>2025</c:v>
                </c:pt>
              </c:strCache>
            </c:strRef>
          </c:tx>
          <c:spPr>
            <a:solidFill>
              <a:schemeClr val="accent1"/>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H2-Bedarf'!$H$87:$H$93</c:f>
              <c:numCache>
                <c:formatCode>0</c:formatCode>
                <c:ptCount val="7"/>
                <c:pt idx="0">
                  <c:v>143.34119069928761</c:v>
                </c:pt>
                <c:pt idx="1">
                  <c:v>407.18513707140659</c:v>
                </c:pt>
                <c:pt idx="2">
                  <c:v>112.76212252988584</c:v>
                </c:pt>
                <c:pt idx="3">
                  <c:v>31.818501000000001</c:v>
                </c:pt>
                <c:pt idx="4">
                  <c:v>79.51904296875</c:v>
                </c:pt>
                <c:pt idx="5">
                  <c:v>125.73460505399919</c:v>
                </c:pt>
                <c:pt idx="6">
                  <c:v>6.6862499999999994</c:v>
                </c:pt>
              </c:numCache>
            </c:numRef>
          </c:val>
          <c:extLst>
            <c:ext xmlns:c16="http://schemas.microsoft.com/office/drawing/2014/chart" uri="{C3380CC4-5D6E-409C-BE32-E72D297353CC}">
              <c16:uniqueId val="{00000000-B0C5-426C-BACF-DB5965987C40}"/>
            </c:ext>
          </c:extLst>
        </c:ser>
        <c:ser>
          <c:idx val="1"/>
          <c:order val="1"/>
          <c:tx>
            <c:strRef>
              <c:f>'9-Graf. Auswertungen H2-Bedarf'!$I$86</c:f>
              <c:strCache>
                <c:ptCount val="1"/>
                <c:pt idx="0">
                  <c:v>2030</c:v>
                </c:pt>
              </c:strCache>
            </c:strRef>
          </c:tx>
          <c:spPr>
            <a:solidFill>
              <a:schemeClr val="accent2"/>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H2-Bedarf'!$I$87:$I$93</c:f>
              <c:numCache>
                <c:formatCode>0</c:formatCode>
                <c:ptCount val="7"/>
                <c:pt idx="0">
                  <c:v>155.07574812287885</c:v>
                </c:pt>
                <c:pt idx="1">
                  <c:v>677.45930512245354</c:v>
                </c:pt>
                <c:pt idx="2">
                  <c:v>212.31672284629769</c:v>
                </c:pt>
                <c:pt idx="3">
                  <c:v>110.29671420768</c:v>
                </c:pt>
                <c:pt idx="4">
                  <c:v>266.62885980606086</c:v>
                </c:pt>
                <c:pt idx="5">
                  <c:v>1040.0538390558286</c:v>
                </c:pt>
                <c:pt idx="6">
                  <c:v>0</c:v>
                </c:pt>
              </c:numCache>
            </c:numRef>
          </c:val>
          <c:extLst>
            <c:ext xmlns:c16="http://schemas.microsoft.com/office/drawing/2014/chart" uri="{C3380CC4-5D6E-409C-BE32-E72D297353CC}">
              <c16:uniqueId val="{00000001-B0C5-426C-BACF-DB5965987C40}"/>
            </c:ext>
          </c:extLst>
        </c:ser>
        <c:ser>
          <c:idx val="2"/>
          <c:order val="2"/>
          <c:tx>
            <c:strRef>
              <c:f>'9-Graf. Auswertungen H2-Bedarf'!$J$86</c:f>
              <c:strCache>
                <c:ptCount val="1"/>
                <c:pt idx="0">
                  <c:v>2035</c:v>
                </c:pt>
              </c:strCache>
            </c:strRef>
          </c:tx>
          <c:spPr>
            <a:solidFill>
              <a:schemeClr val="accent3"/>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H2-Bedarf'!$J$87:$J$93</c:f>
              <c:numCache>
                <c:formatCode>0</c:formatCode>
                <c:ptCount val="7"/>
                <c:pt idx="0">
                  <c:v>332.53967931804186</c:v>
                </c:pt>
                <c:pt idx="1">
                  <c:v>1705.0197774683386</c:v>
                </c:pt>
                <c:pt idx="2">
                  <c:v>319.30182048060254</c:v>
                </c:pt>
                <c:pt idx="3">
                  <c:v>176.66080571157252</c:v>
                </c:pt>
                <c:pt idx="4">
                  <c:v>488.47196087194595</c:v>
                </c:pt>
                <c:pt idx="5">
                  <c:v>625.09887862415985</c:v>
                </c:pt>
                <c:pt idx="6">
                  <c:v>20.801666666666662</c:v>
                </c:pt>
              </c:numCache>
            </c:numRef>
          </c:val>
          <c:extLst>
            <c:ext xmlns:c16="http://schemas.microsoft.com/office/drawing/2014/chart" uri="{C3380CC4-5D6E-409C-BE32-E72D297353CC}">
              <c16:uniqueId val="{00000002-B0C5-426C-BACF-DB5965987C40}"/>
            </c:ext>
          </c:extLst>
        </c:ser>
        <c:ser>
          <c:idx val="3"/>
          <c:order val="3"/>
          <c:tx>
            <c:strRef>
              <c:f>'9-Graf. Auswertungen H2-Bedarf'!$K$86</c:f>
              <c:strCache>
                <c:ptCount val="1"/>
                <c:pt idx="0">
                  <c:v>2040</c:v>
                </c:pt>
              </c:strCache>
            </c:strRef>
          </c:tx>
          <c:spPr>
            <a:solidFill>
              <a:schemeClr val="accent4"/>
            </a:solidFill>
            <a:ln>
              <a:noFill/>
            </a:ln>
            <a:effectLst/>
          </c:spPr>
          <c:invertIfNegative val="0"/>
          <c:cat>
            <c:multiLvlStrRef>
              <c:f>'9-Graf. Auswertungen H2-Bedarf'!$B$87:$C$93</c:f>
              <c:multiLvlStrCache>
                <c:ptCount val="7"/>
                <c:lvl>
                  <c:pt idx="0">
                    <c:v>ÖPNV (Busse)</c:v>
                  </c:pt>
                  <c:pt idx="1">
                    <c:v>Transportlogistik</c:v>
                  </c:pt>
                  <c:pt idx="2">
                    <c:v>ÖPNV (Busse)</c:v>
                  </c:pt>
                  <c:pt idx="3">
                    <c:v>ÖPFV (Busse)</c:v>
                  </c:pt>
                  <c:pt idx="4">
                    <c:v>Transportlogistik</c:v>
                  </c:pt>
                  <c:pt idx="5">
                    <c:v>Spezialanwendungen</c:v>
                  </c:pt>
                  <c:pt idx="6">
                    <c:v>Binnenschifffahrt</c:v>
                  </c:pt>
                </c:lvl>
                <c:lvl>
                  <c:pt idx="0">
                    <c:v>Umfeld</c:v>
                  </c:pt>
                  <c:pt idx="2">
                    <c:v>Partner</c:v>
                  </c:pt>
                </c:lvl>
              </c:multiLvlStrCache>
            </c:multiLvlStrRef>
          </c:cat>
          <c:val>
            <c:numRef>
              <c:f>'9-Graf. Auswertungen H2-Bedarf'!$K$87:$K$93</c:f>
              <c:numCache>
                <c:formatCode>0</c:formatCode>
                <c:ptCount val="7"/>
                <c:pt idx="0">
                  <c:v>216.06328008744094</c:v>
                </c:pt>
                <c:pt idx="1">
                  <c:v>3224.9469302204943</c:v>
                </c:pt>
                <c:pt idx="2">
                  <c:v>248.64518818547958</c:v>
                </c:pt>
                <c:pt idx="3">
                  <c:v>266.45891801556803</c:v>
                </c:pt>
                <c:pt idx="4">
                  <c:v>718.55743309754189</c:v>
                </c:pt>
                <c:pt idx="5">
                  <c:v>28.164549696297854</c:v>
                </c:pt>
                <c:pt idx="6">
                  <c:v>0</c:v>
                </c:pt>
              </c:numCache>
            </c:numRef>
          </c:val>
          <c:extLst>
            <c:ext xmlns:c16="http://schemas.microsoft.com/office/drawing/2014/chart" uri="{C3380CC4-5D6E-409C-BE32-E72D297353CC}">
              <c16:uniqueId val="{00000003-B0C5-426C-BACF-DB5965987C40}"/>
            </c:ext>
          </c:extLst>
        </c:ser>
        <c:dLbls>
          <c:showLegendKey val="0"/>
          <c:showVal val="0"/>
          <c:showCatName val="0"/>
          <c:showSerName val="0"/>
          <c:showPercent val="0"/>
          <c:showBubbleSize val="0"/>
        </c:dLbls>
        <c:gapWidth val="150"/>
        <c:overlap val="100"/>
        <c:axId val="1038528456"/>
        <c:axId val="1038534360"/>
      </c:barChart>
      <c:catAx>
        <c:axId val="103852845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038534360"/>
        <c:crosses val="autoZero"/>
        <c:auto val="1"/>
        <c:lblAlgn val="ctr"/>
        <c:lblOffset val="100"/>
        <c:noMultiLvlLbl val="0"/>
      </c:catAx>
      <c:valAx>
        <c:axId val="1038534360"/>
        <c:scaling>
          <c:orientation val="minMax"/>
          <c:max val="6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de-DE" sz="900"/>
                  <a:t>Wasserstoffbedarf</a:t>
                </a:r>
                <a:r>
                  <a:rPr lang="de-DE" sz="900" baseline="0"/>
                  <a:t> [t]</a:t>
                </a:r>
                <a:endParaRPr lang="de-DE" sz="900"/>
              </a:p>
            </c:rich>
          </c:tx>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10385284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867135416666666"/>
          <c:y val="3.0606566499721759E-2"/>
          <c:w val="0.77722048611111116"/>
          <c:h val="0.70604098217094746"/>
        </c:manualLayout>
      </c:layout>
      <c:barChart>
        <c:barDir val="bar"/>
        <c:grouping val="clustered"/>
        <c:varyColors val="0"/>
        <c:ser>
          <c:idx val="0"/>
          <c:order val="0"/>
          <c:tx>
            <c:strRef>
              <c:f>'10-Weitere graf. Auswertungen'!$C$6</c:f>
              <c:strCache>
                <c:ptCount val="1"/>
                <c:pt idx="0">
                  <c:v>Zugmaschine</c:v>
                </c:pt>
              </c:strCache>
            </c:strRef>
          </c:tx>
          <c:spPr>
            <a:solidFill>
              <a:schemeClr val="accent1"/>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Auswertungen'!$D$6:$K$6</c:f>
              <c:numCache>
                <c:formatCode>0%</c:formatCode>
                <c:ptCount val="8"/>
                <c:pt idx="0">
                  <c:v>0.02</c:v>
                </c:pt>
                <c:pt idx="1">
                  <c:v>0.05</c:v>
                </c:pt>
                <c:pt idx="2">
                  <c:v>0.18</c:v>
                </c:pt>
                <c:pt idx="3">
                  <c:v>0.2</c:v>
                </c:pt>
                <c:pt idx="4">
                  <c:v>0.32</c:v>
                </c:pt>
                <c:pt idx="5">
                  <c:v>0.45</c:v>
                </c:pt>
                <c:pt idx="6">
                  <c:v>0.48</c:v>
                </c:pt>
                <c:pt idx="7">
                  <c:v>0.8</c:v>
                </c:pt>
              </c:numCache>
            </c:numRef>
          </c:val>
          <c:extLst>
            <c:ext xmlns:c16="http://schemas.microsoft.com/office/drawing/2014/chart" uri="{C3380CC4-5D6E-409C-BE32-E72D297353CC}">
              <c16:uniqueId val="{00000000-0C0A-4347-886E-4B2187DA2D45}"/>
            </c:ext>
          </c:extLst>
        </c:ser>
        <c:ser>
          <c:idx val="1"/>
          <c:order val="1"/>
          <c:tx>
            <c:strRef>
              <c:f>'10-Weitere graf. Auswertungen'!$C$7</c:f>
              <c:strCache>
                <c:ptCount val="1"/>
                <c:pt idx="0">
                  <c:v>LKW</c:v>
                </c:pt>
              </c:strCache>
            </c:strRef>
          </c:tx>
          <c:spPr>
            <a:solidFill>
              <a:schemeClr val="accent2"/>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Auswertungen'!$D$7:$K$7</c:f>
              <c:numCache>
                <c:formatCode>0%</c:formatCode>
                <c:ptCount val="8"/>
                <c:pt idx="0">
                  <c:v>0.02</c:v>
                </c:pt>
                <c:pt idx="1">
                  <c:v>0.05</c:v>
                </c:pt>
                <c:pt idx="2">
                  <c:v>0.18</c:v>
                </c:pt>
                <c:pt idx="3">
                  <c:v>0.2</c:v>
                </c:pt>
                <c:pt idx="4">
                  <c:v>0.32</c:v>
                </c:pt>
                <c:pt idx="5">
                  <c:v>0.45</c:v>
                </c:pt>
                <c:pt idx="6">
                  <c:v>0.48</c:v>
                </c:pt>
                <c:pt idx="7">
                  <c:v>0.8</c:v>
                </c:pt>
              </c:numCache>
            </c:numRef>
          </c:val>
          <c:extLst>
            <c:ext xmlns:c16="http://schemas.microsoft.com/office/drawing/2014/chart" uri="{C3380CC4-5D6E-409C-BE32-E72D297353CC}">
              <c16:uniqueId val="{00000001-0C0A-4347-886E-4B2187DA2D45}"/>
            </c:ext>
          </c:extLst>
        </c:ser>
        <c:ser>
          <c:idx val="2"/>
          <c:order val="2"/>
          <c:tx>
            <c:strRef>
              <c:f>'10-Weitere graf. Auswertungen'!$C$8</c:f>
              <c:strCache>
                <c:ptCount val="1"/>
                <c:pt idx="0">
                  <c:v>Lieferfahrzeug</c:v>
                </c:pt>
              </c:strCache>
            </c:strRef>
          </c:tx>
          <c:spPr>
            <a:solidFill>
              <a:schemeClr val="accent3"/>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Auswertungen'!$D$8:$K$8</c:f>
              <c:numCache>
                <c:formatCode>0%</c:formatCode>
                <c:ptCount val="8"/>
                <c:pt idx="0">
                  <c:v>0</c:v>
                </c:pt>
                <c:pt idx="1">
                  <c:v>0.01</c:v>
                </c:pt>
                <c:pt idx="2">
                  <c:v>0</c:v>
                </c:pt>
                <c:pt idx="3">
                  <c:v>0.05</c:v>
                </c:pt>
                <c:pt idx="4">
                  <c:v>0</c:v>
                </c:pt>
                <c:pt idx="5">
                  <c:v>0.15</c:v>
                </c:pt>
                <c:pt idx="6">
                  <c:v>0</c:v>
                </c:pt>
                <c:pt idx="7">
                  <c:v>0.3</c:v>
                </c:pt>
              </c:numCache>
            </c:numRef>
          </c:val>
          <c:extLst>
            <c:ext xmlns:c16="http://schemas.microsoft.com/office/drawing/2014/chart" uri="{C3380CC4-5D6E-409C-BE32-E72D297353CC}">
              <c16:uniqueId val="{00000002-0C0A-4347-886E-4B2187DA2D45}"/>
            </c:ext>
          </c:extLst>
        </c:ser>
        <c:ser>
          <c:idx val="3"/>
          <c:order val="3"/>
          <c:tx>
            <c:strRef>
              <c:f>'10-Weitere graf. Auswertungen'!$C$9</c:f>
              <c:strCache>
                <c:ptCount val="1"/>
                <c:pt idx="0">
                  <c:v>Gelenkbus</c:v>
                </c:pt>
              </c:strCache>
            </c:strRef>
          </c:tx>
          <c:spPr>
            <a:solidFill>
              <a:schemeClr val="accent4"/>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Auswertungen'!$D$9:$K$9</c:f>
              <c:numCache>
                <c:formatCode>0%</c:formatCode>
                <c:ptCount val="8"/>
                <c:pt idx="0">
                  <c:v>0.1</c:v>
                </c:pt>
                <c:pt idx="1">
                  <c:v>0.15</c:v>
                </c:pt>
                <c:pt idx="2">
                  <c:v>0.2</c:v>
                </c:pt>
                <c:pt idx="3">
                  <c:v>0.28000000000000003</c:v>
                </c:pt>
                <c:pt idx="4">
                  <c:v>0.3</c:v>
                </c:pt>
                <c:pt idx="5">
                  <c:v>0.5</c:v>
                </c:pt>
                <c:pt idx="6">
                  <c:v>0.4</c:v>
                </c:pt>
                <c:pt idx="7">
                  <c:v>0.5</c:v>
                </c:pt>
              </c:numCache>
            </c:numRef>
          </c:val>
          <c:extLst>
            <c:ext xmlns:c16="http://schemas.microsoft.com/office/drawing/2014/chart" uri="{C3380CC4-5D6E-409C-BE32-E72D297353CC}">
              <c16:uniqueId val="{00000003-0C0A-4347-886E-4B2187DA2D45}"/>
            </c:ext>
          </c:extLst>
        </c:ser>
        <c:ser>
          <c:idx val="4"/>
          <c:order val="4"/>
          <c:tx>
            <c:strRef>
              <c:f>'10-Weitere graf. Auswertungen'!$C$10</c:f>
              <c:strCache>
                <c:ptCount val="1"/>
                <c:pt idx="0">
                  <c:v>Solobus</c:v>
                </c:pt>
              </c:strCache>
            </c:strRef>
          </c:tx>
          <c:spPr>
            <a:solidFill>
              <a:schemeClr val="accent5"/>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Auswertungen'!$D$10:$K$10</c:f>
              <c:numCache>
                <c:formatCode>0%</c:formatCode>
                <c:ptCount val="8"/>
                <c:pt idx="0">
                  <c:v>0.1</c:v>
                </c:pt>
                <c:pt idx="1">
                  <c:v>0.15</c:v>
                </c:pt>
                <c:pt idx="2">
                  <c:v>0.2</c:v>
                </c:pt>
                <c:pt idx="3">
                  <c:v>0.28000000000000003</c:v>
                </c:pt>
                <c:pt idx="4">
                  <c:v>0.3</c:v>
                </c:pt>
                <c:pt idx="5">
                  <c:v>0.5</c:v>
                </c:pt>
                <c:pt idx="6">
                  <c:v>0.4</c:v>
                </c:pt>
                <c:pt idx="7">
                  <c:v>0.5</c:v>
                </c:pt>
              </c:numCache>
            </c:numRef>
          </c:val>
          <c:extLst>
            <c:ext xmlns:c16="http://schemas.microsoft.com/office/drawing/2014/chart" uri="{C3380CC4-5D6E-409C-BE32-E72D297353CC}">
              <c16:uniqueId val="{00000004-0C0A-4347-886E-4B2187DA2D45}"/>
            </c:ext>
          </c:extLst>
        </c:ser>
        <c:ser>
          <c:idx val="5"/>
          <c:order val="5"/>
          <c:tx>
            <c:strRef>
              <c:f>'10-Weitere graf. Auswertungen'!$C$11</c:f>
              <c:strCache>
                <c:ptCount val="1"/>
                <c:pt idx="0">
                  <c:v>Reisebus</c:v>
                </c:pt>
              </c:strCache>
            </c:strRef>
          </c:tx>
          <c:spPr>
            <a:solidFill>
              <a:schemeClr val="accent6"/>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Auswertungen'!$D$11:$K$11</c:f>
              <c:numCache>
                <c:formatCode>0%</c:formatCode>
                <c:ptCount val="8"/>
                <c:pt idx="0">
                  <c:v>0.02</c:v>
                </c:pt>
                <c:pt idx="1">
                  <c:v>0.05</c:v>
                </c:pt>
                <c:pt idx="2">
                  <c:v>0.18</c:v>
                </c:pt>
                <c:pt idx="3">
                  <c:v>0.2</c:v>
                </c:pt>
                <c:pt idx="4">
                  <c:v>0.32</c:v>
                </c:pt>
                <c:pt idx="5">
                  <c:v>0.4</c:v>
                </c:pt>
                <c:pt idx="6">
                  <c:v>0.48</c:v>
                </c:pt>
                <c:pt idx="7">
                  <c:v>0.7</c:v>
                </c:pt>
              </c:numCache>
            </c:numRef>
          </c:val>
          <c:extLst>
            <c:ext xmlns:c16="http://schemas.microsoft.com/office/drawing/2014/chart" uri="{C3380CC4-5D6E-409C-BE32-E72D297353CC}">
              <c16:uniqueId val="{00000005-0C0A-4347-886E-4B2187DA2D45}"/>
            </c:ext>
          </c:extLst>
        </c:ser>
        <c:ser>
          <c:idx val="6"/>
          <c:order val="6"/>
          <c:tx>
            <c:strRef>
              <c:f>'10-Weitere graf. Auswertungen'!$C$12</c:f>
              <c:strCache>
                <c:ptCount val="1"/>
                <c:pt idx="0">
                  <c:v>Müllfahrzeug</c:v>
                </c:pt>
              </c:strCache>
            </c:strRef>
          </c:tx>
          <c:spPr>
            <a:solidFill>
              <a:schemeClr val="accent1">
                <a:lumMod val="60000"/>
              </a:schemeClr>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Auswertungen'!$D$12:$K$12</c:f>
              <c:numCache>
                <c:formatCode>0%</c:formatCode>
                <c:ptCount val="8"/>
                <c:pt idx="0">
                  <c:v>0.05</c:v>
                </c:pt>
                <c:pt idx="1">
                  <c:v>0.1</c:v>
                </c:pt>
                <c:pt idx="2">
                  <c:v>0.18</c:v>
                </c:pt>
                <c:pt idx="3">
                  <c:v>0.2</c:v>
                </c:pt>
                <c:pt idx="4">
                  <c:v>0.32</c:v>
                </c:pt>
                <c:pt idx="5">
                  <c:v>0.45</c:v>
                </c:pt>
                <c:pt idx="6">
                  <c:v>0.48</c:v>
                </c:pt>
                <c:pt idx="7">
                  <c:v>0.8</c:v>
                </c:pt>
              </c:numCache>
            </c:numRef>
          </c:val>
          <c:extLst>
            <c:ext xmlns:c16="http://schemas.microsoft.com/office/drawing/2014/chart" uri="{C3380CC4-5D6E-409C-BE32-E72D297353CC}">
              <c16:uniqueId val="{00000006-0C0A-4347-886E-4B2187DA2D45}"/>
            </c:ext>
          </c:extLst>
        </c:ser>
        <c:ser>
          <c:idx val="7"/>
          <c:order val="7"/>
          <c:tx>
            <c:strRef>
              <c:f>'10-Weitere graf. Auswertungen'!$C$13</c:f>
              <c:strCache>
                <c:ptCount val="1"/>
                <c:pt idx="0">
                  <c:v>Betonmischer</c:v>
                </c:pt>
              </c:strCache>
            </c:strRef>
          </c:tx>
          <c:spPr>
            <a:solidFill>
              <a:schemeClr val="accent2">
                <a:lumMod val="60000"/>
              </a:schemeClr>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Auswertungen'!$D$13:$K$13</c:f>
              <c:numCache>
                <c:formatCode>0%</c:formatCode>
                <c:ptCount val="8"/>
                <c:pt idx="0">
                  <c:v>0.05</c:v>
                </c:pt>
                <c:pt idx="1">
                  <c:v>0.1</c:v>
                </c:pt>
                <c:pt idx="2">
                  <c:v>0.18</c:v>
                </c:pt>
                <c:pt idx="3">
                  <c:v>0.2</c:v>
                </c:pt>
                <c:pt idx="4">
                  <c:v>0.32</c:v>
                </c:pt>
                <c:pt idx="5">
                  <c:v>0.45</c:v>
                </c:pt>
                <c:pt idx="6">
                  <c:v>0.48</c:v>
                </c:pt>
                <c:pt idx="7">
                  <c:v>0.8</c:v>
                </c:pt>
              </c:numCache>
            </c:numRef>
          </c:val>
          <c:extLst>
            <c:ext xmlns:c16="http://schemas.microsoft.com/office/drawing/2014/chart" uri="{C3380CC4-5D6E-409C-BE32-E72D297353CC}">
              <c16:uniqueId val="{00000000-24C9-454D-81A9-1551976DA425}"/>
            </c:ext>
          </c:extLst>
        </c:ser>
        <c:ser>
          <c:idx val="8"/>
          <c:order val="8"/>
          <c:tx>
            <c:strRef>
              <c:f>'10-Weitere graf. Auswertungen'!$C$14</c:f>
              <c:strCache>
                <c:ptCount val="1"/>
                <c:pt idx="0">
                  <c:v>Lkw mit Kipper und Kran</c:v>
                </c:pt>
              </c:strCache>
            </c:strRef>
          </c:tx>
          <c:spPr>
            <a:solidFill>
              <a:schemeClr val="accent3">
                <a:lumMod val="60000"/>
              </a:schemeClr>
            </a:solidFill>
            <a:ln>
              <a:noFill/>
            </a:ln>
            <a:effectLst/>
          </c:spPr>
          <c:invertIfNegative val="0"/>
          <c:cat>
            <c:multiLvlStrRef>
              <c:f>'10-Weitere graf. Auswertungen'!$D$4:$K$5</c:f>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f>'10-Weitere graf. Auswertungen'!$D$14:$K$14</c:f>
              <c:numCache>
                <c:formatCode>0%</c:formatCode>
                <c:ptCount val="8"/>
                <c:pt idx="0">
                  <c:v>0.05</c:v>
                </c:pt>
                <c:pt idx="1">
                  <c:v>0.1</c:v>
                </c:pt>
                <c:pt idx="2">
                  <c:v>0.18</c:v>
                </c:pt>
                <c:pt idx="3">
                  <c:v>0.2</c:v>
                </c:pt>
                <c:pt idx="4">
                  <c:v>0.32</c:v>
                </c:pt>
                <c:pt idx="5">
                  <c:v>0.45</c:v>
                </c:pt>
                <c:pt idx="6">
                  <c:v>0.48</c:v>
                </c:pt>
                <c:pt idx="7">
                  <c:v>0.8</c:v>
                </c:pt>
              </c:numCache>
            </c:numRef>
          </c:val>
          <c:extLst>
            <c:ext xmlns:c16="http://schemas.microsoft.com/office/drawing/2014/chart" uri="{C3380CC4-5D6E-409C-BE32-E72D297353CC}">
              <c16:uniqueId val="{00000001-24C9-454D-81A9-1551976DA425}"/>
            </c:ext>
          </c:extLst>
        </c:ser>
        <c:dLbls>
          <c:showLegendKey val="0"/>
          <c:showVal val="0"/>
          <c:showCatName val="0"/>
          <c:showSerName val="0"/>
          <c:showPercent val="0"/>
          <c:showBubbleSize val="0"/>
        </c:dLbls>
        <c:gapWidth val="150"/>
        <c:axId val="776617488"/>
        <c:axId val="776612240"/>
        <c:extLst>
          <c:ext xmlns:c15="http://schemas.microsoft.com/office/drawing/2012/chart" uri="{02D57815-91ED-43cb-92C2-25804820EDAC}">
            <c15:filteredBarSeries>
              <c15:ser>
                <c:idx val="9"/>
                <c:order val="9"/>
                <c:tx>
                  <c:strRef>
                    <c:extLst>
                      <c:ext uri="{02D57815-91ED-43cb-92C2-25804820EDAC}">
                        <c15:formulaRef>
                          <c15:sqref>'10-Weitere graf. Auswertungen'!$C$15</c15:sqref>
                        </c15:formulaRef>
                      </c:ext>
                    </c:extLst>
                    <c:strCache>
                      <c:ptCount val="1"/>
                      <c:pt idx="0">
                        <c:v>Schiffe</c:v>
                      </c:pt>
                    </c:strCache>
                  </c:strRef>
                </c:tx>
                <c:spPr>
                  <a:pattFill prst="wdUpDiag">
                    <a:fgClr>
                      <a:schemeClr val="accent1"/>
                    </a:fgClr>
                    <a:bgClr>
                      <a:schemeClr val="bg1"/>
                    </a:bgClr>
                  </a:pattFill>
                  <a:ln>
                    <a:noFill/>
                  </a:ln>
                  <a:effectLst/>
                </c:spPr>
                <c:invertIfNegative val="0"/>
                <c:cat>
                  <c:multiLvlStrRef>
                    <c:extLst>
                      <c:ext uri="{02D57815-91ED-43cb-92C2-25804820EDAC}">
                        <c15:formulaRef>
                          <c15:sqref>'10-Weitere graf. Auswertungen'!$D$4:$K$5</c15:sqref>
                        </c15:formulaRef>
                      </c:ext>
                    </c:extLst>
                    <c:multiLvlStrCache>
                      <c:ptCount val="8"/>
                      <c:lvl>
                        <c:pt idx="0">
                          <c:v>Konservativ</c:v>
                        </c:pt>
                        <c:pt idx="1">
                          <c:v>Optimistisch</c:v>
                        </c:pt>
                        <c:pt idx="2">
                          <c:v>Konservativ</c:v>
                        </c:pt>
                        <c:pt idx="3">
                          <c:v>Optimistisch</c:v>
                        </c:pt>
                        <c:pt idx="4">
                          <c:v>Konservativ</c:v>
                        </c:pt>
                        <c:pt idx="5">
                          <c:v>Optimistisch</c:v>
                        </c:pt>
                        <c:pt idx="6">
                          <c:v>Konservativ</c:v>
                        </c:pt>
                        <c:pt idx="7">
                          <c:v>Optimistisch</c:v>
                        </c:pt>
                      </c:lvl>
                      <c:lvl>
                        <c:pt idx="0">
                          <c:v>2025</c:v>
                        </c:pt>
                        <c:pt idx="2">
                          <c:v>2030</c:v>
                        </c:pt>
                        <c:pt idx="4">
                          <c:v>2035</c:v>
                        </c:pt>
                        <c:pt idx="6">
                          <c:v>2040</c:v>
                        </c:pt>
                      </c:lvl>
                    </c:multiLvlStrCache>
                  </c:multiLvlStrRef>
                </c:cat>
                <c:val>
                  <c:numRef>
                    <c:extLst>
                      <c:ext uri="{02D57815-91ED-43cb-92C2-25804820EDAC}">
                        <c15:formulaRef>
                          <c15:sqref>'10-Weitere graf. Auswertungen'!$D$15:$K$15</c15:sqref>
                        </c15:formulaRef>
                      </c:ext>
                    </c:extLst>
                    <c:numCache>
                      <c:formatCode>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24C9-454D-81A9-1551976DA425}"/>
                  </c:ext>
                </c:extLst>
              </c15:ser>
            </c15:filteredBarSeries>
          </c:ext>
        </c:extLst>
      </c:barChart>
      <c:catAx>
        <c:axId val="7766174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76612240"/>
        <c:crosses val="autoZero"/>
        <c:auto val="1"/>
        <c:lblAlgn val="ctr"/>
        <c:lblOffset val="100"/>
        <c:noMultiLvlLbl val="0"/>
      </c:catAx>
      <c:valAx>
        <c:axId val="776612240"/>
        <c:scaling>
          <c:orientation val="minMax"/>
        </c:scaling>
        <c:delete val="0"/>
        <c:axPos val="b"/>
        <c:majorGridlines>
          <c:spPr>
            <a:ln w="9525" cap="flat" cmpd="sng" algn="ctr">
              <a:solidFill>
                <a:schemeClr val="accent6">
                  <a:lumMod val="20000"/>
                  <a:lumOff val="80000"/>
                </a:schemeClr>
              </a:solidFill>
              <a:round/>
            </a:ln>
            <a:effectLst/>
          </c:spPr>
        </c:majorGridlines>
        <c:title>
          <c:tx>
            <c:rich>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r>
                  <a:rPr lang="de-DE" sz="900">
                    <a:solidFill>
                      <a:schemeClr val="tx1">
                        <a:lumMod val="65000"/>
                        <a:lumOff val="35000"/>
                      </a:schemeClr>
                    </a:solidFill>
                  </a:rPr>
                  <a:t>Anteil wasserstoffbetriebener Fahrzeuge</a:t>
                </a:r>
                <a:r>
                  <a:rPr lang="de-DE" sz="900" baseline="0">
                    <a:solidFill>
                      <a:schemeClr val="tx1">
                        <a:lumMod val="65000"/>
                        <a:lumOff val="35000"/>
                      </a:schemeClr>
                    </a:solidFill>
                  </a:rPr>
                  <a:t> an den Neuanschaffungen</a:t>
                </a:r>
              </a:p>
            </c:rich>
          </c:tx>
          <c:layout>
            <c:manualLayout>
              <c:xMode val="edge"/>
              <c:yMode val="edge"/>
              <c:x val="0.26339097259004812"/>
              <c:y val="0.7963443468897271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76617488"/>
        <c:crosses val="autoZero"/>
        <c:crossBetween val="between"/>
      </c:valAx>
      <c:spPr>
        <a:noFill/>
        <a:ln>
          <a:noFill/>
        </a:ln>
        <a:effectLst/>
      </c:spPr>
    </c:plotArea>
    <c:legend>
      <c:legendPos val="b"/>
      <c:layout>
        <c:manualLayout>
          <c:xMode val="edge"/>
          <c:yMode val="edge"/>
          <c:x val="0.18669923074815178"/>
          <c:y val="0.84865799647765139"/>
          <c:w val="0.80672430245468929"/>
          <c:h val="0.1461930821200258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noFill/>
      <a:round/>
    </a:ln>
    <a:effectLst/>
  </c:spPr>
  <c:txPr>
    <a:bodyPr/>
    <a:lstStyle/>
    <a:p>
      <a:pPr>
        <a:defRPr>
          <a:solidFill>
            <a:schemeClr val="tx1"/>
          </a:solidFill>
        </a:defRPr>
      </a:pPr>
      <a:endParaRPr lang="de-DE"/>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none"/>
          </c:marker>
          <c:cat>
            <c:numRef>
              <c:f>'10-Weitere graf. Auswertungen'!$B$43:$B$403</c:f>
              <c:numCache>
                <c:formatCode>General</c:formatCode>
                <c:ptCount val="3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pt idx="61">
                  <c:v>6.1</c:v>
                </c:pt>
                <c:pt idx="62">
                  <c:v>6.2</c:v>
                </c:pt>
                <c:pt idx="63">
                  <c:v>6.3</c:v>
                </c:pt>
                <c:pt idx="64">
                  <c:v>6.4</c:v>
                </c:pt>
                <c:pt idx="65">
                  <c:v>6.5</c:v>
                </c:pt>
                <c:pt idx="66">
                  <c:v>6.6</c:v>
                </c:pt>
                <c:pt idx="67">
                  <c:v>6.7</c:v>
                </c:pt>
                <c:pt idx="68">
                  <c:v>6.8</c:v>
                </c:pt>
                <c:pt idx="69">
                  <c:v>6.9</c:v>
                </c:pt>
                <c:pt idx="70">
                  <c:v>7</c:v>
                </c:pt>
                <c:pt idx="71">
                  <c:v>7.1</c:v>
                </c:pt>
                <c:pt idx="72">
                  <c:v>7.2</c:v>
                </c:pt>
                <c:pt idx="73">
                  <c:v>7.3</c:v>
                </c:pt>
                <c:pt idx="74">
                  <c:v>7.4</c:v>
                </c:pt>
                <c:pt idx="75">
                  <c:v>7.5</c:v>
                </c:pt>
                <c:pt idx="76">
                  <c:v>7.6</c:v>
                </c:pt>
                <c:pt idx="77">
                  <c:v>7.7</c:v>
                </c:pt>
                <c:pt idx="78">
                  <c:v>7.8</c:v>
                </c:pt>
                <c:pt idx="79">
                  <c:v>7.9</c:v>
                </c:pt>
                <c:pt idx="80">
                  <c:v>8</c:v>
                </c:pt>
                <c:pt idx="81">
                  <c:v>8.1</c:v>
                </c:pt>
                <c:pt idx="82">
                  <c:v>8.1999999999999993</c:v>
                </c:pt>
                <c:pt idx="83">
                  <c:v>8.3000000000000007</c:v>
                </c:pt>
                <c:pt idx="84">
                  <c:v>8.4</c:v>
                </c:pt>
                <c:pt idx="85">
                  <c:v>8.5</c:v>
                </c:pt>
                <c:pt idx="86">
                  <c:v>8.6</c:v>
                </c:pt>
                <c:pt idx="87">
                  <c:v>8.6999999999999993</c:v>
                </c:pt>
                <c:pt idx="88">
                  <c:v>8.8000000000000007</c:v>
                </c:pt>
                <c:pt idx="89">
                  <c:v>8.9</c:v>
                </c:pt>
                <c:pt idx="90">
                  <c:v>9</c:v>
                </c:pt>
                <c:pt idx="91">
                  <c:v>9.1</c:v>
                </c:pt>
                <c:pt idx="92">
                  <c:v>9.1999999999999993</c:v>
                </c:pt>
                <c:pt idx="93">
                  <c:v>9.3000000000000007</c:v>
                </c:pt>
                <c:pt idx="94">
                  <c:v>9.4</c:v>
                </c:pt>
                <c:pt idx="95">
                  <c:v>9.5</c:v>
                </c:pt>
                <c:pt idx="96">
                  <c:v>9.6</c:v>
                </c:pt>
                <c:pt idx="97">
                  <c:v>9.6999999999999993</c:v>
                </c:pt>
                <c:pt idx="98">
                  <c:v>9.8000000000000007</c:v>
                </c:pt>
                <c:pt idx="99">
                  <c:v>9.9</c:v>
                </c:pt>
                <c:pt idx="100">
                  <c:v>10</c:v>
                </c:pt>
                <c:pt idx="101">
                  <c:v>10.1</c:v>
                </c:pt>
                <c:pt idx="102">
                  <c:v>10.199999999999999</c:v>
                </c:pt>
                <c:pt idx="103">
                  <c:v>10.3</c:v>
                </c:pt>
                <c:pt idx="104">
                  <c:v>10.4</c:v>
                </c:pt>
                <c:pt idx="105">
                  <c:v>10.5</c:v>
                </c:pt>
                <c:pt idx="106">
                  <c:v>10.6</c:v>
                </c:pt>
                <c:pt idx="107">
                  <c:v>10.7</c:v>
                </c:pt>
                <c:pt idx="108">
                  <c:v>10.8</c:v>
                </c:pt>
                <c:pt idx="109">
                  <c:v>10.9</c:v>
                </c:pt>
                <c:pt idx="110">
                  <c:v>11</c:v>
                </c:pt>
                <c:pt idx="111">
                  <c:v>11.1</c:v>
                </c:pt>
                <c:pt idx="112">
                  <c:v>11.2</c:v>
                </c:pt>
                <c:pt idx="113">
                  <c:v>11.3</c:v>
                </c:pt>
                <c:pt idx="114">
                  <c:v>11.4</c:v>
                </c:pt>
                <c:pt idx="115">
                  <c:v>11.5</c:v>
                </c:pt>
                <c:pt idx="116">
                  <c:v>11.6</c:v>
                </c:pt>
                <c:pt idx="117">
                  <c:v>11.7</c:v>
                </c:pt>
                <c:pt idx="118">
                  <c:v>11.8</c:v>
                </c:pt>
                <c:pt idx="119">
                  <c:v>11.9</c:v>
                </c:pt>
                <c:pt idx="120">
                  <c:v>12</c:v>
                </c:pt>
                <c:pt idx="121">
                  <c:v>12.1</c:v>
                </c:pt>
                <c:pt idx="122">
                  <c:v>12.2</c:v>
                </c:pt>
                <c:pt idx="123">
                  <c:v>12.3</c:v>
                </c:pt>
                <c:pt idx="124">
                  <c:v>12.4</c:v>
                </c:pt>
                <c:pt idx="125">
                  <c:v>12.5</c:v>
                </c:pt>
                <c:pt idx="126">
                  <c:v>12.6</c:v>
                </c:pt>
                <c:pt idx="127">
                  <c:v>12.7</c:v>
                </c:pt>
                <c:pt idx="128">
                  <c:v>12.8</c:v>
                </c:pt>
                <c:pt idx="129">
                  <c:v>12.9</c:v>
                </c:pt>
                <c:pt idx="130">
                  <c:v>13</c:v>
                </c:pt>
                <c:pt idx="131">
                  <c:v>13.1</c:v>
                </c:pt>
                <c:pt idx="132">
                  <c:v>13.2</c:v>
                </c:pt>
                <c:pt idx="133">
                  <c:v>13.3</c:v>
                </c:pt>
                <c:pt idx="134">
                  <c:v>13.4</c:v>
                </c:pt>
                <c:pt idx="135">
                  <c:v>13.5</c:v>
                </c:pt>
                <c:pt idx="136">
                  <c:v>13.6</c:v>
                </c:pt>
                <c:pt idx="137">
                  <c:v>13.7</c:v>
                </c:pt>
                <c:pt idx="138">
                  <c:v>13.8</c:v>
                </c:pt>
                <c:pt idx="139">
                  <c:v>13.9</c:v>
                </c:pt>
                <c:pt idx="140">
                  <c:v>14</c:v>
                </c:pt>
                <c:pt idx="141">
                  <c:v>14.1</c:v>
                </c:pt>
                <c:pt idx="142">
                  <c:v>14.2</c:v>
                </c:pt>
                <c:pt idx="143">
                  <c:v>14.3</c:v>
                </c:pt>
                <c:pt idx="144">
                  <c:v>14.4</c:v>
                </c:pt>
                <c:pt idx="145">
                  <c:v>14.5</c:v>
                </c:pt>
                <c:pt idx="146">
                  <c:v>14.6</c:v>
                </c:pt>
                <c:pt idx="147">
                  <c:v>14.7</c:v>
                </c:pt>
                <c:pt idx="148">
                  <c:v>14.8</c:v>
                </c:pt>
                <c:pt idx="149">
                  <c:v>14.9</c:v>
                </c:pt>
                <c:pt idx="150">
                  <c:v>15</c:v>
                </c:pt>
                <c:pt idx="151">
                  <c:v>15.1</c:v>
                </c:pt>
                <c:pt idx="152">
                  <c:v>15.2</c:v>
                </c:pt>
                <c:pt idx="153">
                  <c:v>15.3</c:v>
                </c:pt>
                <c:pt idx="154">
                  <c:v>15.4</c:v>
                </c:pt>
                <c:pt idx="155">
                  <c:v>15.5</c:v>
                </c:pt>
                <c:pt idx="156">
                  <c:v>15.6</c:v>
                </c:pt>
                <c:pt idx="157">
                  <c:v>15.7</c:v>
                </c:pt>
                <c:pt idx="158">
                  <c:v>15.8</c:v>
                </c:pt>
                <c:pt idx="159">
                  <c:v>15.9</c:v>
                </c:pt>
                <c:pt idx="160">
                  <c:v>16</c:v>
                </c:pt>
                <c:pt idx="161">
                  <c:v>16.100000000000001</c:v>
                </c:pt>
                <c:pt idx="162">
                  <c:v>16.2</c:v>
                </c:pt>
                <c:pt idx="163">
                  <c:v>16.3</c:v>
                </c:pt>
                <c:pt idx="164">
                  <c:v>16.399999999999999</c:v>
                </c:pt>
                <c:pt idx="165">
                  <c:v>16.5</c:v>
                </c:pt>
                <c:pt idx="166">
                  <c:v>16.600000000000001</c:v>
                </c:pt>
                <c:pt idx="167">
                  <c:v>16.7</c:v>
                </c:pt>
                <c:pt idx="168">
                  <c:v>16.8</c:v>
                </c:pt>
                <c:pt idx="169">
                  <c:v>16.899999999999999</c:v>
                </c:pt>
                <c:pt idx="170">
                  <c:v>17</c:v>
                </c:pt>
                <c:pt idx="171">
                  <c:v>17.100000000000001</c:v>
                </c:pt>
                <c:pt idx="172">
                  <c:v>17.2</c:v>
                </c:pt>
                <c:pt idx="173">
                  <c:v>17.3</c:v>
                </c:pt>
                <c:pt idx="174">
                  <c:v>17.399999999999999</c:v>
                </c:pt>
                <c:pt idx="175">
                  <c:v>17.5</c:v>
                </c:pt>
                <c:pt idx="176">
                  <c:v>17.600000000000001</c:v>
                </c:pt>
                <c:pt idx="177">
                  <c:v>17.7</c:v>
                </c:pt>
                <c:pt idx="178">
                  <c:v>17.8</c:v>
                </c:pt>
                <c:pt idx="179">
                  <c:v>17.899999999999999</c:v>
                </c:pt>
                <c:pt idx="180">
                  <c:v>18</c:v>
                </c:pt>
                <c:pt idx="181">
                  <c:v>18.100000000000001</c:v>
                </c:pt>
                <c:pt idx="182">
                  <c:v>18.2</c:v>
                </c:pt>
                <c:pt idx="183">
                  <c:v>18.3</c:v>
                </c:pt>
                <c:pt idx="184">
                  <c:v>18.399999999999999</c:v>
                </c:pt>
                <c:pt idx="185">
                  <c:v>18.5</c:v>
                </c:pt>
                <c:pt idx="186">
                  <c:v>18.600000000000001</c:v>
                </c:pt>
                <c:pt idx="187">
                  <c:v>18.7</c:v>
                </c:pt>
                <c:pt idx="188">
                  <c:v>18.8</c:v>
                </c:pt>
                <c:pt idx="189">
                  <c:v>18.899999999999999</c:v>
                </c:pt>
                <c:pt idx="190">
                  <c:v>19</c:v>
                </c:pt>
                <c:pt idx="191">
                  <c:v>19.100000000000001</c:v>
                </c:pt>
                <c:pt idx="192">
                  <c:v>19.2</c:v>
                </c:pt>
                <c:pt idx="193">
                  <c:v>19.3</c:v>
                </c:pt>
                <c:pt idx="194">
                  <c:v>19.399999999999999</c:v>
                </c:pt>
                <c:pt idx="195">
                  <c:v>19.5</c:v>
                </c:pt>
                <c:pt idx="196">
                  <c:v>19.600000000000001</c:v>
                </c:pt>
                <c:pt idx="197">
                  <c:v>19.7</c:v>
                </c:pt>
                <c:pt idx="198">
                  <c:v>19.8</c:v>
                </c:pt>
                <c:pt idx="199">
                  <c:v>19.899999999999999</c:v>
                </c:pt>
                <c:pt idx="200">
                  <c:v>20</c:v>
                </c:pt>
                <c:pt idx="201">
                  <c:v>20.100000000000001</c:v>
                </c:pt>
                <c:pt idx="202">
                  <c:v>20.2</c:v>
                </c:pt>
                <c:pt idx="203">
                  <c:v>20.3</c:v>
                </c:pt>
                <c:pt idx="204">
                  <c:v>20.399999999999999</c:v>
                </c:pt>
                <c:pt idx="205">
                  <c:v>20.5</c:v>
                </c:pt>
                <c:pt idx="206">
                  <c:v>20.6</c:v>
                </c:pt>
                <c:pt idx="207">
                  <c:v>20.7</c:v>
                </c:pt>
                <c:pt idx="208">
                  <c:v>20.8</c:v>
                </c:pt>
                <c:pt idx="209">
                  <c:v>20.9</c:v>
                </c:pt>
                <c:pt idx="210">
                  <c:v>21</c:v>
                </c:pt>
                <c:pt idx="211">
                  <c:v>21.1</c:v>
                </c:pt>
                <c:pt idx="212">
                  <c:v>21.2</c:v>
                </c:pt>
                <c:pt idx="213">
                  <c:v>21.3</c:v>
                </c:pt>
                <c:pt idx="214">
                  <c:v>21.4</c:v>
                </c:pt>
                <c:pt idx="215">
                  <c:v>21.5</c:v>
                </c:pt>
                <c:pt idx="216">
                  <c:v>21.6</c:v>
                </c:pt>
                <c:pt idx="217">
                  <c:v>21.7</c:v>
                </c:pt>
                <c:pt idx="218">
                  <c:v>21.8</c:v>
                </c:pt>
                <c:pt idx="219">
                  <c:v>21.9</c:v>
                </c:pt>
                <c:pt idx="220">
                  <c:v>22</c:v>
                </c:pt>
                <c:pt idx="221">
                  <c:v>22.1</c:v>
                </c:pt>
                <c:pt idx="222">
                  <c:v>22.2</c:v>
                </c:pt>
                <c:pt idx="223">
                  <c:v>22.3</c:v>
                </c:pt>
                <c:pt idx="224">
                  <c:v>22.4</c:v>
                </c:pt>
                <c:pt idx="225">
                  <c:v>22.5</c:v>
                </c:pt>
                <c:pt idx="226">
                  <c:v>22.6</c:v>
                </c:pt>
                <c:pt idx="227">
                  <c:v>22.7</c:v>
                </c:pt>
                <c:pt idx="228">
                  <c:v>22.8</c:v>
                </c:pt>
                <c:pt idx="229">
                  <c:v>22.9</c:v>
                </c:pt>
                <c:pt idx="230">
                  <c:v>23</c:v>
                </c:pt>
                <c:pt idx="231">
                  <c:v>23.1</c:v>
                </c:pt>
                <c:pt idx="232">
                  <c:v>23.2</c:v>
                </c:pt>
                <c:pt idx="233">
                  <c:v>23.3</c:v>
                </c:pt>
                <c:pt idx="234">
                  <c:v>23.4</c:v>
                </c:pt>
                <c:pt idx="235">
                  <c:v>23.5</c:v>
                </c:pt>
                <c:pt idx="236">
                  <c:v>23.6</c:v>
                </c:pt>
                <c:pt idx="237">
                  <c:v>23.7</c:v>
                </c:pt>
                <c:pt idx="238">
                  <c:v>23.8</c:v>
                </c:pt>
                <c:pt idx="239">
                  <c:v>23.9</c:v>
                </c:pt>
                <c:pt idx="240">
                  <c:v>24</c:v>
                </c:pt>
                <c:pt idx="241">
                  <c:v>24.1</c:v>
                </c:pt>
                <c:pt idx="242">
                  <c:v>24.2</c:v>
                </c:pt>
                <c:pt idx="243">
                  <c:v>24.3</c:v>
                </c:pt>
                <c:pt idx="244">
                  <c:v>24.4</c:v>
                </c:pt>
                <c:pt idx="245">
                  <c:v>24.5</c:v>
                </c:pt>
                <c:pt idx="246">
                  <c:v>24.6</c:v>
                </c:pt>
                <c:pt idx="247">
                  <c:v>24.7</c:v>
                </c:pt>
                <c:pt idx="248">
                  <c:v>24.8</c:v>
                </c:pt>
                <c:pt idx="249">
                  <c:v>24.9</c:v>
                </c:pt>
                <c:pt idx="250">
                  <c:v>25</c:v>
                </c:pt>
                <c:pt idx="251">
                  <c:v>25.1</c:v>
                </c:pt>
                <c:pt idx="252">
                  <c:v>25.2</c:v>
                </c:pt>
                <c:pt idx="253">
                  <c:v>25.3</c:v>
                </c:pt>
                <c:pt idx="254">
                  <c:v>25.4</c:v>
                </c:pt>
                <c:pt idx="255">
                  <c:v>25.5</c:v>
                </c:pt>
                <c:pt idx="256">
                  <c:v>25.6</c:v>
                </c:pt>
                <c:pt idx="257">
                  <c:v>25.7</c:v>
                </c:pt>
                <c:pt idx="258">
                  <c:v>25.8</c:v>
                </c:pt>
                <c:pt idx="259">
                  <c:v>25.9</c:v>
                </c:pt>
                <c:pt idx="260">
                  <c:v>26</c:v>
                </c:pt>
                <c:pt idx="261">
                  <c:v>26.1</c:v>
                </c:pt>
                <c:pt idx="262">
                  <c:v>26.2</c:v>
                </c:pt>
                <c:pt idx="263">
                  <c:v>26.3</c:v>
                </c:pt>
                <c:pt idx="264">
                  <c:v>26.4</c:v>
                </c:pt>
                <c:pt idx="265">
                  <c:v>26.5</c:v>
                </c:pt>
                <c:pt idx="266">
                  <c:v>26.6</c:v>
                </c:pt>
                <c:pt idx="267">
                  <c:v>26.7</c:v>
                </c:pt>
                <c:pt idx="268">
                  <c:v>26.8</c:v>
                </c:pt>
                <c:pt idx="269">
                  <c:v>26.9</c:v>
                </c:pt>
                <c:pt idx="270">
                  <c:v>27</c:v>
                </c:pt>
                <c:pt idx="271">
                  <c:v>27.1</c:v>
                </c:pt>
                <c:pt idx="272">
                  <c:v>27.2</c:v>
                </c:pt>
                <c:pt idx="273">
                  <c:v>27.3</c:v>
                </c:pt>
                <c:pt idx="274">
                  <c:v>27.4</c:v>
                </c:pt>
                <c:pt idx="275">
                  <c:v>27.5</c:v>
                </c:pt>
                <c:pt idx="276">
                  <c:v>27.6</c:v>
                </c:pt>
                <c:pt idx="277">
                  <c:v>27.7</c:v>
                </c:pt>
                <c:pt idx="278">
                  <c:v>27.8</c:v>
                </c:pt>
                <c:pt idx="279">
                  <c:v>27.9</c:v>
                </c:pt>
                <c:pt idx="280">
                  <c:v>28</c:v>
                </c:pt>
                <c:pt idx="281">
                  <c:v>28.1</c:v>
                </c:pt>
                <c:pt idx="282">
                  <c:v>28.2</c:v>
                </c:pt>
                <c:pt idx="283">
                  <c:v>28.3</c:v>
                </c:pt>
                <c:pt idx="284">
                  <c:v>28.4</c:v>
                </c:pt>
                <c:pt idx="285">
                  <c:v>28.5</c:v>
                </c:pt>
                <c:pt idx="286">
                  <c:v>28.6</c:v>
                </c:pt>
                <c:pt idx="287">
                  <c:v>28.7</c:v>
                </c:pt>
                <c:pt idx="288">
                  <c:v>28.8</c:v>
                </c:pt>
                <c:pt idx="289">
                  <c:v>28.9</c:v>
                </c:pt>
                <c:pt idx="290">
                  <c:v>29</c:v>
                </c:pt>
                <c:pt idx="291">
                  <c:v>29.1</c:v>
                </c:pt>
                <c:pt idx="292">
                  <c:v>29.2</c:v>
                </c:pt>
                <c:pt idx="293">
                  <c:v>29.3</c:v>
                </c:pt>
                <c:pt idx="294">
                  <c:v>29.4</c:v>
                </c:pt>
                <c:pt idx="295">
                  <c:v>29.5</c:v>
                </c:pt>
                <c:pt idx="296">
                  <c:v>29.6</c:v>
                </c:pt>
                <c:pt idx="297">
                  <c:v>29.7</c:v>
                </c:pt>
                <c:pt idx="298">
                  <c:v>29.8</c:v>
                </c:pt>
                <c:pt idx="299">
                  <c:v>29.9</c:v>
                </c:pt>
                <c:pt idx="300">
                  <c:v>30</c:v>
                </c:pt>
                <c:pt idx="301">
                  <c:v>30.1</c:v>
                </c:pt>
                <c:pt idx="302">
                  <c:v>30.2</c:v>
                </c:pt>
                <c:pt idx="303">
                  <c:v>30.3</c:v>
                </c:pt>
                <c:pt idx="304">
                  <c:v>30.4</c:v>
                </c:pt>
                <c:pt idx="305">
                  <c:v>30.5</c:v>
                </c:pt>
                <c:pt idx="306">
                  <c:v>30.6</c:v>
                </c:pt>
                <c:pt idx="307">
                  <c:v>30.7</c:v>
                </c:pt>
                <c:pt idx="308">
                  <c:v>30.8</c:v>
                </c:pt>
                <c:pt idx="309">
                  <c:v>30.9</c:v>
                </c:pt>
                <c:pt idx="310">
                  <c:v>31</c:v>
                </c:pt>
                <c:pt idx="311">
                  <c:v>31.1</c:v>
                </c:pt>
                <c:pt idx="312">
                  <c:v>31.2</c:v>
                </c:pt>
                <c:pt idx="313">
                  <c:v>31.3</c:v>
                </c:pt>
                <c:pt idx="314">
                  <c:v>31.4</c:v>
                </c:pt>
                <c:pt idx="315">
                  <c:v>31.5</c:v>
                </c:pt>
                <c:pt idx="316">
                  <c:v>31.6</c:v>
                </c:pt>
                <c:pt idx="317">
                  <c:v>31.7</c:v>
                </c:pt>
                <c:pt idx="318">
                  <c:v>31.8</c:v>
                </c:pt>
                <c:pt idx="319">
                  <c:v>31.9</c:v>
                </c:pt>
                <c:pt idx="320">
                  <c:v>32</c:v>
                </c:pt>
                <c:pt idx="321">
                  <c:v>32.1</c:v>
                </c:pt>
                <c:pt idx="322">
                  <c:v>32.200000000000003</c:v>
                </c:pt>
                <c:pt idx="323">
                  <c:v>32.299999999999898</c:v>
                </c:pt>
                <c:pt idx="324">
                  <c:v>32.399999999999899</c:v>
                </c:pt>
                <c:pt idx="325">
                  <c:v>32.499999999999901</c:v>
                </c:pt>
                <c:pt idx="326">
                  <c:v>32.599999999999902</c:v>
                </c:pt>
                <c:pt idx="327">
                  <c:v>32.699999999999903</c:v>
                </c:pt>
                <c:pt idx="328">
                  <c:v>32.799999999999898</c:v>
                </c:pt>
                <c:pt idx="329">
                  <c:v>32.899999999999899</c:v>
                </c:pt>
                <c:pt idx="330">
                  <c:v>32.999999999999901</c:v>
                </c:pt>
                <c:pt idx="331">
                  <c:v>33.099999999999902</c:v>
                </c:pt>
                <c:pt idx="332">
                  <c:v>33.199999999999903</c:v>
                </c:pt>
                <c:pt idx="333">
                  <c:v>33.299999999999898</c:v>
                </c:pt>
                <c:pt idx="334">
                  <c:v>33.399999999999899</c:v>
                </c:pt>
                <c:pt idx="335">
                  <c:v>33.499999999999901</c:v>
                </c:pt>
                <c:pt idx="336">
                  <c:v>33.599999999999902</c:v>
                </c:pt>
                <c:pt idx="337">
                  <c:v>33.699999999999903</c:v>
                </c:pt>
                <c:pt idx="338">
                  <c:v>33.799999999999898</c:v>
                </c:pt>
                <c:pt idx="339">
                  <c:v>33.899999999999899</c:v>
                </c:pt>
                <c:pt idx="340">
                  <c:v>33.999999999999901</c:v>
                </c:pt>
                <c:pt idx="341">
                  <c:v>34.099999999999902</c:v>
                </c:pt>
                <c:pt idx="342">
                  <c:v>34.199999999999903</c:v>
                </c:pt>
                <c:pt idx="343">
                  <c:v>34.299999999999898</c:v>
                </c:pt>
                <c:pt idx="344">
                  <c:v>34.399999999999899</c:v>
                </c:pt>
                <c:pt idx="345">
                  <c:v>34.499999999999901</c:v>
                </c:pt>
                <c:pt idx="346">
                  <c:v>34.599999999999902</c:v>
                </c:pt>
                <c:pt idx="347">
                  <c:v>34.699999999999903</c:v>
                </c:pt>
                <c:pt idx="348">
                  <c:v>34.799999999999898</c:v>
                </c:pt>
                <c:pt idx="349">
                  <c:v>34.899999999999899</c:v>
                </c:pt>
                <c:pt idx="350">
                  <c:v>34.999999999999901</c:v>
                </c:pt>
                <c:pt idx="351">
                  <c:v>35.099999999999902</c:v>
                </c:pt>
                <c:pt idx="352">
                  <c:v>35.199999999999903</c:v>
                </c:pt>
                <c:pt idx="353">
                  <c:v>35.299999999999898</c:v>
                </c:pt>
                <c:pt idx="354">
                  <c:v>35.399999999999899</c:v>
                </c:pt>
                <c:pt idx="355">
                  <c:v>35.499999999999901</c:v>
                </c:pt>
                <c:pt idx="356">
                  <c:v>35.599999999999902</c:v>
                </c:pt>
                <c:pt idx="357">
                  <c:v>35.699999999999903</c:v>
                </c:pt>
                <c:pt idx="358">
                  <c:v>35.799999999999898</c:v>
                </c:pt>
                <c:pt idx="359">
                  <c:v>35.899999999999899</c:v>
                </c:pt>
                <c:pt idx="360">
                  <c:v>35.999999999999901</c:v>
                </c:pt>
              </c:numCache>
            </c:numRef>
          </c:cat>
          <c:val>
            <c:numRef>
              <c:f>'10-Weitere graf. Auswertungen'!$C$43:$C$403</c:f>
              <c:numCache>
                <c:formatCode>General</c:formatCode>
                <c:ptCount val="361"/>
                <c:pt idx="0">
                  <c:v>1</c:v>
                </c:pt>
                <c:pt idx="1">
                  <c:v>0.99364884917118346</c:v>
                </c:pt>
                <c:pt idx="2">
                  <c:v>0.98462623716926656</c:v>
                </c:pt>
                <c:pt idx="3">
                  <c:v>0.97298357692700654</c:v>
                </c:pt>
                <c:pt idx="4">
                  <c:v>0.95877898053746202</c:v>
                </c:pt>
                <c:pt idx="5">
                  <c:v>0.94207703266388576</c:v>
                </c:pt>
                <c:pt idx="6">
                  <c:v>0.92294854839083584</c:v>
                </c:pt>
                <c:pt idx="7">
                  <c:v>0.90147031633774688</c:v>
                </c:pt>
                <c:pt idx="8">
                  <c:v>0.87772482788858686</c:v>
                </c:pt>
                <c:pt idx="9">
                  <c:v>0.8517999934209427</c:v>
                </c:pt>
                <c:pt idx="10">
                  <c:v>0.82378884644487016</c:v>
                </c:pt>
                <c:pt idx="11">
                  <c:v>0.79378923658605693</c:v>
                </c:pt>
                <c:pt idx="12">
                  <c:v>0.76190351236925313</c:v>
                </c:pt>
                <c:pt idx="13">
                  <c:v>0.72823819477647711</c:v>
                </c:pt>
                <c:pt idx="14">
                  <c:v>0.69290364257020698</c:v>
                </c:pt>
                <c:pt idx="15">
                  <c:v>0.65601371038456879</c:v>
                </c:pt>
                <c:pt idx="16">
                  <c:v>0.61768540059746335</c:v>
                </c:pt>
                <c:pt idx="17">
                  <c:v>0.57803851000360473</c:v>
                </c:pt>
                <c:pt idx="18">
                  <c:v>0.53719527231260789</c:v>
                </c:pt>
                <c:pt idx="19">
                  <c:v>0.49527999749756113</c:v>
                </c:pt>
                <c:pt idx="20">
                  <c:v>0.45241870901797987</c:v>
                </c:pt>
                <c:pt idx="21">
                  <c:v>0.4087387799367076</c:v>
                </c:pt>
                <c:pt idx="22">
                  <c:v>0.36436856894322212</c:v>
                </c:pt>
                <c:pt idx="23">
                  <c:v>0.31943705728599231</c:v>
                </c:pt>
                <c:pt idx="24">
                  <c:v>0.27407348760405198</c:v>
                </c:pt>
                <c:pt idx="25">
                  <c:v>0.22840700563287747</c:v>
                </c:pt>
                <c:pt idx="26">
                  <c:v>0.18256630574204299</c:v>
                </c:pt>
                <c:pt idx="27">
                  <c:v>0.13667928124205531</c:v>
                </c:pt>
                <c:pt idx="28">
                  <c:v>9.0872680375316303E-2</c:v>
                </c:pt>
                <c:pt idx="29">
                  <c:v>4.5271768881414806E-2</c:v>
                </c:pt>
                <c:pt idx="30">
                  <c:v>5.2724752372234224E-17</c:v>
                </c:pt>
                <c:pt idx="31">
                  <c:v>-4.4821307254575192E-2</c:v>
                </c:pt>
                <c:pt idx="32">
                  <c:v>-8.9073280743713554E-2</c:v>
                </c:pt>
                <c:pt idx="33">
                  <c:v>-0.13263979800997269</c:v>
                </c:pt>
                <c:pt idx="34">
                  <c:v>-0.17540777850200878</c:v>
                </c:pt>
                <c:pt idx="35">
                  <c:v>-0.21726746452009307</c:v>
                </c:pt>
                <c:pt idx="36">
                  <c:v>-0.25811269022123812</c:v>
                </c:pt>
                <c:pt idx="37">
                  <c:v>-0.29784113806240131</c:v>
                </c:pt>
                <c:pt idx="38">
                  <c:v>-0.33635458210099395</c:v>
                </c:pt>
                <c:pt idx="39">
                  <c:v>-0.37355911761387084</c:v>
                </c:pt>
                <c:pt idx="40">
                  <c:v>-0.40936537653899074</c:v>
                </c:pt>
                <c:pt idx="41">
                  <c:v>-0.44368872828789396</c:v>
                </c:pt>
                <c:pt idx="42">
                  <c:v>-0.47644946552189044</c:v>
                </c:pt>
                <c:pt idx="43">
                  <c:v>-0.50757297453029426</c:v>
                </c:pt>
                <c:pt idx="44">
                  <c:v>-0.53698988989501528</c:v>
                </c:pt>
                <c:pt idx="45">
                  <c:v>-0.56463623317219613</c:v>
                </c:pt>
                <c:pt idx="46">
                  <c:v>-0.59045353536826528</c:v>
                </c:pt>
                <c:pt idx="47">
                  <c:v>-0.61438894303457792</c:v>
                </c:pt>
                <c:pt idx="48">
                  <c:v>-0.63639530785165654</c:v>
                </c:pt>
                <c:pt idx="49">
                  <c:v>-0.65643125962076831</c:v>
                </c:pt>
                <c:pt idx="50">
                  <c:v>-0.67446126262705031</c:v>
                </c:pt>
                <c:pt idx="51">
                  <c:v>-0.69045565538452502</c:v>
                </c:pt>
                <c:pt idx="52">
                  <c:v>-0.70439067381897202</c:v>
                </c:pt>
                <c:pt idx="53">
                  <c:v>-0.71624845798965009</c:v>
                </c:pt>
                <c:pt idx="54">
                  <c:v>-0.72601704249516341</c:v>
                </c:pt>
                <c:pt idx="55">
                  <c:v>-0.73369033075221957</c:v>
                </c:pt>
                <c:pt idx="56">
                  <c:v>-0.73926805337853674</c:v>
                </c:pt>
                <c:pt idx="57">
                  <c:v>-0.74275571095260084</c:v>
                </c:pt>
                <c:pt idx="58">
                  <c:v>-0.74416450146326074</c:v>
                </c:pt>
                <c:pt idx="59">
                  <c:v>-0.74351123280116527</c:v>
                </c:pt>
                <c:pt idx="60">
                  <c:v>-0.74081822068171788</c:v>
                </c:pt>
                <c:pt idx="61">
                  <c:v>-0.73611317242543284</c:v>
                </c:pt>
                <c:pt idx="62">
                  <c:v>-0.72942905705627115</c:v>
                </c:pt>
                <c:pt idx="63">
                  <c:v>-0.72080396221159837</c:v>
                </c:pt>
                <c:pt idx="64">
                  <c:v>-0.71028093838879403</c:v>
                </c:pt>
                <c:pt idx="65">
                  <c:v>-0.69790783108317256</c:v>
                </c:pt>
                <c:pt idx="66">
                  <c:v>-0.68373710139967347</c:v>
                </c:pt>
                <c:pt idx="67">
                  <c:v>-0.66782563574671505</c:v>
                </c:pt>
                <c:pt idx="68">
                  <c:v>-0.65023454524459012</c:v>
                </c:pt>
                <c:pt idx="69">
                  <c:v>-0.6310289555028018</c:v>
                </c:pt>
                <c:pt idx="70">
                  <c:v>-0.61027778744073369</c:v>
                </c:pt>
                <c:pt idx="71">
                  <c:v>-0.58805352984398218</c:v>
                </c:pt>
                <c:pt idx="72">
                  <c:v>-0.56443200436454144</c:v>
                </c:pt>
                <c:pt idx="73">
                  <c:v>-0.53949212368677613</c:v>
                </c:pt>
                <c:pt idx="74">
                  <c:v>-0.51331564359274195</c:v>
                </c:pt>
                <c:pt idx="75">
                  <c:v>-0.48598690966990832</c:v>
                </c:pt>
                <c:pt idx="76">
                  <c:v>-0.45759259941168734</c:v>
                </c:pt>
                <c:pt idx="77">
                  <c:v>-0.42822146046638204</c:v>
                </c:pt>
                <c:pt idx="78">
                  <c:v>-0.39796404579325712</c:v>
                </c:pt>
                <c:pt idx="79">
                  <c:v>-0.36691244648538879</c:v>
                </c:pt>
                <c:pt idx="80">
                  <c:v>-0.33516002301781994</c:v>
                </c:pt>
                <c:pt idx="81">
                  <c:v>-0.3028011356763286</c:v>
                </c:pt>
                <c:pt idx="82">
                  <c:v>-0.26993087491686213</c:v>
                </c:pt>
                <c:pt idx="83">
                  <c:v>-0.23664479239841302</c:v>
                </c:pt>
                <c:pt idx="84">
                  <c:v>-0.20303863342286657</c:v>
                </c:pt>
                <c:pt idx="85">
                  <c:v>-0.16920807150418773</c:v>
                </c:pt>
                <c:pt idx="86">
                  <c:v>-0.135248445776255</c:v>
                </c:pt>
                <c:pt idx="87">
                  <c:v>-0.10125450193379616</c:v>
                </c:pt>
                <c:pt idx="88">
                  <c:v>-6.7320137384220061E-2</c:v>
                </c:pt>
                <c:pt idx="89">
                  <c:v>-3.3538151269843899E-2</c:v>
                </c:pt>
                <c:pt idx="90">
                  <c:v>-1.1717837171484823E-16</c:v>
                </c:pt>
                <c:pt idx="91">
                  <c:v>3.3204441088962609E-2</c:v>
                </c:pt>
                <c:pt idx="92">
                  <c:v>6.5987109350840775E-2</c:v>
                </c:pt>
                <c:pt idx="93">
                  <c:v>9.8261979153330473E-2</c:v>
                </c:pt>
                <c:pt idx="94">
                  <c:v>0.12994527836359068</c:v>
                </c:pt>
                <c:pt idx="95">
                  <c:v>0.16095569647780339</c:v>
                </c:pt>
                <c:pt idx="96">
                  <c:v>0.19121458390506849</c:v>
                </c:pt>
                <c:pt idx="97">
                  <c:v>0.22064614194520571</c:v>
                </c:pt>
                <c:pt idx="98">
                  <c:v>0.24917760303020103</c:v>
                </c:pt>
                <c:pt idx="99">
                  <c:v>0.27673940083014031</c:v>
                </c:pt>
                <c:pt idx="100">
                  <c:v>0.30326532985631632</c:v>
                </c:pt>
                <c:pt idx="101">
                  <c:v>0.32869269422677172</c:v>
                </c:pt>
                <c:pt idx="102">
                  <c:v>0.35296244529268184</c:v>
                </c:pt>
                <c:pt idx="103">
                  <c:v>0.37601930785765963</c:v>
                </c:pt>
                <c:pt idx="104">
                  <c:v>0.39781189475609657</c:v>
                </c:pt>
                <c:pt idx="105">
                  <c:v>0.4182928095910538</c:v>
                </c:pt>
                <c:pt idx="106">
                  <c:v>0.43741873746674786</c:v>
                </c:pt>
                <c:pt idx="107">
                  <c:v>0.45515052358539687</c:v>
                </c:pt>
                <c:pt idx="108">
                  <c:v>0.47145323961285834</c:v>
                </c:pt>
                <c:pt idx="109">
                  <c:v>0.48629623775211622</c:v>
                </c:pt>
                <c:pt idx="110">
                  <c:v>0.49965319249811613</c:v>
                </c:pt>
                <c:pt idx="111">
                  <c:v>0.51150213008159295</c:v>
                </c:pt>
                <c:pt idx="112">
                  <c:v>0.52182544564336697</c:v>
                </c:pt>
                <c:pt idx="113">
                  <c:v>0.53060990821391663</c:v>
                </c:pt>
                <c:pt idx="114">
                  <c:v>0.53784665360587014</c:v>
                </c:pt>
                <c:pt idx="115">
                  <c:v>0.54353116535924029</c:v>
                </c:pt>
                <c:pt idx="116">
                  <c:v>0.54766324391072474</c:v>
                </c:pt>
                <c:pt idx="117">
                  <c:v>0.55024696418909003</c:v>
                </c:pt>
                <c:pt idx="118">
                  <c:v>0.55129062186851041</c:v>
                </c:pt>
                <c:pt idx="119">
                  <c:v>0.55080666854062976</c:v>
                </c:pt>
                <c:pt idx="120">
                  <c:v>0.54881163609402639</c:v>
                </c:pt>
                <c:pt idx="121">
                  <c:v>0.54532605061658368</c:v>
                </c:pt>
                <c:pt idx="122">
                  <c:v>0.54037433616197017</c:v>
                </c:pt>
                <c:pt idx="123">
                  <c:v>0.5339847087459284</c:v>
                </c:pt>
                <c:pt idx="124">
                  <c:v>0.52618906096132734</c:v>
                </c:pt>
                <c:pt idx="125">
                  <c:v>0.51702283762287282</c:v>
                </c:pt>
                <c:pt idx="126">
                  <c:v>0.50652490287298146</c:v>
                </c:pt>
                <c:pt idx="127">
                  <c:v>0.4947373991995187</c:v>
                </c:pt>
                <c:pt idx="128">
                  <c:v>0.48170559883388325</c:v>
                </c:pt>
                <c:pt idx="129">
                  <c:v>0.46747774801422864</c:v>
                </c:pt>
                <c:pt idx="130">
                  <c:v>0.45210490461342007</c:v>
                </c:pt>
                <c:pt idx="131">
                  <c:v>0.43564076964462239</c:v>
                </c:pt>
                <c:pt idx="132">
                  <c:v>0.41814151316915543</c:v>
                </c:pt>
                <c:pt idx="133">
                  <c:v>0.39966559514143862</c:v>
                </c:pt>
                <c:pt idx="134">
                  <c:v>0.38027358173446585</c:v>
                </c:pt>
                <c:pt idx="135">
                  <c:v>0.36002795769626844</c:v>
                </c:pt>
                <c:pt idx="136">
                  <c:v>0.33899293529328833</c:v>
                </c:pt>
                <c:pt idx="137">
                  <c:v>0.31723426040043212</c:v>
                </c:pt>
                <c:pt idx="138">
                  <c:v>0.29481901629985846</c:v>
                </c:pt>
                <c:pt idx="139">
                  <c:v>0.27181542575128215</c:v>
                </c:pt>
                <c:pt idx="140">
                  <c:v>0.24829265189570501</c:v>
                </c:pt>
                <c:pt idx="141">
                  <c:v>0.22432059855214123</c:v>
                </c:pt>
                <c:pt idx="142">
                  <c:v>0.19996971046296921</c:v>
                </c:pt>
                <c:pt idx="143">
                  <c:v>0.17531077403818687</c:v>
                </c:pt>
                <c:pt idx="144">
                  <c:v>0.15041471914197566</c:v>
                </c:pt>
                <c:pt idx="145">
                  <c:v>0.12535242245671729</c:v>
                </c:pt>
                <c:pt idx="146">
                  <c:v>0.1001945129499331</c:v>
                </c:pt>
                <c:pt idx="147">
                  <c:v>7.5011179958608482E-2</c:v>
                </c:pt>
                <c:pt idx="148">
                  <c:v>4.9871984393027181E-2</c:v>
                </c:pt>
                <c:pt idx="149">
                  <c:v>2.484567354868011E-2</c:v>
                </c:pt>
                <c:pt idx="150">
                  <c:v>5.6422556639300166E-16</c:v>
                </c:pt>
                <c:pt idx="151">
                  <c:v>-2.4598454966256143E-2</c:v>
                </c:pt>
                <c:pt idx="152">
                  <c:v>-4.8884452937219346E-2</c:v>
                </c:pt>
                <c:pt idx="153">
                  <c:v>-7.2794264557033875E-2</c:v>
                </c:pt>
                <c:pt idx="154">
                  <c:v>-9.6265829903305719E-2</c:v>
                </c:pt>
                <c:pt idx="155">
                  <c:v>-0.11923891267327291</c:v>
                </c:pt>
                <c:pt idx="156">
                  <c:v>-0.14165524781694819</c:v>
                </c:pt>
                <c:pt idx="157">
                  <c:v>-0.16345868227613261</c:v>
                </c:pt>
                <c:pt idx="158">
                  <c:v>-0.18459530851056927</c:v>
                </c:pt>
                <c:pt idx="159">
                  <c:v>-0.20501359051550883</c:v>
                </c:pt>
                <c:pt idx="160">
                  <c:v>-0.22466448205861042</c:v>
                </c:pt>
                <c:pt idx="161">
                  <c:v>-0.2435015368881569</c:v>
                </c:pt>
                <c:pt idx="162">
                  <c:v>-0.26148101068919244</c:v>
                </c:pt>
                <c:pt idx="163">
                  <c:v>-0.27856195458908245</c:v>
                </c:pt>
                <c:pt idx="164">
                  <c:v>-0.29470630003923398</c:v>
                </c:pt>
                <c:pt idx="165">
                  <c:v>-0.30987893492520074</c:v>
                </c:pt>
                <c:pt idx="166">
                  <c:v>-0.32404777078295954</c:v>
                </c:pt>
                <c:pt idx="167">
                  <c:v>-0.33718380102488621</c:v>
                </c:pt>
                <c:pt idx="168">
                  <c:v>-0.34926115010462927</c:v>
                </c:pt>
                <c:pt idx="169">
                  <c:v>-0.36025711357573614</c:v>
                </c:pt>
                <c:pt idx="170">
                  <c:v>-0.37015218902439406</c:v>
                </c:pt>
                <c:pt idx="171">
                  <c:v>-0.37893009788195464</c:v>
                </c:pt>
                <c:pt idx="172">
                  <c:v>-0.38657779814796367</c:v>
                </c:pt>
                <c:pt idx="173">
                  <c:v>-0.39308548807912336</c:v>
                </c:pt>
                <c:pt idx="174">
                  <c:v>-0.39844660092391671</c:v>
                </c:pt>
                <c:pt idx="175">
                  <c:v>-0.40265779080649283</c:v>
                </c:pt>
                <c:pt idx="176">
                  <c:v>-0.40571890988672077</c:v>
                </c:pt>
                <c:pt idx="177">
                  <c:v>-0.40763297694607858</c:v>
                </c:pt>
                <c:pt idx="178">
                  <c:v>-0.40840613757114763</c:v>
                </c:pt>
                <c:pt idx="179">
                  <c:v>-0.40804761612789409</c:v>
                </c:pt>
                <c:pt idx="180">
                  <c:v>-0.40656965974059911</c:v>
                </c:pt>
                <c:pt idx="181">
                  <c:v>-0.40398747450916589</c:v>
                </c:pt>
                <c:pt idx="182">
                  <c:v>-0.40031915421757519</c:v>
                </c:pt>
                <c:pt idx="183">
                  <c:v>-0.39558560180440411</c:v>
                </c:pt>
                <c:pt idx="184">
                  <c:v>-0.38981044388355451</c:v>
                </c:pt>
                <c:pt idx="185">
                  <c:v>-0.38301993861958933</c:v>
                </c:pt>
                <c:pt idx="186">
                  <c:v>-0.37524287727734196</c:v>
                </c:pt>
                <c:pt idx="187">
                  <c:v>-0.36651047977968826</c:v>
                </c:pt>
                <c:pt idx="188">
                  <c:v>-0.35685628462053892</c:v>
                </c:pt>
                <c:pt idx="189">
                  <c:v>-0.34631603349219747</c:v>
                </c:pt>
                <c:pt idx="190">
                  <c:v>-0.33492755099719163</c:v>
                </c:pt>
                <c:pt idx="191">
                  <c:v>-0.32273061982454326</c:v>
                </c:pt>
                <c:pt idx="192">
                  <c:v>-0.3097668517791351</c:v>
                </c:pt>
                <c:pt idx="193">
                  <c:v>-0.29607955506038042</c:v>
                </c:pt>
                <c:pt idx="194">
                  <c:v>-0.28171359819279107</c:v>
                </c:pt>
                <c:pt idx="195">
                  <c:v>-0.26671527101622239</c:v>
                </c:pt>
                <c:pt idx="196">
                  <c:v>-0.25113214314764659</c:v>
                </c:pt>
                <c:pt idx="197">
                  <c:v>-0.23501292032912863</c:v>
                </c:pt>
                <c:pt idx="198">
                  <c:v>-0.21840729907839557</c:v>
                </c:pt>
                <c:pt idx="199">
                  <c:v>-0.20136582005890874</c:v>
                </c:pt>
                <c:pt idx="200">
                  <c:v>-0.18393972058572167</c:v>
                </c:pt>
                <c:pt idx="201">
                  <c:v>-0.16618078668165526</c:v>
                </c:pt>
                <c:pt idx="202">
                  <c:v>-0.1481412050954152</c:v>
                </c:pt>
                <c:pt idx="203">
                  <c:v>-0.12987341568930433</c:v>
                </c:pt>
                <c:pt idx="204">
                  <c:v>-0.11142996459909939</c:v>
                </c:pt>
                <c:pt idx="205">
                  <c:v>-9.2863358562528656E-2</c:v>
                </c:pt>
                <c:pt idx="206">
                  <c:v>-7.4225920805640513E-2</c:v>
                </c:pt>
                <c:pt idx="207">
                  <c:v>-5.5569648868172526E-2</c:v>
                </c:pt>
                <c:pt idx="208">
                  <c:v>-3.6946074739908852E-2</c:v>
                </c:pt>
                <c:pt idx="209">
                  <c:v>-1.8406127669972693E-2</c:v>
                </c:pt>
                <c:pt idx="210">
                  <c:v>-1.500539924232063E-16</c:v>
                </c:pt>
                <c:pt idx="211">
                  <c:v>1.8222983639621507E-2</c:v>
                </c:pt>
                <c:pt idx="212">
                  <c:v>3.6214493443949967E-2</c:v>
                </c:pt>
                <c:pt idx="213">
                  <c:v>5.3927317544976032E-2</c:v>
                </c:pt>
                <c:pt idx="214">
                  <c:v>7.1315480821415214E-2</c:v>
                </c:pt>
                <c:pt idx="215">
                  <c:v>8.8334359122636749E-2</c:v>
                </c:pt>
                <c:pt idx="216">
                  <c:v>0.10494078863797932</c:v>
                </c:pt>
                <c:pt idx="217">
                  <c:v>0.12109317015878278</c:v>
                </c:pt>
                <c:pt idx="218">
                  <c:v>0.13675156799699212</c:v>
                </c:pt>
                <c:pt idx="219">
                  <c:v>0.15187780334126955</c:v>
                </c:pt>
                <c:pt idx="220">
                  <c:v>0.16643554184903947</c:v>
                </c:pt>
                <c:pt idx="221">
                  <c:v>0.18039037529074803</c:v>
                </c:pt>
                <c:pt idx="222">
                  <c:v>0.19370989708082476</c:v>
                </c:pt>
                <c:pt idx="223">
                  <c:v>0.20636377154830551</c:v>
                </c:pt>
                <c:pt idx="224">
                  <c:v>0.21832379681875777</c:v>
                </c:pt>
                <c:pt idx="225">
                  <c:v>0.22956396119803307</c:v>
                </c:pt>
                <c:pt idx="226">
                  <c:v>0.24006049296730925</c:v>
                </c:pt>
                <c:pt idx="227">
                  <c:v>0.24979190351795419</c:v>
                </c:pt>
                <c:pt idx="228">
                  <c:v>0.25873902377376179</c:v>
                </c:pt>
                <c:pt idx="229">
                  <c:v>0.26688503386710838</c:v>
                </c:pt>
                <c:pt idx="230">
                  <c:v>0.27421548605449442</c:v>
                </c:pt>
                <c:pt idx="231">
                  <c:v>0.28071832087565851</c:v>
                </c:pt>
                <c:pt idx="232">
                  <c:v>0.28638387657903069</c:v>
                </c:pt>
                <c:pt idx="233">
                  <c:v>0.29120489185458076</c:v>
                </c:pt>
                <c:pt idx="234">
                  <c:v>0.29517650193313449</c:v>
                </c:pt>
                <c:pt idx="235">
                  <c:v>0.29829622812889739</c:v>
                </c:pt>
                <c:pt idx="236">
                  <c:v>0.30056396091920673</c:v>
                </c:pt>
                <c:pt idx="237">
                  <c:v>0.30198193667238565</c:v>
                </c:pt>
                <c:pt idx="238">
                  <c:v>0.30255470815095042</c:v>
                </c:pt>
                <c:pt idx="239">
                  <c:v>0.30228910893328315</c:v>
                </c:pt>
                <c:pt idx="240">
                  <c:v>0.30119421191220203</c:v>
                </c:pt>
                <c:pt idx="241">
                  <c:v>0.29928128204358112</c:v>
                </c:pt>
                <c:pt idx="242">
                  <c:v>0.29656372353227428</c:v>
                </c:pt>
                <c:pt idx="243">
                  <c:v>0.29305702165604525</c:v>
                </c:pt>
                <c:pt idx="244">
                  <c:v>0.28877867944096564</c:v>
                </c:pt>
                <c:pt idx="245">
                  <c:v>0.28374814941378496</c:v>
                </c:pt>
                <c:pt idx="246">
                  <c:v>0.27798676066808869</c:v>
                </c:pt>
                <c:pt idx="247">
                  <c:v>0.27151764149159135</c:v>
                </c:pt>
                <c:pt idx="248">
                  <c:v>0.26436563781167627</c:v>
                </c:pt>
                <c:pt idx="249">
                  <c:v>0.25655722772523992</c:v>
                </c:pt>
                <c:pt idx="250">
                  <c:v>0.24812043238702483</c:v>
                </c:pt>
                <c:pt idx="251">
                  <c:v>0.23908472353792606</c:v>
                </c:pt>
                <c:pt idx="252">
                  <c:v>0.22948092796119632</c:v>
                </c:pt>
                <c:pt idx="253">
                  <c:v>0.21934112916006573</c:v>
                </c:pt>
                <c:pt idx="254">
                  <c:v>0.20869856655502794</c:v>
                </c:pt>
                <c:pt idx="255">
                  <c:v>0.19758753250288005</c:v>
                </c:pt>
                <c:pt idx="256">
                  <c:v>0.18604326744262603</c:v>
                </c:pt>
                <c:pt idx="257">
                  <c:v>0.1741018534754398</c:v>
                </c:pt>
                <c:pt idx="258">
                  <c:v>0.16180010668715686</c:v>
                </c:pt>
                <c:pt idx="259">
                  <c:v>0.1491754685221558</c:v>
                </c:pt>
                <c:pt idx="260">
                  <c:v>0.13626589651700668</c:v>
                </c:pt>
                <c:pt idx="261">
                  <c:v>0.12310975470099199</c:v>
                </c:pt>
                <c:pt idx="262">
                  <c:v>0.10974570396843093</c:v>
                </c:pt>
                <c:pt idx="263">
                  <c:v>9.6212592724807561E-2</c:v>
                </c:pt>
                <c:pt idx="264">
                  <c:v>8.2549348104931641E-2</c:v>
                </c:pt>
                <c:pt idx="265">
                  <c:v>6.879486805682089E-2</c:v>
                </c:pt>
                <c:pt idx="266">
                  <c:v>5.4987914579696734E-2</c:v>
                </c:pt>
                <c:pt idx="267">
                  <c:v>4.1167008398427435E-2</c:v>
                </c:pt>
                <c:pt idx="268">
                  <c:v>2.7370325349993067E-2</c:v>
                </c:pt>
                <c:pt idx="269">
                  <c:v>1.3635594750109734E-2</c:v>
                </c:pt>
                <c:pt idx="270">
                  <c:v>6.0342672219742286E-16</c:v>
                </c:pt>
                <c:pt idx="271">
                  <c:v>-1.3499918315416429E-2</c:v>
                </c:pt>
                <c:pt idx="272">
                  <c:v>-2.6828356596036721E-2</c:v>
                </c:pt>
                <c:pt idx="273">
                  <c:v>-3.9950339429807094E-2</c:v>
                </c:pt>
                <c:pt idx="274">
                  <c:v>-5.2831807609181963E-2</c:v>
                </c:pt>
                <c:pt idx="275">
                  <c:v>-6.5439702750291581E-2</c:v>
                </c:pt>
                <c:pt idx="276">
                  <c:v>-7.7742048315724038E-2</c:v>
                </c:pt>
                <c:pt idx="277">
                  <c:v>-8.9708026853737924E-2</c:v>
                </c:pt>
                <c:pt idx="278">
                  <c:v>-0.10130805327896662</c:v>
                </c:pt>
                <c:pt idx="279">
                  <c:v>-0.11251384403232674</c:v>
                </c:pt>
                <c:pt idx="280">
                  <c:v>-0.12329848197080297</c:v>
                </c:pt>
                <c:pt idx="281">
                  <c:v>-0.13363647685099925</c:v>
                </c:pt>
                <c:pt idx="282">
                  <c:v>-0.14350382128385525</c:v>
                </c:pt>
                <c:pt idx="283">
                  <c:v>-0.15287804205158387</c:v>
                </c:pt>
                <c:pt idx="284">
                  <c:v>-0.16173824669174899</c:v>
                </c:pt>
                <c:pt idx="285">
                  <c:v>-0.17006516526737372</c:v>
                </c:pt>
                <c:pt idx="286">
                  <c:v>-0.17784118725601805</c:v>
                </c:pt>
                <c:pt idx="287">
                  <c:v>-0.18505039350487015</c:v>
                </c:pt>
                <c:pt idx="288">
                  <c:v>-0.19167858321300288</c:v>
                </c:pt>
                <c:pt idx="289">
                  <c:v>-0.19771329591601122</c:v>
                </c:pt>
                <c:pt idx="290">
                  <c:v>-0.20314382846226298</c:v>
                </c:pt>
                <c:pt idx="291">
                  <c:v>-0.20796124698386489</c:v>
                </c:pt>
                <c:pt idx="292">
                  <c:v>-0.21215839387921021</c:v>
                </c:pt>
                <c:pt idx="293">
                  <c:v>-0.21572988983752259</c:v>
                </c:pt>
                <c:pt idx="294">
                  <c:v>-0.21867213094915836</c:v>
                </c:pt>
                <c:pt idx="295">
                  <c:v>-0.22098328095851758</c:v>
                </c:pt>
                <c:pt idx="296">
                  <c:v>-0.222663258729216</c:v>
                </c:pt>
                <c:pt idx="297">
                  <c:v>-0.22371372100365591</c:v>
                </c:pt>
                <c:pt idx="298">
                  <c:v>-0.22413804055126349</c:v>
                </c:pt>
                <c:pt idx="299">
                  <c:v>-0.22394127981141679</c:v>
                </c:pt>
                <c:pt idx="300">
                  <c:v>-0.22313016014842982</c:v>
                </c:pt>
                <c:pt idx="301">
                  <c:v>-0.22171302684686914</c:v>
                </c:pt>
                <c:pt idx="302">
                  <c:v>-0.21969980998592434</c:v>
                </c:pt>
                <c:pt idx="303">
                  <c:v>-0.21710198134151509</c:v>
                </c:pt>
                <c:pt idx="304">
                  <c:v>-0.21393250747427231</c:v>
                </c:pt>
                <c:pt idx="305">
                  <c:v>-0.2102057991704504</c:v>
                </c:pt>
                <c:pt idx="306">
                  <c:v>-0.20593765741120815</c:v>
                </c:pt>
                <c:pt idx="307">
                  <c:v>-0.20114521605349731</c:v>
                </c:pt>
                <c:pt idx="308">
                  <c:v>-0.19584688141303355</c:v>
                </c:pt>
                <c:pt idx="309">
                  <c:v>-0.19006226894644657</c:v>
                </c:pt>
                <c:pt idx="310">
                  <c:v>-0.18381213723573425</c:v>
                </c:pt>
                <c:pt idx="311">
                  <c:v>-0.17711831948354681</c:v>
                </c:pt>
                <c:pt idx="312">
                  <c:v>-0.17000365273260271</c:v>
                </c:pt>
                <c:pt idx="313">
                  <c:v>-0.16249190502667879</c:v>
                </c:pt>
                <c:pt idx="314">
                  <c:v>-0.15460770073412114</c:v>
                </c:pt>
                <c:pt idx="315">
                  <c:v>-0.14637644425767496</c:v>
                </c:pt>
                <c:pt idx="316">
                  <c:v>-0.13782424235665894</c:v>
                </c:pt>
                <c:pt idx="317">
                  <c:v>-0.12897782530906451</c:v>
                </c:pt>
                <c:pt idx="318">
                  <c:v>-0.11986446714209197</c:v>
                </c:pt>
                <c:pt idx="319">
                  <c:v>-0.11051190515994508</c:v>
                </c:pt>
                <c:pt idx="320">
                  <c:v>-0.10094825899732801</c:v>
                </c:pt>
                <c:pt idx="321">
                  <c:v>-9.1201949426151646E-2</c:v>
                </c:pt>
                <c:pt idx="322">
                  <c:v>-8.1301617141355559E-2</c:v>
                </c:pt>
                <c:pt idx="323">
                  <c:v>-7.1276041749577024E-2</c:v>
                </c:pt>
                <c:pt idx="324">
                  <c:v>-6.1154061181541236E-2</c:v>
                </c:pt>
                <c:pt idx="325">
                  <c:v>-5.0964491745897671E-2</c:v>
                </c:pt>
                <c:pt idx="326">
                  <c:v>-4.0736049037939655E-2</c:v>
                </c:pt>
                <c:pt idx="327">
                  <c:v>-3.0497269912522437E-2</c:v>
                </c:pt>
                <c:pt idx="328">
                  <c:v>-2.0276435725272327E-2</c:v>
                </c:pt>
                <c:pt idx="329">
                  <c:v>-1.0101497040723613E-2</c:v>
                </c:pt>
                <c:pt idx="330">
                  <c:v>-1.0705033536071446E-14</c:v>
                </c:pt>
                <c:pt idx="331">
                  <c:v>1.0000985465765527E-2</c:v>
                </c:pt>
                <c:pt idx="332">
                  <c:v>1.9874935397281218E-2</c:v>
                </c:pt>
                <c:pt idx="333">
                  <c:v>2.9595939372010542E-2</c:v>
                </c:pt>
                <c:pt idx="334">
                  <c:v>3.9138765708423714E-2</c:v>
                </c:pt>
                <c:pt idx="335">
                  <c:v>4.8478924153402103E-2</c:v>
                </c:pt>
                <c:pt idx="336">
                  <c:v>5.759272590539765E-2</c:v>
                </c:pt>
                <c:pt idx="337">
                  <c:v>6.6457340834645259E-2</c:v>
                </c:pt>
                <c:pt idx="338">
                  <c:v>7.5050851770843807E-2</c:v>
                </c:pt>
                <c:pt idx="339">
                  <c:v>8.335230573808089E-2</c:v>
                </c:pt>
                <c:pt idx="340">
                  <c:v>9.1341762026359422E-2</c:v>
                </c:pt>
                <c:pt idx="341">
                  <c:v>9.900033699892348E-2</c:v>
                </c:pt>
                <c:pt idx="342">
                  <c:v>0.10631024554452607</c:v>
                </c:pt>
                <c:pt idx="343">
                  <c:v>0.1132548390939523</c:v>
                </c:pt>
                <c:pt idx="344">
                  <c:v>0.1198186401303557</c:v>
                </c:pt>
                <c:pt idx="345">
                  <c:v>0.12598737313331199</c:v>
                </c:pt>
                <c:pt idx="346">
                  <c:v>0.13174799190692182</c:v>
                </c:pt>
                <c:pt idx="347">
                  <c:v>0.13708870325272457</c:v>
                </c:pt>
                <c:pt idx="348">
                  <c:v>0.14199898695864463</c:v>
                </c:pt>
                <c:pt idx="349">
                  <c:v>0.14646961208561321</c:v>
                </c:pt>
                <c:pt idx="350">
                  <c:v>0.15049264954388203</c:v>
                </c:pt>
                <c:pt idx="351">
                  <c:v>0.15406148096133473</c:v>
                </c:pt>
                <c:pt idx="352">
                  <c:v>0.15717080385628471</c:v>
                </c:pt>
                <c:pt idx="353">
                  <c:v>0.15981663313729394</c:v>
                </c:pt>
                <c:pt idx="354">
                  <c:v>0.16199629896243306</c:v>
                </c:pt>
                <c:pt idx="355">
                  <c:v>0.1637084410000956</c:v>
                </c:pt>
                <c:pt idx="356">
                  <c:v>0.16495299914296987</c:v>
                </c:pt>
                <c:pt idx="357">
                  <c:v>0.16573120073601413</c:v>
                </c:pt>
                <c:pt idx="358">
                  <c:v>0.16604554438827371</c:v>
                </c:pt>
                <c:pt idx="359">
                  <c:v>0.1658997804470809</c:v>
                </c:pt>
                <c:pt idx="360">
                  <c:v>0.16529888822158734</c:v>
                </c:pt>
              </c:numCache>
            </c:numRef>
          </c:val>
          <c:smooth val="0"/>
          <c:extLst>
            <c:ext xmlns:c16="http://schemas.microsoft.com/office/drawing/2014/chart" uri="{C3380CC4-5D6E-409C-BE32-E72D297353CC}">
              <c16:uniqueId val="{00000000-8CAA-4BFD-B3D6-9AFEC537C8FE}"/>
            </c:ext>
          </c:extLst>
        </c:ser>
        <c:ser>
          <c:idx val="1"/>
          <c:order val="1"/>
          <c:tx>
            <c:strRef>
              <c:f>'10-Weitere graf. Auswertungen'!$F$44:$F$403</c:f>
              <c:strCache>
                <c:ptCount val="360"/>
                <c:pt idx="0">
                  <c:v>-0,993648849</c:v>
                </c:pt>
                <c:pt idx="1">
                  <c:v>-0,984626237</c:v>
                </c:pt>
                <c:pt idx="2">
                  <c:v>-0,972983577</c:v>
                </c:pt>
                <c:pt idx="3">
                  <c:v>-0,958778981</c:v>
                </c:pt>
                <c:pt idx="4">
                  <c:v>-0,942077033</c:v>
                </c:pt>
                <c:pt idx="5">
                  <c:v>-0,922948548</c:v>
                </c:pt>
                <c:pt idx="6">
                  <c:v>-0,901470316</c:v>
                </c:pt>
                <c:pt idx="7">
                  <c:v>-0,877724828</c:v>
                </c:pt>
                <c:pt idx="8">
                  <c:v>-0,851799993</c:v>
                </c:pt>
                <c:pt idx="9">
                  <c:v>-0,823788846</c:v>
                </c:pt>
                <c:pt idx="10">
                  <c:v>-0,793789237</c:v>
                </c:pt>
                <c:pt idx="11">
                  <c:v>-0,761903512</c:v>
                </c:pt>
                <c:pt idx="12">
                  <c:v>-0,728238195</c:v>
                </c:pt>
                <c:pt idx="13">
                  <c:v>-0,692903643</c:v>
                </c:pt>
                <c:pt idx="14">
                  <c:v>-0,65601371</c:v>
                </c:pt>
                <c:pt idx="15">
                  <c:v>-0,617685401</c:v>
                </c:pt>
                <c:pt idx="16">
                  <c:v>-0,57803851</c:v>
                </c:pt>
                <c:pt idx="17">
                  <c:v>-0,537195272</c:v>
                </c:pt>
                <c:pt idx="18">
                  <c:v>-0,495279997</c:v>
                </c:pt>
                <c:pt idx="19">
                  <c:v>-0,452418709</c:v>
                </c:pt>
                <c:pt idx="20">
                  <c:v>-0,40873878</c:v>
                </c:pt>
                <c:pt idx="21">
                  <c:v>-0,364368569</c:v>
                </c:pt>
                <c:pt idx="22">
                  <c:v>-0,319437057</c:v>
                </c:pt>
                <c:pt idx="23">
                  <c:v>-0,274073488</c:v>
                </c:pt>
                <c:pt idx="24">
                  <c:v>-0,228407006</c:v>
                </c:pt>
                <c:pt idx="25">
                  <c:v>-0,182566306</c:v>
                </c:pt>
                <c:pt idx="26">
                  <c:v>-0,136679281</c:v>
                </c:pt>
                <c:pt idx="27">
                  <c:v>-0,09087268</c:v>
                </c:pt>
                <c:pt idx="28">
                  <c:v>-0,045271769</c:v>
                </c:pt>
                <c:pt idx="29">
                  <c:v>-5,27248E-17</c:v>
                </c:pt>
                <c:pt idx="30">
                  <c:v>0,044821307</c:v>
                </c:pt>
                <c:pt idx="31">
                  <c:v>0,089073281</c:v>
                </c:pt>
                <c:pt idx="32">
                  <c:v>0,132639798</c:v>
                </c:pt>
                <c:pt idx="33">
                  <c:v>0,175407779</c:v>
                </c:pt>
                <c:pt idx="34">
                  <c:v>0,217267465</c:v>
                </c:pt>
                <c:pt idx="35">
                  <c:v>0,25811269</c:v>
                </c:pt>
                <c:pt idx="36">
                  <c:v>0,297841138</c:v>
                </c:pt>
                <c:pt idx="37">
                  <c:v>0,336354582</c:v>
                </c:pt>
                <c:pt idx="38">
                  <c:v>0,373559118</c:v>
                </c:pt>
                <c:pt idx="39">
                  <c:v>0,409365377</c:v>
                </c:pt>
                <c:pt idx="40">
                  <c:v>0,443688728</c:v>
                </c:pt>
                <c:pt idx="41">
                  <c:v>0,476449466</c:v>
                </c:pt>
                <c:pt idx="42">
                  <c:v>0,507572975</c:v>
                </c:pt>
                <c:pt idx="43">
                  <c:v>0,53698989</c:v>
                </c:pt>
                <c:pt idx="44">
                  <c:v>0,564636233</c:v>
                </c:pt>
                <c:pt idx="45">
                  <c:v>0,590453535</c:v>
                </c:pt>
                <c:pt idx="46">
                  <c:v>0,614388943</c:v>
                </c:pt>
                <c:pt idx="47">
                  <c:v>0,636395308</c:v>
                </c:pt>
                <c:pt idx="48">
                  <c:v>0,65643126</c:v>
                </c:pt>
                <c:pt idx="49">
                  <c:v>0,674461263</c:v>
                </c:pt>
                <c:pt idx="50">
                  <c:v>0,690455655</c:v>
                </c:pt>
                <c:pt idx="51">
                  <c:v>0,704390674</c:v>
                </c:pt>
                <c:pt idx="52">
                  <c:v>0,716248458</c:v>
                </c:pt>
                <c:pt idx="53">
                  <c:v>0,726017042</c:v>
                </c:pt>
                <c:pt idx="54">
                  <c:v>0,733690331</c:v>
                </c:pt>
                <c:pt idx="55">
                  <c:v>0,739268053</c:v>
                </c:pt>
                <c:pt idx="56">
                  <c:v>0,742755711</c:v>
                </c:pt>
                <c:pt idx="57">
                  <c:v>0,744164501</c:v>
                </c:pt>
                <c:pt idx="58">
                  <c:v>0,743511233</c:v>
                </c:pt>
                <c:pt idx="59">
                  <c:v>0,740818221</c:v>
                </c:pt>
                <c:pt idx="60">
                  <c:v>0,736113172</c:v>
                </c:pt>
                <c:pt idx="61">
                  <c:v>0,729429057</c:v>
                </c:pt>
                <c:pt idx="62">
                  <c:v>0,720803962</c:v>
                </c:pt>
                <c:pt idx="63">
                  <c:v>0,710280938</c:v>
                </c:pt>
                <c:pt idx="64">
                  <c:v>0,697907831</c:v>
                </c:pt>
                <c:pt idx="65">
                  <c:v>0,683737101</c:v>
                </c:pt>
                <c:pt idx="66">
                  <c:v>0,667825636</c:v>
                </c:pt>
                <c:pt idx="67">
                  <c:v>0,650234545</c:v>
                </c:pt>
                <c:pt idx="68">
                  <c:v>0,631028956</c:v>
                </c:pt>
                <c:pt idx="69">
                  <c:v>0,610277787</c:v>
                </c:pt>
                <c:pt idx="70">
                  <c:v>0,58805353</c:v>
                </c:pt>
                <c:pt idx="71">
                  <c:v>0,564432004</c:v>
                </c:pt>
                <c:pt idx="72">
                  <c:v>0,539492124</c:v>
                </c:pt>
                <c:pt idx="73">
                  <c:v>0,513315644</c:v>
                </c:pt>
                <c:pt idx="74">
                  <c:v>0,48598691</c:v>
                </c:pt>
                <c:pt idx="75">
                  <c:v>0,457592599</c:v>
                </c:pt>
                <c:pt idx="76">
                  <c:v>0,42822146</c:v>
                </c:pt>
                <c:pt idx="77">
                  <c:v>0,397964046</c:v>
                </c:pt>
                <c:pt idx="78">
                  <c:v>0,366912446</c:v>
                </c:pt>
                <c:pt idx="79">
                  <c:v>0,335160023</c:v>
                </c:pt>
                <c:pt idx="80">
                  <c:v>0,302801136</c:v>
                </c:pt>
                <c:pt idx="81">
                  <c:v>0,269930875</c:v>
                </c:pt>
                <c:pt idx="82">
                  <c:v>0,236644792</c:v>
                </c:pt>
                <c:pt idx="83">
                  <c:v>0,203038633</c:v>
                </c:pt>
                <c:pt idx="84">
                  <c:v>0,169208072</c:v>
                </c:pt>
                <c:pt idx="85">
                  <c:v>0,135248446</c:v>
                </c:pt>
                <c:pt idx="86">
                  <c:v>0,101254502</c:v>
                </c:pt>
                <c:pt idx="87">
                  <c:v>0,067320137</c:v>
                </c:pt>
                <c:pt idx="88">
                  <c:v>0,033538151</c:v>
                </c:pt>
                <c:pt idx="89">
                  <c:v>1,17178E-16</c:v>
                </c:pt>
                <c:pt idx="90">
                  <c:v>-0,033204441</c:v>
                </c:pt>
                <c:pt idx="91">
                  <c:v>-0,065987109</c:v>
                </c:pt>
                <c:pt idx="92">
                  <c:v>-0,098261979</c:v>
                </c:pt>
                <c:pt idx="93">
                  <c:v>-0,129945278</c:v>
                </c:pt>
                <c:pt idx="94">
                  <c:v>-0,160955696</c:v>
                </c:pt>
                <c:pt idx="95">
                  <c:v>-0,191214584</c:v>
                </c:pt>
                <c:pt idx="96">
                  <c:v>-0,220646142</c:v>
                </c:pt>
                <c:pt idx="97">
                  <c:v>-0,249177603</c:v>
                </c:pt>
                <c:pt idx="98">
                  <c:v>-0,276739401</c:v>
                </c:pt>
                <c:pt idx="99">
                  <c:v>-0,30326533</c:v>
                </c:pt>
                <c:pt idx="100">
                  <c:v>-0,328692694</c:v>
                </c:pt>
                <c:pt idx="101">
                  <c:v>-0,352962445</c:v>
                </c:pt>
                <c:pt idx="102">
                  <c:v>-0,376019308</c:v>
                </c:pt>
                <c:pt idx="103">
                  <c:v>-0,397811895</c:v>
                </c:pt>
                <c:pt idx="104">
                  <c:v>-0,41829281</c:v>
                </c:pt>
                <c:pt idx="105">
                  <c:v>-0,437418737</c:v>
                </c:pt>
                <c:pt idx="106">
                  <c:v>-0,455150524</c:v>
                </c:pt>
                <c:pt idx="107">
                  <c:v>-0,47145324</c:v>
                </c:pt>
                <c:pt idx="108">
                  <c:v>-0,486296238</c:v>
                </c:pt>
                <c:pt idx="109">
                  <c:v>-0,499653192</c:v>
                </c:pt>
                <c:pt idx="110">
                  <c:v>-0,51150213</c:v>
                </c:pt>
                <c:pt idx="111">
                  <c:v>-0,521825446</c:v>
                </c:pt>
                <c:pt idx="112">
                  <c:v>-0,530609908</c:v>
                </c:pt>
                <c:pt idx="113">
                  <c:v>-0,537846654</c:v>
                </c:pt>
                <c:pt idx="114">
                  <c:v>-0,543531165</c:v>
                </c:pt>
                <c:pt idx="115">
                  <c:v>-0,547663244</c:v>
                </c:pt>
                <c:pt idx="116">
                  <c:v>-0,550246964</c:v>
                </c:pt>
                <c:pt idx="117">
                  <c:v>-0,551290622</c:v>
                </c:pt>
                <c:pt idx="118">
                  <c:v>-0,550806669</c:v>
                </c:pt>
                <c:pt idx="119">
                  <c:v>-0,548811636</c:v>
                </c:pt>
                <c:pt idx="120">
                  <c:v>-0,545326051</c:v>
                </c:pt>
                <c:pt idx="121">
                  <c:v>-0,540374336</c:v>
                </c:pt>
                <c:pt idx="122">
                  <c:v>-0,533984709</c:v>
                </c:pt>
                <c:pt idx="123">
                  <c:v>-0,526189061</c:v>
                </c:pt>
                <c:pt idx="124">
                  <c:v>-0,517022838</c:v>
                </c:pt>
                <c:pt idx="125">
                  <c:v>-0,506524903</c:v>
                </c:pt>
                <c:pt idx="126">
                  <c:v>-0,494737399</c:v>
                </c:pt>
                <c:pt idx="127">
                  <c:v>-0,481705599</c:v>
                </c:pt>
                <c:pt idx="128">
                  <c:v>-0,467477748</c:v>
                </c:pt>
                <c:pt idx="129">
                  <c:v>-0,452104905</c:v>
                </c:pt>
                <c:pt idx="130">
                  <c:v>-0,43564077</c:v>
                </c:pt>
                <c:pt idx="131">
                  <c:v>-0,418141513</c:v>
                </c:pt>
                <c:pt idx="132">
                  <c:v>-0,399665595</c:v>
                </c:pt>
                <c:pt idx="133">
                  <c:v>-0,380273582</c:v>
                </c:pt>
                <c:pt idx="134">
                  <c:v>-0,360027958</c:v>
                </c:pt>
                <c:pt idx="135">
                  <c:v>-0,338992935</c:v>
                </c:pt>
                <c:pt idx="136">
                  <c:v>-0,31723426</c:v>
                </c:pt>
                <c:pt idx="137">
                  <c:v>-0,294819016</c:v>
                </c:pt>
                <c:pt idx="138">
                  <c:v>-0,271815426</c:v>
                </c:pt>
                <c:pt idx="139">
                  <c:v>-0,248292652</c:v>
                </c:pt>
                <c:pt idx="140">
                  <c:v>-0,224320599</c:v>
                </c:pt>
                <c:pt idx="141">
                  <c:v>-0,19996971</c:v>
                </c:pt>
                <c:pt idx="142">
                  <c:v>-0,175310774</c:v>
                </c:pt>
                <c:pt idx="143">
                  <c:v>-0,150414719</c:v>
                </c:pt>
                <c:pt idx="144">
                  <c:v>-0,125352422</c:v>
                </c:pt>
                <c:pt idx="145">
                  <c:v>-0,100194513</c:v>
                </c:pt>
                <c:pt idx="146">
                  <c:v>-0,07501118</c:v>
                </c:pt>
                <c:pt idx="147">
                  <c:v>-0,049871984</c:v>
                </c:pt>
                <c:pt idx="148">
                  <c:v>-0,024845674</c:v>
                </c:pt>
                <c:pt idx="149">
                  <c:v>-5,64226E-16</c:v>
                </c:pt>
                <c:pt idx="150">
                  <c:v>0,024598455</c:v>
                </c:pt>
                <c:pt idx="151">
                  <c:v>0,048884453</c:v>
                </c:pt>
                <c:pt idx="152">
                  <c:v>0,072794265</c:v>
                </c:pt>
                <c:pt idx="153">
                  <c:v>0,09626583</c:v>
                </c:pt>
                <c:pt idx="154">
                  <c:v>0,119238913</c:v>
                </c:pt>
                <c:pt idx="155">
                  <c:v>0,141655248</c:v>
                </c:pt>
                <c:pt idx="156">
                  <c:v>0,163458682</c:v>
                </c:pt>
                <c:pt idx="157">
                  <c:v>0,184595309</c:v>
                </c:pt>
                <c:pt idx="158">
                  <c:v>0,205013591</c:v>
                </c:pt>
                <c:pt idx="159">
                  <c:v>0,224664482</c:v>
                </c:pt>
                <c:pt idx="160">
                  <c:v>0,243501537</c:v>
                </c:pt>
                <c:pt idx="161">
                  <c:v>0,261481011</c:v>
                </c:pt>
                <c:pt idx="162">
                  <c:v>0,278561955</c:v>
                </c:pt>
                <c:pt idx="163">
                  <c:v>0,2947063</c:v>
                </c:pt>
                <c:pt idx="164">
                  <c:v>0,309878935</c:v>
                </c:pt>
                <c:pt idx="165">
                  <c:v>0,324047771</c:v>
                </c:pt>
                <c:pt idx="166">
                  <c:v>0,337183801</c:v>
                </c:pt>
                <c:pt idx="167">
                  <c:v>0,34926115</c:v>
                </c:pt>
                <c:pt idx="168">
                  <c:v>0,360257114</c:v>
                </c:pt>
                <c:pt idx="169">
                  <c:v>0,370152189</c:v>
                </c:pt>
                <c:pt idx="170">
                  <c:v>0,378930098</c:v>
                </c:pt>
                <c:pt idx="171">
                  <c:v>0,386577798</c:v>
                </c:pt>
                <c:pt idx="172">
                  <c:v>0,393085488</c:v>
                </c:pt>
                <c:pt idx="173">
                  <c:v>0,398446601</c:v>
                </c:pt>
                <c:pt idx="174">
                  <c:v>0,402657791</c:v>
                </c:pt>
                <c:pt idx="175">
                  <c:v>0,40571891</c:v>
                </c:pt>
                <c:pt idx="176">
                  <c:v>0,407632977</c:v>
                </c:pt>
                <c:pt idx="177">
                  <c:v>0,408406138</c:v>
                </c:pt>
                <c:pt idx="178">
                  <c:v>0,408047616</c:v>
                </c:pt>
                <c:pt idx="179">
                  <c:v>0,40656966</c:v>
                </c:pt>
                <c:pt idx="180">
                  <c:v>0,403987475</c:v>
                </c:pt>
                <c:pt idx="181">
                  <c:v>0,400319154</c:v>
                </c:pt>
                <c:pt idx="182">
                  <c:v>0,395585602</c:v>
                </c:pt>
                <c:pt idx="183">
                  <c:v>0,389810444</c:v>
                </c:pt>
                <c:pt idx="184">
                  <c:v>0,383019939</c:v>
                </c:pt>
                <c:pt idx="185">
                  <c:v>0,375242877</c:v>
                </c:pt>
                <c:pt idx="186">
                  <c:v>0,36651048</c:v>
                </c:pt>
                <c:pt idx="187">
                  <c:v>0,356856285</c:v>
                </c:pt>
                <c:pt idx="188">
                  <c:v>0,346316033</c:v>
                </c:pt>
                <c:pt idx="189">
                  <c:v>0,334927551</c:v>
                </c:pt>
                <c:pt idx="190">
                  <c:v>0,32273062</c:v>
                </c:pt>
                <c:pt idx="191">
                  <c:v>0,309766852</c:v>
                </c:pt>
                <c:pt idx="192">
                  <c:v>0,296079555</c:v>
                </c:pt>
                <c:pt idx="193">
                  <c:v>0,281713598</c:v>
                </c:pt>
                <c:pt idx="194">
                  <c:v>0,266715271</c:v>
                </c:pt>
                <c:pt idx="195">
                  <c:v>0,251132143</c:v>
                </c:pt>
                <c:pt idx="196">
                  <c:v>0,23501292</c:v>
                </c:pt>
                <c:pt idx="197">
                  <c:v>0,218407299</c:v>
                </c:pt>
                <c:pt idx="198">
                  <c:v>0,20136582</c:v>
                </c:pt>
                <c:pt idx="199">
                  <c:v>0,183939721</c:v>
                </c:pt>
                <c:pt idx="200">
                  <c:v>0,166180787</c:v>
                </c:pt>
                <c:pt idx="201">
                  <c:v>0,148141205</c:v>
                </c:pt>
                <c:pt idx="202">
                  <c:v>0,129873416</c:v>
                </c:pt>
                <c:pt idx="203">
                  <c:v>0,111429965</c:v>
                </c:pt>
                <c:pt idx="204">
                  <c:v>0,092863359</c:v>
                </c:pt>
                <c:pt idx="205">
                  <c:v>0,074225921</c:v>
                </c:pt>
                <c:pt idx="206">
                  <c:v>0,055569649</c:v>
                </c:pt>
                <c:pt idx="207">
                  <c:v>0,036946075</c:v>
                </c:pt>
                <c:pt idx="208">
                  <c:v>0,018406128</c:v>
                </c:pt>
                <c:pt idx="209">
                  <c:v>1,50054E-16</c:v>
                </c:pt>
                <c:pt idx="210">
                  <c:v>-0,018222984</c:v>
                </c:pt>
                <c:pt idx="211">
                  <c:v>-0,036214493</c:v>
                </c:pt>
                <c:pt idx="212">
                  <c:v>-0,053927318</c:v>
                </c:pt>
                <c:pt idx="213">
                  <c:v>-0,071315481</c:v>
                </c:pt>
                <c:pt idx="214">
                  <c:v>-0,088334359</c:v>
                </c:pt>
                <c:pt idx="215">
                  <c:v>-0,104940789</c:v>
                </c:pt>
                <c:pt idx="216">
                  <c:v>-0,12109317</c:v>
                </c:pt>
                <c:pt idx="217">
                  <c:v>-0,136751568</c:v>
                </c:pt>
                <c:pt idx="218">
                  <c:v>-0,151877803</c:v>
                </c:pt>
                <c:pt idx="219">
                  <c:v>-0,166435542</c:v>
                </c:pt>
                <c:pt idx="220">
                  <c:v>-0,180390375</c:v>
                </c:pt>
                <c:pt idx="221">
                  <c:v>-0,193709897</c:v>
                </c:pt>
                <c:pt idx="222">
                  <c:v>-0,206363772</c:v>
                </c:pt>
                <c:pt idx="223">
                  <c:v>-0,218323797</c:v>
                </c:pt>
                <c:pt idx="224">
                  <c:v>-0,229563961</c:v>
                </c:pt>
                <c:pt idx="225">
                  <c:v>-0,240060493</c:v>
                </c:pt>
                <c:pt idx="226">
                  <c:v>-0,249791904</c:v>
                </c:pt>
                <c:pt idx="227">
                  <c:v>-0,258739024</c:v>
                </c:pt>
                <c:pt idx="228">
                  <c:v>-0,266885034</c:v>
                </c:pt>
                <c:pt idx="229">
                  <c:v>-0,274215486</c:v>
                </c:pt>
                <c:pt idx="230">
                  <c:v>-0,280718321</c:v>
                </c:pt>
                <c:pt idx="231">
                  <c:v>-0,286383877</c:v>
                </c:pt>
                <c:pt idx="232">
                  <c:v>-0,291204892</c:v>
                </c:pt>
                <c:pt idx="233">
                  <c:v>-0,295176502</c:v>
                </c:pt>
                <c:pt idx="234">
                  <c:v>-0,298296228</c:v>
                </c:pt>
                <c:pt idx="235">
                  <c:v>-0,300563961</c:v>
                </c:pt>
                <c:pt idx="236">
                  <c:v>-0,301981937</c:v>
                </c:pt>
                <c:pt idx="237">
                  <c:v>-0,302554708</c:v>
                </c:pt>
                <c:pt idx="238">
                  <c:v>-0,302289109</c:v>
                </c:pt>
                <c:pt idx="239">
                  <c:v>-0,301194212</c:v>
                </c:pt>
                <c:pt idx="240">
                  <c:v>-0,299281282</c:v>
                </c:pt>
                <c:pt idx="241">
                  <c:v>-0,296563724</c:v>
                </c:pt>
                <c:pt idx="242">
                  <c:v>-0,293057022</c:v>
                </c:pt>
                <c:pt idx="243">
                  <c:v>-0,288778679</c:v>
                </c:pt>
                <c:pt idx="244">
                  <c:v>-0,283748149</c:v>
                </c:pt>
                <c:pt idx="245">
                  <c:v>-0,277986761</c:v>
                </c:pt>
                <c:pt idx="246">
                  <c:v>-0,271517641</c:v>
                </c:pt>
                <c:pt idx="247">
                  <c:v>-0,264365638</c:v>
                </c:pt>
                <c:pt idx="248">
                  <c:v>-0,256557228</c:v>
                </c:pt>
                <c:pt idx="249">
                  <c:v>-0,248120432</c:v>
                </c:pt>
                <c:pt idx="250">
                  <c:v>-0,239084724</c:v>
                </c:pt>
                <c:pt idx="251">
                  <c:v>-0,229480928</c:v>
                </c:pt>
                <c:pt idx="252">
                  <c:v>-0,219341129</c:v>
                </c:pt>
                <c:pt idx="253">
                  <c:v>-0,208698567</c:v>
                </c:pt>
                <c:pt idx="254">
                  <c:v>-0,197587533</c:v>
                </c:pt>
                <c:pt idx="255">
                  <c:v>-0,186043267</c:v>
                </c:pt>
                <c:pt idx="256">
                  <c:v>-0,174101853</c:v>
                </c:pt>
                <c:pt idx="257">
                  <c:v>-0,161800107</c:v>
                </c:pt>
                <c:pt idx="258">
                  <c:v>-0,149175469</c:v>
                </c:pt>
                <c:pt idx="259">
                  <c:v>-0,136265897</c:v>
                </c:pt>
                <c:pt idx="260">
                  <c:v>-0,123109755</c:v>
                </c:pt>
                <c:pt idx="261">
                  <c:v>-0,109745704</c:v>
                </c:pt>
                <c:pt idx="262">
                  <c:v>-0,096212593</c:v>
                </c:pt>
                <c:pt idx="263">
                  <c:v>-0,082549348</c:v>
                </c:pt>
                <c:pt idx="264">
                  <c:v>-0,068794868</c:v>
                </c:pt>
                <c:pt idx="265">
                  <c:v>-0,054987915</c:v>
                </c:pt>
                <c:pt idx="266">
                  <c:v>-0,041167008</c:v>
                </c:pt>
                <c:pt idx="267">
                  <c:v>-0,027370325</c:v>
                </c:pt>
                <c:pt idx="268">
                  <c:v>-0,013635595</c:v>
                </c:pt>
                <c:pt idx="269">
                  <c:v>-6,03427E-16</c:v>
                </c:pt>
                <c:pt idx="270">
                  <c:v>0,013499918</c:v>
                </c:pt>
                <c:pt idx="271">
                  <c:v>0,026828357</c:v>
                </c:pt>
                <c:pt idx="272">
                  <c:v>0,039950339</c:v>
                </c:pt>
                <c:pt idx="273">
                  <c:v>0,052831808</c:v>
                </c:pt>
                <c:pt idx="274">
                  <c:v>0,065439703</c:v>
                </c:pt>
                <c:pt idx="275">
                  <c:v>0,077742048</c:v>
                </c:pt>
                <c:pt idx="276">
                  <c:v>0,089708027</c:v>
                </c:pt>
                <c:pt idx="277">
                  <c:v>0,101308053</c:v>
                </c:pt>
                <c:pt idx="278">
                  <c:v>0,112513844</c:v>
                </c:pt>
                <c:pt idx="279">
                  <c:v>0,123298482</c:v>
                </c:pt>
                <c:pt idx="280">
                  <c:v>0,133636477</c:v>
                </c:pt>
                <c:pt idx="281">
                  <c:v>0,143503821</c:v>
                </c:pt>
                <c:pt idx="282">
                  <c:v>0,152878042</c:v>
                </c:pt>
                <c:pt idx="283">
                  <c:v>0,161738247</c:v>
                </c:pt>
                <c:pt idx="284">
                  <c:v>0,170065165</c:v>
                </c:pt>
                <c:pt idx="285">
                  <c:v>0,177841187</c:v>
                </c:pt>
                <c:pt idx="286">
                  <c:v>0,185050394</c:v>
                </c:pt>
                <c:pt idx="287">
                  <c:v>0,191678583</c:v>
                </c:pt>
                <c:pt idx="288">
                  <c:v>0,197713296</c:v>
                </c:pt>
                <c:pt idx="289">
                  <c:v>0,203143828</c:v>
                </c:pt>
                <c:pt idx="290">
                  <c:v>0,207961247</c:v>
                </c:pt>
                <c:pt idx="291">
                  <c:v>0,212158394</c:v>
                </c:pt>
                <c:pt idx="292">
                  <c:v>0,21572989</c:v>
                </c:pt>
                <c:pt idx="293">
                  <c:v>0,218672131</c:v>
                </c:pt>
                <c:pt idx="294">
                  <c:v>0,220983281</c:v>
                </c:pt>
                <c:pt idx="295">
                  <c:v>0,222663259</c:v>
                </c:pt>
                <c:pt idx="296">
                  <c:v>0,223713721</c:v>
                </c:pt>
                <c:pt idx="297">
                  <c:v>0,224138041</c:v>
                </c:pt>
                <c:pt idx="298">
                  <c:v>0,22394128</c:v>
                </c:pt>
                <c:pt idx="299">
                  <c:v>0,22313016</c:v>
                </c:pt>
                <c:pt idx="300">
                  <c:v>0,221713027</c:v>
                </c:pt>
                <c:pt idx="301">
                  <c:v>0,21969981</c:v>
                </c:pt>
                <c:pt idx="302">
                  <c:v>0,217101981</c:v>
                </c:pt>
                <c:pt idx="303">
                  <c:v>0,213932507</c:v>
                </c:pt>
                <c:pt idx="304">
                  <c:v>0,210205799</c:v>
                </c:pt>
                <c:pt idx="305">
                  <c:v>0,205937657</c:v>
                </c:pt>
                <c:pt idx="306">
                  <c:v>0,201145216</c:v>
                </c:pt>
                <c:pt idx="307">
                  <c:v>0,195846881</c:v>
                </c:pt>
                <c:pt idx="308">
                  <c:v>0,190062269</c:v>
                </c:pt>
                <c:pt idx="309">
                  <c:v>0,183812137</c:v>
                </c:pt>
                <c:pt idx="310">
                  <c:v>0,177118319</c:v>
                </c:pt>
                <c:pt idx="311">
                  <c:v>0,170003653</c:v>
                </c:pt>
                <c:pt idx="312">
                  <c:v>0,162491905</c:v>
                </c:pt>
                <c:pt idx="313">
                  <c:v>0,154607701</c:v>
                </c:pt>
                <c:pt idx="314">
                  <c:v>0,146376444</c:v>
                </c:pt>
                <c:pt idx="315">
                  <c:v>0,137824242</c:v>
                </c:pt>
                <c:pt idx="316">
                  <c:v>0,128977825</c:v>
                </c:pt>
                <c:pt idx="317">
                  <c:v>0,119864467</c:v>
                </c:pt>
                <c:pt idx="318">
                  <c:v>0,110511905</c:v>
                </c:pt>
                <c:pt idx="319">
                  <c:v>0,100948259</c:v>
                </c:pt>
                <c:pt idx="320">
                  <c:v>0,091201949</c:v>
                </c:pt>
                <c:pt idx="321">
                  <c:v>0,081301617</c:v>
                </c:pt>
                <c:pt idx="322">
                  <c:v>0,071276042</c:v>
                </c:pt>
                <c:pt idx="323">
                  <c:v>0,061154061</c:v>
                </c:pt>
                <c:pt idx="324">
                  <c:v>0,050964492</c:v>
                </c:pt>
                <c:pt idx="325">
                  <c:v>0,040736049</c:v>
                </c:pt>
                <c:pt idx="326">
                  <c:v>0,03049727</c:v>
                </c:pt>
                <c:pt idx="327">
                  <c:v>0,020276436</c:v>
                </c:pt>
                <c:pt idx="328">
                  <c:v>0,010101497</c:v>
                </c:pt>
                <c:pt idx="329">
                  <c:v>1,0705E-14</c:v>
                </c:pt>
                <c:pt idx="330">
                  <c:v>-0,010000985</c:v>
                </c:pt>
                <c:pt idx="331">
                  <c:v>-0,019874935</c:v>
                </c:pt>
                <c:pt idx="332">
                  <c:v>-0,029595939</c:v>
                </c:pt>
                <c:pt idx="333">
                  <c:v>-0,039138766</c:v>
                </c:pt>
                <c:pt idx="334">
                  <c:v>-0,048478924</c:v>
                </c:pt>
                <c:pt idx="335">
                  <c:v>-0,057592726</c:v>
                </c:pt>
                <c:pt idx="336">
                  <c:v>-0,066457341</c:v>
                </c:pt>
                <c:pt idx="337">
                  <c:v>-0,075050852</c:v>
                </c:pt>
                <c:pt idx="338">
                  <c:v>-0,083352306</c:v>
                </c:pt>
                <c:pt idx="339">
                  <c:v>-0,091341762</c:v>
                </c:pt>
                <c:pt idx="340">
                  <c:v>-0,099000337</c:v>
                </c:pt>
                <c:pt idx="341">
                  <c:v>-0,106310246</c:v>
                </c:pt>
                <c:pt idx="342">
                  <c:v>-0,113254839</c:v>
                </c:pt>
                <c:pt idx="343">
                  <c:v>-0,11981864</c:v>
                </c:pt>
                <c:pt idx="344">
                  <c:v>-0,125987373</c:v>
                </c:pt>
                <c:pt idx="345">
                  <c:v>-0,131747992</c:v>
                </c:pt>
                <c:pt idx="346">
                  <c:v>-0,137088703</c:v>
                </c:pt>
                <c:pt idx="347">
                  <c:v>-0,141998987</c:v>
                </c:pt>
                <c:pt idx="348">
                  <c:v>-0,146469612</c:v>
                </c:pt>
                <c:pt idx="349">
                  <c:v>-0,15049265</c:v>
                </c:pt>
                <c:pt idx="350">
                  <c:v>-0,154061481</c:v>
                </c:pt>
                <c:pt idx="351">
                  <c:v>-0,157170804</c:v>
                </c:pt>
                <c:pt idx="352">
                  <c:v>-0,159816633</c:v>
                </c:pt>
                <c:pt idx="353">
                  <c:v>-0,161996299</c:v>
                </c:pt>
                <c:pt idx="354">
                  <c:v>-0,163708441</c:v>
                </c:pt>
                <c:pt idx="355">
                  <c:v>-0,164952999</c:v>
                </c:pt>
                <c:pt idx="356">
                  <c:v>-0,165731201</c:v>
                </c:pt>
                <c:pt idx="357">
                  <c:v>-0,166045544</c:v>
                </c:pt>
                <c:pt idx="358">
                  <c:v>-0,16589978</c:v>
                </c:pt>
                <c:pt idx="359">
                  <c:v>-0,165298888</c:v>
                </c:pt>
              </c:strCache>
            </c:strRef>
          </c:tx>
          <c:spPr>
            <a:ln w="28575" cap="rnd">
              <a:solidFill>
                <a:schemeClr val="accent2"/>
              </a:solidFill>
              <a:round/>
            </a:ln>
            <a:effectLst/>
          </c:spPr>
          <c:marker>
            <c:symbol val="none"/>
          </c:marker>
          <c:val>
            <c:numLit>
              <c:formatCode>General</c:formatCode>
              <c:ptCount val="1"/>
              <c:pt idx="0">
                <c:v>1</c:v>
              </c:pt>
            </c:numLit>
          </c:val>
          <c:smooth val="0"/>
          <c:extLst>
            <c:ext xmlns:c16="http://schemas.microsoft.com/office/drawing/2014/chart" uri="{C3380CC4-5D6E-409C-BE32-E72D297353CC}">
              <c16:uniqueId val="{00000000-5CD4-4041-B859-6AD8738D12AD}"/>
            </c:ext>
          </c:extLst>
        </c:ser>
        <c:dLbls>
          <c:showLegendKey val="0"/>
          <c:showVal val="0"/>
          <c:showCatName val="0"/>
          <c:showSerName val="0"/>
          <c:showPercent val="0"/>
          <c:showBubbleSize val="0"/>
        </c:dLbls>
        <c:smooth val="0"/>
        <c:axId val="569377184"/>
        <c:axId val="569379152"/>
      </c:lineChart>
      <c:catAx>
        <c:axId val="569377184"/>
        <c:scaling>
          <c:orientation val="minMax"/>
        </c:scaling>
        <c:delete val="1"/>
        <c:axPos val="b"/>
        <c:numFmt formatCode="General" sourceLinked="1"/>
        <c:majorTickMark val="none"/>
        <c:minorTickMark val="none"/>
        <c:tickLblPos val="nextTo"/>
        <c:crossAx val="569379152"/>
        <c:crosses val="autoZero"/>
        <c:auto val="1"/>
        <c:lblAlgn val="ctr"/>
        <c:lblOffset val="100"/>
        <c:noMultiLvlLbl val="0"/>
      </c:catAx>
      <c:valAx>
        <c:axId val="569379152"/>
        <c:scaling>
          <c:orientation val="minMax"/>
          <c:max val="1"/>
          <c:min val="-1"/>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69377184"/>
        <c:crosses val="autoZero"/>
        <c:crossBetween val="between"/>
        <c:majorUnit val="0.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none"/>
          </c:marker>
          <c:val>
            <c:numRef>
              <c:f>'10-Weitere graf. Auswertungen'!$E$43:$E$403</c:f>
              <c:numCache>
                <c:formatCode>General</c:formatCode>
                <c:ptCount val="361"/>
                <c:pt idx="0">
                  <c:v>1</c:v>
                </c:pt>
                <c:pt idx="1">
                  <c:v>0.99862953475457383</c:v>
                </c:pt>
                <c:pt idx="2">
                  <c:v>0.99452189536827329</c:v>
                </c:pt>
                <c:pt idx="3">
                  <c:v>0.98768834059513777</c:v>
                </c:pt>
                <c:pt idx="4">
                  <c:v>0.97814760073380569</c:v>
                </c:pt>
                <c:pt idx="5">
                  <c:v>0.96592582628906831</c:v>
                </c:pt>
                <c:pt idx="6">
                  <c:v>0.95105651629515364</c:v>
                </c:pt>
                <c:pt idx="7">
                  <c:v>0.93358042649720174</c:v>
                </c:pt>
                <c:pt idx="8">
                  <c:v>0.91354545764260087</c:v>
                </c:pt>
                <c:pt idx="9">
                  <c:v>0.8910065241883679</c:v>
                </c:pt>
                <c:pt idx="10">
                  <c:v>0.86602540378443871</c:v>
                </c:pt>
                <c:pt idx="11">
                  <c:v>0.83867056794542405</c:v>
                </c:pt>
                <c:pt idx="12">
                  <c:v>0.80901699437494745</c:v>
                </c:pt>
                <c:pt idx="13">
                  <c:v>0.7771459614569709</c:v>
                </c:pt>
                <c:pt idx="14">
                  <c:v>0.74314482547739436</c:v>
                </c:pt>
                <c:pt idx="15">
                  <c:v>0.70710678118654757</c:v>
                </c:pt>
                <c:pt idx="16">
                  <c:v>0.66913060635885824</c:v>
                </c:pt>
                <c:pt idx="17">
                  <c:v>0.6293203910498375</c:v>
                </c:pt>
                <c:pt idx="18">
                  <c:v>0.58778525229247314</c:v>
                </c:pt>
                <c:pt idx="19">
                  <c:v>0.5446390350150272</c:v>
                </c:pt>
                <c:pt idx="20">
                  <c:v>0.50000000000000011</c:v>
                </c:pt>
                <c:pt idx="21">
                  <c:v>0.4539904997395468</c:v>
                </c:pt>
                <c:pt idx="22">
                  <c:v>0.40673664307580021</c:v>
                </c:pt>
                <c:pt idx="23">
                  <c:v>0.35836794954530038</c:v>
                </c:pt>
                <c:pt idx="24">
                  <c:v>0.30901699437494767</c:v>
                </c:pt>
                <c:pt idx="25">
                  <c:v>0.25881904510252096</c:v>
                </c:pt>
                <c:pt idx="26">
                  <c:v>0.20791169081775945</c:v>
                </c:pt>
                <c:pt idx="27">
                  <c:v>0.15643446504023092</c:v>
                </c:pt>
                <c:pt idx="28">
                  <c:v>0.10452846326765368</c:v>
                </c:pt>
                <c:pt idx="29">
                  <c:v>5.2335956242943966E-2</c:v>
                </c:pt>
                <c:pt idx="30">
                  <c:v>6.1257422745431001E-17</c:v>
                </c:pt>
                <c:pt idx="31">
                  <c:v>-5.233595624294362E-2</c:v>
                </c:pt>
                <c:pt idx="32">
                  <c:v>-0.10452846326765333</c:v>
                </c:pt>
                <c:pt idx="33">
                  <c:v>-0.15643446504023059</c:v>
                </c:pt>
                <c:pt idx="34">
                  <c:v>-0.20791169081775912</c:v>
                </c:pt>
                <c:pt idx="35">
                  <c:v>-0.25881904510252063</c:v>
                </c:pt>
                <c:pt idx="36">
                  <c:v>-0.30901699437494734</c:v>
                </c:pt>
                <c:pt idx="37">
                  <c:v>-0.35836794954530005</c:v>
                </c:pt>
                <c:pt idx="38">
                  <c:v>-0.40673664307579988</c:v>
                </c:pt>
                <c:pt idx="39">
                  <c:v>-0.45399049973954669</c:v>
                </c:pt>
                <c:pt idx="40">
                  <c:v>-0.49999999999999978</c:v>
                </c:pt>
                <c:pt idx="41">
                  <c:v>-0.54463903501502675</c:v>
                </c:pt>
                <c:pt idx="42">
                  <c:v>-0.58778525229247303</c:v>
                </c:pt>
                <c:pt idx="43">
                  <c:v>-0.62932039104983728</c:v>
                </c:pt>
                <c:pt idx="44">
                  <c:v>-0.66913060635885824</c:v>
                </c:pt>
                <c:pt idx="45">
                  <c:v>-0.70710678118654746</c:v>
                </c:pt>
                <c:pt idx="46">
                  <c:v>-0.74314482547739402</c:v>
                </c:pt>
                <c:pt idx="47">
                  <c:v>-0.77714596145697068</c:v>
                </c:pt>
                <c:pt idx="48">
                  <c:v>-0.80901699437494712</c:v>
                </c:pt>
                <c:pt idx="49">
                  <c:v>-0.83867056794542394</c:v>
                </c:pt>
                <c:pt idx="50">
                  <c:v>-0.86602540378443849</c:v>
                </c:pt>
                <c:pt idx="51">
                  <c:v>-0.89100652418836757</c:v>
                </c:pt>
                <c:pt idx="52">
                  <c:v>-0.91354545764260076</c:v>
                </c:pt>
                <c:pt idx="53">
                  <c:v>-0.93358042649720163</c:v>
                </c:pt>
                <c:pt idx="54">
                  <c:v>-0.95105651629515353</c:v>
                </c:pt>
                <c:pt idx="55">
                  <c:v>-0.9659258262890682</c:v>
                </c:pt>
                <c:pt idx="56">
                  <c:v>-0.97814760073380558</c:v>
                </c:pt>
                <c:pt idx="57">
                  <c:v>-0.98768834059513766</c:v>
                </c:pt>
                <c:pt idx="58">
                  <c:v>-0.99452189536827329</c:v>
                </c:pt>
                <c:pt idx="59">
                  <c:v>-0.99862953475457383</c:v>
                </c:pt>
                <c:pt idx="60">
                  <c:v>-1</c:v>
                </c:pt>
                <c:pt idx="61">
                  <c:v>-0.99862953475457394</c:v>
                </c:pt>
                <c:pt idx="62">
                  <c:v>-0.9945218953682734</c:v>
                </c:pt>
                <c:pt idx="63">
                  <c:v>-0.98768834059513777</c:v>
                </c:pt>
                <c:pt idx="64">
                  <c:v>-0.97814760073380569</c:v>
                </c:pt>
                <c:pt idx="65">
                  <c:v>-0.96592582628906842</c:v>
                </c:pt>
                <c:pt idx="66">
                  <c:v>-0.95105651629515375</c:v>
                </c:pt>
                <c:pt idx="67">
                  <c:v>-0.93358042649720185</c:v>
                </c:pt>
                <c:pt idx="68">
                  <c:v>-0.91354545764260109</c:v>
                </c:pt>
                <c:pt idx="69">
                  <c:v>-0.8910065241883679</c:v>
                </c:pt>
                <c:pt idx="70">
                  <c:v>-0.86602540378443882</c:v>
                </c:pt>
                <c:pt idx="71">
                  <c:v>-0.83867056794542427</c:v>
                </c:pt>
                <c:pt idx="72">
                  <c:v>-0.80901699437494756</c:v>
                </c:pt>
                <c:pt idx="73">
                  <c:v>-0.77714596145697101</c:v>
                </c:pt>
                <c:pt idx="74">
                  <c:v>-0.74314482547739458</c:v>
                </c:pt>
                <c:pt idx="75">
                  <c:v>-0.70710678118654791</c:v>
                </c:pt>
                <c:pt idx="76">
                  <c:v>-0.66913060635885879</c:v>
                </c:pt>
                <c:pt idx="77">
                  <c:v>-0.62932039104983784</c:v>
                </c:pt>
                <c:pt idx="78">
                  <c:v>-0.58778525229247325</c:v>
                </c:pt>
                <c:pt idx="79">
                  <c:v>-0.54463903501502697</c:v>
                </c:pt>
                <c:pt idx="80">
                  <c:v>-0.50000000000000044</c:v>
                </c:pt>
                <c:pt idx="81">
                  <c:v>-0.45399049973954775</c:v>
                </c:pt>
                <c:pt idx="82">
                  <c:v>-0.40673664307580087</c:v>
                </c:pt>
                <c:pt idx="83">
                  <c:v>-0.35836794954530071</c:v>
                </c:pt>
                <c:pt idx="84">
                  <c:v>-0.30901699437494756</c:v>
                </c:pt>
                <c:pt idx="85">
                  <c:v>-0.25881904510252152</c:v>
                </c:pt>
                <c:pt idx="86">
                  <c:v>-0.20791169081775979</c:v>
                </c:pt>
                <c:pt idx="87">
                  <c:v>-0.15643446504023192</c:v>
                </c:pt>
                <c:pt idx="88">
                  <c:v>-0.10452846326765336</c:v>
                </c:pt>
                <c:pt idx="89">
                  <c:v>-5.2335956242944306E-2</c:v>
                </c:pt>
                <c:pt idx="90">
                  <c:v>-1.83772268236293E-16</c:v>
                </c:pt>
                <c:pt idx="91">
                  <c:v>5.2335956242943057E-2</c:v>
                </c:pt>
                <c:pt idx="92">
                  <c:v>0.10452846326765299</c:v>
                </c:pt>
                <c:pt idx="93">
                  <c:v>0.15643446504023067</c:v>
                </c:pt>
                <c:pt idx="94">
                  <c:v>0.20791169081775857</c:v>
                </c:pt>
                <c:pt idx="95">
                  <c:v>0.2588190451025203</c:v>
                </c:pt>
                <c:pt idx="96">
                  <c:v>0.3090169943749464</c:v>
                </c:pt>
                <c:pt idx="97">
                  <c:v>0.35836794954529955</c:v>
                </c:pt>
                <c:pt idx="98">
                  <c:v>0.40673664307579976</c:v>
                </c:pt>
                <c:pt idx="99">
                  <c:v>0.45399049973954664</c:v>
                </c:pt>
                <c:pt idx="100">
                  <c:v>0.49999999999999933</c:v>
                </c:pt>
                <c:pt idx="101">
                  <c:v>0.54463903501502664</c:v>
                </c:pt>
                <c:pt idx="102">
                  <c:v>0.58778525229247225</c:v>
                </c:pt>
                <c:pt idx="103">
                  <c:v>0.6293203910498375</c:v>
                </c:pt>
                <c:pt idx="104">
                  <c:v>0.66913060635885779</c:v>
                </c:pt>
                <c:pt idx="105">
                  <c:v>0.70710678118654735</c:v>
                </c:pt>
                <c:pt idx="106">
                  <c:v>0.74314482547739369</c:v>
                </c:pt>
                <c:pt idx="107">
                  <c:v>0.77714596145697001</c:v>
                </c:pt>
                <c:pt idx="108">
                  <c:v>0.80901699437494734</c:v>
                </c:pt>
                <c:pt idx="109">
                  <c:v>0.83867056794542361</c:v>
                </c:pt>
                <c:pt idx="110">
                  <c:v>0.86602540378443837</c:v>
                </c:pt>
                <c:pt idx="111">
                  <c:v>0.89100652418836734</c:v>
                </c:pt>
                <c:pt idx="112">
                  <c:v>0.91354545764260053</c:v>
                </c:pt>
                <c:pt idx="113">
                  <c:v>0.93358042649720152</c:v>
                </c:pt>
                <c:pt idx="114">
                  <c:v>0.95105651629515353</c:v>
                </c:pt>
                <c:pt idx="115">
                  <c:v>0.96592582628906809</c:v>
                </c:pt>
                <c:pt idx="116">
                  <c:v>0.97814760073380558</c:v>
                </c:pt>
                <c:pt idx="117">
                  <c:v>0.98768834059513755</c:v>
                </c:pt>
                <c:pt idx="118">
                  <c:v>0.99452189536827329</c:v>
                </c:pt>
                <c:pt idx="119">
                  <c:v>0.99862953475457383</c:v>
                </c:pt>
                <c:pt idx="120">
                  <c:v>1</c:v>
                </c:pt>
                <c:pt idx="121">
                  <c:v>0.99862953475457394</c:v>
                </c:pt>
                <c:pt idx="122">
                  <c:v>0.99452189536827351</c:v>
                </c:pt>
                <c:pt idx="123">
                  <c:v>0.98768834059513777</c:v>
                </c:pt>
                <c:pt idx="124">
                  <c:v>0.9781476007338058</c:v>
                </c:pt>
                <c:pt idx="125">
                  <c:v>0.96592582628906842</c:v>
                </c:pt>
                <c:pt idx="126">
                  <c:v>0.95105651629515398</c:v>
                </c:pt>
                <c:pt idx="127">
                  <c:v>0.93358042649720208</c:v>
                </c:pt>
                <c:pt idx="128">
                  <c:v>0.91354545764260109</c:v>
                </c:pt>
                <c:pt idx="129">
                  <c:v>0.89100652418836801</c:v>
                </c:pt>
                <c:pt idx="130">
                  <c:v>0.86602540378443904</c:v>
                </c:pt>
                <c:pt idx="131">
                  <c:v>0.83867056794542438</c:v>
                </c:pt>
                <c:pt idx="132">
                  <c:v>0.80901699437494812</c:v>
                </c:pt>
                <c:pt idx="133">
                  <c:v>0.7771459614569709</c:v>
                </c:pt>
                <c:pt idx="134">
                  <c:v>0.74314482547739458</c:v>
                </c:pt>
                <c:pt idx="135">
                  <c:v>0.70710678118654835</c:v>
                </c:pt>
                <c:pt idx="136">
                  <c:v>0.6691306063588589</c:v>
                </c:pt>
                <c:pt idx="137">
                  <c:v>0.62932039104983861</c:v>
                </c:pt>
                <c:pt idx="138">
                  <c:v>0.58778525229247336</c:v>
                </c:pt>
                <c:pt idx="139">
                  <c:v>0.54463903501502786</c:v>
                </c:pt>
                <c:pt idx="140">
                  <c:v>0.50000000000000056</c:v>
                </c:pt>
                <c:pt idx="141">
                  <c:v>0.45399049973954786</c:v>
                </c:pt>
                <c:pt idx="142">
                  <c:v>0.40673664307580104</c:v>
                </c:pt>
                <c:pt idx="143">
                  <c:v>0.35836794954530082</c:v>
                </c:pt>
                <c:pt idx="144">
                  <c:v>0.30901699437494773</c:v>
                </c:pt>
                <c:pt idx="145">
                  <c:v>0.25881904510252163</c:v>
                </c:pt>
                <c:pt idx="146">
                  <c:v>0.20791169081775993</c:v>
                </c:pt>
                <c:pt idx="147">
                  <c:v>0.15643446504023203</c:v>
                </c:pt>
                <c:pt idx="148">
                  <c:v>0.10452846326765436</c:v>
                </c:pt>
                <c:pt idx="149">
                  <c:v>5.2335956242944431E-2</c:v>
                </c:pt>
                <c:pt idx="150">
                  <c:v>1.1944655334272802E-15</c:v>
                </c:pt>
                <c:pt idx="151">
                  <c:v>-5.2335956242942933E-2</c:v>
                </c:pt>
                <c:pt idx="152">
                  <c:v>-0.10452846326765199</c:v>
                </c:pt>
                <c:pt idx="153">
                  <c:v>-0.15643446504022968</c:v>
                </c:pt>
                <c:pt idx="154">
                  <c:v>-0.20791169081775845</c:v>
                </c:pt>
                <c:pt idx="155">
                  <c:v>-0.25881904510252018</c:v>
                </c:pt>
                <c:pt idx="156">
                  <c:v>-0.30901699437494712</c:v>
                </c:pt>
                <c:pt idx="157">
                  <c:v>-0.3583679495452986</c:v>
                </c:pt>
                <c:pt idx="158">
                  <c:v>-0.40673664307580043</c:v>
                </c:pt>
                <c:pt idx="159">
                  <c:v>-0.45399049973954569</c:v>
                </c:pt>
                <c:pt idx="160">
                  <c:v>-0.49999999999999922</c:v>
                </c:pt>
                <c:pt idx="161">
                  <c:v>-0.54463903501502653</c:v>
                </c:pt>
                <c:pt idx="162">
                  <c:v>-0.58778525229247147</c:v>
                </c:pt>
                <c:pt idx="163">
                  <c:v>-0.62932039104983739</c:v>
                </c:pt>
                <c:pt idx="164">
                  <c:v>-0.66913060635885713</c:v>
                </c:pt>
                <c:pt idx="165">
                  <c:v>-0.70710678118654668</c:v>
                </c:pt>
                <c:pt idx="166">
                  <c:v>-0.74314482547739358</c:v>
                </c:pt>
                <c:pt idx="167">
                  <c:v>-0.77714596145697046</c:v>
                </c:pt>
                <c:pt idx="168">
                  <c:v>-0.80901699437494723</c:v>
                </c:pt>
                <c:pt idx="169">
                  <c:v>-0.83867056794542305</c:v>
                </c:pt>
                <c:pt idx="170">
                  <c:v>-0.86602540378443793</c:v>
                </c:pt>
                <c:pt idx="171">
                  <c:v>-0.89100652418836812</c:v>
                </c:pt>
                <c:pt idx="172">
                  <c:v>-0.91354545764260053</c:v>
                </c:pt>
                <c:pt idx="173">
                  <c:v>-0.93358042649720152</c:v>
                </c:pt>
                <c:pt idx="174">
                  <c:v>-0.95105651629515287</c:v>
                </c:pt>
                <c:pt idx="175">
                  <c:v>-0.96592582628906776</c:v>
                </c:pt>
                <c:pt idx="176">
                  <c:v>-0.97814760073380569</c:v>
                </c:pt>
                <c:pt idx="177">
                  <c:v>-0.98768834059513755</c:v>
                </c:pt>
                <c:pt idx="178">
                  <c:v>-0.99452189536827329</c:v>
                </c:pt>
                <c:pt idx="179">
                  <c:v>-0.99862953475457372</c:v>
                </c:pt>
                <c:pt idx="180">
                  <c:v>-1</c:v>
                </c:pt>
                <c:pt idx="181">
                  <c:v>-0.99862953475457383</c:v>
                </c:pt>
                <c:pt idx="182">
                  <c:v>-0.99452189536827351</c:v>
                </c:pt>
                <c:pt idx="183">
                  <c:v>-0.98768834059513788</c:v>
                </c:pt>
                <c:pt idx="184">
                  <c:v>-0.9781476007338058</c:v>
                </c:pt>
                <c:pt idx="185">
                  <c:v>-0.96592582628906842</c:v>
                </c:pt>
                <c:pt idx="186">
                  <c:v>-0.95105651629515364</c:v>
                </c:pt>
                <c:pt idx="187">
                  <c:v>-0.93358042649720241</c:v>
                </c:pt>
                <c:pt idx="188">
                  <c:v>-0.91354545764260153</c:v>
                </c:pt>
                <c:pt idx="189">
                  <c:v>-0.89100652418836845</c:v>
                </c:pt>
                <c:pt idx="190">
                  <c:v>-0.86602540378443915</c:v>
                </c:pt>
                <c:pt idx="191">
                  <c:v>-0.83867056794542438</c:v>
                </c:pt>
                <c:pt idx="192">
                  <c:v>-0.80901699437494867</c:v>
                </c:pt>
                <c:pt idx="193">
                  <c:v>-0.7771459614569709</c:v>
                </c:pt>
                <c:pt idx="194">
                  <c:v>-0.74314482547739524</c:v>
                </c:pt>
                <c:pt idx="195">
                  <c:v>-0.70710678118654846</c:v>
                </c:pt>
                <c:pt idx="196">
                  <c:v>-0.6691306063588589</c:v>
                </c:pt>
                <c:pt idx="197">
                  <c:v>-0.62932039104983795</c:v>
                </c:pt>
                <c:pt idx="198">
                  <c:v>-0.58778525229247347</c:v>
                </c:pt>
                <c:pt idx="199">
                  <c:v>-0.54463903501502864</c:v>
                </c:pt>
                <c:pt idx="200">
                  <c:v>-0.50000000000000133</c:v>
                </c:pt>
                <c:pt idx="201">
                  <c:v>-0.45399049973954797</c:v>
                </c:pt>
                <c:pt idx="202">
                  <c:v>-0.40673664307580115</c:v>
                </c:pt>
                <c:pt idx="203">
                  <c:v>-0.35836794954530093</c:v>
                </c:pt>
                <c:pt idx="204">
                  <c:v>-0.30901699437494951</c:v>
                </c:pt>
                <c:pt idx="205">
                  <c:v>-0.25881904510252257</c:v>
                </c:pt>
                <c:pt idx="206">
                  <c:v>-0.20791169081775918</c:v>
                </c:pt>
                <c:pt idx="207">
                  <c:v>-0.15643446504023217</c:v>
                </c:pt>
                <c:pt idx="208">
                  <c:v>-0.10452846326765448</c:v>
                </c:pt>
                <c:pt idx="209">
                  <c:v>-5.2335956242946326E-2</c:v>
                </c:pt>
                <c:pt idx="210">
                  <c:v>-4.28801959218017E-16</c:v>
                </c:pt>
                <c:pt idx="211">
                  <c:v>5.2335956242943696E-2</c:v>
                </c:pt>
                <c:pt idx="212">
                  <c:v>0.10452846326765186</c:v>
                </c:pt>
                <c:pt idx="213">
                  <c:v>0.15643446504022956</c:v>
                </c:pt>
                <c:pt idx="214">
                  <c:v>0.20791169081775659</c:v>
                </c:pt>
                <c:pt idx="215">
                  <c:v>0.25881904510252007</c:v>
                </c:pt>
                <c:pt idx="216">
                  <c:v>0.30901699437494701</c:v>
                </c:pt>
                <c:pt idx="217">
                  <c:v>0.35836794954529849</c:v>
                </c:pt>
                <c:pt idx="218">
                  <c:v>0.40673664307579871</c:v>
                </c:pt>
                <c:pt idx="219">
                  <c:v>0.45399049973954558</c:v>
                </c:pt>
                <c:pt idx="220">
                  <c:v>0.49999999999999911</c:v>
                </c:pt>
                <c:pt idx="221">
                  <c:v>0.54463903501502642</c:v>
                </c:pt>
                <c:pt idx="222">
                  <c:v>0.58778525229247136</c:v>
                </c:pt>
                <c:pt idx="223">
                  <c:v>0.62932039104983728</c:v>
                </c:pt>
                <c:pt idx="224">
                  <c:v>0.66913060635885702</c:v>
                </c:pt>
                <c:pt idx="225">
                  <c:v>0.70710678118654657</c:v>
                </c:pt>
                <c:pt idx="226">
                  <c:v>0.74314482547739358</c:v>
                </c:pt>
                <c:pt idx="227">
                  <c:v>0.77714596145696924</c:v>
                </c:pt>
                <c:pt idx="228">
                  <c:v>0.80901699437494712</c:v>
                </c:pt>
                <c:pt idx="229">
                  <c:v>0.83867056794542294</c:v>
                </c:pt>
                <c:pt idx="230">
                  <c:v>0.86602540378443782</c:v>
                </c:pt>
                <c:pt idx="231">
                  <c:v>0.89100652418836723</c:v>
                </c:pt>
                <c:pt idx="232">
                  <c:v>0.91354545764260042</c:v>
                </c:pt>
                <c:pt idx="233">
                  <c:v>0.93358042649720152</c:v>
                </c:pt>
                <c:pt idx="234">
                  <c:v>0.95105651629515287</c:v>
                </c:pt>
                <c:pt idx="235">
                  <c:v>0.96592582628906776</c:v>
                </c:pt>
                <c:pt idx="236">
                  <c:v>0.97814760073380569</c:v>
                </c:pt>
                <c:pt idx="237">
                  <c:v>0.98768834059513755</c:v>
                </c:pt>
                <c:pt idx="238">
                  <c:v>0.99452189536827318</c:v>
                </c:pt>
                <c:pt idx="239">
                  <c:v>0.99862953475457372</c:v>
                </c:pt>
                <c:pt idx="240">
                  <c:v>1</c:v>
                </c:pt>
                <c:pt idx="241">
                  <c:v>0.99862953475457383</c:v>
                </c:pt>
                <c:pt idx="242">
                  <c:v>0.99452189536827351</c:v>
                </c:pt>
                <c:pt idx="243">
                  <c:v>0.98768834059513799</c:v>
                </c:pt>
                <c:pt idx="244">
                  <c:v>0.97814760073380624</c:v>
                </c:pt>
                <c:pt idx="245">
                  <c:v>0.96592582628906853</c:v>
                </c:pt>
                <c:pt idx="246">
                  <c:v>0.95105651629515375</c:v>
                </c:pt>
                <c:pt idx="247">
                  <c:v>0.93358042649720241</c:v>
                </c:pt>
                <c:pt idx="248">
                  <c:v>0.91354545764260153</c:v>
                </c:pt>
                <c:pt idx="249">
                  <c:v>0.89100652418836845</c:v>
                </c:pt>
                <c:pt idx="250">
                  <c:v>0.86602540378443915</c:v>
                </c:pt>
                <c:pt idx="251">
                  <c:v>0.83867056794542449</c:v>
                </c:pt>
                <c:pt idx="252">
                  <c:v>0.80901699437494878</c:v>
                </c:pt>
                <c:pt idx="253">
                  <c:v>0.77714596145697101</c:v>
                </c:pt>
                <c:pt idx="254">
                  <c:v>0.74314482547739535</c:v>
                </c:pt>
                <c:pt idx="255">
                  <c:v>0.70710678118654857</c:v>
                </c:pt>
                <c:pt idx="256">
                  <c:v>0.66913060635885901</c:v>
                </c:pt>
                <c:pt idx="257">
                  <c:v>0.6293203910498395</c:v>
                </c:pt>
                <c:pt idx="258">
                  <c:v>0.58778525229247358</c:v>
                </c:pt>
                <c:pt idx="259">
                  <c:v>0.54463903501502875</c:v>
                </c:pt>
                <c:pt idx="260">
                  <c:v>0.50000000000000144</c:v>
                </c:pt>
                <c:pt idx="261">
                  <c:v>0.45399049973954808</c:v>
                </c:pt>
                <c:pt idx="262">
                  <c:v>0.40673664307580126</c:v>
                </c:pt>
                <c:pt idx="263">
                  <c:v>0.35836794954530105</c:v>
                </c:pt>
                <c:pt idx="264">
                  <c:v>0.30901699437494962</c:v>
                </c:pt>
                <c:pt idx="265">
                  <c:v>0.25881904510252274</c:v>
                </c:pt>
                <c:pt idx="266">
                  <c:v>0.20791169081775929</c:v>
                </c:pt>
                <c:pt idx="267">
                  <c:v>0.15643446504023228</c:v>
                </c:pt>
                <c:pt idx="268">
                  <c:v>0.10452846326765461</c:v>
                </c:pt>
                <c:pt idx="269">
                  <c:v>5.2335956242946451E-2</c:v>
                </c:pt>
                <c:pt idx="270">
                  <c:v>2.3276736441091295E-15</c:v>
                </c:pt>
                <c:pt idx="271">
                  <c:v>-5.2335956242943578E-2</c:v>
                </c:pt>
                <c:pt idx="272">
                  <c:v>-0.10452846326765174</c:v>
                </c:pt>
                <c:pt idx="273">
                  <c:v>-0.15643446504022945</c:v>
                </c:pt>
                <c:pt idx="274">
                  <c:v>-0.20791169081775648</c:v>
                </c:pt>
                <c:pt idx="275">
                  <c:v>-0.25881904510251991</c:v>
                </c:pt>
                <c:pt idx="276">
                  <c:v>-0.3090169943749469</c:v>
                </c:pt>
                <c:pt idx="277">
                  <c:v>-0.35836794954529838</c:v>
                </c:pt>
                <c:pt idx="278">
                  <c:v>-0.4067366430757986</c:v>
                </c:pt>
                <c:pt idx="279">
                  <c:v>-0.45399049973954392</c:v>
                </c:pt>
                <c:pt idx="280">
                  <c:v>-0.499999999999999</c:v>
                </c:pt>
                <c:pt idx="281">
                  <c:v>-0.54463903501502631</c:v>
                </c:pt>
                <c:pt idx="282">
                  <c:v>-0.58778525229247125</c:v>
                </c:pt>
                <c:pt idx="283">
                  <c:v>-0.62932039104983584</c:v>
                </c:pt>
                <c:pt idx="284">
                  <c:v>-0.66913060635885691</c:v>
                </c:pt>
                <c:pt idx="285">
                  <c:v>-0.70710678118654646</c:v>
                </c:pt>
                <c:pt idx="286">
                  <c:v>-0.74314482547739347</c:v>
                </c:pt>
                <c:pt idx="287">
                  <c:v>-0.77714596145696924</c:v>
                </c:pt>
                <c:pt idx="288">
                  <c:v>-0.80901699437494712</c:v>
                </c:pt>
                <c:pt idx="289">
                  <c:v>-0.83867056794542294</c:v>
                </c:pt>
                <c:pt idx="290">
                  <c:v>-0.86602540378443771</c:v>
                </c:pt>
                <c:pt idx="291">
                  <c:v>-0.89100652418836723</c:v>
                </c:pt>
                <c:pt idx="292">
                  <c:v>-0.91354545764260042</c:v>
                </c:pt>
                <c:pt idx="293">
                  <c:v>-0.93358042649720141</c:v>
                </c:pt>
                <c:pt idx="294">
                  <c:v>-0.95105651629515287</c:v>
                </c:pt>
                <c:pt idx="295">
                  <c:v>-0.96592582628906776</c:v>
                </c:pt>
                <c:pt idx="296">
                  <c:v>-0.97814760073380524</c:v>
                </c:pt>
                <c:pt idx="297">
                  <c:v>-0.98768834059513744</c:v>
                </c:pt>
                <c:pt idx="298">
                  <c:v>-0.99452189536827318</c:v>
                </c:pt>
                <c:pt idx="299">
                  <c:v>-0.99862953475457372</c:v>
                </c:pt>
                <c:pt idx="300">
                  <c:v>-1</c:v>
                </c:pt>
                <c:pt idx="301">
                  <c:v>-0.99862953475457394</c:v>
                </c:pt>
                <c:pt idx="302">
                  <c:v>-0.99452189536827351</c:v>
                </c:pt>
                <c:pt idx="303">
                  <c:v>-0.98768834059513799</c:v>
                </c:pt>
                <c:pt idx="304">
                  <c:v>-0.97814760073380624</c:v>
                </c:pt>
                <c:pt idx="305">
                  <c:v>-0.96592582628906853</c:v>
                </c:pt>
                <c:pt idx="306">
                  <c:v>-0.95105651629515431</c:v>
                </c:pt>
                <c:pt idx="307">
                  <c:v>-0.93358042649720252</c:v>
                </c:pt>
                <c:pt idx="308">
                  <c:v>-0.91354545764260164</c:v>
                </c:pt>
                <c:pt idx="309">
                  <c:v>-0.89100652418836856</c:v>
                </c:pt>
                <c:pt idx="310">
                  <c:v>-0.86602540378443926</c:v>
                </c:pt>
                <c:pt idx="311">
                  <c:v>-0.83867056794542449</c:v>
                </c:pt>
                <c:pt idx="312">
                  <c:v>-0.80901699437494778</c:v>
                </c:pt>
                <c:pt idx="313">
                  <c:v>-0.77714596145697112</c:v>
                </c:pt>
                <c:pt idx="314">
                  <c:v>-0.74314482547739669</c:v>
                </c:pt>
                <c:pt idx="315">
                  <c:v>-0.7071067811865499</c:v>
                </c:pt>
                <c:pt idx="316">
                  <c:v>-0.66913060635885779</c:v>
                </c:pt>
                <c:pt idx="317">
                  <c:v>-0.62932039104983961</c:v>
                </c:pt>
                <c:pt idx="318">
                  <c:v>-0.58778525229247514</c:v>
                </c:pt>
                <c:pt idx="319">
                  <c:v>-0.54463903501502886</c:v>
                </c:pt>
                <c:pt idx="320">
                  <c:v>-0.50000000000000155</c:v>
                </c:pt>
                <c:pt idx="321">
                  <c:v>-0.45399049973954819</c:v>
                </c:pt>
                <c:pt idx="322">
                  <c:v>-0.40673664307580137</c:v>
                </c:pt>
                <c:pt idx="323">
                  <c:v>-0.35836794954535089</c:v>
                </c:pt>
                <c:pt idx="324">
                  <c:v>-0.30901699437499874</c:v>
                </c:pt>
                <c:pt idx="325">
                  <c:v>-0.25881904510257259</c:v>
                </c:pt>
                <c:pt idx="326">
                  <c:v>-0.20791169081781152</c:v>
                </c:pt>
                <c:pt idx="327">
                  <c:v>-0.1564344650402833</c:v>
                </c:pt>
                <c:pt idx="328">
                  <c:v>-0.1045284632677095</c:v>
                </c:pt>
                <c:pt idx="329">
                  <c:v>-5.233595624299979E-2</c:v>
                </c:pt>
                <c:pt idx="330">
                  <c:v>-5.5740893671607505E-14</c:v>
                </c:pt>
                <c:pt idx="331">
                  <c:v>5.2335956242892008E-2</c:v>
                </c:pt>
                <c:pt idx="332">
                  <c:v>0.10452846326760215</c:v>
                </c:pt>
                <c:pt idx="333">
                  <c:v>0.15643446504017669</c:v>
                </c:pt>
                <c:pt idx="334">
                  <c:v>0.20791169081770597</c:v>
                </c:pt>
                <c:pt idx="335">
                  <c:v>0.25881904510246834</c:v>
                </c:pt>
                <c:pt idx="336">
                  <c:v>0.3090169943748961</c:v>
                </c:pt>
                <c:pt idx="337">
                  <c:v>0.35836794954525014</c:v>
                </c:pt>
                <c:pt idx="338">
                  <c:v>0.40673664307574819</c:v>
                </c:pt>
                <c:pt idx="339">
                  <c:v>0.45399049973949951</c:v>
                </c:pt>
                <c:pt idx="340">
                  <c:v>0.49999999999995426</c:v>
                </c:pt>
                <c:pt idx="341">
                  <c:v>0.54463903501498301</c:v>
                </c:pt>
                <c:pt idx="342">
                  <c:v>0.58778525229243084</c:v>
                </c:pt>
                <c:pt idx="343">
                  <c:v>0.62932039104979431</c:v>
                </c:pt>
                <c:pt idx="344">
                  <c:v>0.66913060635881716</c:v>
                </c:pt>
                <c:pt idx="345">
                  <c:v>0.70710678118650871</c:v>
                </c:pt>
                <c:pt idx="346">
                  <c:v>0.74314482547735772</c:v>
                </c:pt>
                <c:pt idx="347">
                  <c:v>0.77714596145693671</c:v>
                </c:pt>
                <c:pt idx="348">
                  <c:v>0.8090169943749157</c:v>
                </c:pt>
                <c:pt idx="349">
                  <c:v>0.83867056794539474</c:v>
                </c:pt>
                <c:pt idx="350">
                  <c:v>0.86602540378441195</c:v>
                </c:pt>
                <c:pt idx="351">
                  <c:v>0.8910065241883437</c:v>
                </c:pt>
                <c:pt idx="352">
                  <c:v>0.91354545764257944</c:v>
                </c:pt>
                <c:pt idx="353">
                  <c:v>0.93358042649718165</c:v>
                </c:pt>
                <c:pt idx="354">
                  <c:v>0.95105651629513632</c:v>
                </c:pt>
                <c:pt idx="355">
                  <c:v>0.96592582628905388</c:v>
                </c:pt>
                <c:pt idx="356">
                  <c:v>0.97814760073379492</c:v>
                </c:pt>
                <c:pt idx="357">
                  <c:v>0.98768834059512967</c:v>
                </c:pt>
                <c:pt idx="358">
                  <c:v>0.99452189536826763</c:v>
                </c:pt>
                <c:pt idx="359">
                  <c:v>0.99862953475457106</c:v>
                </c:pt>
                <c:pt idx="360">
                  <c:v>1</c:v>
                </c:pt>
              </c:numCache>
            </c:numRef>
          </c:val>
          <c:smooth val="0"/>
          <c:extLst>
            <c:ext xmlns:c16="http://schemas.microsoft.com/office/drawing/2014/chart" uri="{C3380CC4-5D6E-409C-BE32-E72D297353CC}">
              <c16:uniqueId val="{00000002-818E-4B64-A079-D4C66042BF8B}"/>
            </c:ext>
          </c:extLst>
        </c:ser>
        <c:dLbls>
          <c:showLegendKey val="0"/>
          <c:showVal val="0"/>
          <c:showCatName val="0"/>
          <c:showSerName val="0"/>
          <c:showPercent val="0"/>
          <c:showBubbleSize val="0"/>
        </c:dLbls>
        <c:smooth val="0"/>
        <c:axId val="569377184"/>
        <c:axId val="569379152"/>
      </c:lineChart>
      <c:catAx>
        <c:axId val="569377184"/>
        <c:scaling>
          <c:orientation val="minMax"/>
        </c:scaling>
        <c:delete val="1"/>
        <c:axPos val="b"/>
        <c:numFmt formatCode="General" sourceLinked="1"/>
        <c:majorTickMark val="none"/>
        <c:minorTickMark val="none"/>
        <c:tickLblPos val="nextTo"/>
        <c:crossAx val="569379152"/>
        <c:crosses val="autoZero"/>
        <c:auto val="1"/>
        <c:lblAlgn val="ctr"/>
        <c:lblOffset val="100"/>
        <c:noMultiLvlLbl val="0"/>
      </c:catAx>
      <c:valAx>
        <c:axId val="569379152"/>
        <c:scaling>
          <c:orientation val="minMax"/>
          <c:max val="1"/>
          <c:min val="-1"/>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69377184"/>
        <c:crosses val="autoZero"/>
        <c:crossBetween val="between"/>
        <c:majorUnit val="0.5"/>
      </c:valAx>
    </c:plotArea>
    <c:plotVisOnly val="1"/>
    <c:dispBlanksAs val="gap"/>
    <c:showDLblsOverMax val="0"/>
  </c:chart>
  <c:txPr>
    <a:bodyPr/>
    <a:lstStyle/>
    <a:p>
      <a:pPr>
        <a:defRPr/>
      </a:pPr>
      <a:endParaRPr lang="de-DE"/>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'1-Konfiguration'!$D$54</c:f>
              <c:strCache>
                <c:ptCount val="1"/>
                <c:pt idx="0">
                  <c:v>Zugmaschine</c:v>
                </c:pt>
              </c:strCache>
            </c:strRef>
          </c:tx>
          <c:spPr>
            <a:ln w="28575" cap="rnd">
              <a:solidFill>
                <a:schemeClr val="accent1"/>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'1-Konfiguration'!$G$54:$J$54</c:f>
              <c:numCache>
                <c:formatCode>0%</c:formatCode>
                <c:ptCount val="4"/>
                <c:pt idx="0">
                  <c:v>8.560099270696191E-3</c:v>
                </c:pt>
                <c:pt idx="1">
                  <c:v>3.9082561371487884E-2</c:v>
                </c:pt>
                <c:pt idx="2">
                  <c:v>9.7418889960816837E-2</c:v>
                </c:pt>
                <c:pt idx="3">
                  <c:v>0.19745936543157286</c:v>
                </c:pt>
              </c:numCache>
            </c:numRef>
          </c:val>
          <c:smooth val="0"/>
          <c:extLst>
            <c:ext xmlns:c16="http://schemas.microsoft.com/office/drawing/2014/chart" uri="{C3380CC4-5D6E-409C-BE32-E72D297353CC}">
              <c16:uniqueId val="{00000000-CD9D-44FA-B344-1835D48812C2}"/>
            </c:ext>
          </c:extLst>
        </c:ser>
        <c:ser>
          <c:idx val="1"/>
          <c:order val="1"/>
          <c:tx>
            <c:strRef>
              <c:f>'1-Konfiguration'!$D$55</c:f>
              <c:strCache>
                <c:ptCount val="1"/>
                <c:pt idx="0">
                  <c:v>LKW</c:v>
                </c:pt>
              </c:strCache>
            </c:strRef>
          </c:tx>
          <c:spPr>
            <a:ln w="28575" cap="rnd">
              <a:solidFill>
                <a:schemeClr val="accent2"/>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'1-Konfiguration'!$G$55:$J$55</c:f>
              <c:numCache>
                <c:formatCode>0%</c:formatCode>
                <c:ptCount val="4"/>
                <c:pt idx="0">
                  <c:v>1.0318513316518967E-2</c:v>
                </c:pt>
                <c:pt idx="1">
                  <c:v>6.3148855823723704E-2</c:v>
                </c:pt>
                <c:pt idx="2">
                  <c:v>0.16994892093482947</c:v>
                </c:pt>
                <c:pt idx="3">
                  <c:v>0.28067038543846795</c:v>
                </c:pt>
              </c:numCache>
            </c:numRef>
          </c:val>
          <c:smooth val="0"/>
          <c:extLst>
            <c:ext xmlns:c16="http://schemas.microsoft.com/office/drawing/2014/chart" uri="{C3380CC4-5D6E-409C-BE32-E72D297353CC}">
              <c16:uniqueId val="{00000001-CD9D-44FA-B344-1835D48812C2}"/>
            </c:ext>
          </c:extLst>
        </c:ser>
        <c:ser>
          <c:idx val="2"/>
          <c:order val="2"/>
          <c:tx>
            <c:strRef>
              <c:f>'1-Konfiguration'!$D$56</c:f>
              <c:strCache>
                <c:ptCount val="1"/>
                <c:pt idx="0">
                  <c:v>Lieferfahrzeug</c:v>
                </c:pt>
              </c:strCache>
            </c:strRef>
          </c:tx>
          <c:spPr>
            <a:ln w="28575" cap="rnd">
              <a:solidFill>
                <a:schemeClr val="accent3"/>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'1-Konfiguration'!$G$56:$J$56</c:f>
              <c:numCache>
                <c:formatCode>0%</c:formatCode>
                <c:ptCount val="4"/>
                <c:pt idx="0">
                  <c:v>0</c:v>
                </c:pt>
                <c:pt idx="1">
                  <c:v>0</c:v>
                </c:pt>
                <c:pt idx="2">
                  <c:v>0</c:v>
                </c:pt>
                <c:pt idx="3">
                  <c:v>0</c:v>
                </c:pt>
              </c:numCache>
            </c:numRef>
          </c:val>
          <c:smooth val="0"/>
          <c:extLst>
            <c:ext xmlns:c16="http://schemas.microsoft.com/office/drawing/2014/chart" uri="{C3380CC4-5D6E-409C-BE32-E72D297353CC}">
              <c16:uniqueId val="{00000002-CD9D-44FA-B344-1835D48812C2}"/>
            </c:ext>
          </c:extLst>
        </c:ser>
        <c:ser>
          <c:idx val="3"/>
          <c:order val="3"/>
          <c:tx>
            <c:strRef>
              <c:f>'1-Konfiguration'!$D$57</c:f>
              <c:strCache>
                <c:ptCount val="1"/>
                <c:pt idx="0">
                  <c:v>Gelenkbus</c:v>
                </c:pt>
              </c:strCache>
            </c:strRef>
          </c:tx>
          <c:spPr>
            <a:ln w="28575" cap="rnd">
              <a:solidFill>
                <a:schemeClr val="accent4"/>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'1-Konfiguration'!$G$57:$J$57</c:f>
              <c:numCache>
                <c:formatCode>0%</c:formatCode>
                <c:ptCount val="4"/>
                <c:pt idx="0">
                  <c:v>3.8067774353750125E-2</c:v>
                </c:pt>
                <c:pt idx="1">
                  <c:v>8.2644327404983967E-2</c:v>
                </c:pt>
                <c:pt idx="2">
                  <c:v>0.15962837188421605</c:v>
                </c:pt>
                <c:pt idx="3">
                  <c:v>0.23653684942801459</c:v>
                </c:pt>
              </c:numCache>
            </c:numRef>
          </c:val>
          <c:smooth val="0"/>
          <c:extLst>
            <c:ext xmlns:c16="http://schemas.microsoft.com/office/drawing/2014/chart" uri="{C3380CC4-5D6E-409C-BE32-E72D297353CC}">
              <c16:uniqueId val="{00000003-CD9D-44FA-B344-1835D48812C2}"/>
            </c:ext>
          </c:extLst>
        </c:ser>
        <c:ser>
          <c:idx val="4"/>
          <c:order val="4"/>
          <c:tx>
            <c:strRef>
              <c:f>'1-Konfiguration'!$D$58</c:f>
              <c:strCache>
                <c:ptCount val="1"/>
                <c:pt idx="0">
                  <c:v>Solobus</c:v>
                </c:pt>
              </c:strCache>
            </c:strRef>
          </c:tx>
          <c:spPr>
            <a:ln w="28575" cap="rnd">
              <a:solidFill>
                <a:schemeClr val="accent5"/>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'1-Konfiguration'!$G$58:$J$58</c:f>
              <c:numCache>
                <c:formatCode>0%</c:formatCode>
                <c:ptCount val="4"/>
                <c:pt idx="0">
                  <c:v>3.8067774353750125E-2</c:v>
                </c:pt>
                <c:pt idx="1">
                  <c:v>8.2644327404983967E-2</c:v>
                </c:pt>
                <c:pt idx="2">
                  <c:v>0.15962837188421605</c:v>
                </c:pt>
                <c:pt idx="3">
                  <c:v>0.23653684942801459</c:v>
                </c:pt>
              </c:numCache>
            </c:numRef>
          </c:val>
          <c:smooth val="0"/>
          <c:extLst>
            <c:ext xmlns:c16="http://schemas.microsoft.com/office/drawing/2014/chart" uri="{C3380CC4-5D6E-409C-BE32-E72D297353CC}">
              <c16:uniqueId val="{00000004-CD9D-44FA-B344-1835D48812C2}"/>
            </c:ext>
          </c:extLst>
        </c:ser>
        <c:ser>
          <c:idx val="5"/>
          <c:order val="5"/>
          <c:tx>
            <c:strRef>
              <c:f>'1-Konfiguration'!$D$59</c:f>
              <c:strCache>
                <c:ptCount val="1"/>
                <c:pt idx="0">
                  <c:v>Reisebus</c:v>
                </c:pt>
              </c:strCache>
            </c:strRef>
          </c:tx>
          <c:spPr>
            <a:ln w="28575" cap="rnd">
              <a:solidFill>
                <a:schemeClr val="accent6"/>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'1-Konfiguration'!$G$59:$J$59</c:f>
              <c:numCache>
                <c:formatCode>0%</c:formatCode>
                <c:ptCount val="4"/>
                <c:pt idx="0">
                  <c:v>1.1808000000000001E-2</c:v>
                </c:pt>
                <c:pt idx="1">
                  <c:v>0.11177964544000001</c:v>
                </c:pt>
                <c:pt idx="2">
                  <c:v>0.24030155421777927</c:v>
                </c:pt>
                <c:pt idx="3">
                  <c:v>0.38834841328608199</c:v>
                </c:pt>
              </c:numCache>
            </c:numRef>
          </c:val>
          <c:smooth val="0"/>
          <c:extLst>
            <c:ext xmlns:c16="http://schemas.microsoft.com/office/drawing/2014/chart" uri="{C3380CC4-5D6E-409C-BE32-E72D297353CC}">
              <c16:uniqueId val="{00000005-CD9D-44FA-B344-1835D48812C2}"/>
            </c:ext>
          </c:extLst>
        </c:ser>
        <c:ser>
          <c:idx val="6"/>
          <c:order val="6"/>
          <c:tx>
            <c:strRef>
              <c:f>'1-Konfiguration'!$D$60</c:f>
              <c:strCache>
                <c:ptCount val="1"/>
                <c:pt idx="0">
                  <c:v>Müllfahrzeug</c:v>
                </c:pt>
              </c:strCache>
            </c:strRef>
          </c:tx>
          <c:spPr>
            <a:ln w="28575" cap="rnd">
              <a:solidFill>
                <a:schemeClr val="accent1">
                  <a:lumMod val="60000"/>
                </a:schemeClr>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'1-Konfiguration'!$G$60:$J$60</c:f>
              <c:numCache>
                <c:formatCode>0%</c:formatCode>
                <c:ptCount val="4"/>
                <c:pt idx="0">
                  <c:v>1.7195000000000002E-2</c:v>
                </c:pt>
                <c:pt idx="1">
                  <c:v>7.5335975550000003E-2</c:v>
                </c:pt>
                <c:pt idx="2">
                  <c:v>0.1663429402025195</c:v>
                </c:pt>
                <c:pt idx="3">
                  <c:v>0.2842910427601858</c:v>
                </c:pt>
              </c:numCache>
            </c:numRef>
          </c:val>
          <c:smooth val="0"/>
          <c:extLst>
            <c:ext xmlns:c16="http://schemas.microsoft.com/office/drawing/2014/chart" uri="{C3380CC4-5D6E-409C-BE32-E72D297353CC}">
              <c16:uniqueId val="{00000006-CD9D-44FA-B344-1835D48812C2}"/>
            </c:ext>
          </c:extLst>
        </c:ser>
        <c:ser>
          <c:idx val="7"/>
          <c:order val="7"/>
          <c:tx>
            <c:strRef>
              <c:f>'1-Konfiguration'!$D$62</c:f>
              <c:strCache>
                <c:ptCount val="1"/>
                <c:pt idx="0">
                  <c:v>Lkw mit Kipper und Kran</c:v>
                </c:pt>
              </c:strCache>
            </c:strRef>
          </c:tx>
          <c:spPr>
            <a:ln w="28575" cap="rnd">
              <a:solidFill>
                <a:schemeClr val="accent2">
                  <a:lumMod val="60000"/>
                </a:schemeClr>
              </a:solidFill>
              <a:round/>
            </a:ln>
            <a:effectLst/>
          </c:spPr>
          <c:marker>
            <c:symbol val="none"/>
          </c:marker>
          <c:cat>
            <c:numRef>
              <c:f>'1-Konfiguration'!$G$53:$J$53</c:f>
              <c:numCache>
                <c:formatCode>General</c:formatCode>
                <c:ptCount val="4"/>
                <c:pt idx="0">
                  <c:v>2025</c:v>
                </c:pt>
                <c:pt idx="1">
                  <c:v>2030</c:v>
                </c:pt>
                <c:pt idx="2">
                  <c:v>2035</c:v>
                </c:pt>
                <c:pt idx="3">
                  <c:v>2040</c:v>
                </c:pt>
              </c:numCache>
            </c:numRef>
          </c:cat>
          <c:val>
            <c:numRef>
              <c:f>'1-Konfiguration'!$G$62:$J$62</c:f>
              <c:numCache>
                <c:formatCode>0%</c:formatCode>
                <c:ptCount val="4"/>
                <c:pt idx="0">
                  <c:v>1.7195000000000002E-2</c:v>
                </c:pt>
                <c:pt idx="1">
                  <c:v>7.5335975550000003E-2</c:v>
                </c:pt>
                <c:pt idx="2">
                  <c:v>0.1663429402025195</c:v>
                </c:pt>
                <c:pt idx="3">
                  <c:v>0.2842910427601858</c:v>
                </c:pt>
              </c:numCache>
            </c:numRef>
          </c:val>
          <c:smooth val="0"/>
          <c:extLst>
            <c:ext xmlns:c16="http://schemas.microsoft.com/office/drawing/2014/chart" uri="{C3380CC4-5D6E-409C-BE32-E72D297353CC}">
              <c16:uniqueId val="{00000007-CD9D-44FA-B344-1835D48812C2}"/>
            </c:ext>
          </c:extLst>
        </c:ser>
        <c:dLbls>
          <c:showLegendKey val="0"/>
          <c:showVal val="0"/>
          <c:showCatName val="0"/>
          <c:showSerName val="0"/>
          <c:showPercent val="0"/>
          <c:showBubbleSize val="0"/>
        </c:dLbls>
        <c:smooth val="0"/>
        <c:axId val="897631792"/>
        <c:axId val="897635072"/>
      </c:lineChart>
      <c:catAx>
        <c:axId val="897631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97635072"/>
        <c:crosses val="autoZero"/>
        <c:auto val="1"/>
        <c:lblAlgn val="ctr"/>
        <c:lblOffset val="100"/>
        <c:noMultiLvlLbl val="0"/>
      </c:catAx>
      <c:valAx>
        <c:axId val="897635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8976317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'1-Konfiguration'!$D$54</c:f>
              <c:strCache>
                <c:ptCount val="1"/>
                <c:pt idx="0">
                  <c:v>Zugmaschine</c:v>
                </c:pt>
              </c:strCache>
            </c:strRef>
          </c:tx>
          <c:spPr>
            <a:ln w="28575" cap="rnd">
              <a:solidFill>
                <a:schemeClr val="accent1"/>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'1-Konfiguration'!$K$54:$N$54</c:f>
              <c:numCache>
                <c:formatCode>0%</c:formatCode>
                <c:ptCount val="4"/>
                <c:pt idx="0">
                  <c:v>2.140024817674048E-2</c:v>
                </c:pt>
                <c:pt idx="1">
                  <c:v>5.4037748955416867E-2</c:v>
                </c:pt>
                <c:pt idx="2">
                  <c:v>0.13436961940310066</c:v>
                </c:pt>
                <c:pt idx="3">
                  <c:v>0.30511262210339768</c:v>
                </c:pt>
              </c:numCache>
            </c:numRef>
          </c:val>
          <c:smooth val="0"/>
          <c:extLst>
            <c:ext xmlns:c16="http://schemas.microsoft.com/office/drawing/2014/chart" uri="{C3380CC4-5D6E-409C-BE32-E72D297353CC}">
              <c16:uniqueId val="{00000000-F198-45E0-BCB6-29E1E237796F}"/>
            </c:ext>
          </c:extLst>
        </c:ser>
        <c:ser>
          <c:idx val="1"/>
          <c:order val="1"/>
          <c:tx>
            <c:strRef>
              <c:f>'1-Konfiguration'!$D$55</c:f>
              <c:strCache>
                <c:ptCount val="1"/>
                <c:pt idx="0">
                  <c:v>LKW</c:v>
                </c:pt>
              </c:strCache>
            </c:strRef>
          </c:tx>
          <c:spPr>
            <a:ln w="28575" cap="rnd">
              <a:solidFill>
                <a:schemeClr val="accent2"/>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'1-Konfiguration'!$K$55:$N$55</c:f>
              <c:numCache>
                <c:formatCode>0%</c:formatCode>
                <c:ptCount val="4"/>
                <c:pt idx="0">
                  <c:v>2.5796283291297427E-2</c:v>
                </c:pt>
                <c:pt idx="1">
                  <c:v>8.0772908261367335E-2</c:v>
                </c:pt>
                <c:pt idx="2">
                  <c:v>0.23050528096561756</c:v>
                </c:pt>
                <c:pt idx="3">
                  <c:v>0.43052091108886786</c:v>
                </c:pt>
              </c:numCache>
            </c:numRef>
          </c:val>
          <c:smooth val="0"/>
          <c:extLst>
            <c:ext xmlns:c16="http://schemas.microsoft.com/office/drawing/2014/chart" uri="{C3380CC4-5D6E-409C-BE32-E72D297353CC}">
              <c16:uniqueId val="{00000001-F198-45E0-BCB6-29E1E237796F}"/>
            </c:ext>
          </c:extLst>
        </c:ser>
        <c:ser>
          <c:idx val="2"/>
          <c:order val="2"/>
          <c:tx>
            <c:strRef>
              <c:f>'1-Konfiguration'!$D$56</c:f>
              <c:strCache>
                <c:ptCount val="1"/>
                <c:pt idx="0">
                  <c:v>Lieferfahrzeug</c:v>
                </c:pt>
              </c:strCache>
            </c:strRef>
          </c:tx>
          <c:spPr>
            <a:ln w="28575" cap="rnd">
              <a:solidFill>
                <a:schemeClr val="accent3"/>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'1-Konfiguration'!$K$56:$N$56</c:f>
              <c:numCache>
                <c:formatCode>0%</c:formatCode>
                <c:ptCount val="4"/>
                <c:pt idx="0">
                  <c:v>3.2078948204683146E-3</c:v>
                </c:pt>
                <c:pt idx="1">
                  <c:v>1.653951901634651E-2</c:v>
                </c:pt>
                <c:pt idx="2">
                  <c:v>5.9203396358972565E-2</c:v>
                </c:pt>
                <c:pt idx="3">
                  <c:v>0.13440088018341481</c:v>
                </c:pt>
              </c:numCache>
            </c:numRef>
          </c:val>
          <c:smooth val="0"/>
          <c:extLst>
            <c:ext xmlns:c16="http://schemas.microsoft.com/office/drawing/2014/chart" uri="{C3380CC4-5D6E-409C-BE32-E72D297353CC}">
              <c16:uniqueId val="{00000002-F198-45E0-BCB6-29E1E237796F}"/>
            </c:ext>
          </c:extLst>
        </c:ser>
        <c:ser>
          <c:idx val="3"/>
          <c:order val="3"/>
          <c:tx>
            <c:strRef>
              <c:f>'1-Konfiguration'!$D$57</c:f>
              <c:strCache>
                <c:ptCount val="1"/>
                <c:pt idx="0">
                  <c:v>Gelenkbus</c:v>
                </c:pt>
              </c:strCache>
            </c:strRef>
          </c:tx>
          <c:spPr>
            <a:ln w="28575" cap="rnd">
              <a:solidFill>
                <a:schemeClr val="accent4"/>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'1-Konfiguration'!$K$57:$N$57</c:f>
              <c:numCache>
                <c:formatCode>0%</c:formatCode>
                <c:ptCount val="4"/>
                <c:pt idx="0">
                  <c:v>5.7101661530625202E-2</c:v>
                </c:pt>
                <c:pt idx="1">
                  <c:v>0.11887792303453583</c:v>
                </c:pt>
                <c:pt idx="2">
                  <c:v>0.25134904401020269</c:v>
                </c:pt>
                <c:pt idx="3">
                  <c:v>0.33742041141381562</c:v>
                </c:pt>
              </c:numCache>
            </c:numRef>
          </c:val>
          <c:smooth val="0"/>
          <c:extLst>
            <c:ext xmlns:c16="http://schemas.microsoft.com/office/drawing/2014/chart" uri="{C3380CC4-5D6E-409C-BE32-E72D297353CC}">
              <c16:uniqueId val="{00000003-F198-45E0-BCB6-29E1E237796F}"/>
            </c:ext>
          </c:extLst>
        </c:ser>
        <c:ser>
          <c:idx val="4"/>
          <c:order val="4"/>
          <c:tx>
            <c:strRef>
              <c:f>'1-Konfiguration'!$D$58</c:f>
              <c:strCache>
                <c:ptCount val="1"/>
                <c:pt idx="0">
                  <c:v>Solobus</c:v>
                </c:pt>
              </c:strCache>
            </c:strRef>
          </c:tx>
          <c:spPr>
            <a:ln w="28575" cap="rnd">
              <a:solidFill>
                <a:schemeClr val="accent5"/>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'1-Konfiguration'!$K$58:$N$58</c:f>
              <c:numCache>
                <c:formatCode>0%</c:formatCode>
                <c:ptCount val="4"/>
                <c:pt idx="0">
                  <c:v>5.7101661530625202E-2</c:v>
                </c:pt>
                <c:pt idx="1">
                  <c:v>0.11887792303453583</c:v>
                </c:pt>
                <c:pt idx="2">
                  <c:v>0.25134904401020269</c:v>
                </c:pt>
                <c:pt idx="3">
                  <c:v>0.33742041141381562</c:v>
                </c:pt>
              </c:numCache>
            </c:numRef>
          </c:val>
          <c:smooth val="0"/>
          <c:extLst>
            <c:ext xmlns:c16="http://schemas.microsoft.com/office/drawing/2014/chart" uri="{C3380CC4-5D6E-409C-BE32-E72D297353CC}">
              <c16:uniqueId val="{00000004-F198-45E0-BCB6-29E1E237796F}"/>
            </c:ext>
          </c:extLst>
        </c:ser>
        <c:ser>
          <c:idx val="5"/>
          <c:order val="5"/>
          <c:tx>
            <c:strRef>
              <c:f>'1-Konfiguration'!$D$59</c:f>
              <c:strCache>
                <c:ptCount val="1"/>
                <c:pt idx="0">
                  <c:v>Reisebus</c:v>
                </c:pt>
              </c:strCache>
            </c:strRef>
          </c:tx>
          <c:spPr>
            <a:ln w="28575" cap="rnd">
              <a:solidFill>
                <a:schemeClr val="accent6"/>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'1-Konfiguration'!$K$59:$N$59</c:f>
              <c:numCache>
                <c:formatCode>0%</c:formatCode>
                <c:ptCount val="4"/>
                <c:pt idx="0">
                  <c:v>2.9520000000000001E-2</c:v>
                </c:pt>
                <c:pt idx="1">
                  <c:v>0.13184911359999998</c:v>
                </c:pt>
                <c:pt idx="2">
                  <c:v>0.29574831754444797</c:v>
                </c:pt>
                <c:pt idx="3">
                  <c:v>0.54295880869296465</c:v>
                </c:pt>
              </c:numCache>
            </c:numRef>
          </c:val>
          <c:smooth val="0"/>
          <c:extLst>
            <c:ext xmlns:c16="http://schemas.microsoft.com/office/drawing/2014/chart" uri="{C3380CC4-5D6E-409C-BE32-E72D297353CC}">
              <c16:uniqueId val="{00000005-F198-45E0-BCB6-29E1E237796F}"/>
            </c:ext>
          </c:extLst>
        </c:ser>
        <c:ser>
          <c:idx val="6"/>
          <c:order val="6"/>
          <c:tx>
            <c:strRef>
              <c:f>'1-Konfiguration'!$D$60</c:f>
              <c:strCache>
                <c:ptCount val="1"/>
                <c:pt idx="0">
                  <c:v>Müllfahrzeug</c:v>
                </c:pt>
              </c:strCache>
            </c:strRef>
          </c:tx>
          <c:spPr>
            <a:ln w="28575" cap="rnd">
              <a:solidFill>
                <a:schemeClr val="accent1">
                  <a:lumMod val="60000"/>
                </a:schemeClr>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'1-Konfiguration'!$K$60:$N$60</c:f>
              <c:numCache>
                <c:formatCode>0%</c:formatCode>
                <c:ptCount val="4"/>
                <c:pt idx="0">
                  <c:v>3.4390000000000004E-2</c:v>
                </c:pt>
                <c:pt idx="1">
                  <c:v>9.5647951099999989E-2</c:v>
                </c:pt>
                <c:pt idx="2">
                  <c:v>0.22435615864503894</c:v>
                </c:pt>
                <c:pt idx="3">
                  <c:v>0.43712456811830902</c:v>
                </c:pt>
              </c:numCache>
            </c:numRef>
          </c:val>
          <c:smooth val="0"/>
          <c:extLst>
            <c:ext xmlns:c16="http://schemas.microsoft.com/office/drawing/2014/chart" uri="{C3380CC4-5D6E-409C-BE32-E72D297353CC}">
              <c16:uniqueId val="{00000006-F198-45E0-BCB6-29E1E237796F}"/>
            </c:ext>
          </c:extLst>
        </c:ser>
        <c:ser>
          <c:idx val="7"/>
          <c:order val="7"/>
          <c:tx>
            <c:strRef>
              <c:f>'1-Konfiguration'!$D$62</c:f>
              <c:strCache>
                <c:ptCount val="1"/>
                <c:pt idx="0">
                  <c:v>Lkw mit Kipper und Kran</c:v>
                </c:pt>
              </c:strCache>
            </c:strRef>
          </c:tx>
          <c:spPr>
            <a:ln w="28575" cap="rnd">
              <a:solidFill>
                <a:schemeClr val="accent2">
                  <a:lumMod val="60000"/>
                </a:schemeClr>
              </a:solidFill>
              <a:round/>
            </a:ln>
            <a:effectLst/>
          </c:spPr>
          <c:marker>
            <c:symbol val="none"/>
          </c:marker>
          <c:cat>
            <c:numRef>
              <c:f>'1-Konfiguration'!$K$53:$N$53</c:f>
              <c:numCache>
                <c:formatCode>General</c:formatCode>
                <c:ptCount val="4"/>
                <c:pt idx="0">
                  <c:v>2025</c:v>
                </c:pt>
                <c:pt idx="1">
                  <c:v>2030</c:v>
                </c:pt>
                <c:pt idx="2">
                  <c:v>2035</c:v>
                </c:pt>
                <c:pt idx="3">
                  <c:v>2040</c:v>
                </c:pt>
              </c:numCache>
            </c:numRef>
          </c:cat>
          <c:val>
            <c:numRef>
              <c:f>'1-Konfiguration'!$K$62:$N$62</c:f>
              <c:numCache>
                <c:formatCode>0%</c:formatCode>
                <c:ptCount val="4"/>
                <c:pt idx="0">
                  <c:v>3.4390000000000004E-2</c:v>
                </c:pt>
                <c:pt idx="1">
                  <c:v>9.5647951099999989E-2</c:v>
                </c:pt>
                <c:pt idx="2">
                  <c:v>0.22435615864503894</c:v>
                </c:pt>
                <c:pt idx="3">
                  <c:v>0.43712456811830902</c:v>
                </c:pt>
              </c:numCache>
            </c:numRef>
          </c:val>
          <c:smooth val="0"/>
          <c:extLst>
            <c:ext xmlns:c16="http://schemas.microsoft.com/office/drawing/2014/chart" uri="{C3380CC4-5D6E-409C-BE32-E72D297353CC}">
              <c16:uniqueId val="{00000007-F198-45E0-BCB6-29E1E237796F}"/>
            </c:ext>
          </c:extLst>
        </c:ser>
        <c:dLbls>
          <c:showLegendKey val="0"/>
          <c:showVal val="0"/>
          <c:showCatName val="0"/>
          <c:showSerName val="0"/>
          <c:showPercent val="0"/>
          <c:showBubbleSize val="0"/>
        </c:dLbls>
        <c:smooth val="0"/>
        <c:axId val="943925560"/>
        <c:axId val="943926872"/>
      </c:lineChart>
      <c:catAx>
        <c:axId val="943925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43926872"/>
        <c:crosses val="autoZero"/>
        <c:auto val="1"/>
        <c:lblAlgn val="ctr"/>
        <c:lblOffset val="100"/>
        <c:noMultiLvlLbl val="0"/>
      </c:catAx>
      <c:valAx>
        <c:axId val="9439268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943925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Anteil an H2-Neuanschaffungen</a:t>
            </a:r>
            <a:r>
              <a:rPr lang="de-DE" baseline="0"/>
              <a:t> - Konservativ </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lineChart>
        <c:grouping val="standard"/>
        <c:varyColors val="0"/>
        <c:ser>
          <c:idx val="0"/>
          <c:order val="0"/>
          <c:tx>
            <c:strRef>
              <c:f>'10-Weitere graf. Auswertungen'!$Z$6</c:f>
              <c:strCache>
                <c:ptCount val="1"/>
                <c:pt idx="0">
                  <c:v>Zugmaschine</c:v>
                </c:pt>
              </c:strCache>
            </c:strRef>
          </c:tx>
          <c:spPr>
            <a:ln w="28575" cap="rnd">
              <a:solidFill>
                <a:schemeClr val="accent1"/>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Auswertungen'!$AC$6:$AF$6</c:f>
              <c:numCache>
                <c:formatCode>0%</c:formatCode>
                <c:ptCount val="4"/>
                <c:pt idx="0">
                  <c:v>0</c:v>
                </c:pt>
                <c:pt idx="1">
                  <c:v>0.02</c:v>
                </c:pt>
                <c:pt idx="2">
                  <c:v>0.18</c:v>
                </c:pt>
                <c:pt idx="3">
                  <c:v>0.32</c:v>
                </c:pt>
              </c:numCache>
            </c:numRef>
          </c:val>
          <c:smooth val="0"/>
          <c:extLst>
            <c:ext xmlns:c16="http://schemas.microsoft.com/office/drawing/2014/chart" uri="{C3380CC4-5D6E-409C-BE32-E72D297353CC}">
              <c16:uniqueId val="{00000000-0CA4-4921-A529-C7EFB7E3F2B5}"/>
            </c:ext>
          </c:extLst>
        </c:ser>
        <c:ser>
          <c:idx val="1"/>
          <c:order val="1"/>
          <c:tx>
            <c:strRef>
              <c:f>'10-Weitere graf. Auswertungen'!$Z$7</c:f>
              <c:strCache>
                <c:ptCount val="1"/>
                <c:pt idx="0">
                  <c:v>LKW</c:v>
                </c:pt>
              </c:strCache>
            </c:strRef>
          </c:tx>
          <c:spPr>
            <a:ln w="28575" cap="rnd">
              <a:solidFill>
                <a:schemeClr val="accent2"/>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Auswertungen'!$AC$7:$AF$7</c:f>
              <c:numCache>
                <c:formatCode>0%</c:formatCode>
                <c:ptCount val="4"/>
                <c:pt idx="0">
                  <c:v>0</c:v>
                </c:pt>
                <c:pt idx="1">
                  <c:v>0.02</c:v>
                </c:pt>
                <c:pt idx="2">
                  <c:v>0.18</c:v>
                </c:pt>
                <c:pt idx="3">
                  <c:v>0.32</c:v>
                </c:pt>
              </c:numCache>
            </c:numRef>
          </c:val>
          <c:smooth val="0"/>
          <c:extLst>
            <c:ext xmlns:c16="http://schemas.microsoft.com/office/drawing/2014/chart" uri="{C3380CC4-5D6E-409C-BE32-E72D297353CC}">
              <c16:uniqueId val="{00000001-0CA4-4921-A529-C7EFB7E3F2B5}"/>
            </c:ext>
          </c:extLst>
        </c:ser>
        <c:ser>
          <c:idx val="2"/>
          <c:order val="2"/>
          <c:tx>
            <c:strRef>
              <c:f>'10-Weitere graf. Auswertungen'!$Z$8</c:f>
              <c:strCache>
                <c:ptCount val="1"/>
                <c:pt idx="0">
                  <c:v>Lieferfahrzeug</c:v>
                </c:pt>
              </c:strCache>
            </c:strRef>
          </c:tx>
          <c:spPr>
            <a:ln w="28575" cap="rnd">
              <a:solidFill>
                <a:schemeClr val="accent3"/>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Auswertungen'!$AC$8:$AF$8</c:f>
              <c:numCache>
                <c:formatCode>0%</c:formatCode>
                <c:ptCount val="4"/>
                <c:pt idx="0">
                  <c:v>0</c:v>
                </c:pt>
                <c:pt idx="1">
                  <c:v>0</c:v>
                </c:pt>
                <c:pt idx="2">
                  <c:v>0</c:v>
                </c:pt>
                <c:pt idx="3">
                  <c:v>0</c:v>
                </c:pt>
              </c:numCache>
            </c:numRef>
          </c:val>
          <c:smooth val="0"/>
          <c:extLst>
            <c:ext xmlns:c16="http://schemas.microsoft.com/office/drawing/2014/chart" uri="{C3380CC4-5D6E-409C-BE32-E72D297353CC}">
              <c16:uniqueId val="{00000002-0CA4-4921-A529-C7EFB7E3F2B5}"/>
            </c:ext>
          </c:extLst>
        </c:ser>
        <c:ser>
          <c:idx val="3"/>
          <c:order val="3"/>
          <c:tx>
            <c:strRef>
              <c:f>'10-Weitere graf. Auswertungen'!$Z$9</c:f>
              <c:strCache>
                <c:ptCount val="1"/>
                <c:pt idx="0">
                  <c:v>Gelenkbus</c:v>
                </c:pt>
              </c:strCache>
            </c:strRef>
          </c:tx>
          <c:spPr>
            <a:ln w="28575" cap="rnd">
              <a:solidFill>
                <a:schemeClr val="accent4"/>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Auswertungen'!$AC$9:$AF$9</c:f>
              <c:numCache>
                <c:formatCode>0%</c:formatCode>
                <c:ptCount val="4"/>
                <c:pt idx="0">
                  <c:v>0</c:v>
                </c:pt>
                <c:pt idx="1">
                  <c:v>0.1</c:v>
                </c:pt>
                <c:pt idx="2">
                  <c:v>0.2</c:v>
                </c:pt>
                <c:pt idx="3">
                  <c:v>0.3</c:v>
                </c:pt>
              </c:numCache>
            </c:numRef>
          </c:val>
          <c:smooth val="0"/>
          <c:extLst>
            <c:ext xmlns:c16="http://schemas.microsoft.com/office/drawing/2014/chart" uri="{C3380CC4-5D6E-409C-BE32-E72D297353CC}">
              <c16:uniqueId val="{00000003-0CA4-4921-A529-C7EFB7E3F2B5}"/>
            </c:ext>
          </c:extLst>
        </c:ser>
        <c:ser>
          <c:idx val="4"/>
          <c:order val="4"/>
          <c:tx>
            <c:strRef>
              <c:f>'10-Weitere graf. Auswertungen'!$Z$10</c:f>
              <c:strCache>
                <c:ptCount val="1"/>
                <c:pt idx="0">
                  <c:v>Solobus</c:v>
                </c:pt>
              </c:strCache>
            </c:strRef>
          </c:tx>
          <c:spPr>
            <a:ln w="28575" cap="rnd">
              <a:solidFill>
                <a:schemeClr val="accent5"/>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Auswertungen'!$AC$10:$AF$10</c:f>
              <c:numCache>
                <c:formatCode>0%</c:formatCode>
                <c:ptCount val="4"/>
                <c:pt idx="0">
                  <c:v>0</c:v>
                </c:pt>
                <c:pt idx="1">
                  <c:v>0.1</c:v>
                </c:pt>
                <c:pt idx="2">
                  <c:v>0.2</c:v>
                </c:pt>
                <c:pt idx="3">
                  <c:v>0.3</c:v>
                </c:pt>
              </c:numCache>
            </c:numRef>
          </c:val>
          <c:smooth val="0"/>
          <c:extLst>
            <c:ext xmlns:c16="http://schemas.microsoft.com/office/drawing/2014/chart" uri="{C3380CC4-5D6E-409C-BE32-E72D297353CC}">
              <c16:uniqueId val="{00000004-0CA4-4921-A529-C7EFB7E3F2B5}"/>
            </c:ext>
          </c:extLst>
        </c:ser>
        <c:ser>
          <c:idx val="5"/>
          <c:order val="5"/>
          <c:tx>
            <c:strRef>
              <c:f>'10-Weitere graf. Auswertungen'!$Z$11</c:f>
              <c:strCache>
                <c:ptCount val="1"/>
                <c:pt idx="0">
                  <c:v>Reisebus</c:v>
                </c:pt>
              </c:strCache>
            </c:strRef>
          </c:tx>
          <c:spPr>
            <a:ln w="28575" cap="rnd">
              <a:solidFill>
                <a:schemeClr val="accent6"/>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Auswertungen'!$AC$11:$AF$11</c:f>
              <c:numCache>
                <c:formatCode>0%</c:formatCode>
                <c:ptCount val="4"/>
                <c:pt idx="0">
                  <c:v>0</c:v>
                </c:pt>
                <c:pt idx="1">
                  <c:v>0.02</c:v>
                </c:pt>
                <c:pt idx="2">
                  <c:v>0.18</c:v>
                </c:pt>
                <c:pt idx="3">
                  <c:v>0.32</c:v>
                </c:pt>
              </c:numCache>
            </c:numRef>
          </c:val>
          <c:smooth val="0"/>
          <c:extLst>
            <c:ext xmlns:c16="http://schemas.microsoft.com/office/drawing/2014/chart" uri="{C3380CC4-5D6E-409C-BE32-E72D297353CC}">
              <c16:uniqueId val="{00000005-0CA4-4921-A529-C7EFB7E3F2B5}"/>
            </c:ext>
          </c:extLst>
        </c:ser>
        <c:ser>
          <c:idx val="6"/>
          <c:order val="6"/>
          <c:tx>
            <c:strRef>
              <c:f>'10-Weitere graf. Auswertungen'!$Z$12</c:f>
              <c:strCache>
                <c:ptCount val="1"/>
                <c:pt idx="0">
                  <c:v>Müllfahrzeug</c:v>
                </c:pt>
              </c:strCache>
            </c:strRef>
          </c:tx>
          <c:spPr>
            <a:ln w="28575" cap="rnd">
              <a:solidFill>
                <a:schemeClr val="accent1">
                  <a:lumMod val="60000"/>
                </a:schemeClr>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Auswertungen'!$AC$12:$AF$12</c:f>
              <c:numCache>
                <c:formatCode>0%</c:formatCode>
                <c:ptCount val="4"/>
                <c:pt idx="0">
                  <c:v>0</c:v>
                </c:pt>
                <c:pt idx="1">
                  <c:v>0.05</c:v>
                </c:pt>
                <c:pt idx="2">
                  <c:v>0.18</c:v>
                </c:pt>
                <c:pt idx="3">
                  <c:v>0.32</c:v>
                </c:pt>
              </c:numCache>
            </c:numRef>
          </c:val>
          <c:smooth val="0"/>
          <c:extLst>
            <c:ext xmlns:c16="http://schemas.microsoft.com/office/drawing/2014/chart" uri="{C3380CC4-5D6E-409C-BE32-E72D297353CC}">
              <c16:uniqueId val="{00000006-0CA4-4921-A529-C7EFB7E3F2B5}"/>
            </c:ext>
          </c:extLst>
        </c:ser>
        <c:ser>
          <c:idx val="7"/>
          <c:order val="7"/>
          <c:tx>
            <c:strRef>
              <c:f>'10-Weitere graf. Auswertungen'!$Z$13</c:f>
              <c:strCache>
                <c:ptCount val="1"/>
                <c:pt idx="0">
                  <c:v>Lkw mit Kipper und Kran</c:v>
                </c:pt>
              </c:strCache>
            </c:strRef>
          </c:tx>
          <c:spPr>
            <a:ln w="28575" cap="rnd">
              <a:solidFill>
                <a:schemeClr val="accent2">
                  <a:lumMod val="60000"/>
                </a:schemeClr>
              </a:solidFill>
              <a:round/>
            </a:ln>
            <a:effectLst/>
          </c:spPr>
          <c:marker>
            <c:symbol val="none"/>
          </c:marker>
          <c:cat>
            <c:numRef>
              <c:f>'10-Weitere graf. Auswertungen'!$AC$5:$AF$5</c:f>
              <c:numCache>
                <c:formatCode>General</c:formatCode>
                <c:ptCount val="4"/>
                <c:pt idx="0">
                  <c:v>2021</c:v>
                </c:pt>
                <c:pt idx="1">
                  <c:v>2025</c:v>
                </c:pt>
                <c:pt idx="2">
                  <c:v>2030</c:v>
                </c:pt>
                <c:pt idx="3">
                  <c:v>2035</c:v>
                </c:pt>
              </c:numCache>
            </c:numRef>
          </c:cat>
          <c:val>
            <c:numRef>
              <c:f>'10-Weitere graf. Auswertungen'!$AC$13:$AF$13</c:f>
              <c:numCache>
                <c:formatCode>0%</c:formatCode>
                <c:ptCount val="4"/>
                <c:pt idx="0">
                  <c:v>0</c:v>
                </c:pt>
                <c:pt idx="1">
                  <c:v>0.05</c:v>
                </c:pt>
                <c:pt idx="2">
                  <c:v>0.18</c:v>
                </c:pt>
                <c:pt idx="3">
                  <c:v>0.32</c:v>
                </c:pt>
              </c:numCache>
            </c:numRef>
          </c:val>
          <c:smooth val="0"/>
          <c:extLst>
            <c:ext xmlns:c16="http://schemas.microsoft.com/office/drawing/2014/chart" uri="{C3380CC4-5D6E-409C-BE32-E72D297353CC}">
              <c16:uniqueId val="{00000007-0CA4-4921-A529-C7EFB7E3F2B5}"/>
            </c:ext>
          </c:extLst>
        </c:ser>
        <c:dLbls>
          <c:showLegendKey val="0"/>
          <c:showVal val="0"/>
          <c:showCatName val="0"/>
          <c:showSerName val="0"/>
          <c:showPercent val="0"/>
          <c:showBubbleSize val="0"/>
        </c:dLbls>
        <c:smooth val="0"/>
        <c:axId val="676452008"/>
        <c:axId val="676454960"/>
      </c:lineChart>
      <c:catAx>
        <c:axId val="6764520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76454960"/>
        <c:crosses val="autoZero"/>
        <c:auto val="1"/>
        <c:lblAlgn val="ctr"/>
        <c:lblOffset val="100"/>
        <c:noMultiLvlLbl val="0"/>
      </c:catAx>
      <c:valAx>
        <c:axId val="6764549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764520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Anteil an H2-Neuanschaffungen - Optimistisch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lineChart>
        <c:grouping val="standard"/>
        <c:varyColors val="0"/>
        <c:ser>
          <c:idx val="0"/>
          <c:order val="0"/>
          <c:tx>
            <c:strRef>
              <c:f>'10-Weitere graf. Auswertungen'!$Z$6</c:f>
              <c:strCache>
                <c:ptCount val="1"/>
                <c:pt idx="0">
                  <c:v>Zugmaschine</c:v>
                </c:pt>
              </c:strCache>
            </c:strRef>
          </c:tx>
          <c:spPr>
            <a:ln w="28575" cap="rnd">
              <a:solidFill>
                <a:schemeClr val="accent1"/>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Auswertungen'!$AH$6:$AL$6</c:f>
              <c:numCache>
                <c:formatCode>0%</c:formatCode>
                <c:ptCount val="5"/>
                <c:pt idx="0">
                  <c:v>0</c:v>
                </c:pt>
                <c:pt idx="1">
                  <c:v>0.05</c:v>
                </c:pt>
                <c:pt idx="2">
                  <c:v>0.2</c:v>
                </c:pt>
                <c:pt idx="3">
                  <c:v>0.45</c:v>
                </c:pt>
                <c:pt idx="4">
                  <c:v>0.8</c:v>
                </c:pt>
              </c:numCache>
            </c:numRef>
          </c:val>
          <c:smooth val="0"/>
          <c:extLst>
            <c:ext xmlns:c16="http://schemas.microsoft.com/office/drawing/2014/chart" uri="{C3380CC4-5D6E-409C-BE32-E72D297353CC}">
              <c16:uniqueId val="{00000000-5520-4850-B170-4181D281BB3F}"/>
            </c:ext>
          </c:extLst>
        </c:ser>
        <c:ser>
          <c:idx val="1"/>
          <c:order val="1"/>
          <c:tx>
            <c:strRef>
              <c:f>'10-Weitere graf. Auswertungen'!$Z$7</c:f>
              <c:strCache>
                <c:ptCount val="1"/>
                <c:pt idx="0">
                  <c:v>LKW</c:v>
                </c:pt>
              </c:strCache>
            </c:strRef>
          </c:tx>
          <c:spPr>
            <a:ln w="28575" cap="rnd">
              <a:solidFill>
                <a:schemeClr val="accent2"/>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Auswertungen'!$AH$7:$AL$7</c:f>
              <c:numCache>
                <c:formatCode>0%</c:formatCode>
                <c:ptCount val="5"/>
                <c:pt idx="0">
                  <c:v>0</c:v>
                </c:pt>
                <c:pt idx="1">
                  <c:v>0.05</c:v>
                </c:pt>
                <c:pt idx="2">
                  <c:v>0.2</c:v>
                </c:pt>
                <c:pt idx="3">
                  <c:v>0.45</c:v>
                </c:pt>
                <c:pt idx="4">
                  <c:v>0.8</c:v>
                </c:pt>
              </c:numCache>
            </c:numRef>
          </c:val>
          <c:smooth val="0"/>
          <c:extLst>
            <c:ext xmlns:c16="http://schemas.microsoft.com/office/drawing/2014/chart" uri="{C3380CC4-5D6E-409C-BE32-E72D297353CC}">
              <c16:uniqueId val="{00000001-5520-4850-B170-4181D281BB3F}"/>
            </c:ext>
          </c:extLst>
        </c:ser>
        <c:ser>
          <c:idx val="2"/>
          <c:order val="2"/>
          <c:tx>
            <c:strRef>
              <c:f>'10-Weitere graf. Auswertungen'!$Z$8</c:f>
              <c:strCache>
                <c:ptCount val="1"/>
                <c:pt idx="0">
                  <c:v>Lieferfahrzeug</c:v>
                </c:pt>
              </c:strCache>
            </c:strRef>
          </c:tx>
          <c:spPr>
            <a:ln w="28575" cap="rnd">
              <a:solidFill>
                <a:schemeClr val="accent3"/>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Auswertungen'!$AH$8:$AL$8</c:f>
              <c:numCache>
                <c:formatCode>0%</c:formatCode>
                <c:ptCount val="5"/>
                <c:pt idx="0">
                  <c:v>0</c:v>
                </c:pt>
                <c:pt idx="1">
                  <c:v>0.01</c:v>
                </c:pt>
                <c:pt idx="2">
                  <c:v>0.05</c:v>
                </c:pt>
                <c:pt idx="3">
                  <c:v>0.15</c:v>
                </c:pt>
                <c:pt idx="4">
                  <c:v>0.3</c:v>
                </c:pt>
              </c:numCache>
            </c:numRef>
          </c:val>
          <c:smooth val="0"/>
          <c:extLst>
            <c:ext xmlns:c16="http://schemas.microsoft.com/office/drawing/2014/chart" uri="{C3380CC4-5D6E-409C-BE32-E72D297353CC}">
              <c16:uniqueId val="{00000002-5520-4850-B170-4181D281BB3F}"/>
            </c:ext>
          </c:extLst>
        </c:ser>
        <c:ser>
          <c:idx val="3"/>
          <c:order val="3"/>
          <c:tx>
            <c:strRef>
              <c:f>'10-Weitere graf. Auswertungen'!$Z$9</c:f>
              <c:strCache>
                <c:ptCount val="1"/>
                <c:pt idx="0">
                  <c:v>Gelenkbus</c:v>
                </c:pt>
              </c:strCache>
            </c:strRef>
          </c:tx>
          <c:spPr>
            <a:ln w="28575" cap="rnd">
              <a:solidFill>
                <a:schemeClr val="accent4"/>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Auswertungen'!$AH$9:$AL$9</c:f>
              <c:numCache>
                <c:formatCode>0%</c:formatCode>
                <c:ptCount val="5"/>
                <c:pt idx="0">
                  <c:v>0</c:v>
                </c:pt>
                <c:pt idx="1">
                  <c:v>0.15</c:v>
                </c:pt>
                <c:pt idx="2">
                  <c:v>0.28000000000000003</c:v>
                </c:pt>
                <c:pt idx="3">
                  <c:v>0.5</c:v>
                </c:pt>
                <c:pt idx="4">
                  <c:v>0.5</c:v>
                </c:pt>
              </c:numCache>
            </c:numRef>
          </c:val>
          <c:smooth val="0"/>
          <c:extLst>
            <c:ext xmlns:c16="http://schemas.microsoft.com/office/drawing/2014/chart" uri="{C3380CC4-5D6E-409C-BE32-E72D297353CC}">
              <c16:uniqueId val="{00000003-5520-4850-B170-4181D281BB3F}"/>
            </c:ext>
          </c:extLst>
        </c:ser>
        <c:ser>
          <c:idx val="4"/>
          <c:order val="4"/>
          <c:tx>
            <c:strRef>
              <c:f>'10-Weitere graf. Auswertungen'!$Z$10</c:f>
              <c:strCache>
                <c:ptCount val="1"/>
                <c:pt idx="0">
                  <c:v>Solobus</c:v>
                </c:pt>
              </c:strCache>
            </c:strRef>
          </c:tx>
          <c:spPr>
            <a:ln w="28575" cap="rnd">
              <a:solidFill>
                <a:schemeClr val="accent5"/>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Auswertungen'!$AH$10:$AL$10</c:f>
              <c:numCache>
                <c:formatCode>0%</c:formatCode>
                <c:ptCount val="5"/>
                <c:pt idx="0">
                  <c:v>0</c:v>
                </c:pt>
                <c:pt idx="1">
                  <c:v>0.15</c:v>
                </c:pt>
                <c:pt idx="2">
                  <c:v>0.28000000000000003</c:v>
                </c:pt>
                <c:pt idx="3">
                  <c:v>0.5</c:v>
                </c:pt>
                <c:pt idx="4">
                  <c:v>0.5</c:v>
                </c:pt>
              </c:numCache>
            </c:numRef>
          </c:val>
          <c:smooth val="0"/>
          <c:extLst>
            <c:ext xmlns:c16="http://schemas.microsoft.com/office/drawing/2014/chart" uri="{C3380CC4-5D6E-409C-BE32-E72D297353CC}">
              <c16:uniqueId val="{00000004-5520-4850-B170-4181D281BB3F}"/>
            </c:ext>
          </c:extLst>
        </c:ser>
        <c:ser>
          <c:idx val="5"/>
          <c:order val="5"/>
          <c:tx>
            <c:strRef>
              <c:f>'10-Weitere graf. Auswertungen'!$Z$11</c:f>
              <c:strCache>
                <c:ptCount val="1"/>
                <c:pt idx="0">
                  <c:v>Reisebus</c:v>
                </c:pt>
              </c:strCache>
            </c:strRef>
          </c:tx>
          <c:spPr>
            <a:ln w="28575" cap="rnd">
              <a:solidFill>
                <a:schemeClr val="accent6"/>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Auswertungen'!$AH$11:$AL$11</c:f>
              <c:numCache>
                <c:formatCode>0%</c:formatCode>
                <c:ptCount val="5"/>
                <c:pt idx="0">
                  <c:v>0</c:v>
                </c:pt>
                <c:pt idx="1">
                  <c:v>0.05</c:v>
                </c:pt>
                <c:pt idx="2">
                  <c:v>0.2</c:v>
                </c:pt>
                <c:pt idx="3">
                  <c:v>0.4</c:v>
                </c:pt>
                <c:pt idx="4">
                  <c:v>0.7</c:v>
                </c:pt>
              </c:numCache>
            </c:numRef>
          </c:val>
          <c:smooth val="0"/>
          <c:extLst>
            <c:ext xmlns:c16="http://schemas.microsoft.com/office/drawing/2014/chart" uri="{C3380CC4-5D6E-409C-BE32-E72D297353CC}">
              <c16:uniqueId val="{00000005-5520-4850-B170-4181D281BB3F}"/>
            </c:ext>
          </c:extLst>
        </c:ser>
        <c:ser>
          <c:idx val="6"/>
          <c:order val="6"/>
          <c:tx>
            <c:strRef>
              <c:f>'10-Weitere graf. Auswertungen'!$Z$12</c:f>
              <c:strCache>
                <c:ptCount val="1"/>
                <c:pt idx="0">
                  <c:v>Müllfahrzeug</c:v>
                </c:pt>
              </c:strCache>
            </c:strRef>
          </c:tx>
          <c:spPr>
            <a:ln w="28575" cap="rnd">
              <a:solidFill>
                <a:schemeClr val="accent1">
                  <a:lumMod val="60000"/>
                </a:schemeClr>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Auswertungen'!$AH$12:$AL$12</c:f>
              <c:numCache>
                <c:formatCode>0%</c:formatCode>
                <c:ptCount val="5"/>
                <c:pt idx="0">
                  <c:v>0</c:v>
                </c:pt>
                <c:pt idx="1">
                  <c:v>0.1</c:v>
                </c:pt>
                <c:pt idx="2">
                  <c:v>0.2</c:v>
                </c:pt>
                <c:pt idx="3">
                  <c:v>0.45</c:v>
                </c:pt>
                <c:pt idx="4">
                  <c:v>0.8</c:v>
                </c:pt>
              </c:numCache>
            </c:numRef>
          </c:val>
          <c:smooth val="0"/>
          <c:extLst>
            <c:ext xmlns:c16="http://schemas.microsoft.com/office/drawing/2014/chart" uri="{C3380CC4-5D6E-409C-BE32-E72D297353CC}">
              <c16:uniqueId val="{00000006-5520-4850-B170-4181D281BB3F}"/>
            </c:ext>
          </c:extLst>
        </c:ser>
        <c:ser>
          <c:idx val="7"/>
          <c:order val="7"/>
          <c:tx>
            <c:strRef>
              <c:f>'10-Weitere graf. Auswertungen'!$Z$13</c:f>
              <c:strCache>
                <c:ptCount val="1"/>
                <c:pt idx="0">
                  <c:v>Lkw mit Kipper und Kran</c:v>
                </c:pt>
              </c:strCache>
            </c:strRef>
          </c:tx>
          <c:spPr>
            <a:ln w="28575" cap="rnd">
              <a:solidFill>
                <a:schemeClr val="accent2">
                  <a:lumMod val="60000"/>
                </a:schemeClr>
              </a:solidFill>
              <a:round/>
            </a:ln>
            <a:effectLst/>
          </c:spPr>
          <c:marker>
            <c:symbol val="none"/>
          </c:marker>
          <c:cat>
            <c:numRef>
              <c:f>'10-Weitere graf. Auswertungen'!$AH$5:$AL$5</c:f>
              <c:numCache>
                <c:formatCode>General</c:formatCode>
                <c:ptCount val="5"/>
                <c:pt idx="0">
                  <c:v>2021</c:v>
                </c:pt>
                <c:pt idx="1">
                  <c:v>2025</c:v>
                </c:pt>
                <c:pt idx="2">
                  <c:v>2030</c:v>
                </c:pt>
                <c:pt idx="3">
                  <c:v>2035</c:v>
                </c:pt>
                <c:pt idx="4">
                  <c:v>2040</c:v>
                </c:pt>
              </c:numCache>
            </c:numRef>
          </c:cat>
          <c:val>
            <c:numRef>
              <c:f>'10-Weitere graf. Auswertungen'!$AH$13:$AL$13</c:f>
              <c:numCache>
                <c:formatCode>0%</c:formatCode>
                <c:ptCount val="5"/>
                <c:pt idx="0">
                  <c:v>0</c:v>
                </c:pt>
                <c:pt idx="1">
                  <c:v>0.1</c:v>
                </c:pt>
                <c:pt idx="2">
                  <c:v>0.2</c:v>
                </c:pt>
                <c:pt idx="3">
                  <c:v>0.45</c:v>
                </c:pt>
                <c:pt idx="4">
                  <c:v>0.8</c:v>
                </c:pt>
              </c:numCache>
            </c:numRef>
          </c:val>
          <c:smooth val="0"/>
          <c:extLst>
            <c:ext xmlns:c16="http://schemas.microsoft.com/office/drawing/2014/chart" uri="{C3380CC4-5D6E-409C-BE32-E72D297353CC}">
              <c16:uniqueId val="{00000007-5520-4850-B170-4181D281BB3F}"/>
            </c:ext>
          </c:extLst>
        </c:ser>
        <c:dLbls>
          <c:showLegendKey val="0"/>
          <c:showVal val="0"/>
          <c:showCatName val="0"/>
          <c:showSerName val="0"/>
          <c:showPercent val="0"/>
          <c:showBubbleSize val="0"/>
        </c:dLbls>
        <c:smooth val="0"/>
        <c:axId val="791053816"/>
        <c:axId val="791055784"/>
      </c:lineChart>
      <c:catAx>
        <c:axId val="791053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91055784"/>
        <c:crosses val="autoZero"/>
        <c:auto val="1"/>
        <c:lblAlgn val="ctr"/>
        <c:lblOffset val="100"/>
        <c:noMultiLvlLbl val="0"/>
      </c:catAx>
      <c:valAx>
        <c:axId val="79105578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91053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lineChart>
        <c:grouping val="standard"/>
        <c:varyColors val="0"/>
        <c:ser>
          <c:idx val="0"/>
          <c:order val="0"/>
          <c:tx>
            <c:strRef>
              <c:f>'10-Weitere graf. Auswertungen'!$C$42</c:f>
              <c:strCache>
                <c:ptCount val="1"/>
                <c:pt idx="0">
                  <c:v>Flotte mit aktuell hohem Durchschnittsalter</c:v>
                </c:pt>
              </c:strCache>
            </c:strRef>
          </c:tx>
          <c:spPr>
            <a:ln w="28575" cap="rnd">
              <a:solidFill>
                <a:schemeClr val="accent1"/>
              </a:solidFill>
              <a:round/>
            </a:ln>
            <a:effectLst/>
          </c:spPr>
          <c:marker>
            <c:symbol val="none"/>
          </c:marker>
          <c:cat>
            <c:numRef>
              <c:f>'10-Weitere graf. Auswertungen'!$B$43:$B$403</c:f>
              <c:numCache>
                <c:formatCode>General</c:formatCode>
                <c:ptCount val="3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pt idx="61">
                  <c:v>6.1</c:v>
                </c:pt>
                <c:pt idx="62">
                  <c:v>6.2</c:v>
                </c:pt>
                <c:pt idx="63">
                  <c:v>6.3</c:v>
                </c:pt>
                <c:pt idx="64">
                  <c:v>6.4</c:v>
                </c:pt>
                <c:pt idx="65">
                  <c:v>6.5</c:v>
                </c:pt>
                <c:pt idx="66">
                  <c:v>6.6</c:v>
                </c:pt>
                <c:pt idx="67">
                  <c:v>6.7</c:v>
                </c:pt>
                <c:pt idx="68">
                  <c:v>6.8</c:v>
                </c:pt>
                <c:pt idx="69">
                  <c:v>6.9</c:v>
                </c:pt>
                <c:pt idx="70">
                  <c:v>7</c:v>
                </c:pt>
                <c:pt idx="71">
                  <c:v>7.1</c:v>
                </c:pt>
                <c:pt idx="72">
                  <c:v>7.2</c:v>
                </c:pt>
                <c:pt idx="73">
                  <c:v>7.3</c:v>
                </c:pt>
                <c:pt idx="74">
                  <c:v>7.4</c:v>
                </c:pt>
                <c:pt idx="75">
                  <c:v>7.5</c:v>
                </c:pt>
                <c:pt idx="76">
                  <c:v>7.6</c:v>
                </c:pt>
                <c:pt idx="77">
                  <c:v>7.7</c:v>
                </c:pt>
                <c:pt idx="78">
                  <c:v>7.8</c:v>
                </c:pt>
                <c:pt idx="79">
                  <c:v>7.9</c:v>
                </c:pt>
                <c:pt idx="80">
                  <c:v>8</c:v>
                </c:pt>
                <c:pt idx="81">
                  <c:v>8.1</c:v>
                </c:pt>
                <c:pt idx="82">
                  <c:v>8.1999999999999993</c:v>
                </c:pt>
                <c:pt idx="83">
                  <c:v>8.3000000000000007</c:v>
                </c:pt>
                <c:pt idx="84">
                  <c:v>8.4</c:v>
                </c:pt>
                <c:pt idx="85">
                  <c:v>8.5</c:v>
                </c:pt>
                <c:pt idx="86">
                  <c:v>8.6</c:v>
                </c:pt>
                <c:pt idx="87">
                  <c:v>8.6999999999999993</c:v>
                </c:pt>
                <c:pt idx="88">
                  <c:v>8.8000000000000007</c:v>
                </c:pt>
                <c:pt idx="89">
                  <c:v>8.9</c:v>
                </c:pt>
                <c:pt idx="90">
                  <c:v>9</c:v>
                </c:pt>
                <c:pt idx="91">
                  <c:v>9.1</c:v>
                </c:pt>
                <c:pt idx="92">
                  <c:v>9.1999999999999993</c:v>
                </c:pt>
                <c:pt idx="93">
                  <c:v>9.3000000000000007</c:v>
                </c:pt>
                <c:pt idx="94">
                  <c:v>9.4</c:v>
                </c:pt>
                <c:pt idx="95">
                  <c:v>9.5</c:v>
                </c:pt>
                <c:pt idx="96">
                  <c:v>9.6</c:v>
                </c:pt>
                <c:pt idx="97">
                  <c:v>9.6999999999999993</c:v>
                </c:pt>
                <c:pt idx="98">
                  <c:v>9.8000000000000007</c:v>
                </c:pt>
                <c:pt idx="99">
                  <c:v>9.9</c:v>
                </c:pt>
                <c:pt idx="100">
                  <c:v>10</c:v>
                </c:pt>
                <c:pt idx="101">
                  <c:v>10.1</c:v>
                </c:pt>
                <c:pt idx="102">
                  <c:v>10.199999999999999</c:v>
                </c:pt>
                <c:pt idx="103">
                  <c:v>10.3</c:v>
                </c:pt>
                <c:pt idx="104">
                  <c:v>10.4</c:v>
                </c:pt>
                <c:pt idx="105">
                  <c:v>10.5</c:v>
                </c:pt>
                <c:pt idx="106">
                  <c:v>10.6</c:v>
                </c:pt>
                <c:pt idx="107">
                  <c:v>10.7</c:v>
                </c:pt>
                <c:pt idx="108">
                  <c:v>10.8</c:v>
                </c:pt>
                <c:pt idx="109">
                  <c:v>10.9</c:v>
                </c:pt>
                <c:pt idx="110">
                  <c:v>11</c:v>
                </c:pt>
                <c:pt idx="111">
                  <c:v>11.1</c:v>
                </c:pt>
                <c:pt idx="112">
                  <c:v>11.2</c:v>
                </c:pt>
                <c:pt idx="113">
                  <c:v>11.3</c:v>
                </c:pt>
                <c:pt idx="114">
                  <c:v>11.4</c:v>
                </c:pt>
                <c:pt idx="115">
                  <c:v>11.5</c:v>
                </c:pt>
                <c:pt idx="116">
                  <c:v>11.6</c:v>
                </c:pt>
                <c:pt idx="117">
                  <c:v>11.7</c:v>
                </c:pt>
                <c:pt idx="118">
                  <c:v>11.8</c:v>
                </c:pt>
                <c:pt idx="119">
                  <c:v>11.9</c:v>
                </c:pt>
                <c:pt idx="120">
                  <c:v>12</c:v>
                </c:pt>
                <c:pt idx="121">
                  <c:v>12.1</c:v>
                </c:pt>
                <c:pt idx="122">
                  <c:v>12.2</c:v>
                </c:pt>
                <c:pt idx="123">
                  <c:v>12.3</c:v>
                </c:pt>
                <c:pt idx="124">
                  <c:v>12.4</c:v>
                </c:pt>
                <c:pt idx="125">
                  <c:v>12.5</c:v>
                </c:pt>
                <c:pt idx="126">
                  <c:v>12.6</c:v>
                </c:pt>
                <c:pt idx="127">
                  <c:v>12.7</c:v>
                </c:pt>
                <c:pt idx="128">
                  <c:v>12.8</c:v>
                </c:pt>
                <c:pt idx="129">
                  <c:v>12.9</c:v>
                </c:pt>
                <c:pt idx="130">
                  <c:v>13</c:v>
                </c:pt>
                <c:pt idx="131">
                  <c:v>13.1</c:v>
                </c:pt>
                <c:pt idx="132">
                  <c:v>13.2</c:v>
                </c:pt>
                <c:pt idx="133">
                  <c:v>13.3</c:v>
                </c:pt>
                <c:pt idx="134">
                  <c:v>13.4</c:v>
                </c:pt>
                <c:pt idx="135">
                  <c:v>13.5</c:v>
                </c:pt>
                <c:pt idx="136">
                  <c:v>13.6</c:v>
                </c:pt>
                <c:pt idx="137">
                  <c:v>13.7</c:v>
                </c:pt>
                <c:pt idx="138">
                  <c:v>13.8</c:v>
                </c:pt>
                <c:pt idx="139">
                  <c:v>13.9</c:v>
                </c:pt>
                <c:pt idx="140">
                  <c:v>14</c:v>
                </c:pt>
                <c:pt idx="141">
                  <c:v>14.1</c:v>
                </c:pt>
                <c:pt idx="142">
                  <c:v>14.2</c:v>
                </c:pt>
                <c:pt idx="143">
                  <c:v>14.3</c:v>
                </c:pt>
                <c:pt idx="144">
                  <c:v>14.4</c:v>
                </c:pt>
                <c:pt idx="145">
                  <c:v>14.5</c:v>
                </c:pt>
                <c:pt idx="146">
                  <c:v>14.6</c:v>
                </c:pt>
                <c:pt idx="147">
                  <c:v>14.7</c:v>
                </c:pt>
                <c:pt idx="148">
                  <c:v>14.8</c:v>
                </c:pt>
                <c:pt idx="149">
                  <c:v>14.9</c:v>
                </c:pt>
                <c:pt idx="150">
                  <c:v>15</c:v>
                </c:pt>
                <c:pt idx="151">
                  <c:v>15.1</c:v>
                </c:pt>
                <c:pt idx="152">
                  <c:v>15.2</c:v>
                </c:pt>
                <c:pt idx="153">
                  <c:v>15.3</c:v>
                </c:pt>
                <c:pt idx="154">
                  <c:v>15.4</c:v>
                </c:pt>
                <c:pt idx="155">
                  <c:v>15.5</c:v>
                </c:pt>
                <c:pt idx="156">
                  <c:v>15.6</c:v>
                </c:pt>
                <c:pt idx="157">
                  <c:v>15.7</c:v>
                </c:pt>
                <c:pt idx="158">
                  <c:v>15.8</c:v>
                </c:pt>
                <c:pt idx="159">
                  <c:v>15.9</c:v>
                </c:pt>
                <c:pt idx="160">
                  <c:v>16</c:v>
                </c:pt>
                <c:pt idx="161">
                  <c:v>16.100000000000001</c:v>
                </c:pt>
                <c:pt idx="162">
                  <c:v>16.2</c:v>
                </c:pt>
                <c:pt idx="163">
                  <c:v>16.3</c:v>
                </c:pt>
                <c:pt idx="164">
                  <c:v>16.399999999999999</c:v>
                </c:pt>
                <c:pt idx="165">
                  <c:v>16.5</c:v>
                </c:pt>
                <c:pt idx="166">
                  <c:v>16.600000000000001</c:v>
                </c:pt>
                <c:pt idx="167">
                  <c:v>16.7</c:v>
                </c:pt>
                <c:pt idx="168">
                  <c:v>16.8</c:v>
                </c:pt>
                <c:pt idx="169">
                  <c:v>16.899999999999999</c:v>
                </c:pt>
                <c:pt idx="170">
                  <c:v>17</c:v>
                </c:pt>
                <c:pt idx="171">
                  <c:v>17.100000000000001</c:v>
                </c:pt>
                <c:pt idx="172">
                  <c:v>17.2</c:v>
                </c:pt>
                <c:pt idx="173">
                  <c:v>17.3</c:v>
                </c:pt>
                <c:pt idx="174">
                  <c:v>17.399999999999999</c:v>
                </c:pt>
                <c:pt idx="175">
                  <c:v>17.5</c:v>
                </c:pt>
                <c:pt idx="176">
                  <c:v>17.600000000000001</c:v>
                </c:pt>
                <c:pt idx="177">
                  <c:v>17.7</c:v>
                </c:pt>
                <c:pt idx="178">
                  <c:v>17.8</c:v>
                </c:pt>
                <c:pt idx="179">
                  <c:v>17.899999999999999</c:v>
                </c:pt>
                <c:pt idx="180">
                  <c:v>18</c:v>
                </c:pt>
                <c:pt idx="181">
                  <c:v>18.100000000000001</c:v>
                </c:pt>
                <c:pt idx="182">
                  <c:v>18.2</c:v>
                </c:pt>
                <c:pt idx="183">
                  <c:v>18.3</c:v>
                </c:pt>
                <c:pt idx="184">
                  <c:v>18.399999999999999</c:v>
                </c:pt>
                <c:pt idx="185">
                  <c:v>18.5</c:v>
                </c:pt>
                <c:pt idx="186">
                  <c:v>18.600000000000001</c:v>
                </c:pt>
                <c:pt idx="187">
                  <c:v>18.7</c:v>
                </c:pt>
                <c:pt idx="188">
                  <c:v>18.8</c:v>
                </c:pt>
                <c:pt idx="189">
                  <c:v>18.899999999999999</c:v>
                </c:pt>
                <c:pt idx="190">
                  <c:v>19</c:v>
                </c:pt>
                <c:pt idx="191">
                  <c:v>19.100000000000001</c:v>
                </c:pt>
                <c:pt idx="192">
                  <c:v>19.2</c:v>
                </c:pt>
                <c:pt idx="193">
                  <c:v>19.3</c:v>
                </c:pt>
                <c:pt idx="194">
                  <c:v>19.399999999999999</c:v>
                </c:pt>
                <c:pt idx="195">
                  <c:v>19.5</c:v>
                </c:pt>
                <c:pt idx="196">
                  <c:v>19.600000000000001</c:v>
                </c:pt>
                <c:pt idx="197">
                  <c:v>19.7</c:v>
                </c:pt>
                <c:pt idx="198">
                  <c:v>19.8</c:v>
                </c:pt>
                <c:pt idx="199">
                  <c:v>19.899999999999999</c:v>
                </c:pt>
                <c:pt idx="200">
                  <c:v>20</c:v>
                </c:pt>
                <c:pt idx="201">
                  <c:v>20.100000000000001</c:v>
                </c:pt>
                <c:pt idx="202">
                  <c:v>20.2</c:v>
                </c:pt>
                <c:pt idx="203">
                  <c:v>20.3</c:v>
                </c:pt>
                <c:pt idx="204">
                  <c:v>20.399999999999999</c:v>
                </c:pt>
                <c:pt idx="205">
                  <c:v>20.5</c:v>
                </c:pt>
                <c:pt idx="206">
                  <c:v>20.6</c:v>
                </c:pt>
                <c:pt idx="207">
                  <c:v>20.7</c:v>
                </c:pt>
                <c:pt idx="208">
                  <c:v>20.8</c:v>
                </c:pt>
                <c:pt idx="209">
                  <c:v>20.9</c:v>
                </c:pt>
                <c:pt idx="210">
                  <c:v>21</c:v>
                </c:pt>
                <c:pt idx="211">
                  <c:v>21.1</c:v>
                </c:pt>
                <c:pt idx="212">
                  <c:v>21.2</c:v>
                </c:pt>
                <c:pt idx="213">
                  <c:v>21.3</c:v>
                </c:pt>
                <c:pt idx="214">
                  <c:v>21.4</c:v>
                </c:pt>
                <c:pt idx="215">
                  <c:v>21.5</c:v>
                </c:pt>
                <c:pt idx="216">
                  <c:v>21.6</c:v>
                </c:pt>
                <c:pt idx="217">
                  <c:v>21.7</c:v>
                </c:pt>
                <c:pt idx="218">
                  <c:v>21.8</c:v>
                </c:pt>
                <c:pt idx="219">
                  <c:v>21.9</c:v>
                </c:pt>
                <c:pt idx="220">
                  <c:v>22</c:v>
                </c:pt>
                <c:pt idx="221">
                  <c:v>22.1</c:v>
                </c:pt>
                <c:pt idx="222">
                  <c:v>22.2</c:v>
                </c:pt>
                <c:pt idx="223">
                  <c:v>22.3</c:v>
                </c:pt>
                <c:pt idx="224">
                  <c:v>22.4</c:v>
                </c:pt>
                <c:pt idx="225">
                  <c:v>22.5</c:v>
                </c:pt>
                <c:pt idx="226">
                  <c:v>22.6</c:v>
                </c:pt>
                <c:pt idx="227">
                  <c:v>22.7</c:v>
                </c:pt>
                <c:pt idx="228">
                  <c:v>22.8</c:v>
                </c:pt>
                <c:pt idx="229">
                  <c:v>22.9</c:v>
                </c:pt>
                <c:pt idx="230">
                  <c:v>23</c:v>
                </c:pt>
                <c:pt idx="231">
                  <c:v>23.1</c:v>
                </c:pt>
                <c:pt idx="232">
                  <c:v>23.2</c:v>
                </c:pt>
                <c:pt idx="233">
                  <c:v>23.3</c:v>
                </c:pt>
                <c:pt idx="234">
                  <c:v>23.4</c:v>
                </c:pt>
                <c:pt idx="235">
                  <c:v>23.5</c:v>
                </c:pt>
                <c:pt idx="236">
                  <c:v>23.6</c:v>
                </c:pt>
                <c:pt idx="237">
                  <c:v>23.7</c:v>
                </c:pt>
                <c:pt idx="238">
                  <c:v>23.8</c:v>
                </c:pt>
                <c:pt idx="239">
                  <c:v>23.9</c:v>
                </c:pt>
                <c:pt idx="240">
                  <c:v>24</c:v>
                </c:pt>
                <c:pt idx="241">
                  <c:v>24.1</c:v>
                </c:pt>
                <c:pt idx="242">
                  <c:v>24.2</c:v>
                </c:pt>
                <c:pt idx="243">
                  <c:v>24.3</c:v>
                </c:pt>
                <c:pt idx="244">
                  <c:v>24.4</c:v>
                </c:pt>
                <c:pt idx="245">
                  <c:v>24.5</c:v>
                </c:pt>
                <c:pt idx="246">
                  <c:v>24.6</c:v>
                </c:pt>
                <c:pt idx="247">
                  <c:v>24.7</c:v>
                </c:pt>
                <c:pt idx="248">
                  <c:v>24.8</c:v>
                </c:pt>
                <c:pt idx="249">
                  <c:v>24.9</c:v>
                </c:pt>
                <c:pt idx="250">
                  <c:v>25</c:v>
                </c:pt>
                <c:pt idx="251">
                  <c:v>25.1</c:v>
                </c:pt>
                <c:pt idx="252">
                  <c:v>25.2</c:v>
                </c:pt>
                <c:pt idx="253">
                  <c:v>25.3</c:v>
                </c:pt>
                <c:pt idx="254">
                  <c:v>25.4</c:v>
                </c:pt>
                <c:pt idx="255">
                  <c:v>25.5</c:v>
                </c:pt>
                <c:pt idx="256">
                  <c:v>25.6</c:v>
                </c:pt>
                <c:pt idx="257">
                  <c:v>25.7</c:v>
                </c:pt>
                <c:pt idx="258">
                  <c:v>25.8</c:v>
                </c:pt>
                <c:pt idx="259">
                  <c:v>25.9</c:v>
                </c:pt>
                <c:pt idx="260">
                  <c:v>26</c:v>
                </c:pt>
                <c:pt idx="261">
                  <c:v>26.1</c:v>
                </c:pt>
                <c:pt idx="262">
                  <c:v>26.2</c:v>
                </c:pt>
                <c:pt idx="263">
                  <c:v>26.3</c:v>
                </c:pt>
                <c:pt idx="264">
                  <c:v>26.4</c:v>
                </c:pt>
                <c:pt idx="265">
                  <c:v>26.5</c:v>
                </c:pt>
                <c:pt idx="266">
                  <c:v>26.6</c:v>
                </c:pt>
                <c:pt idx="267">
                  <c:v>26.7</c:v>
                </c:pt>
                <c:pt idx="268">
                  <c:v>26.8</c:v>
                </c:pt>
                <c:pt idx="269">
                  <c:v>26.9</c:v>
                </c:pt>
                <c:pt idx="270">
                  <c:v>27</c:v>
                </c:pt>
                <c:pt idx="271">
                  <c:v>27.1</c:v>
                </c:pt>
                <c:pt idx="272">
                  <c:v>27.2</c:v>
                </c:pt>
                <c:pt idx="273">
                  <c:v>27.3</c:v>
                </c:pt>
                <c:pt idx="274">
                  <c:v>27.4</c:v>
                </c:pt>
                <c:pt idx="275">
                  <c:v>27.5</c:v>
                </c:pt>
                <c:pt idx="276">
                  <c:v>27.6</c:v>
                </c:pt>
                <c:pt idx="277">
                  <c:v>27.7</c:v>
                </c:pt>
                <c:pt idx="278">
                  <c:v>27.8</c:v>
                </c:pt>
                <c:pt idx="279">
                  <c:v>27.9</c:v>
                </c:pt>
                <c:pt idx="280">
                  <c:v>28</c:v>
                </c:pt>
                <c:pt idx="281">
                  <c:v>28.1</c:v>
                </c:pt>
                <c:pt idx="282">
                  <c:v>28.2</c:v>
                </c:pt>
                <c:pt idx="283">
                  <c:v>28.3</c:v>
                </c:pt>
                <c:pt idx="284">
                  <c:v>28.4</c:v>
                </c:pt>
                <c:pt idx="285">
                  <c:v>28.5</c:v>
                </c:pt>
                <c:pt idx="286">
                  <c:v>28.6</c:v>
                </c:pt>
                <c:pt idx="287">
                  <c:v>28.7</c:v>
                </c:pt>
                <c:pt idx="288">
                  <c:v>28.8</c:v>
                </c:pt>
                <c:pt idx="289">
                  <c:v>28.9</c:v>
                </c:pt>
                <c:pt idx="290">
                  <c:v>29</c:v>
                </c:pt>
                <c:pt idx="291">
                  <c:v>29.1</c:v>
                </c:pt>
                <c:pt idx="292">
                  <c:v>29.2</c:v>
                </c:pt>
                <c:pt idx="293">
                  <c:v>29.3</c:v>
                </c:pt>
                <c:pt idx="294">
                  <c:v>29.4</c:v>
                </c:pt>
                <c:pt idx="295">
                  <c:v>29.5</c:v>
                </c:pt>
                <c:pt idx="296">
                  <c:v>29.6</c:v>
                </c:pt>
                <c:pt idx="297">
                  <c:v>29.7</c:v>
                </c:pt>
                <c:pt idx="298">
                  <c:v>29.8</c:v>
                </c:pt>
                <c:pt idx="299">
                  <c:v>29.9</c:v>
                </c:pt>
                <c:pt idx="300">
                  <c:v>30</c:v>
                </c:pt>
                <c:pt idx="301">
                  <c:v>30.1</c:v>
                </c:pt>
                <c:pt idx="302">
                  <c:v>30.2</c:v>
                </c:pt>
                <c:pt idx="303">
                  <c:v>30.3</c:v>
                </c:pt>
                <c:pt idx="304">
                  <c:v>30.4</c:v>
                </c:pt>
                <c:pt idx="305">
                  <c:v>30.5</c:v>
                </c:pt>
                <c:pt idx="306">
                  <c:v>30.6</c:v>
                </c:pt>
                <c:pt idx="307">
                  <c:v>30.7</c:v>
                </c:pt>
                <c:pt idx="308">
                  <c:v>30.8</c:v>
                </c:pt>
                <c:pt idx="309">
                  <c:v>30.9</c:v>
                </c:pt>
                <c:pt idx="310">
                  <c:v>31</c:v>
                </c:pt>
                <c:pt idx="311">
                  <c:v>31.1</c:v>
                </c:pt>
                <c:pt idx="312">
                  <c:v>31.2</c:v>
                </c:pt>
                <c:pt idx="313">
                  <c:v>31.3</c:v>
                </c:pt>
                <c:pt idx="314">
                  <c:v>31.4</c:v>
                </c:pt>
                <c:pt idx="315">
                  <c:v>31.5</c:v>
                </c:pt>
                <c:pt idx="316">
                  <c:v>31.6</c:v>
                </c:pt>
                <c:pt idx="317">
                  <c:v>31.7</c:v>
                </c:pt>
                <c:pt idx="318">
                  <c:v>31.8</c:v>
                </c:pt>
                <c:pt idx="319">
                  <c:v>31.9</c:v>
                </c:pt>
                <c:pt idx="320">
                  <c:v>32</c:v>
                </c:pt>
                <c:pt idx="321">
                  <c:v>32.1</c:v>
                </c:pt>
                <c:pt idx="322">
                  <c:v>32.200000000000003</c:v>
                </c:pt>
                <c:pt idx="323">
                  <c:v>32.299999999999898</c:v>
                </c:pt>
                <c:pt idx="324">
                  <c:v>32.399999999999899</c:v>
                </c:pt>
                <c:pt idx="325">
                  <c:v>32.499999999999901</c:v>
                </c:pt>
                <c:pt idx="326">
                  <c:v>32.599999999999902</c:v>
                </c:pt>
                <c:pt idx="327">
                  <c:v>32.699999999999903</c:v>
                </c:pt>
                <c:pt idx="328">
                  <c:v>32.799999999999898</c:v>
                </c:pt>
                <c:pt idx="329">
                  <c:v>32.899999999999899</c:v>
                </c:pt>
                <c:pt idx="330">
                  <c:v>32.999999999999901</c:v>
                </c:pt>
                <c:pt idx="331">
                  <c:v>33.099999999999902</c:v>
                </c:pt>
                <c:pt idx="332">
                  <c:v>33.199999999999903</c:v>
                </c:pt>
                <c:pt idx="333">
                  <c:v>33.299999999999898</c:v>
                </c:pt>
                <c:pt idx="334">
                  <c:v>33.399999999999899</c:v>
                </c:pt>
                <c:pt idx="335">
                  <c:v>33.499999999999901</c:v>
                </c:pt>
                <c:pt idx="336">
                  <c:v>33.599999999999902</c:v>
                </c:pt>
                <c:pt idx="337">
                  <c:v>33.699999999999903</c:v>
                </c:pt>
                <c:pt idx="338">
                  <c:v>33.799999999999898</c:v>
                </c:pt>
                <c:pt idx="339">
                  <c:v>33.899999999999899</c:v>
                </c:pt>
                <c:pt idx="340">
                  <c:v>33.999999999999901</c:v>
                </c:pt>
                <c:pt idx="341">
                  <c:v>34.099999999999902</c:v>
                </c:pt>
                <c:pt idx="342">
                  <c:v>34.199999999999903</c:v>
                </c:pt>
                <c:pt idx="343">
                  <c:v>34.299999999999898</c:v>
                </c:pt>
                <c:pt idx="344">
                  <c:v>34.399999999999899</c:v>
                </c:pt>
                <c:pt idx="345">
                  <c:v>34.499999999999901</c:v>
                </c:pt>
                <c:pt idx="346">
                  <c:v>34.599999999999902</c:v>
                </c:pt>
                <c:pt idx="347">
                  <c:v>34.699999999999903</c:v>
                </c:pt>
                <c:pt idx="348">
                  <c:v>34.799999999999898</c:v>
                </c:pt>
                <c:pt idx="349">
                  <c:v>34.899999999999899</c:v>
                </c:pt>
                <c:pt idx="350">
                  <c:v>34.999999999999901</c:v>
                </c:pt>
                <c:pt idx="351">
                  <c:v>35.099999999999902</c:v>
                </c:pt>
                <c:pt idx="352">
                  <c:v>35.199999999999903</c:v>
                </c:pt>
                <c:pt idx="353">
                  <c:v>35.299999999999898</c:v>
                </c:pt>
                <c:pt idx="354">
                  <c:v>35.399999999999899</c:v>
                </c:pt>
                <c:pt idx="355">
                  <c:v>35.499999999999901</c:v>
                </c:pt>
                <c:pt idx="356">
                  <c:v>35.599999999999902</c:v>
                </c:pt>
                <c:pt idx="357">
                  <c:v>35.699999999999903</c:v>
                </c:pt>
                <c:pt idx="358">
                  <c:v>35.799999999999898</c:v>
                </c:pt>
                <c:pt idx="359">
                  <c:v>35.899999999999899</c:v>
                </c:pt>
                <c:pt idx="360">
                  <c:v>35.999999999999901</c:v>
                </c:pt>
              </c:numCache>
            </c:numRef>
          </c:cat>
          <c:val>
            <c:numRef>
              <c:f>'10-Weitere graf. Auswertungen'!$C$43:$C$403</c:f>
              <c:numCache>
                <c:formatCode>General</c:formatCode>
                <c:ptCount val="361"/>
                <c:pt idx="0">
                  <c:v>1</c:v>
                </c:pt>
                <c:pt idx="1">
                  <c:v>0.99364884917118346</c:v>
                </c:pt>
                <c:pt idx="2">
                  <c:v>0.98462623716926656</c:v>
                </c:pt>
                <c:pt idx="3">
                  <c:v>0.97298357692700654</c:v>
                </c:pt>
                <c:pt idx="4">
                  <c:v>0.95877898053746202</c:v>
                </c:pt>
                <c:pt idx="5">
                  <c:v>0.94207703266388576</c:v>
                </c:pt>
                <c:pt idx="6">
                  <c:v>0.92294854839083584</c:v>
                </c:pt>
                <c:pt idx="7">
                  <c:v>0.90147031633774688</c:v>
                </c:pt>
                <c:pt idx="8">
                  <c:v>0.87772482788858686</c:v>
                </c:pt>
                <c:pt idx="9">
                  <c:v>0.8517999934209427</c:v>
                </c:pt>
                <c:pt idx="10">
                  <c:v>0.82378884644487016</c:v>
                </c:pt>
                <c:pt idx="11">
                  <c:v>0.79378923658605693</c:v>
                </c:pt>
                <c:pt idx="12">
                  <c:v>0.76190351236925313</c:v>
                </c:pt>
                <c:pt idx="13">
                  <c:v>0.72823819477647711</c:v>
                </c:pt>
                <c:pt idx="14">
                  <c:v>0.69290364257020698</c:v>
                </c:pt>
                <c:pt idx="15">
                  <c:v>0.65601371038456879</c:v>
                </c:pt>
                <c:pt idx="16">
                  <c:v>0.61768540059746335</c:v>
                </c:pt>
                <c:pt idx="17">
                  <c:v>0.57803851000360473</c:v>
                </c:pt>
                <c:pt idx="18">
                  <c:v>0.53719527231260789</c:v>
                </c:pt>
                <c:pt idx="19">
                  <c:v>0.49527999749756113</c:v>
                </c:pt>
                <c:pt idx="20">
                  <c:v>0.45241870901797987</c:v>
                </c:pt>
                <c:pt idx="21">
                  <c:v>0.4087387799367076</c:v>
                </c:pt>
                <c:pt idx="22">
                  <c:v>0.36436856894322212</c:v>
                </c:pt>
                <c:pt idx="23">
                  <c:v>0.31943705728599231</c:v>
                </c:pt>
                <c:pt idx="24">
                  <c:v>0.27407348760405198</c:v>
                </c:pt>
                <c:pt idx="25">
                  <c:v>0.22840700563287747</c:v>
                </c:pt>
                <c:pt idx="26">
                  <c:v>0.18256630574204299</c:v>
                </c:pt>
                <c:pt idx="27">
                  <c:v>0.13667928124205531</c:v>
                </c:pt>
                <c:pt idx="28">
                  <c:v>9.0872680375316303E-2</c:v>
                </c:pt>
                <c:pt idx="29">
                  <c:v>4.5271768881414806E-2</c:v>
                </c:pt>
                <c:pt idx="30">
                  <c:v>5.2724752372234224E-17</c:v>
                </c:pt>
                <c:pt idx="31">
                  <c:v>-4.4821307254575192E-2</c:v>
                </c:pt>
                <c:pt idx="32">
                  <c:v>-8.9073280743713554E-2</c:v>
                </c:pt>
                <c:pt idx="33">
                  <c:v>-0.13263979800997269</c:v>
                </c:pt>
                <c:pt idx="34">
                  <c:v>-0.17540777850200878</c:v>
                </c:pt>
                <c:pt idx="35">
                  <c:v>-0.21726746452009307</c:v>
                </c:pt>
                <c:pt idx="36">
                  <c:v>-0.25811269022123812</c:v>
                </c:pt>
                <c:pt idx="37">
                  <c:v>-0.29784113806240131</c:v>
                </c:pt>
                <c:pt idx="38">
                  <c:v>-0.33635458210099395</c:v>
                </c:pt>
                <c:pt idx="39">
                  <c:v>-0.37355911761387084</c:v>
                </c:pt>
                <c:pt idx="40">
                  <c:v>-0.40936537653899074</c:v>
                </c:pt>
                <c:pt idx="41">
                  <c:v>-0.44368872828789396</c:v>
                </c:pt>
                <c:pt idx="42">
                  <c:v>-0.47644946552189044</c:v>
                </c:pt>
                <c:pt idx="43">
                  <c:v>-0.50757297453029426</c:v>
                </c:pt>
                <c:pt idx="44">
                  <c:v>-0.53698988989501528</c:v>
                </c:pt>
                <c:pt idx="45">
                  <c:v>-0.56463623317219613</c:v>
                </c:pt>
                <c:pt idx="46">
                  <c:v>-0.59045353536826528</c:v>
                </c:pt>
                <c:pt idx="47">
                  <c:v>-0.61438894303457792</c:v>
                </c:pt>
                <c:pt idx="48">
                  <c:v>-0.63639530785165654</c:v>
                </c:pt>
                <c:pt idx="49">
                  <c:v>-0.65643125962076831</c:v>
                </c:pt>
                <c:pt idx="50">
                  <c:v>-0.67446126262705031</c:v>
                </c:pt>
                <c:pt idx="51">
                  <c:v>-0.69045565538452502</c:v>
                </c:pt>
                <c:pt idx="52">
                  <c:v>-0.70439067381897202</c:v>
                </c:pt>
                <c:pt idx="53">
                  <c:v>-0.71624845798965009</c:v>
                </c:pt>
                <c:pt idx="54">
                  <c:v>-0.72601704249516341</c:v>
                </c:pt>
                <c:pt idx="55">
                  <c:v>-0.73369033075221957</c:v>
                </c:pt>
                <c:pt idx="56">
                  <c:v>-0.73926805337853674</c:v>
                </c:pt>
                <c:pt idx="57">
                  <c:v>-0.74275571095260084</c:v>
                </c:pt>
                <c:pt idx="58">
                  <c:v>-0.74416450146326074</c:v>
                </c:pt>
                <c:pt idx="59">
                  <c:v>-0.74351123280116527</c:v>
                </c:pt>
                <c:pt idx="60">
                  <c:v>-0.74081822068171788</c:v>
                </c:pt>
                <c:pt idx="61">
                  <c:v>-0.73611317242543284</c:v>
                </c:pt>
                <c:pt idx="62">
                  <c:v>-0.72942905705627115</c:v>
                </c:pt>
                <c:pt idx="63">
                  <c:v>-0.72080396221159837</c:v>
                </c:pt>
                <c:pt idx="64">
                  <c:v>-0.71028093838879403</c:v>
                </c:pt>
                <c:pt idx="65">
                  <c:v>-0.69790783108317256</c:v>
                </c:pt>
                <c:pt idx="66">
                  <c:v>-0.68373710139967347</c:v>
                </c:pt>
                <c:pt idx="67">
                  <c:v>-0.66782563574671505</c:v>
                </c:pt>
                <c:pt idx="68">
                  <c:v>-0.65023454524459012</c:v>
                </c:pt>
                <c:pt idx="69">
                  <c:v>-0.6310289555028018</c:v>
                </c:pt>
                <c:pt idx="70">
                  <c:v>-0.61027778744073369</c:v>
                </c:pt>
                <c:pt idx="71">
                  <c:v>-0.58805352984398218</c:v>
                </c:pt>
                <c:pt idx="72">
                  <c:v>-0.56443200436454144</c:v>
                </c:pt>
                <c:pt idx="73">
                  <c:v>-0.53949212368677613</c:v>
                </c:pt>
                <c:pt idx="74">
                  <c:v>-0.51331564359274195</c:v>
                </c:pt>
                <c:pt idx="75">
                  <c:v>-0.48598690966990832</c:v>
                </c:pt>
                <c:pt idx="76">
                  <c:v>-0.45759259941168734</c:v>
                </c:pt>
                <c:pt idx="77">
                  <c:v>-0.42822146046638204</c:v>
                </c:pt>
                <c:pt idx="78">
                  <c:v>-0.39796404579325712</c:v>
                </c:pt>
                <c:pt idx="79">
                  <c:v>-0.36691244648538879</c:v>
                </c:pt>
                <c:pt idx="80">
                  <c:v>-0.33516002301781994</c:v>
                </c:pt>
                <c:pt idx="81">
                  <c:v>-0.3028011356763286</c:v>
                </c:pt>
                <c:pt idx="82">
                  <c:v>-0.26993087491686213</c:v>
                </c:pt>
                <c:pt idx="83">
                  <c:v>-0.23664479239841302</c:v>
                </c:pt>
                <c:pt idx="84">
                  <c:v>-0.20303863342286657</c:v>
                </c:pt>
                <c:pt idx="85">
                  <c:v>-0.16920807150418773</c:v>
                </c:pt>
                <c:pt idx="86">
                  <c:v>-0.135248445776255</c:v>
                </c:pt>
                <c:pt idx="87">
                  <c:v>-0.10125450193379616</c:v>
                </c:pt>
                <c:pt idx="88">
                  <c:v>-6.7320137384220061E-2</c:v>
                </c:pt>
                <c:pt idx="89">
                  <c:v>-3.3538151269843899E-2</c:v>
                </c:pt>
                <c:pt idx="90">
                  <c:v>-1.1717837171484823E-16</c:v>
                </c:pt>
                <c:pt idx="91">
                  <c:v>3.3204441088962609E-2</c:v>
                </c:pt>
                <c:pt idx="92">
                  <c:v>6.5987109350840775E-2</c:v>
                </c:pt>
                <c:pt idx="93">
                  <c:v>9.8261979153330473E-2</c:v>
                </c:pt>
                <c:pt idx="94">
                  <c:v>0.12994527836359068</c:v>
                </c:pt>
                <c:pt idx="95">
                  <c:v>0.16095569647780339</c:v>
                </c:pt>
                <c:pt idx="96">
                  <c:v>0.19121458390506849</c:v>
                </c:pt>
                <c:pt idx="97">
                  <c:v>0.22064614194520571</c:v>
                </c:pt>
                <c:pt idx="98">
                  <c:v>0.24917760303020103</c:v>
                </c:pt>
                <c:pt idx="99">
                  <c:v>0.27673940083014031</c:v>
                </c:pt>
                <c:pt idx="100">
                  <c:v>0.30326532985631632</c:v>
                </c:pt>
                <c:pt idx="101">
                  <c:v>0.32869269422677172</c:v>
                </c:pt>
                <c:pt idx="102">
                  <c:v>0.35296244529268184</c:v>
                </c:pt>
                <c:pt idx="103">
                  <c:v>0.37601930785765963</c:v>
                </c:pt>
                <c:pt idx="104">
                  <c:v>0.39781189475609657</c:v>
                </c:pt>
                <c:pt idx="105">
                  <c:v>0.4182928095910538</c:v>
                </c:pt>
                <c:pt idx="106">
                  <c:v>0.43741873746674786</c:v>
                </c:pt>
                <c:pt idx="107">
                  <c:v>0.45515052358539687</c:v>
                </c:pt>
                <c:pt idx="108">
                  <c:v>0.47145323961285834</c:v>
                </c:pt>
                <c:pt idx="109">
                  <c:v>0.48629623775211622</c:v>
                </c:pt>
                <c:pt idx="110">
                  <c:v>0.49965319249811613</c:v>
                </c:pt>
                <c:pt idx="111">
                  <c:v>0.51150213008159295</c:v>
                </c:pt>
                <c:pt idx="112">
                  <c:v>0.52182544564336697</c:v>
                </c:pt>
                <c:pt idx="113">
                  <c:v>0.53060990821391663</c:v>
                </c:pt>
                <c:pt idx="114">
                  <c:v>0.53784665360587014</c:v>
                </c:pt>
                <c:pt idx="115">
                  <c:v>0.54353116535924029</c:v>
                </c:pt>
                <c:pt idx="116">
                  <c:v>0.54766324391072474</c:v>
                </c:pt>
                <c:pt idx="117">
                  <c:v>0.55024696418909003</c:v>
                </c:pt>
                <c:pt idx="118">
                  <c:v>0.55129062186851041</c:v>
                </c:pt>
                <c:pt idx="119">
                  <c:v>0.55080666854062976</c:v>
                </c:pt>
                <c:pt idx="120">
                  <c:v>0.54881163609402639</c:v>
                </c:pt>
                <c:pt idx="121">
                  <c:v>0.54532605061658368</c:v>
                </c:pt>
                <c:pt idx="122">
                  <c:v>0.54037433616197017</c:v>
                </c:pt>
                <c:pt idx="123">
                  <c:v>0.5339847087459284</c:v>
                </c:pt>
                <c:pt idx="124">
                  <c:v>0.52618906096132734</c:v>
                </c:pt>
                <c:pt idx="125">
                  <c:v>0.51702283762287282</c:v>
                </c:pt>
                <c:pt idx="126">
                  <c:v>0.50652490287298146</c:v>
                </c:pt>
                <c:pt idx="127">
                  <c:v>0.4947373991995187</c:v>
                </c:pt>
                <c:pt idx="128">
                  <c:v>0.48170559883388325</c:v>
                </c:pt>
                <c:pt idx="129">
                  <c:v>0.46747774801422864</c:v>
                </c:pt>
                <c:pt idx="130">
                  <c:v>0.45210490461342007</c:v>
                </c:pt>
                <c:pt idx="131">
                  <c:v>0.43564076964462239</c:v>
                </c:pt>
                <c:pt idx="132">
                  <c:v>0.41814151316915543</c:v>
                </c:pt>
                <c:pt idx="133">
                  <c:v>0.39966559514143862</c:v>
                </c:pt>
                <c:pt idx="134">
                  <c:v>0.38027358173446585</c:v>
                </c:pt>
                <c:pt idx="135">
                  <c:v>0.36002795769626844</c:v>
                </c:pt>
                <c:pt idx="136">
                  <c:v>0.33899293529328833</c:v>
                </c:pt>
                <c:pt idx="137">
                  <c:v>0.31723426040043212</c:v>
                </c:pt>
                <c:pt idx="138">
                  <c:v>0.29481901629985846</c:v>
                </c:pt>
                <c:pt idx="139">
                  <c:v>0.27181542575128215</c:v>
                </c:pt>
                <c:pt idx="140">
                  <c:v>0.24829265189570501</c:v>
                </c:pt>
                <c:pt idx="141">
                  <c:v>0.22432059855214123</c:v>
                </c:pt>
                <c:pt idx="142">
                  <c:v>0.19996971046296921</c:v>
                </c:pt>
                <c:pt idx="143">
                  <c:v>0.17531077403818687</c:v>
                </c:pt>
                <c:pt idx="144">
                  <c:v>0.15041471914197566</c:v>
                </c:pt>
                <c:pt idx="145">
                  <c:v>0.12535242245671729</c:v>
                </c:pt>
                <c:pt idx="146">
                  <c:v>0.1001945129499331</c:v>
                </c:pt>
                <c:pt idx="147">
                  <c:v>7.5011179958608482E-2</c:v>
                </c:pt>
                <c:pt idx="148">
                  <c:v>4.9871984393027181E-2</c:v>
                </c:pt>
                <c:pt idx="149">
                  <c:v>2.484567354868011E-2</c:v>
                </c:pt>
                <c:pt idx="150">
                  <c:v>5.6422556639300166E-16</c:v>
                </c:pt>
                <c:pt idx="151">
                  <c:v>-2.4598454966256143E-2</c:v>
                </c:pt>
                <c:pt idx="152">
                  <c:v>-4.8884452937219346E-2</c:v>
                </c:pt>
                <c:pt idx="153">
                  <c:v>-7.2794264557033875E-2</c:v>
                </c:pt>
                <c:pt idx="154">
                  <c:v>-9.6265829903305719E-2</c:v>
                </c:pt>
                <c:pt idx="155">
                  <c:v>-0.11923891267327291</c:v>
                </c:pt>
                <c:pt idx="156">
                  <c:v>-0.14165524781694819</c:v>
                </c:pt>
                <c:pt idx="157">
                  <c:v>-0.16345868227613261</c:v>
                </c:pt>
                <c:pt idx="158">
                  <c:v>-0.18459530851056927</c:v>
                </c:pt>
                <c:pt idx="159">
                  <c:v>-0.20501359051550883</c:v>
                </c:pt>
                <c:pt idx="160">
                  <c:v>-0.22466448205861042</c:v>
                </c:pt>
                <c:pt idx="161">
                  <c:v>-0.2435015368881569</c:v>
                </c:pt>
                <c:pt idx="162">
                  <c:v>-0.26148101068919244</c:v>
                </c:pt>
                <c:pt idx="163">
                  <c:v>-0.27856195458908245</c:v>
                </c:pt>
                <c:pt idx="164">
                  <c:v>-0.29470630003923398</c:v>
                </c:pt>
                <c:pt idx="165">
                  <c:v>-0.30987893492520074</c:v>
                </c:pt>
                <c:pt idx="166">
                  <c:v>-0.32404777078295954</c:v>
                </c:pt>
                <c:pt idx="167">
                  <c:v>-0.33718380102488621</c:v>
                </c:pt>
                <c:pt idx="168">
                  <c:v>-0.34926115010462927</c:v>
                </c:pt>
                <c:pt idx="169">
                  <c:v>-0.36025711357573614</c:v>
                </c:pt>
                <c:pt idx="170">
                  <c:v>-0.37015218902439406</c:v>
                </c:pt>
                <c:pt idx="171">
                  <c:v>-0.37893009788195464</c:v>
                </c:pt>
                <c:pt idx="172">
                  <c:v>-0.38657779814796367</c:v>
                </c:pt>
                <c:pt idx="173">
                  <c:v>-0.39308548807912336</c:v>
                </c:pt>
                <c:pt idx="174">
                  <c:v>-0.39844660092391671</c:v>
                </c:pt>
                <c:pt idx="175">
                  <c:v>-0.40265779080649283</c:v>
                </c:pt>
                <c:pt idx="176">
                  <c:v>-0.40571890988672077</c:v>
                </c:pt>
                <c:pt idx="177">
                  <c:v>-0.40763297694607858</c:v>
                </c:pt>
                <c:pt idx="178">
                  <c:v>-0.40840613757114763</c:v>
                </c:pt>
                <c:pt idx="179">
                  <c:v>-0.40804761612789409</c:v>
                </c:pt>
                <c:pt idx="180">
                  <c:v>-0.40656965974059911</c:v>
                </c:pt>
                <c:pt idx="181">
                  <c:v>-0.40398747450916589</c:v>
                </c:pt>
                <c:pt idx="182">
                  <c:v>-0.40031915421757519</c:v>
                </c:pt>
                <c:pt idx="183">
                  <c:v>-0.39558560180440411</c:v>
                </c:pt>
                <c:pt idx="184">
                  <c:v>-0.38981044388355451</c:v>
                </c:pt>
                <c:pt idx="185">
                  <c:v>-0.38301993861958933</c:v>
                </c:pt>
                <c:pt idx="186">
                  <c:v>-0.37524287727734196</c:v>
                </c:pt>
                <c:pt idx="187">
                  <c:v>-0.36651047977968826</c:v>
                </c:pt>
                <c:pt idx="188">
                  <c:v>-0.35685628462053892</c:v>
                </c:pt>
                <c:pt idx="189">
                  <c:v>-0.34631603349219747</c:v>
                </c:pt>
                <c:pt idx="190">
                  <c:v>-0.33492755099719163</c:v>
                </c:pt>
                <c:pt idx="191">
                  <c:v>-0.32273061982454326</c:v>
                </c:pt>
                <c:pt idx="192">
                  <c:v>-0.3097668517791351</c:v>
                </c:pt>
                <c:pt idx="193">
                  <c:v>-0.29607955506038042</c:v>
                </c:pt>
                <c:pt idx="194">
                  <c:v>-0.28171359819279107</c:v>
                </c:pt>
                <c:pt idx="195">
                  <c:v>-0.26671527101622239</c:v>
                </c:pt>
                <c:pt idx="196">
                  <c:v>-0.25113214314764659</c:v>
                </c:pt>
                <c:pt idx="197">
                  <c:v>-0.23501292032912863</c:v>
                </c:pt>
                <c:pt idx="198">
                  <c:v>-0.21840729907839557</c:v>
                </c:pt>
                <c:pt idx="199">
                  <c:v>-0.20136582005890874</c:v>
                </c:pt>
                <c:pt idx="200">
                  <c:v>-0.18393972058572167</c:v>
                </c:pt>
                <c:pt idx="201">
                  <c:v>-0.16618078668165526</c:v>
                </c:pt>
                <c:pt idx="202">
                  <c:v>-0.1481412050954152</c:v>
                </c:pt>
                <c:pt idx="203">
                  <c:v>-0.12987341568930433</c:v>
                </c:pt>
                <c:pt idx="204">
                  <c:v>-0.11142996459909939</c:v>
                </c:pt>
                <c:pt idx="205">
                  <c:v>-9.2863358562528656E-2</c:v>
                </c:pt>
                <c:pt idx="206">
                  <c:v>-7.4225920805640513E-2</c:v>
                </c:pt>
                <c:pt idx="207">
                  <c:v>-5.5569648868172526E-2</c:v>
                </c:pt>
                <c:pt idx="208">
                  <c:v>-3.6946074739908852E-2</c:v>
                </c:pt>
                <c:pt idx="209">
                  <c:v>-1.8406127669972693E-2</c:v>
                </c:pt>
                <c:pt idx="210">
                  <c:v>-1.500539924232063E-16</c:v>
                </c:pt>
                <c:pt idx="211">
                  <c:v>1.8222983639621507E-2</c:v>
                </c:pt>
                <c:pt idx="212">
                  <c:v>3.6214493443949967E-2</c:v>
                </c:pt>
                <c:pt idx="213">
                  <c:v>5.3927317544976032E-2</c:v>
                </c:pt>
                <c:pt idx="214">
                  <c:v>7.1315480821415214E-2</c:v>
                </c:pt>
                <c:pt idx="215">
                  <c:v>8.8334359122636749E-2</c:v>
                </c:pt>
                <c:pt idx="216">
                  <c:v>0.10494078863797932</c:v>
                </c:pt>
                <c:pt idx="217">
                  <c:v>0.12109317015878278</c:v>
                </c:pt>
                <c:pt idx="218">
                  <c:v>0.13675156799699212</c:v>
                </c:pt>
                <c:pt idx="219">
                  <c:v>0.15187780334126955</c:v>
                </c:pt>
                <c:pt idx="220">
                  <c:v>0.16643554184903947</c:v>
                </c:pt>
                <c:pt idx="221">
                  <c:v>0.18039037529074803</c:v>
                </c:pt>
                <c:pt idx="222">
                  <c:v>0.19370989708082476</c:v>
                </c:pt>
                <c:pt idx="223">
                  <c:v>0.20636377154830551</c:v>
                </c:pt>
                <c:pt idx="224">
                  <c:v>0.21832379681875777</c:v>
                </c:pt>
                <c:pt idx="225">
                  <c:v>0.22956396119803307</c:v>
                </c:pt>
                <c:pt idx="226">
                  <c:v>0.24006049296730925</c:v>
                </c:pt>
                <c:pt idx="227">
                  <c:v>0.24979190351795419</c:v>
                </c:pt>
                <c:pt idx="228">
                  <c:v>0.25873902377376179</c:v>
                </c:pt>
                <c:pt idx="229">
                  <c:v>0.26688503386710838</c:v>
                </c:pt>
                <c:pt idx="230">
                  <c:v>0.27421548605449442</c:v>
                </c:pt>
                <c:pt idx="231">
                  <c:v>0.28071832087565851</c:v>
                </c:pt>
                <c:pt idx="232">
                  <c:v>0.28638387657903069</c:v>
                </c:pt>
                <c:pt idx="233">
                  <c:v>0.29120489185458076</c:v>
                </c:pt>
                <c:pt idx="234">
                  <c:v>0.29517650193313449</c:v>
                </c:pt>
                <c:pt idx="235">
                  <c:v>0.29829622812889739</c:v>
                </c:pt>
                <c:pt idx="236">
                  <c:v>0.30056396091920673</c:v>
                </c:pt>
                <c:pt idx="237">
                  <c:v>0.30198193667238565</c:v>
                </c:pt>
                <c:pt idx="238">
                  <c:v>0.30255470815095042</c:v>
                </c:pt>
                <c:pt idx="239">
                  <c:v>0.30228910893328315</c:v>
                </c:pt>
                <c:pt idx="240">
                  <c:v>0.30119421191220203</c:v>
                </c:pt>
                <c:pt idx="241">
                  <c:v>0.29928128204358112</c:v>
                </c:pt>
                <c:pt idx="242">
                  <c:v>0.29656372353227428</c:v>
                </c:pt>
                <c:pt idx="243">
                  <c:v>0.29305702165604525</c:v>
                </c:pt>
                <c:pt idx="244">
                  <c:v>0.28877867944096564</c:v>
                </c:pt>
                <c:pt idx="245">
                  <c:v>0.28374814941378496</c:v>
                </c:pt>
                <c:pt idx="246">
                  <c:v>0.27798676066808869</c:v>
                </c:pt>
                <c:pt idx="247">
                  <c:v>0.27151764149159135</c:v>
                </c:pt>
                <c:pt idx="248">
                  <c:v>0.26436563781167627</c:v>
                </c:pt>
                <c:pt idx="249">
                  <c:v>0.25655722772523992</c:v>
                </c:pt>
                <c:pt idx="250">
                  <c:v>0.24812043238702483</c:v>
                </c:pt>
                <c:pt idx="251">
                  <c:v>0.23908472353792606</c:v>
                </c:pt>
                <c:pt idx="252">
                  <c:v>0.22948092796119632</c:v>
                </c:pt>
                <c:pt idx="253">
                  <c:v>0.21934112916006573</c:v>
                </c:pt>
                <c:pt idx="254">
                  <c:v>0.20869856655502794</c:v>
                </c:pt>
                <c:pt idx="255">
                  <c:v>0.19758753250288005</c:v>
                </c:pt>
                <c:pt idx="256">
                  <c:v>0.18604326744262603</c:v>
                </c:pt>
                <c:pt idx="257">
                  <c:v>0.1741018534754398</c:v>
                </c:pt>
                <c:pt idx="258">
                  <c:v>0.16180010668715686</c:v>
                </c:pt>
                <c:pt idx="259">
                  <c:v>0.1491754685221558</c:v>
                </c:pt>
                <c:pt idx="260">
                  <c:v>0.13626589651700668</c:v>
                </c:pt>
                <c:pt idx="261">
                  <c:v>0.12310975470099199</c:v>
                </c:pt>
                <c:pt idx="262">
                  <c:v>0.10974570396843093</c:v>
                </c:pt>
                <c:pt idx="263">
                  <c:v>9.6212592724807561E-2</c:v>
                </c:pt>
                <c:pt idx="264">
                  <c:v>8.2549348104931641E-2</c:v>
                </c:pt>
                <c:pt idx="265">
                  <c:v>6.879486805682089E-2</c:v>
                </c:pt>
                <c:pt idx="266">
                  <c:v>5.4987914579696734E-2</c:v>
                </c:pt>
                <c:pt idx="267">
                  <c:v>4.1167008398427435E-2</c:v>
                </c:pt>
                <c:pt idx="268">
                  <c:v>2.7370325349993067E-2</c:v>
                </c:pt>
                <c:pt idx="269">
                  <c:v>1.3635594750109734E-2</c:v>
                </c:pt>
                <c:pt idx="270">
                  <c:v>6.0342672219742286E-16</c:v>
                </c:pt>
                <c:pt idx="271">
                  <c:v>-1.3499918315416429E-2</c:v>
                </c:pt>
                <c:pt idx="272">
                  <c:v>-2.6828356596036721E-2</c:v>
                </c:pt>
                <c:pt idx="273">
                  <c:v>-3.9950339429807094E-2</c:v>
                </c:pt>
                <c:pt idx="274">
                  <c:v>-5.2831807609181963E-2</c:v>
                </c:pt>
                <c:pt idx="275">
                  <c:v>-6.5439702750291581E-2</c:v>
                </c:pt>
                <c:pt idx="276">
                  <c:v>-7.7742048315724038E-2</c:v>
                </c:pt>
                <c:pt idx="277">
                  <c:v>-8.9708026853737924E-2</c:v>
                </c:pt>
                <c:pt idx="278">
                  <c:v>-0.10130805327896662</c:v>
                </c:pt>
                <c:pt idx="279">
                  <c:v>-0.11251384403232674</c:v>
                </c:pt>
                <c:pt idx="280">
                  <c:v>-0.12329848197080297</c:v>
                </c:pt>
                <c:pt idx="281">
                  <c:v>-0.13363647685099925</c:v>
                </c:pt>
                <c:pt idx="282">
                  <c:v>-0.14350382128385525</c:v>
                </c:pt>
                <c:pt idx="283">
                  <c:v>-0.15287804205158387</c:v>
                </c:pt>
                <c:pt idx="284">
                  <c:v>-0.16173824669174899</c:v>
                </c:pt>
                <c:pt idx="285">
                  <c:v>-0.17006516526737372</c:v>
                </c:pt>
                <c:pt idx="286">
                  <c:v>-0.17784118725601805</c:v>
                </c:pt>
                <c:pt idx="287">
                  <c:v>-0.18505039350487015</c:v>
                </c:pt>
                <c:pt idx="288">
                  <c:v>-0.19167858321300288</c:v>
                </c:pt>
                <c:pt idx="289">
                  <c:v>-0.19771329591601122</c:v>
                </c:pt>
                <c:pt idx="290">
                  <c:v>-0.20314382846226298</c:v>
                </c:pt>
                <c:pt idx="291">
                  <c:v>-0.20796124698386489</c:v>
                </c:pt>
                <c:pt idx="292">
                  <c:v>-0.21215839387921021</c:v>
                </c:pt>
                <c:pt idx="293">
                  <c:v>-0.21572988983752259</c:v>
                </c:pt>
                <c:pt idx="294">
                  <c:v>-0.21867213094915836</c:v>
                </c:pt>
                <c:pt idx="295">
                  <c:v>-0.22098328095851758</c:v>
                </c:pt>
                <c:pt idx="296">
                  <c:v>-0.222663258729216</c:v>
                </c:pt>
                <c:pt idx="297">
                  <c:v>-0.22371372100365591</c:v>
                </c:pt>
                <c:pt idx="298">
                  <c:v>-0.22413804055126349</c:v>
                </c:pt>
                <c:pt idx="299">
                  <c:v>-0.22394127981141679</c:v>
                </c:pt>
                <c:pt idx="300">
                  <c:v>-0.22313016014842982</c:v>
                </c:pt>
                <c:pt idx="301">
                  <c:v>-0.22171302684686914</c:v>
                </c:pt>
                <c:pt idx="302">
                  <c:v>-0.21969980998592434</c:v>
                </c:pt>
                <c:pt idx="303">
                  <c:v>-0.21710198134151509</c:v>
                </c:pt>
                <c:pt idx="304">
                  <c:v>-0.21393250747427231</c:v>
                </c:pt>
                <c:pt idx="305">
                  <c:v>-0.2102057991704504</c:v>
                </c:pt>
                <c:pt idx="306">
                  <c:v>-0.20593765741120815</c:v>
                </c:pt>
                <c:pt idx="307">
                  <c:v>-0.20114521605349731</c:v>
                </c:pt>
                <c:pt idx="308">
                  <c:v>-0.19584688141303355</c:v>
                </c:pt>
                <c:pt idx="309">
                  <c:v>-0.19006226894644657</c:v>
                </c:pt>
                <c:pt idx="310">
                  <c:v>-0.18381213723573425</c:v>
                </c:pt>
                <c:pt idx="311">
                  <c:v>-0.17711831948354681</c:v>
                </c:pt>
                <c:pt idx="312">
                  <c:v>-0.17000365273260271</c:v>
                </c:pt>
                <c:pt idx="313">
                  <c:v>-0.16249190502667879</c:v>
                </c:pt>
                <c:pt idx="314">
                  <c:v>-0.15460770073412114</c:v>
                </c:pt>
                <c:pt idx="315">
                  <c:v>-0.14637644425767496</c:v>
                </c:pt>
                <c:pt idx="316">
                  <c:v>-0.13782424235665894</c:v>
                </c:pt>
                <c:pt idx="317">
                  <c:v>-0.12897782530906451</c:v>
                </c:pt>
                <c:pt idx="318">
                  <c:v>-0.11986446714209197</c:v>
                </c:pt>
                <c:pt idx="319">
                  <c:v>-0.11051190515994508</c:v>
                </c:pt>
                <c:pt idx="320">
                  <c:v>-0.10094825899732801</c:v>
                </c:pt>
                <c:pt idx="321">
                  <c:v>-9.1201949426151646E-2</c:v>
                </c:pt>
                <c:pt idx="322">
                  <c:v>-8.1301617141355559E-2</c:v>
                </c:pt>
                <c:pt idx="323">
                  <c:v>-7.1276041749577024E-2</c:v>
                </c:pt>
                <c:pt idx="324">
                  <c:v>-6.1154061181541236E-2</c:v>
                </c:pt>
                <c:pt idx="325">
                  <c:v>-5.0964491745897671E-2</c:v>
                </c:pt>
                <c:pt idx="326">
                  <c:v>-4.0736049037939655E-2</c:v>
                </c:pt>
                <c:pt idx="327">
                  <c:v>-3.0497269912522437E-2</c:v>
                </c:pt>
                <c:pt idx="328">
                  <c:v>-2.0276435725272327E-2</c:v>
                </c:pt>
                <c:pt idx="329">
                  <c:v>-1.0101497040723613E-2</c:v>
                </c:pt>
                <c:pt idx="330">
                  <c:v>-1.0705033536071446E-14</c:v>
                </c:pt>
                <c:pt idx="331">
                  <c:v>1.0000985465765527E-2</c:v>
                </c:pt>
                <c:pt idx="332">
                  <c:v>1.9874935397281218E-2</c:v>
                </c:pt>
                <c:pt idx="333">
                  <c:v>2.9595939372010542E-2</c:v>
                </c:pt>
                <c:pt idx="334">
                  <c:v>3.9138765708423714E-2</c:v>
                </c:pt>
                <c:pt idx="335">
                  <c:v>4.8478924153402103E-2</c:v>
                </c:pt>
                <c:pt idx="336">
                  <c:v>5.759272590539765E-2</c:v>
                </c:pt>
                <c:pt idx="337">
                  <c:v>6.6457340834645259E-2</c:v>
                </c:pt>
                <c:pt idx="338">
                  <c:v>7.5050851770843807E-2</c:v>
                </c:pt>
                <c:pt idx="339">
                  <c:v>8.335230573808089E-2</c:v>
                </c:pt>
                <c:pt idx="340">
                  <c:v>9.1341762026359422E-2</c:v>
                </c:pt>
                <c:pt idx="341">
                  <c:v>9.900033699892348E-2</c:v>
                </c:pt>
                <c:pt idx="342">
                  <c:v>0.10631024554452607</c:v>
                </c:pt>
                <c:pt idx="343">
                  <c:v>0.1132548390939523</c:v>
                </c:pt>
                <c:pt idx="344">
                  <c:v>0.1198186401303557</c:v>
                </c:pt>
                <c:pt idx="345">
                  <c:v>0.12598737313331199</c:v>
                </c:pt>
                <c:pt idx="346">
                  <c:v>0.13174799190692182</c:v>
                </c:pt>
                <c:pt idx="347">
                  <c:v>0.13708870325272457</c:v>
                </c:pt>
                <c:pt idx="348">
                  <c:v>0.14199898695864463</c:v>
                </c:pt>
                <c:pt idx="349">
                  <c:v>0.14646961208561321</c:v>
                </c:pt>
                <c:pt idx="350">
                  <c:v>0.15049264954388203</c:v>
                </c:pt>
                <c:pt idx="351">
                  <c:v>0.15406148096133473</c:v>
                </c:pt>
                <c:pt idx="352">
                  <c:v>0.15717080385628471</c:v>
                </c:pt>
                <c:pt idx="353">
                  <c:v>0.15981663313729394</c:v>
                </c:pt>
                <c:pt idx="354">
                  <c:v>0.16199629896243306</c:v>
                </c:pt>
                <c:pt idx="355">
                  <c:v>0.1637084410000956</c:v>
                </c:pt>
                <c:pt idx="356">
                  <c:v>0.16495299914296987</c:v>
                </c:pt>
                <c:pt idx="357">
                  <c:v>0.16573120073601413</c:v>
                </c:pt>
                <c:pt idx="358">
                  <c:v>0.16604554438827371</c:v>
                </c:pt>
                <c:pt idx="359">
                  <c:v>0.1658997804470809</c:v>
                </c:pt>
                <c:pt idx="360">
                  <c:v>0.16529888822158734</c:v>
                </c:pt>
              </c:numCache>
            </c:numRef>
          </c:val>
          <c:smooth val="0"/>
          <c:extLst>
            <c:ext xmlns:c16="http://schemas.microsoft.com/office/drawing/2014/chart" uri="{C3380CC4-5D6E-409C-BE32-E72D297353CC}">
              <c16:uniqueId val="{00000000-907F-4BFE-A05D-3CD01DD5FD08}"/>
            </c:ext>
          </c:extLst>
        </c:ser>
        <c:ser>
          <c:idx val="3"/>
          <c:order val="3"/>
          <c:tx>
            <c:strRef>
              <c:f>'10-Weitere graf. Auswertungen'!$F$42</c:f>
              <c:strCache>
                <c:ptCount val="1"/>
                <c:pt idx="0">
                  <c:v>Flotte mit aktuell niedrigem Durchschnittsalter</c:v>
                </c:pt>
              </c:strCache>
            </c:strRef>
          </c:tx>
          <c:spPr>
            <a:ln w="28575" cap="rnd">
              <a:solidFill>
                <a:schemeClr val="accent4"/>
              </a:solidFill>
              <a:round/>
            </a:ln>
            <a:effectLst/>
          </c:spPr>
          <c:marker>
            <c:symbol val="none"/>
          </c:marker>
          <c:cat>
            <c:numRef>
              <c:f>'10-Weitere graf. Auswertungen'!$B$43:$B$403</c:f>
              <c:numCache>
                <c:formatCode>General</c:formatCode>
                <c:ptCount val="3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pt idx="61">
                  <c:v>6.1</c:v>
                </c:pt>
                <c:pt idx="62">
                  <c:v>6.2</c:v>
                </c:pt>
                <c:pt idx="63">
                  <c:v>6.3</c:v>
                </c:pt>
                <c:pt idx="64">
                  <c:v>6.4</c:v>
                </c:pt>
                <c:pt idx="65">
                  <c:v>6.5</c:v>
                </c:pt>
                <c:pt idx="66">
                  <c:v>6.6</c:v>
                </c:pt>
                <c:pt idx="67">
                  <c:v>6.7</c:v>
                </c:pt>
                <c:pt idx="68">
                  <c:v>6.8</c:v>
                </c:pt>
                <c:pt idx="69">
                  <c:v>6.9</c:v>
                </c:pt>
                <c:pt idx="70">
                  <c:v>7</c:v>
                </c:pt>
                <c:pt idx="71">
                  <c:v>7.1</c:v>
                </c:pt>
                <c:pt idx="72">
                  <c:v>7.2</c:v>
                </c:pt>
                <c:pt idx="73">
                  <c:v>7.3</c:v>
                </c:pt>
                <c:pt idx="74">
                  <c:v>7.4</c:v>
                </c:pt>
                <c:pt idx="75">
                  <c:v>7.5</c:v>
                </c:pt>
                <c:pt idx="76">
                  <c:v>7.6</c:v>
                </c:pt>
                <c:pt idx="77">
                  <c:v>7.7</c:v>
                </c:pt>
                <c:pt idx="78">
                  <c:v>7.8</c:v>
                </c:pt>
                <c:pt idx="79">
                  <c:v>7.9</c:v>
                </c:pt>
                <c:pt idx="80">
                  <c:v>8</c:v>
                </c:pt>
                <c:pt idx="81">
                  <c:v>8.1</c:v>
                </c:pt>
                <c:pt idx="82">
                  <c:v>8.1999999999999993</c:v>
                </c:pt>
                <c:pt idx="83">
                  <c:v>8.3000000000000007</c:v>
                </c:pt>
                <c:pt idx="84">
                  <c:v>8.4</c:v>
                </c:pt>
                <c:pt idx="85">
                  <c:v>8.5</c:v>
                </c:pt>
                <c:pt idx="86">
                  <c:v>8.6</c:v>
                </c:pt>
                <c:pt idx="87">
                  <c:v>8.6999999999999993</c:v>
                </c:pt>
                <c:pt idx="88">
                  <c:v>8.8000000000000007</c:v>
                </c:pt>
                <c:pt idx="89">
                  <c:v>8.9</c:v>
                </c:pt>
                <c:pt idx="90">
                  <c:v>9</c:v>
                </c:pt>
                <c:pt idx="91">
                  <c:v>9.1</c:v>
                </c:pt>
                <c:pt idx="92">
                  <c:v>9.1999999999999993</c:v>
                </c:pt>
                <c:pt idx="93">
                  <c:v>9.3000000000000007</c:v>
                </c:pt>
                <c:pt idx="94">
                  <c:v>9.4</c:v>
                </c:pt>
                <c:pt idx="95">
                  <c:v>9.5</c:v>
                </c:pt>
                <c:pt idx="96">
                  <c:v>9.6</c:v>
                </c:pt>
                <c:pt idx="97">
                  <c:v>9.6999999999999993</c:v>
                </c:pt>
                <c:pt idx="98">
                  <c:v>9.8000000000000007</c:v>
                </c:pt>
                <c:pt idx="99">
                  <c:v>9.9</c:v>
                </c:pt>
                <c:pt idx="100">
                  <c:v>10</c:v>
                </c:pt>
                <c:pt idx="101">
                  <c:v>10.1</c:v>
                </c:pt>
                <c:pt idx="102">
                  <c:v>10.199999999999999</c:v>
                </c:pt>
                <c:pt idx="103">
                  <c:v>10.3</c:v>
                </c:pt>
                <c:pt idx="104">
                  <c:v>10.4</c:v>
                </c:pt>
                <c:pt idx="105">
                  <c:v>10.5</c:v>
                </c:pt>
                <c:pt idx="106">
                  <c:v>10.6</c:v>
                </c:pt>
                <c:pt idx="107">
                  <c:v>10.7</c:v>
                </c:pt>
                <c:pt idx="108">
                  <c:v>10.8</c:v>
                </c:pt>
                <c:pt idx="109">
                  <c:v>10.9</c:v>
                </c:pt>
                <c:pt idx="110">
                  <c:v>11</c:v>
                </c:pt>
                <c:pt idx="111">
                  <c:v>11.1</c:v>
                </c:pt>
                <c:pt idx="112">
                  <c:v>11.2</c:v>
                </c:pt>
                <c:pt idx="113">
                  <c:v>11.3</c:v>
                </c:pt>
                <c:pt idx="114">
                  <c:v>11.4</c:v>
                </c:pt>
                <c:pt idx="115">
                  <c:v>11.5</c:v>
                </c:pt>
                <c:pt idx="116">
                  <c:v>11.6</c:v>
                </c:pt>
                <c:pt idx="117">
                  <c:v>11.7</c:v>
                </c:pt>
                <c:pt idx="118">
                  <c:v>11.8</c:v>
                </c:pt>
                <c:pt idx="119">
                  <c:v>11.9</c:v>
                </c:pt>
                <c:pt idx="120">
                  <c:v>12</c:v>
                </c:pt>
                <c:pt idx="121">
                  <c:v>12.1</c:v>
                </c:pt>
                <c:pt idx="122">
                  <c:v>12.2</c:v>
                </c:pt>
                <c:pt idx="123">
                  <c:v>12.3</c:v>
                </c:pt>
                <c:pt idx="124">
                  <c:v>12.4</c:v>
                </c:pt>
                <c:pt idx="125">
                  <c:v>12.5</c:v>
                </c:pt>
                <c:pt idx="126">
                  <c:v>12.6</c:v>
                </c:pt>
                <c:pt idx="127">
                  <c:v>12.7</c:v>
                </c:pt>
                <c:pt idx="128">
                  <c:v>12.8</c:v>
                </c:pt>
                <c:pt idx="129">
                  <c:v>12.9</c:v>
                </c:pt>
                <c:pt idx="130">
                  <c:v>13</c:v>
                </c:pt>
                <c:pt idx="131">
                  <c:v>13.1</c:v>
                </c:pt>
                <c:pt idx="132">
                  <c:v>13.2</c:v>
                </c:pt>
                <c:pt idx="133">
                  <c:v>13.3</c:v>
                </c:pt>
                <c:pt idx="134">
                  <c:v>13.4</c:v>
                </c:pt>
                <c:pt idx="135">
                  <c:v>13.5</c:v>
                </c:pt>
                <c:pt idx="136">
                  <c:v>13.6</c:v>
                </c:pt>
                <c:pt idx="137">
                  <c:v>13.7</c:v>
                </c:pt>
                <c:pt idx="138">
                  <c:v>13.8</c:v>
                </c:pt>
                <c:pt idx="139">
                  <c:v>13.9</c:v>
                </c:pt>
                <c:pt idx="140">
                  <c:v>14</c:v>
                </c:pt>
                <c:pt idx="141">
                  <c:v>14.1</c:v>
                </c:pt>
                <c:pt idx="142">
                  <c:v>14.2</c:v>
                </c:pt>
                <c:pt idx="143">
                  <c:v>14.3</c:v>
                </c:pt>
                <c:pt idx="144">
                  <c:v>14.4</c:v>
                </c:pt>
                <c:pt idx="145">
                  <c:v>14.5</c:v>
                </c:pt>
                <c:pt idx="146">
                  <c:v>14.6</c:v>
                </c:pt>
                <c:pt idx="147">
                  <c:v>14.7</c:v>
                </c:pt>
                <c:pt idx="148">
                  <c:v>14.8</c:v>
                </c:pt>
                <c:pt idx="149">
                  <c:v>14.9</c:v>
                </c:pt>
                <c:pt idx="150">
                  <c:v>15</c:v>
                </c:pt>
                <c:pt idx="151">
                  <c:v>15.1</c:v>
                </c:pt>
                <c:pt idx="152">
                  <c:v>15.2</c:v>
                </c:pt>
                <c:pt idx="153">
                  <c:v>15.3</c:v>
                </c:pt>
                <c:pt idx="154">
                  <c:v>15.4</c:v>
                </c:pt>
                <c:pt idx="155">
                  <c:v>15.5</c:v>
                </c:pt>
                <c:pt idx="156">
                  <c:v>15.6</c:v>
                </c:pt>
                <c:pt idx="157">
                  <c:v>15.7</c:v>
                </c:pt>
                <c:pt idx="158">
                  <c:v>15.8</c:v>
                </c:pt>
                <c:pt idx="159">
                  <c:v>15.9</c:v>
                </c:pt>
                <c:pt idx="160">
                  <c:v>16</c:v>
                </c:pt>
                <c:pt idx="161">
                  <c:v>16.100000000000001</c:v>
                </c:pt>
                <c:pt idx="162">
                  <c:v>16.2</c:v>
                </c:pt>
                <c:pt idx="163">
                  <c:v>16.3</c:v>
                </c:pt>
                <c:pt idx="164">
                  <c:v>16.399999999999999</c:v>
                </c:pt>
                <c:pt idx="165">
                  <c:v>16.5</c:v>
                </c:pt>
                <c:pt idx="166">
                  <c:v>16.600000000000001</c:v>
                </c:pt>
                <c:pt idx="167">
                  <c:v>16.7</c:v>
                </c:pt>
                <c:pt idx="168">
                  <c:v>16.8</c:v>
                </c:pt>
                <c:pt idx="169">
                  <c:v>16.899999999999999</c:v>
                </c:pt>
                <c:pt idx="170">
                  <c:v>17</c:v>
                </c:pt>
                <c:pt idx="171">
                  <c:v>17.100000000000001</c:v>
                </c:pt>
                <c:pt idx="172">
                  <c:v>17.2</c:v>
                </c:pt>
                <c:pt idx="173">
                  <c:v>17.3</c:v>
                </c:pt>
                <c:pt idx="174">
                  <c:v>17.399999999999999</c:v>
                </c:pt>
                <c:pt idx="175">
                  <c:v>17.5</c:v>
                </c:pt>
                <c:pt idx="176">
                  <c:v>17.600000000000001</c:v>
                </c:pt>
                <c:pt idx="177">
                  <c:v>17.7</c:v>
                </c:pt>
                <c:pt idx="178">
                  <c:v>17.8</c:v>
                </c:pt>
                <c:pt idx="179">
                  <c:v>17.899999999999999</c:v>
                </c:pt>
                <c:pt idx="180">
                  <c:v>18</c:v>
                </c:pt>
                <c:pt idx="181">
                  <c:v>18.100000000000001</c:v>
                </c:pt>
                <c:pt idx="182">
                  <c:v>18.2</c:v>
                </c:pt>
                <c:pt idx="183">
                  <c:v>18.3</c:v>
                </c:pt>
                <c:pt idx="184">
                  <c:v>18.399999999999999</c:v>
                </c:pt>
                <c:pt idx="185">
                  <c:v>18.5</c:v>
                </c:pt>
                <c:pt idx="186">
                  <c:v>18.600000000000001</c:v>
                </c:pt>
                <c:pt idx="187">
                  <c:v>18.7</c:v>
                </c:pt>
                <c:pt idx="188">
                  <c:v>18.8</c:v>
                </c:pt>
                <c:pt idx="189">
                  <c:v>18.899999999999999</c:v>
                </c:pt>
                <c:pt idx="190">
                  <c:v>19</c:v>
                </c:pt>
                <c:pt idx="191">
                  <c:v>19.100000000000001</c:v>
                </c:pt>
                <c:pt idx="192">
                  <c:v>19.2</c:v>
                </c:pt>
                <c:pt idx="193">
                  <c:v>19.3</c:v>
                </c:pt>
                <c:pt idx="194">
                  <c:v>19.399999999999999</c:v>
                </c:pt>
                <c:pt idx="195">
                  <c:v>19.5</c:v>
                </c:pt>
                <c:pt idx="196">
                  <c:v>19.600000000000001</c:v>
                </c:pt>
                <c:pt idx="197">
                  <c:v>19.7</c:v>
                </c:pt>
                <c:pt idx="198">
                  <c:v>19.8</c:v>
                </c:pt>
                <c:pt idx="199">
                  <c:v>19.899999999999999</c:v>
                </c:pt>
                <c:pt idx="200">
                  <c:v>20</c:v>
                </c:pt>
                <c:pt idx="201">
                  <c:v>20.100000000000001</c:v>
                </c:pt>
                <c:pt idx="202">
                  <c:v>20.2</c:v>
                </c:pt>
                <c:pt idx="203">
                  <c:v>20.3</c:v>
                </c:pt>
                <c:pt idx="204">
                  <c:v>20.399999999999999</c:v>
                </c:pt>
                <c:pt idx="205">
                  <c:v>20.5</c:v>
                </c:pt>
                <c:pt idx="206">
                  <c:v>20.6</c:v>
                </c:pt>
                <c:pt idx="207">
                  <c:v>20.7</c:v>
                </c:pt>
                <c:pt idx="208">
                  <c:v>20.8</c:v>
                </c:pt>
                <c:pt idx="209">
                  <c:v>20.9</c:v>
                </c:pt>
                <c:pt idx="210">
                  <c:v>21</c:v>
                </c:pt>
                <c:pt idx="211">
                  <c:v>21.1</c:v>
                </c:pt>
                <c:pt idx="212">
                  <c:v>21.2</c:v>
                </c:pt>
                <c:pt idx="213">
                  <c:v>21.3</c:v>
                </c:pt>
                <c:pt idx="214">
                  <c:v>21.4</c:v>
                </c:pt>
                <c:pt idx="215">
                  <c:v>21.5</c:v>
                </c:pt>
                <c:pt idx="216">
                  <c:v>21.6</c:v>
                </c:pt>
                <c:pt idx="217">
                  <c:v>21.7</c:v>
                </c:pt>
                <c:pt idx="218">
                  <c:v>21.8</c:v>
                </c:pt>
                <c:pt idx="219">
                  <c:v>21.9</c:v>
                </c:pt>
                <c:pt idx="220">
                  <c:v>22</c:v>
                </c:pt>
                <c:pt idx="221">
                  <c:v>22.1</c:v>
                </c:pt>
                <c:pt idx="222">
                  <c:v>22.2</c:v>
                </c:pt>
                <c:pt idx="223">
                  <c:v>22.3</c:v>
                </c:pt>
                <c:pt idx="224">
                  <c:v>22.4</c:v>
                </c:pt>
                <c:pt idx="225">
                  <c:v>22.5</c:v>
                </c:pt>
                <c:pt idx="226">
                  <c:v>22.6</c:v>
                </c:pt>
                <c:pt idx="227">
                  <c:v>22.7</c:v>
                </c:pt>
                <c:pt idx="228">
                  <c:v>22.8</c:v>
                </c:pt>
                <c:pt idx="229">
                  <c:v>22.9</c:v>
                </c:pt>
                <c:pt idx="230">
                  <c:v>23</c:v>
                </c:pt>
                <c:pt idx="231">
                  <c:v>23.1</c:v>
                </c:pt>
                <c:pt idx="232">
                  <c:v>23.2</c:v>
                </c:pt>
                <c:pt idx="233">
                  <c:v>23.3</c:v>
                </c:pt>
                <c:pt idx="234">
                  <c:v>23.4</c:v>
                </c:pt>
                <c:pt idx="235">
                  <c:v>23.5</c:v>
                </c:pt>
                <c:pt idx="236">
                  <c:v>23.6</c:v>
                </c:pt>
                <c:pt idx="237">
                  <c:v>23.7</c:v>
                </c:pt>
                <c:pt idx="238">
                  <c:v>23.8</c:v>
                </c:pt>
                <c:pt idx="239">
                  <c:v>23.9</c:v>
                </c:pt>
                <c:pt idx="240">
                  <c:v>24</c:v>
                </c:pt>
                <c:pt idx="241">
                  <c:v>24.1</c:v>
                </c:pt>
                <c:pt idx="242">
                  <c:v>24.2</c:v>
                </c:pt>
                <c:pt idx="243">
                  <c:v>24.3</c:v>
                </c:pt>
                <c:pt idx="244">
                  <c:v>24.4</c:v>
                </c:pt>
                <c:pt idx="245">
                  <c:v>24.5</c:v>
                </c:pt>
                <c:pt idx="246">
                  <c:v>24.6</c:v>
                </c:pt>
                <c:pt idx="247">
                  <c:v>24.7</c:v>
                </c:pt>
                <c:pt idx="248">
                  <c:v>24.8</c:v>
                </c:pt>
                <c:pt idx="249">
                  <c:v>24.9</c:v>
                </c:pt>
                <c:pt idx="250">
                  <c:v>25</c:v>
                </c:pt>
                <c:pt idx="251">
                  <c:v>25.1</c:v>
                </c:pt>
                <c:pt idx="252">
                  <c:v>25.2</c:v>
                </c:pt>
                <c:pt idx="253">
                  <c:v>25.3</c:v>
                </c:pt>
                <c:pt idx="254">
                  <c:v>25.4</c:v>
                </c:pt>
                <c:pt idx="255">
                  <c:v>25.5</c:v>
                </c:pt>
                <c:pt idx="256">
                  <c:v>25.6</c:v>
                </c:pt>
                <c:pt idx="257">
                  <c:v>25.7</c:v>
                </c:pt>
                <c:pt idx="258">
                  <c:v>25.8</c:v>
                </c:pt>
                <c:pt idx="259">
                  <c:v>25.9</c:v>
                </c:pt>
                <c:pt idx="260">
                  <c:v>26</c:v>
                </c:pt>
                <c:pt idx="261">
                  <c:v>26.1</c:v>
                </c:pt>
                <c:pt idx="262">
                  <c:v>26.2</c:v>
                </c:pt>
                <c:pt idx="263">
                  <c:v>26.3</c:v>
                </c:pt>
                <c:pt idx="264">
                  <c:v>26.4</c:v>
                </c:pt>
                <c:pt idx="265">
                  <c:v>26.5</c:v>
                </c:pt>
                <c:pt idx="266">
                  <c:v>26.6</c:v>
                </c:pt>
                <c:pt idx="267">
                  <c:v>26.7</c:v>
                </c:pt>
                <c:pt idx="268">
                  <c:v>26.8</c:v>
                </c:pt>
                <c:pt idx="269">
                  <c:v>26.9</c:v>
                </c:pt>
                <c:pt idx="270">
                  <c:v>27</c:v>
                </c:pt>
                <c:pt idx="271">
                  <c:v>27.1</c:v>
                </c:pt>
                <c:pt idx="272">
                  <c:v>27.2</c:v>
                </c:pt>
                <c:pt idx="273">
                  <c:v>27.3</c:v>
                </c:pt>
                <c:pt idx="274">
                  <c:v>27.4</c:v>
                </c:pt>
                <c:pt idx="275">
                  <c:v>27.5</c:v>
                </c:pt>
                <c:pt idx="276">
                  <c:v>27.6</c:v>
                </c:pt>
                <c:pt idx="277">
                  <c:v>27.7</c:v>
                </c:pt>
                <c:pt idx="278">
                  <c:v>27.8</c:v>
                </c:pt>
                <c:pt idx="279">
                  <c:v>27.9</c:v>
                </c:pt>
                <c:pt idx="280">
                  <c:v>28</c:v>
                </c:pt>
                <c:pt idx="281">
                  <c:v>28.1</c:v>
                </c:pt>
                <c:pt idx="282">
                  <c:v>28.2</c:v>
                </c:pt>
                <c:pt idx="283">
                  <c:v>28.3</c:v>
                </c:pt>
                <c:pt idx="284">
                  <c:v>28.4</c:v>
                </c:pt>
                <c:pt idx="285">
                  <c:v>28.5</c:v>
                </c:pt>
                <c:pt idx="286">
                  <c:v>28.6</c:v>
                </c:pt>
                <c:pt idx="287">
                  <c:v>28.7</c:v>
                </c:pt>
                <c:pt idx="288">
                  <c:v>28.8</c:v>
                </c:pt>
                <c:pt idx="289">
                  <c:v>28.9</c:v>
                </c:pt>
                <c:pt idx="290">
                  <c:v>29</c:v>
                </c:pt>
                <c:pt idx="291">
                  <c:v>29.1</c:v>
                </c:pt>
                <c:pt idx="292">
                  <c:v>29.2</c:v>
                </c:pt>
                <c:pt idx="293">
                  <c:v>29.3</c:v>
                </c:pt>
                <c:pt idx="294">
                  <c:v>29.4</c:v>
                </c:pt>
                <c:pt idx="295">
                  <c:v>29.5</c:v>
                </c:pt>
                <c:pt idx="296">
                  <c:v>29.6</c:v>
                </c:pt>
                <c:pt idx="297">
                  <c:v>29.7</c:v>
                </c:pt>
                <c:pt idx="298">
                  <c:v>29.8</c:v>
                </c:pt>
                <c:pt idx="299">
                  <c:v>29.9</c:v>
                </c:pt>
                <c:pt idx="300">
                  <c:v>30</c:v>
                </c:pt>
                <c:pt idx="301">
                  <c:v>30.1</c:v>
                </c:pt>
                <c:pt idx="302">
                  <c:v>30.2</c:v>
                </c:pt>
                <c:pt idx="303">
                  <c:v>30.3</c:v>
                </c:pt>
                <c:pt idx="304">
                  <c:v>30.4</c:v>
                </c:pt>
                <c:pt idx="305">
                  <c:v>30.5</c:v>
                </c:pt>
                <c:pt idx="306">
                  <c:v>30.6</c:v>
                </c:pt>
                <c:pt idx="307">
                  <c:v>30.7</c:v>
                </c:pt>
                <c:pt idx="308">
                  <c:v>30.8</c:v>
                </c:pt>
                <c:pt idx="309">
                  <c:v>30.9</c:v>
                </c:pt>
                <c:pt idx="310">
                  <c:v>31</c:v>
                </c:pt>
                <c:pt idx="311">
                  <c:v>31.1</c:v>
                </c:pt>
                <c:pt idx="312">
                  <c:v>31.2</c:v>
                </c:pt>
                <c:pt idx="313">
                  <c:v>31.3</c:v>
                </c:pt>
                <c:pt idx="314">
                  <c:v>31.4</c:v>
                </c:pt>
                <c:pt idx="315">
                  <c:v>31.5</c:v>
                </c:pt>
                <c:pt idx="316">
                  <c:v>31.6</c:v>
                </c:pt>
                <c:pt idx="317">
                  <c:v>31.7</c:v>
                </c:pt>
                <c:pt idx="318">
                  <c:v>31.8</c:v>
                </c:pt>
                <c:pt idx="319">
                  <c:v>31.9</c:v>
                </c:pt>
                <c:pt idx="320">
                  <c:v>32</c:v>
                </c:pt>
                <c:pt idx="321">
                  <c:v>32.1</c:v>
                </c:pt>
                <c:pt idx="322">
                  <c:v>32.200000000000003</c:v>
                </c:pt>
                <c:pt idx="323">
                  <c:v>32.299999999999898</c:v>
                </c:pt>
                <c:pt idx="324">
                  <c:v>32.399999999999899</c:v>
                </c:pt>
                <c:pt idx="325">
                  <c:v>32.499999999999901</c:v>
                </c:pt>
                <c:pt idx="326">
                  <c:v>32.599999999999902</c:v>
                </c:pt>
                <c:pt idx="327">
                  <c:v>32.699999999999903</c:v>
                </c:pt>
                <c:pt idx="328">
                  <c:v>32.799999999999898</c:v>
                </c:pt>
                <c:pt idx="329">
                  <c:v>32.899999999999899</c:v>
                </c:pt>
                <c:pt idx="330">
                  <c:v>32.999999999999901</c:v>
                </c:pt>
                <c:pt idx="331">
                  <c:v>33.099999999999902</c:v>
                </c:pt>
                <c:pt idx="332">
                  <c:v>33.199999999999903</c:v>
                </c:pt>
                <c:pt idx="333">
                  <c:v>33.299999999999898</c:v>
                </c:pt>
                <c:pt idx="334">
                  <c:v>33.399999999999899</c:v>
                </c:pt>
                <c:pt idx="335">
                  <c:v>33.499999999999901</c:v>
                </c:pt>
                <c:pt idx="336">
                  <c:v>33.599999999999902</c:v>
                </c:pt>
                <c:pt idx="337">
                  <c:v>33.699999999999903</c:v>
                </c:pt>
                <c:pt idx="338">
                  <c:v>33.799999999999898</c:v>
                </c:pt>
                <c:pt idx="339">
                  <c:v>33.899999999999899</c:v>
                </c:pt>
                <c:pt idx="340">
                  <c:v>33.999999999999901</c:v>
                </c:pt>
                <c:pt idx="341">
                  <c:v>34.099999999999902</c:v>
                </c:pt>
                <c:pt idx="342">
                  <c:v>34.199999999999903</c:v>
                </c:pt>
                <c:pt idx="343">
                  <c:v>34.299999999999898</c:v>
                </c:pt>
                <c:pt idx="344">
                  <c:v>34.399999999999899</c:v>
                </c:pt>
                <c:pt idx="345">
                  <c:v>34.499999999999901</c:v>
                </c:pt>
                <c:pt idx="346">
                  <c:v>34.599999999999902</c:v>
                </c:pt>
                <c:pt idx="347">
                  <c:v>34.699999999999903</c:v>
                </c:pt>
                <c:pt idx="348">
                  <c:v>34.799999999999898</c:v>
                </c:pt>
                <c:pt idx="349">
                  <c:v>34.899999999999899</c:v>
                </c:pt>
                <c:pt idx="350">
                  <c:v>34.999999999999901</c:v>
                </c:pt>
                <c:pt idx="351">
                  <c:v>35.099999999999902</c:v>
                </c:pt>
                <c:pt idx="352">
                  <c:v>35.199999999999903</c:v>
                </c:pt>
                <c:pt idx="353">
                  <c:v>35.299999999999898</c:v>
                </c:pt>
                <c:pt idx="354">
                  <c:v>35.399999999999899</c:v>
                </c:pt>
                <c:pt idx="355">
                  <c:v>35.499999999999901</c:v>
                </c:pt>
                <c:pt idx="356">
                  <c:v>35.599999999999902</c:v>
                </c:pt>
                <c:pt idx="357">
                  <c:v>35.699999999999903</c:v>
                </c:pt>
                <c:pt idx="358">
                  <c:v>35.799999999999898</c:v>
                </c:pt>
                <c:pt idx="359">
                  <c:v>35.899999999999899</c:v>
                </c:pt>
                <c:pt idx="360">
                  <c:v>35.999999999999901</c:v>
                </c:pt>
              </c:numCache>
            </c:numRef>
          </c:cat>
          <c:val>
            <c:numRef>
              <c:f>'10-Weitere graf. Auswertungen'!$F$43:$F$403</c:f>
              <c:numCache>
                <c:formatCode>General</c:formatCode>
                <c:ptCount val="361"/>
                <c:pt idx="0">
                  <c:v>-1</c:v>
                </c:pt>
                <c:pt idx="1">
                  <c:v>-0.99364884917118346</c:v>
                </c:pt>
                <c:pt idx="2">
                  <c:v>-0.98462623716926656</c:v>
                </c:pt>
                <c:pt idx="3">
                  <c:v>-0.97298357692700654</c:v>
                </c:pt>
                <c:pt idx="4">
                  <c:v>-0.95877898053746202</c:v>
                </c:pt>
                <c:pt idx="5">
                  <c:v>-0.94207703266388576</c:v>
                </c:pt>
                <c:pt idx="6">
                  <c:v>-0.92294854839083584</c:v>
                </c:pt>
                <c:pt idx="7">
                  <c:v>-0.90147031633774688</c:v>
                </c:pt>
                <c:pt idx="8">
                  <c:v>-0.87772482788858686</c:v>
                </c:pt>
                <c:pt idx="9">
                  <c:v>-0.8517999934209427</c:v>
                </c:pt>
                <c:pt idx="10">
                  <c:v>-0.82378884644487016</c:v>
                </c:pt>
                <c:pt idx="11">
                  <c:v>-0.79378923658605693</c:v>
                </c:pt>
                <c:pt idx="12">
                  <c:v>-0.76190351236925313</c:v>
                </c:pt>
                <c:pt idx="13">
                  <c:v>-0.72823819477647711</c:v>
                </c:pt>
                <c:pt idx="14">
                  <c:v>-0.69290364257020698</c:v>
                </c:pt>
                <c:pt idx="15">
                  <c:v>-0.65601371038456879</c:v>
                </c:pt>
                <c:pt idx="16">
                  <c:v>-0.61768540059746335</c:v>
                </c:pt>
                <c:pt idx="17">
                  <c:v>-0.57803851000360473</c:v>
                </c:pt>
                <c:pt idx="18">
                  <c:v>-0.53719527231260789</c:v>
                </c:pt>
                <c:pt idx="19">
                  <c:v>-0.49527999749756113</c:v>
                </c:pt>
                <c:pt idx="20">
                  <c:v>-0.45241870901797987</c:v>
                </c:pt>
                <c:pt idx="21">
                  <c:v>-0.4087387799367076</c:v>
                </c:pt>
                <c:pt idx="22">
                  <c:v>-0.36436856894322212</c:v>
                </c:pt>
                <c:pt idx="23">
                  <c:v>-0.31943705728599231</c:v>
                </c:pt>
                <c:pt idx="24">
                  <c:v>-0.27407348760405198</c:v>
                </c:pt>
                <c:pt idx="25">
                  <c:v>-0.22840700563287747</c:v>
                </c:pt>
                <c:pt idx="26">
                  <c:v>-0.18256630574204299</c:v>
                </c:pt>
                <c:pt idx="27">
                  <c:v>-0.13667928124205531</c:v>
                </c:pt>
                <c:pt idx="28">
                  <c:v>-9.0872680375316303E-2</c:v>
                </c:pt>
                <c:pt idx="29">
                  <c:v>-4.5271768881414806E-2</c:v>
                </c:pt>
                <c:pt idx="30">
                  <c:v>-5.2724752372234224E-17</c:v>
                </c:pt>
                <c:pt idx="31">
                  <c:v>4.4821307254575192E-2</c:v>
                </c:pt>
                <c:pt idx="32">
                  <c:v>8.9073280743713554E-2</c:v>
                </c:pt>
                <c:pt idx="33">
                  <c:v>0.13263979800997269</c:v>
                </c:pt>
                <c:pt idx="34">
                  <c:v>0.17540777850200878</c:v>
                </c:pt>
                <c:pt idx="35">
                  <c:v>0.21726746452009307</c:v>
                </c:pt>
                <c:pt idx="36">
                  <c:v>0.25811269022123812</c:v>
                </c:pt>
                <c:pt idx="37">
                  <c:v>0.29784113806240131</c:v>
                </c:pt>
                <c:pt idx="38">
                  <c:v>0.33635458210099395</c:v>
                </c:pt>
                <c:pt idx="39">
                  <c:v>0.37355911761387084</c:v>
                </c:pt>
                <c:pt idx="40">
                  <c:v>0.40936537653899074</c:v>
                </c:pt>
                <c:pt idx="41">
                  <c:v>0.44368872828789396</c:v>
                </c:pt>
                <c:pt idx="42">
                  <c:v>0.47644946552189044</c:v>
                </c:pt>
                <c:pt idx="43">
                  <c:v>0.50757297453029426</c:v>
                </c:pt>
                <c:pt idx="44">
                  <c:v>0.53698988989501528</c:v>
                </c:pt>
                <c:pt idx="45">
                  <c:v>0.56463623317219613</c:v>
                </c:pt>
                <c:pt idx="46">
                  <c:v>0.59045353536826528</c:v>
                </c:pt>
                <c:pt idx="47">
                  <c:v>0.61438894303457792</c:v>
                </c:pt>
                <c:pt idx="48">
                  <c:v>0.63639530785165654</c:v>
                </c:pt>
                <c:pt idx="49">
                  <c:v>0.65643125962076831</c:v>
                </c:pt>
                <c:pt idx="50">
                  <c:v>0.67446126262705031</c:v>
                </c:pt>
                <c:pt idx="51">
                  <c:v>0.69045565538452502</c:v>
                </c:pt>
                <c:pt idx="52">
                  <c:v>0.70439067381897202</c:v>
                </c:pt>
                <c:pt idx="53">
                  <c:v>0.71624845798965009</c:v>
                </c:pt>
                <c:pt idx="54">
                  <c:v>0.72601704249516341</c:v>
                </c:pt>
                <c:pt idx="55">
                  <c:v>0.73369033075221957</c:v>
                </c:pt>
                <c:pt idx="56">
                  <c:v>0.73926805337853674</c:v>
                </c:pt>
                <c:pt idx="57">
                  <c:v>0.74275571095260084</c:v>
                </c:pt>
                <c:pt idx="58">
                  <c:v>0.74416450146326074</c:v>
                </c:pt>
                <c:pt idx="59">
                  <c:v>0.74351123280116527</c:v>
                </c:pt>
                <c:pt idx="60">
                  <c:v>0.74081822068171788</c:v>
                </c:pt>
                <c:pt idx="61">
                  <c:v>0.73611317242543284</c:v>
                </c:pt>
                <c:pt idx="62">
                  <c:v>0.72942905705627115</c:v>
                </c:pt>
                <c:pt idx="63">
                  <c:v>0.72080396221159837</c:v>
                </c:pt>
                <c:pt idx="64">
                  <c:v>0.71028093838879403</c:v>
                </c:pt>
                <c:pt idx="65">
                  <c:v>0.69790783108317256</c:v>
                </c:pt>
                <c:pt idx="66">
                  <c:v>0.68373710139967347</c:v>
                </c:pt>
                <c:pt idx="67">
                  <c:v>0.66782563574671505</c:v>
                </c:pt>
                <c:pt idx="68">
                  <c:v>0.65023454524459012</c:v>
                </c:pt>
                <c:pt idx="69">
                  <c:v>0.6310289555028018</c:v>
                </c:pt>
                <c:pt idx="70">
                  <c:v>0.61027778744073369</c:v>
                </c:pt>
                <c:pt idx="71">
                  <c:v>0.58805352984398218</c:v>
                </c:pt>
                <c:pt idx="72">
                  <c:v>0.56443200436454144</c:v>
                </c:pt>
                <c:pt idx="73">
                  <c:v>0.53949212368677613</c:v>
                </c:pt>
                <c:pt idx="74">
                  <c:v>0.51331564359274195</c:v>
                </c:pt>
                <c:pt idx="75">
                  <c:v>0.48598690966990832</c:v>
                </c:pt>
                <c:pt idx="76">
                  <c:v>0.45759259941168734</c:v>
                </c:pt>
                <c:pt idx="77">
                  <c:v>0.42822146046638204</c:v>
                </c:pt>
                <c:pt idx="78">
                  <c:v>0.39796404579325712</c:v>
                </c:pt>
                <c:pt idx="79">
                  <c:v>0.36691244648538879</c:v>
                </c:pt>
                <c:pt idx="80">
                  <c:v>0.33516002301781994</c:v>
                </c:pt>
                <c:pt idx="81">
                  <c:v>0.3028011356763286</c:v>
                </c:pt>
                <c:pt idx="82">
                  <c:v>0.26993087491686213</c:v>
                </c:pt>
                <c:pt idx="83">
                  <c:v>0.23664479239841302</c:v>
                </c:pt>
                <c:pt idx="84">
                  <c:v>0.20303863342286657</c:v>
                </c:pt>
                <c:pt idx="85">
                  <c:v>0.16920807150418773</c:v>
                </c:pt>
                <c:pt idx="86">
                  <c:v>0.135248445776255</c:v>
                </c:pt>
                <c:pt idx="87">
                  <c:v>0.10125450193379616</c:v>
                </c:pt>
                <c:pt idx="88">
                  <c:v>6.7320137384220061E-2</c:v>
                </c:pt>
                <c:pt idx="89">
                  <c:v>3.3538151269843899E-2</c:v>
                </c:pt>
                <c:pt idx="90">
                  <c:v>1.1717837171484823E-16</c:v>
                </c:pt>
                <c:pt idx="91">
                  <c:v>-3.3204441088962609E-2</c:v>
                </c:pt>
                <c:pt idx="92">
                  <c:v>-6.5987109350840775E-2</c:v>
                </c:pt>
                <c:pt idx="93">
                  <c:v>-9.8261979153330473E-2</c:v>
                </c:pt>
                <c:pt idx="94">
                  <c:v>-0.12994527836359068</c:v>
                </c:pt>
                <c:pt idx="95">
                  <c:v>-0.16095569647780339</c:v>
                </c:pt>
                <c:pt idx="96">
                  <c:v>-0.19121458390506849</c:v>
                </c:pt>
                <c:pt idx="97">
                  <c:v>-0.22064614194520571</c:v>
                </c:pt>
                <c:pt idx="98">
                  <c:v>-0.24917760303020103</c:v>
                </c:pt>
                <c:pt idx="99">
                  <c:v>-0.27673940083014031</c:v>
                </c:pt>
                <c:pt idx="100">
                  <c:v>-0.30326532985631632</c:v>
                </c:pt>
                <c:pt idx="101">
                  <c:v>-0.32869269422677172</c:v>
                </c:pt>
                <c:pt idx="102">
                  <c:v>-0.35296244529268184</c:v>
                </c:pt>
                <c:pt idx="103">
                  <c:v>-0.37601930785765963</c:v>
                </c:pt>
                <c:pt idx="104">
                  <c:v>-0.39781189475609657</c:v>
                </c:pt>
                <c:pt idx="105">
                  <c:v>-0.4182928095910538</c:v>
                </c:pt>
                <c:pt idx="106">
                  <c:v>-0.43741873746674786</c:v>
                </c:pt>
                <c:pt idx="107">
                  <c:v>-0.45515052358539687</c:v>
                </c:pt>
                <c:pt idx="108">
                  <c:v>-0.47145323961285834</c:v>
                </c:pt>
                <c:pt idx="109">
                  <c:v>-0.48629623775211622</c:v>
                </c:pt>
                <c:pt idx="110">
                  <c:v>-0.49965319249811613</c:v>
                </c:pt>
                <c:pt idx="111">
                  <c:v>-0.51150213008159295</c:v>
                </c:pt>
                <c:pt idx="112">
                  <c:v>-0.52182544564336697</c:v>
                </c:pt>
                <c:pt idx="113">
                  <c:v>-0.53060990821391663</c:v>
                </c:pt>
                <c:pt idx="114">
                  <c:v>-0.53784665360587014</c:v>
                </c:pt>
                <c:pt idx="115">
                  <c:v>-0.54353116535924029</c:v>
                </c:pt>
                <c:pt idx="116">
                  <c:v>-0.54766324391072474</c:v>
                </c:pt>
                <c:pt idx="117">
                  <c:v>-0.55024696418909003</c:v>
                </c:pt>
                <c:pt idx="118">
                  <c:v>-0.55129062186851041</c:v>
                </c:pt>
                <c:pt idx="119">
                  <c:v>-0.55080666854062976</c:v>
                </c:pt>
                <c:pt idx="120">
                  <c:v>-0.54881163609402639</c:v>
                </c:pt>
                <c:pt idx="121">
                  <c:v>-0.54532605061658368</c:v>
                </c:pt>
                <c:pt idx="122">
                  <c:v>-0.54037433616197017</c:v>
                </c:pt>
                <c:pt idx="123">
                  <c:v>-0.5339847087459284</c:v>
                </c:pt>
                <c:pt idx="124">
                  <c:v>-0.52618906096132734</c:v>
                </c:pt>
                <c:pt idx="125">
                  <c:v>-0.51702283762287282</c:v>
                </c:pt>
                <c:pt idx="126">
                  <c:v>-0.50652490287298146</c:v>
                </c:pt>
                <c:pt idx="127">
                  <c:v>-0.4947373991995187</c:v>
                </c:pt>
                <c:pt idx="128">
                  <c:v>-0.48170559883388325</c:v>
                </c:pt>
                <c:pt idx="129">
                  <c:v>-0.46747774801422864</c:v>
                </c:pt>
                <c:pt idx="130">
                  <c:v>-0.45210490461342007</c:v>
                </c:pt>
                <c:pt idx="131">
                  <c:v>-0.43564076964462239</c:v>
                </c:pt>
                <c:pt idx="132">
                  <c:v>-0.41814151316915543</c:v>
                </c:pt>
                <c:pt idx="133">
                  <c:v>-0.39966559514143862</c:v>
                </c:pt>
                <c:pt idx="134">
                  <c:v>-0.38027358173446585</c:v>
                </c:pt>
                <c:pt idx="135">
                  <c:v>-0.36002795769626844</c:v>
                </c:pt>
                <c:pt idx="136">
                  <c:v>-0.33899293529328833</c:v>
                </c:pt>
                <c:pt idx="137">
                  <c:v>-0.31723426040043212</c:v>
                </c:pt>
                <c:pt idx="138">
                  <c:v>-0.29481901629985846</c:v>
                </c:pt>
                <c:pt idx="139">
                  <c:v>-0.27181542575128215</c:v>
                </c:pt>
                <c:pt idx="140">
                  <c:v>-0.24829265189570501</c:v>
                </c:pt>
                <c:pt idx="141">
                  <c:v>-0.22432059855214123</c:v>
                </c:pt>
                <c:pt idx="142">
                  <c:v>-0.19996971046296921</c:v>
                </c:pt>
                <c:pt idx="143">
                  <c:v>-0.17531077403818687</c:v>
                </c:pt>
                <c:pt idx="144">
                  <c:v>-0.15041471914197566</c:v>
                </c:pt>
                <c:pt idx="145">
                  <c:v>-0.12535242245671729</c:v>
                </c:pt>
                <c:pt idx="146">
                  <c:v>-0.1001945129499331</c:v>
                </c:pt>
                <c:pt idx="147">
                  <c:v>-7.5011179958608482E-2</c:v>
                </c:pt>
                <c:pt idx="148">
                  <c:v>-4.9871984393027181E-2</c:v>
                </c:pt>
                <c:pt idx="149">
                  <c:v>-2.484567354868011E-2</c:v>
                </c:pt>
                <c:pt idx="150">
                  <c:v>-5.6422556639300166E-16</c:v>
                </c:pt>
                <c:pt idx="151">
                  <c:v>2.4598454966256143E-2</c:v>
                </c:pt>
                <c:pt idx="152">
                  <c:v>4.8884452937219346E-2</c:v>
                </c:pt>
                <c:pt idx="153">
                  <c:v>7.2794264557033875E-2</c:v>
                </c:pt>
                <c:pt idx="154">
                  <c:v>9.6265829903305719E-2</c:v>
                </c:pt>
                <c:pt idx="155">
                  <c:v>0.11923891267327291</c:v>
                </c:pt>
                <c:pt idx="156">
                  <c:v>0.14165524781694819</c:v>
                </c:pt>
                <c:pt idx="157">
                  <c:v>0.16345868227613261</c:v>
                </c:pt>
                <c:pt idx="158">
                  <c:v>0.18459530851056927</c:v>
                </c:pt>
                <c:pt idx="159">
                  <c:v>0.20501359051550883</c:v>
                </c:pt>
                <c:pt idx="160">
                  <c:v>0.22466448205861042</c:v>
                </c:pt>
                <c:pt idx="161">
                  <c:v>0.2435015368881569</c:v>
                </c:pt>
                <c:pt idx="162">
                  <c:v>0.26148101068919244</c:v>
                </c:pt>
                <c:pt idx="163">
                  <c:v>0.27856195458908245</c:v>
                </c:pt>
                <c:pt idx="164">
                  <c:v>0.29470630003923398</c:v>
                </c:pt>
                <c:pt idx="165">
                  <c:v>0.30987893492520074</c:v>
                </c:pt>
                <c:pt idx="166">
                  <c:v>0.32404777078295954</c:v>
                </c:pt>
                <c:pt idx="167">
                  <c:v>0.33718380102488621</c:v>
                </c:pt>
                <c:pt idx="168">
                  <c:v>0.34926115010462927</c:v>
                </c:pt>
                <c:pt idx="169">
                  <c:v>0.36025711357573614</c:v>
                </c:pt>
                <c:pt idx="170">
                  <c:v>0.37015218902439406</c:v>
                </c:pt>
                <c:pt idx="171">
                  <c:v>0.37893009788195464</c:v>
                </c:pt>
                <c:pt idx="172">
                  <c:v>0.38657779814796367</c:v>
                </c:pt>
                <c:pt idx="173">
                  <c:v>0.39308548807912336</c:v>
                </c:pt>
                <c:pt idx="174">
                  <c:v>0.39844660092391671</c:v>
                </c:pt>
                <c:pt idx="175">
                  <c:v>0.40265779080649283</c:v>
                </c:pt>
                <c:pt idx="176">
                  <c:v>0.40571890988672077</c:v>
                </c:pt>
                <c:pt idx="177">
                  <c:v>0.40763297694607858</c:v>
                </c:pt>
                <c:pt idx="178">
                  <c:v>0.40840613757114763</c:v>
                </c:pt>
                <c:pt idx="179">
                  <c:v>0.40804761612789409</c:v>
                </c:pt>
                <c:pt idx="180">
                  <c:v>0.40656965974059911</c:v>
                </c:pt>
                <c:pt idx="181">
                  <c:v>0.40398747450916589</c:v>
                </c:pt>
                <c:pt idx="182">
                  <c:v>0.40031915421757519</c:v>
                </c:pt>
                <c:pt idx="183">
                  <c:v>0.39558560180440411</c:v>
                </c:pt>
                <c:pt idx="184">
                  <c:v>0.38981044388355451</c:v>
                </c:pt>
                <c:pt idx="185">
                  <c:v>0.38301993861958933</c:v>
                </c:pt>
                <c:pt idx="186">
                  <c:v>0.37524287727734196</c:v>
                </c:pt>
                <c:pt idx="187">
                  <c:v>0.36651047977968826</c:v>
                </c:pt>
                <c:pt idx="188">
                  <c:v>0.35685628462053892</c:v>
                </c:pt>
                <c:pt idx="189">
                  <c:v>0.34631603349219747</c:v>
                </c:pt>
                <c:pt idx="190">
                  <c:v>0.33492755099719163</c:v>
                </c:pt>
                <c:pt idx="191">
                  <c:v>0.32273061982454326</c:v>
                </c:pt>
                <c:pt idx="192">
                  <c:v>0.3097668517791351</c:v>
                </c:pt>
                <c:pt idx="193">
                  <c:v>0.29607955506038042</c:v>
                </c:pt>
                <c:pt idx="194">
                  <c:v>0.28171359819279107</c:v>
                </c:pt>
                <c:pt idx="195">
                  <c:v>0.26671527101622239</c:v>
                </c:pt>
                <c:pt idx="196">
                  <c:v>0.25113214314764659</c:v>
                </c:pt>
                <c:pt idx="197">
                  <c:v>0.23501292032912863</c:v>
                </c:pt>
                <c:pt idx="198">
                  <c:v>0.21840729907839557</c:v>
                </c:pt>
                <c:pt idx="199">
                  <c:v>0.20136582005890874</c:v>
                </c:pt>
                <c:pt idx="200">
                  <c:v>0.18393972058572167</c:v>
                </c:pt>
                <c:pt idx="201">
                  <c:v>0.16618078668165526</c:v>
                </c:pt>
                <c:pt idx="202">
                  <c:v>0.1481412050954152</c:v>
                </c:pt>
                <c:pt idx="203">
                  <c:v>0.12987341568930433</c:v>
                </c:pt>
                <c:pt idx="204">
                  <c:v>0.11142996459909939</c:v>
                </c:pt>
                <c:pt idx="205">
                  <c:v>9.2863358562528656E-2</c:v>
                </c:pt>
                <c:pt idx="206">
                  <c:v>7.4225920805640513E-2</c:v>
                </c:pt>
                <c:pt idx="207">
                  <c:v>5.5569648868172526E-2</c:v>
                </c:pt>
                <c:pt idx="208">
                  <c:v>3.6946074739908852E-2</c:v>
                </c:pt>
                <c:pt idx="209">
                  <c:v>1.8406127669972693E-2</c:v>
                </c:pt>
                <c:pt idx="210">
                  <c:v>1.500539924232063E-16</c:v>
                </c:pt>
                <c:pt idx="211">
                  <c:v>-1.8222983639621507E-2</c:v>
                </c:pt>
                <c:pt idx="212">
                  <c:v>-3.6214493443949967E-2</c:v>
                </c:pt>
                <c:pt idx="213">
                  <c:v>-5.3927317544976032E-2</c:v>
                </c:pt>
                <c:pt idx="214">
                  <c:v>-7.1315480821415214E-2</c:v>
                </c:pt>
                <c:pt idx="215">
                  <c:v>-8.8334359122636749E-2</c:v>
                </c:pt>
                <c:pt idx="216">
                  <c:v>-0.10494078863797932</c:v>
                </c:pt>
                <c:pt idx="217">
                  <c:v>-0.12109317015878278</c:v>
                </c:pt>
                <c:pt idx="218">
                  <c:v>-0.13675156799699212</c:v>
                </c:pt>
                <c:pt idx="219">
                  <c:v>-0.15187780334126955</c:v>
                </c:pt>
                <c:pt idx="220">
                  <c:v>-0.16643554184903947</c:v>
                </c:pt>
                <c:pt idx="221">
                  <c:v>-0.18039037529074803</c:v>
                </c:pt>
                <c:pt idx="222">
                  <c:v>-0.19370989708082476</c:v>
                </c:pt>
                <c:pt idx="223">
                  <c:v>-0.20636377154830551</c:v>
                </c:pt>
                <c:pt idx="224">
                  <c:v>-0.21832379681875777</c:v>
                </c:pt>
                <c:pt idx="225">
                  <c:v>-0.22956396119803307</c:v>
                </c:pt>
                <c:pt idx="226">
                  <c:v>-0.24006049296730925</c:v>
                </c:pt>
                <c:pt idx="227">
                  <c:v>-0.24979190351795419</c:v>
                </c:pt>
                <c:pt idx="228">
                  <c:v>-0.25873902377376179</c:v>
                </c:pt>
                <c:pt idx="229">
                  <c:v>-0.26688503386710838</c:v>
                </c:pt>
                <c:pt idx="230">
                  <c:v>-0.27421548605449442</c:v>
                </c:pt>
                <c:pt idx="231">
                  <c:v>-0.28071832087565851</c:v>
                </c:pt>
                <c:pt idx="232">
                  <c:v>-0.28638387657903069</c:v>
                </c:pt>
                <c:pt idx="233">
                  <c:v>-0.29120489185458076</c:v>
                </c:pt>
                <c:pt idx="234">
                  <c:v>-0.29517650193313449</c:v>
                </c:pt>
                <c:pt idx="235">
                  <c:v>-0.29829622812889739</c:v>
                </c:pt>
                <c:pt idx="236">
                  <c:v>-0.30056396091920673</c:v>
                </c:pt>
                <c:pt idx="237">
                  <c:v>-0.30198193667238565</c:v>
                </c:pt>
                <c:pt idx="238">
                  <c:v>-0.30255470815095042</c:v>
                </c:pt>
                <c:pt idx="239">
                  <c:v>-0.30228910893328315</c:v>
                </c:pt>
                <c:pt idx="240">
                  <c:v>-0.30119421191220203</c:v>
                </c:pt>
                <c:pt idx="241">
                  <c:v>-0.29928128204358112</c:v>
                </c:pt>
                <c:pt idx="242">
                  <c:v>-0.29656372353227428</c:v>
                </c:pt>
                <c:pt idx="243">
                  <c:v>-0.29305702165604525</c:v>
                </c:pt>
                <c:pt idx="244">
                  <c:v>-0.28877867944096564</c:v>
                </c:pt>
                <c:pt idx="245">
                  <c:v>-0.28374814941378496</c:v>
                </c:pt>
                <c:pt idx="246">
                  <c:v>-0.27798676066808869</c:v>
                </c:pt>
                <c:pt idx="247">
                  <c:v>-0.27151764149159135</c:v>
                </c:pt>
                <c:pt idx="248">
                  <c:v>-0.26436563781167627</c:v>
                </c:pt>
                <c:pt idx="249">
                  <c:v>-0.25655722772523992</c:v>
                </c:pt>
                <c:pt idx="250">
                  <c:v>-0.24812043238702483</c:v>
                </c:pt>
                <c:pt idx="251">
                  <c:v>-0.23908472353792606</c:v>
                </c:pt>
                <c:pt idx="252">
                  <c:v>-0.22948092796119632</c:v>
                </c:pt>
                <c:pt idx="253">
                  <c:v>-0.21934112916006573</c:v>
                </c:pt>
                <c:pt idx="254">
                  <c:v>-0.20869856655502794</c:v>
                </c:pt>
                <c:pt idx="255">
                  <c:v>-0.19758753250288005</c:v>
                </c:pt>
                <c:pt idx="256">
                  <c:v>-0.18604326744262603</c:v>
                </c:pt>
                <c:pt idx="257">
                  <c:v>-0.1741018534754398</c:v>
                </c:pt>
                <c:pt idx="258">
                  <c:v>-0.16180010668715686</c:v>
                </c:pt>
                <c:pt idx="259">
                  <c:v>-0.1491754685221558</c:v>
                </c:pt>
                <c:pt idx="260">
                  <c:v>-0.13626589651700668</c:v>
                </c:pt>
                <c:pt idx="261">
                  <c:v>-0.12310975470099199</c:v>
                </c:pt>
                <c:pt idx="262">
                  <c:v>-0.10974570396843093</c:v>
                </c:pt>
                <c:pt idx="263">
                  <c:v>-9.6212592724807561E-2</c:v>
                </c:pt>
                <c:pt idx="264">
                  <c:v>-8.2549348104931641E-2</c:v>
                </c:pt>
                <c:pt idx="265">
                  <c:v>-6.879486805682089E-2</c:v>
                </c:pt>
                <c:pt idx="266">
                  <c:v>-5.4987914579696734E-2</c:v>
                </c:pt>
                <c:pt idx="267">
                  <c:v>-4.1167008398427435E-2</c:v>
                </c:pt>
                <c:pt idx="268">
                  <c:v>-2.7370325349993067E-2</c:v>
                </c:pt>
                <c:pt idx="269">
                  <c:v>-1.3635594750109734E-2</c:v>
                </c:pt>
                <c:pt idx="270">
                  <c:v>-6.0342672219742286E-16</c:v>
                </c:pt>
                <c:pt idx="271">
                  <c:v>1.3499918315416429E-2</c:v>
                </c:pt>
                <c:pt idx="272">
                  <c:v>2.6828356596036721E-2</c:v>
                </c:pt>
                <c:pt idx="273">
                  <c:v>3.9950339429807094E-2</c:v>
                </c:pt>
                <c:pt idx="274">
                  <c:v>5.2831807609181963E-2</c:v>
                </c:pt>
                <c:pt idx="275">
                  <c:v>6.5439702750291581E-2</c:v>
                </c:pt>
                <c:pt idx="276">
                  <c:v>7.7742048315724038E-2</c:v>
                </c:pt>
                <c:pt idx="277">
                  <c:v>8.9708026853737924E-2</c:v>
                </c:pt>
                <c:pt idx="278">
                  <c:v>0.10130805327896662</c:v>
                </c:pt>
                <c:pt idx="279">
                  <c:v>0.11251384403232674</c:v>
                </c:pt>
                <c:pt idx="280">
                  <c:v>0.12329848197080297</c:v>
                </c:pt>
                <c:pt idx="281">
                  <c:v>0.13363647685099925</c:v>
                </c:pt>
                <c:pt idx="282">
                  <c:v>0.14350382128385525</c:v>
                </c:pt>
                <c:pt idx="283">
                  <c:v>0.15287804205158387</c:v>
                </c:pt>
                <c:pt idx="284">
                  <c:v>0.16173824669174899</c:v>
                </c:pt>
                <c:pt idx="285">
                  <c:v>0.17006516526737372</c:v>
                </c:pt>
                <c:pt idx="286">
                  <c:v>0.17784118725601805</c:v>
                </c:pt>
                <c:pt idx="287">
                  <c:v>0.18505039350487015</c:v>
                </c:pt>
                <c:pt idx="288">
                  <c:v>0.19167858321300288</c:v>
                </c:pt>
                <c:pt idx="289">
                  <c:v>0.19771329591601122</c:v>
                </c:pt>
                <c:pt idx="290">
                  <c:v>0.20314382846226298</c:v>
                </c:pt>
                <c:pt idx="291">
                  <c:v>0.20796124698386489</c:v>
                </c:pt>
                <c:pt idx="292">
                  <c:v>0.21215839387921021</c:v>
                </c:pt>
                <c:pt idx="293">
                  <c:v>0.21572988983752259</c:v>
                </c:pt>
                <c:pt idx="294">
                  <c:v>0.21867213094915836</c:v>
                </c:pt>
                <c:pt idx="295">
                  <c:v>0.22098328095851758</c:v>
                </c:pt>
                <c:pt idx="296">
                  <c:v>0.222663258729216</c:v>
                </c:pt>
                <c:pt idx="297">
                  <c:v>0.22371372100365591</c:v>
                </c:pt>
                <c:pt idx="298">
                  <c:v>0.22413804055126349</c:v>
                </c:pt>
                <c:pt idx="299">
                  <c:v>0.22394127981141679</c:v>
                </c:pt>
                <c:pt idx="300">
                  <c:v>0.22313016014842982</c:v>
                </c:pt>
                <c:pt idx="301">
                  <c:v>0.22171302684686914</c:v>
                </c:pt>
                <c:pt idx="302">
                  <c:v>0.21969980998592434</c:v>
                </c:pt>
                <c:pt idx="303">
                  <c:v>0.21710198134151509</c:v>
                </c:pt>
                <c:pt idx="304">
                  <c:v>0.21393250747427231</c:v>
                </c:pt>
                <c:pt idx="305">
                  <c:v>0.2102057991704504</c:v>
                </c:pt>
                <c:pt idx="306">
                  <c:v>0.20593765741120815</c:v>
                </c:pt>
                <c:pt idx="307">
                  <c:v>0.20114521605349731</c:v>
                </c:pt>
                <c:pt idx="308">
                  <c:v>0.19584688141303355</c:v>
                </c:pt>
                <c:pt idx="309">
                  <c:v>0.19006226894644657</c:v>
                </c:pt>
                <c:pt idx="310">
                  <c:v>0.18381213723573425</c:v>
                </c:pt>
                <c:pt idx="311">
                  <c:v>0.17711831948354681</c:v>
                </c:pt>
                <c:pt idx="312">
                  <c:v>0.17000365273260271</c:v>
                </c:pt>
                <c:pt idx="313">
                  <c:v>0.16249190502667879</c:v>
                </c:pt>
                <c:pt idx="314">
                  <c:v>0.15460770073412114</c:v>
                </c:pt>
                <c:pt idx="315">
                  <c:v>0.14637644425767496</c:v>
                </c:pt>
                <c:pt idx="316">
                  <c:v>0.13782424235665894</c:v>
                </c:pt>
                <c:pt idx="317">
                  <c:v>0.12897782530906451</c:v>
                </c:pt>
                <c:pt idx="318">
                  <c:v>0.11986446714209197</c:v>
                </c:pt>
                <c:pt idx="319">
                  <c:v>0.11051190515994508</c:v>
                </c:pt>
                <c:pt idx="320">
                  <c:v>0.10094825899732801</c:v>
                </c:pt>
                <c:pt idx="321">
                  <c:v>9.1201949426151646E-2</c:v>
                </c:pt>
                <c:pt idx="322">
                  <c:v>8.1301617141355559E-2</c:v>
                </c:pt>
                <c:pt idx="323">
                  <c:v>7.1276041749577024E-2</c:v>
                </c:pt>
                <c:pt idx="324">
                  <c:v>6.1154061181541236E-2</c:v>
                </c:pt>
                <c:pt idx="325">
                  <c:v>5.0964491745897671E-2</c:v>
                </c:pt>
                <c:pt idx="326">
                  <c:v>4.0736049037939655E-2</c:v>
                </c:pt>
                <c:pt idx="327">
                  <c:v>3.0497269912522437E-2</c:v>
                </c:pt>
                <c:pt idx="328">
                  <c:v>2.0276435725272327E-2</c:v>
                </c:pt>
                <c:pt idx="329">
                  <c:v>1.0101497040723613E-2</c:v>
                </c:pt>
                <c:pt idx="330">
                  <c:v>1.0705033536071446E-14</c:v>
                </c:pt>
                <c:pt idx="331">
                  <c:v>-1.0000985465765527E-2</c:v>
                </c:pt>
                <c:pt idx="332">
                  <c:v>-1.9874935397281218E-2</c:v>
                </c:pt>
                <c:pt idx="333">
                  <c:v>-2.9595939372010542E-2</c:v>
                </c:pt>
                <c:pt idx="334">
                  <c:v>-3.9138765708423714E-2</c:v>
                </c:pt>
                <c:pt idx="335">
                  <c:v>-4.8478924153402103E-2</c:v>
                </c:pt>
                <c:pt idx="336">
                  <c:v>-5.759272590539765E-2</c:v>
                </c:pt>
                <c:pt idx="337">
                  <c:v>-6.6457340834645259E-2</c:v>
                </c:pt>
                <c:pt idx="338">
                  <c:v>-7.5050851770843807E-2</c:v>
                </c:pt>
                <c:pt idx="339">
                  <c:v>-8.335230573808089E-2</c:v>
                </c:pt>
                <c:pt idx="340">
                  <c:v>-9.1341762026359422E-2</c:v>
                </c:pt>
                <c:pt idx="341">
                  <c:v>-9.900033699892348E-2</c:v>
                </c:pt>
                <c:pt idx="342">
                  <c:v>-0.10631024554452607</c:v>
                </c:pt>
                <c:pt idx="343">
                  <c:v>-0.1132548390939523</c:v>
                </c:pt>
                <c:pt idx="344">
                  <c:v>-0.1198186401303557</c:v>
                </c:pt>
                <c:pt idx="345">
                  <c:v>-0.12598737313331199</c:v>
                </c:pt>
                <c:pt idx="346">
                  <c:v>-0.13174799190692182</c:v>
                </c:pt>
                <c:pt idx="347">
                  <c:v>-0.13708870325272457</c:v>
                </c:pt>
                <c:pt idx="348">
                  <c:v>-0.14199898695864463</c:v>
                </c:pt>
                <c:pt idx="349">
                  <c:v>-0.14646961208561321</c:v>
                </c:pt>
                <c:pt idx="350">
                  <c:v>-0.15049264954388203</c:v>
                </c:pt>
                <c:pt idx="351">
                  <c:v>-0.15406148096133473</c:v>
                </c:pt>
                <c:pt idx="352">
                  <c:v>-0.15717080385628471</c:v>
                </c:pt>
                <c:pt idx="353">
                  <c:v>-0.15981663313729394</c:v>
                </c:pt>
                <c:pt idx="354">
                  <c:v>-0.16199629896243306</c:v>
                </c:pt>
                <c:pt idx="355">
                  <c:v>-0.1637084410000956</c:v>
                </c:pt>
                <c:pt idx="356">
                  <c:v>-0.16495299914296987</c:v>
                </c:pt>
                <c:pt idx="357">
                  <c:v>-0.16573120073601413</c:v>
                </c:pt>
                <c:pt idx="358">
                  <c:v>-0.16604554438827371</c:v>
                </c:pt>
                <c:pt idx="359">
                  <c:v>-0.1658997804470809</c:v>
                </c:pt>
                <c:pt idx="360">
                  <c:v>-0.16529888822158734</c:v>
                </c:pt>
              </c:numCache>
            </c:numRef>
          </c:val>
          <c:smooth val="0"/>
          <c:extLst>
            <c:ext xmlns:c16="http://schemas.microsoft.com/office/drawing/2014/chart" uri="{C3380CC4-5D6E-409C-BE32-E72D297353CC}">
              <c16:uniqueId val="{00000003-907F-4BFE-A05D-3CD01DD5FD08}"/>
            </c:ext>
          </c:extLst>
        </c:ser>
        <c:ser>
          <c:idx val="4"/>
          <c:order val="4"/>
          <c:tx>
            <c:strRef>
              <c:f>'10-Weitere graf. Auswertungen'!$G$42</c:f>
              <c:strCache>
                <c:ptCount val="1"/>
                <c:pt idx="0">
                  <c:v>Ausgewogene Flotte</c:v>
                </c:pt>
              </c:strCache>
            </c:strRef>
          </c:tx>
          <c:spPr>
            <a:ln w="28575" cap="rnd">
              <a:solidFill>
                <a:schemeClr val="accent5"/>
              </a:solidFill>
              <a:round/>
            </a:ln>
            <a:effectLst/>
          </c:spPr>
          <c:marker>
            <c:symbol val="none"/>
          </c:marker>
          <c:cat>
            <c:numRef>
              <c:f>'10-Weitere graf. Auswertungen'!$B$43:$B$403</c:f>
              <c:numCache>
                <c:formatCode>General</c:formatCode>
                <c:ptCount val="3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pt idx="61">
                  <c:v>6.1</c:v>
                </c:pt>
                <c:pt idx="62">
                  <c:v>6.2</c:v>
                </c:pt>
                <c:pt idx="63">
                  <c:v>6.3</c:v>
                </c:pt>
                <c:pt idx="64">
                  <c:v>6.4</c:v>
                </c:pt>
                <c:pt idx="65">
                  <c:v>6.5</c:v>
                </c:pt>
                <c:pt idx="66">
                  <c:v>6.6</c:v>
                </c:pt>
                <c:pt idx="67">
                  <c:v>6.7</c:v>
                </c:pt>
                <c:pt idx="68">
                  <c:v>6.8</c:v>
                </c:pt>
                <c:pt idx="69">
                  <c:v>6.9</c:v>
                </c:pt>
                <c:pt idx="70">
                  <c:v>7</c:v>
                </c:pt>
                <c:pt idx="71">
                  <c:v>7.1</c:v>
                </c:pt>
                <c:pt idx="72">
                  <c:v>7.2</c:v>
                </c:pt>
                <c:pt idx="73">
                  <c:v>7.3</c:v>
                </c:pt>
                <c:pt idx="74">
                  <c:v>7.4</c:v>
                </c:pt>
                <c:pt idx="75">
                  <c:v>7.5</c:v>
                </c:pt>
                <c:pt idx="76">
                  <c:v>7.6</c:v>
                </c:pt>
                <c:pt idx="77">
                  <c:v>7.7</c:v>
                </c:pt>
                <c:pt idx="78">
                  <c:v>7.8</c:v>
                </c:pt>
                <c:pt idx="79">
                  <c:v>7.9</c:v>
                </c:pt>
                <c:pt idx="80">
                  <c:v>8</c:v>
                </c:pt>
                <c:pt idx="81">
                  <c:v>8.1</c:v>
                </c:pt>
                <c:pt idx="82">
                  <c:v>8.1999999999999993</c:v>
                </c:pt>
                <c:pt idx="83">
                  <c:v>8.3000000000000007</c:v>
                </c:pt>
                <c:pt idx="84">
                  <c:v>8.4</c:v>
                </c:pt>
                <c:pt idx="85">
                  <c:v>8.5</c:v>
                </c:pt>
                <c:pt idx="86">
                  <c:v>8.6</c:v>
                </c:pt>
                <c:pt idx="87">
                  <c:v>8.6999999999999993</c:v>
                </c:pt>
                <c:pt idx="88">
                  <c:v>8.8000000000000007</c:v>
                </c:pt>
                <c:pt idx="89">
                  <c:v>8.9</c:v>
                </c:pt>
                <c:pt idx="90">
                  <c:v>9</c:v>
                </c:pt>
                <c:pt idx="91">
                  <c:v>9.1</c:v>
                </c:pt>
                <c:pt idx="92">
                  <c:v>9.1999999999999993</c:v>
                </c:pt>
                <c:pt idx="93">
                  <c:v>9.3000000000000007</c:v>
                </c:pt>
                <c:pt idx="94">
                  <c:v>9.4</c:v>
                </c:pt>
                <c:pt idx="95">
                  <c:v>9.5</c:v>
                </c:pt>
                <c:pt idx="96">
                  <c:v>9.6</c:v>
                </c:pt>
                <c:pt idx="97">
                  <c:v>9.6999999999999993</c:v>
                </c:pt>
                <c:pt idx="98">
                  <c:v>9.8000000000000007</c:v>
                </c:pt>
                <c:pt idx="99">
                  <c:v>9.9</c:v>
                </c:pt>
                <c:pt idx="100">
                  <c:v>10</c:v>
                </c:pt>
                <c:pt idx="101">
                  <c:v>10.1</c:v>
                </c:pt>
                <c:pt idx="102">
                  <c:v>10.199999999999999</c:v>
                </c:pt>
                <c:pt idx="103">
                  <c:v>10.3</c:v>
                </c:pt>
                <c:pt idx="104">
                  <c:v>10.4</c:v>
                </c:pt>
                <c:pt idx="105">
                  <c:v>10.5</c:v>
                </c:pt>
                <c:pt idx="106">
                  <c:v>10.6</c:v>
                </c:pt>
                <c:pt idx="107">
                  <c:v>10.7</c:v>
                </c:pt>
                <c:pt idx="108">
                  <c:v>10.8</c:v>
                </c:pt>
                <c:pt idx="109">
                  <c:v>10.9</c:v>
                </c:pt>
                <c:pt idx="110">
                  <c:v>11</c:v>
                </c:pt>
                <c:pt idx="111">
                  <c:v>11.1</c:v>
                </c:pt>
                <c:pt idx="112">
                  <c:v>11.2</c:v>
                </c:pt>
                <c:pt idx="113">
                  <c:v>11.3</c:v>
                </c:pt>
                <c:pt idx="114">
                  <c:v>11.4</c:v>
                </c:pt>
                <c:pt idx="115">
                  <c:v>11.5</c:v>
                </c:pt>
                <c:pt idx="116">
                  <c:v>11.6</c:v>
                </c:pt>
                <c:pt idx="117">
                  <c:v>11.7</c:v>
                </c:pt>
                <c:pt idx="118">
                  <c:v>11.8</c:v>
                </c:pt>
                <c:pt idx="119">
                  <c:v>11.9</c:v>
                </c:pt>
                <c:pt idx="120">
                  <c:v>12</c:v>
                </c:pt>
                <c:pt idx="121">
                  <c:v>12.1</c:v>
                </c:pt>
                <c:pt idx="122">
                  <c:v>12.2</c:v>
                </c:pt>
                <c:pt idx="123">
                  <c:v>12.3</c:v>
                </c:pt>
                <c:pt idx="124">
                  <c:v>12.4</c:v>
                </c:pt>
                <c:pt idx="125">
                  <c:v>12.5</c:v>
                </c:pt>
                <c:pt idx="126">
                  <c:v>12.6</c:v>
                </c:pt>
                <c:pt idx="127">
                  <c:v>12.7</c:v>
                </c:pt>
                <c:pt idx="128">
                  <c:v>12.8</c:v>
                </c:pt>
                <c:pt idx="129">
                  <c:v>12.9</c:v>
                </c:pt>
                <c:pt idx="130">
                  <c:v>13</c:v>
                </c:pt>
                <c:pt idx="131">
                  <c:v>13.1</c:v>
                </c:pt>
                <c:pt idx="132">
                  <c:v>13.2</c:v>
                </c:pt>
                <c:pt idx="133">
                  <c:v>13.3</c:v>
                </c:pt>
                <c:pt idx="134">
                  <c:v>13.4</c:v>
                </c:pt>
                <c:pt idx="135">
                  <c:v>13.5</c:v>
                </c:pt>
                <c:pt idx="136">
                  <c:v>13.6</c:v>
                </c:pt>
                <c:pt idx="137">
                  <c:v>13.7</c:v>
                </c:pt>
                <c:pt idx="138">
                  <c:v>13.8</c:v>
                </c:pt>
                <c:pt idx="139">
                  <c:v>13.9</c:v>
                </c:pt>
                <c:pt idx="140">
                  <c:v>14</c:v>
                </c:pt>
                <c:pt idx="141">
                  <c:v>14.1</c:v>
                </c:pt>
                <c:pt idx="142">
                  <c:v>14.2</c:v>
                </c:pt>
                <c:pt idx="143">
                  <c:v>14.3</c:v>
                </c:pt>
                <c:pt idx="144">
                  <c:v>14.4</c:v>
                </c:pt>
                <c:pt idx="145">
                  <c:v>14.5</c:v>
                </c:pt>
                <c:pt idx="146">
                  <c:v>14.6</c:v>
                </c:pt>
                <c:pt idx="147">
                  <c:v>14.7</c:v>
                </c:pt>
                <c:pt idx="148">
                  <c:v>14.8</c:v>
                </c:pt>
                <c:pt idx="149">
                  <c:v>14.9</c:v>
                </c:pt>
                <c:pt idx="150">
                  <c:v>15</c:v>
                </c:pt>
                <c:pt idx="151">
                  <c:v>15.1</c:v>
                </c:pt>
                <c:pt idx="152">
                  <c:v>15.2</c:v>
                </c:pt>
                <c:pt idx="153">
                  <c:v>15.3</c:v>
                </c:pt>
                <c:pt idx="154">
                  <c:v>15.4</c:v>
                </c:pt>
                <c:pt idx="155">
                  <c:v>15.5</c:v>
                </c:pt>
                <c:pt idx="156">
                  <c:v>15.6</c:v>
                </c:pt>
                <c:pt idx="157">
                  <c:v>15.7</c:v>
                </c:pt>
                <c:pt idx="158">
                  <c:v>15.8</c:v>
                </c:pt>
                <c:pt idx="159">
                  <c:v>15.9</c:v>
                </c:pt>
                <c:pt idx="160">
                  <c:v>16</c:v>
                </c:pt>
                <c:pt idx="161">
                  <c:v>16.100000000000001</c:v>
                </c:pt>
                <c:pt idx="162">
                  <c:v>16.2</c:v>
                </c:pt>
                <c:pt idx="163">
                  <c:v>16.3</c:v>
                </c:pt>
                <c:pt idx="164">
                  <c:v>16.399999999999999</c:v>
                </c:pt>
                <c:pt idx="165">
                  <c:v>16.5</c:v>
                </c:pt>
                <c:pt idx="166">
                  <c:v>16.600000000000001</c:v>
                </c:pt>
                <c:pt idx="167">
                  <c:v>16.7</c:v>
                </c:pt>
                <c:pt idx="168">
                  <c:v>16.8</c:v>
                </c:pt>
                <c:pt idx="169">
                  <c:v>16.899999999999999</c:v>
                </c:pt>
                <c:pt idx="170">
                  <c:v>17</c:v>
                </c:pt>
                <c:pt idx="171">
                  <c:v>17.100000000000001</c:v>
                </c:pt>
                <c:pt idx="172">
                  <c:v>17.2</c:v>
                </c:pt>
                <c:pt idx="173">
                  <c:v>17.3</c:v>
                </c:pt>
                <c:pt idx="174">
                  <c:v>17.399999999999999</c:v>
                </c:pt>
                <c:pt idx="175">
                  <c:v>17.5</c:v>
                </c:pt>
                <c:pt idx="176">
                  <c:v>17.600000000000001</c:v>
                </c:pt>
                <c:pt idx="177">
                  <c:v>17.7</c:v>
                </c:pt>
                <c:pt idx="178">
                  <c:v>17.8</c:v>
                </c:pt>
                <c:pt idx="179">
                  <c:v>17.899999999999999</c:v>
                </c:pt>
                <c:pt idx="180">
                  <c:v>18</c:v>
                </c:pt>
                <c:pt idx="181">
                  <c:v>18.100000000000001</c:v>
                </c:pt>
                <c:pt idx="182">
                  <c:v>18.2</c:v>
                </c:pt>
                <c:pt idx="183">
                  <c:v>18.3</c:v>
                </c:pt>
                <c:pt idx="184">
                  <c:v>18.399999999999999</c:v>
                </c:pt>
                <c:pt idx="185">
                  <c:v>18.5</c:v>
                </c:pt>
                <c:pt idx="186">
                  <c:v>18.600000000000001</c:v>
                </c:pt>
                <c:pt idx="187">
                  <c:v>18.7</c:v>
                </c:pt>
                <c:pt idx="188">
                  <c:v>18.8</c:v>
                </c:pt>
                <c:pt idx="189">
                  <c:v>18.899999999999999</c:v>
                </c:pt>
                <c:pt idx="190">
                  <c:v>19</c:v>
                </c:pt>
                <c:pt idx="191">
                  <c:v>19.100000000000001</c:v>
                </c:pt>
                <c:pt idx="192">
                  <c:v>19.2</c:v>
                </c:pt>
                <c:pt idx="193">
                  <c:v>19.3</c:v>
                </c:pt>
                <c:pt idx="194">
                  <c:v>19.399999999999999</c:v>
                </c:pt>
                <c:pt idx="195">
                  <c:v>19.5</c:v>
                </c:pt>
                <c:pt idx="196">
                  <c:v>19.600000000000001</c:v>
                </c:pt>
                <c:pt idx="197">
                  <c:v>19.7</c:v>
                </c:pt>
                <c:pt idx="198">
                  <c:v>19.8</c:v>
                </c:pt>
                <c:pt idx="199">
                  <c:v>19.899999999999999</c:v>
                </c:pt>
                <c:pt idx="200">
                  <c:v>20</c:v>
                </c:pt>
                <c:pt idx="201">
                  <c:v>20.100000000000001</c:v>
                </c:pt>
                <c:pt idx="202">
                  <c:v>20.2</c:v>
                </c:pt>
                <c:pt idx="203">
                  <c:v>20.3</c:v>
                </c:pt>
                <c:pt idx="204">
                  <c:v>20.399999999999999</c:v>
                </c:pt>
                <c:pt idx="205">
                  <c:v>20.5</c:v>
                </c:pt>
                <c:pt idx="206">
                  <c:v>20.6</c:v>
                </c:pt>
                <c:pt idx="207">
                  <c:v>20.7</c:v>
                </c:pt>
                <c:pt idx="208">
                  <c:v>20.8</c:v>
                </c:pt>
                <c:pt idx="209">
                  <c:v>20.9</c:v>
                </c:pt>
                <c:pt idx="210">
                  <c:v>21</c:v>
                </c:pt>
                <c:pt idx="211">
                  <c:v>21.1</c:v>
                </c:pt>
                <c:pt idx="212">
                  <c:v>21.2</c:v>
                </c:pt>
                <c:pt idx="213">
                  <c:v>21.3</c:v>
                </c:pt>
                <c:pt idx="214">
                  <c:v>21.4</c:v>
                </c:pt>
                <c:pt idx="215">
                  <c:v>21.5</c:v>
                </c:pt>
                <c:pt idx="216">
                  <c:v>21.6</c:v>
                </c:pt>
                <c:pt idx="217">
                  <c:v>21.7</c:v>
                </c:pt>
                <c:pt idx="218">
                  <c:v>21.8</c:v>
                </c:pt>
                <c:pt idx="219">
                  <c:v>21.9</c:v>
                </c:pt>
                <c:pt idx="220">
                  <c:v>22</c:v>
                </c:pt>
                <c:pt idx="221">
                  <c:v>22.1</c:v>
                </c:pt>
                <c:pt idx="222">
                  <c:v>22.2</c:v>
                </c:pt>
                <c:pt idx="223">
                  <c:v>22.3</c:v>
                </c:pt>
                <c:pt idx="224">
                  <c:v>22.4</c:v>
                </c:pt>
                <c:pt idx="225">
                  <c:v>22.5</c:v>
                </c:pt>
                <c:pt idx="226">
                  <c:v>22.6</c:v>
                </c:pt>
                <c:pt idx="227">
                  <c:v>22.7</c:v>
                </c:pt>
                <c:pt idx="228">
                  <c:v>22.8</c:v>
                </c:pt>
                <c:pt idx="229">
                  <c:v>22.9</c:v>
                </c:pt>
                <c:pt idx="230">
                  <c:v>23</c:v>
                </c:pt>
                <c:pt idx="231">
                  <c:v>23.1</c:v>
                </c:pt>
                <c:pt idx="232">
                  <c:v>23.2</c:v>
                </c:pt>
                <c:pt idx="233">
                  <c:v>23.3</c:v>
                </c:pt>
                <c:pt idx="234">
                  <c:v>23.4</c:v>
                </c:pt>
                <c:pt idx="235">
                  <c:v>23.5</c:v>
                </c:pt>
                <c:pt idx="236">
                  <c:v>23.6</c:v>
                </c:pt>
                <c:pt idx="237">
                  <c:v>23.7</c:v>
                </c:pt>
                <c:pt idx="238">
                  <c:v>23.8</c:v>
                </c:pt>
                <c:pt idx="239">
                  <c:v>23.9</c:v>
                </c:pt>
                <c:pt idx="240">
                  <c:v>24</c:v>
                </c:pt>
                <c:pt idx="241">
                  <c:v>24.1</c:v>
                </c:pt>
                <c:pt idx="242">
                  <c:v>24.2</c:v>
                </c:pt>
                <c:pt idx="243">
                  <c:v>24.3</c:v>
                </c:pt>
                <c:pt idx="244">
                  <c:v>24.4</c:v>
                </c:pt>
                <c:pt idx="245">
                  <c:v>24.5</c:v>
                </c:pt>
                <c:pt idx="246">
                  <c:v>24.6</c:v>
                </c:pt>
                <c:pt idx="247">
                  <c:v>24.7</c:v>
                </c:pt>
                <c:pt idx="248">
                  <c:v>24.8</c:v>
                </c:pt>
                <c:pt idx="249">
                  <c:v>24.9</c:v>
                </c:pt>
                <c:pt idx="250">
                  <c:v>25</c:v>
                </c:pt>
                <c:pt idx="251">
                  <c:v>25.1</c:v>
                </c:pt>
                <c:pt idx="252">
                  <c:v>25.2</c:v>
                </c:pt>
                <c:pt idx="253">
                  <c:v>25.3</c:v>
                </c:pt>
                <c:pt idx="254">
                  <c:v>25.4</c:v>
                </c:pt>
                <c:pt idx="255">
                  <c:v>25.5</c:v>
                </c:pt>
                <c:pt idx="256">
                  <c:v>25.6</c:v>
                </c:pt>
                <c:pt idx="257">
                  <c:v>25.7</c:v>
                </c:pt>
                <c:pt idx="258">
                  <c:v>25.8</c:v>
                </c:pt>
                <c:pt idx="259">
                  <c:v>25.9</c:v>
                </c:pt>
                <c:pt idx="260">
                  <c:v>26</c:v>
                </c:pt>
                <c:pt idx="261">
                  <c:v>26.1</c:v>
                </c:pt>
                <c:pt idx="262">
                  <c:v>26.2</c:v>
                </c:pt>
                <c:pt idx="263">
                  <c:v>26.3</c:v>
                </c:pt>
                <c:pt idx="264">
                  <c:v>26.4</c:v>
                </c:pt>
                <c:pt idx="265">
                  <c:v>26.5</c:v>
                </c:pt>
                <c:pt idx="266">
                  <c:v>26.6</c:v>
                </c:pt>
                <c:pt idx="267">
                  <c:v>26.7</c:v>
                </c:pt>
                <c:pt idx="268">
                  <c:v>26.8</c:v>
                </c:pt>
                <c:pt idx="269">
                  <c:v>26.9</c:v>
                </c:pt>
                <c:pt idx="270">
                  <c:v>27</c:v>
                </c:pt>
                <c:pt idx="271">
                  <c:v>27.1</c:v>
                </c:pt>
                <c:pt idx="272">
                  <c:v>27.2</c:v>
                </c:pt>
                <c:pt idx="273">
                  <c:v>27.3</c:v>
                </c:pt>
                <c:pt idx="274">
                  <c:v>27.4</c:v>
                </c:pt>
                <c:pt idx="275">
                  <c:v>27.5</c:v>
                </c:pt>
                <c:pt idx="276">
                  <c:v>27.6</c:v>
                </c:pt>
                <c:pt idx="277">
                  <c:v>27.7</c:v>
                </c:pt>
                <c:pt idx="278">
                  <c:v>27.8</c:v>
                </c:pt>
                <c:pt idx="279">
                  <c:v>27.9</c:v>
                </c:pt>
                <c:pt idx="280">
                  <c:v>28</c:v>
                </c:pt>
                <c:pt idx="281">
                  <c:v>28.1</c:v>
                </c:pt>
                <c:pt idx="282">
                  <c:v>28.2</c:v>
                </c:pt>
                <c:pt idx="283">
                  <c:v>28.3</c:v>
                </c:pt>
                <c:pt idx="284">
                  <c:v>28.4</c:v>
                </c:pt>
                <c:pt idx="285">
                  <c:v>28.5</c:v>
                </c:pt>
                <c:pt idx="286">
                  <c:v>28.6</c:v>
                </c:pt>
                <c:pt idx="287">
                  <c:v>28.7</c:v>
                </c:pt>
                <c:pt idx="288">
                  <c:v>28.8</c:v>
                </c:pt>
                <c:pt idx="289">
                  <c:v>28.9</c:v>
                </c:pt>
                <c:pt idx="290">
                  <c:v>29</c:v>
                </c:pt>
                <c:pt idx="291">
                  <c:v>29.1</c:v>
                </c:pt>
                <c:pt idx="292">
                  <c:v>29.2</c:v>
                </c:pt>
                <c:pt idx="293">
                  <c:v>29.3</c:v>
                </c:pt>
                <c:pt idx="294">
                  <c:v>29.4</c:v>
                </c:pt>
                <c:pt idx="295">
                  <c:v>29.5</c:v>
                </c:pt>
                <c:pt idx="296">
                  <c:v>29.6</c:v>
                </c:pt>
                <c:pt idx="297">
                  <c:v>29.7</c:v>
                </c:pt>
                <c:pt idx="298">
                  <c:v>29.8</c:v>
                </c:pt>
                <c:pt idx="299">
                  <c:v>29.9</c:v>
                </c:pt>
                <c:pt idx="300">
                  <c:v>30</c:v>
                </c:pt>
                <c:pt idx="301">
                  <c:v>30.1</c:v>
                </c:pt>
                <c:pt idx="302">
                  <c:v>30.2</c:v>
                </c:pt>
                <c:pt idx="303">
                  <c:v>30.3</c:v>
                </c:pt>
                <c:pt idx="304">
                  <c:v>30.4</c:v>
                </c:pt>
                <c:pt idx="305">
                  <c:v>30.5</c:v>
                </c:pt>
                <c:pt idx="306">
                  <c:v>30.6</c:v>
                </c:pt>
                <c:pt idx="307">
                  <c:v>30.7</c:v>
                </c:pt>
                <c:pt idx="308">
                  <c:v>30.8</c:v>
                </c:pt>
                <c:pt idx="309">
                  <c:v>30.9</c:v>
                </c:pt>
                <c:pt idx="310">
                  <c:v>31</c:v>
                </c:pt>
                <c:pt idx="311">
                  <c:v>31.1</c:v>
                </c:pt>
                <c:pt idx="312">
                  <c:v>31.2</c:v>
                </c:pt>
                <c:pt idx="313">
                  <c:v>31.3</c:v>
                </c:pt>
                <c:pt idx="314">
                  <c:v>31.4</c:v>
                </c:pt>
                <c:pt idx="315">
                  <c:v>31.5</c:v>
                </c:pt>
                <c:pt idx="316">
                  <c:v>31.6</c:v>
                </c:pt>
                <c:pt idx="317">
                  <c:v>31.7</c:v>
                </c:pt>
                <c:pt idx="318">
                  <c:v>31.8</c:v>
                </c:pt>
                <c:pt idx="319">
                  <c:v>31.9</c:v>
                </c:pt>
                <c:pt idx="320">
                  <c:v>32</c:v>
                </c:pt>
                <c:pt idx="321">
                  <c:v>32.1</c:v>
                </c:pt>
                <c:pt idx="322">
                  <c:v>32.200000000000003</c:v>
                </c:pt>
                <c:pt idx="323">
                  <c:v>32.299999999999898</c:v>
                </c:pt>
                <c:pt idx="324">
                  <c:v>32.399999999999899</c:v>
                </c:pt>
                <c:pt idx="325">
                  <c:v>32.499999999999901</c:v>
                </c:pt>
                <c:pt idx="326">
                  <c:v>32.599999999999902</c:v>
                </c:pt>
                <c:pt idx="327">
                  <c:v>32.699999999999903</c:v>
                </c:pt>
                <c:pt idx="328">
                  <c:v>32.799999999999898</c:v>
                </c:pt>
                <c:pt idx="329">
                  <c:v>32.899999999999899</c:v>
                </c:pt>
                <c:pt idx="330">
                  <c:v>32.999999999999901</c:v>
                </c:pt>
                <c:pt idx="331">
                  <c:v>33.099999999999902</c:v>
                </c:pt>
                <c:pt idx="332">
                  <c:v>33.199999999999903</c:v>
                </c:pt>
                <c:pt idx="333">
                  <c:v>33.299999999999898</c:v>
                </c:pt>
                <c:pt idx="334">
                  <c:v>33.399999999999899</c:v>
                </c:pt>
                <c:pt idx="335">
                  <c:v>33.499999999999901</c:v>
                </c:pt>
                <c:pt idx="336">
                  <c:v>33.599999999999902</c:v>
                </c:pt>
                <c:pt idx="337">
                  <c:v>33.699999999999903</c:v>
                </c:pt>
                <c:pt idx="338">
                  <c:v>33.799999999999898</c:v>
                </c:pt>
                <c:pt idx="339">
                  <c:v>33.899999999999899</c:v>
                </c:pt>
                <c:pt idx="340">
                  <c:v>33.999999999999901</c:v>
                </c:pt>
                <c:pt idx="341">
                  <c:v>34.099999999999902</c:v>
                </c:pt>
                <c:pt idx="342">
                  <c:v>34.199999999999903</c:v>
                </c:pt>
                <c:pt idx="343">
                  <c:v>34.299999999999898</c:v>
                </c:pt>
                <c:pt idx="344">
                  <c:v>34.399999999999899</c:v>
                </c:pt>
                <c:pt idx="345">
                  <c:v>34.499999999999901</c:v>
                </c:pt>
                <c:pt idx="346">
                  <c:v>34.599999999999902</c:v>
                </c:pt>
                <c:pt idx="347">
                  <c:v>34.699999999999903</c:v>
                </c:pt>
                <c:pt idx="348">
                  <c:v>34.799999999999898</c:v>
                </c:pt>
                <c:pt idx="349">
                  <c:v>34.899999999999899</c:v>
                </c:pt>
                <c:pt idx="350">
                  <c:v>34.999999999999901</c:v>
                </c:pt>
                <c:pt idx="351">
                  <c:v>35.099999999999902</c:v>
                </c:pt>
                <c:pt idx="352">
                  <c:v>35.199999999999903</c:v>
                </c:pt>
                <c:pt idx="353">
                  <c:v>35.299999999999898</c:v>
                </c:pt>
                <c:pt idx="354">
                  <c:v>35.399999999999899</c:v>
                </c:pt>
                <c:pt idx="355">
                  <c:v>35.499999999999901</c:v>
                </c:pt>
                <c:pt idx="356">
                  <c:v>35.599999999999902</c:v>
                </c:pt>
                <c:pt idx="357">
                  <c:v>35.699999999999903</c:v>
                </c:pt>
                <c:pt idx="358">
                  <c:v>35.799999999999898</c:v>
                </c:pt>
                <c:pt idx="359">
                  <c:v>35.899999999999899</c:v>
                </c:pt>
                <c:pt idx="360">
                  <c:v>35.999999999999901</c:v>
                </c:pt>
              </c:numCache>
            </c:numRef>
          </c:cat>
          <c:val>
            <c:numRef>
              <c:f>'10-Weitere graf. Auswertungen'!$G$43:$G$403</c:f>
              <c:numCache>
                <c:formatCode>General</c:formatCode>
                <c:ptCount val="3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numCache>
            </c:numRef>
          </c:val>
          <c:smooth val="0"/>
          <c:extLst>
            <c:ext xmlns:c16="http://schemas.microsoft.com/office/drawing/2014/chart" uri="{C3380CC4-5D6E-409C-BE32-E72D297353CC}">
              <c16:uniqueId val="{00000004-907F-4BFE-A05D-3CD01DD5FD08}"/>
            </c:ext>
          </c:extLst>
        </c:ser>
        <c:dLbls>
          <c:showLegendKey val="0"/>
          <c:showVal val="0"/>
          <c:showCatName val="0"/>
          <c:showSerName val="0"/>
          <c:showPercent val="0"/>
          <c:showBubbleSize val="0"/>
        </c:dLbls>
        <c:smooth val="0"/>
        <c:axId val="647995872"/>
        <c:axId val="647992264"/>
        <c:extLst>
          <c:ext xmlns:c15="http://schemas.microsoft.com/office/drawing/2012/chart" uri="{02D57815-91ED-43cb-92C2-25804820EDAC}">
            <c15:filteredLineSeries>
              <c15:ser>
                <c:idx val="1"/>
                <c:order val="1"/>
                <c:tx>
                  <c:strRef>
                    <c:extLst>
                      <c:ext uri="{02D57815-91ED-43cb-92C2-25804820EDAC}">
                        <c15:formulaRef>
                          <c15:sqref>'10-Weitere graf. Auswertungen'!$D$42</c15:sqref>
                        </c15:formulaRef>
                      </c:ext>
                    </c:extLst>
                    <c:strCache>
                      <c:ptCount val="1"/>
                      <c:pt idx="0">
                        <c:v>0,05</c:v>
                      </c:pt>
                    </c:strCache>
                  </c:strRef>
                </c:tx>
                <c:spPr>
                  <a:ln w="28575" cap="rnd">
                    <a:solidFill>
                      <a:schemeClr val="accent2"/>
                    </a:solidFill>
                    <a:round/>
                  </a:ln>
                  <a:effectLst/>
                </c:spPr>
                <c:marker>
                  <c:symbol val="none"/>
                </c:marker>
                <c:cat>
                  <c:numRef>
                    <c:extLst>
                      <c:ext uri="{02D57815-91ED-43cb-92C2-25804820EDAC}">
                        <c15:formulaRef>
                          <c15:sqref>'10-Weitere graf. Auswertungen'!$B$43:$B$403</c15:sqref>
                        </c15:formulaRef>
                      </c:ext>
                    </c:extLst>
                    <c:numCache>
                      <c:formatCode>General</c:formatCode>
                      <c:ptCount val="3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pt idx="61">
                        <c:v>6.1</c:v>
                      </c:pt>
                      <c:pt idx="62">
                        <c:v>6.2</c:v>
                      </c:pt>
                      <c:pt idx="63">
                        <c:v>6.3</c:v>
                      </c:pt>
                      <c:pt idx="64">
                        <c:v>6.4</c:v>
                      </c:pt>
                      <c:pt idx="65">
                        <c:v>6.5</c:v>
                      </c:pt>
                      <c:pt idx="66">
                        <c:v>6.6</c:v>
                      </c:pt>
                      <c:pt idx="67">
                        <c:v>6.7</c:v>
                      </c:pt>
                      <c:pt idx="68">
                        <c:v>6.8</c:v>
                      </c:pt>
                      <c:pt idx="69">
                        <c:v>6.9</c:v>
                      </c:pt>
                      <c:pt idx="70">
                        <c:v>7</c:v>
                      </c:pt>
                      <c:pt idx="71">
                        <c:v>7.1</c:v>
                      </c:pt>
                      <c:pt idx="72">
                        <c:v>7.2</c:v>
                      </c:pt>
                      <c:pt idx="73">
                        <c:v>7.3</c:v>
                      </c:pt>
                      <c:pt idx="74">
                        <c:v>7.4</c:v>
                      </c:pt>
                      <c:pt idx="75">
                        <c:v>7.5</c:v>
                      </c:pt>
                      <c:pt idx="76">
                        <c:v>7.6</c:v>
                      </c:pt>
                      <c:pt idx="77">
                        <c:v>7.7</c:v>
                      </c:pt>
                      <c:pt idx="78">
                        <c:v>7.8</c:v>
                      </c:pt>
                      <c:pt idx="79">
                        <c:v>7.9</c:v>
                      </c:pt>
                      <c:pt idx="80">
                        <c:v>8</c:v>
                      </c:pt>
                      <c:pt idx="81">
                        <c:v>8.1</c:v>
                      </c:pt>
                      <c:pt idx="82">
                        <c:v>8.1999999999999993</c:v>
                      </c:pt>
                      <c:pt idx="83">
                        <c:v>8.3000000000000007</c:v>
                      </c:pt>
                      <c:pt idx="84">
                        <c:v>8.4</c:v>
                      </c:pt>
                      <c:pt idx="85">
                        <c:v>8.5</c:v>
                      </c:pt>
                      <c:pt idx="86">
                        <c:v>8.6</c:v>
                      </c:pt>
                      <c:pt idx="87">
                        <c:v>8.6999999999999993</c:v>
                      </c:pt>
                      <c:pt idx="88">
                        <c:v>8.8000000000000007</c:v>
                      </c:pt>
                      <c:pt idx="89">
                        <c:v>8.9</c:v>
                      </c:pt>
                      <c:pt idx="90">
                        <c:v>9</c:v>
                      </c:pt>
                      <c:pt idx="91">
                        <c:v>9.1</c:v>
                      </c:pt>
                      <c:pt idx="92">
                        <c:v>9.1999999999999993</c:v>
                      </c:pt>
                      <c:pt idx="93">
                        <c:v>9.3000000000000007</c:v>
                      </c:pt>
                      <c:pt idx="94">
                        <c:v>9.4</c:v>
                      </c:pt>
                      <c:pt idx="95">
                        <c:v>9.5</c:v>
                      </c:pt>
                      <c:pt idx="96">
                        <c:v>9.6</c:v>
                      </c:pt>
                      <c:pt idx="97">
                        <c:v>9.6999999999999993</c:v>
                      </c:pt>
                      <c:pt idx="98">
                        <c:v>9.8000000000000007</c:v>
                      </c:pt>
                      <c:pt idx="99">
                        <c:v>9.9</c:v>
                      </c:pt>
                      <c:pt idx="100">
                        <c:v>10</c:v>
                      </c:pt>
                      <c:pt idx="101">
                        <c:v>10.1</c:v>
                      </c:pt>
                      <c:pt idx="102">
                        <c:v>10.199999999999999</c:v>
                      </c:pt>
                      <c:pt idx="103">
                        <c:v>10.3</c:v>
                      </c:pt>
                      <c:pt idx="104">
                        <c:v>10.4</c:v>
                      </c:pt>
                      <c:pt idx="105">
                        <c:v>10.5</c:v>
                      </c:pt>
                      <c:pt idx="106">
                        <c:v>10.6</c:v>
                      </c:pt>
                      <c:pt idx="107">
                        <c:v>10.7</c:v>
                      </c:pt>
                      <c:pt idx="108">
                        <c:v>10.8</c:v>
                      </c:pt>
                      <c:pt idx="109">
                        <c:v>10.9</c:v>
                      </c:pt>
                      <c:pt idx="110">
                        <c:v>11</c:v>
                      </c:pt>
                      <c:pt idx="111">
                        <c:v>11.1</c:v>
                      </c:pt>
                      <c:pt idx="112">
                        <c:v>11.2</c:v>
                      </c:pt>
                      <c:pt idx="113">
                        <c:v>11.3</c:v>
                      </c:pt>
                      <c:pt idx="114">
                        <c:v>11.4</c:v>
                      </c:pt>
                      <c:pt idx="115">
                        <c:v>11.5</c:v>
                      </c:pt>
                      <c:pt idx="116">
                        <c:v>11.6</c:v>
                      </c:pt>
                      <c:pt idx="117">
                        <c:v>11.7</c:v>
                      </c:pt>
                      <c:pt idx="118">
                        <c:v>11.8</c:v>
                      </c:pt>
                      <c:pt idx="119">
                        <c:v>11.9</c:v>
                      </c:pt>
                      <c:pt idx="120">
                        <c:v>12</c:v>
                      </c:pt>
                      <c:pt idx="121">
                        <c:v>12.1</c:v>
                      </c:pt>
                      <c:pt idx="122">
                        <c:v>12.2</c:v>
                      </c:pt>
                      <c:pt idx="123">
                        <c:v>12.3</c:v>
                      </c:pt>
                      <c:pt idx="124">
                        <c:v>12.4</c:v>
                      </c:pt>
                      <c:pt idx="125">
                        <c:v>12.5</c:v>
                      </c:pt>
                      <c:pt idx="126">
                        <c:v>12.6</c:v>
                      </c:pt>
                      <c:pt idx="127">
                        <c:v>12.7</c:v>
                      </c:pt>
                      <c:pt idx="128">
                        <c:v>12.8</c:v>
                      </c:pt>
                      <c:pt idx="129">
                        <c:v>12.9</c:v>
                      </c:pt>
                      <c:pt idx="130">
                        <c:v>13</c:v>
                      </c:pt>
                      <c:pt idx="131">
                        <c:v>13.1</c:v>
                      </c:pt>
                      <c:pt idx="132">
                        <c:v>13.2</c:v>
                      </c:pt>
                      <c:pt idx="133">
                        <c:v>13.3</c:v>
                      </c:pt>
                      <c:pt idx="134">
                        <c:v>13.4</c:v>
                      </c:pt>
                      <c:pt idx="135">
                        <c:v>13.5</c:v>
                      </c:pt>
                      <c:pt idx="136">
                        <c:v>13.6</c:v>
                      </c:pt>
                      <c:pt idx="137">
                        <c:v>13.7</c:v>
                      </c:pt>
                      <c:pt idx="138">
                        <c:v>13.8</c:v>
                      </c:pt>
                      <c:pt idx="139">
                        <c:v>13.9</c:v>
                      </c:pt>
                      <c:pt idx="140">
                        <c:v>14</c:v>
                      </c:pt>
                      <c:pt idx="141">
                        <c:v>14.1</c:v>
                      </c:pt>
                      <c:pt idx="142">
                        <c:v>14.2</c:v>
                      </c:pt>
                      <c:pt idx="143">
                        <c:v>14.3</c:v>
                      </c:pt>
                      <c:pt idx="144">
                        <c:v>14.4</c:v>
                      </c:pt>
                      <c:pt idx="145">
                        <c:v>14.5</c:v>
                      </c:pt>
                      <c:pt idx="146">
                        <c:v>14.6</c:v>
                      </c:pt>
                      <c:pt idx="147">
                        <c:v>14.7</c:v>
                      </c:pt>
                      <c:pt idx="148">
                        <c:v>14.8</c:v>
                      </c:pt>
                      <c:pt idx="149">
                        <c:v>14.9</c:v>
                      </c:pt>
                      <c:pt idx="150">
                        <c:v>15</c:v>
                      </c:pt>
                      <c:pt idx="151">
                        <c:v>15.1</c:v>
                      </c:pt>
                      <c:pt idx="152">
                        <c:v>15.2</c:v>
                      </c:pt>
                      <c:pt idx="153">
                        <c:v>15.3</c:v>
                      </c:pt>
                      <c:pt idx="154">
                        <c:v>15.4</c:v>
                      </c:pt>
                      <c:pt idx="155">
                        <c:v>15.5</c:v>
                      </c:pt>
                      <c:pt idx="156">
                        <c:v>15.6</c:v>
                      </c:pt>
                      <c:pt idx="157">
                        <c:v>15.7</c:v>
                      </c:pt>
                      <c:pt idx="158">
                        <c:v>15.8</c:v>
                      </c:pt>
                      <c:pt idx="159">
                        <c:v>15.9</c:v>
                      </c:pt>
                      <c:pt idx="160">
                        <c:v>16</c:v>
                      </c:pt>
                      <c:pt idx="161">
                        <c:v>16.100000000000001</c:v>
                      </c:pt>
                      <c:pt idx="162">
                        <c:v>16.2</c:v>
                      </c:pt>
                      <c:pt idx="163">
                        <c:v>16.3</c:v>
                      </c:pt>
                      <c:pt idx="164">
                        <c:v>16.399999999999999</c:v>
                      </c:pt>
                      <c:pt idx="165">
                        <c:v>16.5</c:v>
                      </c:pt>
                      <c:pt idx="166">
                        <c:v>16.600000000000001</c:v>
                      </c:pt>
                      <c:pt idx="167">
                        <c:v>16.7</c:v>
                      </c:pt>
                      <c:pt idx="168">
                        <c:v>16.8</c:v>
                      </c:pt>
                      <c:pt idx="169">
                        <c:v>16.899999999999999</c:v>
                      </c:pt>
                      <c:pt idx="170">
                        <c:v>17</c:v>
                      </c:pt>
                      <c:pt idx="171">
                        <c:v>17.100000000000001</c:v>
                      </c:pt>
                      <c:pt idx="172">
                        <c:v>17.2</c:v>
                      </c:pt>
                      <c:pt idx="173">
                        <c:v>17.3</c:v>
                      </c:pt>
                      <c:pt idx="174">
                        <c:v>17.399999999999999</c:v>
                      </c:pt>
                      <c:pt idx="175">
                        <c:v>17.5</c:v>
                      </c:pt>
                      <c:pt idx="176">
                        <c:v>17.600000000000001</c:v>
                      </c:pt>
                      <c:pt idx="177">
                        <c:v>17.7</c:v>
                      </c:pt>
                      <c:pt idx="178">
                        <c:v>17.8</c:v>
                      </c:pt>
                      <c:pt idx="179">
                        <c:v>17.899999999999999</c:v>
                      </c:pt>
                      <c:pt idx="180">
                        <c:v>18</c:v>
                      </c:pt>
                      <c:pt idx="181">
                        <c:v>18.100000000000001</c:v>
                      </c:pt>
                      <c:pt idx="182">
                        <c:v>18.2</c:v>
                      </c:pt>
                      <c:pt idx="183">
                        <c:v>18.3</c:v>
                      </c:pt>
                      <c:pt idx="184">
                        <c:v>18.399999999999999</c:v>
                      </c:pt>
                      <c:pt idx="185">
                        <c:v>18.5</c:v>
                      </c:pt>
                      <c:pt idx="186">
                        <c:v>18.600000000000001</c:v>
                      </c:pt>
                      <c:pt idx="187">
                        <c:v>18.7</c:v>
                      </c:pt>
                      <c:pt idx="188">
                        <c:v>18.8</c:v>
                      </c:pt>
                      <c:pt idx="189">
                        <c:v>18.899999999999999</c:v>
                      </c:pt>
                      <c:pt idx="190">
                        <c:v>19</c:v>
                      </c:pt>
                      <c:pt idx="191">
                        <c:v>19.100000000000001</c:v>
                      </c:pt>
                      <c:pt idx="192">
                        <c:v>19.2</c:v>
                      </c:pt>
                      <c:pt idx="193">
                        <c:v>19.3</c:v>
                      </c:pt>
                      <c:pt idx="194">
                        <c:v>19.399999999999999</c:v>
                      </c:pt>
                      <c:pt idx="195">
                        <c:v>19.5</c:v>
                      </c:pt>
                      <c:pt idx="196">
                        <c:v>19.600000000000001</c:v>
                      </c:pt>
                      <c:pt idx="197">
                        <c:v>19.7</c:v>
                      </c:pt>
                      <c:pt idx="198">
                        <c:v>19.8</c:v>
                      </c:pt>
                      <c:pt idx="199">
                        <c:v>19.899999999999999</c:v>
                      </c:pt>
                      <c:pt idx="200">
                        <c:v>20</c:v>
                      </c:pt>
                      <c:pt idx="201">
                        <c:v>20.100000000000001</c:v>
                      </c:pt>
                      <c:pt idx="202">
                        <c:v>20.2</c:v>
                      </c:pt>
                      <c:pt idx="203">
                        <c:v>20.3</c:v>
                      </c:pt>
                      <c:pt idx="204">
                        <c:v>20.399999999999999</c:v>
                      </c:pt>
                      <c:pt idx="205">
                        <c:v>20.5</c:v>
                      </c:pt>
                      <c:pt idx="206">
                        <c:v>20.6</c:v>
                      </c:pt>
                      <c:pt idx="207">
                        <c:v>20.7</c:v>
                      </c:pt>
                      <c:pt idx="208">
                        <c:v>20.8</c:v>
                      </c:pt>
                      <c:pt idx="209">
                        <c:v>20.9</c:v>
                      </c:pt>
                      <c:pt idx="210">
                        <c:v>21</c:v>
                      </c:pt>
                      <c:pt idx="211">
                        <c:v>21.1</c:v>
                      </c:pt>
                      <c:pt idx="212">
                        <c:v>21.2</c:v>
                      </c:pt>
                      <c:pt idx="213">
                        <c:v>21.3</c:v>
                      </c:pt>
                      <c:pt idx="214">
                        <c:v>21.4</c:v>
                      </c:pt>
                      <c:pt idx="215">
                        <c:v>21.5</c:v>
                      </c:pt>
                      <c:pt idx="216">
                        <c:v>21.6</c:v>
                      </c:pt>
                      <c:pt idx="217">
                        <c:v>21.7</c:v>
                      </c:pt>
                      <c:pt idx="218">
                        <c:v>21.8</c:v>
                      </c:pt>
                      <c:pt idx="219">
                        <c:v>21.9</c:v>
                      </c:pt>
                      <c:pt idx="220">
                        <c:v>22</c:v>
                      </c:pt>
                      <c:pt idx="221">
                        <c:v>22.1</c:v>
                      </c:pt>
                      <c:pt idx="222">
                        <c:v>22.2</c:v>
                      </c:pt>
                      <c:pt idx="223">
                        <c:v>22.3</c:v>
                      </c:pt>
                      <c:pt idx="224">
                        <c:v>22.4</c:v>
                      </c:pt>
                      <c:pt idx="225">
                        <c:v>22.5</c:v>
                      </c:pt>
                      <c:pt idx="226">
                        <c:v>22.6</c:v>
                      </c:pt>
                      <c:pt idx="227">
                        <c:v>22.7</c:v>
                      </c:pt>
                      <c:pt idx="228">
                        <c:v>22.8</c:v>
                      </c:pt>
                      <c:pt idx="229">
                        <c:v>22.9</c:v>
                      </c:pt>
                      <c:pt idx="230">
                        <c:v>23</c:v>
                      </c:pt>
                      <c:pt idx="231">
                        <c:v>23.1</c:v>
                      </c:pt>
                      <c:pt idx="232">
                        <c:v>23.2</c:v>
                      </c:pt>
                      <c:pt idx="233">
                        <c:v>23.3</c:v>
                      </c:pt>
                      <c:pt idx="234">
                        <c:v>23.4</c:v>
                      </c:pt>
                      <c:pt idx="235">
                        <c:v>23.5</c:v>
                      </c:pt>
                      <c:pt idx="236">
                        <c:v>23.6</c:v>
                      </c:pt>
                      <c:pt idx="237">
                        <c:v>23.7</c:v>
                      </c:pt>
                      <c:pt idx="238">
                        <c:v>23.8</c:v>
                      </c:pt>
                      <c:pt idx="239">
                        <c:v>23.9</c:v>
                      </c:pt>
                      <c:pt idx="240">
                        <c:v>24</c:v>
                      </c:pt>
                      <c:pt idx="241">
                        <c:v>24.1</c:v>
                      </c:pt>
                      <c:pt idx="242">
                        <c:v>24.2</c:v>
                      </c:pt>
                      <c:pt idx="243">
                        <c:v>24.3</c:v>
                      </c:pt>
                      <c:pt idx="244">
                        <c:v>24.4</c:v>
                      </c:pt>
                      <c:pt idx="245">
                        <c:v>24.5</c:v>
                      </c:pt>
                      <c:pt idx="246">
                        <c:v>24.6</c:v>
                      </c:pt>
                      <c:pt idx="247">
                        <c:v>24.7</c:v>
                      </c:pt>
                      <c:pt idx="248">
                        <c:v>24.8</c:v>
                      </c:pt>
                      <c:pt idx="249">
                        <c:v>24.9</c:v>
                      </c:pt>
                      <c:pt idx="250">
                        <c:v>25</c:v>
                      </c:pt>
                      <c:pt idx="251">
                        <c:v>25.1</c:v>
                      </c:pt>
                      <c:pt idx="252">
                        <c:v>25.2</c:v>
                      </c:pt>
                      <c:pt idx="253">
                        <c:v>25.3</c:v>
                      </c:pt>
                      <c:pt idx="254">
                        <c:v>25.4</c:v>
                      </c:pt>
                      <c:pt idx="255">
                        <c:v>25.5</c:v>
                      </c:pt>
                      <c:pt idx="256">
                        <c:v>25.6</c:v>
                      </c:pt>
                      <c:pt idx="257">
                        <c:v>25.7</c:v>
                      </c:pt>
                      <c:pt idx="258">
                        <c:v>25.8</c:v>
                      </c:pt>
                      <c:pt idx="259">
                        <c:v>25.9</c:v>
                      </c:pt>
                      <c:pt idx="260">
                        <c:v>26</c:v>
                      </c:pt>
                      <c:pt idx="261">
                        <c:v>26.1</c:v>
                      </c:pt>
                      <c:pt idx="262">
                        <c:v>26.2</c:v>
                      </c:pt>
                      <c:pt idx="263">
                        <c:v>26.3</c:v>
                      </c:pt>
                      <c:pt idx="264">
                        <c:v>26.4</c:v>
                      </c:pt>
                      <c:pt idx="265">
                        <c:v>26.5</c:v>
                      </c:pt>
                      <c:pt idx="266">
                        <c:v>26.6</c:v>
                      </c:pt>
                      <c:pt idx="267">
                        <c:v>26.7</c:v>
                      </c:pt>
                      <c:pt idx="268">
                        <c:v>26.8</c:v>
                      </c:pt>
                      <c:pt idx="269">
                        <c:v>26.9</c:v>
                      </c:pt>
                      <c:pt idx="270">
                        <c:v>27</c:v>
                      </c:pt>
                      <c:pt idx="271">
                        <c:v>27.1</c:v>
                      </c:pt>
                      <c:pt idx="272">
                        <c:v>27.2</c:v>
                      </c:pt>
                      <c:pt idx="273">
                        <c:v>27.3</c:v>
                      </c:pt>
                      <c:pt idx="274">
                        <c:v>27.4</c:v>
                      </c:pt>
                      <c:pt idx="275">
                        <c:v>27.5</c:v>
                      </c:pt>
                      <c:pt idx="276">
                        <c:v>27.6</c:v>
                      </c:pt>
                      <c:pt idx="277">
                        <c:v>27.7</c:v>
                      </c:pt>
                      <c:pt idx="278">
                        <c:v>27.8</c:v>
                      </c:pt>
                      <c:pt idx="279">
                        <c:v>27.9</c:v>
                      </c:pt>
                      <c:pt idx="280">
                        <c:v>28</c:v>
                      </c:pt>
                      <c:pt idx="281">
                        <c:v>28.1</c:v>
                      </c:pt>
                      <c:pt idx="282">
                        <c:v>28.2</c:v>
                      </c:pt>
                      <c:pt idx="283">
                        <c:v>28.3</c:v>
                      </c:pt>
                      <c:pt idx="284">
                        <c:v>28.4</c:v>
                      </c:pt>
                      <c:pt idx="285">
                        <c:v>28.5</c:v>
                      </c:pt>
                      <c:pt idx="286">
                        <c:v>28.6</c:v>
                      </c:pt>
                      <c:pt idx="287">
                        <c:v>28.7</c:v>
                      </c:pt>
                      <c:pt idx="288">
                        <c:v>28.8</c:v>
                      </c:pt>
                      <c:pt idx="289">
                        <c:v>28.9</c:v>
                      </c:pt>
                      <c:pt idx="290">
                        <c:v>29</c:v>
                      </c:pt>
                      <c:pt idx="291">
                        <c:v>29.1</c:v>
                      </c:pt>
                      <c:pt idx="292">
                        <c:v>29.2</c:v>
                      </c:pt>
                      <c:pt idx="293">
                        <c:v>29.3</c:v>
                      </c:pt>
                      <c:pt idx="294">
                        <c:v>29.4</c:v>
                      </c:pt>
                      <c:pt idx="295">
                        <c:v>29.5</c:v>
                      </c:pt>
                      <c:pt idx="296">
                        <c:v>29.6</c:v>
                      </c:pt>
                      <c:pt idx="297">
                        <c:v>29.7</c:v>
                      </c:pt>
                      <c:pt idx="298">
                        <c:v>29.8</c:v>
                      </c:pt>
                      <c:pt idx="299">
                        <c:v>29.9</c:v>
                      </c:pt>
                      <c:pt idx="300">
                        <c:v>30</c:v>
                      </c:pt>
                      <c:pt idx="301">
                        <c:v>30.1</c:v>
                      </c:pt>
                      <c:pt idx="302">
                        <c:v>30.2</c:v>
                      </c:pt>
                      <c:pt idx="303">
                        <c:v>30.3</c:v>
                      </c:pt>
                      <c:pt idx="304">
                        <c:v>30.4</c:v>
                      </c:pt>
                      <c:pt idx="305">
                        <c:v>30.5</c:v>
                      </c:pt>
                      <c:pt idx="306">
                        <c:v>30.6</c:v>
                      </c:pt>
                      <c:pt idx="307">
                        <c:v>30.7</c:v>
                      </c:pt>
                      <c:pt idx="308">
                        <c:v>30.8</c:v>
                      </c:pt>
                      <c:pt idx="309">
                        <c:v>30.9</c:v>
                      </c:pt>
                      <c:pt idx="310">
                        <c:v>31</c:v>
                      </c:pt>
                      <c:pt idx="311">
                        <c:v>31.1</c:v>
                      </c:pt>
                      <c:pt idx="312">
                        <c:v>31.2</c:v>
                      </c:pt>
                      <c:pt idx="313">
                        <c:v>31.3</c:v>
                      </c:pt>
                      <c:pt idx="314">
                        <c:v>31.4</c:v>
                      </c:pt>
                      <c:pt idx="315">
                        <c:v>31.5</c:v>
                      </c:pt>
                      <c:pt idx="316">
                        <c:v>31.6</c:v>
                      </c:pt>
                      <c:pt idx="317">
                        <c:v>31.7</c:v>
                      </c:pt>
                      <c:pt idx="318">
                        <c:v>31.8</c:v>
                      </c:pt>
                      <c:pt idx="319">
                        <c:v>31.9</c:v>
                      </c:pt>
                      <c:pt idx="320">
                        <c:v>32</c:v>
                      </c:pt>
                      <c:pt idx="321">
                        <c:v>32.1</c:v>
                      </c:pt>
                      <c:pt idx="322">
                        <c:v>32.200000000000003</c:v>
                      </c:pt>
                      <c:pt idx="323">
                        <c:v>32.299999999999898</c:v>
                      </c:pt>
                      <c:pt idx="324">
                        <c:v>32.399999999999899</c:v>
                      </c:pt>
                      <c:pt idx="325">
                        <c:v>32.499999999999901</c:v>
                      </c:pt>
                      <c:pt idx="326">
                        <c:v>32.599999999999902</c:v>
                      </c:pt>
                      <c:pt idx="327">
                        <c:v>32.699999999999903</c:v>
                      </c:pt>
                      <c:pt idx="328">
                        <c:v>32.799999999999898</c:v>
                      </c:pt>
                      <c:pt idx="329">
                        <c:v>32.899999999999899</c:v>
                      </c:pt>
                      <c:pt idx="330">
                        <c:v>32.999999999999901</c:v>
                      </c:pt>
                      <c:pt idx="331">
                        <c:v>33.099999999999902</c:v>
                      </c:pt>
                      <c:pt idx="332">
                        <c:v>33.199999999999903</c:v>
                      </c:pt>
                      <c:pt idx="333">
                        <c:v>33.299999999999898</c:v>
                      </c:pt>
                      <c:pt idx="334">
                        <c:v>33.399999999999899</c:v>
                      </c:pt>
                      <c:pt idx="335">
                        <c:v>33.499999999999901</c:v>
                      </c:pt>
                      <c:pt idx="336">
                        <c:v>33.599999999999902</c:v>
                      </c:pt>
                      <c:pt idx="337">
                        <c:v>33.699999999999903</c:v>
                      </c:pt>
                      <c:pt idx="338">
                        <c:v>33.799999999999898</c:v>
                      </c:pt>
                      <c:pt idx="339">
                        <c:v>33.899999999999899</c:v>
                      </c:pt>
                      <c:pt idx="340">
                        <c:v>33.999999999999901</c:v>
                      </c:pt>
                      <c:pt idx="341">
                        <c:v>34.099999999999902</c:v>
                      </c:pt>
                      <c:pt idx="342">
                        <c:v>34.199999999999903</c:v>
                      </c:pt>
                      <c:pt idx="343">
                        <c:v>34.299999999999898</c:v>
                      </c:pt>
                      <c:pt idx="344">
                        <c:v>34.399999999999899</c:v>
                      </c:pt>
                      <c:pt idx="345">
                        <c:v>34.499999999999901</c:v>
                      </c:pt>
                      <c:pt idx="346">
                        <c:v>34.599999999999902</c:v>
                      </c:pt>
                      <c:pt idx="347">
                        <c:v>34.699999999999903</c:v>
                      </c:pt>
                      <c:pt idx="348">
                        <c:v>34.799999999999898</c:v>
                      </c:pt>
                      <c:pt idx="349">
                        <c:v>34.899999999999899</c:v>
                      </c:pt>
                      <c:pt idx="350">
                        <c:v>34.999999999999901</c:v>
                      </c:pt>
                      <c:pt idx="351">
                        <c:v>35.099999999999902</c:v>
                      </c:pt>
                      <c:pt idx="352">
                        <c:v>35.199999999999903</c:v>
                      </c:pt>
                      <c:pt idx="353">
                        <c:v>35.299999999999898</c:v>
                      </c:pt>
                      <c:pt idx="354">
                        <c:v>35.399999999999899</c:v>
                      </c:pt>
                      <c:pt idx="355">
                        <c:v>35.499999999999901</c:v>
                      </c:pt>
                      <c:pt idx="356">
                        <c:v>35.599999999999902</c:v>
                      </c:pt>
                      <c:pt idx="357">
                        <c:v>35.699999999999903</c:v>
                      </c:pt>
                      <c:pt idx="358">
                        <c:v>35.799999999999898</c:v>
                      </c:pt>
                      <c:pt idx="359">
                        <c:v>35.899999999999899</c:v>
                      </c:pt>
                      <c:pt idx="360">
                        <c:v>35.999999999999901</c:v>
                      </c:pt>
                    </c:numCache>
                  </c:numRef>
                </c:cat>
                <c:val>
                  <c:numRef>
                    <c:extLst>
                      <c:ext uri="{02D57815-91ED-43cb-92C2-25804820EDAC}">
                        <c15:formulaRef>
                          <c15:sqref>'10-Weitere graf. Auswertungen'!$D$43:$D$403</c15:sqref>
                        </c15:formulaRef>
                      </c:ext>
                    </c:extLst>
                    <c:numCache>
                      <c:formatCode>General</c:formatCode>
                      <c:ptCount val="361"/>
                      <c:pt idx="0">
                        <c:v>1</c:v>
                      </c:pt>
                      <c:pt idx="1">
                        <c:v>0.99501247919268232</c:v>
                      </c:pt>
                      <c:pt idx="2">
                        <c:v>0.99004983374916811</c:v>
                      </c:pt>
                      <c:pt idx="3">
                        <c:v>0.98511193960306265</c:v>
                      </c:pt>
                      <c:pt idx="4">
                        <c:v>0.98019867330675525</c:v>
                      </c:pt>
                      <c:pt idx="5">
                        <c:v>0.97530991202833262</c:v>
                      </c:pt>
                      <c:pt idx="6">
                        <c:v>0.97044553354850815</c:v>
                      </c:pt>
                      <c:pt idx="7">
                        <c:v>0.96560541625756646</c:v>
                      </c:pt>
                      <c:pt idx="8">
                        <c:v>0.96078943915232318</c:v>
                      </c:pt>
                      <c:pt idx="9">
                        <c:v>0.95599748183309985</c:v>
                      </c:pt>
                      <c:pt idx="10">
                        <c:v>0.95122942450071402</c:v>
                      </c:pt>
                      <c:pt idx="11">
                        <c:v>0.94648514795348382</c:v>
                      </c:pt>
                      <c:pt idx="12">
                        <c:v>0.94176453358424872</c:v>
                      </c:pt>
                      <c:pt idx="13">
                        <c:v>0.93706746337740343</c:v>
                      </c:pt>
                      <c:pt idx="14">
                        <c:v>0.93239381990594827</c:v>
                      </c:pt>
                      <c:pt idx="15">
                        <c:v>0.92774348632855286</c:v>
                      </c:pt>
                      <c:pt idx="16">
                        <c:v>0.92311634638663576</c:v>
                      </c:pt>
                      <c:pt idx="17">
                        <c:v>0.91851228440145738</c:v>
                      </c:pt>
                      <c:pt idx="18">
                        <c:v>0.91393118527122819</c:v>
                      </c:pt>
                      <c:pt idx="19">
                        <c:v>0.90937293446823142</c:v>
                      </c:pt>
                      <c:pt idx="20">
                        <c:v>0.90483741803595952</c:v>
                      </c:pt>
                      <c:pt idx="21">
                        <c:v>0.90032452258626561</c:v>
                      </c:pt>
                      <c:pt idx="22">
                        <c:v>0.89583413529652822</c:v>
                      </c:pt>
                      <c:pt idx="23">
                        <c:v>0.89136614390683133</c:v>
                      </c:pt>
                      <c:pt idx="24">
                        <c:v>0.88692043671715748</c:v>
                      </c:pt>
                      <c:pt idx="25">
                        <c:v>0.88249690258459546</c:v>
                      </c:pt>
                      <c:pt idx="26">
                        <c:v>0.8780954309205613</c:v>
                      </c:pt>
                      <c:pt idx="27">
                        <c:v>0.87371591168803442</c:v>
                      </c:pt>
                      <c:pt idx="28">
                        <c:v>0.86935823539880586</c:v>
                      </c:pt>
                      <c:pt idx="29">
                        <c:v>0.8650222931107413</c:v>
                      </c:pt>
                      <c:pt idx="30">
                        <c:v>0.86070797642505781</c:v>
                      </c:pt>
                      <c:pt idx="31">
                        <c:v>0.85641517748361351</c:v>
                      </c:pt>
                      <c:pt idx="32">
                        <c:v>0.85214378896621135</c:v>
                      </c:pt>
                      <c:pt idx="33">
                        <c:v>0.84789370408791587</c:v>
                      </c:pt>
                      <c:pt idx="34">
                        <c:v>0.8436648165963837</c:v>
                      </c:pt>
                      <c:pt idx="35">
                        <c:v>0.83945702076920736</c:v>
                      </c:pt>
                      <c:pt idx="36">
                        <c:v>0.835270211411272</c:v>
                      </c:pt>
                      <c:pt idx="37">
                        <c:v>0.83110428385212565</c:v>
                      </c:pt>
                      <c:pt idx="38">
                        <c:v>0.82695913394336229</c:v>
                      </c:pt>
                      <c:pt idx="39">
                        <c:v>0.82283465805601841</c:v>
                      </c:pt>
                      <c:pt idx="40">
                        <c:v>0.81873075307798182</c:v>
                      </c:pt>
                      <c:pt idx="41">
                        <c:v>0.81464731641141452</c:v>
                      </c:pt>
                      <c:pt idx="42">
                        <c:v>0.81058424597018708</c:v>
                      </c:pt>
                      <c:pt idx="43">
                        <c:v>0.80654144017732687</c:v>
                      </c:pt>
                      <c:pt idx="44">
                        <c:v>0.80251879796247849</c:v>
                      </c:pt>
                      <c:pt idx="45">
                        <c:v>0.79851621875937706</c:v>
                      </c:pt>
                      <c:pt idx="46">
                        <c:v>0.79453360250333405</c:v>
                      </c:pt>
                      <c:pt idx="47">
                        <c:v>0.79057084962873558</c:v>
                      </c:pt>
                      <c:pt idx="48">
                        <c:v>0.78662786106655347</c:v>
                      </c:pt>
                      <c:pt idx="49">
                        <c:v>0.78270453824186814</c:v>
                      </c:pt>
                      <c:pt idx="50">
                        <c:v>0.77880078307140488</c:v>
                      </c:pt>
                      <c:pt idx="51">
                        <c:v>0.77491649796108097</c:v>
                      </c:pt>
                      <c:pt idx="52">
                        <c:v>0.77105158580356625</c:v>
                      </c:pt>
                      <c:pt idx="53">
                        <c:v>0.76720594997585567</c:v>
                      </c:pt>
                      <c:pt idx="54">
                        <c:v>0.76337949433685315</c:v>
                      </c:pt>
                      <c:pt idx="55">
                        <c:v>0.75957212322496848</c:v>
                      </c:pt>
                      <c:pt idx="56">
                        <c:v>0.75578374145572547</c:v>
                      </c:pt>
                      <c:pt idx="57">
                        <c:v>0.75201425431938262</c:v>
                      </c:pt>
                      <c:pt idx="58">
                        <c:v>0.74826356757856527</c:v>
                      </c:pt>
                      <c:pt idx="59">
                        <c:v>0.74453158746590931</c:v>
                      </c:pt>
                      <c:pt idx="60">
                        <c:v>0.74081822068171788</c:v>
                      </c:pt>
                      <c:pt idx="61">
                        <c:v>0.73712337439162778</c:v>
                      </c:pt>
                      <c:pt idx="62">
                        <c:v>0.73344695622428924</c:v>
                      </c:pt>
                      <c:pt idx="63">
                        <c:v>0.72978887426905681</c:v>
                      </c:pt>
                      <c:pt idx="64">
                        <c:v>0.72614903707369083</c:v>
                      </c:pt>
                      <c:pt idx="65">
                        <c:v>0.72252735364207221</c:v>
                      </c:pt>
                      <c:pt idx="66">
                        <c:v>0.71892373343192617</c:v>
                      </c:pt>
                      <c:pt idx="67">
                        <c:v>0.71533808635255991</c:v>
                      </c:pt>
                      <c:pt idx="68">
                        <c:v>0.71177032276260965</c:v>
                      </c:pt>
                      <c:pt idx="69">
                        <c:v>0.70822035346779999</c:v>
                      </c:pt>
                      <c:pt idx="70">
                        <c:v>0.70468808971871344</c:v>
                      </c:pt>
                      <c:pt idx="71">
                        <c:v>0.70117344320857244</c:v>
                      </c:pt>
                      <c:pt idx="72">
                        <c:v>0.69767632607103103</c:v>
                      </c:pt>
                      <c:pt idx="73">
                        <c:v>0.69419665087797888</c:v>
                      </c:pt>
                      <c:pt idx="74">
                        <c:v>0.69073433063735468</c:v>
                      </c:pt>
                      <c:pt idx="75">
                        <c:v>0.68728927879097224</c:v>
                      </c:pt>
                      <c:pt idx="76">
                        <c:v>0.68386140921235583</c:v>
                      </c:pt>
                      <c:pt idx="77">
                        <c:v>0.68045063620458768</c:v>
                      </c:pt>
                      <c:pt idx="78">
                        <c:v>0.67705687449816465</c:v>
                      </c:pt>
                      <c:pt idx="79">
                        <c:v>0.67368003924886766</c:v>
                      </c:pt>
                      <c:pt idx="80">
                        <c:v>0.67032004603563933</c:v>
                      </c:pt>
                      <c:pt idx="81">
                        <c:v>0.66697681085847438</c:v>
                      </c:pt>
                      <c:pt idx="82">
                        <c:v>0.6636502501363194</c:v>
                      </c:pt>
                      <c:pt idx="83">
                        <c:v>0.66034028070498285</c:v>
                      </c:pt>
                      <c:pt idx="84">
                        <c:v>0.65704681981505675</c:v>
                      </c:pt>
                      <c:pt idx="85">
                        <c:v>0.65376978512984729</c:v>
                      </c:pt>
                      <c:pt idx="86">
                        <c:v>0.65050909472331653</c:v>
                      </c:pt>
                      <c:pt idx="87">
                        <c:v>0.64726466707803465</c:v>
                      </c:pt>
                      <c:pt idx="88">
                        <c:v>0.6440364210831413</c:v>
                      </c:pt>
                      <c:pt idx="89">
                        <c:v>0.64082427603231873</c:v>
                      </c:pt>
                      <c:pt idx="90">
                        <c:v>0.63762815162177333</c:v>
                      </c:pt>
                      <c:pt idx="91">
                        <c:v>0.63444796794822822</c:v>
                      </c:pt>
                      <c:pt idx="92">
                        <c:v>0.63128364550692595</c:v>
                      </c:pt>
                      <c:pt idx="93">
                        <c:v>0.62813510518964077</c:v>
                      </c:pt>
                      <c:pt idx="94">
                        <c:v>0.62500226828270078</c:v>
                      </c:pt>
                      <c:pt idx="95">
                        <c:v>0.62188505646502001</c:v>
                      </c:pt>
                      <c:pt idx="96">
                        <c:v>0.61878339180614084</c:v>
                      </c:pt>
                      <c:pt idx="97">
                        <c:v>0.61569719676428514</c:v>
                      </c:pt>
                      <c:pt idx="98">
                        <c:v>0.612626394184416</c:v>
                      </c:pt>
                      <c:pt idx="99">
                        <c:v>0.60957090729630925</c:v>
                      </c:pt>
                      <c:pt idx="100">
                        <c:v>0.60653065971263342</c:v>
                      </c:pt>
                      <c:pt idx="101">
                        <c:v>0.60350557542704053</c:v>
                      </c:pt>
                      <c:pt idx="102">
                        <c:v>0.6004955788122659</c:v>
                      </c:pt>
                      <c:pt idx="103">
                        <c:v>0.59750059461823746</c:v>
                      </c:pt>
                      <c:pt idx="104">
                        <c:v>0.59452054797019438</c:v>
                      </c:pt>
                      <c:pt idx="105">
                        <c:v>0.59155536436681511</c:v>
                      </c:pt>
                      <c:pt idx="106">
                        <c:v>0.58860496967835518</c:v>
                      </c:pt>
                      <c:pt idx="107">
                        <c:v>0.58566929014479374</c:v>
                      </c:pt>
                      <c:pt idx="108">
                        <c:v>0.58274825237398964</c:v>
                      </c:pt>
                      <c:pt idx="109">
                        <c:v>0.57984178333984637</c:v>
                      </c:pt>
                      <c:pt idx="110">
                        <c:v>0.57694981038048665</c:v>
                      </c:pt>
                      <c:pt idx="111">
                        <c:v>0.57407226119643595</c:v>
                      </c:pt>
                      <c:pt idx="112">
                        <c:v>0.57120906384881487</c:v>
                      </c:pt>
                      <c:pt idx="113">
                        <c:v>0.56836014675754043</c:v>
                      </c:pt>
                      <c:pt idx="114">
                        <c:v>0.56552543869953709</c:v>
                      </c:pt>
                      <c:pt idx="115">
                        <c:v>0.56270486880695569</c:v>
                      </c:pt>
                      <c:pt idx="116">
                        <c:v>0.55989836656540204</c:v>
                      </c:pt>
                      <c:pt idx="117">
                        <c:v>0.55710586181217392</c:v>
                      </c:pt>
                      <c:pt idx="118">
                        <c:v>0.55432728473450699</c:v>
                      </c:pt>
                      <c:pt idx="119">
                        <c:v>0.5515625658678297</c:v>
                      </c:pt>
                      <c:pt idx="120">
                        <c:v>0.54881163609402639</c:v>
                      </c:pt>
                      <c:pt idx="121">
                        <c:v>0.5460744266397094</c:v>
                      </c:pt>
                      <c:pt idx="122">
                        <c:v>0.54335086907449981</c:v>
                      </c:pt>
                      <c:pt idx="123">
                        <c:v>0.54064089530931647</c:v>
                      </c:pt>
                      <c:pt idx="124">
                        <c:v>0.53794443759467447</c:v>
                      </c:pt>
                      <c:pt idx="125">
                        <c:v>0.53526142851899028</c:v>
                      </c:pt>
                      <c:pt idx="126">
                        <c:v>0.53259180100689718</c:v>
                      </c:pt>
                      <c:pt idx="127">
                        <c:v>0.52993548831756854</c:v>
                      </c:pt>
                      <c:pt idx="128">
                        <c:v>0.52729242404304855</c:v>
                      </c:pt>
                      <c:pt idx="129">
                        <c:v>0.52466254210659291</c:v>
                      </c:pt>
                      <c:pt idx="130">
                        <c:v>0.52204577676101604</c:v>
                      </c:pt>
                      <c:pt idx="131">
                        <c:v>0.51944206258704817</c:v>
                      </c:pt>
                      <c:pt idx="132">
                        <c:v>0.51685133449169918</c:v>
                      </c:pt>
                      <c:pt idx="133">
                        <c:v>0.51427352770663193</c:v>
                      </c:pt>
                      <c:pt idx="134">
                        <c:v>0.51170857778654244</c:v>
                      </c:pt>
                      <c:pt idx="135">
                        <c:v>0.50915642060754918</c:v>
                      </c:pt>
                      <c:pt idx="136">
                        <c:v>0.50661699236558955</c:v>
                      </c:pt>
                      <c:pt idx="137">
                        <c:v>0.50409022957482552</c:v>
                      </c:pt>
                      <c:pt idx="138">
                        <c:v>0.50157606906605545</c:v>
                      </c:pt>
                      <c:pt idx="139">
                        <c:v>0.49907444798513595</c:v>
                      </c:pt>
                      <c:pt idx="140">
                        <c:v>0.49658530379140947</c:v>
                      </c:pt>
                      <c:pt idx="141">
                        <c:v>0.49410857425614163</c:v>
                      </c:pt>
                      <c:pt idx="142">
                        <c:v>0.4916441974609651</c:v>
                      </c:pt>
                      <c:pt idx="143">
                        <c:v>0.48919211179633149</c:v>
                      </c:pt>
                      <c:pt idx="144">
                        <c:v>0.48675225595997162</c:v>
                      </c:pt>
                      <c:pt idx="145">
                        <c:v>0.48432456895536241</c:v>
                      </c:pt>
                      <c:pt idx="146">
                        <c:v>0.48190899009020244</c:v>
                      </c:pt>
                      <c:pt idx="147">
                        <c:v>0.47950545897489411</c:v>
                      </c:pt>
                      <c:pt idx="148">
                        <c:v>0.47711391552103433</c:v>
                      </c:pt>
                      <c:pt idx="149">
                        <c:v>0.47473429993991234</c:v>
                      </c:pt>
                      <c:pt idx="150">
                        <c:v>0.47236655274101469</c:v>
                      </c:pt>
                      <c:pt idx="151">
                        <c:v>0.47001061473053796</c:v>
                      </c:pt>
                      <c:pt idx="152">
                        <c:v>0.46766642700990924</c:v>
                      </c:pt>
                      <c:pt idx="153">
                        <c:v>0.46533393097431336</c:v>
                      </c:pt>
                      <c:pt idx="154">
                        <c:v>0.46301306831122807</c:v>
                      </c:pt>
                      <c:pt idx="155">
                        <c:v>0.46070378099896581</c:v>
                      </c:pt>
                      <c:pt idx="156">
                        <c:v>0.45840601130522352</c:v>
                      </c:pt>
                      <c:pt idx="157">
                        <c:v>0.45611970178563921</c:v>
                      </c:pt>
                      <c:pt idx="158">
                        <c:v>0.45384479528235583</c:v>
                      </c:pt>
                      <c:pt idx="159">
                        <c:v>0.45158123492259222</c:v>
                      </c:pt>
                      <c:pt idx="160">
                        <c:v>0.44932896411722156</c:v>
                      </c:pt>
                      <c:pt idx="161">
                        <c:v>0.44708792655935636</c:v>
                      </c:pt>
                      <c:pt idx="162">
                        <c:v>0.44485806622294111</c:v>
                      </c:pt>
                      <c:pt idx="163">
                        <c:v>0.44263932736135109</c:v>
                      </c:pt>
                      <c:pt idx="164">
                        <c:v>0.4404316545059993</c:v>
                      </c:pt>
                      <c:pt idx="165">
                        <c:v>0.43823499246494918</c:v>
                      </c:pt>
                      <c:pt idx="166">
                        <c:v>0.43604928632153556</c:v>
                      </c:pt>
                      <c:pt idx="167">
                        <c:v>0.4338744814329909</c:v>
                      </c:pt>
                      <c:pt idx="168">
                        <c:v>0.43171052342907967</c:v>
                      </c:pt>
                      <c:pt idx="169">
                        <c:v>0.42955735821073915</c:v>
                      </c:pt>
                      <c:pt idx="170">
                        <c:v>0.42741493194872665</c:v>
                      </c:pt>
                      <c:pt idx="171">
                        <c:v>0.42528319108227408</c:v>
                      </c:pt>
                      <c:pt idx="172">
                        <c:v>0.42316208231774882</c:v>
                      </c:pt>
                      <c:pt idx="173">
                        <c:v>0.42105155262732114</c:v>
                      </c:pt>
                      <c:pt idx="174">
                        <c:v>0.418951549247639</c:v>
                      </c:pt>
                      <c:pt idx="175">
                        <c:v>0.41686201967850839</c:v>
                      </c:pt>
                      <c:pt idx="176">
                        <c:v>0.41478291168158132</c:v>
                      </c:pt>
                      <c:pt idx="177">
                        <c:v>0.41271417327904963</c:v>
                      </c:pt>
                      <c:pt idx="178">
                        <c:v>0.41065575275234545</c:v>
                      </c:pt>
                      <c:pt idx="179">
                        <c:v>0.40860759864084845</c:v>
                      </c:pt>
                      <c:pt idx="180">
                        <c:v>0.40656965974059911</c:v>
                      </c:pt>
                      <c:pt idx="181">
                        <c:v>0.40454188510301875</c:v>
                      </c:pt>
                      <c:pt idx="182">
                        <c:v>0.40252422403363597</c:v>
                      </c:pt>
                      <c:pt idx="183">
                        <c:v>0.40051662609081878</c:v>
                      </c:pt>
                      <c:pt idx="184">
                        <c:v>0.39851904108451419</c:v>
                      </c:pt>
                      <c:pt idx="185">
                        <c:v>0.39653141907499284</c:v>
                      </c:pt>
                      <c:pt idx="186">
                        <c:v>0.39455371037160109</c:v>
                      </c:pt>
                      <c:pt idx="187">
                        <c:v>0.39258586553151836</c:v>
                      </c:pt>
                      <c:pt idx="188">
                        <c:v>0.39062783535852108</c:v>
                      </c:pt>
                      <c:pt idx="189">
                        <c:v>0.38867957090175304</c:v>
                      </c:pt>
                      <c:pt idx="190">
                        <c:v>0.38674102345450118</c:v>
                      </c:pt>
                      <c:pt idx="191">
                        <c:v>0.38481214455297852</c:v>
                      </c:pt>
                      <c:pt idx="192">
                        <c:v>0.38289288597511206</c:v>
                      </c:pt>
                      <c:pt idx="193">
                        <c:v>0.3809831997393372</c:v>
                      </c:pt>
                      <c:pt idx="194">
                        <c:v>0.37908303810339883</c:v>
                      </c:pt>
                      <c:pt idx="195">
                        <c:v>0.37719235356315689</c:v>
                      </c:pt>
                      <c:pt idx="196">
                        <c:v>0.37531109885139952</c:v>
                      </c:pt>
                      <c:pt idx="197">
                        <c:v>0.37343922693666093</c:v>
                      </c:pt>
                      <c:pt idx="198">
                        <c:v>0.37157669102204566</c:v>
                      </c:pt>
                      <c:pt idx="199">
                        <c:v>0.36972344454405898</c:v>
                      </c:pt>
                      <c:pt idx="200">
                        <c:v>0.36787944117144233</c:v>
                      </c:pt>
                      <c:pt idx="201">
                        <c:v>0.36604463480401533</c:v>
                      </c:pt>
                      <c:pt idx="202">
                        <c:v>0.36421897957152333</c:v>
                      </c:pt>
                      <c:pt idx="203">
                        <c:v>0.36240242983249027</c:v>
                      </c:pt>
                      <c:pt idx="204">
                        <c:v>0.3605949401730783</c:v>
                      </c:pt>
                      <c:pt idx="205">
                        <c:v>0.35879646540595156</c:v>
                      </c:pt>
                      <c:pt idx="206">
                        <c:v>0.35700696056914738</c:v>
                      </c:pt>
                      <c:pt idx="207">
                        <c:v>0.35522638092495151</c:v>
                      </c:pt>
                      <c:pt idx="208">
                        <c:v>0.35345468195878016</c:v>
                      </c:pt>
                      <c:pt idx="209">
                        <c:v>0.35169181937806693</c:v>
                      </c:pt>
                      <c:pt idx="210">
                        <c:v>0.34993774911115533</c:v>
                      </c:pt>
                      <c:pt idx="211">
                        <c:v>0.34819242730619748</c:v>
                      </c:pt>
                      <c:pt idx="212">
                        <c:v>0.3464558103300574</c:v>
                      </c:pt>
                      <c:pt idx="213">
                        <c:v>0.34472785476722012</c:v>
                      </c:pt>
                      <c:pt idx="214">
                        <c:v>0.34300851741870664</c:v>
                      </c:pt>
                      <c:pt idx="215">
                        <c:v>0.34129775530099371</c:v>
                      </c:pt>
                      <c:pt idx="216">
                        <c:v>0.33959552564493911</c:v>
                      </c:pt>
                      <c:pt idx="217">
                        <c:v>0.33790178589471304</c:v>
                      </c:pt>
                      <c:pt idx="218">
                        <c:v>0.33621649370673334</c:v>
                      </c:pt>
                      <c:pt idx="219">
                        <c:v>0.33453960694860763</c:v>
                      </c:pt>
                      <c:pt idx="220">
                        <c:v>0.33287108369807955</c:v>
                      </c:pt>
                      <c:pt idx="221">
                        <c:v>0.33121088224198092</c:v>
                      </c:pt>
                      <c:pt idx="222">
                        <c:v>0.32955896107518906</c:v>
                      </c:pt>
                      <c:pt idx="223">
                        <c:v>0.32791527889958855</c:v>
                      </c:pt>
                      <c:pt idx="224">
                        <c:v>0.32627979462303952</c:v>
                      </c:pt>
                      <c:pt idx="225">
                        <c:v>0.32465246735834974</c:v>
                      </c:pt>
                      <c:pt idx="226">
                        <c:v>0.32303325642225289</c:v>
                      </c:pt>
                      <c:pt idx="227">
                        <c:v>0.32142212133439135</c:v>
                      </c:pt>
                      <c:pt idx="228">
                        <c:v>0.31981902181630384</c:v>
                      </c:pt>
                      <c:pt idx="229">
                        <c:v>0.31822391779041909</c:v>
                      </c:pt>
                      <c:pt idx="230">
                        <c:v>0.31663676937905316</c:v>
                      </c:pt>
                      <c:pt idx="231">
                        <c:v>0.31505753690341332</c:v>
                      </c:pt>
                      <c:pt idx="232">
                        <c:v>0.31348618088260533</c:v>
                      </c:pt>
                      <c:pt idx="233">
                        <c:v>0.31192266203264674</c:v>
                      </c:pt>
                      <c:pt idx="234">
                        <c:v>0.31036694126548503</c:v>
                      </c:pt>
                      <c:pt idx="235">
                        <c:v>0.30881897968801986</c:v>
                      </c:pt>
                      <c:pt idx="236">
                        <c:v>0.3072787386011312</c:v>
                      </c:pt>
                      <c:pt idx="237">
                        <c:v>0.30574617949871175</c:v>
                      </c:pt>
                      <c:pt idx="238">
                        <c:v>0.30422126406670402</c:v>
                      </c:pt>
                      <c:pt idx="239">
                        <c:v>0.30270395418214285</c:v>
                      </c:pt>
                      <c:pt idx="240">
                        <c:v>0.30119421191220203</c:v>
                      </c:pt>
                      <c:pt idx="241">
                        <c:v>0.29969199951324632</c:v>
                      </c:pt>
                      <c:pt idx="242">
                        <c:v>0.29819727942988739</c:v>
                      </c:pt>
                      <c:pt idx="243">
                        <c:v>0.29671001429404525</c:v>
                      </c:pt>
                      <c:pt idx="244">
                        <c:v>0.29523016692401421</c:v>
                      </c:pt>
                      <c:pt idx="245">
                        <c:v>0.29375770032353277</c:v>
                      </c:pt>
                      <c:pt idx="246">
                        <c:v>0.29229257768085937</c:v>
                      </c:pt>
                      <c:pt idx="247">
                        <c:v>0.29083476236785155</c:v>
                      </c:pt>
                      <c:pt idx="248">
                        <c:v>0.28938421793905056</c:v>
                      </c:pt>
                      <c:pt idx="249">
                        <c:v>0.28794090813077022</c:v>
                      </c:pt>
                      <c:pt idx="250">
                        <c:v>0.28650479686019009</c:v>
                      </c:pt>
                      <c:pt idx="251">
                        <c:v>0.28507584822445353</c:v>
                      </c:pt>
                      <c:pt idx="252">
                        <c:v>0.2836540264997704</c:v>
                      </c:pt>
                      <c:pt idx="253">
                        <c:v>0.28223929614052329</c:v>
                      </c:pt>
                      <c:pt idx="254">
                        <c:v>0.28083162177837978</c:v>
                      </c:pt>
                      <c:pt idx="255">
                        <c:v>0.27943096822140728</c:v>
                      </c:pt>
                      <c:pt idx="256">
                        <c:v>0.27803730045319408</c:v>
                      </c:pt>
                      <c:pt idx="257">
                        <c:v>0.27665058363197337</c:v>
                      </c:pt>
                      <c:pt idx="258">
                        <c:v>0.27527078308975234</c:v>
                      </c:pt>
                      <c:pt idx="259">
                        <c:v>0.27389786433144558</c:v>
                      </c:pt>
                      <c:pt idx="260">
                        <c:v>0.27253179303401259</c:v>
                      </c:pt>
                      <c:pt idx="261">
                        <c:v>0.27117253504559985</c:v>
                      </c:pt>
                      <c:pt idx="262">
                        <c:v>0.26982005638468681</c:v>
                      </c:pt>
                      <c:pt idx="263">
                        <c:v>0.26847432323923653</c:v>
                      </c:pt>
                      <c:pt idx="264">
                        <c:v>0.26713530196585034</c:v>
                      </c:pt>
                      <c:pt idx="265">
                        <c:v>0.26580295908892654</c:v>
                      </c:pt>
                      <c:pt idx="266">
                        <c:v>0.26447726129982396</c:v>
                      </c:pt>
                      <c:pt idx="267">
                        <c:v>0.26315817545602871</c:v>
                      </c:pt>
                      <c:pt idx="268">
                        <c:v>0.26184566858032599</c:v>
                      </c:pt>
                      <c:pt idx="269">
                        <c:v>0.2605397078599756</c:v>
                      </c:pt>
                      <c:pt idx="270">
                        <c:v>0.25924026064589151</c:v>
                      </c:pt>
                      <c:pt idx="271">
                        <c:v>0.25794729445182563</c:v>
                      </c:pt>
                      <c:pt idx="272">
                        <c:v>0.25666077695355588</c:v>
                      </c:pt>
                      <c:pt idx="273">
                        <c:v>0.25538067598807762</c:v>
                      </c:pt>
                      <c:pt idx="274">
                        <c:v>0.25410695955280027</c:v>
                      </c:pt>
                      <c:pt idx="275">
                        <c:v>0.25283959580474646</c:v>
                      </c:pt>
                      <c:pt idx="276">
                        <c:v>0.25157855305975646</c:v>
                      </c:pt>
                      <c:pt idx="277">
                        <c:v>0.25032379979169611</c:v>
                      </c:pt>
                      <c:pt idx="278">
                        <c:v>0.24907530463166816</c:v>
                      </c:pt>
                      <c:pt idx="279">
                        <c:v>0.24783303636722875</c:v>
                      </c:pt>
                      <c:pt idx="280">
                        <c:v>0.24659696394160643</c:v>
                      </c:pt>
                      <c:pt idx="281">
                        <c:v>0.24536705645292628</c:v>
                      </c:pt>
                      <c:pt idx="282">
                        <c:v>0.24414328315343706</c:v>
                      </c:pt>
                      <c:pt idx="283">
                        <c:v>0.24292561344874244</c:v>
                      </c:pt>
                      <c:pt idx="284">
                        <c:v>0.24171401689703645</c:v>
                      </c:pt>
                      <c:pt idx="285">
                        <c:v>0.24050846320834213</c:v>
                      </c:pt>
                      <c:pt idx="286">
                        <c:v>0.2393089222437545</c:v>
                      </c:pt>
                      <c:pt idx="287">
                        <c:v>0.23811536401468703</c:v>
                      </c:pt>
                      <c:pt idx="288">
                        <c:v>0.23692775868212171</c:v>
                      </c:pt>
                      <c:pt idx="289">
                        <c:v>0.23574607655586352</c:v>
                      </c:pt>
                      <c:pt idx="290">
                        <c:v>0.23457028809379762</c:v>
                      </c:pt>
                      <c:pt idx="291">
                        <c:v>0.23340036390115132</c:v>
                      </c:pt>
                      <c:pt idx="292">
                        <c:v>0.23223627472975883</c:v>
                      </c:pt>
                      <c:pt idx="293">
                        <c:v>0.23107799147733019</c:v>
                      </c:pt>
                      <c:pt idx="294">
                        <c:v>0.22992548518672384</c:v>
                      </c:pt>
                      <c:pt idx="295">
                        <c:v>0.22877872704522242</c:v>
                      </c:pt>
                      <c:pt idx="296">
                        <c:v>0.22763768838381268</c:v>
                      </c:pt>
                      <c:pt idx="297">
                        <c:v>0.22650234067646874</c:v>
                      </c:pt>
                      <c:pt idx="298">
                        <c:v>0.22537265553943867</c:v>
                      </c:pt>
                      <c:pt idx="299">
                        <c:v>0.22424860473053532</c:v>
                      </c:pt>
                      <c:pt idx="300">
                        <c:v>0.22313016014842982</c:v>
                      </c:pt>
                      <c:pt idx="301">
                        <c:v>0.22201729383194937</c:v>
                      </c:pt>
                      <c:pt idx="302">
                        <c:v>0.2209099779593782</c:v>
                      </c:pt>
                      <c:pt idx="303">
                        <c:v>0.21980818484776168</c:v>
                      </c:pt>
                      <c:pt idx="304">
                        <c:v>0.21871188695221475</c:v>
                      </c:pt>
                      <c:pt idx="305">
                        <c:v>0.21762105686523284</c:v>
                      </c:pt>
                      <c:pt idx="306">
                        <c:v>0.21653566731600701</c:v>
                      </c:pt>
                      <c:pt idx="307">
                        <c:v>0.21545569116974203</c:v>
                      </c:pt>
                      <c:pt idx="308">
                        <c:v>0.21438110142697794</c:v>
                      </c:pt>
                      <c:pt idx="309">
                        <c:v>0.21331187122291523</c:v>
                      </c:pt>
                      <c:pt idx="310">
                        <c:v>0.21224797382674304</c:v>
                      </c:pt>
                      <c:pt idx="311">
                        <c:v>0.21118938264097112</c:v>
                      </c:pt>
                      <c:pt idx="312">
                        <c:v>0.21013607120076472</c:v>
                      </c:pt>
                      <c:pt idx="313">
                        <c:v>0.20908801317328291</c:v>
                      </c:pt>
                      <c:pt idx="314">
                        <c:v>0.20804518235702046</c:v>
                      </c:pt>
                      <c:pt idx="315">
                        <c:v>0.20700755268115259</c:v>
                      </c:pt>
                      <c:pt idx="316">
                        <c:v>0.20597509820488344</c:v>
                      </c:pt>
                      <c:pt idx="317">
                        <c:v>0.20494779311679731</c:v>
                      </c:pt>
                      <c:pt idx="318">
                        <c:v>0.20392561173421342</c:v>
                      </c:pt>
                      <c:pt idx="319">
                        <c:v>0.20290852850254407</c:v>
                      </c:pt>
                      <c:pt idx="320">
                        <c:v>0.20189651799465538</c:v>
                      </c:pt>
                      <c:pt idx="321">
                        <c:v>0.20088955491023203</c:v>
                      </c:pt>
                      <c:pt idx="322">
                        <c:v>0.19988761407514444</c:v>
                      </c:pt>
                      <c:pt idx="323">
                        <c:v>0.19889067044082065</c:v>
                      </c:pt>
                      <c:pt idx="324">
                        <c:v>0.19789869908361568</c:v>
                      </c:pt>
                      <c:pt idx="325">
                        <c:v>0.196911675204195</c:v>
                      </c:pt>
                      <c:pt idx="326">
                        <c:v>0.19592957412691028</c:v>
                      </c:pt>
                      <c:pt idx="327">
                        <c:v>0.19495237129918341</c:v>
                      </c:pt>
                      <c:pt idx="328">
                        <c:v>0.19398004229089286</c:v>
                      </c:pt>
                      <c:pt idx="329">
                        <c:v>0.19301256279376267</c:v>
                      </c:pt>
                      <c:pt idx="330">
                        <c:v>0.19204990862075508</c:v>
                      </c:pt>
                      <c:pt idx="331">
                        <c:v>0.19109205570546556</c:v>
                      </c:pt>
                      <c:pt idx="332">
                        <c:v>0.19013898010152142</c:v>
                      </c:pt>
                      <c:pt idx="333">
                        <c:v>0.18919065798198298</c:v>
                      </c:pt>
                      <c:pt idx="334">
                        <c:v>0.18824706563874771</c:v>
                      </c:pt>
                      <c:pt idx="335">
                        <c:v>0.18730817948195794</c:v>
                      </c:pt>
                      <c:pt idx="336">
                        <c:v>0.18637397603941086</c:v>
                      </c:pt>
                      <c:pt idx="337">
                        <c:v>0.18544443195597177</c:v>
                      </c:pt>
                      <c:pt idx="338">
                        <c:v>0.18451952399299018</c:v>
                      </c:pt>
                      <c:pt idx="339">
                        <c:v>0.1835992290277188</c:v>
                      </c:pt>
                      <c:pt idx="340">
                        <c:v>0.18268352405273555</c:v>
                      </c:pt>
                      <c:pt idx="341">
                        <c:v>0.18177238617536839</c:v>
                      </c:pt>
                      <c:pt idx="342">
                        <c:v>0.18086579261712293</c:v>
                      </c:pt>
                      <c:pt idx="343">
                        <c:v>0.17996372071311309</c:v>
                      </c:pt>
                      <c:pt idx="344">
                        <c:v>0.17906614791149411</c:v>
                      </c:pt>
                      <c:pt idx="345">
                        <c:v>0.17817305177289927</c:v>
                      </c:pt>
                      <c:pt idx="346">
                        <c:v>0.17728440996987868</c:v>
                      </c:pt>
                      <c:pt idx="347">
                        <c:v>0.17640020028634085</c:v>
                      </c:pt>
                      <c:pt idx="348">
                        <c:v>0.17552040061699778</c:v>
                      </c:pt>
                      <c:pt idx="349">
                        <c:v>0.17464498896681174</c:v>
                      </c:pt>
                      <c:pt idx="350">
                        <c:v>0.17377394345044597</c:v>
                      </c:pt>
                      <c:pt idx="351">
                        <c:v>0.17290724229171722</c:v>
                      </c:pt>
                      <c:pt idx="352">
                        <c:v>0.17204486382305134</c:v>
                      </c:pt>
                      <c:pt idx="353">
                        <c:v>0.17118678648494179</c:v>
                      </c:pt>
                      <c:pt idx="354">
                        <c:v>0.17033298882541026</c:v>
                      </c:pt>
                      <c:pt idx="355">
                        <c:v>0.16948344949947095</c:v>
                      </c:pt>
                      <c:pt idx="356">
                        <c:v>0.16863814726859633</c:v>
                      </c:pt>
                      <c:pt idx="357">
                        <c:v>0.16779706100018668</c:v>
                      </c:pt>
                      <c:pt idx="358">
                        <c:v>0.16696016966704155</c:v>
                      </c:pt>
                      <c:pt idx="359">
                        <c:v>0.16612745234683388</c:v>
                      </c:pt>
                      <c:pt idx="360">
                        <c:v>0.16529888822158734</c:v>
                      </c:pt>
                    </c:numCache>
                  </c:numRef>
                </c:val>
                <c:smooth val="0"/>
                <c:extLst>
                  <c:ext xmlns:c16="http://schemas.microsoft.com/office/drawing/2014/chart" uri="{C3380CC4-5D6E-409C-BE32-E72D297353CC}">
                    <c16:uniqueId val="{00000001-907F-4BFE-A05D-3CD01DD5FD08}"/>
                  </c:ext>
                </c:extLst>
              </c15:ser>
            </c15:filteredLineSeries>
            <c15:filteredLineSeries>
              <c15:ser>
                <c:idx val="2"/>
                <c:order val="2"/>
                <c:tx>
                  <c:strRef>
                    <c:extLst xmlns:c15="http://schemas.microsoft.com/office/drawing/2012/chart">
                      <c:ext xmlns:c15="http://schemas.microsoft.com/office/drawing/2012/chart" uri="{02D57815-91ED-43cb-92C2-25804820EDAC}">
                        <c15:formulaRef>
                          <c15:sqref>'10-Weitere graf. Auswertungen'!$E$42</c15:sqref>
                        </c15:formulaRef>
                      </c:ext>
                    </c:extLst>
                    <c:strCache>
                      <c:ptCount val="1"/>
                      <c:pt idx="0">
                        <c:v>ohne Dämpfung</c:v>
                      </c:pt>
                    </c:strCache>
                  </c:strRef>
                </c:tx>
                <c:spPr>
                  <a:ln w="28575" cap="rnd">
                    <a:solidFill>
                      <a:schemeClr val="accent3"/>
                    </a:solidFill>
                    <a:round/>
                  </a:ln>
                  <a:effectLst/>
                </c:spPr>
                <c:marker>
                  <c:symbol val="none"/>
                </c:marker>
                <c:cat>
                  <c:numRef>
                    <c:extLst xmlns:c15="http://schemas.microsoft.com/office/drawing/2012/chart">
                      <c:ext xmlns:c15="http://schemas.microsoft.com/office/drawing/2012/chart" uri="{02D57815-91ED-43cb-92C2-25804820EDAC}">
                        <c15:formulaRef>
                          <c15:sqref>'10-Weitere graf. Auswertungen'!$B$43:$B$403</c15:sqref>
                        </c15:formulaRef>
                      </c:ext>
                    </c:extLst>
                    <c:numCache>
                      <c:formatCode>General</c:formatCode>
                      <c:ptCount val="361"/>
                      <c:pt idx="0">
                        <c:v>0</c:v>
                      </c:pt>
                      <c:pt idx="1">
                        <c:v>0.1</c:v>
                      </c:pt>
                      <c:pt idx="2">
                        <c:v>0.2</c:v>
                      </c:pt>
                      <c:pt idx="3">
                        <c:v>0.3</c:v>
                      </c:pt>
                      <c:pt idx="4">
                        <c:v>0.4</c:v>
                      </c:pt>
                      <c:pt idx="5">
                        <c:v>0.5</c:v>
                      </c:pt>
                      <c:pt idx="6">
                        <c:v>0.6</c:v>
                      </c:pt>
                      <c:pt idx="7">
                        <c:v>0.7</c:v>
                      </c:pt>
                      <c:pt idx="8">
                        <c:v>0.8</c:v>
                      </c:pt>
                      <c:pt idx="9">
                        <c:v>0.9</c:v>
                      </c:pt>
                      <c:pt idx="10">
                        <c:v>1</c:v>
                      </c:pt>
                      <c:pt idx="11">
                        <c:v>1.1000000000000001</c:v>
                      </c:pt>
                      <c:pt idx="12">
                        <c:v>1.2</c:v>
                      </c:pt>
                      <c:pt idx="13">
                        <c:v>1.3</c:v>
                      </c:pt>
                      <c:pt idx="14">
                        <c:v>1.4</c:v>
                      </c:pt>
                      <c:pt idx="15">
                        <c:v>1.5</c:v>
                      </c:pt>
                      <c:pt idx="16">
                        <c:v>1.6</c:v>
                      </c:pt>
                      <c:pt idx="17">
                        <c:v>1.7</c:v>
                      </c:pt>
                      <c:pt idx="18">
                        <c:v>1.8</c:v>
                      </c:pt>
                      <c:pt idx="19">
                        <c:v>1.9</c:v>
                      </c:pt>
                      <c:pt idx="20">
                        <c:v>2</c:v>
                      </c:pt>
                      <c:pt idx="21">
                        <c:v>2.1</c:v>
                      </c:pt>
                      <c:pt idx="22">
                        <c:v>2.2000000000000002</c:v>
                      </c:pt>
                      <c:pt idx="23">
                        <c:v>2.2999999999999998</c:v>
                      </c:pt>
                      <c:pt idx="24">
                        <c:v>2.4</c:v>
                      </c:pt>
                      <c:pt idx="25">
                        <c:v>2.5</c:v>
                      </c:pt>
                      <c:pt idx="26">
                        <c:v>2.6</c:v>
                      </c:pt>
                      <c:pt idx="27">
                        <c:v>2.7</c:v>
                      </c:pt>
                      <c:pt idx="28">
                        <c:v>2.8</c:v>
                      </c:pt>
                      <c:pt idx="29">
                        <c:v>2.9</c:v>
                      </c:pt>
                      <c:pt idx="30">
                        <c:v>3</c:v>
                      </c:pt>
                      <c:pt idx="31">
                        <c:v>3.1</c:v>
                      </c:pt>
                      <c:pt idx="32">
                        <c:v>3.2</c:v>
                      </c:pt>
                      <c:pt idx="33">
                        <c:v>3.3</c:v>
                      </c:pt>
                      <c:pt idx="34">
                        <c:v>3.4</c:v>
                      </c:pt>
                      <c:pt idx="35">
                        <c:v>3.5</c:v>
                      </c:pt>
                      <c:pt idx="36">
                        <c:v>3.6</c:v>
                      </c:pt>
                      <c:pt idx="37">
                        <c:v>3.7</c:v>
                      </c:pt>
                      <c:pt idx="38">
                        <c:v>3.8</c:v>
                      </c:pt>
                      <c:pt idx="39">
                        <c:v>3.9</c:v>
                      </c:pt>
                      <c:pt idx="40">
                        <c:v>4</c:v>
                      </c:pt>
                      <c:pt idx="41">
                        <c:v>4.0999999999999996</c:v>
                      </c:pt>
                      <c:pt idx="42">
                        <c:v>4.2</c:v>
                      </c:pt>
                      <c:pt idx="43">
                        <c:v>4.3</c:v>
                      </c:pt>
                      <c:pt idx="44">
                        <c:v>4.4000000000000004</c:v>
                      </c:pt>
                      <c:pt idx="45">
                        <c:v>4.5</c:v>
                      </c:pt>
                      <c:pt idx="46">
                        <c:v>4.5999999999999996</c:v>
                      </c:pt>
                      <c:pt idx="47">
                        <c:v>4.7</c:v>
                      </c:pt>
                      <c:pt idx="48">
                        <c:v>4.8</c:v>
                      </c:pt>
                      <c:pt idx="49">
                        <c:v>4.9000000000000004</c:v>
                      </c:pt>
                      <c:pt idx="50">
                        <c:v>5</c:v>
                      </c:pt>
                      <c:pt idx="51">
                        <c:v>5.0999999999999996</c:v>
                      </c:pt>
                      <c:pt idx="52">
                        <c:v>5.2</c:v>
                      </c:pt>
                      <c:pt idx="53">
                        <c:v>5.3</c:v>
                      </c:pt>
                      <c:pt idx="54">
                        <c:v>5.4</c:v>
                      </c:pt>
                      <c:pt idx="55">
                        <c:v>5.5</c:v>
                      </c:pt>
                      <c:pt idx="56">
                        <c:v>5.6</c:v>
                      </c:pt>
                      <c:pt idx="57">
                        <c:v>5.7</c:v>
                      </c:pt>
                      <c:pt idx="58">
                        <c:v>5.8</c:v>
                      </c:pt>
                      <c:pt idx="59">
                        <c:v>5.9</c:v>
                      </c:pt>
                      <c:pt idx="60">
                        <c:v>6</c:v>
                      </c:pt>
                      <c:pt idx="61">
                        <c:v>6.1</c:v>
                      </c:pt>
                      <c:pt idx="62">
                        <c:v>6.2</c:v>
                      </c:pt>
                      <c:pt idx="63">
                        <c:v>6.3</c:v>
                      </c:pt>
                      <c:pt idx="64">
                        <c:v>6.4</c:v>
                      </c:pt>
                      <c:pt idx="65">
                        <c:v>6.5</c:v>
                      </c:pt>
                      <c:pt idx="66">
                        <c:v>6.6</c:v>
                      </c:pt>
                      <c:pt idx="67">
                        <c:v>6.7</c:v>
                      </c:pt>
                      <c:pt idx="68">
                        <c:v>6.8</c:v>
                      </c:pt>
                      <c:pt idx="69">
                        <c:v>6.9</c:v>
                      </c:pt>
                      <c:pt idx="70">
                        <c:v>7</c:v>
                      </c:pt>
                      <c:pt idx="71">
                        <c:v>7.1</c:v>
                      </c:pt>
                      <c:pt idx="72">
                        <c:v>7.2</c:v>
                      </c:pt>
                      <c:pt idx="73">
                        <c:v>7.3</c:v>
                      </c:pt>
                      <c:pt idx="74">
                        <c:v>7.4</c:v>
                      </c:pt>
                      <c:pt idx="75">
                        <c:v>7.5</c:v>
                      </c:pt>
                      <c:pt idx="76">
                        <c:v>7.6</c:v>
                      </c:pt>
                      <c:pt idx="77">
                        <c:v>7.7</c:v>
                      </c:pt>
                      <c:pt idx="78">
                        <c:v>7.8</c:v>
                      </c:pt>
                      <c:pt idx="79">
                        <c:v>7.9</c:v>
                      </c:pt>
                      <c:pt idx="80">
                        <c:v>8</c:v>
                      </c:pt>
                      <c:pt idx="81">
                        <c:v>8.1</c:v>
                      </c:pt>
                      <c:pt idx="82">
                        <c:v>8.1999999999999993</c:v>
                      </c:pt>
                      <c:pt idx="83">
                        <c:v>8.3000000000000007</c:v>
                      </c:pt>
                      <c:pt idx="84">
                        <c:v>8.4</c:v>
                      </c:pt>
                      <c:pt idx="85">
                        <c:v>8.5</c:v>
                      </c:pt>
                      <c:pt idx="86">
                        <c:v>8.6</c:v>
                      </c:pt>
                      <c:pt idx="87">
                        <c:v>8.6999999999999993</c:v>
                      </c:pt>
                      <c:pt idx="88">
                        <c:v>8.8000000000000007</c:v>
                      </c:pt>
                      <c:pt idx="89">
                        <c:v>8.9</c:v>
                      </c:pt>
                      <c:pt idx="90">
                        <c:v>9</c:v>
                      </c:pt>
                      <c:pt idx="91">
                        <c:v>9.1</c:v>
                      </c:pt>
                      <c:pt idx="92">
                        <c:v>9.1999999999999993</c:v>
                      </c:pt>
                      <c:pt idx="93">
                        <c:v>9.3000000000000007</c:v>
                      </c:pt>
                      <c:pt idx="94">
                        <c:v>9.4</c:v>
                      </c:pt>
                      <c:pt idx="95">
                        <c:v>9.5</c:v>
                      </c:pt>
                      <c:pt idx="96">
                        <c:v>9.6</c:v>
                      </c:pt>
                      <c:pt idx="97">
                        <c:v>9.6999999999999993</c:v>
                      </c:pt>
                      <c:pt idx="98">
                        <c:v>9.8000000000000007</c:v>
                      </c:pt>
                      <c:pt idx="99">
                        <c:v>9.9</c:v>
                      </c:pt>
                      <c:pt idx="100">
                        <c:v>10</c:v>
                      </c:pt>
                      <c:pt idx="101">
                        <c:v>10.1</c:v>
                      </c:pt>
                      <c:pt idx="102">
                        <c:v>10.199999999999999</c:v>
                      </c:pt>
                      <c:pt idx="103">
                        <c:v>10.3</c:v>
                      </c:pt>
                      <c:pt idx="104">
                        <c:v>10.4</c:v>
                      </c:pt>
                      <c:pt idx="105">
                        <c:v>10.5</c:v>
                      </c:pt>
                      <c:pt idx="106">
                        <c:v>10.6</c:v>
                      </c:pt>
                      <c:pt idx="107">
                        <c:v>10.7</c:v>
                      </c:pt>
                      <c:pt idx="108">
                        <c:v>10.8</c:v>
                      </c:pt>
                      <c:pt idx="109">
                        <c:v>10.9</c:v>
                      </c:pt>
                      <c:pt idx="110">
                        <c:v>11</c:v>
                      </c:pt>
                      <c:pt idx="111">
                        <c:v>11.1</c:v>
                      </c:pt>
                      <c:pt idx="112">
                        <c:v>11.2</c:v>
                      </c:pt>
                      <c:pt idx="113">
                        <c:v>11.3</c:v>
                      </c:pt>
                      <c:pt idx="114">
                        <c:v>11.4</c:v>
                      </c:pt>
                      <c:pt idx="115">
                        <c:v>11.5</c:v>
                      </c:pt>
                      <c:pt idx="116">
                        <c:v>11.6</c:v>
                      </c:pt>
                      <c:pt idx="117">
                        <c:v>11.7</c:v>
                      </c:pt>
                      <c:pt idx="118">
                        <c:v>11.8</c:v>
                      </c:pt>
                      <c:pt idx="119">
                        <c:v>11.9</c:v>
                      </c:pt>
                      <c:pt idx="120">
                        <c:v>12</c:v>
                      </c:pt>
                      <c:pt idx="121">
                        <c:v>12.1</c:v>
                      </c:pt>
                      <c:pt idx="122">
                        <c:v>12.2</c:v>
                      </c:pt>
                      <c:pt idx="123">
                        <c:v>12.3</c:v>
                      </c:pt>
                      <c:pt idx="124">
                        <c:v>12.4</c:v>
                      </c:pt>
                      <c:pt idx="125">
                        <c:v>12.5</c:v>
                      </c:pt>
                      <c:pt idx="126">
                        <c:v>12.6</c:v>
                      </c:pt>
                      <c:pt idx="127">
                        <c:v>12.7</c:v>
                      </c:pt>
                      <c:pt idx="128">
                        <c:v>12.8</c:v>
                      </c:pt>
                      <c:pt idx="129">
                        <c:v>12.9</c:v>
                      </c:pt>
                      <c:pt idx="130">
                        <c:v>13</c:v>
                      </c:pt>
                      <c:pt idx="131">
                        <c:v>13.1</c:v>
                      </c:pt>
                      <c:pt idx="132">
                        <c:v>13.2</c:v>
                      </c:pt>
                      <c:pt idx="133">
                        <c:v>13.3</c:v>
                      </c:pt>
                      <c:pt idx="134">
                        <c:v>13.4</c:v>
                      </c:pt>
                      <c:pt idx="135">
                        <c:v>13.5</c:v>
                      </c:pt>
                      <c:pt idx="136">
                        <c:v>13.6</c:v>
                      </c:pt>
                      <c:pt idx="137">
                        <c:v>13.7</c:v>
                      </c:pt>
                      <c:pt idx="138">
                        <c:v>13.8</c:v>
                      </c:pt>
                      <c:pt idx="139">
                        <c:v>13.9</c:v>
                      </c:pt>
                      <c:pt idx="140">
                        <c:v>14</c:v>
                      </c:pt>
                      <c:pt idx="141">
                        <c:v>14.1</c:v>
                      </c:pt>
                      <c:pt idx="142">
                        <c:v>14.2</c:v>
                      </c:pt>
                      <c:pt idx="143">
                        <c:v>14.3</c:v>
                      </c:pt>
                      <c:pt idx="144">
                        <c:v>14.4</c:v>
                      </c:pt>
                      <c:pt idx="145">
                        <c:v>14.5</c:v>
                      </c:pt>
                      <c:pt idx="146">
                        <c:v>14.6</c:v>
                      </c:pt>
                      <c:pt idx="147">
                        <c:v>14.7</c:v>
                      </c:pt>
                      <c:pt idx="148">
                        <c:v>14.8</c:v>
                      </c:pt>
                      <c:pt idx="149">
                        <c:v>14.9</c:v>
                      </c:pt>
                      <c:pt idx="150">
                        <c:v>15</c:v>
                      </c:pt>
                      <c:pt idx="151">
                        <c:v>15.1</c:v>
                      </c:pt>
                      <c:pt idx="152">
                        <c:v>15.2</c:v>
                      </c:pt>
                      <c:pt idx="153">
                        <c:v>15.3</c:v>
                      </c:pt>
                      <c:pt idx="154">
                        <c:v>15.4</c:v>
                      </c:pt>
                      <c:pt idx="155">
                        <c:v>15.5</c:v>
                      </c:pt>
                      <c:pt idx="156">
                        <c:v>15.6</c:v>
                      </c:pt>
                      <c:pt idx="157">
                        <c:v>15.7</c:v>
                      </c:pt>
                      <c:pt idx="158">
                        <c:v>15.8</c:v>
                      </c:pt>
                      <c:pt idx="159">
                        <c:v>15.9</c:v>
                      </c:pt>
                      <c:pt idx="160">
                        <c:v>16</c:v>
                      </c:pt>
                      <c:pt idx="161">
                        <c:v>16.100000000000001</c:v>
                      </c:pt>
                      <c:pt idx="162">
                        <c:v>16.2</c:v>
                      </c:pt>
                      <c:pt idx="163">
                        <c:v>16.3</c:v>
                      </c:pt>
                      <c:pt idx="164">
                        <c:v>16.399999999999999</c:v>
                      </c:pt>
                      <c:pt idx="165">
                        <c:v>16.5</c:v>
                      </c:pt>
                      <c:pt idx="166">
                        <c:v>16.600000000000001</c:v>
                      </c:pt>
                      <c:pt idx="167">
                        <c:v>16.7</c:v>
                      </c:pt>
                      <c:pt idx="168">
                        <c:v>16.8</c:v>
                      </c:pt>
                      <c:pt idx="169">
                        <c:v>16.899999999999999</c:v>
                      </c:pt>
                      <c:pt idx="170">
                        <c:v>17</c:v>
                      </c:pt>
                      <c:pt idx="171">
                        <c:v>17.100000000000001</c:v>
                      </c:pt>
                      <c:pt idx="172">
                        <c:v>17.2</c:v>
                      </c:pt>
                      <c:pt idx="173">
                        <c:v>17.3</c:v>
                      </c:pt>
                      <c:pt idx="174">
                        <c:v>17.399999999999999</c:v>
                      </c:pt>
                      <c:pt idx="175">
                        <c:v>17.5</c:v>
                      </c:pt>
                      <c:pt idx="176">
                        <c:v>17.600000000000001</c:v>
                      </c:pt>
                      <c:pt idx="177">
                        <c:v>17.7</c:v>
                      </c:pt>
                      <c:pt idx="178">
                        <c:v>17.8</c:v>
                      </c:pt>
                      <c:pt idx="179">
                        <c:v>17.899999999999999</c:v>
                      </c:pt>
                      <c:pt idx="180">
                        <c:v>18</c:v>
                      </c:pt>
                      <c:pt idx="181">
                        <c:v>18.100000000000001</c:v>
                      </c:pt>
                      <c:pt idx="182">
                        <c:v>18.2</c:v>
                      </c:pt>
                      <c:pt idx="183">
                        <c:v>18.3</c:v>
                      </c:pt>
                      <c:pt idx="184">
                        <c:v>18.399999999999999</c:v>
                      </c:pt>
                      <c:pt idx="185">
                        <c:v>18.5</c:v>
                      </c:pt>
                      <c:pt idx="186">
                        <c:v>18.600000000000001</c:v>
                      </c:pt>
                      <c:pt idx="187">
                        <c:v>18.7</c:v>
                      </c:pt>
                      <c:pt idx="188">
                        <c:v>18.8</c:v>
                      </c:pt>
                      <c:pt idx="189">
                        <c:v>18.899999999999999</c:v>
                      </c:pt>
                      <c:pt idx="190">
                        <c:v>19</c:v>
                      </c:pt>
                      <c:pt idx="191">
                        <c:v>19.100000000000001</c:v>
                      </c:pt>
                      <c:pt idx="192">
                        <c:v>19.2</c:v>
                      </c:pt>
                      <c:pt idx="193">
                        <c:v>19.3</c:v>
                      </c:pt>
                      <c:pt idx="194">
                        <c:v>19.399999999999999</c:v>
                      </c:pt>
                      <c:pt idx="195">
                        <c:v>19.5</c:v>
                      </c:pt>
                      <c:pt idx="196">
                        <c:v>19.600000000000001</c:v>
                      </c:pt>
                      <c:pt idx="197">
                        <c:v>19.7</c:v>
                      </c:pt>
                      <c:pt idx="198">
                        <c:v>19.8</c:v>
                      </c:pt>
                      <c:pt idx="199">
                        <c:v>19.899999999999999</c:v>
                      </c:pt>
                      <c:pt idx="200">
                        <c:v>20</c:v>
                      </c:pt>
                      <c:pt idx="201">
                        <c:v>20.100000000000001</c:v>
                      </c:pt>
                      <c:pt idx="202">
                        <c:v>20.2</c:v>
                      </c:pt>
                      <c:pt idx="203">
                        <c:v>20.3</c:v>
                      </c:pt>
                      <c:pt idx="204">
                        <c:v>20.399999999999999</c:v>
                      </c:pt>
                      <c:pt idx="205">
                        <c:v>20.5</c:v>
                      </c:pt>
                      <c:pt idx="206">
                        <c:v>20.6</c:v>
                      </c:pt>
                      <c:pt idx="207">
                        <c:v>20.7</c:v>
                      </c:pt>
                      <c:pt idx="208">
                        <c:v>20.8</c:v>
                      </c:pt>
                      <c:pt idx="209">
                        <c:v>20.9</c:v>
                      </c:pt>
                      <c:pt idx="210">
                        <c:v>21</c:v>
                      </c:pt>
                      <c:pt idx="211">
                        <c:v>21.1</c:v>
                      </c:pt>
                      <c:pt idx="212">
                        <c:v>21.2</c:v>
                      </c:pt>
                      <c:pt idx="213">
                        <c:v>21.3</c:v>
                      </c:pt>
                      <c:pt idx="214">
                        <c:v>21.4</c:v>
                      </c:pt>
                      <c:pt idx="215">
                        <c:v>21.5</c:v>
                      </c:pt>
                      <c:pt idx="216">
                        <c:v>21.6</c:v>
                      </c:pt>
                      <c:pt idx="217">
                        <c:v>21.7</c:v>
                      </c:pt>
                      <c:pt idx="218">
                        <c:v>21.8</c:v>
                      </c:pt>
                      <c:pt idx="219">
                        <c:v>21.9</c:v>
                      </c:pt>
                      <c:pt idx="220">
                        <c:v>22</c:v>
                      </c:pt>
                      <c:pt idx="221">
                        <c:v>22.1</c:v>
                      </c:pt>
                      <c:pt idx="222">
                        <c:v>22.2</c:v>
                      </c:pt>
                      <c:pt idx="223">
                        <c:v>22.3</c:v>
                      </c:pt>
                      <c:pt idx="224">
                        <c:v>22.4</c:v>
                      </c:pt>
                      <c:pt idx="225">
                        <c:v>22.5</c:v>
                      </c:pt>
                      <c:pt idx="226">
                        <c:v>22.6</c:v>
                      </c:pt>
                      <c:pt idx="227">
                        <c:v>22.7</c:v>
                      </c:pt>
                      <c:pt idx="228">
                        <c:v>22.8</c:v>
                      </c:pt>
                      <c:pt idx="229">
                        <c:v>22.9</c:v>
                      </c:pt>
                      <c:pt idx="230">
                        <c:v>23</c:v>
                      </c:pt>
                      <c:pt idx="231">
                        <c:v>23.1</c:v>
                      </c:pt>
                      <c:pt idx="232">
                        <c:v>23.2</c:v>
                      </c:pt>
                      <c:pt idx="233">
                        <c:v>23.3</c:v>
                      </c:pt>
                      <c:pt idx="234">
                        <c:v>23.4</c:v>
                      </c:pt>
                      <c:pt idx="235">
                        <c:v>23.5</c:v>
                      </c:pt>
                      <c:pt idx="236">
                        <c:v>23.6</c:v>
                      </c:pt>
                      <c:pt idx="237">
                        <c:v>23.7</c:v>
                      </c:pt>
                      <c:pt idx="238">
                        <c:v>23.8</c:v>
                      </c:pt>
                      <c:pt idx="239">
                        <c:v>23.9</c:v>
                      </c:pt>
                      <c:pt idx="240">
                        <c:v>24</c:v>
                      </c:pt>
                      <c:pt idx="241">
                        <c:v>24.1</c:v>
                      </c:pt>
                      <c:pt idx="242">
                        <c:v>24.2</c:v>
                      </c:pt>
                      <c:pt idx="243">
                        <c:v>24.3</c:v>
                      </c:pt>
                      <c:pt idx="244">
                        <c:v>24.4</c:v>
                      </c:pt>
                      <c:pt idx="245">
                        <c:v>24.5</c:v>
                      </c:pt>
                      <c:pt idx="246">
                        <c:v>24.6</c:v>
                      </c:pt>
                      <c:pt idx="247">
                        <c:v>24.7</c:v>
                      </c:pt>
                      <c:pt idx="248">
                        <c:v>24.8</c:v>
                      </c:pt>
                      <c:pt idx="249">
                        <c:v>24.9</c:v>
                      </c:pt>
                      <c:pt idx="250">
                        <c:v>25</c:v>
                      </c:pt>
                      <c:pt idx="251">
                        <c:v>25.1</c:v>
                      </c:pt>
                      <c:pt idx="252">
                        <c:v>25.2</c:v>
                      </c:pt>
                      <c:pt idx="253">
                        <c:v>25.3</c:v>
                      </c:pt>
                      <c:pt idx="254">
                        <c:v>25.4</c:v>
                      </c:pt>
                      <c:pt idx="255">
                        <c:v>25.5</c:v>
                      </c:pt>
                      <c:pt idx="256">
                        <c:v>25.6</c:v>
                      </c:pt>
                      <c:pt idx="257">
                        <c:v>25.7</c:v>
                      </c:pt>
                      <c:pt idx="258">
                        <c:v>25.8</c:v>
                      </c:pt>
                      <c:pt idx="259">
                        <c:v>25.9</c:v>
                      </c:pt>
                      <c:pt idx="260">
                        <c:v>26</c:v>
                      </c:pt>
                      <c:pt idx="261">
                        <c:v>26.1</c:v>
                      </c:pt>
                      <c:pt idx="262">
                        <c:v>26.2</c:v>
                      </c:pt>
                      <c:pt idx="263">
                        <c:v>26.3</c:v>
                      </c:pt>
                      <c:pt idx="264">
                        <c:v>26.4</c:v>
                      </c:pt>
                      <c:pt idx="265">
                        <c:v>26.5</c:v>
                      </c:pt>
                      <c:pt idx="266">
                        <c:v>26.6</c:v>
                      </c:pt>
                      <c:pt idx="267">
                        <c:v>26.7</c:v>
                      </c:pt>
                      <c:pt idx="268">
                        <c:v>26.8</c:v>
                      </c:pt>
                      <c:pt idx="269">
                        <c:v>26.9</c:v>
                      </c:pt>
                      <c:pt idx="270">
                        <c:v>27</c:v>
                      </c:pt>
                      <c:pt idx="271">
                        <c:v>27.1</c:v>
                      </c:pt>
                      <c:pt idx="272">
                        <c:v>27.2</c:v>
                      </c:pt>
                      <c:pt idx="273">
                        <c:v>27.3</c:v>
                      </c:pt>
                      <c:pt idx="274">
                        <c:v>27.4</c:v>
                      </c:pt>
                      <c:pt idx="275">
                        <c:v>27.5</c:v>
                      </c:pt>
                      <c:pt idx="276">
                        <c:v>27.6</c:v>
                      </c:pt>
                      <c:pt idx="277">
                        <c:v>27.7</c:v>
                      </c:pt>
                      <c:pt idx="278">
                        <c:v>27.8</c:v>
                      </c:pt>
                      <c:pt idx="279">
                        <c:v>27.9</c:v>
                      </c:pt>
                      <c:pt idx="280">
                        <c:v>28</c:v>
                      </c:pt>
                      <c:pt idx="281">
                        <c:v>28.1</c:v>
                      </c:pt>
                      <c:pt idx="282">
                        <c:v>28.2</c:v>
                      </c:pt>
                      <c:pt idx="283">
                        <c:v>28.3</c:v>
                      </c:pt>
                      <c:pt idx="284">
                        <c:v>28.4</c:v>
                      </c:pt>
                      <c:pt idx="285">
                        <c:v>28.5</c:v>
                      </c:pt>
                      <c:pt idx="286">
                        <c:v>28.6</c:v>
                      </c:pt>
                      <c:pt idx="287">
                        <c:v>28.7</c:v>
                      </c:pt>
                      <c:pt idx="288">
                        <c:v>28.8</c:v>
                      </c:pt>
                      <c:pt idx="289">
                        <c:v>28.9</c:v>
                      </c:pt>
                      <c:pt idx="290">
                        <c:v>29</c:v>
                      </c:pt>
                      <c:pt idx="291">
                        <c:v>29.1</c:v>
                      </c:pt>
                      <c:pt idx="292">
                        <c:v>29.2</c:v>
                      </c:pt>
                      <c:pt idx="293">
                        <c:v>29.3</c:v>
                      </c:pt>
                      <c:pt idx="294">
                        <c:v>29.4</c:v>
                      </c:pt>
                      <c:pt idx="295">
                        <c:v>29.5</c:v>
                      </c:pt>
                      <c:pt idx="296">
                        <c:v>29.6</c:v>
                      </c:pt>
                      <c:pt idx="297">
                        <c:v>29.7</c:v>
                      </c:pt>
                      <c:pt idx="298">
                        <c:v>29.8</c:v>
                      </c:pt>
                      <c:pt idx="299">
                        <c:v>29.9</c:v>
                      </c:pt>
                      <c:pt idx="300">
                        <c:v>30</c:v>
                      </c:pt>
                      <c:pt idx="301">
                        <c:v>30.1</c:v>
                      </c:pt>
                      <c:pt idx="302">
                        <c:v>30.2</c:v>
                      </c:pt>
                      <c:pt idx="303">
                        <c:v>30.3</c:v>
                      </c:pt>
                      <c:pt idx="304">
                        <c:v>30.4</c:v>
                      </c:pt>
                      <c:pt idx="305">
                        <c:v>30.5</c:v>
                      </c:pt>
                      <c:pt idx="306">
                        <c:v>30.6</c:v>
                      </c:pt>
                      <c:pt idx="307">
                        <c:v>30.7</c:v>
                      </c:pt>
                      <c:pt idx="308">
                        <c:v>30.8</c:v>
                      </c:pt>
                      <c:pt idx="309">
                        <c:v>30.9</c:v>
                      </c:pt>
                      <c:pt idx="310">
                        <c:v>31</c:v>
                      </c:pt>
                      <c:pt idx="311">
                        <c:v>31.1</c:v>
                      </c:pt>
                      <c:pt idx="312">
                        <c:v>31.2</c:v>
                      </c:pt>
                      <c:pt idx="313">
                        <c:v>31.3</c:v>
                      </c:pt>
                      <c:pt idx="314">
                        <c:v>31.4</c:v>
                      </c:pt>
                      <c:pt idx="315">
                        <c:v>31.5</c:v>
                      </c:pt>
                      <c:pt idx="316">
                        <c:v>31.6</c:v>
                      </c:pt>
                      <c:pt idx="317">
                        <c:v>31.7</c:v>
                      </c:pt>
                      <c:pt idx="318">
                        <c:v>31.8</c:v>
                      </c:pt>
                      <c:pt idx="319">
                        <c:v>31.9</c:v>
                      </c:pt>
                      <c:pt idx="320">
                        <c:v>32</c:v>
                      </c:pt>
                      <c:pt idx="321">
                        <c:v>32.1</c:v>
                      </c:pt>
                      <c:pt idx="322">
                        <c:v>32.200000000000003</c:v>
                      </c:pt>
                      <c:pt idx="323">
                        <c:v>32.299999999999898</c:v>
                      </c:pt>
                      <c:pt idx="324">
                        <c:v>32.399999999999899</c:v>
                      </c:pt>
                      <c:pt idx="325">
                        <c:v>32.499999999999901</c:v>
                      </c:pt>
                      <c:pt idx="326">
                        <c:v>32.599999999999902</c:v>
                      </c:pt>
                      <c:pt idx="327">
                        <c:v>32.699999999999903</c:v>
                      </c:pt>
                      <c:pt idx="328">
                        <c:v>32.799999999999898</c:v>
                      </c:pt>
                      <c:pt idx="329">
                        <c:v>32.899999999999899</c:v>
                      </c:pt>
                      <c:pt idx="330">
                        <c:v>32.999999999999901</c:v>
                      </c:pt>
                      <c:pt idx="331">
                        <c:v>33.099999999999902</c:v>
                      </c:pt>
                      <c:pt idx="332">
                        <c:v>33.199999999999903</c:v>
                      </c:pt>
                      <c:pt idx="333">
                        <c:v>33.299999999999898</c:v>
                      </c:pt>
                      <c:pt idx="334">
                        <c:v>33.399999999999899</c:v>
                      </c:pt>
                      <c:pt idx="335">
                        <c:v>33.499999999999901</c:v>
                      </c:pt>
                      <c:pt idx="336">
                        <c:v>33.599999999999902</c:v>
                      </c:pt>
                      <c:pt idx="337">
                        <c:v>33.699999999999903</c:v>
                      </c:pt>
                      <c:pt idx="338">
                        <c:v>33.799999999999898</c:v>
                      </c:pt>
                      <c:pt idx="339">
                        <c:v>33.899999999999899</c:v>
                      </c:pt>
                      <c:pt idx="340">
                        <c:v>33.999999999999901</c:v>
                      </c:pt>
                      <c:pt idx="341">
                        <c:v>34.099999999999902</c:v>
                      </c:pt>
                      <c:pt idx="342">
                        <c:v>34.199999999999903</c:v>
                      </c:pt>
                      <c:pt idx="343">
                        <c:v>34.299999999999898</c:v>
                      </c:pt>
                      <c:pt idx="344">
                        <c:v>34.399999999999899</c:v>
                      </c:pt>
                      <c:pt idx="345">
                        <c:v>34.499999999999901</c:v>
                      </c:pt>
                      <c:pt idx="346">
                        <c:v>34.599999999999902</c:v>
                      </c:pt>
                      <c:pt idx="347">
                        <c:v>34.699999999999903</c:v>
                      </c:pt>
                      <c:pt idx="348">
                        <c:v>34.799999999999898</c:v>
                      </c:pt>
                      <c:pt idx="349">
                        <c:v>34.899999999999899</c:v>
                      </c:pt>
                      <c:pt idx="350">
                        <c:v>34.999999999999901</c:v>
                      </c:pt>
                      <c:pt idx="351">
                        <c:v>35.099999999999902</c:v>
                      </c:pt>
                      <c:pt idx="352">
                        <c:v>35.199999999999903</c:v>
                      </c:pt>
                      <c:pt idx="353">
                        <c:v>35.299999999999898</c:v>
                      </c:pt>
                      <c:pt idx="354">
                        <c:v>35.399999999999899</c:v>
                      </c:pt>
                      <c:pt idx="355">
                        <c:v>35.499999999999901</c:v>
                      </c:pt>
                      <c:pt idx="356">
                        <c:v>35.599999999999902</c:v>
                      </c:pt>
                      <c:pt idx="357">
                        <c:v>35.699999999999903</c:v>
                      </c:pt>
                      <c:pt idx="358">
                        <c:v>35.799999999999898</c:v>
                      </c:pt>
                      <c:pt idx="359">
                        <c:v>35.899999999999899</c:v>
                      </c:pt>
                      <c:pt idx="360">
                        <c:v>35.999999999999901</c:v>
                      </c:pt>
                    </c:numCache>
                  </c:numRef>
                </c:cat>
                <c:val>
                  <c:numRef>
                    <c:extLst xmlns:c15="http://schemas.microsoft.com/office/drawing/2012/chart">
                      <c:ext xmlns:c15="http://schemas.microsoft.com/office/drawing/2012/chart" uri="{02D57815-91ED-43cb-92C2-25804820EDAC}">
                        <c15:formulaRef>
                          <c15:sqref>'10-Weitere graf. Auswertungen'!$E$43:$E$403</c15:sqref>
                        </c15:formulaRef>
                      </c:ext>
                    </c:extLst>
                    <c:numCache>
                      <c:formatCode>General</c:formatCode>
                      <c:ptCount val="361"/>
                      <c:pt idx="0">
                        <c:v>1</c:v>
                      </c:pt>
                      <c:pt idx="1">
                        <c:v>0.99862953475457383</c:v>
                      </c:pt>
                      <c:pt idx="2">
                        <c:v>0.99452189536827329</c:v>
                      </c:pt>
                      <c:pt idx="3">
                        <c:v>0.98768834059513777</c:v>
                      </c:pt>
                      <c:pt idx="4">
                        <c:v>0.97814760073380569</c:v>
                      </c:pt>
                      <c:pt idx="5">
                        <c:v>0.96592582628906831</c:v>
                      </c:pt>
                      <c:pt idx="6">
                        <c:v>0.95105651629515364</c:v>
                      </c:pt>
                      <c:pt idx="7">
                        <c:v>0.93358042649720174</c:v>
                      </c:pt>
                      <c:pt idx="8">
                        <c:v>0.91354545764260087</c:v>
                      </c:pt>
                      <c:pt idx="9">
                        <c:v>0.8910065241883679</c:v>
                      </c:pt>
                      <c:pt idx="10">
                        <c:v>0.86602540378443871</c:v>
                      </c:pt>
                      <c:pt idx="11">
                        <c:v>0.83867056794542405</c:v>
                      </c:pt>
                      <c:pt idx="12">
                        <c:v>0.80901699437494745</c:v>
                      </c:pt>
                      <c:pt idx="13">
                        <c:v>0.7771459614569709</c:v>
                      </c:pt>
                      <c:pt idx="14">
                        <c:v>0.74314482547739436</c:v>
                      </c:pt>
                      <c:pt idx="15">
                        <c:v>0.70710678118654757</c:v>
                      </c:pt>
                      <c:pt idx="16">
                        <c:v>0.66913060635885824</c:v>
                      </c:pt>
                      <c:pt idx="17">
                        <c:v>0.6293203910498375</c:v>
                      </c:pt>
                      <c:pt idx="18">
                        <c:v>0.58778525229247314</c:v>
                      </c:pt>
                      <c:pt idx="19">
                        <c:v>0.5446390350150272</c:v>
                      </c:pt>
                      <c:pt idx="20">
                        <c:v>0.50000000000000011</c:v>
                      </c:pt>
                      <c:pt idx="21">
                        <c:v>0.4539904997395468</c:v>
                      </c:pt>
                      <c:pt idx="22">
                        <c:v>0.40673664307580021</c:v>
                      </c:pt>
                      <c:pt idx="23">
                        <c:v>0.35836794954530038</c:v>
                      </c:pt>
                      <c:pt idx="24">
                        <c:v>0.30901699437494767</c:v>
                      </c:pt>
                      <c:pt idx="25">
                        <c:v>0.25881904510252096</c:v>
                      </c:pt>
                      <c:pt idx="26">
                        <c:v>0.20791169081775945</c:v>
                      </c:pt>
                      <c:pt idx="27">
                        <c:v>0.15643446504023092</c:v>
                      </c:pt>
                      <c:pt idx="28">
                        <c:v>0.10452846326765368</c:v>
                      </c:pt>
                      <c:pt idx="29">
                        <c:v>5.2335956242943966E-2</c:v>
                      </c:pt>
                      <c:pt idx="30">
                        <c:v>6.1257422745431001E-17</c:v>
                      </c:pt>
                      <c:pt idx="31">
                        <c:v>-5.233595624294362E-2</c:v>
                      </c:pt>
                      <c:pt idx="32">
                        <c:v>-0.10452846326765333</c:v>
                      </c:pt>
                      <c:pt idx="33">
                        <c:v>-0.15643446504023059</c:v>
                      </c:pt>
                      <c:pt idx="34">
                        <c:v>-0.20791169081775912</c:v>
                      </c:pt>
                      <c:pt idx="35">
                        <c:v>-0.25881904510252063</c:v>
                      </c:pt>
                      <c:pt idx="36">
                        <c:v>-0.30901699437494734</c:v>
                      </c:pt>
                      <c:pt idx="37">
                        <c:v>-0.35836794954530005</c:v>
                      </c:pt>
                      <c:pt idx="38">
                        <c:v>-0.40673664307579988</c:v>
                      </c:pt>
                      <c:pt idx="39">
                        <c:v>-0.45399049973954669</c:v>
                      </c:pt>
                      <c:pt idx="40">
                        <c:v>-0.49999999999999978</c:v>
                      </c:pt>
                      <c:pt idx="41">
                        <c:v>-0.54463903501502675</c:v>
                      </c:pt>
                      <c:pt idx="42">
                        <c:v>-0.58778525229247303</c:v>
                      </c:pt>
                      <c:pt idx="43">
                        <c:v>-0.62932039104983728</c:v>
                      </c:pt>
                      <c:pt idx="44">
                        <c:v>-0.66913060635885824</c:v>
                      </c:pt>
                      <c:pt idx="45">
                        <c:v>-0.70710678118654746</c:v>
                      </c:pt>
                      <c:pt idx="46">
                        <c:v>-0.74314482547739402</c:v>
                      </c:pt>
                      <c:pt idx="47">
                        <c:v>-0.77714596145697068</c:v>
                      </c:pt>
                      <c:pt idx="48">
                        <c:v>-0.80901699437494712</c:v>
                      </c:pt>
                      <c:pt idx="49">
                        <c:v>-0.83867056794542394</c:v>
                      </c:pt>
                      <c:pt idx="50">
                        <c:v>-0.86602540378443849</c:v>
                      </c:pt>
                      <c:pt idx="51">
                        <c:v>-0.89100652418836757</c:v>
                      </c:pt>
                      <c:pt idx="52">
                        <c:v>-0.91354545764260076</c:v>
                      </c:pt>
                      <c:pt idx="53">
                        <c:v>-0.93358042649720163</c:v>
                      </c:pt>
                      <c:pt idx="54">
                        <c:v>-0.95105651629515353</c:v>
                      </c:pt>
                      <c:pt idx="55">
                        <c:v>-0.9659258262890682</c:v>
                      </c:pt>
                      <c:pt idx="56">
                        <c:v>-0.97814760073380558</c:v>
                      </c:pt>
                      <c:pt idx="57">
                        <c:v>-0.98768834059513766</c:v>
                      </c:pt>
                      <c:pt idx="58">
                        <c:v>-0.99452189536827329</c:v>
                      </c:pt>
                      <c:pt idx="59">
                        <c:v>-0.99862953475457383</c:v>
                      </c:pt>
                      <c:pt idx="60">
                        <c:v>-1</c:v>
                      </c:pt>
                      <c:pt idx="61">
                        <c:v>-0.99862953475457394</c:v>
                      </c:pt>
                      <c:pt idx="62">
                        <c:v>-0.9945218953682734</c:v>
                      </c:pt>
                      <c:pt idx="63">
                        <c:v>-0.98768834059513777</c:v>
                      </c:pt>
                      <c:pt idx="64">
                        <c:v>-0.97814760073380569</c:v>
                      </c:pt>
                      <c:pt idx="65">
                        <c:v>-0.96592582628906842</c:v>
                      </c:pt>
                      <c:pt idx="66">
                        <c:v>-0.95105651629515375</c:v>
                      </c:pt>
                      <c:pt idx="67">
                        <c:v>-0.93358042649720185</c:v>
                      </c:pt>
                      <c:pt idx="68">
                        <c:v>-0.91354545764260109</c:v>
                      </c:pt>
                      <c:pt idx="69">
                        <c:v>-0.8910065241883679</c:v>
                      </c:pt>
                      <c:pt idx="70">
                        <c:v>-0.86602540378443882</c:v>
                      </c:pt>
                      <c:pt idx="71">
                        <c:v>-0.83867056794542427</c:v>
                      </c:pt>
                      <c:pt idx="72">
                        <c:v>-0.80901699437494756</c:v>
                      </c:pt>
                      <c:pt idx="73">
                        <c:v>-0.77714596145697101</c:v>
                      </c:pt>
                      <c:pt idx="74">
                        <c:v>-0.74314482547739458</c:v>
                      </c:pt>
                      <c:pt idx="75">
                        <c:v>-0.70710678118654791</c:v>
                      </c:pt>
                      <c:pt idx="76">
                        <c:v>-0.66913060635885879</c:v>
                      </c:pt>
                      <c:pt idx="77">
                        <c:v>-0.62932039104983784</c:v>
                      </c:pt>
                      <c:pt idx="78">
                        <c:v>-0.58778525229247325</c:v>
                      </c:pt>
                      <c:pt idx="79">
                        <c:v>-0.54463903501502697</c:v>
                      </c:pt>
                      <c:pt idx="80">
                        <c:v>-0.50000000000000044</c:v>
                      </c:pt>
                      <c:pt idx="81">
                        <c:v>-0.45399049973954775</c:v>
                      </c:pt>
                      <c:pt idx="82">
                        <c:v>-0.40673664307580087</c:v>
                      </c:pt>
                      <c:pt idx="83">
                        <c:v>-0.35836794954530071</c:v>
                      </c:pt>
                      <c:pt idx="84">
                        <c:v>-0.30901699437494756</c:v>
                      </c:pt>
                      <c:pt idx="85">
                        <c:v>-0.25881904510252152</c:v>
                      </c:pt>
                      <c:pt idx="86">
                        <c:v>-0.20791169081775979</c:v>
                      </c:pt>
                      <c:pt idx="87">
                        <c:v>-0.15643446504023192</c:v>
                      </c:pt>
                      <c:pt idx="88">
                        <c:v>-0.10452846326765336</c:v>
                      </c:pt>
                      <c:pt idx="89">
                        <c:v>-5.2335956242944306E-2</c:v>
                      </c:pt>
                      <c:pt idx="90">
                        <c:v>-1.83772268236293E-16</c:v>
                      </c:pt>
                      <c:pt idx="91">
                        <c:v>5.2335956242943057E-2</c:v>
                      </c:pt>
                      <c:pt idx="92">
                        <c:v>0.10452846326765299</c:v>
                      </c:pt>
                      <c:pt idx="93">
                        <c:v>0.15643446504023067</c:v>
                      </c:pt>
                      <c:pt idx="94">
                        <c:v>0.20791169081775857</c:v>
                      </c:pt>
                      <c:pt idx="95">
                        <c:v>0.2588190451025203</c:v>
                      </c:pt>
                      <c:pt idx="96">
                        <c:v>0.3090169943749464</c:v>
                      </c:pt>
                      <c:pt idx="97">
                        <c:v>0.35836794954529955</c:v>
                      </c:pt>
                      <c:pt idx="98">
                        <c:v>0.40673664307579976</c:v>
                      </c:pt>
                      <c:pt idx="99">
                        <c:v>0.45399049973954664</c:v>
                      </c:pt>
                      <c:pt idx="100">
                        <c:v>0.49999999999999933</c:v>
                      </c:pt>
                      <c:pt idx="101">
                        <c:v>0.54463903501502664</c:v>
                      </c:pt>
                      <c:pt idx="102">
                        <c:v>0.58778525229247225</c:v>
                      </c:pt>
                      <c:pt idx="103">
                        <c:v>0.6293203910498375</c:v>
                      </c:pt>
                      <c:pt idx="104">
                        <c:v>0.66913060635885779</c:v>
                      </c:pt>
                      <c:pt idx="105">
                        <c:v>0.70710678118654735</c:v>
                      </c:pt>
                      <c:pt idx="106">
                        <c:v>0.74314482547739369</c:v>
                      </c:pt>
                      <c:pt idx="107">
                        <c:v>0.77714596145697001</c:v>
                      </c:pt>
                      <c:pt idx="108">
                        <c:v>0.80901699437494734</c:v>
                      </c:pt>
                      <c:pt idx="109">
                        <c:v>0.83867056794542361</c:v>
                      </c:pt>
                      <c:pt idx="110">
                        <c:v>0.86602540378443837</c:v>
                      </c:pt>
                      <c:pt idx="111">
                        <c:v>0.89100652418836734</c:v>
                      </c:pt>
                      <c:pt idx="112">
                        <c:v>0.91354545764260053</c:v>
                      </c:pt>
                      <c:pt idx="113">
                        <c:v>0.93358042649720152</c:v>
                      </c:pt>
                      <c:pt idx="114">
                        <c:v>0.95105651629515353</c:v>
                      </c:pt>
                      <c:pt idx="115">
                        <c:v>0.96592582628906809</c:v>
                      </c:pt>
                      <c:pt idx="116">
                        <c:v>0.97814760073380558</c:v>
                      </c:pt>
                      <c:pt idx="117">
                        <c:v>0.98768834059513755</c:v>
                      </c:pt>
                      <c:pt idx="118">
                        <c:v>0.99452189536827329</c:v>
                      </c:pt>
                      <c:pt idx="119">
                        <c:v>0.99862953475457383</c:v>
                      </c:pt>
                      <c:pt idx="120">
                        <c:v>1</c:v>
                      </c:pt>
                      <c:pt idx="121">
                        <c:v>0.99862953475457394</c:v>
                      </c:pt>
                      <c:pt idx="122">
                        <c:v>0.99452189536827351</c:v>
                      </c:pt>
                      <c:pt idx="123">
                        <c:v>0.98768834059513777</c:v>
                      </c:pt>
                      <c:pt idx="124">
                        <c:v>0.9781476007338058</c:v>
                      </c:pt>
                      <c:pt idx="125">
                        <c:v>0.96592582628906842</c:v>
                      </c:pt>
                      <c:pt idx="126">
                        <c:v>0.95105651629515398</c:v>
                      </c:pt>
                      <c:pt idx="127">
                        <c:v>0.93358042649720208</c:v>
                      </c:pt>
                      <c:pt idx="128">
                        <c:v>0.91354545764260109</c:v>
                      </c:pt>
                      <c:pt idx="129">
                        <c:v>0.89100652418836801</c:v>
                      </c:pt>
                      <c:pt idx="130">
                        <c:v>0.86602540378443904</c:v>
                      </c:pt>
                      <c:pt idx="131">
                        <c:v>0.83867056794542438</c:v>
                      </c:pt>
                      <c:pt idx="132">
                        <c:v>0.80901699437494812</c:v>
                      </c:pt>
                      <c:pt idx="133">
                        <c:v>0.7771459614569709</c:v>
                      </c:pt>
                      <c:pt idx="134">
                        <c:v>0.74314482547739458</c:v>
                      </c:pt>
                      <c:pt idx="135">
                        <c:v>0.70710678118654835</c:v>
                      </c:pt>
                      <c:pt idx="136">
                        <c:v>0.6691306063588589</c:v>
                      </c:pt>
                      <c:pt idx="137">
                        <c:v>0.62932039104983861</c:v>
                      </c:pt>
                      <c:pt idx="138">
                        <c:v>0.58778525229247336</c:v>
                      </c:pt>
                      <c:pt idx="139">
                        <c:v>0.54463903501502786</c:v>
                      </c:pt>
                      <c:pt idx="140">
                        <c:v>0.50000000000000056</c:v>
                      </c:pt>
                      <c:pt idx="141">
                        <c:v>0.45399049973954786</c:v>
                      </c:pt>
                      <c:pt idx="142">
                        <c:v>0.40673664307580104</c:v>
                      </c:pt>
                      <c:pt idx="143">
                        <c:v>0.35836794954530082</c:v>
                      </c:pt>
                      <c:pt idx="144">
                        <c:v>0.30901699437494773</c:v>
                      </c:pt>
                      <c:pt idx="145">
                        <c:v>0.25881904510252163</c:v>
                      </c:pt>
                      <c:pt idx="146">
                        <c:v>0.20791169081775993</c:v>
                      </c:pt>
                      <c:pt idx="147">
                        <c:v>0.15643446504023203</c:v>
                      </c:pt>
                      <c:pt idx="148">
                        <c:v>0.10452846326765436</c:v>
                      </c:pt>
                      <c:pt idx="149">
                        <c:v>5.2335956242944431E-2</c:v>
                      </c:pt>
                      <c:pt idx="150">
                        <c:v>1.1944655334272802E-15</c:v>
                      </c:pt>
                      <c:pt idx="151">
                        <c:v>-5.2335956242942933E-2</c:v>
                      </c:pt>
                      <c:pt idx="152">
                        <c:v>-0.10452846326765199</c:v>
                      </c:pt>
                      <c:pt idx="153">
                        <c:v>-0.15643446504022968</c:v>
                      </c:pt>
                      <c:pt idx="154">
                        <c:v>-0.20791169081775845</c:v>
                      </c:pt>
                      <c:pt idx="155">
                        <c:v>-0.25881904510252018</c:v>
                      </c:pt>
                      <c:pt idx="156">
                        <c:v>-0.30901699437494712</c:v>
                      </c:pt>
                      <c:pt idx="157">
                        <c:v>-0.3583679495452986</c:v>
                      </c:pt>
                      <c:pt idx="158">
                        <c:v>-0.40673664307580043</c:v>
                      </c:pt>
                      <c:pt idx="159">
                        <c:v>-0.45399049973954569</c:v>
                      </c:pt>
                      <c:pt idx="160">
                        <c:v>-0.49999999999999922</c:v>
                      </c:pt>
                      <c:pt idx="161">
                        <c:v>-0.54463903501502653</c:v>
                      </c:pt>
                      <c:pt idx="162">
                        <c:v>-0.58778525229247147</c:v>
                      </c:pt>
                      <c:pt idx="163">
                        <c:v>-0.62932039104983739</c:v>
                      </c:pt>
                      <c:pt idx="164">
                        <c:v>-0.66913060635885713</c:v>
                      </c:pt>
                      <c:pt idx="165">
                        <c:v>-0.70710678118654668</c:v>
                      </c:pt>
                      <c:pt idx="166">
                        <c:v>-0.74314482547739358</c:v>
                      </c:pt>
                      <c:pt idx="167">
                        <c:v>-0.77714596145697046</c:v>
                      </c:pt>
                      <c:pt idx="168">
                        <c:v>-0.80901699437494723</c:v>
                      </c:pt>
                      <c:pt idx="169">
                        <c:v>-0.83867056794542305</c:v>
                      </c:pt>
                      <c:pt idx="170">
                        <c:v>-0.86602540378443793</c:v>
                      </c:pt>
                      <c:pt idx="171">
                        <c:v>-0.89100652418836812</c:v>
                      </c:pt>
                      <c:pt idx="172">
                        <c:v>-0.91354545764260053</c:v>
                      </c:pt>
                      <c:pt idx="173">
                        <c:v>-0.93358042649720152</c:v>
                      </c:pt>
                      <c:pt idx="174">
                        <c:v>-0.95105651629515287</c:v>
                      </c:pt>
                      <c:pt idx="175">
                        <c:v>-0.96592582628906776</c:v>
                      </c:pt>
                      <c:pt idx="176">
                        <c:v>-0.97814760073380569</c:v>
                      </c:pt>
                      <c:pt idx="177">
                        <c:v>-0.98768834059513755</c:v>
                      </c:pt>
                      <c:pt idx="178">
                        <c:v>-0.99452189536827329</c:v>
                      </c:pt>
                      <c:pt idx="179">
                        <c:v>-0.99862953475457372</c:v>
                      </c:pt>
                      <c:pt idx="180">
                        <c:v>-1</c:v>
                      </c:pt>
                      <c:pt idx="181">
                        <c:v>-0.99862953475457383</c:v>
                      </c:pt>
                      <c:pt idx="182">
                        <c:v>-0.99452189536827351</c:v>
                      </c:pt>
                      <c:pt idx="183">
                        <c:v>-0.98768834059513788</c:v>
                      </c:pt>
                      <c:pt idx="184">
                        <c:v>-0.9781476007338058</c:v>
                      </c:pt>
                      <c:pt idx="185">
                        <c:v>-0.96592582628906842</c:v>
                      </c:pt>
                      <c:pt idx="186">
                        <c:v>-0.95105651629515364</c:v>
                      </c:pt>
                      <c:pt idx="187">
                        <c:v>-0.93358042649720241</c:v>
                      </c:pt>
                      <c:pt idx="188">
                        <c:v>-0.91354545764260153</c:v>
                      </c:pt>
                      <c:pt idx="189">
                        <c:v>-0.89100652418836845</c:v>
                      </c:pt>
                      <c:pt idx="190">
                        <c:v>-0.86602540378443915</c:v>
                      </c:pt>
                      <c:pt idx="191">
                        <c:v>-0.83867056794542438</c:v>
                      </c:pt>
                      <c:pt idx="192">
                        <c:v>-0.80901699437494867</c:v>
                      </c:pt>
                      <c:pt idx="193">
                        <c:v>-0.7771459614569709</c:v>
                      </c:pt>
                      <c:pt idx="194">
                        <c:v>-0.74314482547739524</c:v>
                      </c:pt>
                      <c:pt idx="195">
                        <c:v>-0.70710678118654846</c:v>
                      </c:pt>
                      <c:pt idx="196">
                        <c:v>-0.6691306063588589</c:v>
                      </c:pt>
                      <c:pt idx="197">
                        <c:v>-0.62932039104983795</c:v>
                      </c:pt>
                      <c:pt idx="198">
                        <c:v>-0.58778525229247347</c:v>
                      </c:pt>
                      <c:pt idx="199">
                        <c:v>-0.54463903501502864</c:v>
                      </c:pt>
                      <c:pt idx="200">
                        <c:v>-0.50000000000000133</c:v>
                      </c:pt>
                      <c:pt idx="201">
                        <c:v>-0.45399049973954797</c:v>
                      </c:pt>
                      <c:pt idx="202">
                        <c:v>-0.40673664307580115</c:v>
                      </c:pt>
                      <c:pt idx="203">
                        <c:v>-0.35836794954530093</c:v>
                      </c:pt>
                      <c:pt idx="204">
                        <c:v>-0.30901699437494951</c:v>
                      </c:pt>
                      <c:pt idx="205">
                        <c:v>-0.25881904510252257</c:v>
                      </c:pt>
                      <c:pt idx="206">
                        <c:v>-0.20791169081775918</c:v>
                      </c:pt>
                      <c:pt idx="207">
                        <c:v>-0.15643446504023217</c:v>
                      </c:pt>
                      <c:pt idx="208">
                        <c:v>-0.10452846326765448</c:v>
                      </c:pt>
                      <c:pt idx="209">
                        <c:v>-5.2335956242946326E-2</c:v>
                      </c:pt>
                      <c:pt idx="210">
                        <c:v>-4.28801959218017E-16</c:v>
                      </c:pt>
                      <c:pt idx="211">
                        <c:v>5.2335956242943696E-2</c:v>
                      </c:pt>
                      <c:pt idx="212">
                        <c:v>0.10452846326765186</c:v>
                      </c:pt>
                      <c:pt idx="213">
                        <c:v>0.15643446504022956</c:v>
                      </c:pt>
                      <c:pt idx="214">
                        <c:v>0.20791169081775659</c:v>
                      </c:pt>
                      <c:pt idx="215">
                        <c:v>0.25881904510252007</c:v>
                      </c:pt>
                      <c:pt idx="216">
                        <c:v>0.30901699437494701</c:v>
                      </c:pt>
                      <c:pt idx="217">
                        <c:v>0.35836794954529849</c:v>
                      </c:pt>
                      <c:pt idx="218">
                        <c:v>0.40673664307579871</c:v>
                      </c:pt>
                      <c:pt idx="219">
                        <c:v>0.45399049973954558</c:v>
                      </c:pt>
                      <c:pt idx="220">
                        <c:v>0.49999999999999911</c:v>
                      </c:pt>
                      <c:pt idx="221">
                        <c:v>0.54463903501502642</c:v>
                      </c:pt>
                      <c:pt idx="222">
                        <c:v>0.58778525229247136</c:v>
                      </c:pt>
                      <c:pt idx="223">
                        <c:v>0.62932039104983728</c:v>
                      </c:pt>
                      <c:pt idx="224">
                        <c:v>0.66913060635885702</c:v>
                      </c:pt>
                      <c:pt idx="225">
                        <c:v>0.70710678118654657</c:v>
                      </c:pt>
                      <c:pt idx="226">
                        <c:v>0.74314482547739358</c:v>
                      </c:pt>
                      <c:pt idx="227">
                        <c:v>0.77714596145696924</c:v>
                      </c:pt>
                      <c:pt idx="228">
                        <c:v>0.80901699437494712</c:v>
                      </c:pt>
                      <c:pt idx="229">
                        <c:v>0.83867056794542294</c:v>
                      </c:pt>
                      <c:pt idx="230">
                        <c:v>0.86602540378443782</c:v>
                      </c:pt>
                      <c:pt idx="231">
                        <c:v>0.89100652418836723</c:v>
                      </c:pt>
                      <c:pt idx="232">
                        <c:v>0.91354545764260042</c:v>
                      </c:pt>
                      <c:pt idx="233">
                        <c:v>0.93358042649720152</c:v>
                      </c:pt>
                      <c:pt idx="234">
                        <c:v>0.95105651629515287</c:v>
                      </c:pt>
                      <c:pt idx="235">
                        <c:v>0.96592582628906776</c:v>
                      </c:pt>
                      <c:pt idx="236">
                        <c:v>0.97814760073380569</c:v>
                      </c:pt>
                      <c:pt idx="237">
                        <c:v>0.98768834059513755</c:v>
                      </c:pt>
                      <c:pt idx="238">
                        <c:v>0.99452189536827318</c:v>
                      </c:pt>
                      <c:pt idx="239">
                        <c:v>0.99862953475457372</c:v>
                      </c:pt>
                      <c:pt idx="240">
                        <c:v>1</c:v>
                      </c:pt>
                      <c:pt idx="241">
                        <c:v>0.99862953475457383</c:v>
                      </c:pt>
                      <c:pt idx="242">
                        <c:v>0.99452189536827351</c:v>
                      </c:pt>
                      <c:pt idx="243">
                        <c:v>0.98768834059513799</c:v>
                      </c:pt>
                      <c:pt idx="244">
                        <c:v>0.97814760073380624</c:v>
                      </c:pt>
                      <c:pt idx="245">
                        <c:v>0.96592582628906853</c:v>
                      </c:pt>
                      <c:pt idx="246">
                        <c:v>0.95105651629515375</c:v>
                      </c:pt>
                      <c:pt idx="247">
                        <c:v>0.93358042649720241</c:v>
                      </c:pt>
                      <c:pt idx="248">
                        <c:v>0.91354545764260153</c:v>
                      </c:pt>
                      <c:pt idx="249">
                        <c:v>0.89100652418836845</c:v>
                      </c:pt>
                      <c:pt idx="250">
                        <c:v>0.86602540378443915</c:v>
                      </c:pt>
                      <c:pt idx="251">
                        <c:v>0.83867056794542449</c:v>
                      </c:pt>
                      <c:pt idx="252">
                        <c:v>0.80901699437494878</c:v>
                      </c:pt>
                      <c:pt idx="253">
                        <c:v>0.77714596145697101</c:v>
                      </c:pt>
                      <c:pt idx="254">
                        <c:v>0.74314482547739535</c:v>
                      </c:pt>
                      <c:pt idx="255">
                        <c:v>0.70710678118654857</c:v>
                      </c:pt>
                      <c:pt idx="256">
                        <c:v>0.66913060635885901</c:v>
                      </c:pt>
                      <c:pt idx="257">
                        <c:v>0.6293203910498395</c:v>
                      </c:pt>
                      <c:pt idx="258">
                        <c:v>0.58778525229247358</c:v>
                      </c:pt>
                      <c:pt idx="259">
                        <c:v>0.54463903501502875</c:v>
                      </c:pt>
                      <c:pt idx="260">
                        <c:v>0.50000000000000144</c:v>
                      </c:pt>
                      <c:pt idx="261">
                        <c:v>0.45399049973954808</c:v>
                      </c:pt>
                      <c:pt idx="262">
                        <c:v>0.40673664307580126</c:v>
                      </c:pt>
                      <c:pt idx="263">
                        <c:v>0.35836794954530105</c:v>
                      </c:pt>
                      <c:pt idx="264">
                        <c:v>0.30901699437494962</c:v>
                      </c:pt>
                      <c:pt idx="265">
                        <c:v>0.25881904510252274</c:v>
                      </c:pt>
                      <c:pt idx="266">
                        <c:v>0.20791169081775929</c:v>
                      </c:pt>
                      <c:pt idx="267">
                        <c:v>0.15643446504023228</c:v>
                      </c:pt>
                      <c:pt idx="268">
                        <c:v>0.10452846326765461</c:v>
                      </c:pt>
                      <c:pt idx="269">
                        <c:v>5.2335956242946451E-2</c:v>
                      </c:pt>
                      <c:pt idx="270">
                        <c:v>2.3276736441091295E-15</c:v>
                      </c:pt>
                      <c:pt idx="271">
                        <c:v>-5.2335956242943578E-2</c:v>
                      </c:pt>
                      <c:pt idx="272">
                        <c:v>-0.10452846326765174</c:v>
                      </c:pt>
                      <c:pt idx="273">
                        <c:v>-0.15643446504022945</c:v>
                      </c:pt>
                      <c:pt idx="274">
                        <c:v>-0.20791169081775648</c:v>
                      </c:pt>
                      <c:pt idx="275">
                        <c:v>-0.25881904510251991</c:v>
                      </c:pt>
                      <c:pt idx="276">
                        <c:v>-0.3090169943749469</c:v>
                      </c:pt>
                      <c:pt idx="277">
                        <c:v>-0.35836794954529838</c:v>
                      </c:pt>
                      <c:pt idx="278">
                        <c:v>-0.4067366430757986</c:v>
                      </c:pt>
                      <c:pt idx="279">
                        <c:v>-0.45399049973954392</c:v>
                      </c:pt>
                      <c:pt idx="280">
                        <c:v>-0.499999999999999</c:v>
                      </c:pt>
                      <c:pt idx="281">
                        <c:v>-0.54463903501502631</c:v>
                      </c:pt>
                      <c:pt idx="282">
                        <c:v>-0.58778525229247125</c:v>
                      </c:pt>
                      <c:pt idx="283">
                        <c:v>-0.62932039104983584</c:v>
                      </c:pt>
                      <c:pt idx="284">
                        <c:v>-0.66913060635885691</c:v>
                      </c:pt>
                      <c:pt idx="285">
                        <c:v>-0.70710678118654646</c:v>
                      </c:pt>
                      <c:pt idx="286">
                        <c:v>-0.74314482547739347</c:v>
                      </c:pt>
                      <c:pt idx="287">
                        <c:v>-0.77714596145696924</c:v>
                      </c:pt>
                      <c:pt idx="288">
                        <c:v>-0.80901699437494712</c:v>
                      </c:pt>
                      <c:pt idx="289">
                        <c:v>-0.83867056794542294</c:v>
                      </c:pt>
                      <c:pt idx="290">
                        <c:v>-0.86602540378443771</c:v>
                      </c:pt>
                      <c:pt idx="291">
                        <c:v>-0.89100652418836723</c:v>
                      </c:pt>
                      <c:pt idx="292">
                        <c:v>-0.91354545764260042</c:v>
                      </c:pt>
                      <c:pt idx="293">
                        <c:v>-0.93358042649720141</c:v>
                      </c:pt>
                      <c:pt idx="294">
                        <c:v>-0.95105651629515287</c:v>
                      </c:pt>
                      <c:pt idx="295">
                        <c:v>-0.96592582628906776</c:v>
                      </c:pt>
                      <c:pt idx="296">
                        <c:v>-0.97814760073380524</c:v>
                      </c:pt>
                      <c:pt idx="297">
                        <c:v>-0.98768834059513744</c:v>
                      </c:pt>
                      <c:pt idx="298">
                        <c:v>-0.99452189536827318</c:v>
                      </c:pt>
                      <c:pt idx="299">
                        <c:v>-0.99862953475457372</c:v>
                      </c:pt>
                      <c:pt idx="300">
                        <c:v>-1</c:v>
                      </c:pt>
                      <c:pt idx="301">
                        <c:v>-0.99862953475457394</c:v>
                      </c:pt>
                      <c:pt idx="302">
                        <c:v>-0.99452189536827351</c:v>
                      </c:pt>
                      <c:pt idx="303">
                        <c:v>-0.98768834059513799</c:v>
                      </c:pt>
                      <c:pt idx="304">
                        <c:v>-0.97814760073380624</c:v>
                      </c:pt>
                      <c:pt idx="305">
                        <c:v>-0.96592582628906853</c:v>
                      </c:pt>
                      <c:pt idx="306">
                        <c:v>-0.95105651629515431</c:v>
                      </c:pt>
                      <c:pt idx="307">
                        <c:v>-0.93358042649720252</c:v>
                      </c:pt>
                      <c:pt idx="308">
                        <c:v>-0.91354545764260164</c:v>
                      </c:pt>
                      <c:pt idx="309">
                        <c:v>-0.89100652418836856</c:v>
                      </c:pt>
                      <c:pt idx="310">
                        <c:v>-0.86602540378443926</c:v>
                      </c:pt>
                      <c:pt idx="311">
                        <c:v>-0.83867056794542449</c:v>
                      </c:pt>
                      <c:pt idx="312">
                        <c:v>-0.80901699437494778</c:v>
                      </c:pt>
                      <c:pt idx="313">
                        <c:v>-0.77714596145697112</c:v>
                      </c:pt>
                      <c:pt idx="314">
                        <c:v>-0.74314482547739669</c:v>
                      </c:pt>
                      <c:pt idx="315">
                        <c:v>-0.7071067811865499</c:v>
                      </c:pt>
                      <c:pt idx="316">
                        <c:v>-0.66913060635885779</c:v>
                      </c:pt>
                      <c:pt idx="317">
                        <c:v>-0.62932039104983961</c:v>
                      </c:pt>
                      <c:pt idx="318">
                        <c:v>-0.58778525229247514</c:v>
                      </c:pt>
                      <c:pt idx="319">
                        <c:v>-0.54463903501502886</c:v>
                      </c:pt>
                      <c:pt idx="320">
                        <c:v>-0.50000000000000155</c:v>
                      </c:pt>
                      <c:pt idx="321">
                        <c:v>-0.45399049973954819</c:v>
                      </c:pt>
                      <c:pt idx="322">
                        <c:v>-0.40673664307580137</c:v>
                      </c:pt>
                      <c:pt idx="323">
                        <c:v>-0.35836794954535089</c:v>
                      </c:pt>
                      <c:pt idx="324">
                        <c:v>-0.30901699437499874</c:v>
                      </c:pt>
                      <c:pt idx="325">
                        <c:v>-0.25881904510257259</c:v>
                      </c:pt>
                      <c:pt idx="326">
                        <c:v>-0.20791169081781152</c:v>
                      </c:pt>
                      <c:pt idx="327">
                        <c:v>-0.1564344650402833</c:v>
                      </c:pt>
                      <c:pt idx="328">
                        <c:v>-0.1045284632677095</c:v>
                      </c:pt>
                      <c:pt idx="329">
                        <c:v>-5.233595624299979E-2</c:v>
                      </c:pt>
                      <c:pt idx="330">
                        <c:v>-5.5740893671607505E-14</c:v>
                      </c:pt>
                      <c:pt idx="331">
                        <c:v>5.2335956242892008E-2</c:v>
                      </c:pt>
                      <c:pt idx="332">
                        <c:v>0.10452846326760215</c:v>
                      </c:pt>
                      <c:pt idx="333">
                        <c:v>0.15643446504017669</c:v>
                      </c:pt>
                      <c:pt idx="334">
                        <c:v>0.20791169081770597</c:v>
                      </c:pt>
                      <c:pt idx="335">
                        <c:v>0.25881904510246834</c:v>
                      </c:pt>
                      <c:pt idx="336">
                        <c:v>0.3090169943748961</c:v>
                      </c:pt>
                      <c:pt idx="337">
                        <c:v>0.35836794954525014</c:v>
                      </c:pt>
                      <c:pt idx="338">
                        <c:v>0.40673664307574819</c:v>
                      </c:pt>
                      <c:pt idx="339">
                        <c:v>0.45399049973949951</c:v>
                      </c:pt>
                      <c:pt idx="340">
                        <c:v>0.49999999999995426</c:v>
                      </c:pt>
                      <c:pt idx="341">
                        <c:v>0.54463903501498301</c:v>
                      </c:pt>
                      <c:pt idx="342">
                        <c:v>0.58778525229243084</c:v>
                      </c:pt>
                      <c:pt idx="343">
                        <c:v>0.62932039104979431</c:v>
                      </c:pt>
                      <c:pt idx="344">
                        <c:v>0.66913060635881716</c:v>
                      </c:pt>
                      <c:pt idx="345">
                        <c:v>0.70710678118650871</c:v>
                      </c:pt>
                      <c:pt idx="346">
                        <c:v>0.74314482547735772</c:v>
                      </c:pt>
                      <c:pt idx="347">
                        <c:v>0.77714596145693671</c:v>
                      </c:pt>
                      <c:pt idx="348">
                        <c:v>0.8090169943749157</c:v>
                      </c:pt>
                      <c:pt idx="349">
                        <c:v>0.83867056794539474</c:v>
                      </c:pt>
                      <c:pt idx="350">
                        <c:v>0.86602540378441195</c:v>
                      </c:pt>
                      <c:pt idx="351">
                        <c:v>0.8910065241883437</c:v>
                      </c:pt>
                      <c:pt idx="352">
                        <c:v>0.91354545764257944</c:v>
                      </c:pt>
                      <c:pt idx="353">
                        <c:v>0.93358042649718165</c:v>
                      </c:pt>
                      <c:pt idx="354">
                        <c:v>0.95105651629513632</c:v>
                      </c:pt>
                      <c:pt idx="355">
                        <c:v>0.96592582628905388</c:v>
                      </c:pt>
                      <c:pt idx="356">
                        <c:v>0.97814760073379492</c:v>
                      </c:pt>
                      <c:pt idx="357">
                        <c:v>0.98768834059512967</c:v>
                      </c:pt>
                      <c:pt idx="358">
                        <c:v>0.99452189536826763</c:v>
                      </c:pt>
                      <c:pt idx="359">
                        <c:v>0.99862953475457106</c:v>
                      </c:pt>
                      <c:pt idx="360">
                        <c:v>1</c:v>
                      </c:pt>
                    </c:numCache>
                  </c:numRef>
                </c:val>
                <c:smooth val="0"/>
                <c:extLst xmlns:c15="http://schemas.microsoft.com/office/drawing/2012/chart">
                  <c:ext xmlns:c16="http://schemas.microsoft.com/office/drawing/2014/chart" uri="{C3380CC4-5D6E-409C-BE32-E72D297353CC}">
                    <c16:uniqueId val="{00000002-907F-4BFE-A05D-3CD01DD5FD08}"/>
                  </c:ext>
                </c:extLst>
              </c15:ser>
            </c15:filteredLineSeries>
          </c:ext>
        </c:extLst>
      </c:lineChart>
      <c:catAx>
        <c:axId val="6479958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47992264"/>
        <c:crosses val="autoZero"/>
        <c:auto val="1"/>
        <c:lblAlgn val="ctr"/>
        <c:lblOffset val="100"/>
        <c:noMultiLvlLbl val="0"/>
      </c:catAx>
      <c:valAx>
        <c:axId val="6479922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479958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97670833103904"/>
          <c:y val="3.3700980392156861E-2"/>
          <c:w val="0.82459189104858399"/>
          <c:h val="0.70030022562969108"/>
        </c:manualLayout>
      </c:layout>
      <c:lineChart>
        <c:grouping val="standard"/>
        <c:varyColors val="0"/>
        <c:ser>
          <c:idx val="0"/>
          <c:order val="0"/>
          <c:tx>
            <c:strRef>
              <c:f>'10-Weitere graf. Auswertungen'!$Z$34</c:f>
              <c:strCache>
                <c:ptCount val="1"/>
                <c:pt idx="0">
                  <c:v>Zugmaschine</c:v>
                </c:pt>
              </c:strCache>
            </c:strRef>
          </c:tx>
          <c:spPr>
            <a:ln w="28575" cap="rnd">
              <a:solidFill>
                <a:schemeClr val="accent1"/>
              </a:solidFill>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Auswertungen'!$AB$34:$AE$34</c:f>
              <c:numCache>
                <c:formatCode>0%</c:formatCode>
                <c:ptCount val="4"/>
                <c:pt idx="0">
                  <c:v>8.560099270696191E-3</c:v>
                </c:pt>
                <c:pt idx="1">
                  <c:v>3.9082561371487884E-2</c:v>
                </c:pt>
                <c:pt idx="2">
                  <c:v>9.7418889960816837E-2</c:v>
                </c:pt>
                <c:pt idx="3">
                  <c:v>0.19745936543157286</c:v>
                </c:pt>
              </c:numCache>
            </c:numRef>
          </c:val>
          <c:smooth val="0"/>
          <c:extLst>
            <c:ext xmlns:c16="http://schemas.microsoft.com/office/drawing/2014/chart" uri="{C3380CC4-5D6E-409C-BE32-E72D297353CC}">
              <c16:uniqueId val="{00000000-A677-4108-AAA1-352F0EB25047}"/>
            </c:ext>
          </c:extLst>
        </c:ser>
        <c:ser>
          <c:idx val="1"/>
          <c:order val="1"/>
          <c:tx>
            <c:strRef>
              <c:f>'10-Weitere graf. Auswertungen'!$Z$35</c:f>
              <c:strCache>
                <c:ptCount val="1"/>
                <c:pt idx="0">
                  <c:v>LKW</c:v>
                </c:pt>
              </c:strCache>
            </c:strRef>
          </c:tx>
          <c:spPr>
            <a:ln w="28575" cap="rnd">
              <a:solidFill>
                <a:schemeClr val="accent2"/>
              </a:solidFill>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Auswertungen'!$AB$35:$AE$35</c:f>
              <c:numCache>
                <c:formatCode>0%</c:formatCode>
                <c:ptCount val="4"/>
                <c:pt idx="0">
                  <c:v>1.0318513316518967E-2</c:v>
                </c:pt>
                <c:pt idx="1">
                  <c:v>6.3148855823723704E-2</c:v>
                </c:pt>
                <c:pt idx="2">
                  <c:v>0.16994892093482947</c:v>
                </c:pt>
                <c:pt idx="3">
                  <c:v>0.28067038543846795</c:v>
                </c:pt>
              </c:numCache>
            </c:numRef>
          </c:val>
          <c:smooth val="0"/>
          <c:extLst>
            <c:ext xmlns:c16="http://schemas.microsoft.com/office/drawing/2014/chart" uri="{C3380CC4-5D6E-409C-BE32-E72D297353CC}">
              <c16:uniqueId val="{00000001-A677-4108-AAA1-352F0EB25047}"/>
            </c:ext>
          </c:extLst>
        </c:ser>
        <c:ser>
          <c:idx val="2"/>
          <c:order val="2"/>
          <c:tx>
            <c:strRef>
              <c:f>'10-Weitere graf. Auswertungen'!$Z$36</c:f>
              <c:strCache>
                <c:ptCount val="1"/>
                <c:pt idx="0">
                  <c:v>Lieferfahrzeug</c:v>
                </c:pt>
              </c:strCache>
            </c:strRef>
          </c:tx>
          <c:spPr>
            <a:ln w="28575" cap="rnd">
              <a:solidFill>
                <a:schemeClr val="accent3"/>
              </a:solidFill>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Auswertungen'!$AB$36:$AE$36</c:f>
              <c:numCache>
                <c:formatCode>0%</c:formatCode>
                <c:ptCount val="4"/>
                <c:pt idx="0">
                  <c:v>0</c:v>
                </c:pt>
                <c:pt idx="1">
                  <c:v>0</c:v>
                </c:pt>
                <c:pt idx="2">
                  <c:v>0</c:v>
                </c:pt>
                <c:pt idx="3">
                  <c:v>0</c:v>
                </c:pt>
              </c:numCache>
            </c:numRef>
          </c:val>
          <c:smooth val="0"/>
          <c:extLst>
            <c:ext xmlns:c16="http://schemas.microsoft.com/office/drawing/2014/chart" uri="{C3380CC4-5D6E-409C-BE32-E72D297353CC}">
              <c16:uniqueId val="{00000002-A677-4108-AAA1-352F0EB25047}"/>
            </c:ext>
          </c:extLst>
        </c:ser>
        <c:ser>
          <c:idx val="4"/>
          <c:order val="4"/>
          <c:tx>
            <c:strRef>
              <c:f>'10-Weitere graf. Auswertungen'!$Z$38</c:f>
              <c:strCache>
                <c:ptCount val="1"/>
                <c:pt idx="0">
                  <c:v>Solobus/Gelenkbus</c:v>
                </c:pt>
              </c:strCache>
            </c:strRef>
          </c:tx>
          <c:spPr>
            <a:ln w="28575" cap="rnd">
              <a:solidFill>
                <a:schemeClr val="accent5"/>
              </a:solidFill>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Auswertungen'!$AB$38:$AE$38</c:f>
              <c:numCache>
                <c:formatCode>0%</c:formatCode>
                <c:ptCount val="4"/>
                <c:pt idx="0">
                  <c:v>3.8067774353750125E-2</c:v>
                </c:pt>
                <c:pt idx="1">
                  <c:v>8.2644327404983967E-2</c:v>
                </c:pt>
                <c:pt idx="2">
                  <c:v>0.15962837188421605</c:v>
                </c:pt>
                <c:pt idx="3">
                  <c:v>0.23653684942801459</c:v>
                </c:pt>
              </c:numCache>
            </c:numRef>
          </c:val>
          <c:smooth val="0"/>
          <c:extLst>
            <c:ext xmlns:c16="http://schemas.microsoft.com/office/drawing/2014/chart" uri="{C3380CC4-5D6E-409C-BE32-E72D297353CC}">
              <c16:uniqueId val="{00000004-A677-4108-AAA1-352F0EB25047}"/>
            </c:ext>
          </c:extLst>
        </c:ser>
        <c:ser>
          <c:idx val="5"/>
          <c:order val="5"/>
          <c:tx>
            <c:strRef>
              <c:f>'10-Weitere graf. Auswertungen'!$Z$39</c:f>
              <c:strCache>
                <c:ptCount val="1"/>
                <c:pt idx="0">
                  <c:v>Reisebus</c:v>
                </c:pt>
              </c:strCache>
            </c:strRef>
          </c:tx>
          <c:spPr>
            <a:ln w="28575" cap="rnd">
              <a:solidFill>
                <a:schemeClr val="accent6"/>
              </a:solidFill>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Auswertungen'!$AB$39:$AE$39</c:f>
              <c:numCache>
                <c:formatCode>0%</c:formatCode>
                <c:ptCount val="4"/>
                <c:pt idx="0">
                  <c:v>1.1808000000000001E-2</c:v>
                </c:pt>
                <c:pt idx="1">
                  <c:v>0.11177964544000001</c:v>
                </c:pt>
                <c:pt idx="2">
                  <c:v>0.24030155421777927</c:v>
                </c:pt>
                <c:pt idx="3">
                  <c:v>0.38834841328608199</c:v>
                </c:pt>
              </c:numCache>
            </c:numRef>
          </c:val>
          <c:smooth val="0"/>
          <c:extLst>
            <c:ext xmlns:c16="http://schemas.microsoft.com/office/drawing/2014/chart" uri="{C3380CC4-5D6E-409C-BE32-E72D297353CC}">
              <c16:uniqueId val="{00000005-A677-4108-AAA1-352F0EB25047}"/>
            </c:ext>
          </c:extLst>
        </c:ser>
        <c:ser>
          <c:idx val="7"/>
          <c:order val="7"/>
          <c:tx>
            <c:strRef>
              <c:f>'10-Weitere graf. Auswertungen'!$Z$41</c:f>
              <c:strCache>
                <c:ptCount val="1"/>
                <c:pt idx="0">
                  <c:v>Betonmischfahrzeug/Müllfahrzeug/Lkw mit Kipper und Kran</c:v>
                </c:pt>
              </c:strCache>
            </c:strRef>
          </c:tx>
          <c:spPr>
            <a:ln w="28575" cap="rnd">
              <a:solidFill>
                <a:schemeClr val="accent4">
                  <a:lumMod val="60000"/>
                  <a:lumOff val="40000"/>
                </a:schemeClr>
              </a:solidFill>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Auswertungen'!$AB$41:$AE$41</c:f>
              <c:numCache>
                <c:formatCode>0%</c:formatCode>
                <c:ptCount val="4"/>
                <c:pt idx="0">
                  <c:v>1.7195000000000002E-2</c:v>
                </c:pt>
                <c:pt idx="1">
                  <c:v>7.5335975550000003E-2</c:v>
                </c:pt>
                <c:pt idx="2">
                  <c:v>0.1663429402025195</c:v>
                </c:pt>
                <c:pt idx="3">
                  <c:v>0.2842910427601858</c:v>
                </c:pt>
              </c:numCache>
            </c:numRef>
          </c:val>
          <c:smooth val="0"/>
          <c:extLst>
            <c:ext xmlns:c16="http://schemas.microsoft.com/office/drawing/2014/chart" uri="{C3380CC4-5D6E-409C-BE32-E72D297353CC}">
              <c16:uniqueId val="{00000007-A677-4108-AAA1-352F0EB25047}"/>
            </c:ext>
          </c:extLst>
        </c:ser>
        <c:ser>
          <c:idx val="9"/>
          <c:order val="9"/>
          <c:tx>
            <c:strRef>
              <c:f>'10-Weitere graf. Auswertungen'!$Z$43</c:f>
              <c:strCache>
                <c:ptCount val="1"/>
                <c:pt idx="0">
                  <c:v>Schiffe</c:v>
                </c:pt>
              </c:strCache>
            </c:strRef>
          </c:tx>
          <c:spPr>
            <a:ln w="28575" cap="rnd">
              <a:solidFill>
                <a:schemeClr val="accent4">
                  <a:lumMod val="60000"/>
                </a:schemeClr>
              </a:solidFill>
              <a:prstDash val="sysDot"/>
              <a:round/>
            </a:ln>
            <a:effectLst/>
          </c:spPr>
          <c:marker>
            <c:symbol val="none"/>
          </c:marker>
          <c:cat>
            <c:numRef>
              <c:f>'10-Weitere graf. Auswertungen'!$AB$33:$AE$33</c:f>
              <c:numCache>
                <c:formatCode>General</c:formatCode>
                <c:ptCount val="4"/>
                <c:pt idx="0">
                  <c:v>2025</c:v>
                </c:pt>
                <c:pt idx="1">
                  <c:v>2030</c:v>
                </c:pt>
                <c:pt idx="2">
                  <c:v>2035</c:v>
                </c:pt>
                <c:pt idx="3">
                  <c:v>2040</c:v>
                </c:pt>
              </c:numCache>
            </c:numRef>
          </c:cat>
          <c:val>
            <c:numRef>
              <c:f>'10-Weitere graf. Auswertungen'!$AB$43:$AE$43</c:f>
              <c:numCache>
                <c:formatCode>0.0%</c:formatCode>
                <c:ptCount val="4"/>
                <c:pt idx="0">
                  <c:v>0.01</c:v>
                </c:pt>
                <c:pt idx="1">
                  <c:v>0.02</c:v>
                </c:pt>
                <c:pt idx="2">
                  <c:v>0.04</c:v>
                </c:pt>
                <c:pt idx="3">
                  <c:v>0.08</c:v>
                </c:pt>
              </c:numCache>
            </c:numRef>
          </c:val>
          <c:smooth val="0"/>
          <c:extLst>
            <c:ext xmlns:c16="http://schemas.microsoft.com/office/drawing/2014/chart" uri="{C3380CC4-5D6E-409C-BE32-E72D297353CC}">
              <c16:uniqueId val="{00000009-A677-4108-AAA1-352F0EB25047}"/>
            </c:ext>
          </c:extLst>
        </c:ser>
        <c:dLbls>
          <c:showLegendKey val="0"/>
          <c:showVal val="0"/>
          <c:showCatName val="0"/>
          <c:showSerName val="0"/>
          <c:showPercent val="0"/>
          <c:showBubbleSize val="0"/>
        </c:dLbls>
        <c:smooth val="0"/>
        <c:axId val="711857224"/>
        <c:axId val="711858208"/>
        <c:extLst>
          <c:ext xmlns:c15="http://schemas.microsoft.com/office/drawing/2012/chart" uri="{02D57815-91ED-43cb-92C2-25804820EDAC}">
            <c15:filteredLineSeries>
              <c15:ser>
                <c:idx val="3"/>
                <c:order val="3"/>
                <c:tx>
                  <c:strRef>
                    <c:extLst>
                      <c:ext uri="{02D57815-91ED-43cb-92C2-25804820EDAC}">
                        <c15:formulaRef>
                          <c15:sqref>'10-Weitere graf. Auswertungen'!$Z$37</c15:sqref>
                        </c15:formulaRef>
                      </c:ext>
                    </c:extLst>
                    <c:strCache>
                      <c:ptCount val="1"/>
                      <c:pt idx="0">
                        <c:v>Gelenkbus</c:v>
                      </c:pt>
                    </c:strCache>
                  </c:strRef>
                </c:tx>
                <c:spPr>
                  <a:ln w="28575" cap="rnd">
                    <a:solidFill>
                      <a:schemeClr val="accent4"/>
                    </a:solidFill>
                    <a:round/>
                  </a:ln>
                  <a:effectLst/>
                </c:spPr>
                <c:marker>
                  <c:symbol val="none"/>
                </c:marker>
                <c:cat>
                  <c:numRef>
                    <c:extLst>
                      <c:ext uri="{02D57815-91ED-43cb-92C2-25804820EDAC}">
                        <c15:formulaRef>
                          <c15:sqref>'10-Weitere graf. Auswertungen'!$AB$33:$AE$33</c15:sqref>
                        </c15:formulaRef>
                      </c:ext>
                    </c:extLst>
                    <c:numCache>
                      <c:formatCode>General</c:formatCode>
                      <c:ptCount val="4"/>
                      <c:pt idx="0">
                        <c:v>2025</c:v>
                      </c:pt>
                      <c:pt idx="1">
                        <c:v>2030</c:v>
                      </c:pt>
                      <c:pt idx="2">
                        <c:v>2035</c:v>
                      </c:pt>
                      <c:pt idx="3">
                        <c:v>2040</c:v>
                      </c:pt>
                    </c:numCache>
                  </c:numRef>
                </c:cat>
                <c:val>
                  <c:numRef>
                    <c:extLst>
                      <c:ext uri="{02D57815-91ED-43cb-92C2-25804820EDAC}">
                        <c15:formulaRef>
                          <c15:sqref>'10-Weitere graf. Auswertungen'!$AB$37:$AE$37</c15:sqref>
                        </c15:formulaRef>
                      </c:ext>
                    </c:extLst>
                    <c:numCache>
                      <c:formatCode>0%</c:formatCode>
                      <c:ptCount val="4"/>
                      <c:pt idx="0">
                        <c:v>3.8067774353750125E-2</c:v>
                      </c:pt>
                      <c:pt idx="1">
                        <c:v>8.2644327404983967E-2</c:v>
                      </c:pt>
                      <c:pt idx="2">
                        <c:v>0.15962837188421605</c:v>
                      </c:pt>
                      <c:pt idx="3">
                        <c:v>0.23653684942801459</c:v>
                      </c:pt>
                    </c:numCache>
                  </c:numRef>
                </c:val>
                <c:smooth val="0"/>
                <c:extLst>
                  <c:ext xmlns:c16="http://schemas.microsoft.com/office/drawing/2014/chart" uri="{C3380CC4-5D6E-409C-BE32-E72D297353CC}">
                    <c16:uniqueId val="{00000003-A677-4108-AAA1-352F0EB25047}"/>
                  </c:ext>
                </c:extLst>
              </c15:ser>
            </c15:filteredLineSeries>
            <c15:filteredLineSeries>
              <c15:ser>
                <c:idx val="6"/>
                <c:order val="6"/>
                <c:tx>
                  <c:strRef>
                    <c:extLst xmlns:c15="http://schemas.microsoft.com/office/drawing/2012/chart">
                      <c:ext xmlns:c15="http://schemas.microsoft.com/office/drawing/2012/chart" uri="{02D57815-91ED-43cb-92C2-25804820EDAC}">
                        <c15:formulaRef>
                          <c15:sqref>'10-Weitere graf. Auswertungen'!$Z$40</c15:sqref>
                        </c15:formulaRef>
                      </c:ext>
                    </c:extLst>
                    <c:strCache>
                      <c:ptCount val="1"/>
                      <c:pt idx="0">
                        <c:v>Müllfahrzeug</c:v>
                      </c:pt>
                    </c:strCache>
                  </c:strRef>
                </c:tx>
                <c:spPr>
                  <a:ln w="28575" cap="rnd">
                    <a:solidFill>
                      <a:schemeClr val="accent1">
                        <a:lumMod val="60000"/>
                      </a:schemeClr>
                    </a:solidFill>
                    <a:round/>
                  </a:ln>
                  <a:effectLst/>
                </c:spPr>
                <c:marker>
                  <c:symbol val="none"/>
                </c:marker>
                <c:cat>
                  <c:numRef>
                    <c:extLst xmlns:c15="http://schemas.microsoft.com/office/drawing/2012/chart">
                      <c:ext xmlns:c15="http://schemas.microsoft.com/office/drawing/2012/chart" uri="{02D57815-91ED-43cb-92C2-25804820EDAC}">
                        <c15:formulaRef>
                          <c15:sqref>'10-Weitere graf. Auswertungen'!$AB$33:$AE$33</c15:sqref>
                        </c15:formulaRef>
                      </c:ext>
                    </c:extLst>
                    <c:numCache>
                      <c:formatCode>General</c:formatCode>
                      <c:ptCount val="4"/>
                      <c:pt idx="0">
                        <c:v>2025</c:v>
                      </c:pt>
                      <c:pt idx="1">
                        <c:v>2030</c:v>
                      </c:pt>
                      <c:pt idx="2">
                        <c:v>2035</c:v>
                      </c:pt>
                      <c:pt idx="3">
                        <c:v>2040</c:v>
                      </c:pt>
                    </c:numCache>
                  </c:numRef>
                </c:cat>
                <c:val>
                  <c:numRef>
                    <c:extLst xmlns:c15="http://schemas.microsoft.com/office/drawing/2012/chart">
                      <c:ext xmlns:c15="http://schemas.microsoft.com/office/drawing/2012/chart" uri="{02D57815-91ED-43cb-92C2-25804820EDAC}">
                        <c15:formulaRef>
                          <c15:sqref>'10-Weitere graf. Auswertungen'!$AB$40:$AE$40</c15:sqref>
                        </c15:formulaRef>
                      </c:ext>
                    </c:extLst>
                    <c:numCache>
                      <c:formatCode>0%</c:formatCode>
                      <c:ptCount val="4"/>
                      <c:pt idx="0">
                        <c:v>1.7195000000000002E-2</c:v>
                      </c:pt>
                      <c:pt idx="1">
                        <c:v>7.5335975550000003E-2</c:v>
                      </c:pt>
                      <c:pt idx="2">
                        <c:v>0.1663429402025195</c:v>
                      </c:pt>
                      <c:pt idx="3">
                        <c:v>0.2842910427601858</c:v>
                      </c:pt>
                    </c:numCache>
                  </c:numRef>
                </c:val>
                <c:smooth val="0"/>
                <c:extLst xmlns:c15="http://schemas.microsoft.com/office/drawing/2012/chart">
                  <c:ext xmlns:c16="http://schemas.microsoft.com/office/drawing/2014/chart" uri="{C3380CC4-5D6E-409C-BE32-E72D297353CC}">
                    <c16:uniqueId val="{00000006-A677-4108-AAA1-352F0EB25047}"/>
                  </c:ext>
                </c:extLst>
              </c15:ser>
            </c15:filteredLineSeries>
            <c15:filteredLineSeries>
              <c15:ser>
                <c:idx val="8"/>
                <c:order val="8"/>
                <c:tx>
                  <c:strRef>
                    <c:extLst xmlns:c15="http://schemas.microsoft.com/office/drawing/2012/chart">
                      <c:ext xmlns:c15="http://schemas.microsoft.com/office/drawing/2012/chart" uri="{02D57815-91ED-43cb-92C2-25804820EDAC}">
                        <c15:formulaRef>
                          <c15:sqref>'10-Weitere graf. Auswertungen'!$Z$42</c15:sqref>
                        </c15:formulaRef>
                      </c:ext>
                    </c:extLst>
                    <c:strCache>
                      <c:ptCount val="1"/>
                      <c:pt idx="0">
                        <c:v>Lkw mit Kipper und Kran</c:v>
                      </c:pt>
                    </c:strCache>
                  </c:strRef>
                </c:tx>
                <c:spPr>
                  <a:ln w="28575" cap="rnd">
                    <a:solidFill>
                      <a:schemeClr val="accent3">
                        <a:lumMod val="60000"/>
                      </a:schemeClr>
                    </a:solidFill>
                    <a:round/>
                  </a:ln>
                  <a:effectLst/>
                </c:spPr>
                <c:marker>
                  <c:symbol val="none"/>
                </c:marker>
                <c:cat>
                  <c:numRef>
                    <c:extLst xmlns:c15="http://schemas.microsoft.com/office/drawing/2012/chart">
                      <c:ext xmlns:c15="http://schemas.microsoft.com/office/drawing/2012/chart" uri="{02D57815-91ED-43cb-92C2-25804820EDAC}">
                        <c15:formulaRef>
                          <c15:sqref>'10-Weitere graf. Auswertungen'!$AB$33:$AE$33</c15:sqref>
                        </c15:formulaRef>
                      </c:ext>
                    </c:extLst>
                    <c:numCache>
                      <c:formatCode>General</c:formatCode>
                      <c:ptCount val="4"/>
                      <c:pt idx="0">
                        <c:v>2025</c:v>
                      </c:pt>
                      <c:pt idx="1">
                        <c:v>2030</c:v>
                      </c:pt>
                      <c:pt idx="2">
                        <c:v>2035</c:v>
                      </c:pt>
                      <c:pt idx="3">
                        <c:v>2040</c:v>
                      </c:pt>
                    </c:numCache>
                  </c:numRef>
                </c:cat>
                <c:val>
                  <c:numRef>
                    <c:extLst xmlns:c15="http://schemas.microsoft.com/office/drawing/2012/chart">
                      <c:ext xmlns:c15="http://schemas.microsoft.com/office/drawing/2012/chart" uri="{02D57815-91ED-43cb-92C2-25804820EDAC}">
                        <c15:formulaRef>
                          <c15:sqref>'10-Weitere graf. Auswertungen'!$AB$42:$AE$42</c15:sqref>
                        </c15:formulaRef>
                      </c:ext>
                    </c:extLst>
                    <c:numCache>
                      <c:formatCode>0%</c:formatCode>
                      <c:ptCount val="4"/>
                      <c:pt idx="0">
                        <c:v>1.7195000000000002E-2</c:v>
                      </c:pt>
                      <c:pt idx="1">
                        <c:v>7.5335975550000003E-2</c:v>
                      </c:pt>
                      <c:pt idx="2">
                        <c:v>0.1663429402025195</c:v>
                      </c:pt>
                      <c:pt idx="3">
                        <c:v>0.2842910427601858</c:v>
                      </c:pt>
                    </c:numCache>
                  </c:numRef>
                </c:val>
                <c:smooth val="0"/>
                <c:extLst xmlns:c15="http://schemas.microsoft.com/office/drawing/2012/chart">
                  <c:ext xmlns:c16="http://schemas.microsoft.com/office/drawing/2014/chart" uri="{C3380CC4-5D6E-409C-BE32-E72D297353CC}">
                    <c16:uniqueId val="{00000008-A677-4108-AAA1-352F0EB25047}"/>
                  </c:ext>
                </c:extLst>
              </c15:ser>
            </c15:filteredLineSeries>
          </c:ext>
        </c:extLst>
      </c:lineChart>
      <c:catAx>
        <c:axId val="711857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11858208"/>
        <c:crosses val="autoZero"/>
        <c:auto val="1"/>
        <c:lblAlgn val="ctr"/>
        <c:lblOffset val="100"/>
        <c:noMultiLvlLbl val="0"/>
      </c:catAx>
      <c:valAx>
        <c:axId val="711858208"/>
        <c:scaling>
          <c:orientation val="minMax"/>
          <c:max val="0.60000000000000009"/>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Anteil von Brennstoffzellenfahrzeugen an </a:t>
                </a:r>
                <a:br>
                  <a:rPr lang="de-DE"/>
                </a:br>
                <a:r>
                  <a:rPr lang="de-DE"/>
                  <a:t>der gesamten Flotte</a:t>
                </a:r>
              </a:p>
            </c:rich>
          </c:tx>
          <c:layout>
            <c:manualLayout>
              <c:xMode val="edge"/>
              <c:yMode val="edge"/>
              <c:x val="1.3986013986013986E-2"/>
              <c:y val="8.2720588235294115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de-DE"/>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11857224"/>
        <c:crosses val="autoZero"/>
        <c:crossBetween val="between"/>
      </c:valAx>
      <c:spPr>
        <a:noFill/>
        <a:ln>
          <a:noFill/>
        </a:ln>
        <a:effectLst/>
      </c:spPr>
    </c:plotArea>
    <c:legend>
      <c:legendPos val="b"/>
      <c:layout>
        <c:manualLayout>
          <c:xMode val="edge"/>
          <c:yMode val="edge"/>
          <c:x val="0.17351779454141661"/>
          <c:y val="0.80193074549891774"/>
          <c:w val="0.77650735091679979"/>
          <c:h val="0.1980692545010820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bg1"/>
      </a:solidFill>
      <a:round/>
    </a:ln>
    <a:effectLst/>
  </c:spPr>
  <c:txPr>
    <a:bodyPr/>
    <a:lstStyle/>
    <a:p>
      <a:pPr>
        <a:defRPr/>
      </a:pPr>
      <a:endParaRPr lang="de-DE"/>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97670833103904"/>
          <c:y val="3.3700980392156861E-2"/>
          <c:w val="0.82459189104858399"/>
          <c:h val="0.70062387132284376"/>
        </c:manualLayout>
      </c:layout>
      <c:lineChart>
        <c:grouping val="standard"/>
        <c:varyColors val="0"/>
        <c:ser>
          <c:idx val="0"/>
          <c:order val="0"/>
          <c:tx>
            <c:strRef>
              <c:f>'10-Weitere graf. Auswertungen'!$Z$34</c:f>
              <c:strCache>
                <c:ptCount val="1"/>
                <c:pt idx="0">
                  <c:v>Zugmaschine</c:v>
                </c:pt>
              </c:strCache>
            </c:strRef>
          </c:tx>
          <c:spPr>
            <a:ln w="28575" cap="rnd">
              <a:solidFill>
                <a:schemeClr val="accent1"/>
              </a:solidFill>
              <a:round/>
            </a:ln>
            <a:effectLst/>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Auswertungen'!$AF$34:$AI$34</c:f>
              <c:numCache>
                <c:formatCode>0%</c:formatCode>
                <c:ptCount val="4"/>
                <c:pt idx="0">
                  <c:v>2.140024817674048E-2</c:v>
                </c:pt>
                <c:pt idx="1">
                  <c:v>5.4037748955416867E-2</c:v>
                </c:pt>
                <c:pt idx="2">
                  <c:v>0.13436961940310066</c:v>
                </c:pt>
                <c:pt idx="3">
                  <c:v>0.30511262210339768</c:v>
                </c:pt>
              </c:numCache>
            </c:numRef>
          </c:val>
          <c:smooth val="0"/>
          <c:extLst>
            <c:ext xmlns:c16="http://schemas.microsoft.com/office/drawing/2014/chart" uri="{C3380CC4-5D6E-409C-BE32-E72D297353CC}">
              <c16:uniqueId val="{0000000B-BEFE-41A0-8EA7-A2058B5224F6}"/>
            </c:ext>
          </c:extLst>
        </c:ser>
        <c:ser>
          <c:idx val="1"/>
          <c:order val="1"/>
          <c:tx>
            <c:strRef>
              <c:f>'10-Weitere graf. Auswertungen'!$Z$35</c:f>
              <c:strCache>
                <c:ptCount val="1"/>
                <c:pt idx="0">
                  <c:v>LKW</c:v>
                </c:pt>
              </c:strCache>
            </c:strRef>
          </c:tx>
          <c:spPr>
            <a:ln w="28575" cap="rnd">
              <a:solidFill>
                <a:schemeClr val="accent2"/>
              </a:solidFill>
              <a:round/>
            </a:ln>
            <a:effectLst/>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Auswertungen'!$AF$35:$AI$35</c:f>
              <c:numCache>
                <c:formatCode>0%</c:formatCode>
                <c:ptCount val="4"/>
                <c:pt idx="0">
                  <c:v>2.5796283291297427E-2</c:v>
                </c:pt>
                <c:pt idx="1">
                  <c:v>8.0772908261367335E-2</c:v>
                </c:pt>
                <c:pt idx="2">
                  <c:v>0.23050528096561756</c:v>
                </c:pt>
                <c:pt idx="3">
                  <c:v>0.43052091108886786</c:v>
                </c:pt>
              </c:numCache>
            </c:numRef>
          </c:val>
          <c:smooth val="0"/>
          <c:extLst>
            <c:ext xmlns:c16="http://schemas.microsoft.com/office/drawing/2014/chart" uri="{C3380CC4-5D6E-409C-BE32-E72D297353CC}">
              <c16:uniqueId val="{0000000D-BEFE-41A0-8EA7-A2058B5224F6}"/>
            </c:ext>
          </c:extLst>
        </c:ser>
        <c:ser>
          <c:idx val="2"/>
          <c:order val="2"/>
          <c:tx>
            <c:strRef>
              <c:f>'10-Weitere graf. Auswertungen'!$Z$36</c:f>
              <c:strCache>
                <c:ptCount val="1"/>
                <c:pt idx="0">
                  <c:v>Lieferfahrzeug</c:v>
                </c:pt>
              </c:strCache>
            </c:strRef>
          </c:tx>
          <c:spPr>
            <a:ln w="28575" cap="rnd">
              <a:solidFill>
                <a:schemeClr val="accent3"/>
              </a:solidFill>
              <a:round/>
            </a:ln>
            <a:effectLst/>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Auswertungen'!$AF$36:$AI$36</c:f>
              <c:numCache>
                <c:formatCode>0%</c:formatCode>
                <c:ptCount val="4"/>
                <c:pt idx="0">
                  <c:v>3.2078948204683146E-3</c:v>
                </c:pt>
                <c:pt idx="1">
                  <c:v>1.653951901634651E-2</c:v>
                </c:pt>
                <c:pt idx="2">
                  <c:v>5.9203396358972565E-2</c:v>
                </c:pt>
                <c:pt idx="3">
                  <c:v>0.13440088018341481</c:v>
                </c:pt>
              </c:numCache>
            </c:numRef>
          </c:val>
          <c:smooth val="0"/>
          <c:extLst>
            <c:ext xmlns:c16="http://schemas.microsoft.com/office/drawing/2014/chart" uri="{C3380CC4-5D6E-409C-BE32-E72D297353CC}">
              <c16:uniqueId val="{0000000F-BEFE-41A0-8EA7-A2058B5224F6}"/>
            </c:ext>
          </c:extLst>
        </c:ser>
        <c:ser>
          <c:idx val="5"/>
          <c:order val="4"/>
          <c:tx>
            <c:strRef>
              <c:f>'10-Weitere graf. Auswertungen'!$Z$38</c:f>
              <c:strCache>
                <c:ptCount val="1"/>
                <c:pt idx="0">
                  <c:v>Solobus/Gelenkbus</c:v>
                </c:pt>
              </c:strCache>
            </c:strRef>
          </c:tx>
          <c:spPr>
            <a:ln w="28575" cap="rnd">
              <a:solidFill>
                <a:schemeClr val="accent5"/>
              </a:solidFill>
              <a:round/>
            </a:ln>
            <a:effectLst/>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Auswertungen'!$AF$38:$AI$38</c:f>
              <c:numCache>
                <c:formatCode>0%</c:formatCode>
                <c:ptCount val="4"/>
                <c:pt idx="0">
                  <c:v>5.7101661530625202E-2</c:v>
                </c:pt>
                <c:pt idx="1">
                  <c:v>0.11887792303453583</c:v>
                </c:pt>
                <c:pt idx="2">
                  <c:v>0.25134904401020269</c:v>
                </c:pt>
                <c:pt idx="3">
                  <c:v>0.33742041141381562</c:v>
                </c:pt>
              </c:numCache>
            </c:numRef>
          </c:val>
          <c:smooth val="0"/>
          <c:extLst>
            <c:ext xmlns:c16="http://schemas.microsoft.com/office/drawing/2014/chart" uri="{C3380CC4-5D6E-409C-BE32-E72D297353CC}">
              <c16:uniqueId val="{00000013-BEFE-41A0-8EA7-A2058B5224F6}"/>
            </c:ext>
          </c:extLst>
        </c:ser>
        <c:ser>
          <c:idx val="7"/>
          <c:order val="5"/>
          <c:tx>
            <c:strRef>
              <c:f>'10-Weitere graf. Auswertungen'!$Z$39</c:f>
              <c:strCache>
                <c:ptCount val="1"/>
                <c:pt idx="0">
                  <c:v>Reisebus</c:v>
                </c:pt>
              </c:strCache>
            </c:strRef>
          </c:tx>
          <c:spPr>
            <a:ln w="28575" cap="rnd">
              <a:solidFill>
                <a:schemeClr val="accent6"/>
              </a:solidFill>
              <a:round/>
            </a:ln>
            <a:effectLst/>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Auswertungen'!$AF$39:$AI$39</c:f>
              <c:numCache>
                <c:formatCode>0%</c:formatCode>
                <c:ptCount val="4"/>
                <c:pt idx="0">
                  <c:v>2.9520000000000001E-2</c:v>
                </c:pt>
                <c:pt idx="1">
                  <c:v>0.13184911359999998</c:v>
                </c:pt>
                <c:pt idx="2">
                  <c:v>0.29574831754444797</c:v>
                </c:pt>
                <c:pt idx="3">
                  <c:v>0.54295880869296465</c:v>
                </c:pt>
              </c:numCache>
            </c:numRef>
          </c:val>
          <c:smooth val="0"/>
          <c:extLst>
            <c:ext xmlns:c16="http://schemas.microsoft.com/office/drawing/2014/chart" uri="{C3380CC4-5D6E-409C-BE32-E72D297353CC}">
              <c16:uniqueId val="{00000015-BEFE-41A0-8EA7-A2058B5224F6}"/>
            </c:ext>
          </c:extLst>
        </c:ser>
        <c:ser>
          <c:idx val="3"/>
          <c:order val="7"/>
          <c:tx>
            <c:strRef>
              <c:f>'10-Weitere graf. Auswertungen'!$Z$41</c:f>
              <c:strCache>
                <c:ptCount val="1"/>
                <c:pt idx="0">
                  <c:v>Betonmischfahrzeug/Müllfahrzeug/Lkw mit Kipper und Kran</c:v>
                </c:pt>
              </c:strCache>
            </c:strRef>
          </c:tx>
          <c:spPr>
            <a:ln>
              <a:solidFill>
                <a:schemeClr val="accent4">
                  <a:lumMod val="60000"/>
                  <a:lumOff val="40000"/>
                </a:schemeClr>
              </a:solidFill>
            </a:ln>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Auswertungen'!$AF$41:$AI$41</c:f>
              <c:numCache>
                <c:formatCode>0%</c:formatCode>
                <c:ptCount val="4"/>
                <c:pt idx="0">
                  <c:v>3.4390000000000004E-2</c:v>
                </c:pt>
                <c:pt idx="1">
                  <c:v>9.5647951099999989E-2</c:v>
                </c:pt>
                <c:pt idx="2">
                  <c:v>0.22435615864503894</c:v>
                </c:pt>
                <c:pt idx="3">
                  <c:v>0.43712456811830902</c:v>
                </c:pt>
              </c:numCache>
            </c:numRef>
          </c:val>
          <c:smooth val="0"/>
          <c:extLst>
            <c:ext xmlns:c16="http://schemas.microsoft.com/office/drawing/2014/chart" uri="{C3380CC4-5D6E-409C-BE32-E72D297353CC}">
              <c16:uniqueId val="{0000001E-BEFE-41A0-8EA7-A2058B5224F6}"/>
            </c:ext>
          </c:extLst>
        </c:ser>
        <c:ser>
          <c:idx val="8"/>
          <c:order val="9"/>
          <c:tx>
            <c:strRef>
              <c:f>'10-Weitere graf. Auswertungen'!$Z$43</c:f>
              <c:strCache>
                <c:ptCount val="1"/>
                <c:pt idx="0">
                  <c:v>Schiffe</c:v>
                </c:pt>
              </c:strCache>
            </c:strRef>
          </c:tx>
          <c:spPr>
            <a:ln w="31750">
              <a:solidFill>
                <a:schemeClr val="accent5"/>
              </a:solidFill>
              <a:prstDash val="sysDot"/>
            </a:ln>
          </c:spPr>
          <c:marker>
            <c:symbol val="none"/>
          </c:marker>
          <c:cat>
            <c:numRef>
              <c:f>'10-Weitere graf. Auswertungen'!$AF$33:$AI$33</c:f>
              <c:numCache>
                <c:formatCode>General</c:formatCode>
                <c:ptCount val="4"/>
                <c:pt idx="0">
                  <c:v>2025</c:v>
                </c:pt>
                <c:pt idx="1">
                  <c:v>2030</c:v>
                </c:pt>
                <c:pt idx="2">
                  <c:v>2035</c:v>
                </c:pt>
                <c:pt idx="3">
                  <c:v>2040</c:v>
                </c:pt>
              </c:numCache>
            </c:numRef>
          </c:cat>
          <c:val>
            <c:numRef>
              <c:f>'10-Weitere graf. Auswertungen'!$AF$43:$AI$43</c:f>
              <c:numCache>
                <c:formatCode>0.0%</c:formatCode>
                <c:ptCount val="4"/>
                <c:pt idx="0">
                  <c:v>0.02</c:v>
                </c:pt>
                <c:pt idx="1">
                  <c:v>0.05</c:v>
                </c:pt>
                <c:pt idx="2">
                  <c:v>0.08</c:v>
                </c:pt>
                <c:pt idx="3">
                  <c:v>0.15</c:v>
                </c:pt>
              </c:numCache>
            </c:numRef>
          </c:val>
          <c:smooth val="0"/>
          <c:extLst>
            <c:ext xmlns:c16="http://schemas.microsoft.com/office/drawing/2014/chart" uri="{C3380CC4-5D6E-409C-BE32-E72D297353CC}">
              <c16:uniqueId val="{00000020-BEFE-41A0-8EA7-A2058B5224F6}"/>
            </c:ext>
          </c:extLst>
        </c:ser>
        <c:dLbls>
          <c:showLegendKey val="0"/>
          <c:showVal val="0"/>
          <c:showCatName val="0"/>
          <c:showSerName val="0"/>
          <c:showPercent val="0"/>
          <c:showBubbleSize val="0"/>
        </c:dLbls>
        <c:smooth val="0"/>
        <c:axId val="711857224"/>
        <c:axId val="711858208"/>
        <c:extLst>
          <c:ext xmlns:c15="http://schemas.microsoft.com/office/drawing/2012/chart" uri="{02D57815-91ED-43cb-92C2-25804820EDAC}">
            <c15:filteredLineSeries>
              <c15:ser>
                <c:idx val="4"/>
                <c:order val="3"/>
                <c:tx>
                  <c:strRef>
                    <c:extLst>
                      <c:ext uri="{02D57815-91ED-43cb-92C2-25804820EDAC}">
                        <c15:formulaRef>
                          <c15:sqref>'10-Weitere graf. Auswertungen'!$Z$37</c15:sqref>
                        </c15:formulaRef>
                      </c:ext>
                    </c:extLst>
                    <c:strCache>
                      <c:ptCount val="1"/>
                      <c:pt idx="0">
                        <c:v>Gelenkbus</c:v>
                      </c:pt>
                    </c:strCache>
                  </c:strRef>
                </c:tx>
                <c:spPr>
                  <a:ln w="28575" cap="rnd">
                    <a:solidFill>
                      <a:schemeClr val="accent5"/>
                    </a:solidFill>
                    <a:round/>
                  </a:ln>
                  <a:effectLst/>
                </c:spPr>
                <c:marker>
                  <c:symbol val="none"/>
                </c:marker>
                <c:cat>
                  <c:numRef>
                    <c:extLst>
                      <c:ext uri="{02D57815-91ED-43cb-92C2-25804820EDAC}">
                        <c15:formulaRef>
                          <c15:sqref>'10-Weitere graf. Auswertungen'!$AF$33:$AI$33</c15:sqref>
                        </c15:formulaRef>
                      </c:ext>
                    </c:extLst>
                    <c:numCache>
                      <c:formatCode>General</c:formatCode>
                      <c:ptCount val="4"/>
                      <c:pt idx="0">
                        <c:v>2025</c:v>
                      </c:pt>
                      <c:pt idx="1">
                        <c:v>2030</c:v>
                      </c:pt>
                      <c:pt idx="2">
                        <c:v>2035</c:v>
                      </c:pt>
                      <c:pt idx="3">
                        <c:v>2040</c:v>
                      </c:pt>
                    </c:numCache>
                  </c:numRef>
                </c:cat>
                <c:val>
                  <c:numRef>
                    <c:extLst>
                      <c:ext uri="{02D57815-91ED-43cb-92C2-25804820EDAC}">
                        <c15:formulaRef>
                          <c15:sqref>'10-Weitere graf. Auswertungen'!$AF$37:$AI$37</c15:sqref>
                        </c15:formulaRef>
                      </c:ext>
                    </c:extLst>
                    <c:numCache>
                      <c:formatCode>0%</c:formatCode>
                      <c:ptCount val="4"/>
                      <c:pt idx="0">
                        <c:v>5.7101661530625202E-2</c:v>
                      </c:pt>
                      <c:pt idx="1">
                        <c:v>0.11887792303453583</c:v>
                      </c:pt>
                      <c:pt idx="2">
                        <c:v>0.25134904401020269</c:v>
                      </c:pt>
                      <c:pt idx="3">
                        <c:v>0.33742041141381562</c:v>
                      </c:pt>
                    </c:numCache>
                  </c:numRef>
                </c:val>
                <c:smooth val="0"/>
                <c:extLst>
                  <c:ext xmlns:c16="http://schemas.microsoft.com/office/drawing/2014/chart" uri="{C3380CC4-5D6E-409C-BE32-E72D297353CC}">
                    <c16:uniqueId val="{00000011-BEFE-41A0-8EA7-A2058B5224F6}"/>
                  </c:ext>
                </c:extLst>
              </c15:ser>
            </c15:filteredLineSeries>
            <c15:filteredLineSeries>
              <c15:ser>
                <c:idx val="9"/>
                <c:order val="6"/>
                <c:tx>
                  <c:strRef>
                    <c:extLst xmlns:c15="http://schemas.microsoft.com/office/drawing/2012/chart">
                      <c:ext xmlns:c15="http://schemas.microsoft.com/office/drawing/2012/chart" uri="{02D57815-91ED-43cb-92C2-25804820EDAC}">
                        <c15:formulaRef>
                          <c15:sqref>'10-Weitere graf. Auswertungen'!$Z$40</c15:sqref>
                        </c15:formulaRef>
                      </c:ext>
                    </c:extLst>
                    <c:strCache>
                      <c:ptCount val="1"/>
                      <c:pt idx="0">
                        <c:v>Müllfahrzeug</c:v>
                      </c:pt>
                    </c:strCache>
                  </c:strRef>
                </c:tx>
                <c:spPr>
                  <a:ln w="28575" cap="rnd">
                    <a:solidFill>
                      <a:schemeClr val="accent4">
                        <a:lumMod val="60000"/>
                      </a:schemeClr>
                    </a:solidFill>
                    <a:prstDash val="sysDot"/>
                    <a:round/>
                  </a:ln>
                  <a:effectLst/>
                </c:spPr>
                <c:marker>
                  <c:symbol val="none"/>
                </c:marker>
                <c:cat>
                  <c:numRef>
                    <c:extLst xmlns:c15="http://schemas.microsoft.com/office/drawing/2012/chart">
                      <c:ext xmlns:c15="http://schemas.microsoft.com/office/drawing/2012/chart" uri="{02D57815-91ED-43cb-92C2-25804820EDAC}">
                        <c15:formulaRef>
                          <c15:sqref>'10-Weitere graf. Auswertungen'!$AF$33:$AI$33</c15:sqref>
                        </c15:formulaRef>
                      </c:ext>
                    </c:extLst>
                    <c:numCache>
                      <c:formatCode>General</c:formatCode>
                      <c:ptCount val="4"/>
                      <c:pt idx="0">
                        <c:v>2025</c:v>
                      </c:pt>
                      <c:pt idx="1">
                        <c:v>2030</c:v>
                      </c:pt>
                      <c:pt idx="2">
                        <c:v>2035</c:v>
                      </c:pt>
                      <c:pt idx="3">
                        <c:v>2040</c:v>
                      </c:pt>
                    </c:numCache>
                  </c:numRef>
                </c:cat>
                <c:val>
                  <c:numRef>
                    <c:extLst xmlns:c15="http://schemas.microsoft.com/office/drawing/2012/chart">
                      <c:ext xmlns:c15="http://schemas.microsoft.com/office/drawing/2012/chart" uri="{02D57815-91ED-43cb-92C2-25804820EDAC}">
                        <c15:formulaRef>
                          <c15:sqref>'10-Weitere graf. Auswertungen'!$AF$40:$AI$40</c15:sqref>
                        </c15:formulaRef>
                      </c:ext>
                    </c:extLst>
                    <c:numCache>
                      <c:formatCode>0%</c:formatCode>
                      <c:ptCount val="4"/>
                      <c:pt idx="0">
                        <c:v>3.4390000000000004E-2</c:v>
                      </c:pt>
                      <c:pt idx="1">
                        <c:v>9.5647951099999989E-2</c:v>
                      </c:pt>
                      <c:pt idx="2">
                        <c:v>0.22435615864503894</c:v>
                      </c:pt>
                      <c:pt idx="3">
                        <c:v>0.43712456811830902</c:v>
                      </c:pt>
                    </c:numCache>
                  </c:numRef>
                </c:val>
                <c:smooth val="0"/>
                <c:extLst xmlns:c15="http://schemas.microsoft.com/office/drawing/2012/chart">
                  <c:ext xmlns:c16="http://schemas.microsoft.com/office/drawing/2014/chart" uri="{C3380CC4-5D6E-409C-BE32-E72D297353CC}">
                    <c16:uniqueId val="{00000017-BEFE-41A0-8EA7-A2058B5224F6}"/>
                  </c:ext>
                </c:extLst>
              </c15:ser>
            </c15:filteredLineSeries>
            <c15:filteredLineSeries>
              <c15:ser>
                <c:idx val="6"/>
                <c:order val="8"/>
                <c:tx>
                  <c:strRef>
                    <c:extLst xmlns:c15="http://schemas.microsoft.com/office/drawing/2012/chart">
                      <c:ext xmlns:c15="http://schemas.microsoft.com/office/drawing/2012/chart" uri="{02D57815-91ED-43cb-92C2-25804820EDAC}">
                        <c15:formulaRef>
                          <c15:sqref>'10-Weitere graf. Auswertungen'!$Z$42</c15:sqref>
                        </c15:formulaRef>
                      </c:ext>
                    </c:extLst>
                    <c:strCache>
                      <c:ptCount val="1"/>
                      <c:pt idx="0">
                        <c:v>Lkw mit Kipper und Kran</c:v>
                      </c:pt>
                    </c:strCache>
                  </c:strRef>
                </c:tx>
                <c:marker>
                  <c:symbol val="none"/>
                </c:marker>
                <c:cat>
                  <c:numRef>
                    <c:extLst xmlns:c15="http://schemas.microsoft.com/office/drawing/2012/chart">
                      <c:ext xmlns:c15="http://schemas.microsoft.com/office/drawing/2012/chart" uri="{02D57815-91ED-43cb-92C2-25804820EDAC}">
                        <c15:formulaRef>
                          <c15:sqref>'10-Weitere graf. Auswertungen'!$AF$33:$AI$33</c15:sqref>
                        </c15:formulaRef>
                      </c:ext>
                    </c:extLst>
                    <c:numCache>
                      <c:formatCode>General</c:formatCode>
                      <c:ptCount val="4"/>
                      <c:pt idx="0">
                        <c:v>2025</c:v>
                      </c:pt>
                      <c:pt idx="1">
                        <c:v>2030</c:v>
                      </c:pt>
                      <c:pt idx="2">
                        <c:v>2035</c:v>
                      </c:pt>
                      <c:pt idx="3">
                        <c:v>2040</c:v>
                      </c:pt>
                    </c:numCache>
                  </c:numRef>
                </c:cat>
                <c:val>
                  <c:numRef>
                    <c:extLst xmlns:c15="http://schemas.microsoft.com/office/drawing/2012/chart">
                      <c:ext xmlns:c15="http://schemas.microsoft.com/office/drawing/2012/chart" uri="{02D57815-91ED-43cb-92C2-25804820EDAC}">
                        <c15:formulaRef>
                          <c15:sqref>'10-Weitere graf. Auswertungen'!$AF$42:$AI$42</c15:sqref>
                        </c15:formulaRef>
                      </c:ext>
                    </c:extLst>
                    <c:numCache>
                      <c:formatCode>0%</c:formatCode>
                      <c:ptCount val="4"/>
                      <c:pt idx="0">
                        <c:v>3.4390000000000004E-2</c:v>
                      </c:pt>
                      <c:pt idx="1">
                        <c:v>9.5647951099999989E-2</c:v>
                      </c:pt>
                      <c:pt idx="2">
                        <c:v>0.22435615864503894</c:v>
                      </c:pt>
                      <c:pt idx="3">
                        <c:v>0.43712456811830902</c:v>
                      </c:pt>
                    </c:numCache>
                  </c:numRef>
                </c:val>
                <c:smooth val="0"/>
                <c:extLst xmlns:c15="http://schemas.microsoft.com/office/drawing/2012/chart">
                  <c:ext xmlns:c16="http://schemas.microsoft.com/office/drawing/2014/chart" uri="{C3380CC4-5D6E-409C-BE32-E72D297353CC}">
                    <c16:uniqueId val="{0000001F-BEFE-41A0-8EA7-A2058B5224F6}"/>
                  </c:ext>
                </c:extLst>
              </c15:ser>
            </c15:filteredLineSeries>
          </c:ext>
        </c:extLst>
      </c:lineChart>
      <c:catAx>
        <c:axId val="711857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11858208"/>
        <c:crosses val="autoZero"/>
        <c:auto val="1"/>
        <c:lblAlgn val="ctr"/>
        <c:lblOffset val="100"/>
        <c:noMultiLvlLbl val="0"/>
      </c:catAx>
      <c:valAx>
        <c:axId val="7118582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t>Anteil von Brennstoffzellenfahrzeugen an </a:t>
                </a:r>
                <a:br>
                  <a:rPr lang="de-DE"/>
                </a:br>
                <a:r>
                  <a:rPr lang="de-DE"/>
                  <a:t>der gesamten Flotte</a:t>
                </a:r>
              </a:p>
            </c:rich>
          </c:tx>
          <c:layout>
            <c:manualLayout>
              <c:xMode val="edge"/>
              <c:yMode val="edge"/>
              <c:x val="1.3986013986013986E-2"/>
              <c:y val="8.2720588235294115E-2"/>
            </c:manualLayout>
          </c:layout>
          <c:overlay val="0"/>
          <c:spPr>
            <a:noFill/>
            <a:ln>
              <a:noFill/>
            </a:ln>
            <a:effectLst/>
          </c:sp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711857224"/>
        <c:crosses val="autoZero"/>
        <c:crossBetween val="between"/>
      </c:valAx>
    </c:plotArea>
    <c:legend>
      <c:legendPos val="b"/>
      <c:layout>
        <c:manualLayout>
          <c:xMode val="edge"/>
          <c:yMode val="edge"/>
          <c:x val="0.1898476169494015"/>
          <c:y val="0.79585806756824362"/>
          <c:w val="0.71120658001028114"/>
          <c:h val="0.195333815508763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bg1"/>
      </a:solidFill>
      <a:round/>
    </a:ln>
    <a:effectLst/>
  </c:spPr>
  <c:txPr>
    <a:bodyPr/>
    <a:lstStyle/>
    <a:p>
      <a:pPr>
        <a:defRPr/>
      </a:pPr>
      <a:endParaRPr lang="de-DE"/>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chart" Target="../charts/chart15.xml"/><Relationship Id="rId7" Type="http://schemas.openxmlformats.org/officeDocument/2006/relationships/chart" Target="../charts/chart19.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drawing1.xml><?xml version="1.0" encoding="utf-8"?>
<xdr:wsDr xmlns:xdr="http://schemas.openxmlformats.org/drawingml/2006/spreadsheetDrawing" xmlns:a="http://schemas.openxmlformats.org/drawingml/2006/main">
  <xdr:twoCellAnchor>
    <xdr:from>
      <xdr:col>0</xdr:col>
      <xdr:colOff>182880</xdr:colOff>
      <xdr:row>54</xdr:row>
      <xdr:rowOff>0</xdr:rowOff>
    </xdr:from>
    <xdr:to>
      <xdr:col>6</xdr:col>
      <xdr:colOff>411480</xdr:colOff>
      <xdr:row>80</xdr:row>
      <xdr:rowOff>68580</xdr:rowOff>
    </xdr:to>
    <xdr:graphicFrame macro="">
      <xdr:nvGraphicFramePr>
        <xdr:cNvPr id="7" name="Chart 6">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571500</xdr:colOff>
      <xdr:row>53</xdr:row>
      <xdr:rowOff>175260</xdr:rowOff>
    </xdr:from>
    <xdr:to>
      <xdr:col>17</xdr:col>
      <xdr:colOff>114300</xdr:colOff>
      <xdr:row>80</xdr:row>
      <xdr:rowOff>99060</xdr:rowOff>
    </xdr:to>
    <xdr:graphicFrame macro="">
      <xdr:nvGraphicFramePr>
        <xdr:cNvPr id="8" name="Chart 7">
          <a:extLst>
            <a:ext uri="{FF2B5EF4-FFF2-40B4-BE49-F238E27FC236}">
              <a16:creationId xmlns:a16="http://schemas.microsoft.com/office/drawing/2014/main" id="{00000000-0008-0000-09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76200</xdr:colOff>
      <xdr:row>25</xdr:row>
      <xdr:rowOff>76200</xdr:rowOff>
    </xdr:from>
    <xdr:to>
      <xdr:col>26</xdr:col>
      <xdr:colOff>152400</xdr:colOff>
      <xdr:row>35</xdr:row>
      <xdr:rowOff>175260</xdr:rowOff>
    </xdr:to>
    <xdr:graphicFrame macro="">
      <xdr:nvGraphicFramePr>
        <xdr:cNvPr id="9" name="Chart 8">
          <a:extLst>
            <a:ext uri="{FF2B5EF4-FFF2-40B4-BE49-F238E27FC236}">
              <a16:creationId xmlns:a16="http://schemas.microsoft.com/office/drawing/2014/main" id="{00000000-0008-0000-09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27</xdr:col>
      <xdr:colOff>167640</xdr:colOff>
      <xdr:row>25</xdr:row>
      <xdr:rowOff>91440</xdr:rowOff>
    </xdr:from>
    <xdr:to>
      <xdr:col>40</xdr:col>
      <xdr:colOff>53340</xdr:colOff>
      <xdr:row>36</xdr:row>
      <xdr:rowOff>15240</xdr:rowOff>
    </xdr:to>
    <xdr:graphicFrame macro="">
      <xdr:nvGraphicFramePr>
        <xdr:cNvPr id="10" name="Chart 9">
          <a:extLst>
            <a:ext uri="{FF2B5EF4-FFF2-40B4-BE49-F238E27FC236}">
              <a16:creationId xmlns:a16="http://schemas.microsoft.com/office/drawing/2014/main" id="{00000000-0008-0000-09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22860</xdr:colOff>
      <xdr:row>38</xdr:row>
      <xdr:rowOff>30480</xdr:rowOff>
    </xdr:from>
    <xdr:to>
      <xdr:col>27</xdr:col>
      <xdr:colOff>83820</xdr:colOff>
      <xdr:row>48</xdr:row>
      <xdr:rowOff>106680</xdr:rowOff>
    </xdr:to>
    <xdr:graphicFrame macro="">
      <xdr:nvGraphicFramePr>
        <xdr:cNvPr id="11" name="Chart 10">
          <a:extLst>
            <a:ext uri="{FF2B5EF4-FFF2-40B4-BE49-F238E27FC236}">
              <a16:creationId xmlns:a16="http://schemas.microsoft.com/office/drawing/2014/main" id="{00000000-0008-0000-09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152400</xdr:colOff>
      <xdr:row>36</xdr:row>
      <xdr:rowOff>175260</xdr:rowOff>
    </xdr:from>
    <xdr:to>
      <xdr:col>40</xdr:col>
      <xdr:colOff>106680</xdr:colOff>
      <xdr:row>48</xdr:row>
      <xdr:rowOff>167640</xdr:rowOff>
    </xdr:to>
    <xdr:graphicFrame macro="">
      <xdr:nvGraphicFramePr>
        <xdr:cNvPr id="12" name="Chart 11">
          <a:extLst>
            <a:ext uri="{FF2B5EF4-FFF2-40B4-BE49-F238E27FC236}">
              <a16:creationId xmlns:a16="http://schemas.microsoft.com/office/drawing/2014/main" id="{00000000-0008-0000-09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137160</xdr:colOff>
      <xdr:row>52</xdr:row>
      <xdr:rowOff>152400</xdr:rowOff>
    </xdr:from>
    <xdr:to>
      <xdr:col>26</xdr:col>
      <xdr:colOff>99060</xdr:colOff>
      <xdr:row>63</xdr:row>
      <xdr:rowOff>38100</xdr:rowOff>
    </xdr:to>
    <xdr:graphicFrame macro="">
      <xdr:nvGraphicFramePr>
        <xdr:cNvPr id="13" name="Chart 12">
          <a:extLst>
            <a:ext uri="{FF2B5EF4-FFF2-40B4-BE49-F238E27FC236}">
              <a16:creationId xmlns:a16="http://schemas.microsoft.com/office/drawing/2014/main" id="{00000000-0008-0000-09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27</xdr:col>
      <xdr:colOff>121920</xdr:colOff>
      <xdr:row>53</xdr:row>
      <xdr:rowOff>7620</xdr:rowOff>
    </xdr:from>
    <xdr:to>
      <xdr:col>41</xdr:col>
      <xdr:colOff>106680</xdr:colOff>
      <xdr:row>63</xdr:row>
      <xdr:rowOff>30480</xdr:rowOff>
    </xdr:to>
    <xdr:graphicFrame macro="">
      <xdr:nvGraphicFramePr>
        <xdr:cNvPr id="14" name="Chart 13">
          <a:extLst>
            <a:ext uri="{FF2B5EF4-FFF2-40B4-BE49-F238E27FC236}">
              <a16:creationId xmlns:a16="http://schemas.microsoft.com/office/drawing/2014/main" id="{00000000-0008-0000-0900-00000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30480</xdr:colOff>
      <xdr:row>65</xdr:row>
      <xdr:rowOff>60960</xdr:rowOff>
    </xdr:from>
    <xdr:to>
      <xdr:col>27</xdr:col>
      <xdr:colOff>53340</xdr:colOff>
      <xdr:row>75</xdr:row>
      <xdr:rowOff>99060</xdr:rowOff>
    </xdr:to>
    <xdr:graphicFrame macro="">
      <xdr:nvGraphicFramePr>
        <xdr:cNvPr id="15" name="Chart 14">
          <a:extLst>
            <a:ext uri="{FF2B5EF4-FFF2-40B4-BE49-F238E27FC236}">
              <a16:creationId xmlns:a16="http://schemas.microsoft.com/office/drawing/2014/main" id="{00000000-0008-0000-09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28</xdr:col>
      <xdr:colOff>38100</xdr:colOff>
      <xdr:row>65</xdr:row>
      <xdr:rowOff>38100</xdr:rowOff>
    </xdr:from>
    <xdr:to>
      <xdr:col>41</xdr:col>
      <xdr:colOff>220980</xdr:colOff>
      <xdr:row>76</xdr:row>
      <xdr:rowOff>137160</xdr:rowOff>
    </xdr:to>
    <xdr:graphicFrame macro="">
      <xdr:nvGraphicFramePr>
        <xdr:cNvPr id="16" name="Chart 15">
          <a:extLst>
            <a:ext uri="{FF2B5EF4-FFF2-40B4-BE49-F238E27FC236}">
              <a16:creationId xmlns:a16="http://schemas.microsoft.com/office/drawing/2014/main" id="{00000000-0008-0000-09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601980</xdr:colOff>
      <xdr:row>94</xdr:row>
      <xdr:rowOff>7620</xdr:rowOff>
    </xdr:from>
    <xdr:to>
      <xdr:col>5</xdr:col>
      <xdr:colOff>403860</xdr:colOff>
      <xdr:row>109</xdr:row>
      <xdr:rowOff>7620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xdr:col>
      <xdr:colOff>1127760</xdr:colOff>
      <xdr:row>93</xdr:row>
      <xdr:rowOff>167640</xdr:rowOff>
    </xdr:from>
    <xdr:to>
      <xdr:col>9</xdr:col>
      <xdr:colOff>944880</xdr:colOff>
      <xdr:row>109</xdr:row>
      <xdr:rowOff>106680</xdr:rowOff>
    </xdr:to>
    <xdr:graphicFrame macro="">
      <xdr:nvGraphicFramePr>
        <xdr:cNvPr id="4" name="Chart 3">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1233268</xdr:colOff>
      <xdr:row>5</xdr:row>
      <xdr:rowOff>17584</xdr:rowOff>
    </xdr:from>
    <xdr:to>
      <xdr:col>8</xdr:col>
      <xdr:colOff>88376</xdr:colOff>
      <xdr:row>33</xdr:row>
      <xdr:rowOff>26964</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91440</xdr:colOff>
      <xdr:row>41</xdr:row>
      <xdr:rowOff>106680</xdr:rowOff>
    </xdr:from>
    <xdr:to>
      <xdr:col>17</xdr:col>
      <xdr:colOff>220980</xdr:colOff>
      <xdr:row>56</xdr:row>
      <xdr:rowOff>106680</xdr:rowOff>
    </xdr:to>
    <xdr:graphicFrame macro="">
      <xdr:nvGraphicFramePr>
        <xdr:cNvPr id="9" name="Chart 8">
          <a:extLst>
            <a:ext uri="{FF2B5EF4-FFF2-40B4-BE49-F238E27FC236}">
              <a16:creationId xmlns:a16="http://schemas.microsoft.com/office/drawing/2014/main"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182880</xdr:colOff>
      <xdr:row>58</xdr:row>
      <xdr:rowOff>83820</xdr:rowOff>
    </xdr:from>
    <xdr:to>
      <xdr:col>17</xdr:col>
      <xdr:colOff>365760</xdr:colOff>
      <xdr:row>73</xdr:row>
      <xdr:rowOff>83820</xdr:rowOff>
    </xdr:to>
    <xdr:graphicFrame macro="">
      <xdr:nvGraphicFramePr>
        <xdr:cNvPr id="11" name="Chart 10">
          <a:extLst>
            <a:ext uri="{FF2B5EF4-FFF2-40B4-BE49-F238E27FC236}">
              <a16:creationId xmlns:a16="http://schemas.microsoft.com/office/drawing/2014/main" id="{00000000-0008-0000-0A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1904</xdr:colOff>
      <xdr:row>55</xdr:row>
      <xdr:rowOff>171450</xdr:rowOff>
    </xdr:from>
    <xdr:to>
      <xdr:col>23</xdr:col>
      <xdr:colOff>15239</xdr:colOff>
      <xdr:row>71</xdr:row>
      <xdr:rowOff>160020</xdr:rowOff>
    </xdr:to>
    <xdr:graphicFrame macro="">
      <xdr:nvGraphicFramePr>
        <xdr:cNvPr id="6" name="Chart 3">
          <a:extLst>
            <a:ext uri="{FF2B5EF4-FFF2-40B4-BE49-F238E27FC236}">
              <a16:creationId xmlns:a16="http://schemas.microsoft.com/office/drawing/2014/main" id="{00000000-0008-0000-0A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729614</xdr:colOff>
      <xdr:row>73</xdr:row>
      <xdr:rowOff>70484</xdr:rowOff>
    </xdr:from>
    <xdr:to>
      <xdr:col>23</xdr:col>
      <xdr:colOff>22859</xdr:colOff>
      <xdr:row>89</xdr:row>
      <xdr:rowOff>167639</xdr:rowOff>
    </xdr:to>
    <xdr:graphicFrame macro="">
      <xdr:nvGraphicFramePr>
        <xdr:cNvPr id="7" name="Chart 4">
          <a:extLst>
            <a:ext uri="{FF2B5EF4-FFF2-40B4-BE49-F238E27FC236}">
              <a16:creationId xmlns:a16="http://schemas.microsoft.com/office/drawing/2014/main" id="{00000000-0008-0000-0A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365760</xdr:colOff>
      <xdr:row>14</xdr:row>
      <xdr:rowOff>99060</xdr:rowOff>
    </xdr:from>
    <xdr:to>
      <xdr:col>32</xdr:col>
      <xdr:colOff>60960</xdr:colOff>
      <xdr:row>29</xdr:row>
      <xdr:rowOff>99060</xdr:rowOff>
    </xdr:to>
    <xdr:graphicFrame macro="">
      <xdr:nvGraphicFramePr>
        <xdr:cNvPr id="8" name="Chart 7">
          <a:extLst>
            <a:ext uri="{FF2B5EF4-FFF2-40B4-BE49-F238E27FC236}">
              <a16:creationId xmlns:a16="http://schemas.microsoft.com/office/drawing/2014/main" id="{00000000-0008-0000-0A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32</xdr:col>
      <xdr:colOff>270510</xdr:colOff>
      <xdr:row>15</xdr:row>
      <xdr:rowOff>129540</xdr:rowOff>
    </xdr:from>
    <xdr:to>
      <xdr:col>39</xdr:col>
      <xdr:colOff>575310</xdr:colOff>
      <xdr:row>30</xdr:row>
      <xdr:rowOff>129540</xdr:rowOff>
    </xdr:to>
    <xdr:graphicFrame macro="">
      <xdr:nvGraphicFramePr>
        <xdr:cNvPr id="10" name="Chart 9">
          <a:extLst>
            <a:ext uri="{FF2B5EF4-FFF2-40B4-BE49-F238E27FC236}">
              <a16:creationId xmlns:a16="http://schemas.microsoft.com/office/drawing/2014/main" id="{00000000-0008-0000-0A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601980</xdr:colOff>
      <xdr:row>377</xdr:row>
      <xdr:rowOff>0</xdr:rowOff>
    </xdr:from>
    <xdr:to>
      <xdr:col>13</xdr:col>
      <xdr:colOff>998220</xdr:colOff>
      <xdr:row>392</xdr:row>
      <xdr:rowOff>0</xdr:rowOff>
    </xdr:to>
    <xdr:graphicFrame macro="">
      <xdr:nvGraphicFramePr>
        <xdr:cNvPr id="17" name="Chart 16">
          <a:extLst>
            <a:ext uri="{FF2B5EF4-FFF2-40B4-BE49-F238E27FC236}">
              <a16:creationId xmlns:a16="http://schemas.microsoft.com/office/drawing/2014/main" id="{00000000-0008-0000-0A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24</xdr:col>
      <xdr:colOff>403860</xdr:colOff>
      <xdr:row>44</xdr:row>
      <xdr:rowOff>152400</xdr:rowOff>
    </xdr:from>
    <xdr:to>
      <xdr:col>32</xdr:col>
      <xdr:colOff>350520</xdr:colOff>
      <xdr:row>69</xdr:row>
      <xdr:rowOff>114300</xdr:rowOff>
    </xdr:to>
    <xdr:graphicFrame macro="">
      <xdr:nvGraphicFramePr>
        <xdr:cNvPr id="16" name="Chart 15">
          <a:extLst>
            <a:ext uri="{FF2B5EF4-FFF2-40B4-BE49-F238E27FC236}">
              <a16:creationId xmlns:a16="http://schemas.microsoft.com/office/drawing/2014/main" id="{00000000-0008-0000-0A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33</xdr:col>
      <xdr:colOff>57150</xdr:colOff>
      <xdr:row>44</xdr:row>
      <xdr:rowOff>121920</xdr:rowOff>
    </xdr:from>
    <xdr:to>
      <xdr:col>41</xdr:col>
      <xdr:colOff>147090</xdr:colOff>
      <xdr:row>69</xdr:row>
      <xdr:rowOff>137160</xdr:rowOff>
    </xdr:to>
    <xdr:graphicFrame macro="">
      <xdr:nvGraphicFramePr>
        <xdr:cNvPr id="18" name="Chart 17">
          <a:extLst>
            <a:ext uri="{FF2B5EF4-FFF2-40B4-BE49-F238E27FC236}">
              <a16:creationId xmlns:a16="http://schemas.microsoft.com/office/drawing/2014/main" id="{00000000-0008-0000-0A00-00001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7:P576" tableType="xml" totalsRowCount="1" headerRowDxfId="33" dataDxfId="32" connectionId="2">
  <autoFilter ref="A7:P575" xr:uid="{00000000-0009-0000-0100-000001000000}"/>
  <tableColumns count="16">
    <tableColumn id="1" xr3:uid="{00000000-0010-0000-0000-000001000000}" uniqueName="ns1:name" name="Name" dataDxfId="31" totalsRowDxfId="30">
      <xmlColumnPr mapId="3" xpath="/ns1:xml/ns1:Document/ns1:Folder/ns1:Placemark/ns1:name" xmlDataType="string"/>
    </tableColumn>
    <tableColumn id="5" xr3:uid="{00000000-0010-0000-0000-000005000000}" uniqueName="ns1:coordinates" name="Breitengrad" dataDxfId="29" totalsRowDxfId="28">
      <xmlColumnPr mapId="3" xpath="/ns1:xml/ns1:Document/ns1:Folder/ns1:Placemark/ns1:Point/ns1:coordinates" xmlDataType="string"/>
    </tableColumn>
    <tableColumn id="8" xr3:uid="{00000000-0010-0000-0000-000008000000}" uniqueName="8" name="Längengrad" dataDxfId="27" totalsRowDxfId="26"/>
    <tableColumn id="2" xr3:uid="{00000000-0010-0000-0000-000002000000}" uniqueName="ns1:description" name="Standortkategorie" dataDxfId="25" totalsRowDxfId="24">
      <xmlColumnPr mapId="3" xpath="/ns1:xml/ns1:Document/ns1:Folder/ns1:Placemark/ns1:description" xmlDataType="string"/>
    </tableColumn>
    <tableColumn id="9" xr3:uid="{00000000-0010-0000-0000-000009000000}" uniqueName="9" name="Zugmaschinen" dataDxfId="23" totalsRowDxfId="22"/>
    <tableColumn id="10" xr3:uid="{00000000-0010-0000-0000-00000A000000}" uniqueName="10" name="LKW(7,5Tonner)" dataDxfId="21" totalsRowDxfId="20"/>
    <tableColumn id="11" xr3:uid="{00000000-0010-0000-0000-00000B000000}" uniqueName="11" name="Lieferfahrzeuge" dataDxfId="19" totalsRowDxfId="18"/>
    <tableColumn id="12" xr3:uid="{00000000-0010-0000-0000-00000C000000}" uniqueName="12" name="Gelenkbusse" dataDxfId="17" totalsRowDxfId="16"/>
    <tableColumn id="13" xr3:uid="{00000000-0010-0000-0000-00000D000000}" uniqueName="13" name="Solobusse" dataDxfId="15" totalsRowDxfId="14"/>
    <tableColumn id="14" xr3:uid="{00000000-0010-0000-0000-00000E000000}" uniqueName="14" name="Rampen" dataDxfId="13" totalsRowDxfId="12"/>
    <tableColumn id="15" xr3:uid="{00000000-0010-0000-0000-00000F000000}" uniqueName="15" name="Lieferfahrzeugtore" dataDxfId="11" totalsRowDxfId="10"/>
    <tableColumn id="16" xr3:uid="{00000000-0010-0000-0000-000010000000}" uniqueName="16" name="Betonmischfahrzeuge" dataDxfId="9" totalsRowDxfId="8"/>
    <tableColumn id="17" xr3:uid="{00000000-0010-0000-0000-000011000000}" uniqueName="17" name="Müllfahrzeuge" dataDxfId="7" totalsRowDxfId="6"/>
    <tableColumn id="3" xr3:uid="{00000000-0010-0000-0000-000003000000}" uniqueName="3" name="Anleger" dataDxfId="5" totalsRowDxfId="4"/>
    <tableColumn id="4" xr3:uid="{00000000-0010-0000-0000-000004000000}" uniqueName="4" name="Schiffe" dataDxfId="3" totalsRowDxfId="2"/>
    <tableColumn id="18" xr3:uid="{00000000-0010-0000-0000-000012000000}" uniqueName="18" name="Zusatzinformation" dataDxfId="1" totalsRowDxfId="0"/>
  </tableColumns>
  <tableStyleInfo name="TableStyleLight5" showFirstColumn="0" showLastColumn="0" showRowStripes="1" showColumnStripes="0"/>
</table>
</file>

<file path=xl/theme/theme1.xml><?xml version="1.0" encoding="utf-8"?>
<a:theme xmlns:a="http://schemas.openxmlformats.org/drawingml/2006/main" name="MH2Regio_PPT">
  <a:themeElements>
    <a:clrScheme name="MH2Regio 25012021">
      <a:dk1>
        <a:srgbClr val="000000"/>
      </a:dk1>
      <a:lt1>
        <a:sysClr val="window" lastClr="FFFFFF"/>
      </a:lt1>
      <a:dk2>
        <a:srgbClr val="BD1B2E"/>
      </a:dk2>
      <a:lt2>
        <a:srgbClr val="0091A2"/>
      </a:lt2>
      <a:accent1>
        <a:srgbClr val="169FDB"/>
      </a:accent1>
      <a:accent2>
        <a:srgbClr val="033572"/>
      </a:accent2>
      <a:accent3>
        <a:srgbClr val="B2D3F0"/>
      </a:accent3>
      <a:accent4>
        <a:srgbClr val="5DB4C8"/>
      </a:accent4>
      <a:accent5>
        <a:srgbClr val="668DA2"/>
      </a:accent5>
      <a:accent6>
        <a:srgbClr val="7D8386"/>
      </a:accent6>
      <a:hlink>
        <a:srgbClr val="0091A2"/>
      </a:hlink>
      <a:folHlink>
        <a:srgbClr val="BFC3C6"/>
      </a:folHlink>
    </a:clrScheme>
    <a:fontScheme name="MH2Regio">
      <a:majorFont>
        <a:latin typeface="Arial"/>
        <a:ea typeface=""/>
        <a:cs typeface=""/>
      </a:majorFont>
      <a:minorFont>
        <a:latin typeface="Arial"/>
        <a:ea typeface=""/>
        <a:cs typeface=""/>
      </a:minorFont>
    </a:fontScheme>
    <a:fmtScheme name="Office Them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gray">
        <a:solidFill>
          <a:schemeClr val="accent1"/>
        </a:solidFill>
        <a:ln>
          <a:noFill/>
        </a:ln>
      </a:spPr>
      <a:bodyPr rot="0" spcFirstLastPara="0" vertOverflow="overflow" horzOverflow="overflow" vert="horz" wrap="square" lIns="72000" tIns="72000" rIns="72000" bIns="72000" numCol="1" spcCol="0" rtlCol="0" fromWordArt="0" anchor="ctr" anchorCtr="0" forceAA="0" compatLnSpc="1">
        <a:prstTxWarp prst="textNoShape">
          <a:avLst/>
        </a:prstTxWarp>
        <a:noAutofit/>
      </a:bodyPr>
      <a:lstStyle>
        <a:defPPr algn="ctr" rtl="0" eaLnBrk="1" fontAlgn="auto" hangingPunct="1">
          <a:lnSpc>
            <a:spcPct val="100000"/>
          </a:lnSpc>
          <a:spcBef>
            <a:spcPts val="300"/>
          </a:spcBef>
          <a:spcAft>
            <a:spcPts val="300"/>
          </a:spcAft>
          <a:defRPr sz="1400" b="0" i="0" u="none" baseline="0" dirty="0" smtClean="0">
            <a:solidFill>
              <a:srgbClr val="FFFFFF"/>
            </a:solidFill>
            <a:latin typeface="+mj-lt"/>
          </a:defRPr>
        </a:defPPr>
      </a:lstStyle>
      <a:style>
        <a:lnRef idx="2">
          <a:schemeClr val="accent1">
            <a:shade val="50000"/>
          </a:schemeClr>
        </a:lnRef>
        <a:fillRef idx="1">
          <a:schemeClr val="accent1"/>
        </a:fillRef>
        <a:effectRef idx="0">
          <a:schemeClr val="accent1"/>
        </a:effectRef>
        <a:fontRef idx="minor">
          <a:schemeClr val="lt1"/>
        </a:fontRef>
      </a:style>
    </a:spDef>
    <a:lnDef>
      <a:spPr bwMode="gray">
        <a:ln w="12700">
          <a:solidFill>
            <a:schemeClr val="accent1"/>
          </a:solidFill>
        </a:ln>
      </a:spPr>
      <a:bodyPr/>
      <a:lstStyle/>
      <a:style>
        <a:lnRef idx="1">
          <a:schemeClr val="accent1"/>
        </a:lnRef>
        <a:fillRef idx="0">
          <a:schemeClr val="accent1"/>
        </a:fillRef>
        <a:effectRef idx="0">
          <a:schemeClr val="accent1"/>
        </a:effectRef>
        <a:fontRef idx="minor">
          <a:schemeClr val="tx1"/>
        </a:fontRef>
      </a:style>
    </a:lnDef>
    <a:txDef>
      <a:spPr bwMode="gray">
        <a:noFill/>
        <a:ln w="12700">
          <a:noFill/>
        </a:ln>
      </a:spPr>
      <a:bodyPr vert="horz" wrap="none" lIns="0" tIns="0" rIns="0" bIns="0" rtlCol="0">
        <a:noAutofit/>
      </a:bodyPr>
      <a:lstStyle>
        <a:defPPr marL="0" marR="0" indent="0" algn="l" defTabSz="685766" rtl="0" eaLnBrk="1" fontAlgn="auto" latinLnBrk="0" hangingPunct="1">
          <a:lnSpc>
            <a:spcPct val="100000"/>
          </a:lnSpc>
          <a:spcBef>
            <a:spcPts val="300"/>
          </a:spcBef>
          <a:spcAft>
            <a:spcPts val="300"/>
          </a:spcAft>
          <a:buClrTx/>
          <a:buSzTx/>
          <a:buFont typeface="Arial" panose="020B0604020202020204" pitchFamily="34" charset="0"/>
          <a:buNone/>
          <a:tabLst/>
          <a:defRPr kumimoji="0" sz="1400" b="0" i="0" u="none" strike="noStrike" kern="1200" cap="none" spc="0" normalizeH="0" baseline="0" noProof="0" smtClean="0">
            <a:ln>
              <a:noFill/>
            </a:ln>
            <a:effectLst/>
            <a:uLnTx/>
            <a:uFillTx/>
            <a:latin typeface="Tahoma" panose="020B0604030504040204" pitchFamily="34" charset="0"/>
            <a:ea typeface="Tahoma" panose="020B0604030504040204" pitchFamily="34" charset="0"/>
            <a:cs typeface="Tahoma" panose="020B0604030504040204" pitchFamily="34" charset="0"/>
          </a:defRPr>
        </a:defPPr>
      </a:lstStyle>
    </a:txDef>
  </a:objectDefaults>
  <a:extraClrSchemeLst/>
  <a:extLst>
    <a:ext uri="{05A4C25C-085E-4340-85A3-A5531E510DB2}">
      <thm15:themeFamily xmlns:thm15="http://schemas.microsoft.com/office/thememl/2012/main" name="MH2Regio_PPT" id="{30E9F537-424B-473C-8B38-77915CE924D2}" vid="{FDD80F65-9248-4065-8F0C-8E12EA6415AC}"/>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kba.de/DE/Statistik/Fahrzeuge/Bestand/Fahrzeugalter/fz_b_fahrzeugalter_archiv/2020/2020_b_fahrzeugalter_kfz_dusl.html;jsessionid=BD3F426C456A50C0510EB387D2C47914.live21301?nn=2595302" TargetMode="External"/><Relationship Id="rId1" Type="http://schemas.openxmlformats.org/officeDocument/2006/relationships/hyperlink" Target="https://www.kba.de/DE/Statistik/Kraftverkehr/VerkehrKilometer/vk_revisionsbericht_2019_pdf.pdf?__blob=publicationFile&amp;v=1"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tabColor theme="8"/>
  </sheetPr>
  <dimension ref="B2:F60"/>
  <sheetViews>
    <sheetView showGridLines="0" workbookViewId="0">
      <selection activeCell="B17" sqref="B17:F17"/>
    </sheetView>
  </sheetViews>
  <sheetFormatPr baseColWidth="10" defaultColWidth="9" defaultRowHeight="14" x14ac:dyDescent="0.3"/>
  <cols>
    <col min="1" max="2" width="9" style="171"/>
    <col min="3" max="3" width="33.5" style="171" customWidth="1"/>
    <col min="4" max="4" width="28.9140625" style="171" customWidth="1"/>
    <col min="5" max="5" width="10" style="171" customWidth="1"/>
    <col min="6" max="6" width="15.4140625" style="171" customWidth="1"/>
    <col min="7" max="16384" width="9" style="171"/>
  </cols>
  <sheetData>
    <row r="2" spans="2:6" ht="14.5" thickBot="1" x14ac:dyDescent="0.35"/>
    <row r="3" spans="2:6" ht="29.5" x14ac:dyDescent="0.55000000000000004">
      <c r="B3" s="139" t="s">
        <v>650</v>
      </c>
      <c r="C3" s="140"/>
      <c r="D3" s="140"/>
      <c r="E3" s="140"/>
      <c r="F3" s="141"/>
    </row>
    <row r="4" spans="2:6" x14ac:dyDescent="0.3">
      <c r="B4" s="142"/>
      <c r="C4" s="39"/>
      <c r="D4" s="39"/>
      <c r="E4" s="39"/>
      <c r="F4" s="143"/>
    </row>
    <row r="5" spans="2:6" ht="15.5" x14ac:dyDescent="0.35">
      <c r="B5" s="144" t="s">
        <v>651</v>
      </c>
      <c r="C5" s="39"/>
      <c r="D5" s="39"/>
      <c r="E5" s="39"/>
      <c r="F5" s="143"/>
    </row>
    <row r="6" spans="2:6" ht="15.5" x14ac:dyDescent="0.35">
      <c r="B6" s="144" t="s">
        <v>652</v>
      </c>
      <c r="C6" s="39"/>
      <c r="D6" s="39"/>
      <c r="E6" s="39"/>
      <c r="F6" s="143"/>
    </row>
    <row r="7" spans="2:6" x14ac:dyDescent="0.3">
      <c r="B7" s="142"/>
      <c r="C7" s="39"/>
      <c r="D7" s="39"/>
      <c r="E7" s="39"/>
      <c r="F7" s="143"/>
    </row>
    <row r="8" spans="2:6" x14ac:dyDescent="0.3">
      <c r="B8" s="145" t="s">
        <v>653</v>
      </c>
      <c r="C8" s="39"/>
      <c r="D8" s="39"/>
      <c r="E8" s="39"/>
      <c r="F8" s="143"/>
    </row>
    <row r="9" spans="2:6" x14ac:dyDescent="0.3">
      <c r="B9" s="142"/>
      <c r="C9" s="39"/>
      <c r="D9" s="39"/>
      <c r="E9" s="39"/>
      <c r="F9" s="143"/>
    </row>
    <row r="10" spans="2:6" s="172" customFormat="1" x14ac:dyDescent="0.3">
      <c r="B10" s="145" t="s">
        <v>684</v>
      </c>
      <c r="C10" s="146"/>
      <c r="D10" s="146"/>
      <c r="E10" s="146"/>
      <c r="F10" s="147"/>
    </row>
    <row r="11" spans="2:6" s="172" customFormat="1" ht="60.75" customHeight="1" x14ac:dyDescent="0.3">
      <c r="B11" s="402" t="s">
        <v>842</v>
      </c>
      <c r="C11" s="403"/>
      <c r="D11" s="403"/>
      <c r="E11" s="403"/>
      <c r="F11" s="404"/>
    </row>
    <row r="12" spans="2:6" x14ac:dyDescent="0.3">
      <c r="B12" s="148"/>
      <c r="C12" s="149"/>
      <c r="D12" s="149"/>
      <c r="E12" s="149"/>
      <c r="F12" s="150"/>
    </row>
    <row r="13" spans="2:6" x14ac:dyDescent="0.3">
      <c r="B13" s="145" t="s">
        <v>955</v>
      </c>
      <c r="C13" s="149"/>
      <c r="D13" s="149"/>
      <c r="E13" s="149"/>
      <c r="F13" s="150"/>
    </row>
    <row r="14" spans="2:6" ht="29" customHeight="1" x14ac:dyDescent="0.35">
      <c r="B14" s="405" t="s">
        <v>956</v>
      </c>
      <c r="C14" s="406"/>
      <c r="D14" s="406"/>
      <c r="E14" s="406"/>
      <c r="F14" s="407"/>
    </row>
    <row r="15" spans="2:6" x14ac:dyDescent="0.3">
      <c r="B15" s="148"/>
      <c r="C15" s="149"/>
      <c r="D15" s="149"/>
      <c r="E15" s="149"/>
      <c r="F15" s="150"/>
    </row>
    <row r="16" spans="2:6" x14ac:dyDescent="0.3">
      <c r="B16" s="145" t="s">
        <v>957</v>
      </c>
      <c r="C16" s="146"/>
      <c r="D16" s="146"/>
      <c r="E16" s="146"/>
      <c r="F16" s="147"/>
    </row>
    <row r="17" spans="2:6" ht="75" customHeight="1" x14ac:dyDescent="0.3">
      <c r="B17" s="402" t="s">
        <v>841</v>
      </c>
      <c r="C17" s="403"/>
      <c r="D17" s="403"/>
      <c r="E17" s="403"/>
      <c r="F17" s="404"/>
    </row>
    <row r="18" spans="2:6" x14ac:dyDescent="0.3">
      <c r="B18" s="148"/>
      <c r="C18" s="149"/>
      <c r="D18" s="149"/>
      <c r="E18" s="149"/>
      <c r="F18" s="150"/>
    </row>
    <row r="19" spans="2:6" x14ac:dyDescent="0.3">
      <c r="B19" s="145" t="s">
        <v>958</v>
      </c>
      <c r="C19" s="146"/>
      <c r="D19" s="146"/>
      <c r="E19" s="146"/>
      <c r="F19" s="147"/>
    </row>
    <row r="20" spans="2:6" ht="59.4" customHeight="1" x14ac:dyDescent="0.3">
      <c r="B20" s="402" t="s">
        <v>838</v>
      </c>
      <c r="C20" s="403"/>
      <c r="D20" s="403"/>
      <c r="E20" s="403"/>
      <c r="F20" s="404"/>
    </row>
    <row r="21" spans="2:6" x14ac:dyDescent="0.3">
      <c r="B21" s="148"/>
      <c r="C21" s="149"/>
      <c r="D21" s="149"/>
      <c r="E21" s="149"/>
      <c r="F21" s="150"/>
    </row>
    <row r="22" spans="2:6" x14ac:dyDescent="0.3">
      <c r="B22" s="145" t="s">
        <v>959</v>
      </c>
      <c r="C22" s="146"/>
      <c r="D22" s="146"/>
      <c r="E22" s="146"/>
      <c r="F22" s="147"/>
    </row>
    <row r="23" spans="2:6" ht="60.65" customHeight="1" x14ac:dyDescent="0.3">
      <c r="B23" s="402" t="s">
        <v>840</v>
      </c>
      <c r="C23" s="403"/>
      <c r="D23" s="403"/>
      <c r="E23" s="403"/>
      <c r="F23" s="404"/>
    </row>
    <row r="24" spans="2:6" x14ac:dyDescent="0.3">
      <c r="B24" s="145"/>
      <c r="C24" s="152"/>
      <c r="D24" s="146"/>
      <c r="E24" s="146"/>
      <c r="F24" s="147"/>
    </row>
    <row r="25" spans="2:6" x14ac:dyDescent="0.3">
      <c r="B25" s="145" t="s">
        <v>3383</v>
      </c>
      <c r="C25" s="152"/>
      <c r="D25" s="146"/>
      <c r="E25" s="146"/>
      <c r="F25" s="147"/>
    </row>
    <row r="26" spans="2:6" ht="14.5" x14ac:dyDescent="0.3">
      <c r="B26" s="402" t="s">
        <v>3391</v>
      </c>
      <c r="C26" s="403"/>
      <c r="D26" s="403"/>
      <c r="E26" s="403"/>
      <c r="F26" s="404"/>
    </row>
    <row r="27" spans="2:6" x14ac:dyDescent="0.3">
      <c r="B27" s="148"/>
      <c r="C27" s="151"/>
      <c r="D27" s="149"/>
      <c r="E27" s="149"/>
      <c r="F27" s="150"/>
    </row>
    <row r="28" spans="2:6" x14ac:dyDescent="0.3">
      <c r="B28" s="145" t="s">
        <v>3386</v>
      </c>
      <c r="C28" s="152"/>
      <c r="D28" s="146"/>
      <c r="E28" s="146"/>
      <c r="F28" s="147"/>
    </row>
    <row r="29" spans="2:6" ht="46.5" customHeight="1" x14ac:dyDescent="0.3">
      <c r="B29" s="402" t="s">
        <v>752</v>
      </c>
      <c r="C29" s="403"/>
      <c r="D29" s="403"/>
      <c r="E29" s="403"/>
      <c r="F29" s="404"/>
    </row>
    <row r="30" spans="2:6" x14ac:dyDescent="0.3">
      <c r="B30" s="148"/>
      <c r="C30" s="151"/>
      <c r="D30" s="149"/>
      <c r="E30" s="149"/>
      <c r="F30" s="150"/>
    </row>
    <row r="31" spans="2:6" x14ac:dyDescent="0.3">
      <c r="B31" s="145" t="s">
        <v>3387</v>
      </c>
      <c r="C31" s="151"/>
      <c r="D31" s="149"/>
      <c r="E31" s="149"/>
      <c r="F31" s="150"/>
    </row>
    <row r="32" spans="2:6" ht="29" customHeight="1" x14ac:dyDescent="0.35">
      <c r="B32" s="405" t="s">
        <v>843</v>
      </c>
      <c r="C32" s="406"/>
      <c r="D32" s="406"/>
      <c r="E32" s="406"/>
      <c r="F32" s="407"/>
    </row>
    <row r="33" spans="2:6" x14ac:dyDescent="0.3">
      <c r="B33" s="148"/>
      <c r="C33" s="151"/>
      <c r="D33" s="149"/>
      <c r="E33" s="149"/>
      <c r="F33" s="150"/>
    </row>
    <row r="34" spans="2:6" x14ac:dyDescent="0.3">
      <c r="B34" s="145" t="s">
        <v>3389</v>
      </c>
      <c r="C34" s="151"/>
      <c r="D34" s="149"/>
      <c r="E34" s="149"/>
      <c r="F34" s="150"/>
    </row>
    <row r="35" spans="2:6" ht="15" customHeight="1" x14ac:dyDescent="0.35">
      <c r="B35" s="405" t="s">
        <v>844</v>
      </c>
      <c r="C35" s="406"/>
      <c r="D35" s="406"/>
      <c r="E35" s="406"/>
      <c r="F35" s="407"/>
    </row>
    <row r="36" spans="2:6" x14ac:dyDescent="0.3">
      <c r="B36" s="153"/>
      <c r="C36" s="152"/>
      <c r="D36" s="39"/>
      <c r="E36" s="39"/>
      <c r="F36" s="143"/>
    </row>
    <row r="37" spans="2:6" x14ac:dyDescent="0.3">
      <c r="B37" s="145" t="s">
        <v>3388</v>
      </c>
      <c r="C37" s="152"/>
      <c r="D37" s="39"/>
      <c r="E37" s="39"/>
      <c r="F37" s="143"/>
    </row>
    <row r="38" spans="2:6" ht="14.5" x14ac:dyDescent="0.35">
      <c r="B38" s="154" t="s">
        <v>848</v>
      </c>
      <c r="C38" s="152"/>
      <c r="D38" s="39"/>
      <c r="E38" s="39"/>
      <c r="F38" s="143"/>
    </row>
    <row r="39" spans="2:6" ht="14.5" x14ac:dyDescent="0.35">
      <c r="B39" s="154"/>
      <c r="C39" s="152"/>
      <c r="D39" s="39"/>
      <c r="E39" s="39"/>
      <c r="F39" s="143"/>
    </row>
    <row r="40" spans="2:6" x14ac:dyDescent="0.3">
      <c r="B40" s="145" t="s">
        <v>3390</v>
      </c>
      <c r="C40" s="152"/>
      <c r="D40" s="39"/>
      <c r="E40" s="39"/>
      <c r="F40" s="143"/>
    </row>
    <row r="41" spans="2:6" ht="27" customHeight="1" x14ac:dyDescent="0.35">
      <c r="B41" s="405" t="s">
        <v>3296</v>
      </c>
      <c r="C41" s="406"/>
      <c r="D41" s="406"/>
      <c r="E41" s="406"/>
      <c r="F41" s="407"/>
    </row>
    <row r="42" spans="2:6" ht="14" customHeight="1" x14ac:dyDescent="0.35">
      <c r="B42" s="405"/>
      <c r="C42" s="406"/>
      <c r="D42" s="406"/>
      <c r="E42" s="406"/>
      <c r="F42" s="407"/>
    </row>
    <row r="43" spans="2:6" x14ac:dyDescent="0.3">
      <c r="B43" s="145" t="s">
        <v>654</v>
      </c>
      <c r="C43" s="39"/>
      <c r="D43" s="39"/>
      <c r="E43" s="39"/>
      <c r="F43" s="143"/>
    </row>
    <row r="44" spans="2:6" x14ac:dyDescent="0.3">
      <c r="B44" s="142" t="s">
        <v>655</v>
      </c>
      <c r="C44" s="39"/>
      <c r="D44" s="39"/>
      <c r="E44" s="39"/>
      <c r="F44" s="143"/>
    </row>
    <row r="45" spans="2:6" x14ac:dyDescent="0.3">
      <c r="B45" s="142" t="s">
        <v>845</v>
      </c>
      <c r="C45" s="39"/>
      <c r="D45" s="39"/>
      <c r="E45" s="39"/>
      <c r="F45" s="143"/>
    </row>
    <row r="46" spans="2:6" x14ac:dyDescent="0.3">
      <c r="B46" s="142" t="s">
        <v>656</v>
      </c>
      <c r="C46" s="39"/>
      <c r="D46" s="39"/>
      <c r="E46" s="39"/>
      <c r="F46" s="143"/>
    </row>
    <row r="47" spans="2:6" x14ac:dyDescent="0.3">
      <c r="B47" s="142"/>
      <c r="C47" s="39"/>
      <c r="D47" s="39"/>
      <c r="E47" s="39"/>
      <c r="F47" s="143"/>
    </row>
    <row r="48" spans="2:6" x14ac:dyDescent="0.3">
      <c r="B48" s="155" t="s">
        <v>657</v>
      </c>
      <c r="C48" s="156"/>
      <c r="D48" s="156"/>
      <c r="E48" s="156"/>
      <c r="F48" s="157"/>
    </row>
    <row r="49" spans="2:6" x14ac:dyDescent="0.3">
      <c r="B49" s="145" t="s">
        <v>658</v>
      </c>
      <c r="C49" s="152" t="s">
        <v>659</v>
      </c>
      <c r="D49" s="152" t="s">
        <v>660</v>
      </c>
      <c r="E49" s="152" t="s">
        <v>661</v>
      </c>
      <c r="F49" s="158" t="s">
        <v>662</v>
      </c>
    </row>
    <row r="50" spans="2:6" x14ac:dyDescent="0.3">
      <c r="B50" s="159" t="s">
        <v>663</v>
      </c>
      <c r="C50" s="160" t="s">
        <v>664</v>
      </c>
      <c r="D50" s="161" t="s">
        <v>665</v>
      </c>
      <c r="E50" s="162">
        <v>44204</v>
      </c>
      <c r="F50" s="163" t="s">
        <v>666</v>
      </c>
    </row>
    <row r="51" spans="2:6" ht="28" x14ac:dyDescent="0.3">
      <c r="B51" s="159" t="s">
        <v>667</v>
      </c>
      <c r="C51" s="160" t="s">
        <v>750</v>
      </c>
      <c r="D51" s="161" t="s">
        <v>665</v>
      </c>
      <c r="E51" s="162">
        <v>44210</v>
      </c>
      <c r="F51" s="163" t="s">
        <v>666</v>
      </c>
    </row>
    <row r="52" spans="2:6" ht="28" x14ac:dyDescent="0.3">
      <c r="B52" s="159" t="s">
        <v>846</v>
      </c>
      <c r="C52" s="160" t="s">
        <v>3300</v>
      </c>
      <c r="D52" s="161" t="s">
        <v>847</v>
      </c>
      <c r="E52" s="162">
        <v>44211</v>
      </c>
      <c r="F52" s="163" t="s">
        <v>666</v>
      </c>
    </row>
    <row r="53" spans="2:6" ht="28" x14ac:dyDescent="0.3">
      <c r="B53" s="159" t="s">
        <v>668</v>
      </c>
      <c r="C53" s="160" t="s">
        <v>751</v>
      </c>
      <c r="D53" s="161" t="s">
        <v>665</v>
      </c>
      <c r="E53" s="162">
        <v>44222</v>
      </c>
      <c r="F53" s="163" t="s">
        <v>666</v>
      </c>
    </row>
    <row r="54" spans="2:6" x14ac:dyDescent="0.3">
      <c r="B54" s="159" t="s">
        <v>669</v>
      </c>
      <c r="C54" s="160" t="s">
        <v>670</v>
      </c>
      <c r="D54" s="160" t="s">
        <v>839</v>
      </c>
      <c r="E54" s="162">
        <v>44232</v>
      </c>
      <c r="F54" s="163" t="s">
        <v>672</v>
      </c>
    </row>
    <row r="55" spans="2:6" x14ac:dyDescent="0.3">
      <c r="B55" s="396">
        <v>0.82</v>
      </c>
      <c r="C55" s="397" t="s">
        <v>3392</v>
      </c>
      <c r="D55" s="398" t="s">
        <v>673</v>
      </c>
      <c r="E55" s="399">
        <v>44239</v>
      </c>
      <c r="F55" s="400" t="s">
        <v>672</v>
      </c>
    </row>
    <row r="56" spans="2:6" x14ac:dyDescent="0.3">
      <c r="B56" s="159" t="s">
        <v>3327</v>
      </c>
      <c r="C56" s="160" t="s">
        <v>3324</v>
      </c>
      <c r="D56" s="160" t="s">
        <v>839</v>
      </c>
      <c r="E56" s="162">
        <v>44246</v>
      </c>
      <c r="F56" s="163" t="s">
        <v>666</v>
      </c>
    </row>
    <row r="57" spans="2:6" x14ac:dyDescent="0.3">
      <c r="B57" s="159" t="s">
        <v>3325</v>
      </c>
      <c r="C57" s="160" t="s">
        <v>3326</v>
      </c>
      <c r="D57" s="160" t="s">
        <v>839</v>
      </c>
      <c r="E57" s="162">
        <v>44249</v>
      </c>
      <c r="F57" s="163" t="s">
        <v>666</v>
      </c>
    </row>
    <row r="58" spans="2:6" ht="28" x14ac:dyDescent="0.3">
      <c r="B58" s="159" t="s">
        <v>674</v>
      </c>
      <c r="C58" s="397" t="s">
        <v>3393</v>
      </c>
      <c r="D58" s="160" t="s">
        <v>3394</v>
      </c>
      <c r="E58" s="399">
        <v>44270</v>
      </c>
      <c r="F58" s="400" t="s">
        <v>676</v>
      </c>
    </row>
    <row r="59" spans="2:6" x14ac:dyDescent="0.3">
      <c r="B59" s="164" t="s">
        <v>677</v>
      </c>
      <c r="C59" s="165" t="s">
        <v>678</v>
      </c>
      <c r="D59" s="166" t="s">
        <v>675</v>
      </c>
      <c r="E59" s="165" t="s">
        <v>671</v>
      </c>
      <c r="F59" s="167" t="s">
        <v>680</v>
      </c>
    </row>
    <row r="60" spans="2:6" ht="14.5" thickBot="1" x14ac:dyDescent="0.35">
      <c r="B60" s="168"/>
      <c r="C60" s="169"/>
      <c r="D60" s="169"/>
      <c r="E60" s="169"/>
      <c r="F60" s="170"/>
    </row>
  </sheetData>
  <sheetProtection algorithmName="SHA-512" hashValue="9MaxQSm4Gp56daczVQRcOGVeBpe3Bg6XrJGiCV/8DC8MGTOo20kvydnoFA9ff7QE3y5vck3ERkhEAyqGbajxVw==" saltValue="RpRGa03EDo1O7eT/R8WRWw==" spinCount="100000" sheet="1" objects="1" scenarios="1" selectLockedCells="1" selectUnlockedCells="1"/>
  <mergeCells count="11">
    <mergeCell ref="B11:F11"/>
    <mergeCell ref="B17:F17"/>
    <mergeCell ref="B20:F20"/>
    <mergeCell ref="B42:F42"/>
    <mergeCell ref="B23:F23"/>
    <mergeCell ref="B29:F29"/>
    <mergeCell ref="B32:F32"/>
    <mergeCell ref="B35:F35"/>
    <mergeCell ref="B14:F14"/>
    <mergeCell ref="B41:F41"/>
    <mergeCell ref="B26:F2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theme="8"/>
  </sheetPr>
  <dimension ref="C2:O63"/>
  <sheetViews>
    <sheetView showGridLines="0" zoomScale="80" zoomScaleNormal="80" workbookViewId="0"/>
  </sheetViews>
  <sheetFormatPr baseColWidth="10" defaultColWidth="8.6640625" defaultRowHeight="14.5" x14ac:dyDescent="0.35"/>
  <cols>
    <col min="1" max="2" width="4.08203125" style="12" customWidth="1"/>
    <col min="3" max="3" width="44" style="12" customWidth="1"/>
    <col min="4" max="4" width="30.58203125" style="12" customWidth="1"/>
    <col min="5" max="14" width="22.58203125" style="41" customWidth="1"/>
    <col min="15" max="17" width="21.6640625" style="12" customWidth="1"/>
    <col min="18" max="25" width="22.58203125" style="12" customWidth="1"/>
    <col min="26" max="16384" width="8.6640625" style="12"/>
  </cols>
  <sheetData>
    <row r="2" spans="3:14" ht="30.5" x14ac:dyDescent="0.65">
      <c r="C2" s="17" t="s">
        <v>746</v>
      </c>
      <c r="D2" s="17"/>
      <c r="E2" s="43"/>
      <c r="F2" s="43"/>
      <c r="G2" s="43"/>
      <c r="H2" s="43"/>
      <c r="I2" s="43"/>
      <c r="J2" s="43"/>
      <c r="K2" s="43"/>
    </row>
    <row r="4" spans="3:14" x14ac:dyDescent="0.35">
      <c r="C4" s="78" t="s">
        <v>755</v>
      </c>
      <c r="D4" s="78"/>
      <c r="E4" s="79"/>
      <c r="F4" s="79"/>
      <c r="G4" s="79"/>
    </row>
    <row r="5" spans="3:14" x14ac:dyDescent="0.35">
      <c r="C5" s="78"/>
      <c r="D5" s="78"/>
      <c r="E5" s="79"/>
      <c r="F5" s="79"/>
      <c r="G5" s="79"/>
    </row>
    <row r="6" spans="3:14" ht="14.4" customHeight="1" x14ac:dyDescent="0.35">
      <c r="C6" s="431" t="s">
        <v>850</v>
      </c>
      <c r="D6" s="431"/>
      <c r="E6" s="431"/>
      <c r="F6" s="431"/>
      <c r="G6" s="431"/>
      <c r="I6" s="428"/>
      <c r="J6" s="429"/>
      <c r="K6" s="429"/>
      <c r="L6" s="429"/>
      <c r="M6" s="429"/>
    </row>
    <row r="7" spans="3:14" x14ac:dyDescent="0.35">
      <c r="C7" s="431"/>
      <c r="D7" s="431"/>
      <c r="E7" s="431"/>
      <c r="F7" s="431"/>
      <c r="G7" s="431"/>
      <c r="I7" s="429"/>
      <c r="J7" s="429"/>
      <c r="K7" s="429"/>
      <c r="L7" s="429"/>
      <c r="M7" s="429"/>
    </row>
    <row r="8" spans="3:14" s="42" customFormat="1" ht="43.25" customHeight="1" x14ac:dyDescent="0.35">
      <c r="C8" s="431"/>
      <c r="D8" s="431"/>
      <c r="E8" s="431"/>
      <c r="F8" s="431"/>
      <c r="G8" s="431"/>
      <c r="H8" s="41"/>
      <c r="I8" s="430"/>
      <c r="J8" s="430"/>
      <c r="K8" s="430"/>
      <c r="L8" s="430"/>
      <c r="M8" s="430"/>
      <c r="N8" s="41"/>
    </row>
    <row r="9" spans="3:14" ht="31.25" customHeight="1" x14ac:dyDescent="0.35">
      <c r="C9" s="431"/>
      <c r="D9" s="431"/>
      <c r="E9" s="431"/>
      <c r="F9" s="431"/>
      <c r="G9" s="431"/>
      <c r="I9" s="46"/>
      <c r="J9" s="12"/>
    </row>
    <row r="12" spans="3:14" ht="35" customHeight="1" x14ac:dyDescent="0.35">
      <c r="C12" s="15" t="s">
        <v>747</v>
      </c>
      <c r="D12" s="15"/>
      <c r="E12" s="15"/>
      <c r="F12" s="15"/>
      <c r="G12" s="15"/>
      <c r="H12" s="16"/>
      <c r="I12" s="16"/>
      <c r="J12" s="16"/>
      <c r="K12" s="16"/>
      <c r="L12" s="16"/>
      <c r="M12" s="16"/>
      <c r="N12" s="16"/>
    </row>
    <row r="13" spans="3:14" x14ac:dyDescent="0.35">
      <c r="C13" s="227" t="s">
        <v>683</v>
      </c>
      <c r="D13" s="436">
        <v>0.8</v>
      </c>
      <c r="E13" s="436"/>
      <c r="F13" s="436"/>
      <c r="G13" s="437"/>
    </row>
    <row r="14" spans="3:14" x14ac:dyDescent="0.35">
      <c r="C14" s="228" t="s">
        <v>3331</v>
      </c>
      <c r="D14" s="438">
        <v>0.8</v>
      </c>
      <c r="E14" s="438"/>
      <c r="F14" s="438"/>
      <c r="G14" s="439"/>
    </row>
    <row r="15" spans="3:14" x14ac:dyDescent="0.35">
      <c r="C15" s="229" t="s">
        <v>725</v>
      </c>
      <c r="D15" s="440">
        <v>0.8</v>
      </c>
      <c r="E15" s="440"/>
      <c r="F15" s="440"/>
      <c r="G15" s="441"/>
    </row>
    <row r="16" spans="3:14" x14ac:dyDescent="0.35">
      <c r="C16" s="228" t="s">
        <v>726</v>
      </c>
      <c r="D16" s="438">
        <v>1</v>
      </c>
      <c r="E16" s="438"/>
      <c r="F16" s="438"/>
      <c r="G16" s="439"/>
    </row>
    <row r="17" spans="3:11" x14ac:dyDescent="0.35">
      <c r="C17" s="229" t="s">
        <v>727</v>
      </c>
      <c r="D17" s="440">
        <v>0.5</v>
      </c>
      <c r="E17" s="440"/>
      <c r="F17" s="440"/>
      <c r="G17" s="441"/>
    </row>
    <row r="18" spans="3:11" x14ac:dyDescent="0.35">
      <c r="C18" s="230" t="s">
        <v>728</v>
      </c>
      <c r="D18" s="410">
        <v>0.6</v>
      </c>
      <c r="E18" s="410"/>
      <c r="F18" s="410"/>
      <c r="G18" s="411"/>
    </row>
    <row r="21" spans="3:11" ht="35" customHeight="1" x14ac:dyDescent="0.35">
      <c r="C21" s="15" t="s">
        <v>851</v>
      </c>
      <c r="D21" s="15"/>
      <c r="E21" s="15"/>
      <c r="F21" s="15"/>
      <c r="G21" s="15"/>
      <c r="K21" s="44"/>
    </row>
    <row r="22" spans="3:11" ht="30" customHeight="1" thickBot="1" x14ac:dyDescent="0.4">
      <c r="C22" s="434" t="s">
        <v>529</v>
      </c>
      <c r="D22" s="435"/>
      <c r="E22" s="432" t="s">
        <v>723</v>
      </c>
      <c r="F22" s="433"/>
      <c r="G22" s="433"/>
      <c r="K22" s="44"/>
    </row>
    <row r="23" spans="3:11" ht="45" customHeight="1" thickBot="1" x14ac:dyDescent="0.4">
      <c r="C23" s="175" t="s">
        <v>720</v>
      </c>
      <c r="D23" s="176" t="s">
        <v>523</v>
      </c>
      <c r="E23" s="173" t="s">
        <v>722</v>
      </c>
      <c r="F23" s="173" t="s">
        <v>520</v>
      </c>
      <c r="G23" s="174" t="s">
        <v>724</v>
      </c>
      <c r="K23" s="44"/>
    </row>
    <row r="24" spans="3:11" ht="15.5" x14ac:dyDescent="0.35">
      <c r="C24" s="427" t="s">
        <v>528</v>
      </c>
      <c r="D24" s="208" t="s">
        <v>524</v>
      </c>
      <c r="E24" s="209">
        <v>8.01</v>
      </c>
      <c r="F24" s="210">
        <f>97641*2</f>
        <v>195282</v>
      </c>
      <c r="G24" s="211">
        <f>1/3</f>
        <v>0.33333333333333331</v>
      </c>
      <c r="K24" s="44"/>
    </row>
    <row r="25" spans="3:11" ht="15.5" x14ac:dyDescent="0.35">
      <c r="C25" s="424"/>
      <c r="D25" s="187" t="s">
        <v>519</v>
      </c>
      <c r="E25" s="212">
        <v>7.5</v>
      </c>
      <c r="F25" s="213">
        <f>30692*2</f>
        <v>61384</v>
      </c>
      <c r="G25" s="214">
        <f>1/3</f>
        <v>0.33333333333333331</v>
      </c>
      <c r="K25" s="44"/>
    </row>
    <row r="26" spans="3:11" ht="15.5" x14ac:dyDescent="0.35">
      <c r="C26" s="424"/>
      <c r="D26" s="187" t="s">
        <v>525</v>
      </c>
      <c r="E26" s="212">
        <v>1.25</v>
      </c>
      <c r="F26" s="213">
        <v>9150</v>
      </c>
      <c r="G26" s="214">
        <v>1</v>
      </c>
      <c r="K26" s="44"/>
    </row>
    <row r="27" spans="3:11" ht="15.5" x14ac:dyDescent="0.35">
      <c r="C27" s="425" t="s">
        <v>772</v>
      </c>
      <c r="D27" s="193" t="s">
        <v>517</v>
      </c>
      <c r="E27" s="215">
        <v>8.8000000000000007</v>
      </c>
      <c r="F27" s="216">
        <v>63000</v>
      </c>
      <c r="G27" s="217">
        <v>1</v>
      </c>
      <c r="K27" s="44"/>
    </row>
    <row r="28" spans="3:11" ht="15.5" x14ac:dyDescent="0.35">
      <c r="C28" s="425"/>
      <c r="D28" s="193" t="s">
        <v>516</v>
      </c>
      <c r="E28" s="215">
        <v>11.51</v>
      </c>
      <c r="F28" s="216">
        <v>63000</v>
      </c>
      <c r="G28" s="217">
        <v>1</v>
      </c>
      <c r="K28" s="44"/>
    </row>
    <row r="29" spans="3:11" x14ac:dyDescent="0.35">
      <c r="C29" s="218" t="s">
        <v>773</v>
      </c>
      <c r="D29" s="219" t="s">
        <v>646</v>
      </c>
      <c r="E29" s="188">
        <v>7.37</v>
      </c>
      <c r="F29" s="220"/>
      <c r="G29" s="221"/>
      <c r="K29" s="44"/>
    </row>
    <row r="30" spans="3:11" ht="15.5" x14ac:dyDescent="0.35">
      <c r="C30" s="420" t="s">
        <v>526</v>
      </c>
      <c r="D30" s="222" t="s">
        <v>512</v>
      </c>
      <c r="E30" s="223">
        <v>6.45</v>
      </c>
      <c r="F30" s="216">
        <v>20000</v>
      </c>
      <c r="G30" s="217">
        <v>1</v>
      </c>
      <c r="K30" s="44"/>
    </row>
    <row r="31" spans="3:11" ht="15.5" x14ac:dyDescent="0.35">
      <c r="C31" s="421"/>
      <c r="D31" s="224" t="s">
        <v>3316</v>
      </c>
      <c r="E31" s="225">
        <v>11.78</v>
      </c>
      <c r="F31" s="216">
        <v>15000</v>
      </c>
      <c r="G31" s="217">
        <v>1</v>
      </c>
      <c r="K31" s="44"/>
    </row>
    <row r="32" spans="3:11" x14ac:dyDescent="0.35">
      <c r="C32" s="422"/>
      <c r="D32" s="224" t="s">
        <v>741</v>
      </c>
      <c r="E32" s="225">
        <v>11.78</v>
      </c>
      <c r="F32" s="226">
        <v>1</v>
      </c>
      <c r="G32" s="391">
        <v>1</v>
      </c>
      <c r="K32" s="44"/>
    </row>
    <row r="33" spans="3:15" ht="15.5" x14ac:dyDescent="0.35">
      <c r="C33" s="218" t="s">
        <v>825</v>
      </c>
      <c r="D33" s="219" t="s">
        <v>3317</v>
      </c>
      <c r="E33" s="388">
        <v>300</v>
      </c>
      <c r="F33" s="389">
        <v>250000</v>
      </c>
      <c r="G33" s="217">
        <v>1</v>
      </c>
    </row>
    <row r="34" spans="3:15" s="93" customFormat="1" x14ac:dyDescent="0.35">
      <c r="C34" s="88"/>
      <c r="D34" s="89"/>
      <c r="E34" s="90"/>
      <c r="F34" s="90"/>
      <c r="G34" s="91"/>
      <c r="H34" s="92"/>
      <c r="I34" s="92"/>
      <c r="J34" s="92"/>
      <c r="K34" s="92"/>
      <c r="L34" s="92"/>
      <c r="M34" s="92"/>
      <c r="N34" s="92"/>
    </row>
    <row r="36" spans="3:15" ht="35" customHeight="1" thickBot="1" x14ac:dyDescent="0.4">
      <c r="C36" s="15" t="s">
        <v>748</v>
      </c>
      <c r="D36" s="15"/>
      <c r="E36" s="15"/>
      <c r="F36" s="15"/>
      <c r="G36" s="15"/>
      <c r="H36" s="15"/>
      <c r="I36" s="15"/>
      <c r="J36" s="15"/>
      <c r="K36" s="15"/>
      <c r="L36" s="15"/>
      <c r="M36" s="15"/>
      <c r="N36" s="15"/>
    </row>
    <row r="37" spans="3:15" s="178" customFormat="1" ht="30" customHeight="1" thickBot="1" x14ac:dyDescent="0.35">
      <c r="C37" s="412" t="s">
        <v>529</v>
      </c>
      <c r="D37" s="413"/>
      <c r="E37" s="432" t="s">
        <v>804</v>
      </c>
      <c r="F37" s="443"/>
      <c r="G37" s="408" t="s">
        <v>811</v>
      </c>
      <c r="H37" s="409"/>
      <c r="I37" s="409"/>
      <c r="J37" s="414"/>
      <c r="K37" s="408" t="s">
        <v>812</v>
      </c>
      <c r="L37" s="409"/>
      <c r="M37" s="409"/>
      <c r="N37" s="409"/>
    </row>
    <row r="38" spans="3:15" s="181" customFormat="1" ht="30" customHeight="1" x14ac:dyDescent="0.3">
      <c r="C38" s="206" t="s">
        <v>720</v>
      </c>
      <c r="D38" s="207" t="s">
        <v>523</v>
      </c>
      <c r="E38" s="179" t="s">
        <v>522</v>
      </c>
      <c r="F38" s="179" t="s">
        <v>721</v>
      </c>
      <c r="G38" s="180" t="s">
        <v>686</v>
      </c>
      <c r="H38" s="180" t="s">
        <v>3298</v>
      </c>
      <c r="I38" s="180" t="s">
        <v>3299</v>
      </c>
      <c r="J38" s="180" t="s">
        <v>687</v>
      </c>
      <c r="K38" s="180" t="s">
        <v>686</v>
      </c>
      <c r="L38" s="180" t="s">
        <v>3298</v>
      </c>
      <c r="M38" s="180" t="s">
        <v>3299</v>
      </c>
      <c r="N38" s="180" t="s">
        <v>687</v>
      </c>
    </row>
    <row r="39" spans="3:15" x14ac:dyDescent="0.35">
      <c r="C39" s="423" t="s">
        <v>528</v>
      </c>
      <c r="D39" s="182" t="s">
        <v>524</v>
      </c>
      <c r="E39" s="183">
        <f>35/2</f>
        <v>17.5</v>
      </c>
      <c r="F39" s="183">
        <f>29.9/2</f>
        <v>14.95</v>
      </c>
      <c r="G39" s="184">
        <v>0.02</v>
      </c>
      <c r="H39" s="185">
        <v>0.18</v>
      </c>
      <c r="I39" s="184">
        <v>0.32</v>
      </c>
      <c r="J39" s="185">
        <v>0.48</v>
      </c>
      <c r="K39" s="184">
        <v>0.05</v>
      </c>
      <c r="L39" s="185">
        <v>0.2</v>
      </c>
      <c r="M39" s="184">
        <v>0.45</v>
      </c>
      <c r="N39" s="186">
        <v>0.8</v>
      </c>
      <c r="O39" s="84"/>
    </row>
    <row r="40" spans="3:15" x14ac:dyDescent="0.35">
      <c r="C40" s="424"/>
      <c r="D40" s="187" t="s">
        <v>519</v>
      </c>
      <c r="E40" s="188">
        <v>10</v>
      </c>
      <c r="F40" s="189">
        <v>8.1</v>
      </c>
      <c r="G40" s="190">
        <v>0.02</v>
      </c>
      <c r="H40" s="191">
        <v>0.18</v>
      </c>
      <c r="I40" s="190">
        <v>0.32</v>
      </c>
      <c r="J40" s="191">
        <v>0.48</v>
      </c>
      <c r="K40" s="190">
        <v>0.05</v>
      </c>
      <c r="L40" s="191">
        <v>0.2</v>
      </c>
      <c r="M40" s="190">
        <v>0.45</v>
      </c>
      <c r="N40" s="192">
        <v>0.8</v>
      </c>
      <c r="O40" s="84"/>
    </row>
    <row r="41" spans="3:15" x14ac:dyDescent="0.35">
      <c r="C41" s="424"/>
      <c r="D41" s="187" t="s">
        <v>525</v>
      </c>
      <c r="E41" s="189">
        <v>12</v>
      </c>
      <c r="F41" s="189">
        <v>7</v>
      </c>
      <c r="G41" s="190">
        <v>0</v>
      </c>
      <c r="H41" s="191">
        <v>0</v>
      </c>
      <c r="I41" s="190">
        <v>0</v>
      </c>
      <c r="J41" s="191">
        <v>0</v>
      </c>
      <c r="K41" s="190">
        <v>0.01</v>
      </c>
      <c r="L41" s="191">
        <v>0.05</v>
      </c>
      <c r="M41" s="190">
        <v>0.15</v>
      </c>
      <c r="N41" s="192">
        <v>0.3</v>
      </c>
      <c r="O41" s="84"/>
    </row>
    <row r="42" spans="3:15" x14ac:dyDescent="0.35">
      <c r="C42" s="425" t="s">
        <v>772</v>
      </c>
      <c r="D42" s="193" t="s">
        <v>516</v>
      </c>
      <c r="E42" s="194">
        <v>12</v>
      </c>
      <c r="F42" s="194">
        <v>8.5</v>
      </c>
      <c r="G42" s="195">
        <v>0.1</v>
      </c>
      <c r="H42" s="196">
        <v>0.2</v>
      </c>
      <c r="I42" s="195">
        <v>0.3</v>
      </c>
      <c r="J42" s="196">
        <v>0.4</v>
      </c>
      <c r="K42" s="195">
        <v>0.15</v>
      </c>
      <c r="L42" s="196">
        <v>0.28000000000000003</v>
      </c>
      <c r="M42" s="195">
        <v>0.5</v>
      </c>
      <c r="N42" s="197">
        <v>0.5</v>
      </c>
      <c r="O42" s="84"/>
    </row>
    <row r="43" spans="3:15" x14ac:dyDescent="0.35">
      <c r="C43" s="425"/>
      <c r="D43" s="193" t="s">
        <v>517</v>
      </c>
      <c r="E43" s="194">
        <v>12</v>
      </c>
      <c r="F43" s="194">
        <v>8.5</v>
      </c>
      <c r="G43" s="195">
        <v>0.1</v>
      </c>
      <c r="H43" s="196">
        <v>0.2</v>
      </c>
      <c r="I43" s="195">
        <v>0.3</v>
      </c>
      <c r="J43" s="196">
        <v>0.4</v>
      </c>
      <c r="K43" s="195">
        <v>0.15</v>
      </c>
      <c r="L43" s="196">
        <v>0.28000000000000003</v>
      </c>
      <c r="M43" s="195">
        <v>0.5</v>
      </c>
      <c r="N43" s="197">
        <v>0.5</v>
      </c>
      <c r="O43" s="84"/>
    </row>
    <row r="44" spans="3:15" x14ac:dyDescent="0.35">
      <c r="C44" s="198" t="s">
        <v>773</v>
      </c>
      <c r="D44" s="199" t="s">
        <v>646</v>
      </c>
      <c r="E44" s="194">
        <v>5</v>
      </c>
      <c r="F44" s="194">
        <v>2.5</v>
      </c>
      <c r="G44" s="196">
        <v>0.02</v>
      </c>
      <c r="H44" s="195">
        <v>0.18</v>
      </c>
      <c r="I44" s="196">
        <v>0.32</v>
      </c>
      <c r="J44" s="195">
        <v>0.48</v>
      </c>
      <c r="K44" s="196">
        <v>0.05</v>
      </c>
      <c r="L44" s="195">
        <v>0.2</v>
      </c>
      <c r="M44" s="196">
        <v>0.4</v>
      </c>
      <c r="N44" s="197">
        <v>0.7</v>
      </c>
      <c r="O44" s="84"/>
    </row>
    <row r="45" spans="3:15" x14ac:dyDescent="0.35">
      <c r="C45" s="424" t="s">
        <v>526</v>
      </c>
      <c r="D45" s="187" t="s">
        <v>512</v>
      </c>
      <c r="E45" s="189">
        <v>10</v>
      </c>
      <c r="F45" s="189">
        <v>5</v>
      </c>
      <c r="G45" s="190">
        <v>0.05</v>
      </c>
      <c r="H45" s="191">
        <v>0.18</v>
      </c>
      <c r="I45" s="190">
        <v>0.32</v>
      </c>
      <c r="J45" s="191">
        <v>0.48</v>
      </c>
      <c r="K45" s="190">
        <v>0.1</v>
      </c>
      <c r="L45" s="191">
        <v>0.2</v>
      </c>
      <c r="M45" s="190">
        <v>0.45</v>
      </c>
      <c r="N45" s="192">
        <v>0.8</v>
      </c>
      <c r="O45" s="84"/>
    </row>
    <row r="46" spans="3:15" x14ac:dyDescent="0.35">
      <c r="C46" s="426"/>
      <c r="D46" s="200" t="s">
        <v>3316</v>
      </c>
      <c r="E46" s="201">
        <v>10</v>
      </c>
      <c r="F46" s="201">
        <v>5</v>
      </c>
      <c r="G46" s="190">
        <v>0.05</v>
      </c>
      <c r="H46" s="191">
        <v>0.18</v>
      </c>
      <c r="I46" s="190">
        <v>0.32</v>
      </c>
      <c r="J46" s="191">
        <v>0.48</v>
      </c>
      <c r="K46" s="190">
        <v>0.1</v>
      </c>
      <c r="L46" s="191">
        <v>0.2</v>
      </c>
      <c r="M46" s="190">
        <v>0.45</v>
      </c>
      <c r="N46" s="192">
        <v>0.8</v>
      </c>
      <c r="O46" s="84"/>
    </row>
    <row r="47" spans="3:15" x14ac:dyDescent="0.35">
      <c r="C47" s="426"/>
      <c r="D47" s="200" t="s">
        <v>741</v>
      </c>
      <c r="E47" s="201">
        <v>10</v>
      </c>
      <c r="F47" s="201">
        <v>5</v>
      </c>
      <c r="G47" s="202">
        <v>0.05</v>
      </c>
      <c r="H47" s="203">
        <v>0.18</v>
      </c>
      <c r="I47" s="202">
        <v>0.32</v>
      </c>
      <c r="J47" s="203">
        <v>0.48</v>
      </c>
      <c r="K47" s="202">
        <v>0.1</v>
      </c>
      <c r="L47" s="203">
        <v>0.2</v>
      </c>
      <c r="M47" s="202">
        <v>0.45</v>
      </c>
      <c r="N47" s="204">
        <v>0.8</v>
      </c>
      <c r="O47" s="84"/>
    </row>
    <row r="48" spans="3:15" x14ac:dyDescent="0.35">
      <c r="C48" s="218" t="s">
        <v>3385</v>
      </c>
      <c r="D48" s="219" t="s">
        <v>3317</v>
      </c>
      <c r="E48" s="392"/>
      <c r="F48" s="392"/>
      <c r="G48" s="393"/>
      <c r="H48" s="394"/>
      <c r="I48" s="393"/>
      <c r="J48" s="394"/>
      <c r="K48" s="393"/>
      <c r="L48" s="394"/>
      <c r="M48" s="393"/>
      <c r="N48" s="395"/>
    </row>
    <row r="49" spans="3:14" x14ac:dyDescent="0.35">
      <c r="C49" s="78" t="s">
        <v>3384</v>
      </c>
    </row>
    <row r="51" spans="3:14" ht="35" customHeight="1" x14ac:dyDescent="0.35">
      <c r="C51" s="15" t="s">
        <v>749</v>
      </c>
      <c r="D51" s="15"/>
      <c r="E51" s="15"/>
      <c r="F51" s="15"/>
      <c r="G51" s="15"/>
      <c r="H51" s="15"/>
      <c r="I51" s="15"/>
      <c r="J51" s="15"/>
      <c r="K51" s="15"/>
      <c r="L51" s="15"/>
      <c r="M51" s="15"/>
      <c r="N51" s="45"/>
    </row>
    <row r="52" spans="3:14" s="178" customFormat="1" ht="30" customHeight="1" thickBot="1" x14ac:dyDescent="0.35">
      <c r="C52" s="435" t="s">
        <v>529</v>
      </c>
      <c r="D52" s="442"/>
      <c r="E52" s="415"/>
      <c r="F52" s="416"/>
      <c r="G52" s="417" t="s">
        <v>729</v>
      </c>
      <c r="H52" s="418"/>
      <c r="I52" s="418"/>
      <c r="J52" s="419"/>
      <c r="K52" s="417" t="s">
        <v>730</v>
      </c>
      <c r="L52" s="418"/>
      <c r="M52" s="418"/>
      <c r="N52" s="419"/>
    </row>
    <row r="53" spans="3:14" s="181" customFormat="1" ht="30" customHeight="1" x14ac:dyDescent="0.3">
      <c r="C53" s="206" t="s">
        <v>720</v>
      </c>
      <c r="D53" s="207" t="s">
        <v>523</v>
      </c>
      <c r="E53" s="236"/>
      <c r="F53" s="236"/>
      <c r="G53" s="205">
        <v>2025</v>
      </c>
      <c r="H53" s="205">
        <v>2030</v>
      </c>
      <c r="I53" s="205">
        <v>2035</v>
      </c>
      <c r="J53" s="205">
        <v>2040</v>
      </c>
      <c r="K53" s="205">
        <v>2025</v>
      </c>
      <c r="L53" s="205">
        <v>2030</v>
      </c>
      <c r="M53" s="205">
        <v>2035</v>
      </c>
      <c r="N53" s="205">
        <v>2040</v>
      </c>
    </row>
    <row r="54" spans="3:14" x14ac:dyDescent="0.35">
      <c r="C54" s="423" t="s">
        <v>528</v>
      </c>
      <c r="D54" s="231" t="s">
        <v>524</v>
      </c>
      <c r="E54" s="177"/>
      <c r="F54" s="177"/>
      <c r="G54" s="237">
        <v>8.560099270696191E-3</v>
      </c>
      <c r="H54" s="238">
        <v>3.9082561371487884E-2</v>
      </c>
      <c r="I54" s="238">
        <v>9.7418889960816837E-2</v>
      </c>
      <c r="J54" s="238">
        <v>0.19745936543157286</v>
      </c>
      <c r="K54" s="238">
        <v>2.140024817674048E-2</v>
      </c>
      <c r="L54" s="238">
        <v>5.4037748955416867E-2</v>
      </c>
      <c r="M54" s="238">
        <v>0.13436961940310066</v>
      </c>
      <c r="N54" s="239">
        <v>0.30511262210339768</v>
      </c>
    </row>
    <row r="55" spans="3:14" x14ac:dyDescent="0.35">
      <c r="C55" s="424"/>
      <c r="D55" s="232" t="s">
        <v>519</v>
      </c>
      <c r="E55" s="177"/>
      <c r="F55" s="177"/>
      <c r="G55" s="240">
        <v>1.0318513316518967E-2</v>
      </c>
      <c r="H55" s="241">
        <v>6.3148855823723704E-2</v>
      </c>
      <c r="I55" s="241">
        <v>0.16994892093482947</v>
      </c>
      <c r="J55" s="241">
        <v>0.28067038543846795</v>
      </c>
      <c r="K55" s="241">
        <v>2.5796283291297427E-2</v>
      </c>
      <c r="L55" s="241">
        <v>8.0772908261367335E-2</v>
      </c>
      <c r="M55" s="241">
        <v>0.23050528096561756</v>
      </c>
      <c r="N55" s="242">
        <v>0.43052091108886786</v>
      </c>
    </row>
    <row r="56" spans="3:14" x14ac:dyDescent="0.35">
      <c r="C56" s="424"/>
      <c r="D56" s="232" t="s">
        <v>525</v>
      </c>
      <c r="E56" s="177"/>
      <c r="F56" s="177"/>
      <c r="G56" s="240">
        <v>0</v>
      </c>
      <c r="H56" s="241">
        <v>0</v>
      </c>
      <c r="I56" s="241">
        <v>0</v>
      </c>
      <c r="J56" s="241">
        <v>0</v>
      </c>
      <c r="K56" s="241">
        <v>3.2078948204683146E-3</v>
      </c>
      <c r="L56" s="241">
        <v>1.653951901634651E-2</v>
      </c>
      <c r="M56" s="241">
        <v>5.9203396358972565E-2</v>
      </c>
      <c r="N56" s="242">
        <v>0.13440088018341481</v>
      </c>
    </row>
    <row r="57" spans="3:14" x14ac:dyDescent="0.35">
      <c r="C57" s="425" t="s">
        <v>772</v>
      </c>
      <c r="D57" s="233" t="s">
        <v>516</v>
      </c>
      <c r="E57" s="177"/>
      <c r="F57" s="177"/>
      <c r="G57" s="240">
        <v>3.8067774353750125E-2</v>
      </c>
      <c r="H57" s="241">
        <v>8.2644327404983967E-2</v>
      </c>
      <c r="I57" s="241">
        <v>0.15962837188421605</v>
      </c>
      <c r="J57" s="241">
        <v>0.23653684942801459</v>
      </c>
      <c r="K57" s="241">
        <v>5.7101661530625202E-2</v>
      </c>
      <c r="L57" s="241">
        <v>0.11887792303453583</v>
      </c>
      <c r="M57" s="241">
        <v>0.25134904401020269</v>
      </c>
      <c r="N57" s="242">
        <v>0.33742041141381562</v>
      </c>
    </row>
    <row r="58" spans="3:14" ht="17" customHeight="1" x14ac:dyDescent="0.35">
      <c r="C58" s="425"/>
      <c r="D58" s="233" t="s">
        <v>517</v>
      </c>
      <c r="E58" s="177"/>
      <c r="F58" s="177"/>
      <c r="G58" s="240">
        <v>3.8067774353750125E-2</v>
      </c>
      <c r="H58" s="241">
        <v>8.2644327404983967E-2</v>
      </c>
      <c r="I58" s="241">
        <v>0.15962837188421605</v>
      </c>
      <c r="J58" s="241">
        <v>0.23653684942801459</v>
      </c>
      <c r="K58" s="241">
        <v>5.7101661530625202E-2</v>
      </c>
      <c r="L58" s="241">
        <v>0.11887792303453583</v>
      </c>
      <c r="M58" s="241">
        <v>0.25134904401020269</v>
      </c>
      <c r="N58" s="242">
        <v>0.33742041141381562</v>
      </c>
    </row>
    <row r="59" spans="3:14" ht="17" customHeight="1" x14ac:dyDescent="0.35">
      <c r="C59" s="234" t="s">
        <v>785</v>
      </c>
      <c r="D59" s="233" t="s">
        <v>646</v>
      </c>
      <c r="E59" s="177"/>
      <c r="F59" s="177"/>
      <c r="G59" s="240">
        <v>1.1808000000000001E-2</v>
      </c>
      <c r="H59" s="241">
        <v>0.11177964544000001</v>
      </c>
      <c r="I59" s="241">
        <v>0.24030155421777927</v>
      </c>
      <c r="J59" s="241">
        <v>0.38834841328608199</v>
      </c>
      <c r="K59" s="241">
        <v>2.9520000000000001E-2</v>
      </c>
      <c r="L59" s="241">
        <v>0.13184911359999998</v>
      </c>
      <c r="M59" s="241">
        <v>0.29574831754444797</v>
      </c>
      <c r="N59" s="242">
        <v>0.54295880869296465</v>
      </c>
    </row>
    <row r="60" spans="3:14" x14ac:dyDescent="0.35">
      <c r="C60" s="424" t="s">
        <v>526</v>
      </c>
      <c r="D60" s="232" t="s">
        <v>512</v>
      </c>
      <c r="E60" s="177"/>
      <c r="F60" s="177"/>
      <c r="G60" s="240">
        <v>1.7195000000000002E-2</v>
      </c>
      <c r="H60" s="241">
        <v>7.5335975550000003E-2</v>
      </c>
      <c r="I60" s="241">
        <v>0.1663429402025195</v>
      </c>
      <c r="J60" s="241">
        <v>0.2842910427601858</v>
      </c>
      <c r="K60" s="241">
        <v>3.4390000000000004E-2</v>
      </c>
      <c r="L60" s="241">
        <v>9.5647951099999989E-2</v>
      </c>
      <c r="M60" s="241">
        <v>0.22435615864503894</v>
      </c>
      <c r="N60" s="242">
        <v>0.43712456811830902</v>
      </c>
    </row>
    <row r="61" spans="3:14" x14ac:dyDescent="0.35">
      <c r="C61" s="426"/>
      <c r="D61" s="235" t="s">
        <v>3316</v>
      </c>
      <c r="E61" s="177"/>
      <c r="F61" s="177"/>
      <c r="G61" s="240">
        <v>1.7195000000000002E-2</v>
      </c>
      <c r="H61" s="241">
        <v>7.5335975550000003E-2</v>
      </c>
      <c r="I61" s="241">
        <v>0.1663429402025195</v>
      </c>
      <c r="J61" s="241">
        <v>0.2842910427601858</v>
      </c>
      <c r="K61" s="241">
        <v>3.4390000000000004E-2</v>
      </c>
      <c r="L61" s="241">
        <v>9.5647951099999989E-2</v>
      </c>
      <c r="M61" s="241">
        <v>0.22435615864503894</v>
      </c>
      <c r="N61" s="242">
        <v>0.43712456811830902</v>
      </c>
    </row>
    <row r="62" spans="3:14" x14ac:dyDescent="0.35">
      <c r="C62" s="426"/>
      <c r="D62" s="200" t="s">
        <v>741</v>
      </c>
      <c r="E62" s="177"/>
      <c r="F62" s="177"/>
      <c r="G62" s="243">
        <v>1.7195000000000002E-2</v>
      </c>
      <c r="H62" s="244">
        <v>7.5335975550000003E-2</v>
      </c>
      <c r="I62" s="244">
        <v>0.1663429402025195</v>
      </c>
      <c r="J62" s="244">
        <v>0.2842910427601858</v>
      </c>
      <c r="K62" s="244">
        <v>3.4390000000000004E-2</v>
      </c>
      <c r="L62" s="244">
        <v>9.5647951099999989E-2</v>
      </c>
      <c r="M62" s="244">
        <v>0.22435615864503894</v>
      </c>
      <c r="N62" s="245">
        <v>0.43712456811830902</v>
      </c>
    </row>
    <row r="63" spans="3:14" x14ac:dyDescent="0.35">
      <c r="C63" s="218" t="s">
        <v>825</v>
      </c>
      <c r="D63" s="219" t="s">
        <v>3317</v>
      </c>
      <c r="E63" s="177"/>
      <c r="F63" s="177"/>
      <c r="G63" s="243">
        <v>0.01</v>
      </c>
      <c r="H63" s="244">
        <v>0.02</v>
      </c>
      <c r="I63" s="244">
        <v>0.04</v>
      </c>
      <c r="J63" s="244">
        <v>0.08</v>
      </c>
      <c r="K63" s="244">
        <v>0.02</v>
      </c>
      <c r="L63" s="244">
        <v>0.05</v>
      </c>
      <c r="M63" s="244">
        <v>0.08</v>
      </c>
      <c r="N63" s="245">
        <v>0.15</v>
      </c>
    </row>
  </sheetData>
  <sheetProtection algorithmName="SHA-512" hashValue="R7C2ojwa9hmiQPDRTnHNh1LsTNiux1OVibBpqqODN+HSW3r+p3k+C5n7oeIXG3sg/4Xn2RjEoXSFwd7B9GFwUQ==" saltValue="T/vbx9FywwOndeuFmZTKTA==" spinCount="100000" sheet="1" objects="1" scenarios="1" selectLockedCells="1" selectUnlockedCells="1"/>
  <mergeCells count="29">
    <mergeCell ref="C60:C62"/>
    <mergeCell ref="C52:D52"/>
    <mergeCell ref="E37:F37"/>
    <mergeCell ref="G52:J52"/>
    <mergeCell ref="C27:C28"/>
    <mergeCell ref="C54:C56"/>
    <mergeCell ref="C57:C58"/>
    <mergeCell ref="I6:M6"/>
    <mergeCell ref="I7:M7"/>
    <mergeCell ref="I8:M8"/>
    <mergeCell ref="C6:G9"/>
    <mergeCell ref="E22:G22"/>
    <mergeCell ref="C22:D22"/>
    <mergeCell ref="D13:G13"/>
    <mergeCell ref="D14:G14"/>
    <mergeCell ref="D15:G15"/>
    <mergeCell ref="D16:G16"/>
    <mergeCell ref="D17:G17"/>
    <mergeCell ref="K37:N37"/>
    <mergeCell ref="D18:G18"/>
    <mergeCell ref="C37:D37"/>
    <mergeCell ref="G37:J37"/>
    <mergeCell ref="E52:F52"/>
    <mergeCell ref="K52:N52"/>
    <mergeCell ref="C30:C32"/>
    <mergeCell ref="C39:C41"/>
    <mergeCell ref="C42:C43"/>
    <mergeCell ref="C45:C47"/>
    <mergeCell ref="C24:C26"/>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39997558519241921"/>
  </sheetPr>
  <dimension ref="A2:AD75"/>
  <sheetViews>
    <sheetView zoomScale="80" zoomScaleNormal="80" workbookViewId="0">
      <pane xSplit="2" ySplit="10" topLeftCell="C11" activePane="bottomRight" state="frozen"/>
      <selection pane="topRight" activeCell="D1" sqref="D1"/>
      <selection pane="bottomLeft" activeCell="A10" sqref="A10"/>
      <selection pane="bottomRight"/>
    </sheetView>
  </sheetViews>
  <sheetFormatPr baseColWidth="10" defaultColWidth="8.6640625" defaultRowHeight="14" outlineLevelCol="2" x14ac:dyDescent="0.3"/>
  <cols>
    <col min="1" max="1" width="3.5" style="101" customWidth="1"/>
    <col min="2" max="2" width="95.1640625" style="6" customWidth="1"/>
    <col min="3" max="3" width="15.58203125" style="100" customWidth="1"/>
    <col min="4" max="5" width="15.58203125" style="100" hidden="1" customWidth="1" outlineLevel="1"/>
    <col min="6" max="6" width="15.58203125" style="100" customWidth="1" collapsed="1"/>
    <col min="7" max="8" width="15.58203125" style="100" hidden="1" customWidth="1" outlineLevel="1"/>
    <col min="9" max="9" width="15.58203125" style="100" customWidth="1" collapsed="1"/>
    <col min="10" max="11" width="15.58203125" style="100" hidden="1" customWidth="1" outlineLevel="1"/>
    <col min="12" max="12" width="15.58203125" style="100" customWidth="1" collapsed="1"/>
    <col min="13" max="14" width="15.58203125" style="100" hidden="1" customWidth="1" outlineLevel="1"/>
    <col min="15" max="15" width="15.58203125" style="100" customWidth="1" collapsed="1"/>
    <col min="16" max="17" width="15.58203125" style="100" hidden="1" customWidth="1" outlineLevel="1"/>
    <col min="18" max="18" width="15.58203125" style="100" customWidth="1" collapsed="1"/>
    <col min="19" max="20" width="15.58203125" style="100" hidden="1" customWidth="1" outlineLevel="1"/>
    <col min="21" max="21" width="15.58203125" style="100" customWidth="1" collapsed="1"/>
    <col min="22" max="23" width="15.58203125" style="100" hidden="1" customWidth="1" outlineLevel="1"/>
    <col min="24" max="24" width="15.58203125" style="100" customWidth="1" collapsed="1"/>
    <col min="25" max="25" width="15.58203125" style="100" hidden="1" customWidth="1" outlineLevel="1"/>
    <col min="26" max="26" width="15.58203125" style="100" hidden="1" customWidth="1" outlineLevel="2"/>
    <col min="27" max="27" width="15.58203125" style="100" customWidth="1" collapsed="1"/>
    <col min="28" max="29" width="15.58203125" style="100" hidden="1" customWidth="1" outlineLevel="1"/>
    <col min="30" max="30" width="8.6640625" style="6" collapsed="1"/>
    <col min="31" max="16384" width="8.6640625" style="6"/>
  </cols>
  <sheetData>
    <row r="2" spans="1:29" x14ac:dyDescent="0.3">
      <c r="B2" s="10" t="s">
        <v>856</v>
      </c>
    </row>
    <row r="3" spans="1:29" x14ac:dyDescent="0.3">
      <c r="B3" s="10" t="s">
        <v>857</v>
      </c>
    </row>
    <row r="4" spans="1:29" x14ac:dyDescent="0.3">
      <c r="B4" s="10" t="s">
        <v>858</v>
      </c>
    </row>
    <row r="5" spans="1:29" x14ac:dyDescent="0.3">
      <c r="B5" s="10" t="s">
        <v>859</v>
      </c>
    </row>
    <row r="6" spans="1:29" ht="32" customHeight="1" x14ac:dyDescent="0.35">
      <c r="A6" s="444" t="s">
        <v>860</v>
      </c>
      <c r="B6" s="444"/>
    </row>
    <row r="7" spans="1:29" s="103" customFormat="1" ht="15.65" customHeight="1" x14ac:dyDescent="0.35">
      <c r="A7" s="102"/>
      <c r="B7" s="102" t="s">
        <v>861</v>
      </c>
      <c r="C7" s="445" t="s">
        <v>436</v>
      </c>
      <c r="D7" s="446"/>
      <c r="E7" s="447"/>
      <c r="F7" s="445" t="s">
        <v>441</v>
      </c>
      <c r="G7" s="446"/>
      <c r="H7" s="447"/>
      <c r="I7" s="445" t="s">
        <v>862</v>
      </c>
      <c r="J7" s="446"/>
      <c r="K7" s="447"/>
      <c r="L7" s="445" t="s">
        <v>863</v>
      </c>
      <c r="M7" s="446"/>
      <c r="N7" s="447"/>
      <c r="O7" s="445" t="s">
        <v>464</v>
      </c>
      <c r="P7" s="446"/>
      <c r="Q7" s="447"/>
      <c r="R7" s="445" t="s">
        <v>469</v>
      </c>
      <c r="S7" s="446"/>
      <c r="T7" s="447"/>
      <c r="U7" s="445" t="s">
        <v>480</v>
      </c>
      <c r="V7" s="446"/>
      <c r="W7" s="447"/>
      <c r="X7" s="445" t="s">
        <v>497</v>
      </c>
      <c r="Y7" s="446"/>
      <c r="Z7" s="446"/>
      <c r="AA7" s="445" t="s">
        <v>864</v>
      </c>
      <c r="AB7" s="446"/>
      <c r="AC7" s="447"/>
    </row>
    <row r="8" spans="1:29" s="104" customFormat="1" ht="15.5" x14ac:dyDescent="0.35">
      <c r="A8" s="102"/>
      <c r="B8" s="102" t="s">
        <v>865</v>
      </c>
      <c r="C8" s="448"/>
      <c r="D8" s="449"/>
      <c r="E8" s="450"/>
      <c r="F8" s="448"/>
      <c r="G8" s="449"/>
      <c r="H8" s="450"/>
      <c r="I8" s="448"/>
      <c r="J8" s="449"/>
      <c r="K8" s="450"/>
      <c r="L8" s="448"/>
      <c r="M8" s="449"/>
      <c r="N8" s="450"/>
      <c r="O8" s="448"/>
      <c r="P8" s="449"/>
      <c r="Q8" s="450"/>
      <c r="R8" s="448"/>
      <c r="S8" s="449"/>
      <c r="T8" s="450"/>
      <c r="U8" s="448"/>
      <c r="V8" s="449"/>
      <c r="W8" s="450"/>
      <c r="X8" s="448"/>
      <c r="Y8" s="449"/>
      <c r="Z8" s="449"/>
      <c r="AA8" s="448"/>
      <c r="AB8" s="449"/>
      <c r="AC8" s="450"/>
    </row>
    <row r="9" spans="1:29" s="104" customFormat="1" ht="15.5" x14ac:dyDescent="0.35">
      <c r="A9" s="102"/>
      <c r="B9" s="102" t="s">
        <v>866</v>
      </c>
      <c r="C9" s="448" t="s">
        <v>867</v>
      </c>
      <c r="D9" s="449"/>
      <c r="E9" s="450"/>
      <c r="F9" s="448" t="s">
        <v>807</v>
      </c>
      <c r="G9" s="449"/>
      <c r="H9" s="450"/>
      <c r="I9" s="456" t="s">
        <v>807</v>
      </c>
      <c r="J9" s="457"/>
      <c r="K9" s="458"/>
      <c r="L9" s="448" t="s">
        <v>868</v>
      </c>
      <c r="M9" s="449"/>
      <c r="N9" s="450"/>
      <c r="O9" s="448" t="s">
        <v>869</v>
      </c>
      <c r="P9" s="449"/>
      <c r="Q9" s="450"/>
      <c r="R9" s="448" t="s">
        <v>867</v>
      </c>
      <c r="S9" s="449"/>
      <c r="T9" s="450"/>
      <c r="U9" s="448" t="s">
        <v>807</v>
      </c>
      <c r="V9" s="449"/>
      <c r="W9" s="450"/>
      <c r="X9" s="448" t="s">
        <v>870</v>
      </c>
      <c r="Y9" s="449"/>
      <c r="Z9" s="449"/>
      <c r="AA9" s="448" t="s">
        <v>867</v>
      </c>
      <c r="AB9" s="449"/>
      <c r="AC9" s="450"/>
    </row>
    <row r="10" spans="1:29" s="104" customFormat="1" ht="15.5" x14ac:dyDescent="0.35">
      <c r="A10" s="102"/>
      <c r="B10" s="102"/>
      <c r="C10" s="105" t="s">
        <v>871</v>
      </c>
      <c r="D10" s="106" t="s">
        <v>872</v>
      </c>
      <c r="E10" s="107" t="s">
        <v>873</v>
      </c>
      <c r="F10" s="105" t="s">
        <v>871</v>
      </c>
      <c r="G10" s="107" t="s">
        <v>872</v>
      </c>
      <c r="H10" s="107" t="s">
        <v>873</v>
      </c>
      <c r="I10" s="108" t="s">
        <v>871</v>
      </c>
      <c r="J10" s="106" t="s">
        <v>872</v>
      </c>
      <c r="K10" s="106" t="s">
        <v>873</v>
      </c>
      <c r="L10" s="105" t="s">
        <v>871</v>
      </c>
      <c r="M10" s="107" t="s">
        <v>872</v>
      </c>
      <c r="N10" s="107" t="s">
        <v>873</v>
      </c>
      <c r="O10" s="105" t="s">
        <v>871</v>
      </c>
      <c r="P10" s="107" t="s">
        <v>872</v>
      </c>
      <c r="Q10" s="109" t="s">
        <v>873</v>
      </c>
      <c r="R10" s="105" t="s">
        <v>871</v>
      </c>
      <c r="S10" s="107" t="s">
        <v>872</v>
      </c>
      <c r="T10" s="109" t="s">
        <v>873</v>
      </c>
      <c r="U10" s="105" t="s">
        <v>871</v>
      </c>
      <c r="V10" s="107" t="s">
        <v>872</v>
      </c>
      <c r="W10" s="109" t="s">
        <v>873</v>
      </c>
      <c r="X10" s="105" t="s">
        <v>871</v>
      </c>
      <c r="Y10" s="107" t="s">
        <v>872</v>
      </c>
      <c r="Z10" s="107" t="s">
        <v>873</v>
      </c>
      <c r="AA10" s="105" t="s">
        <v>871</v>
      </c>
      <c r="AB10" s="107" t="s">
        <v>872</v>
      </c>
      <c r="AC10" s="109" t="s">
        <v>873</v>
      </c>
    </row>
    <row r="11" spans="1:29" ht="15.5" x14ac:dyDescent="0.35">
      <c r="C11" s="110"/>
      <c r="D11" s="111"/>
      <c r="E11" s="10"/>
      <c r="F11" s="110"/>
      <c r="G11" s="10"/>
      <c r="H11" s="10"/>
      <c r="I11" s="108"/>
      <c r="J11" s="111"/>
      <c r="K11" s="111"/>
      <c r="L11" s="110"/>
      <c r="M11" s="10"/>
      <c r="N11" s="10"/>
      <c r="O11" s="110"/>
      <c r="P11" s="10"/>
      <c r="Q11" s="112"/>
      <c r="R11" s="110"/>
      <c r="S11" s="10"/>
      <c r="T11" s="112"/>
      <c r="U11" s="110"/>
      <c r="V11" s="10"/>
      <c r="W11" s="112"/>
      <c r="X11" s="110"/>
      <c r="Y11" s="10"/>
      <c r="Z11" s="10"/>
      <c r="AA11" s="110"/>
      <c r="AB11" s="10"/>
      <c r="AC11" s="112"/>
    </row>
    <row r="12" spans="1:29" ht="15.5" x14ac:dyDescent="0.35">
      <c r="A12" s="113">
        <v>1</v>
      </c>
      <c r="B12" s="30" t="s">
        <v>874</v>
      </c>
      <c r="C12" s="114"/>
      <c r="D12" s="115"/>
      <c r="E12" s="115"/>
      <c r="F12" s="114"/>
      <c r="G12" s="115"/>
      <c r="H12" s="115"/>
      <c r="I12" s="108"/>
      <c r="J12" s="115"/>
      <c r="K12" s="115"/>
      <c r="L12" s="114"/>
      <c r="M12" s="115"/>
      <c r="N12" s="115"/>
      <c r="O12" s="114"/>
      <c r="P12" s="10"/>
      <c r="Q12" s="116"/>
      <c r="R12" s="114"/>
      <c r="S12" s="117"/>
      <c r="T12" s="116"/>
      <c r="U12" s="114"/>
      <c r="V12" s="117"/>
      <c r="W12" s="116"/>
      <c r="X12" s="114"/>
      <c r="Y12" s="117"/>
      <c r="Z12" s="115"/>
      <c r="AA12" s="114"/>
      <c r="AB12" s="117"/>
      <c r="AC12" s="116"/>
    </row>
    <row r="13" spans="1:29" x14ac:dyDescent="0.3">
      <c r="A13" s="101">
        <v>1</v>
      </c>
      <c r="B13" s="6" t="s">
        <v>875</v>
      </c>
      <c r="C13" s="110" t="s">
        <v>856</v>
      </c>
      <c r="D13" s="115"/>
      <c r="E13" s="115"/>
      <c r="F13" s="110" t="s">
        <v>856</v>
      </c>
      <c r="G13" s="115"/>
      <c r="H13" s="115"/>
      <c r="I13" s="110" t="s">
        <v>856</v>
      </c>
      <c r="J13" s="115"/>
      <c r="K13" s="115"/>
      <c r="L13" s="110" t="s">
        <v>856</v>
      </c>
      <c r="M13" s="115"/>
      <c r="N13" s="115"/>
      <c r="O13" s="110" t="s">
        <v>856</v>
      </c>
      <c r="P13" s="10"/>
      <c r="Q13" s="116"/>
      <c r="R13" s="110" t="s">
        <v>856</v>
      </c>
      <c r="S13" s="10"/>
      <c r="T13" s="116"/>
      <c r="U13" s="110" t="s">
        <v>856</v>
      </c>
      <c r="V13" s="10"/>
      <c r="W13" s="116"/>
      <c r="X13" s="110" t="s">
        <v>856</v>
      </c>
      <c r="Y13" s="10"/>
      <c r="Z13" s="115"/>
      <c r="AA13" s="110" t="s">
        <v>856</v>
      </c>
      <c r="AB13" s="10"/>
      <c r="AC13" s="116"/>
    </row>
    <row r="14" spans="1:29" x14ac:dyDescent="0.3">
      <c r="A14" s="101">
        <v>1</v>
      </c>
      <c r="B14" s="6" t="s">
        <v>876</v>
      </c>
      <c r="C14" s="110" t="s">
        <v>856</v>
      </c>
      <c r="D14" s="115"/>
      <c r="E14" s="115"/>
      <c r="F14" s="110" t="s">
        <v>856</v>
      </c>
      <c r="G14" s="115"/>
      <c r="H14" s="115"/>
      <c r="I14" s="110" t="s">
        <v>856</v>
      </c>
      <c r="J14" s="115"/>
      <c r="K14" s="115"/>
      <c r="L14" s="110" t="s">
        <v>856</v>
      </c>
      <c r="M14" s="115"/>
      <c r="N14" s="115"/>
      <c r="O14" s="110" t="s">
        <v>856</v>
      </c>
      <c r="P14" s="10"/>
      <c r="Q14" s="116"/>
      <c r="R14" s="110" t="s">
        <v>856</v>
      </c>
      <c r="S14" s="10"/>
      <c r="T14" s="116"/>
      <c r="U14" s="110" t="s">
        <v>856</v>
      </c>
      <c r="V14" s="10"/>
      <c r="W14" s="116"/>
      <c r="X14" s="110" t="s">
        <v>856</v>
      </c>
      <c r="Y14" s="10"/>
      <c r="Z14" s="115"/>
      <c r="AA14" s="110" t="s">
        <v>856</v>
      </c>
      <c r="AB14" s="10"/>
      <c r="AC14" s="116"/>
    </row>
    <row r="15" spans="1:29" x14ac:dyDescent="0.3">
      <c r="A15" s="101">
        <v>1</v>
      </c>
      <c r="B15" s="6" t="s">
        <v>877</v>
      </c>
      <c r="C15" s="110" t="s">
        <v>856</v>
      </c>
      <c r="D15" s="115"/>
      <c r="E15" s="115"/>
      <c r="F15" s="110" t="s">
        <v>859</v>
      </c>
      <c r="G15" s="115"/>
      <c r="H15" s="115"/>
      <c r="I15" s="110" t="s">
        <v>856</v>
      </c>
      <c r="J15" s="115"/>
      <c r="K15" s="115"/>
      <c r="L15" s="110" t="s">
        <v>856</v>
      </c>
      <c r="M15" s="115"/>
      <c r="N15" s="115"/>
      <c r="O15" s="110" t="s">
        <v>856</v>
      </c>
      <c r="P15" s="10"/>
      <c r="Q15" s="116"/>
      <c r="R15" s="110" t="s">
        <v>856</v>
      </c>
      <c r="S15" s="10"/>
      <c r="T15" s="116"/>
      <c r="U15" s="110" t="s">
        <v>856</v>
      </c>
      <c r="V15" s="10"/>
      <c r="W15" s="116"/>
      <c r="X15" s="110" t="s">
        <v>856</v>
      </c>
      <c r="Y15" s="10"/>
      <c r="Z15" s="115"/>
      <c r="AA15" s="110" t="s">
        <v>856</v>
      </c>
      <c r="AB15" s="10"/>
      <c r="AC15" s="116"/>
    </row>
    <row r="16" spans="1:29" x14ac:dyDescent="0.3">
      <c r="A16" s="101">
        <v>1</v>
      </c>
      <c r="B16" s="6" t="s">
        <v>878</v>
      </c>
      <c r="C16" s="110" t="s">
        <v>856</v>
      </c>
      <c r="D16" s="115"/>
      <c r="E16" s="115"/>
      <c r="F16" s="110" t="s">
        <v>856</v>
      </c>
      <c r="G16" s="115"/>
      <c r="H16" s="115"/>
      <c r="I16" s="110" t="s">
        <v>856</v>
      </c>
      <c r="J16" s="115"/>
      <c r="K16" s="115"/>
      <c r="L16" s="110" t="s">
        <v>856</v>
      </c>
      <c r="M16" s="115"/>
      <c r="N16" s="115"/>
      <c r="O16" s="110" t="s">
        <v>856</v>
      </c>
      <c r="P16" s="10"/>
      <c r="Q16" s="116"/>
      <c r="R16" s="110" t="s">
        <v>856</v>
      </c>
      <c r="S16" s="10"/>
      <c r="T16" s="116"/>
      <c r="U16" s="110" t="s">
        <v>856</v>
      </c>
      <c r="V16" s="10"/>
      <c r="W16" s="116"/>
      <c r="X16" s="110" t="s">
        <v>856</v>
      </c>
      <c r="Y16" s="10"/>
      <c r="Z16" s="115"/>
      <c r="AA16" s="110" t="s">
        <v>856</v>
      </c>
      <c r="AB16" s="10"/>
      <c r="AC16" s="116"/>
    </row>
    <row r="17" spans="1:29" x14ac:dyDescent="0.3">
      <c r="A17" s="101">
        <v>1</v>
      </c>
      <c r="B17" s="6" t="s">
        <v>879</v>
      </c>
      <c r="C17" s="110" t="s">
        <v>856</v>
      </c>
      <c r="D17" s="115"/>
      <c r="E17" s="115"/>
      <c r="F17" s="110" t="s">
        <v>856</v>
      </c>
      <c r="G17" s="115"/>
      <c r="H17" s="115"/>
      <c r="I17" s="110" t="s">
        <v>856</v>
      </c>
      <c r="J17" s="115"/>
      <c r="K17" s="115"/>
      <c r="L17" s="110" t="s">
        <v>856</v>
      </c>
      <c r="M17" s="115"/>
      <c r="N17" s="115"/>
      <c r="O17" s="110" t="s">
        <v>856</v>
      </c>
      <c r="P17" s="10"/>
      <c r="Q17" s="116"/>
      <c r="R17" s="110" t="s">
        <v>856</v>
      </c>
      <c r="S17" s="10"/>
      <c r="T17" s="116"/>
      <c r="U17" s="110" t="s">
        <v>856</v>
      </c>
      <c r="V17" s="10"/>
      <c r="W17" s="116"/>
      <c r="X17" s="110" t="s">
        <v>856</v>
      </c>
      <c r="Y17" s="10"/>
      <c r="Z17" s="115"/>
      <c r="AA17" s="110" t="s">
        <v>856</v>
      </c>
      <c r="AB17" s="10"/>
      <c r="AC17" s="116"/>
    </row>
    <row r="18" spans="1:29" x14ac:dyDescent="0.3">
      <c r="A18" s="101">
        <v>1</v>
      </c>
      <c r="B18" s="6" t="s">
        <v>880</v>
      </c>
      <c r="C18" s="110" t="s">
        <v>856</v>
      </c>
      <c r="D18" s="115"/>
      <c r="E18" s="115"/>
      <c r="F18" s="110" t="s">
        <v>856</v>
      </c>
      <c r="G18" s="115"/>
      <c r="H18" s="115"/>
      <c r="I18" s="110" t="s">
        <v>856</v>
      </c>
      <c r="J18" s="115"/>
      <c r="K18" s="115"/>
      <c r="L18" s="110" t="s">
        <v>856</v>
      </c>
      <c r="M18" s="115"/>
      <c r="N18" s="115"/>
      <c r="O18" s="110" t="s">
        <v>856</v>
      </c>
      <c r="P18" s="10"/>
      <c r="Q18" s="116"/>
      <c r="R18" s="110" t="s">
        <v>856</v>
      </c>
      <c r="S18" s="10"/>
      <c r="T18" s="116"/>
      <c r="U18" s="110" t="s">
        <v>856</v>
      </c>
      <c r="V18" s="10"/>
      <c r="W18" s="116"/>
      <c r="X18" s="110" t="s">
        <v>856</v>
      </c>
      <c r="Y18" s="10"/>
      <c r="Z18" s="115"/>
      <c r="AA18" s="110" t="s">
        <v>856</v>
      </c>
      <c r="AB18" s="10"/>
      <c r="AC18" s="116"/>
    </row>
    <row r="19" spans="1:29" x14ac:dyDescent="0.3">
      <c r="C19" s="110"/>
      <c r="D19" s="115"/>
      <c r="E19" s="115"/>
      <c r="F19" s="110"/>
      <c r="G19" s="115"/>
      <c r="H19" s="115"/>
      <c r="I19" s="110"/>
      <c r="J19" s="115"/>
      <c r="K19" s="115"/>
      <c r="L19" s="110"/>
      <c r="M19" s="115"/>
      <c r="N19" s="115"/>
      <c r="O19" s="110"/>
      <c r="P19" s="10"/>
      <c r="Q19" s="116"/>
      <c r="R19" s="110"/>
      <c r="S19" s="10"/>
      <c r="T19" s="116"/>
      <c r="U19" s="110"/>
      <c r="V19" s="10"/>
      <c r="W19" s="116"/>
      <c r="X19" s="110"/>
      <c r="Y19" s="10"/>
      <c r="Z19" s="115"/>
      <c r="AA19" s="110"/>
      <c r="AB19" s="10"/>
      <c r="AC19" s="116"/>
    </row>
    <row r="20" spans="1:29" x14ac:dyDescent="0.3">
      <c r="A20" s="113">
        <v>2</v>
      </c>
      <c r="B20" s="30" t="s">
        <v>881</v>
      </c>
      <c r="C20" s="110"/>
      <c r="D20" s="115"/>
      <c r="E20" s="115"/>
      <c r="F20" s="110"/>
      <c r="G20" s="115"/>
      <c r="H20" s="115"/>
      <c r="I20" s="110"/>
      <c r="J20" s="115"/>
      <c r="K20" s="115"/>
      <c r="L20" s="110"/>
      <c r="M20" s="115"/>
      <c r="N20" s="115"/>
      <c r="O20" s="110"/>
      <c r="P20" s="10"/>
      <c r="Q20" s="116"/>
      <c r="R20" s="110"/>
      <c r="S20" s="10"/>
      <c r="T20" s="116"/>
      <c r="U20" s="110"/>
      <c r="V20" s="10"/>
      <c r="W20" s="116"/>
      <c r="X20" s="110"/>
      <c r="Y20" s="10"/>
      <c r="Z20" s="115"/>
      <c r="AA20" s="110"/>
      <c r="AB20" s="10"/>
      <c r="AC20" s="116"/>
    </row>
    <row r="21" spans="1:29" x14ac:dyDescent="0.3">
      <c r="A21" s="101" t="s">
        <v>882</v>
      </c>
      <c r="B21" s="6" t="s">
        <v>883</v>
      </c>
      <c r="C21" s="110" t="s">
        <v>856</v>
      </c>
      <c r="D21" s="115"/>
      <c r="E21" s="115"/>
      <c r="F21" s="110" t="s">
        <v>856</v>
      </c>
      <c r="G21" s="115"/>
      <c r="H21" s="115"/>
      <c r="I21" s="110" t="s">
        <v>856</v>
      </c>
      <c r="J21" s="115"/>
      <c r="K21" s="115"/>
      <c r="L21" s="110" t="s">
        <v>856</v>
      </c>
      <c r="M21" s="115"/>
      <c r="N21" s="115"/>
      <c r="O21" s="110" t="s">
        <v>856</v>
      </c>
      <c r="P21" s="10"/>
      <c r="Q21" s="116"/>
      <c r="R21" s="110" t="s">
        <v>856</v>
      </c>
      <c r="S21" s="10"/>
      <c r="T21" s="116"/>
      <c r="U21" s="110" t="s">
        <v>856</v>
      </c>
      <c r="V21" s="10"/>
      <c r="W21" s="116"/>
      <c r="X21" s="110" t="s">
        <v>856</v>
      </c>
      <c r="Y21" s="10"/>
      <c r="Z21" s="115"/>
      <c r="AA21" s="110" t="s">
        <v>856</v>
      </c>
      <c r="AB21" s="10"/>
      <c r="AC21" s="116"/>
    </row>
    <row r="22" spans="1:29" x14ac:dyDescent="0.3">
      <c r="A22" s="101" t="s">
        <v>884</v>
      </c>
      <c r="B22" s="6" t="s">
        <v>885</v>
      </c>
      <c r="C22" s="110" t="s">
        <v>857</v>
      </c>
      <c r="D22" s="115"/>
      <c r="E22" s="118" t="s">
        <v>886</v>
      </c>
      <c r="F22" s="110" t="s">
        <v>856</v>
      </c>
      <c r="G22" s="115"/>
      <c r="H22" s="115"/>
      <c r="I22" s="110" t="s">
        <v>856</v>
      </c>
      <c r="J22" s="115"/>
      <c r="K22" s="115"/>
      <c r="L22" s="110" t="s">
        <v>856</v>
      </c>
      <c r="M22" s="115"/>
      <c r="N22" s="115"/>
      <c r="O22" s="110" t="s">
        <v>856</v>
      </c>
      <c r="P22" s="10"/>
      <c r="Q22" s="116"/>
      <c r="R22" s="110" t="s">
        <v>856</v>
      </c>
      <c r="S22" s="10"/>
      <c r="T22" s="116"/>
      <c r="U22" s="110" t="s">
        <v>856</v>
      </c>
      <c r="V22" s="10"/>
      <c r="W22" s="116"/>
      <c r="X22" s="110" t="s">
        <v>856</v>
      </c>
      <c r="Y22" s="10"/>
      <c r="Z22" s="115"/>
      <c r="AA22" s="110" t="s">
        <v>856</v>
      </c>
      <c r="AB22" s="10"/>
      <c r="AC22" s="116"/>
    </row>
    <row r="23" spans="1:29" x14ac:dyDescent="0.3">
      <c r="A23" s="101" t="s">
        <v>884</v>
      </c>
      <c r="B23" s="6" t="s">
        <v>887</v>
      </c>
      <c r="C23" s="110" t="s">
        <v>857</v>
      </c>
      <c r="D23" s="115"/>
      <c r="E23" s="118" t="s">
        <v>886</v>
      </c>
      <c r="F23" s="110" t="s">
        <v>856</v>
      </c>
      <c r="G23" s="115"/>
      <c r="H23" s="115"/>
      <c r="I23" s="110" t="s">
        <v>856</v>
      </c>
      <c r="J23" s="115"/>
      <c r="K23" s="115"/>
      <c r="L23" s="110" t="s">
        <v>856</v>
      </c>
      <c r="M23" s="115"/>
      <c r="N23" s="115"/>
      <c r="O23" s="110" t="s">
        <v>856</v>
      </c>
      <c r="P23" s="10"/>
      <c r="Q23" s="116"/>
      <c r="R23" s="110" t="s">
        <v>856</v>
      </c>
      <c r="S23" s="10"/>
      <c r="T23" s="116"/>
      <c r="U23" s="110" t="s">
        <v>856</v>
      </c>
      <c r="V23" s="10"/>
      <c r="W23" s="116"/>
      <c r="X23" s="110" t="s">
        <v>856</v>
      </c>
      <c r="Y23" s="10"/>
      <c r="Z23" s="115"/>
      <c r="AA23" s="110" t="s">
        <v>856</v>
      </c>
      <c r="AB23" s="10"/>
      <c r="AC23" s="116"/>
    </row>
    <row r="24" spans="1:29" x14ac:dyDescent="0.3">
      <c r="A24" s="101" t="s">
        <v>888</v>
      </c>
      <c r="B24" s="6" t="s">
        <v>889</v>
      </c>
      <c r="C24" s="110" t="s">
        <v>856</v>
      </c>
      <c r="D24" s="115"/>
      <c r="E24" s="115"/>
      <c r="F24" s="110" t="s">
        <v>856</v>
      </c>
      <c r="G24" s="115"/>
      <c r="H24" s="115"/>
      <c r="I24" s="110" t="s">
        <v>856</v>
      </c>
      <c r="J24" s="115"/>
      <c r="K24" s="115"/>
      <c r="L24" s="110" t="s">
        <v>856</v>
      </c>
      <c r="M24" s="115"/>
      <c r="N24" s="115"/>
      <c r="O24" s="110" t="s">
        <v>856</v>
      </c>
      <c r="P24" s="10"/>
      <c r="Q24" s="116"/>
      <c r="R24" s="110" t="s">
        <v>856</v>
      </c>
      <c r="S24" s="10"/>
      <c r="T24" s="116"/>
      <c r="U24" s="110" t="s">
        <v>856</v>
      </c>
      <c r="V24" s="10"/>
      <c r="W24" s="116"/>
      <c r="X24" s="110" t="s">
        <v>856</v>
      </c>
      <c r="Y24" s="10"/>
      <c r="Z24" s="115"/>
      <c r="AA24" s="110" t="s">
        <v>856</v>
      </c>
      <c r="AB24" s="10"/>
      <c r="AC24" s="116"/>
    </row>
    <row r="25" spans="1:29" x14ac:dyDescent="0.3">
      <c r="C25" s="110"/>
      <c r="D25" s="115"/>
      <c r="E25" s="115"/>
      <c r="F25" s="110"/>
      <c r="G25" s="115"/>
      <c r="H25" s="115"/>
      <c r="I25" s="110"/>
      <c r="J25" s="115"/>
      <c r="K25" s="115"/>
      <c r="L25" s="110"/>
      <c r="M25" s="115"/>
      <c r="N25" s="115"/>
      <c r="O25" s="110"/>
      <c r="P25" s="10"/>
      <c r="Q25" s="116"/>
      <c r="R25" s="110"/>
      <c r="S25" s="10"/>
      <c r="T25" s="116"/>
      <c r="U25" s="110"/>
      <c r="V25" s="10"/>
      <c r="W25" s="116"/>
      <c r="X25" s="110"/>
      <c r="Y25" s="10"/>
      <c r="Z25" s="115"/>
      <c r="AA25" s="110"/>
      <c r="AB25" s="10"/>
      <c r="AC25" s="116"/>
    </row>
    <row r="26" spans="1:29" x14ac:dyDescent="0.3">
      <c r="A26" s="113" t="s">
        <v>890</v>
      </c>
      <c r="B26" s="30" t="s">
        <v>891</v>
      </c>
      <c r="C26" s="110"/>
      <c r="D26" s="115"/>
      <c r="E26" s="115"/>
      <c r="F26" s="110"/>
      <c r="G26" s="115"/>
      <c r="H26" s="115"/>
      <c r="I26" s="110"/>
      <c r="J26" s="115"/>
      <c r="K26" s="115"/>
      <c r="L26" s="110"/>
      <c r="M26" s="115"/>
      <c r="N26" s="115"/>
      <c r="O26" s="110"/>
      <c r="P26" s="10"/>
      <c r="Q26" s="116"/>
      <c r="R26" s="110"/>
      <c r="S26" s="10"/>
      <c r="T26" s="116"/>
      <c r="U26" s="110"/>
      <c r="V26" s="10"/>
      <c r="W26" s="116"/>
      <c r="X26" s="110"/>
      <c r="Y26" s="10"/>
      <c r="Z26" s="115"/>
      <c r="AA26" s="110"/>
      <c r="AB26" s="10"/>
      <c r="AC26" s="116"/>
    </row>
    <row r="27" spans="1:29" x14ac:dyDescent="0.3">
      <c r="A27" s="113" t="s">
        <v>892</v>
      </c>
      <c r="B27" s="30" t="s">
        <v>893</v>
      </c>
      <c r="C27" s="110"/>
      <c r="D27" s="115"/>
      <c r="E27" s="115"/>
      <c r="F27" s="110"/>
      <c r="G27" s="115"/>
      <c r="H27" s="115"/>
      <c r="I27" s="110"/>
      <c r="J27" s="115"/>
      <c r="K27" s="115"/>
      <c r="L27" s="110"/>
      <c r="M27" s="115"/>
      <c r="N27" s="115"/>
      <c r="O27" s="110"/>
      <c r="P27" s="10"/>
      <c r="Q27" s="116"/>
      <c r="R27" s="110"/>
      <c r="S27" s="10"/>
      <c r="T27" s="116"/>
      <c r="U27" s="110"/>
      <c r="V27" s="10"/>
      <c r="W27" s="116"/>
      <c r="X27" s="110"/>
      <c r="Y27" s="10"/>
      <c r="Z27" s="115"/>
      <c r="AA27" s="110"/>
      <c r="AB27" s="10"/>
      <c r="AC27" s="116"/>
    </row>
    <row r="28" spans="1:29" x14ac:dyDescent="0.3">
      <c r="A28" s="101" t="s">
        <v>892</v>
      </c>
      <c r="B28" s="6" t="s">
        <v>433</v>
      </c>
      <c r="C28" s="110" t="s">
        <v>856</v>
      </c>
      <c r="D28" s="115"/>
      <c r="E28" s="118" t="s">
        <v>894</v>
      </c>
      <c r="F28" s="110" t="s">
        <v>856</v>
      </c>
      <c r="G28" s="115"/>
      <c r="H28" s="118"/>
      <c r="I28" s="110" t="s">
        <v>856</v>
      </c>
      <c r="J28" s="115"/>
      <c r="K28" s="118"/>
      <c r="L28" s="110" t="s">
        <v>858</v>
      </c>
      <c r="M28" s="115"/>
      <c r="N28" s="118" t="s">
        <v>895</v>
      </c>
      <c r="O28" s="110" t="s">
        <v>856</v>
      </c>
      <c r="P28" s="10"/>
      <c r="Q28" s="119"/>
      <c r="R28" s="110" t="s">
        <v>856</v>
      </c>
      <c r="S28" s="120"/>
      <c r="T28" s="119" t="s">
        <v>896</v>
      </c>
      <c r="U28" s="110" t="s">
        <v>856</v>
      </c>
      <c r="V28" s="120"/>
      <c r="W28" s="119"/>
      <c r="X28" s="110" t="s">
        <v>856</v>
      </c>
      <c r="Y28" s="120"/>
      <c r="Z28" s="118"/>
      <c r="AA28" s="110" t="s">
        <v>856</v>
      </c>
      <c r="AB28" s="120"/>
      <c r="AC28" s="119"/>
    </row>
    <row r="29" spans="1:29" x14ac:dyDescent="0.3">
      <c r="A29" s="101" t="s">
        <v>892</v>
      </c>
      <c r="B29" s="6" t="s">
        <v>897</v>
      </c>
      <c r="C29" s="110" t="s">
        <v>856</v>
      </c>
      <c r="D29" s="115"/>
      <c r="E29" s="115"/>
      <c r="F29" s="110" t="s">
        <v>859</v>
      </c>
      <c r="G29" s="115"/>
      <c r="H29" s="115"/>
      <c r="I29" s="110" t="s">
        <v>856</v>
      </c>
      <c r="J29" s="115"/>
      <c r="K29" s="115"/>
      <c r="L29" s="110" t="s">
        <v>858</v>
      </c>
      <c r="M29" s="115"/>
      <c r="N29" s="115"/>
      <c r="O29" s="110" t="s">
        <v>856</v>
      </c>
      <c r="P29" s="10"/>
      <c r="Q29" s="116"/>
      <c r="R29" s="110" t="s">
        <v>856</v>
      </c>
      <c r="S29" s="10"/>
      <c r="T29" s="116"/>
      <c r="U29" s="110" t="s">
        <v>856</v>
      </c>
      <c r="V29" s="10"/>
      <c r="W29" s="116"/>
      <c r="X29" s="110" t="s">
        <v>856</v>
      </c>
      <c r="Y29" s="10"/>
      <c r="Z29" s="115"/>
      <c r="AA29" s="110" t="s">
        <v>856</v>
      </c>
      <c r="AB29" s="10"/>
      <c r="AC29" s="116"/>
    </row>
    <row r="30" spans="1:29" x14ac:dyDescent="0.3">
      <c r="A30" s="101" t="s">
        <v>892</v>
      </c>
      <c r="B30" s="6" t="s">
        <v>898</v>
      </c>
      <c r="C30" s="110" t="s">
        <v>856</v>
      </c>
      <c r="D30" s="115"/>
      <c r="E30" s="115"/>
      <c r="F30" s="110" t="s">
        <v>856</v>
      </c>
      <c r="G30" s="115"/>
      <c r="H30" s="115"/>
      <c r="I30" s="110" t="s">
        <v>856</v>
      </c>
      <c r="J30" s="115"/>
      <c r="K30" s="115"/>
      <c r="L30" s="110" t="s">
        <v>858</v>
      </c>
      <c r="M30" s="115"/>
      <c r="N30" s="115"/>
      <c r="O30" s="110" t="s">
        <v>856</v>
      </c>
      <c r="P30" s="10"/>
      <c r="Q30" s="116"/>
      <c r="R30" s="110" t="s">
        <v>856</v>
      </c>
      <c r="S30" s="10"/>
      <c r="T30" s="116"/>
      <c r="U30" s="110" t="s">
        <v>856</v>
      </c>
      <c r="V30" s="10"/>
      <c r="W30" s="116"/>
      <c r="X30" s="110" t="s">
        <v>856</v>
      </c>
      <c r="Y30" s="10"/>
      <c r="Z30" s="115"/>
      <c r="AA30" s="110" t="s">
        <v>856</v>
      </c>
      <c r="AB30" s="10"/>
      <c r="AC30" s="116"/>
    </row>
    <row r="31" spans="1:29" x14ac:dyDescent="0.3">
      <c r="A31" s="101" t="s">
        <v>892</v>
      </c>
      <c r="B31" s="6" t="s">
        <v>899</v>
      </c>
      <c r="C31" s="110" t="s">
        <v>857</v>
      </c>
      <c r="D31" s="115"/>
      <c r="E31" s="118" t="s">
        <v>886</v>
      </c>
      <c r="F31" s="110" t="s">
        <v>856</v>
      </c>
      <c r="G31" s="115"/>
      <c r="H31" s="115"/>
      <c r="I31" s="110" t="s">
        <v>856</v>
      </c>
      <c r="J31" s="115"/>
      <c r="K31" s="115"/>
      <c r="L31" s="110" t="s">
        <v>858</v>
      </c>
      <c r="M31" s="115"/>
      <c r="N31" s="115"/>
      <c r="O31" s="110" t="s">
        <v>856</v>
      </c>
      <c r="P31" s="10"/>
      <c r="Q31" s="116"/>
      <c r="R31" s="110" t="s">
        <v>856</v>
      </c>
      <c r="S31" s="10"/>
      <c r="T31" s="116"/>
      <c r="U31" s="110" t="s">
        <v>856</v>
      </c>
      <c r="V31" s="10"/>
      <c r="W31" s="116"/>
      <c r="X31" s="110" t="s">
        <v>856</v>
      </c>
      <c r="Y31" s="10"/>
      <c r="Z31" s="115"/>
      <c r="AA31" s="110" t="s">
        <v>856</v>
      </c>
      <c r="AB31" s="10"/>
      <c r="AC31" s="116"/>
    </row>
    <row r="32" spans="1:29" x14ac:dyDescent="0.3">
      <c r="A32" s="101" t="s">
        <v>892</v>
      </c>
      <c r="B32" s="6" t="s">
        <v>900</v>
      </c>
      <c r="C32" s="110" t="s">
        <v>859</v>
      </c>
      <c r="D32" s="115"/>
      <c r="E32" s="115"/>
      <c r="F32" s="110" t="s">
        <v>859</v>
      </c>
      <c r="G32" s="115"/>
      <c r="H32" s="115"/>
      <c r="I32" s="110" t="s">
        <v>856</v>
      </c>
      <c r="J32" s="115"/>
      <c r="K32" s="115"/>
      <c r="L32" s="110" t="s">
        <v>858</v>
      </c>
      <c r="M32" s="115"/>
      <c r="N32" s="115"/>
      <c r="O32" s="110" t="s">
        <v>856</v>
      </c>
      <c r="P32" s="10"/>
      <c r="Q32" s="116"/>
      <c r="R32" s="110" t="s">
        <v>856</v>
      </c>
      <c r="S32" s="10"/>
      <c r="T32" s="116"/>
      <c r="U32" s="110" t="s">
        <v>856</v>
      </c>
      <c r="V32" s="10"/>
      <c r="W32" s="116"/>
      <c r="X32" s="110" t="s">
        <v>856</v>
      </c>
      <c r="Y32" s="10"/>
      <c r="Z32" s="115"/>
      <c r="AA32" s="110" t="s">
        <v>856</v>
      </c>
      <c r="AB32" s="10"/>
      <c r="AC32" s="116"/>
    </row>
    <row r="33" spans="1:29" x14ac:dyDescent="0.3">
      <c r="A33" s="101" t="s">
        <v>892</v>
      </c>
      <c r="B33" s="6" t="s">
        <v>901</v>
      </c>
      <c r="C33" s="110" t="s">
        <v>859</v>
      </c>
      <c r="D33" s="115"/>
      <c r="E33" s="115"/>
      <c r="F33" s="110" t="s">
        <v>856</v>
      </c>
      <c r="G33" s="115"/>
      <c r="H33" s="115"/>
      <c r="I33" s="110" t="s">
        <v>857</v>
      </c>
      <c r="J33" s="115"/>
      <c r="K33" s="115"/>
      <c r="L33" s="110" t="s">
        <v>858</v>
      </c>
      <c r="M33" s="115"/>
      <c r="N33" s="115"/>
      <c r="O33" s="110" t="s">
        <v>856</v>
      </c>
      <c r="P33" s="10"/>
      <c r="Q33" s="116"/>
      <c r="R33" s="110" t="s">
        <v>856</v>
      </c>
      <c r="S33" s="10"/>
      <c r="T33" s="116"/>
      <c r="U33" s="110" t="s">
        <v>856</v>
      </c>
      <c r="V33" s="10"/>
      <c r="W33" s="116"/>
      <c r="X33" s="110" t="s">
        <v>856</v>
      </c>
      <c r="Y33" s="10"/>
      <c r="Z33" s="115"/>
      <c r="AA33" s="110" t="s">
        <v>856</v>
      </c>
      <c r="AB33" s="10"/>
      <c r="AC33" s="116"/>
    </row>
    <row r="34" spans="1:29" x14ac:dyDescent="0.3">
      <c r="A34" s="101" t="s">
        <v>892</v>
      </c>
      <c r="B34" s="6" t="s">
        <v>902</v>
      </c>
      <c r="C34" s="110" t="s">
        <v>856</v>
      </c>
      <c r="D34" s="115"/>
      <c r="E34" s="115"/>
      <c r="F34" s="110" t="s">
        <v>859</v>
      </c>
      <c r="G34" s="115"/>
      <c r="H34" s="115"/>
      <c r="I34" s="110" t="s">
        <v>856</v>
      </c>
      <c r="J34" s="115"/>
      <c r="K34" s="115"/>
      <c r="L34" s="110" t="s">
        <v>858</v>
      </c>
      <c r="M34" s="115"/>
      <c r="N34" s="115"/>
      <c r="O34" s="110" t="s">
        <v>856</v>
      </c>
      <c r="P34" s="10"/>
      <c r="Q34" s="116"/>
      <c r="R34" s="110" t="s">
        <v>856</v>
      </c>
      <c r="S34" s="10"/>
      <c r="T34" s="116"/>
      <c r="U34" s="110" t="s">
        <v>856</v>
      </c>
      <c r="V34" s="10"/>
      <c r="W34" s="116"/>
      <c r="X34" s="110" t="s">
        <v>856</v>
      </c>
      <c r="Y34" s="10"/>
      <c r="Z34" s="115"/>
      <c r="AA34" s="110" t="s">
        <v>856</v>
      </c>
      <c r="AB34" s="10"/>
      <c r="AC34" s="116"/>
    </row>
    <row r="35" spans="1:29" s="18" customFormat="1" x14ac:dyDescent="0.3">
      <c r="A35" s="101" t="s">
        <v>892</v>
      </c>
      <c r="B35" s="30" t="s">
        <v>903</v>
      </c>
      <c r="C35" s="110"/>
      <c r="D35" s="115"/>
      <c r="E35" s="115"/>
      <c r="F35" s="110"/>
      <c r="G35" s="115"/>
      <c r="H35" s="115"/>
      <c r="I35" s="110"/>
      <c r="J35" s="115"/>
      <c r="K35" s="115"/>
      <c r="L35" s="110"/>
      <c r="M35" s="115"/>
      <c r="N35" s="115"/>
      <c r="O35" s="110"/>
      <c r="P35" s="10"/>
      <c r="Q35" s="116"/>
      <c r="R35" s="110"/>
      <c r="S35" s="10"/>
      <c r="T35" s="116"/>
      <c r="U35" s="110"/>
      <c r="V35" s="10"/>
      <c r="W35" s="116"/>
      <c r="X35" s="110"/>
      <c r="Y35" s="10"/>
      <c r="Z35" s="115"/>
      <c r="AA35" s="110"/>
      <c r="AB35" s="10"/>
      <c r="AC35" s="116"/>
    </row>
    <row r="36" spans="1:29" x14ac:dyDescent="0.3">
      <c r="A36" s="101" t="s">
        <v>892</v>
      </c>
      <c r="B36" s="6" t="s">
        <v>904</v>
      </c>
      <c r="C36" s="110" t="s">
        <v>857</v>
      </c>
      <c r="D36" s="115"/>
      <c r="E36" s="118" t="s">
        <v>905</v>
      </c>
      <c r="F36" s="110" t="s">
        <v>856</v>
      </c>
      <c r="G36" s="115"/>
      <c r="H36" s="115"/>
      <c r="I36" s="110" t="s">
        <v>856</v>
      </c>
      <c r="J36" s="115"/>
      <c r="K36" s="115"/>
      <c r="L36" s="110" t="s">
        <v>856</v>
      </c>
      <c r="M36" s="115"/>
      <c r="N36" s="115"/>
      <c r="O36" s="110" t="s">
        <v>856</v>
      </c>
      <c r="P36" s="10"/>
      <c r="Q36" s="116"/>
      <c r="R36" s="110" t="s">
        <v>856</v>
      </c>
      <c r="S36" s="10"/>
      <c r="T36" s="116"/>
      <c r="U36" s="110" t="s">
        <v>856</v>
      </c>
      <c r="V36" s="10"/>
      <c r="W36" s="116"/>
      <c r="X36" s="110" t="s">
        <v>856</v>
      </c>
      <c r="Y36" s="10"/>
      <c r="Z36" s="115"/>
      <c r="AA36" s="110" t="s">
        <v>856</v>
      </c>
      <c r="AB36" s="10"/>
      <c r="AC36" s="116"/>
    </row>
    <row r="37" spans="1:29" x14ac:dyDescent="0.3">
      <c r="C37" s="110"/>
      <c r="D37" s="115"/>
      <c r="E37" s="115"/>
      <c r="F37" s="110"/>
      <c r="G37" s="115"/>
      <c r="H37" s="115"/>
      <c r="I37" s="110"/>
      <c r="J37" s="115"/>
      <c r="K37" s="115"/>
      <c r="L37" s="110"/>
      <c r="M37" s="115"/>
      <c r="N37" s="115"/>
      <c r="O37" s="110"/>
      <c r="P37" s="10"/>
      <c r="Q37" s="116"/>
      <c r="R37" s="110"/>
      <c r="S37" s="10"/>
      <c r="T37" s="116"/>
      <c r="U37" s="110"/>
      <c r="V37" s="10"/>
      <c r="W37" s="116"/>
      <c r="X37" s="110"/>
      <c r="Y37" s="10"/>
      <c r="Z37" s="115"/>
      <c r="AA37" s="110"/>
      <c r="AB37" s="10"/>
      <c r="AC37" s="116"/>
    </row>
    <row r="38" spans="1:29" x14ac:dyDescent="0.3">
      <c r="A38" s="113" t="s">
        <v>906</v>
      </c>
      <c r="B38" s="30" t="s">
        <v>907</v>
      </c>
      <c r="C38" s="110"/>
      <c r="D38" s="115"/>
      <c r="E38" s="115"/>
      <c r="F38" s="110"/>
      <c r="G38" s="115"/>
      <c r="H38" s="115"/>
      <c r="I38" s="110"/>
      <c r="J38" s="115"/>
      <c r="K38" s="115"/>
      <c r="L38" s="110"/>
      <c r="M38" s="115"/>
      <c r="N38" s="115"/>
      <c r="O38" s="110"/>
      <c r="P38" s="10"/>
      <c r="Q38" s="116"/>
      <c r="R38" s="110"/>
      <c r="S38" s="10"/>
      <c r="T38" s="116"/>
      <c r="U38" s="110"/>
      <c r="V38" s="10"/>
      <c r="W38" s="116"/>
      <c r="X38" s="110"/>
      <c r="Y38" s="10"/>
      <c r="Z38" s="115"/>
      <c r="AA38" s="110"/>
      <c r="AB38" s="10"/>
      <c r="AC38" s="116"/>
    </row>
    <row r="39" spans="1:29" x14ac:dyDescent="0.3">
      <c r="A39" s="101" t="s">
        <v>906</v>
      </c>
      <c r="B39" s="6" t="s">
        <v>908</v>
      </c>
      <c r="C39" s="110" t="s">
        <v>856</v>
      </c>
      <c r="D39" s="115"/>
      <c r="E39" s="115"/>
      <c r="F39" s="110" t="s">
        <v>856</v>
      </c>
      <c r="G39" s="115"/>
      <c r="H39" s="118" t="s">
        <v>909</v>
      </c>
      <c r="I39" s="110" t="s">
        <v>856</v>
      </c>
      <c r="J39" s="115"/>
      <c r="K39" s="115"/>
      <c r="L39" s="110" t="s">
        <v>858</v>
      </c>
      <c r="M39" s="115"/>
      <c r="N39" s="115"/>
      <c r="O39" s="110" t="s">
        <v>859</v>
      </c>
      <c r="P39" s="10"/>
      <c r="Q39" s="116"/>
      <c r="R39" s="110" t="s">
        <v>859</v>
      </c>
      <c r="S39" s="10"/>
      <c r="T39" s="116"/>
      <c r="U39" s="110" t="s">
        <v>856</v>
      </c>
      <c r="V39" s="10"/>
      <c r="W39" s="116"/>
      <c r="X39" s="110" t="s">
        <v>856</v>
      </c>
      <c r="Y39" s="10"/>
      <c r="Z39" s="115"/>
      <c r="AA39" s="110" t="s">
        <v>856</v>
      </c>
      <c r="AB39" s="10"/>
      <c r="AC39" s="116"/>
    </row>
    <row r="40" spans="1:29" x14ac:dyDescent="0.3">
      <c r="A40" s="101" t="s">
        <v>906</v>
      </c>
      <c r="B40" s="6" t="s">
        <v>711</v>
      </c>
      <c r="C40" s="110" t="s">
        <v>856</v>
      </c>
      <c r="D40" s="115"/>
      <c r="E40" s="118"/>
      <c r="F40" s="110" t="s">
        <v>859</v>
      </c>
      <c r="G40" s="10" t="s">
        <v>856</v>
      </c>
      <c r="H40" s="118"/>
      <c r="I40" s="110" t="s">
        <v>856</v>
      </c>
      <c r="J40" s="115"/>
      <c r="K40" s="118"/>
      <c r="L40" s="110" t="s">
        <v>858</v>
      </c>
      <c r="M40" s="115"/>
      <c r="N40" s="118" t="s">
        <v>910</v>
      </c>
      <c r="O40" s="110" t="s">
        <v>859</v>
      </c>
      <c r="P40" s="118"/>
      <c r="Q40" s="119" t="s">
        <v>911</v>
      </c>
      <c r="R40" s="110" t="s">
        <v>859</v>
      </c>
      <c r="S40" s="10">
        <v>1</v>
      </c>
      <c r="T40" s="119" t="s">
        <v>912</v>
      </c>
      <c r="U40" s="110" t="s">
        <v>856</v>
      </c>
      <c r="V40" s="120"/>
      <c r="W40" s="119"/>
      <c r="X40" s="110" t="s">
        <v>856</v>
      </c>
      <c r="Y40" s="120"/>
      <c r="Z40" s="118"/>
      <c r="AA40" s="110" t="s">
        <v>856</v>
      </c>
      <c r="AB40" s="120"/>
      <c r="AC40" s="119"/>
    </row>
    <row r="41" spans="1:29" x14ac:dyDescent="0.3">
      <c r="A41" s="101" t="s">
        <v>906</v>
      </c>
      <c r="B41" s="6" t="s">
        <v>913</v>
      </c>
      <c r="C41" s="110" t="s">
        <v>856</v>
      </c>
      <c r="D41" s="115"/>
      <c r="E41" s="115"/>
      <c r="F41" s="110" t="s">
        <v>856</v>
      </c>
      <c r="G41" s="115"/>
      <c r="H41" s="115"/>
      <c r="I41" s="110" t="s">
        <v>856</v>
      </c>
      <c r="J41" s="115"/>
      <c r="K41" s="115"/>
      <c r="L41" s="110" t="s">
        <v>858</v>
      </c>
      <c r="M41" s="115"/>
      <c r="N41" s="115"/>
      <c r="O41" s="110" t="s">
        <v>859</v>
      </c>
      <c r="P41" s="10"/>
      <c r="Q41" s="116"/>
      <c r="R41" s="110" t="s">
        <v>859</v>
      </c>
      <c r="S41" s="10"/>
      <c r="T41" s="116"/>
      <c r="U41" s="110" t="s">
        <v>856</v>
      </c>
      <c r="V41" s="10"/>
      <c r="W41" s="116"/>
      <c r="X41" s="110" t="s">
        <v>856</v>
      </c>
      <c r="Y41" s="10"/>
      <c r="Z41" s="115"/>
      <c r="AA41" s="110" t="s">
        <v>856</v>
      </c>
      <c r="AB41" s="10"/>
      <c r="AC41" s="116"/>
    </row>
    <row r="42" spans="1:29" x14ac:dyDescent="0.3">
      <c r="A42" s="101" t="s">
        <v>906</v>
      </c>
      <c r="B42" s="6" t="s">
        <v>914</v>
      </c>
      <c r="C42" s="110" t="s">
        <v>856</v>
      </c>
      <c r="D42" s="115"/>
      <c r="E42" s="115"/>
      <c r="F42" s="110" t="s">
        <v>856</v>
      </c>
      <c r="G42" s="115"/>
      <c r="H42" s="115"/>
      <c r="I42" s="110" t="s">
        <v>856</v>
      </c>
      <c r="J42" s="115"/>
      <c r="K42" s="115"/>
      <c r="L42" s="110" t="s">
        <v>858</v>
      </c>
      <c r="M42" s="115"/>
      <c r="N42" s="115"/>
      <c r="O42" s="110" t="s">
        <v>859</v>
      </c>
      <c r="P42" s="10"/>
      <c r="Q42" s="116"/>
      <c r="R42" s="110" t="s">
        <v>859</v>
      </c>
      <c r="S42" s="10"/>
      <c r="T42" s="116"/>
      <c r="U42" s="110" t="s">
        <v>856</v>
      </c>
      <c r="V42" s="10"/>
      <c r="W42" s="116"/>
      <c r="X42" s="110" t="s">
        <v>856</v>
      </c>
      <c r="Y42" s="10"/>
      <c r="Z42" s="115"/>
      <c r="AA42" s="110" t="s">
        <v>856</v>
      </c>
      <c r="AB42" s="10"/>
      <c r="AC42" s="116"/>
    </row>
    <row r="43" spans="1:29" x14ac:dyDescent="0.3">
      <c r="A43" s="101" t="s">
        <v>906</v>
      </c>
      <c r="B43" s="6" t="s">
        <v>915</v>
      </c>
      <c r="C43" s="110" t="s">
        <v>856</v>
      </c>
      <c r="D43" s="115"/>
      <c r="E43" s="115"/>
      <c r="F43" s="110" t="s">
        <v>859</v>
      </c>
      <c r="G43" s="115"/>
      <c r="H43" s="115"/>
      <c r="I43" s="110" t="s">
        <v>856</v>
      </c>
      <c r="J43" s="115"/>
      <c r="K43" s="115"/>
      <c r="L43" s="110" t="s">
        <v>858</v>
      </c>
      <c r="M43" s="115"/>
      <c r="N43" s="115"/>
      <c r="O43" s="110" t="s">
        <v>859</v>
      </c>
      <c r="P43" s="10"/>
      <c r="Q43" s="116"/>
      <c r="R43" s="110" t="s">
        <v>859</v>
      </c>
      <c r="S43" s="10"/>
      <c r="T43" s="116"/>
      <c r="U43" s="110" t="s">
        <v>856</v>
      </c>
      <c r="V43" s="10"/>
      <c r="W43" s="116"/>
      <c r="X43" s="110" t="s">
        <v>856</v>
      </c>
      <c r="Y43" s="10"/>
      <c r="Z43" s="115"/>
      <c r="AA43" s="110" t="s">
        <v>859</v>
      </c>
      <c r="AB43" s="10"/>
      <c r="AC43" s="116"/>
    </row>
    <row r="44" spans="1:29" x14ac:dyDescent="0.3">
      <c r="A44" s="101" t="s">
        <v>906</v>
      </c>
      <c r="B44" s="6" t="s">
        <v>916</v>
      </c>
      <c r="C44" s="110" t="s">
        <v>856</v>
      </c>
      <c r="D44" s="115"/>
      <c r="E44" s="115"/>
      <c r="F44" s="110" t="s">
        <v>859</v>
      </c>
      <c r="G44" s="115"/>
      <c r="H44" s="115"/>
      <c r="I44" s="110" t="s">
        <v>856</v>
      </c>
      <c r="J44" s="115"/>
      <c r="K44" s="115"/>
      <c r="L44" s="110" t="s">
        <v>858</v>
      </c>
      <c r="M44" s="115"/>
      <c r="N44" s="115"/>
      <c r="O44" s="110" t="s">
        <v>859</v>
      </c>
      <c r="P44" s="10"/>
      <c r="Q44" s="116"/>
      <c r="R44" s="110" t="s">
        <v>859</v>
      </c>
      <c r="S44" s="10"/>
      <c r="T44" s="116"/>
      <c r="U44" s="110" t="s">
        <v>856</v>
      </c>
      <c r="V44" s="10"/>
      <c r="W44" s="116"/>
      <c r="X44" s="110" t="s">
        <v>856</v>
      </c>
      <c r="Y44" s="10"/>
      <c r="Z44" s="115"/>
      <c r="AA44" s="110" t="s">
        <v>856</v>
      </c>
      <c r="AB44" s="10"/>
      <c r="AC44" s="116"/>
    </row>
    <row r="45" spans="1:29" x14ac:dyDescent="0.3">
      <c r="A45" s="101" t="s">
        <v>906</v>
      </c>
      <c r="B45" s="6" t="s">
        <v>917</v>
      </c>
      <c r="C45" s="110" t="s">
        <v>856</v>
      </c>
      <c r="D45" s="115"/>
      <c r="E45" s="118" t="s">
        <v>918</v>
      </c>
      <c r="F45" s="110" t="s">
        <v>859</v>
      </c>
      <c r="G45" s="115"/>
      <c r="H45" s="115"/>
      <c r="I45" s="110" t="s">
        <v>856</v>
      </c>
      <c r="J45" s="115"/>
      <c r="K45" s="115"/>
      <c r="L45" s="110" t="s">
        <v>858</v>
      </c>
      <c r="M45" s="115"/>
      <c r="N45" s="115"/>
      <c r="O45" s="110" t="s">
        <v>859</v>
      </c>
      <c r="P45" s="10"/>
      <c r="Q45" s="116"/>
      <c r="R45" s="110" t="s">
        <v>859</v>
      </c>
      <c r="S45" s="10"/>
      <c r="T45" s="116"/>
      <c r="U45" s="110" t="s">
        <v>856</v>
      </c>
      <c r="V45" s="10"/>
      <c r="W45" s="116"/>
      <c r="X45" s="110" t="s">
        <v>856</v>
      </c>
      <c r="Y45" s="10"/>
      <c r="Z45" s="115"/>
      <c r="AA45" s="110" t="s">
        <v>856</v>
      </c>
      <c r="AB45" s="10"/>
      <c r="AC45" s="116"/>
    </row>
    <row r="46" spans="1:29" x14ac:dyDescent="0.3">
      <c r="A46" s="101" t="s">
        <v>906</v>
      </c>
      <c r="B46" s="6" t="s">
        <v>919</v>
      </c>
      <c r="C46" s="110" t="s">
        <v>856</v>
      </c>
      <c r="D46" s="115"/>
      <c r="E46" s="115"/>
      <c r="F46" s="110" t="s">
        <v>859</v>
      </c>
      <c r="G46" s="115"/>
      <c r="H46" s="115"/>
      <c r="I46" s="110" t="s">
        <v>856</v>
      </c>
      <c r="J46" s="115"/>
      <c r="K46" s="115"/>
      <c r="L46" s="110" t="s">
        <v>858</v>
      </c>
      <c r="M46" s="115"/>
      <c r="N46" s="115"/>
      <c r="O46" s="110" t="s">
        <v>859</v>
      </c>
      <c r="P46" s="10"/>
      <c r="Q46" s="116"/>
      <c r="R46" s="110" t="s">
        <v>859</v>
      </c>
      <c r="S46" s="10"/>
      <c r="T46" s="116"/>
      <c r="U46" s="110" t="s">
        <v>856</v>
      </c>
      <c r="V46" s="10"/>
      <c r="W46" s="116"/>
      <c r="X46" s="110" t="s">
        <v>856</v>
      </c>
      <c r="Y46" s="10"/>
      <c r="Z46" s="115"/>
      <c r="AA46" s="110" t="s">
        <v>856</v>
      </c>
      <c r="AB46" s="10"/>
      <c r="AC46" s="116"/>
    </row>
    <row r="47" spans="1:29" x14ac:dyDescent="0.3">
      <c r="A47" s="101" t="s">
        <v>906</v>
      </c>
      <c r="B47" s="6" t="s">
        <v>920</v>
      </c>
      <c r="C47" s="110" t="s">
        <v>856</v>
      </c>
      <c r="D47" s="115"/>
      <c r="E47" s="115"/>
      <c r="F47" s="110" t="s">
        <v>859</v>
      </c>
      <c r="G47" s="10" t="s">
        <v>856</v>
      </c>
      <c r="H47" s="115"/>
      <c r="I47" s="110" t="s">
        <v>856</v>
      </c>
      <c r="J47" s="115"/>
      <c r="K47" s="115"/>
      <c r="L47" s="110" t="s">
        <v>858</v>
      </c>
      <c r="M47" s="115"/>
      <c r="N47" s="115"/>
      <c r="O47" s="110" t="s">
        <v>859</v>
      </c>
      <c r="P47" s="10"/>
      <c r="Q47" s="116"/>
      <c r="R47" s="110" t="s">
        <v>859</v>
      </c>
      <c r="S47" s="10"/>
      <c r="T47" s="116"/>
      <c r="U47" s="110" t="s">
        <v>856</v>
      </c>
      <c r="V47" s="10"/>
      <c r="W47" s="116"/>
      <c r="X47" s="110" t="s">
        <v>856</v>
      </c>
      <c r="Y47" s="10"/>
      <c r="Z47" s="115"/>
      <c r="AA47" s="110" t="s">
        <v>856</v>
      </c>
      <c r="AB47" s="10"/>
      <c r="AC47" s="116"/>
    </row>
    <row r="48" spans="1:29" x14ac:dyDescent="0.3">
      <c r="A48" s="101" t="s">
        <v>906</v>
      </c>
      <c r="B48" s="6" t="s">
        <v>921</v>
      </c>
      <c r="C48" s="110" t="s">
        <v>856</v>
      </c>
      <c r="D48" s="115"/>
      <c r="E48" s="115"/>
      <c r="F48" s="110" t="s">
        <v>859</v>
      </c>
      <c r="G48" s="115"/>
      <c r="H48" s="115"/>
      <c r="I48" s="110" t="s">
        <v>856</v>
      </c>
      <c r="J48" s="115"/>
      <c r="K48" s="115"/>
      <c r="L48" s="110" t="s">
        <v>858</v>
      </c>
      <c r="M48" s="115"/>
      <c r="N48" s="115"/>
      <c r="O48" s="110" t="s">
        <v>859</v>
      </c>
      <c r="P48" s="10"/>
      <c r="Q48" s="116"/>
      <c r="R48" s="110" t="s">
        <v>859</v>
      </c>
      <c r="S48" s="10"/>
      <c r="T48" s="116"/>
      <c r="U48" s="110" t="s">
        <v>856</v>
      </c>
      <c r="V48" s="10"/>
      <c r="W48" s="116"/>
      <c r="X48" s="110" t="s">
        <v>856</v>
      </c>
      <c r="Y48" s="10"/>
      <c r="Z48" s="115"/>
      <c r="AA48" s="110" t="s">
        <v>856</v>
      </c>
      <c r="AB48" s="10"/>
      <c r="AC48" s="116"/>
    </row>
    <row r="49" spans="1:30" x14ac:dyDescent="0.3">
      <c r="A49" s="101" t="s">
        <v>906</v>
      </c>
      <c r="B49" s="6" t="s">
        <v>922</v>
      </c>
      <c r="C49" s="110" t="s">
        <v>856</v>
      </c>
      <c r="D49" s="115"/>
      <c r="E49" s="115"/>
      <c r="F49" s="110" t="s">
        <v>859</v>
      </c>
      <c r="G49" s="115"/>
      <c r="H49" s="115"/>
      <c r="I49" s="110" t="s">
        <v>856</v>
      </c>
      <c r="J49" s="115"/>
      <c r="K49" s="115"/>
      <c r="L49" s="110" t="s">
        <v>858</v>
      </c>
      <c r="M49" s="115"/>
      <c r="N49" s="115"/>
      <c r="O49" s="110" t="s">
        <v>859</v>
      </c>
      <c r="P49" s="10"/>
      <c r="Q49" s="116"/>
      <c r="R49" s="110" t="s">
        <v>859</v>
      </c>
      <c r="S49" s="10"/>
      <c r="T49" s="116"/>
      <c r="U49" s="110" t="s">
        <v>856</v>
      </c>
      <c r="V49" s="10"/>
      <c r="W49" s="116"/>
      <c r="X49" s="110" t="s">
        <v>856</v>
      </c>
      <c r="Y49" s="10"/>
      <c r="Z49" s="115"/>
      <c r="AA49" s="110" t="s">
        <v>856</v>
      </c>
      <c r="AB49" s="10"/>
      <c r="AC49" s="116"/>
    </row>
    <row r="50" spans="1:30" x14ac:dyDescent="0.3">
      <c r="A50" s="101" t="s">
        <v>906</v>
      </c>
      <c r="B50" s="6" t="s">
        <v>923</v>
      </c>
      <c r="C50" s="110" t="s">
        <v>856</v>
      </c>
      <c r="D50" s="115"/>
      <c r="E50" s="115"/>
      <c r="F50" s="110" t="s">
        <v>859</v>
      </c>
      <c r="G50" s="115"/>
      <c r="H50" s="115"/>
      <c r="I50" s="110" t="s">
        <v>856</v>
      </c>
      <c r="J50" s="115"/>
      <c r="K50" s="115"/>
      <c r="L50" s="110" t="s">
        <v>858</v>
      </c>
      <c r="M50" s="115"/>
      <c r="N50" s="115"/>
      <c r="O50" s="110" t="s">
        <v>859</v>
      </c>
      <c r="P50" s="10"/>
      <c r="Q50" s="116"/>
      <c r="R50" s="110" t="s">
        <v>859</v>
      </c>
      <c r="S50" s="10"/>
      <c r="T50" s="116"/>
      <c r="U50" s="110" t="s">
        <v>856</v>
      </c>
      <c r="V50" s="10"/>
      <c r="W50" s="116"/>
      <c r="X50" s="110" t="s">
        <v>856</v>
      </c>
      <c r="Y50" s="10"/>
      <c r="Z50" s="115"/>
      <c r="AA50" s="110" t="s">
        <v>856</v>
      </c>
      <c r="AB50" s="10"/>
      <c r="AC50" s="116"/>
    </row>
    <row r="51" spans="1:30" x14ac:dyDescent="0.3">
      <c r="A51" s="101" t="s">
        <v>906</v>
      </c>
      <c r="B51" s="6" t="s">
        <v>924</v>
      </c>
      <c r="C51" s="110" t="s">
        <v>859</v>
      </c>
      <c r="D51" s="115"/>
      <c r="E51" s="118" t="s">
        <v>925</v>
      </c>
      <c r="F51" s="110" t="s">
        <v>859</v>
      </c>
      <c r="G51" s="115"/>
      <c r="H51" s="118"/>
      <c r="I51" s="110" t="s">
        <v>856</v>
      </c>
      <c r="J51" s="115"/>
      <c r="K51" s="115"/>
      <c r="L51" s="110" t="s">
        <v>858</v>
      </c>
      <c r="M51" s="115"/>
      <c r="N51" s="115"/>
      <c r="O51" s="110" t="s">
        <v>859</v>
      </c>
      <c r="P51" s="10"/>
      <c r="Q51" s="118"/>
      <c r="R51" s="110" t="s">
        <v>859</v>
      </c>
      <c r="S51" s="120"/>
      <c r="T51" s="118"/>
      <c r="U51" s="110" t="s">
        <v>856</v>
      </c>
      <c r="V51" s="120"/>
      <c r="W51" s="118"/>
      <c r="X51" s="110" t="s">
        <v>856</v>
      </c>
      <c r="Y51" s="120"/>
      <c r="Z51" s="118"/>
      <c r="AA51" s="110" t="s">
        <v>859</v>
      </c>
      <c r="AB51" s="120"/>
      <c r="AC51" s="119" t="s">
        <v>926</v>
      </c>
      <c r="AD51" s="6" t="s">
        <v>753</v>
      </c>
    </row>
    <row r="52" spans="1:30" x14ac:dyDescent="0.3">
      <c r="A52" s="121"/>
      <c r="B52" s="18"/>
      <c r="C52" s="110"/>
      <c r="D52" s="115"/>
      <c r="E52" s="115"/>
      <c r="F52" s="110"/>
      <c r="G52" s="115"/>
      <c r="H52" s="115"/>
      <c r="I52" s="110"/>
      <c r="J52" s="115"/>
      <c r="K52" s="115"/>
      <c r="L52" s="110"/>
      <c r="M52" s="115"/>
      <c r="N52" s="115"/>
      <c r="O52" s="110"/>
      <c r="P52" s="10"/>
      <c r="Q52" s="116"/>
      <c r="R52" s="110"/>
      <c r="S52" s="10"/>
      <c r="T52" s="116"/>
      <c r="U52" s="110"/>
      <c r="V52" s="10"/>
      <c r="W52" s="116"/>
      <c r="X52" s="110"/>
      <c r="Y52" s="10"/>
      <c r="Z52" s="115"/>
      <c r="AA52" s="110"/>
      <c r="AB52" s="10"/>
      <c r="AC52" s="116"/>
    </row>
    <row r="53" spans="1:30" x14ac:dyDescent="0.3">
      <c r="A53" s="122" t="s">
        <v>927</v>
      </c>
      <c r="B53" s="123" t="s">
        <v>928</v>
      </c>
      <c r="C53" s="110"/>
      <c r="D53" s="115"/>
      <c r="E53" s="115"/>
      <c r="F53" s="110"/>
      <c r="G53" s="115"/>
      <c r="H53" s="115"/>
      <c r="I53" s="110"/>
      <c r="J53" s="115"/>
      <c r="K53" s="115"/>
      <c r="L53" s="110"/>
      <c r="M53" s="115"/>
      <c r="N53" s="115"/>
      <c r="O53" s="110"/>
      <c r="P53" s="10"/>
      <c r="Q53" s="116"/>
      <c r="R53" s="110"/>
      <c r="S53" s="10"/>
      <c r="T53" s="116"/>
      <c r="U53" s="110"/>
      <c r="V53" s="10"/>
      <c r="W53" s="116"/>
      <c r="X53" s="110"/>
      <c r="Y53" s="10"/>
      <c r="Z53" s="115"/>
      <c r="AA53" s="110"/>
      <c r="AB53" s="10"/>
      <c r="AC53" s="116"/>
    </row>
    <row r="54" spans="1:30" x14ac:dyDescent="0.3">
      <c r="A54" s="121"/>
      <c r="B54" s="18" t="s">
        <v>929</v>
      </c>
      <c r="C54" s="110" t="s">
        <v>859</v>
      </c>
      <c r="D54" s="124" t="s">
        <v>856</v>
      </c>
      <c r="E54" s="118" t="s">
        <v>930</v>
      </c>
      <c r="F54" s="110" t="s">
        <v>859</v>
      </c>
      <c r="G54" s="115"/>
      <c r="H54" s="118"/>
      <c r="I54" s="125" t="s">
        <v>856</v>
      </c>
      <c r="J54" s="115"/>
      <c r="K54" s="118" t="s">
        <v>931</v>
      </c>
      <c r="L54" s="110" t="s">
        <v>859</v>
      </c>
      <c r="M54" s="115"/>
      <c r="N54" s="115"/>
      <c r="O54" s="110" t="s">
        <v>856</v>
      </c>
      <c r="P54" s="10"/>
      <c r="Q54" s="116"/>
      <c r="R54" s="110" t="s">
        <v>859</v>
      </c>
      <c r="S54" s="10"/>
      <c r="T54" s="116"/>
      <c r="U54" s="110" t="s">
        <v>859</v>
      </c>
      <c r="V54" s="10"/>
      <c r="W54" s="116"/>
      <c r="X54" s="110" t="s">
        <v>856</v>
      </c>
      <c r="Y54" s="10"/>
      <c r="Z54" s="115"/>
      <c r="AA54" s="110" t="s">
        <v>859</v>
      </c>
      <c r="AB54" s="10"/>
      <c r="AC54" s="119" t="s">
        <v>932</v>
      </c>
      <c r="AD54" s="6" t="s">
        <v>753</v>
      </c>
    </row>
    <row r="55" spans="1:30" x14ac:dyDescent="0.3">
      <c r="A55" s="121"/>
      <c r="B55" s="18"/>
      <c r="C55" s="110"/>
      <c r="D55" s="115"/>
      <c r="E55" s="115"/>
      <c r="F55" s="110"/>
      <c r="G55" s="115"/>
      <c r="H55" s="115"/>
      <c r="I55" s="110"/>
      <c r="J55" s="115"/>
      <c r="K55" s="115"/>
      <c r="L55" s="110"/>
      <c r="M55" s="115"/>
      <c r="N55" s="115"/>
      <c r="O55" s="110"/>
      <c r="P55" s="10"/>
      <c r="Q55" s="116"/>
      <c r="R55" s="110"/>
      <c r="S55" s="10"/>
      <c r="T55" s="116"/>
      <c r="U55" s="110"/>
      <c r="V55" s="10"/>
      <c r="W55" s="116"/>
      <c r="X55" s="110"/>
      <c r="Y55" s="10"/>
      <c r="Z55" s="115"/>
      <c r="AA55" s="110"/>
      <c r="AB55" s="10"/>
      <c r="AC55" s="116"/>
    </row>
    <row r="56" spans="1:30" x14ac:dyDescent="0.3">
      <c r="A56" s="113">
        <v>4</v>
      </c>
      <c r="B56" s="30" t="s">
        <v>933</v>
      </c>
      <c r="C56" s="110"/>
      <c r="D56" s="115"/>
      <c r="E56" s="115"/>
      <c r="F56" s="110"/>
      <c r="G56" s="115"/>
      <c r="H56" s="115"/>
      <c r="I56" s="110"/>
      <c r="J56" s="115"/>
      <c r="K56" s="115"/>
      <c r="L56" s="110"/>
      <c r="M56" s="115"/>
      <c r="N56" s="115"/>
      <c r="O56" s="110"/>
      <c r="P56" s="10"/>
      <c r="Q56" s="116"/>
      <c r="R56" s="110"/>
      <c r="S56" s="10"/>
      <c r="T56" s="116"/>
      <c r="U56" s="110"/>
      <c r="V56" s="10"/>
      <c r="W56" s="116"/>
      <c r="X56" s="110"/>
      <c r="Y56" s="10"/>
      <c r="Z56" s="115"/>
      <c r="AA56" s="110"/>
      <c r="AB56" s="10"/>
      <c r="AC56" s="116"/>
    </row>
    <row r="57" spans="1:30" x14ac:dyDescent="0.3">
      <c r="A57" s="101">
        <v>4</v>
      </c>
      <c r="B57" s="6" t="s">
        <v>934</v>
      </c>
      <c r="C57" s="110" t="s">
        <v>857</v>
      </c>
      <c r="D57" s="115"/>
      <c r="E57" s="118" t="s">
        <v>886</v>
      </c>
      <c r="F57" s="110" t="s">
        <v>856</v>
      </c>
      <c r="G57" s="115"/>
      <c r="H57" s="115"/>
      <c r="I57" s="110" t="s">
        <v>856</v>
      </c>
      <c r="J57" s="115"/>
      <c r="K57" s="115"/>
      <c r="L57" s="110" t="s">
        <v>856</v>
      </c>
      <c r="M57" s="115"/>
      <c r="N57" s="115"/>
      <c r="O57" s="110" t="s">
        <v>856</v>
      </c>
      <c r="P57" s="10"/>
      <c r="Q57" s="116"/>
      <c r="R57" s="110" t="s">
        <v>856</v>
      </c>
      <c r="S57" s="10"/>
      <c r="T57" s="116"/>
      <c r="U57" s="110" t="s">
        <v>856</v>
      </c>
      <c r="V57" s="10"/>
      <c r="W57" s="116"/>
      <c r="X57" s="110" t="s">
        <v>857</v>
      </c>
      <c r="Y57" s="10"/>
      <c r="Z57" s="118" t="s">
        <v>935</v>
      </c>
      <c r="AA57" s="110" t="s">
        <v>856</v>
      </c>
      <c r="AB57" s="10"/>
      <c r="AC57" s="116"/>
    </row>
    <row r="58" spans="1:30" x14ac:dyDescent="0.3">
      <c r="A58" s="101">
        <v>4</v>
      </c>
      <c r="B58" s="6" t="s">
        <v>936</v>
      </c>
      <c r="C58" s="110" t="s">
        <v>857</v>
      </c>
      <c r="D58" s="124" t="s">
        <v>856</v>
      </c>
      <c r="E58" s="118" t="s">
        <v>886</v>
      </c>
      <c r="F58" s="110" t="s">
        <v>856</v>
      </c>
      <c r="G58" s="115"/>
      <c r="H58" s="115"/>
      <c r="I58" s="110" t="s">
        <v>856</v>
      </c>
      <c r="J58" s="115"/>
      <c r="K58" s="115"/>
      <c r="L58" s="110" t="s">
        <v>856</v>
      </c>
      <c r="M58" s="115"/>
      <c r="N58" s="115"/>
      <c r="O58" s="110" t="s">
        <v>856</v>
      </c>
      <c r="P58" s="10"/>
      <c r="Q58" s="116"/>
      <c r="R58" s="110" t="s">
        <v>856</v>
      </c>
      <c r="S58" s="10"/>
      <c r="T58" s="116"/>
      <c r="U58" s="110" t="s">
        <v>856</v>
      </c>
      <c r="V58" s="10"/>
      <c r="W58" s="116"/>
      <c r="X58" s="110" t="s">
        <v>856</v>
      </c>
      <c r="Y58" s="10"/>
      <c r="Z58" s="115"/>
      <c r="AA58" s="110" t="s">
        <v>856</v>
      </c>
      <c r="AB58" s="10"/>
      <c r="AC58" s="116"/>
    </row>
    <row r="59" spans="1:30" x14ac:dyDescent="0.3">
      <c r="A59" s="101">
        <v>4</v>
      </c>
      <c r="B59" s="6" t="s">
        <v>937</v>
      </c>
      <c r="C59" s="110" t="s">
        <v>857</v>
      </c>
      <c r="D59" s="115"/>
      <c r="E59" s="118" t="s">
        <v>886</v>
      </c>
      <c r="F59" s="110" t="s">
        <v>859</v>
      </c>
      <c r="G59" s="115"/>
      <c r="H59" s="115"/>
      <c r="I59" s="110" t="s">
        <v>856</v>
      </c>
      <c r="J59" s="115"/>
      <c r="K59" s="115"/>
      <c r="L59" s="110" t="s">
        <v>856</v>
      </c>
      <c r="M59" s="115"/>
      <c r="N59" s="115"/>
      <c r="O59" s="110" t="s">
        <v>857</v>
      </c>
      <c r="P59" s="10"/>
      <c r="Q59" s="116"/>
      <c r="R59" s="110" t="s">
        <v>857</v>
      </c>
      <c r="S59" s="10"/>
      <c r="T59" s="116"/>
      <c r="U59" s="110" t="s">
        <v>856</v>
      </c>
      <c r="V59" s="10"/>
      <c r="W59" s="116"/>
      <c r="X59" s="110" t="s">
        <v>856</v>
      </c>
      <c r="Y59" s="10"/>
      <c r="Z59" s="115"/>
      <c r="AA59" s="110" t="s">
        <v>856</v>
      </c>
      <c r="AB59" s="10"/>
      <c r="AC59" s="116"/>
    </row>
    <row r="60" spans="1:30" x14ac:dyDescent="0.3">
      <c r="A60" s="101">
        <v>4</v>
      </c>
      <c r="B60" s="6" t="s">
        <v>938</v>
      </c>
      <c r="C60" s="110" t="s">
        <v>857</v>
      </c>
      <c r="D60" s="115"/>
      <c r="E60" s="118" t="s">
        <v>886</v>
      </c>
      <c r="F60" s="110" t="s">
        <v>859</v>
      </c>
      <c r="G60" s="115"/>
      <c r="H60" s="115"/>
      <c r="I60" s="110" t="s">
        <v>856</v>
      </c>
      <c r="J60" s="115"/>
      <c r="K60" s="115"/>
      <c r="L60" s="110" t="s">
        <v>859</v>
      </c>
      <c r="M60" s="115"/>
      <c r="N60" s="115"/>
      <c r="O60" s="110" t="s">
        <v>857</v>
      </c>
      <c r="P60" s="10"/>
      <c r="Q60" s="116"/>
      <c r="R60" s="110" t="s">
        <v>856</v>
      </c>
      <c r="S60" s="10"/>
      <c r="T60" s="116"/>
      <c r="U60" s="110" t="s">
        <v>856</v>
      </c>
      <c r="V60" s="10"/>
      <c r="W60" s="116"/>
      <c r="X60" s="110" t="s">
        <v>856</v>
      </c>
      <c r="Y60" s="10"/>
      <c r="Z60" s="115"/>
      <c r="AA60" s="110" t="s">
        <v>856</v>
      </c>
      <c r="AB60" s="10"/>
      <c r="AC60" s="116"/>
    </row>
    <row r="61" spans="1:30" x14ac:dyDescent="0.3">
      <c r="A61" s="101">
        <v>4</v>
      </c>
      <c r="B61" s="6" t="s">
        <v>939</v>
      </c>
      <c r="C61" s="110" t="s">
        <v>857</v>
      </c>
      <c r="D61" s="115"/>
      <c r="E61" s="118" t="s">
        <v>886</v>
      </c>
      <c r="F61" s="110" t="s">
        <v>856</v>
      </c>
      <c r="G61" s="115"/>
      <c r="H61" s="115"/>
      <c r="I61" s="110" t="s">
        <v>856</v>
      </c>
      <c r="J61" s="115"/>
      <c r="K61" s="115"/>
      <c r="L61" s="110" t="s">
        <v>859</v>
      </c>
      <c r="M61" s="115"/>
      <c r="N61" s="115"/>
      <c r="O61" s="110" t="s">
        <v>856</v>
      </c>
      <c r="P61" s="10"/>
      <c r="Q61" s="116"/>
      <c r="R61" s="110" t="s">
        <v>856</v>
      </c>
      <c r="S61" s="10"/>
      <c r="T61" s="116"/>
      <c r="U61" s="110" t="s">
        <v>856</v>
      </c>
      <c r="V61" s="10"/>
      <c r="W61" s="116"/>
      <c r="X61" s="110" t="s">
        <v>856</v>
      </c>
      <c r="Y61" s="10"/>
      <c r="Z61" s="115"/>
      <c r="AA61" s="110" t="s">
        <v>856</v>
      </c>
      <c r="AB61" s="10"/>
      <c r="AC61" s="116"/>
    </row>
    <row r="62" spans="1:30" x14ac:dyDescent="0.3">
      <c r="A62" s="101">
        <v>4</v>
      </c>
      <c r="B62" s="6" t="s">
        <v>940</v>
      </c>
      <c r="C62" s="110" t="s">
        <v>857</v>
      </c>
      <c r="D62" s="115"/>
      <c r="E62" s="118" t="s">
        <v>886</v>
      </c>
      <c r="F62" s="110" t="s">
        <v>859</v>
      </c>
      <c r="G62" s="115"/>
      <c r="H62" s="115"/>
      <c r="I62" s="110" t="s">
        <v>856</v>
      </c>
      <c r="J62" s="115"/>
      <c r="K62" s="115"/>
      <c r="L62" s="110" t="s">
        <v>859</v>
      </c>
      <c r="M62" s="115"/>
      <c r="N62" s="115"/>
      <c r="O62" s="110" t="s">
        <v>856</v>
      </c>
      <c r="P62" s="10"/>
      <c r="Q62" s="116"/>
      <c r="R62" s="110" t="s">
        <v>856</v>
      </c>
      <c r="S62" s="10"/>
      <c r="T62" s="116"/>
      <c r="U62" s="110" t="s">
        <v>856</v>
      </c>
      <c r="V62" s="10"/>
      <c r="W62" s="116"/>
      <c r="X62" s="110" t="s">
        <v>857</v>
      </c>
      <c r="Y62" s="10"/>
      <c r="Z62" s="118" t="s">
        <v>935</v>
      </c>
      <c r="AA62" s="110" t="s">
        <v>856</v>
      </c>
      <c r="AB62" s="10"/>
      <c r="AC62" s="116"/>
    </row>
    <row r="63" spans="1:30" x14ac:dyDescent="0.3">
      <c r="A63" s="101">
        <v>4</v>
      </c>
      <c r="B63" s="6" t="s">
        <v>941</v>
      </c>
      <c r="C63" s="110" t="s">
        <v>857</v>
      </c>
      <c r="D63" s="115"/>
      <c r="E63" s="118" t="s">
        <v>886</v>
      </c>
      <c r="F63" s="110" t="s">
        <v>859</v>
      </c>
      <c r="G63" s="115"/>
      <c r="H63" s="115"/>
      <c r="I63" s="110" t="s">
        <v>856</v>
      </c>
      <c r="J63" s="115"/>
      <c r="K63" s="115"/>
      <c r="L63" s="110" t="s">
        <v>859</v>
      </c>
      <c r="M63" s="115"/>
      <c r="N63" s="115"/>
      <c r="O63" s="110" t="s">
        <v>856</v>
      </c>
      <c r="P63" s="10"/>
      <c r="Q63" s="116"/>
      <c r="R63" s="110" t="s">
        <v>856</v>
      </c>
      <c r="S63" s="10"/>
      <c r="T63" s="116"/>
      <c r="U63" s="110" t="s">
        <v>856</v>
      </c>
      <c r="V63" s="10"/>
      <c r="W63" s="116"/>
      <c r="X63" s="110" t="s">
        <v>856</v>
      </c>
      <c r="Y63" s="10"/>
      <c r="Z63" s="115"/>
      <c r="AA63" s="110" t="s">
        <v>856</v>
      </c>
      <c r="AB63" s="10"/>
      <c r="AC63" s="116"/>
    </row>
    <row r="64" spans="1:30" x14ac:dyDescent="0.3">
      <c r="A64" s="101">
        <v>4</v>
      </c>
      <c r="B64" s="6" t="s">
        <v>942</v>
      </c>
      <c r="C64" s="110" t="s">
        <v>857</v>
      </c>
      <c r="D64" s="115"/>
      <c r="E64" s="118" t="s">
        <v>886</v>
      </c>
      <c r="F64" s="110" t="s">
        <v>859</v>
      </c>
      <c r="G64" s="115"/>
      <c r="H64" s="115"/>
      <c r="I64" s="110" t="s">
        <v>856</v>
      </c>
      <c r="J64" s="115"/>
      <c r="K64" s="115"/>
      <c r="L64" s="110" t="s">
        <v>859</v>
      </c>
      <c r="M64" s="115"/>
      <c r="N64" s="115"/>
      <c r="O64" s="110" t="s">
        <v>856</v>
      </c>
      <c r="P64" s="10"/>
      <c r="Q64" s="116"/>
      <c r="R64" s="110" t="s">
        <v>856</v>
      </c>
      <c r="S64" s="10"/>
      <c r="T64" s="116"/>
      <c r="U64" s="110" t="s">
        <v>856</v>
      </c>
      <c r="V64" s="10"/>
      <c r="W64" s="116"/>
      <c r="X64" s="110" t="s">
        <v>857</v>
      </c>
      <c r="Y64" s="10"/>
      <c r="Z64" s="118" t="s">
        <v>935</v>
      </c>
      <c r="AA64" s="110" t="s">
        <v>857</v>
      </c>
      <c r="AB64" s="10"/>
      <c r="AC64" s="116"/>
    </row>
    <row r="65" spans="1:29" ht="15.5" x14ac:dyDescent="0.35">
      <c r="C65" s="110"/>
      <c r="D65" s="111"/>
      <c r="E65" s="116"/>
      <c r="F65" s="110"/>
      <c r="G65" s="10"/>
      <c r="H65" s="116"/>
      <c r="I65" s="108"/>
      <c r="J65" s="10"/>
      <c r="K65" s="116"/>
      <c r="L65" s="110"/>
      <c r="M65" s="10"/>
      <c r="N65" s="116"/>
      <c r="O65" s="110"/>
      <c r="P65" s="10"/>
      <c r="Q65" s="116"/>
      <c r="R65" s="110"/>
      <c r="S65" s="10"/>
      <c r="T65" s="116"/>
      <c r="U65" s="110"/>
      <c r="V65" s="10"/>
      <c r="W65" s="116"/>
      <c r="X65" s="110"/>
      <c r="Y65" s="10"/>
      <c r="Z65" s="115"/>
      <c r="AA65" s="110"/>
      <c r="AB65" s="10"/>
      <c r="AC65" s="116"/>
    </row>
    <row r="66" spans="1:29" s="129" customFormat="1" ht="209.4" customHeight="1" x14ac:dyDescent="0.3">
      <c r="A66" s="126"/>
      <c r="B66" s="127" t="s">
        <v>943</v>
      </c>
      <c r="C66" s="451" t="s">
        <v>944</v>
      </c>
      <c r="D66" s="452"/>
      <c r="E66" s="128"/>
      <c r="F66" s="451"/>
      <c r="G66" s="452"/>
      <c r="H66" s="128"/>
      <c r="I66" s="451" t="s">
        <v>945</v>
      </c>
      <c r="J66" s="452"/>
      <c r="K66" s="128"/>
      <c r="L66" s="451" t="s">
        <v>946</v>
      </c>
      <c r="M66" s="452"/>
      <c r="N66" s="128"/>
      <c r="O66" s="451" t="s">
        <v>947</v>
      </c>
      <c r="P66" s="452"/>
      <c r="Q66" s="128"/>
      <c r="R66" s="451" t="s">
        <v>954</v>
      </c>
      <c r="S66" s="453"/>
      <c r="T66" s="128"/>
      <c r="U66" s="451" t="s">
        <v>948</v>
      </c>
      <c r="V66" s="452"/>
      <c r="W66" s="128"/>
      <c r="X66" s="454"/>
      <c r="Y66" s="455"/>
      <c r="Z66" s="128"/>
      <c r="AA66" s="451"/>
      <c r="AB66" s="452"/>
      <c r="AC66" s="128"/>
    </row>
    <row r="67" spans="1:29" s="30" customFormat="1" x14ac:dyDescent="0.3">
      <c r="A67" s="113"/>
      <c r="B67" s="130" t="s">
        <v>949</v>
      </c>
      <c r="C67" s="459" t="s">
        <v>950</v>
      </c>
      <c r="D67" s="460"/>
      <c r="E67" s="116"/>
      <c r="F67" s="459">
        <v>3</v>
      </c>
      <c r="G67" s="460"/>
      <c r="H67" s="116"/>
      <c r="I67" s="459">
        <v>1</v>
      </c>
      <c r="J67" s="460"/>
      <c r="K67" s="116"/>
      <c r="L67" s="459">
        <v>1</v>
      </c>
      <c r="M67" s="460"/>
      <c r="N67" s="119"/>
      <c r="O67" s="459">
        <v>1</v>
      </c>
      <c r="P67" s="460"/>
      <c r="Q67" s="116"/>
      <c r="R67" s="459">
        <v>2</v>
      </c>
      <c r="S67" s="460"/>
      <c r="T67" s="116"/>
      <c r="U67" s="459">
        <v>4</v>
      </c>
      <c r="V67" s="460"/>
      <c r="W67" s="116"/>
      <c r="X67" s="459">
        <v>1</v>
      </c>
      <c r="Y67" s="460"/>
      <c r="Z67" s="116"/>
      <c r="AA67" s="459">
        <v>3</v>
      </c>
      <c r="AB67" s="460"/>
      <c r="AC67" s="116"/>
    </row>
    <row r="68" spans="1:29" s="30" customFormat="1" x14ac:dyDescent="0.3">
      <c r="A68" s="113"/>
      <c r="B68" s="130" t="s">
        <v>951</v>
      </c>
      <c r="C68" s="459">
        <v>1</v>
      </c>
      <c r="D68" s="460"/>
      <c r="E68" s="116"/>
      <c r="F68" s="461">
        <v>2</v>
      </c>
      <c r="G68" s="460"/>
      <c r="H68" s="116"/>
      <c r="I68" s="461" t="s">
        <v>952</v>
      </c>
      <c r="J68" s="460"/>
      <c r="K68" s="116"/>
      <c r="L68" s="461" t="s">
        <v>679</v>
      </c>
      <c r="M68" s="460"/>
      <c r="N68" s="116"/>
      <c r="O68" s="461" t="s">
        <v>953</v>
      </c>
      <c r="P68" s="460"/>
      <c r="Q68" s="116"/>
      <c r="R68" s="461" t="s">
        <v>952</v>
      </c>
      <c r="S68" s="460"/>
      <c r="T68" s="116"/>
      <c r="U68" s="459">
        <v>3</v>
      </c>
      <c r="V68" s="460"/>
      <c r="W68" s="116"/>
      <c r="X68" s="459">
        <v>5</v>
      </c>
      <c r="Y68" s="460"/>
      <c r="Z68" s="116"/>
      <c r="AA68" s="459">
        <v>3</v>
      </c>
      <c r="AB68" s="460"/>
      <c r="AC68" s="116"/>
    </row>
    <row r="69" spans="1:29" x14ac:dyDescent="0.3">
      <c r="C69" s="110"/>
      <c r="D69" s="10"/>
      <c r="E69" s="116"/>
      <c r="F69" s="110"/>
      <c r="G69" s="10"/>
      <c r="H69" s="116"/>
      <c r="I69" s="110"/>
      <c r="J69" s="10"/>
      <c r="K69" s="116"/>
      <c r="L69" s="110"/>
      <c r="M69" s="10"/>
      <c r="N69" s="116"/>
      <c r="O69" s="110"/>
      <c r="P69" s="10"/>
      <c r="Q69" s="116"/>
      <c r="R69" s="110"/>
      <c r="S69" s="10"/>
      <c r="T69" s="116"/>
      <c r="U69" s="110"/>
      <c r="V69" s="10"/>
      <c r="W69" s="116"/>
      <c r="X69" s="110"/>
      <c r="Y69" s="10"/>
      <c r="Z69" s="116"/>
      <c r="AA69" s="110"/>
      <c r="AB69" s="10"/>
      <c r="AC69" s="116"/>
    </row>
    <row r="70" spans="1:29" x14ac:dyDescent="0.3">
      <c r="C70" s="110"/>
      <c r="D70" s="10"/>
      <c r="E70" s="116"/>
      <c r="F70" s="110"/>
      <c r="G70" s="10"/>
      <c r="H70" s="116"/>
      <c r="I70" s="110"/>
      <c r="J70" s="10"/>
      <c r="K70" s="116"/>
      <c r="L70" s="110"/>
      <c r="M70" s="10"/>
      <c r="N70" s="116"/>
      <c r="O70" s="110"/>
      <c r="P70" s="10"/>
      <c r="Q70" s="116"/>
      <c r="R70" s="110"/>
      <c r="S70" s="10"/>
      <c r="T70" s="116"/>
      <c r="U70" s="110"/>
      <c r="V70" s="10"/>
      <c r="W70" s="116"/>
      <c r="X70" s="110"/>
      <c r="Y70" s="10"/>
      <c r="Z70" s="116"/>
      <c r="AA70" s="110"/>
      <c r="AB70" s="10"/>
      <c r="AC70" s="116"/>
    </row>
    <row r="71" spans="1:29" x14ac:dyDescent="0.3">
      <c r="C71" s="110"/>
      <c r="D71" s="10"/>
      <c r="E71" s="116"/>
      <c r="F71" s="110"/>
      <c r="G71" s="10"/>
      <c r="H71" s="116"/>
      <c r="I71" s="110"/>
      <c r="J71" s="10"/>
      <c r="K71" s="116"/>
      <c r="L71" s="110"/>
      <c r="M71" s="10"/>
      <c r="N71" s="116"/>
      <c r="O71" s="110"/>
      <c r="P71" s="10"/>
      <c r="Q71" s="116"/>
      <c r="R71" s="110"/>
      <c r="S71" s="10"/>
      <c r="T71" s="116"/>
      <c r="U71" s="110"/>
      <c r="V71" s="10"/>
      <c r="W71" s="116"/>
      <c r="X71" s="110"/>
      <c r="Y71" s="10"/>
      <c r="Z71" s="116"/>
      <c r="AA71" s="110"/>
      <c r="AB71" s="10"/>
      <c r="AC71" s="116"/>
    </row>
    <row r="72" spans="1:29" x14ac:dyDescent="0.3">
      <c r="C72" s="110"/>
      <c r="D72" s="10"/>
      <c r="E72" s="116"/>
      <c r="F72" s="110"/>
      <c r="G72" s="10"/>
      <c r="H72" s="116"/>
      <c r="I72" s="110"/>
      <c r="J72" s="10"/>
      <c r="K72" s="116"/>
      <c r="L72" s="110"/>
      <c r="M72" s="10"/>
      <c r="N72" s="116"/>
      <c r="O72" s="110"/>
      <c r="P72" s="10"/>
      <c r="Q72" s="116"/>
      <c r="R72" s="110"/>
      <c r="S72" s="10"/>
      <c r="T72" s="116"/>
      <c r="U72" s="110"/>
      <c r="V72" s="10"/>
      <c r="W72" s="116"/>
      <c r="X72" s="110"/>
      <c r="Y72" s="10"/>
      <c r="Z72" s="116"/>
      <c r="AA72" s="110"/>
      <c r="AB72" s="10"/>
      <c r="AC72" s="116"/>
    </row>
    <row r="73" spans="1:29" x14ac:dyDescent="0.3">
      <c r="C73" s="110"/>
      <c r="D73" s="10"/>
      <c r="E73" s="116"/>
      <c r="F73" s="110"/>
      <c r="G73" s="10"/>
      <c r="H73" s="116"/>
      <c r="I73" s="110"/>
      <c r="J73" s="10"/>
      <c r="K73" s="116"/>
      <c r="L73" s="110"/>
      <c r="M73" s="10"/>
      <c r="N73" s="116"/>
      <c r="O73" s="110"/>
      <c r="P73" s="10"/>
      <c r="Q73" s="116"/>
      <c r="R73" s="110"/>
      <c r="S73" s="10"/>
      <c r="T73" s="116"/>
      <c r="U73" s="110"/>
      <c r="V73" s="10"/>
      <c r="W73" s="116"/>
      <c r="X73" s="110"/>
      <c r="Y73" s="10"/>
      <c r="Z73" s="116"/>
      <c r="AA73" s="110"/>
      <c r="AB73" s="10"/>
      <c r="AC73" s="116"/>
    </row>
    <row r="74" spans="1:29" x14ac:dyDescent="0.3">
      <c r="C74" s="110"/>
      <c r="D74" s="10"/>
      <c r="E74" s="116"/>
      <c r="F74" s="110"/>
      <c r="G74" s="10"/>
      <c r="H74" s="116"/>
      <c r="I74" s="110"/>
      <c r="J74" s="10"/>
      <c r="K74" s="116"/>
      <c r="L74" s="110"/>
      <c r="M74" s="10"/>
      <c r="N74" s="116"/>
      <c r="O74" s="110"/>
      <c r="P74" s="10"/>
      <c r="Q74" s="116"/>
      <c r="R74" s="110"/>
      <c r="S74" s="10"/>
      <c r="T74" s="116"/>
      <c r="U74" s="110"/>
      <c r="V74" s="10"/>
      <c r="W74" s="116"/>
      <c r="X74" s="110"/>
      <c r="Y74" s="10"/>
      <c r="Z74" s="116"/>
      <c r="AA74" s="110"/>
      <c r="AB74" s="10"/>
      <c r="AC74" s="116"/>
    </row>
    <row r="75" spans="1:29" x14ac:dyDescent="0.3">
      <c r="E75" s="115"/>
      <c r="H75" s="115"/>
      <c r="K75" s="115"/>
      <c r="N75" s="115"/>
      <c r="Q75" s="115"/>
      <c r="T75" s="115"/>
      <c r="W75" s="115"/>
      <c r="Z75" s="115"/>
      <c r="AC75" s="115"/>
    </row>
  </sheetData>
  <sheetProtection algorithmName="SHA-512" hashValue="iu2N1yUj1D9jhOgC0fIkX4Ya82qpU5xixKECIR8gkn/3Q8dTOhnNxJStHgFZ8PYt0gDAXpWXLs5vPZzNAp6J4A==" saltValue="zziQIMrBlwXTmh+9oQvB3A==" spinCount="100000" sheet="1" objects="1" scenarios="1" selectLockedCells="1" selectUnlockedCells="1"/>
  <mergeCells count="55">
    <mergeCell ref="C68:D68"/>
    <mergeCell ref="F68:G68"/>
    <mergeCell ref="I68:J68"/>
    <mergeCell ref="L68:M68"/>
    <mergeCell ref="O68:P68"/>
    <mergeCell ref="R67:S67"/>
    <mergeCell ref="U67:V67"/>
    <mergeCell ref="X67:Y67"/>
    <mergeCell ref="AA67:AB67"/>
    <mergeCell ref="U68:V68"/>
    <mergeCell ref="X68:Y68"/>
    <mergeCell ref="AA68:AB68"/>
    <mergeCell ref="R68:S68"/>
    <mergeCell ref="L9:N9"/>
    <mergeCell ref="O9:Q9"/>
    <mergeCell ref="C67:D67"/>
    <mergeCell ref="F67:G67"/>
    <mergeCell ref="I67:J67"/>
    <mergeCell ref="L67:M67"/>
    <mergeCell ref="O67:P67"/>
    <mergeCell ref="R9:T9"/>
    <mergeCell ref="U9:W9"/>
    <mergeCell ref="X9:Z9"/>
    <mergeCell ref="AA9:AC9"/>
    <mergeCell ref="C66:D66"/>
    <mergeCell ref="F66:G66"/>
    <mergeCell ref="I66:J66"/>
    <mergeCell ref="L66:M66"/>
    <mergeCell ref="O66:P66"/>
    <mergeCell ref="R66:S66"/>
    <mergeCell ref="U66:V66"/>
    <mergeCell ref="X66:Y66"/>
    <mergeCell ref="AA66:AB66"/>
    <mergeCell ref="C9:E9"/>
    <mergeCell ref="F9:H9"/>
    <mergeCell ref="I9:K9"/>
    <mergeCell ref="AA7:AC7"/>
    <mergeCell ref="C8:E8"/>
    <mergeCell ref="F8:H8"/>
    <mergeCell ref="I8:K8"/>
    <mergeCell ref="L8:N8"/>
    <mergeCell ref="O8:Q8"/>
    <mergeCell ref="R8:T8"/>
    <mergeCell ref="O7:Q7"/>
    <mergeCell ref="U8:W8"/>
    <mergeCell ref="X8:Z8"/>
    <mergeCell ref="AA8:AC8"/>
    <mergeCell ref="R7:T7"/>
    <mergeCell ref="U7:W7"/>
    <mergeCell ref="X7:Z7"/>
    <mergeCell ref="A6:B6"/>
    <mergeCell ref="C7:E7"/>
    <mergeCell ref="F7:H7"/>
    <mergeCell ref="I7:K7"/>
    <mergeCell ref="L7:N7"/>
  </mergeCells>
  <conditionalFormatting sqref="B2:B5 C13:AB64">
    <cfRule type="containsText" dxfId="37" priority="1" operator="containsText" text="Nicht relevant">
      <formula>NOT(ISERROR(SEARCH("Nicht relevant",B2)))</formula>
    </cfRule>
    <cfRule type="containsText" dxfId="36" priority="2" operator="containsText" text="Keine Kenntnis">
      <formula>NOT(ISERROR(SEARCH("Keine Kenntnis",B2)))</formula>
    </cfRule>
    <cfRule type="containsText" dxfId="35" priority="3" operator="containsText" text="Nicht beantwortet">
      <formula>NOT(ISERROR(SEARCH("Nicht beantwortet",B2)))</formula>
    </cfRule>
    <cfRule type="containsText" dxfId="34" priority="4" operator="containsText" text="Beantwortet">
      <formula>NOT(ISERROR(SEARCH("Beantwortet",B2)))</formula>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tabColor theme="4" tint="0.39997558519241921"/>
  </sheetPr>
  <dimension ref="A1:BZ60"/>
  <sheetViews>
    <sheetView zoomScale="90" zoomScaleNormal="90" workbookViewId="0">
      <pane xSplit="2" ySplit="9" topLeftCell="C10" activePane="bottomRight" state="frozen"/>
      <selection pane="topRight" activeCell="C1" sqref="C1"/>
      <selection pane="bottomLeft" activeCell="A10" sqref="A10"/>
      <selection pane="bottomRight"/>
    </sheetView>
  </sheetViews>
  <sheetFormatPr baseColWidth="10" defaultColWidth="8.6640625" defaultRowHeight="14" x14ac:dyDescent="0.3"/>
  <cols>
    <col min="1" max="1" width="18" style="57" customWidth="1"/>
    <col min="2" max="2" width="8.4140625" style="57" customWidth="1"/>
    <col min="3" max="3" width="42.1640625" style="5" customWidth="1"/>
    <col min="4" max="4" width="12.5" style="5" customWidth="1"/>
    <col min="5" max="7" width="12.1640625" style="5" customWidth="1"/>
    <col min="8" max="8" width="22.1640625" style="5" customWidth="1"/>
    <col min="9" max="9" width="33.1640625" style="5" customWidth="1"/>
    <col min="10" max="10" width="20.1640625" style="5" customWidth="1"/>
    <col min="11" max="12" width="18.58203125" style="61" customWidth="1"/>
    <col min="13" max="13" width="18.58203125" style="9" customWidth="1"/>
    <col min="14" max="16" width="18.58203125" style="61" customWidth="1"/>
    <col min="17" max="17" width="19.6640625" style="61" customWidth="1"/>
    <col min="18" max="18" width="18.58203125" style="19" customWidth="1"/>
    <col min="19" max="19" width="18.58203125" style="62" customWidth="1"/>
    <col min="20" max="20" width="12" style="19" customWidth="1"/>
    <col min="21" max="21" width="14.1640625" style="19" customWidth="1"/>
    <col min="22" max="22" width="14.58203125" style="19" customWidth="1"/>
    <col min="23" max="23" width="15.9140625" style="19" customWidth="1"/>
    <col min="24" max="24" width="12" style="19" customWidth="1"/>
    <col min="25" max="25" width="14.1640625" style="19" customWidth="1"/>
    <col min="26" max="26" width="14.58203125" style="19" customWidth="1"/>
    <col min="27" max="27" width="15.9140625" style="19" customWidth="1"/>
    <col min="28" max="28" width="12" style="19" customWidth="1"/>
    <col min="29" max="29" width="14.1640625" style="19" customWidth="1"/>
    <col min="30" max="30" width="14.58203125" style="19" customWidth="1"/>
    <col min="31" max="31" width="15.9140625" style="19" customWidth="1"/>
    <col min="32" max="32" width="12" style="19" customWidth="1"/>
    <col min="33" max="33" width="14.1640625" style="19" customWidth="1"/>
    <col min="34" max="34" width="14.58203125" style="19" customWidth="1"/>
    <col min="35" max="35" width="15.9140625" style="19" customWidth="1"/>
    <col min="36" max="36" width="8.6640625" style="5"/>
    <col min="37" max="48" width="8.6640625" style="5" customWidth="1"/>
    <col min="49" max="16384" width="8.6640625" style="5"/>
  </cols>
  <sheetData>
    <row r="1" spans="1:78" x14ac:dyDescent="0.3">
      <c r="A1" s="98" t="s">
        <v>854</v>
      </c>
    </row>
    <row r="2" spans="1:78" ht="14.5" x14ac:dyDescent="0.35">
      <c r="A2" s="77" t="s">
        <v>792</v>
      </c>
      <c r="K2" s="64"/>
      <c r="L2" s="64"/>
      <c r="M2" s="23"/>
      <c r="N2" s="64"/>
      <c r="O2" s="64"/>
      <c r="P2" s="64"/>
      <c r="Q2" s="64"/>
    </row>
    <row r="3" spans="1:78" ht="14.5" x14ac:dyDescent="0.35">
      <c r="A3" s="77" t="s">
        <v>795</v>
      </c>
    </row>
    <row r="4" spans="1:78" ht="14.5" x14ac:dyDescent="0.35">
      <c r="A4" s="77" t="s">
        <v>796</v>
      </c>
      <c r="K4" s="64"/>
      <c r="L4" s="64"/>
      <c r="M4" s="64"/>
      <c r="N4" s="64"/>
      <c r="O4" s="64"/>
      <c r="P4" s="64"/>
      <c r="Q4" s="64"/>
      <c r="R4" s="64"/>
      <c r="S4" s="64"/>
      <c r="T4" s="64"/>
      <c r="U4" s="64"/>
      <c r="V4" s="64"/>
      <c r="W4" s="64"/>
      <c r="X4" s="64"/>
      <c r="Y4" s="64"/>
      <c r="Z4" s="64"/>
      <c r="AA4" s="64"/>
      <c r="AB4" s="64"/>
      <c r="AC4" s="64"/>
      <c r="AD4" s="64"/>
      <c r="AE4" s="64"/>
      <c r="AF4" s="64"/>
      <c r="AG4" s="64"/>
      <c r="AH4" s="64"/>
      <c r="AI4" s="64"/>
      <c r="AX4" s="30" t="s">
        <v>799</v>
      </c>
      <c r="AY4" s="6"/>
      <c r="AZ4" s="6"/>
      <c r="BA4" s="6"/>
      <c r="BB4" s="6"/>
      <c r="BC4" s="6"/>
      <c r="BD4" s="6"/>
      <c r="BE4" s="6"/>
      <c r="BF4" s="6"/>
      <c r="BG4" s="6"/>
      <c r="BH4" s="6"/>
      <c r="BI4" s="6"/>
      <c r="BJ4" s="6"/>
      <c r="BK4" s="6"/>
      <c r="BL4" s="6"/>
      <c r="BM4" s="6"/>
      <c r="BN4" s="6"/>
      <c r="BO4" s="6"/>
      <c r="BP4" s="6"/>
      <c r="BQ4" s="6"/>
      <c r="BR4" s="350" t="s">
        <v>802</v>
      </c>
      <c r="BS4" s="350" t="s">
        <v>802</v>
      </c>
      <c r="BT4" s="350" t="s">
        <v>802</v>
      </c>
      <c r="BU4" s="350" t="s">
        <v>802</v>
      </c>
      <c r="BV4" s="350" t="s">
        <v>802</v>
      </c>
      <c r="BW4" s="350" t="s">
        <v>802</v>
      </c>
      <c r="BX4" s="350" t="s">
        <v>802</v>
      </c>
      <c r="BY4" s="350" t="s">
        <v>802</v>
      </c>
      <c r="BZ4" s="349"/>
    </row>
    <row r="5" spans="1:78" ht="14.5" x14ac:dyDescent="0.35">
      <c r="B5" s="249"/>
      <c r="C5" s="77" t="s">
        <v>794</v>
      </c>
      <c r="K5" s="64"/>
      <c r="L5" s="64"/>
      <c r="M5" s="64"/>
      <c r="N5" s="64"/>
      <c r="O5" s="64"/>
      <c r="P5" s="64"/>
      <c r="Q5" s="64"/>
      <c r="R5" s="64"/>
      <c r="S5" s="64"/>
      <c r="T5" s="64"/>
      <c r="U5" s="64"/>
      <c r="V5" s="64"/>
      <c r="W5" s="64"/>
      <c r="X5" s="64"/>
      <c r="Y5" s="64"/>
      <c r="Z5" s="64"/>
      <c r="AA5" s="64"/>
      <c r="AB5" s="64"/>
      <c r="AC5" s="64"/>
      <c r="AD5" s="64"/>
      <c r="AE5" s="64"/>
      <c r="AF5" s="64"/>
      <c r="AG5" s="64"/>
      <c r="AH5" s="64"/>
      <c r="AI5" s="64"/>
      <c r="AX5" s="6">
        <v>200</v>
      </c>
      <c r="AY5" s="6">
        <v>400</v>
      </c>
      <c r="AZ5" s="6">
        <v>600</v>
      </c>
      <c r="BA5" s="6">
        <v>800</v>
      </c>
      <c r="BB5" s="6">
        <v>200</v>
      </c>
      <c r="BC5" s="6">
        <v>400</v>
      </c>
      <c r="BD5" s="6">
        <v>600</v>
      </c>
      <c r="BE5" s="6">
        <v>800</v>
      </c>
      <c r="BF5" s="6"/>
      <c r="BG5" s="6"/>
      <c r="BH5" s="6">
        <v>4</v>
      </c>
      <c r="BI5" s="6">
        <v>5</v>
      </c>
      <c r="BJ5" s="6">
        <v>6</v>
      </c>
      <c r="BK5" s="6">
        <v>7</v>
      </c>
      <c r="BL5" s="6">
        <v>8</v>
      </c>
      <c r="BM5" s="6">
        <v>9</v>
      </c>
      <c r="BN5" s="6">
        <v>10</v>
      </c>
      <c r="BO5" s="6">
        <v>11</v>
      </c>
      <c r="BP5" s="6">
        <v>12</v>
      </c>
      <c r="BQ5" s="6"/>
      <c r="BR5" s="350" t="str">
        <f>"], ""_umap_options"": {""displayOnLoad"": true, ""browsable"": true, ""name"": ""Partner "&amp;""&amp;BR8&amp;""", ""remoteData"": {}, ""type"": ""Heat"", ""heat"": { ""radius"": 35 }}},"</f>
        <v>], "_umap_options": {"displayOnLoad": true, "browsable": true, "name": "Partner Konservativ 2025", "remoteData": {}, "type": "Heat", "heat": { "radius": 35 }}},</v>
      </c>
      <c r="BS5" s="350" t="str">
        <f t="shared" ref="BS5:BX5" si="0">"], ""_umap_options"": {""displayOnLoad"": true, ""browsable"": true, ""name"": ""Partner "&amp;""&amp;BS8&amp;""", ""remoteData"": {}, ""type"": ""Heat"", ""heat"": { ""radius"": 35 }}},"</f>
        <v>], "_umap_options": {"displayOnLoad": true, "browsable": true, "name": "Partner Konservativ 2030", "remoteData": {}, "type": "Heat", "heat": { "radius": 35 }}},</v>
      </c>
      <c r="BT5" s="350" t="str">
        <f t="shared" si="0"/>
        <v>], "_umap_options": {"displayOnLoad": true, "browsable": true, "name": "Partner Konservativ 2035", "remoteData": {}, "type": "Heat", "heat": { "radius": 35 }}},</v>
      </c>
      <c r="BU5" s="350" t="str">
        <f t="shared" si="0"/>
        <v>], "_umap_options": {"displayOnLoad": true, "browsable": true, "name": "Partner Konservativ 2040", "remoteData": {}, "type": "Heat", "heat": { "radius": 35 }}},</v>
      </c>
      <c r="BV5" s="350" t="str">
        <f t="shared" si="0"/>
        <v>], "_umap_options": {"displayOnLoad": true, "browsable": true, "name": "Partner Optimistisch 2025", "remoteData": {}, "type": "Heat", "heat": { "radius": 35 }}},</v>
      </c>
      <c r="BW5" s="350" t="str">
        <f t="shared" si="0"/>
        <v>], "_umap_options": {"displayOnLoad": true, "browsable": true, "name": "Partner Optimistisch 2030", "remoteData": {}, "type": "Heat", "heat": { "radius": 35 }}},</v>
      </c>
      <c r="BX5" s="350" t="str">
        <f t="shared" si="0"/>
        <v>], "_umap_options": {"displayOnLoad": true, "browsable": true, "name": "Partner Optimistisch 2035", "remoteData": {}, "type": "Heat", "heat": { "radius": 35 }}},</v>
      </c>
      <c r="BY5" s="350" t="str">
        <f>"], ""_umap_options"": {""displayOnLoad"": true, ""browsable"": true, ""name"": ""Partner "&amp;""&amp;BY8&amp;""", ""remoteData"": {}, ""type"": ""Heat"", ""heat"": { ""radius"": 35 }}},"</f>
        <v>], "_umap_options": {"displayOnLoad": true, "browsable": true, "name": "Partner Optimistisch 2040", "remoteData": {}, "type": "Heat", "heat": { "radius": 35 }}},</v>
      </c>
      <c r="BZ5" s="349"/>
    </row>
    <row r="6" spans="1:78" ht="14.5" x14ac:dyDescent="0.35">
      <c r="B6" s="269"/>
      <c r="C6" s="77" t="s">
        <v>797</v>
      </c>
      <c r="K6" s="64"/>
      <c r="L6" s="64"/>
      <c r="M6" s="64"/>
      <c r="N6" s="64"/>
      <c r="O6" s="64"/>
      <c r="P6" s="64"/>
      <c r="Q6" s="64"/>
      <c r="R6" s="64"/>
      <c r="S6" s="64"/>
      <c r="T6" s="64"/>
      <c r="U6" s="64"/>
      <c r="V6" s="64"/>
      <c r="W6" s="64"/>
      <c r="X6" s="64"/>
      <c r="Y6" s="64"/>
      <c r="Z6" s="64"/>
      <c r="AA6" s="64"/>
      <c r="AB6" s="64"/>
      <c r="AC6" s="64"/>
      <c r="AD6" s="64"/>
      <c r="AE6" s="64"/>
      <c r="AF6" s="64"/>
      <c r="AG6" s="64"/>
      <c r="AH6" s="64"/>
      <c r="AI6" s="64"/>
      <c r="AX6" s="6"/>
      <c r="AY6" s="6"/>
      <c r="AZ6" s="6"/>
      <c r="BA6" s="6"/>
      <c r="BB6" s="6"/>
      <c r="BC6" s="6"/>
      <c r="BD6" s="6"/>
      <c r="BE6" s="6"/>
      <c r="BF6" s="6"/>
      <c r="BG6" s="6"/>
      <c r="BH6" s="6" t="s">
        <v>3336</v>
      </c>
      <c r="BI6" s="6" t="s">
        <v>3337</v>
      </c>
      <c r="BJ6" s="6" t="s">
        <v>3338</v>
      </c>
      <c r="BK6" s="6" t="s">
        <v>3339</v>
      </c>
      <c r="BL6" s="6" t="s">
        <v>3340</v>
      </c>
      <c r="BM6" s="6" t="s">
        <v>3341</v>
      </c>
      <c r="BN6" s="6" t="s">
        <v>3342</v>
      </c>
      <c r="BO6" s="6" t="s">
        <v>3343</v>
      </c>
      <c r="BP6" s="6" t="s">
        <v>3344</v>
      </c>
      <c r="BQ6" s="6"/>
      <c r="BR6" s="462" t="s">
        <v>800</v>
      </c>
      <c r="BS6" s="462"/>
      <c r="BT6" s="462"/>
      <c r="BU6" s="462"/>
      <c r="BV6" s="462"/>
      <c r="BW6" s="462"/>
      <c r="BX6" s="462"/>
      <c r="BY6" s="462"/>
    </row>
    <row r="7" spans="1:78" x14ac:dyDescent="0.3">
      <c r="M7" s="11"/>
      <c r="AX7" s="462" t="s">
        <v>800</v>
      </c>
      <c r="AY7" s="462"/>
      <c r="AZ7" s="462"/>
      <c r="BA7" s="462"/>
      <c r="BB7" s="462"/>
      <c r="BC7" s="462"/>
      <c r="BD7" s="462"/>
      <c r="BE7" s="462"/>
      <c r="BF7" s="6"/>
      <c r="BG7" s="6"/>
      <c r="BH7" s="6">
        <v>1E-4</v>
      </c>
      <c r="BI7" s="53">
        <v>10</v>
      </c>
      <c r="BJ7" s="53">
        <v>10</v>
      </c>
      <c r="BK7" s="53">
        <v>10</v>
      </c>
      <c r="BL7" s="53">
        <v>10</v>
      </c>
      <c r="BM7" s="53">
        <v>10</v>
      </c>
      <c r="BN7" s="53">
        <v>10</v>
      </c>
      <c r="BO7" s="53">
        <v>10</v>
      </c>
      <c r="BP7" s="53">
        <v>10</v>
      </c>
      <c r="BQ7" s="6"/>
      <c r="BR7" s="464" t="s">
        <v>685</v>
      </c>
      <c r="BS7" s="465"/>
      <c r="BT7" s="465"/>
      <c r="BU7" s="466"/>
      <c r="BV7" s="464" t="s">
        <v>743</v>
      </c>
      <c r="BW7" s="465"/>
      <c r="BX7" s="465"/>
      <c r="BY7" s="465"/>
    </row>
    <row r="8" spans="1:78" s="14" customFormat="1" ht="31.25" customHeight="1" thickBot="1" x14ac:dyDescent="0.35">
      <c r="A8" s="480" t="s">
        <v>789</v>
      </c>
      <c r="B8" s="480"/>
      <c r="C8" s="480"/>
      <c r="D8" s="480"/>
      <c r="E8" s="480"/>
      <c r="F8" s="94"/>
      <c r="G8" s="94"/>
      <c r="H8" s="94"/>
      <c r="I8" s="473" t="s">
        <v>770</v>
      </c>
      <c r="J8" s="474"/>
      <c r="K8" s="474"/>
      <c r="L8" s="474"/>
      <c r="M8" s="474"/>
      <c r="N8" s="474"/>
      <c r="O8" s="474"/>
      <c r="P8" s="474"/>
      <c r="Q8" s="475"/>
      <c r="R8" s="303"/>
      <c r="S8" s="304"/>
      <c r="T8" s="479" t="s">
        <v>779</v>
      </c>
      <c r="U8" s="478"/>
      <c r="V8" s="478"/>
      <c r="W8" s="478"/>
      <c r="X8" s="478" t="s">
        <v>778</v>
      </c>
      <c r="Y8" s="478"/>
      <c r="Z8" s="478"/>
      <c r="AA8" s="478"/>
      <c r="AB8" s="476" t="s">
        <v>775</v>
      </c>
      <c r="AC8" s="476"/>
      <c r="AD8" s="476"/>
      <c r="AE8" s="476"/>
      <c r="AF8" s="476" t="s">
        <v>776</v>
      </c>
      <c r="AG8" s="476"/>
      <c r="AH8" s="476"/>
      <c r="AI8" s="477"/>
      <c r="AK8" s="463" t="s">
        <v>798</v>
      </c>
      <c r="AL8" s="463"/>
      <c r="AM8" s="463"/>
      <c r="AN8" s="463"/>
      <c r="AO8" s="463"/>
      <c r="AP8" s="463"/>
      <c r="AQ8" s="463"/>
      <c r="AR8" s="463"/>
      <c r="AS8" s="463"/>
      <c r="AT8" s="463"/>
      <c r="AU8" s="463"/>
      <c r="AX8" s="464" t="s">
        <v>685</v>
      </c>
      <c r="AY8" s="465"/>
      <c r="AZ8" s="465"/>
      <c r="BA8" s="466"/>
      <c r="BB8" s="464" t="s">
        <v>743</v>
      </c>
      <c r="BC8" s="465"/>
      <c r="BD8" s="465"/>
      <c r="BE8" s="465"/>
      <c r="BF8" s="53"/>
      <c r="BG8" s="53"/>
      <c r="BH8" s="53"/>
      <c r="BI8" s="53">
        <v>15</v>
      </c>
      <c r="BJ8" s="53">
        <v>15</v>
      </c>
      <c r="BK8" s="53">
        <v>15</v>
      </c>
      <c r="BL8" s="53">
        <v>15</v>
      </c>
      <c r="BM8" s="53">
        <v>15</v>
      </c>
      <c r="BN8" s="53">
        <v>15</v>
      </c>
      <c r="BO8" s="53">
        <v>15</v>
      </c>
      <c r="BP8" s="53">
        <v>15</v>
      </c>
      <c r="BQ8" s="53"/>
      <c r="BR8" s="337" t="str">
        <f>CONCATENATE($AX$8," ",AX9)</f>
        <v>Konservativ 2025</v>
      </c>
      <c r="BS8" s="337" t="str">
        <f>CONCATENATE($AX$8," ",AY9)</f>
        <v>Konservativ 2030</v>
      </c>
      <c r="BT8" s="337" t="str">
        <f>CONCATENATE($AX$8," ",AZ9)</f>
        <v>Konservativ 2035</v>
      </c>
      <c r="BU8" s="337" t="str">
        <f>CONCATENATE($AX$8," ",BA9)</f>
        <v>Konservativ 2040</v>
      </c>
      <c r="BV8" s="337" t="str">
        <f>CONCATENATE($BB$8," ",BB9)</f>
        <v>Optimistisch 2025</v>
      </c>
      <c r="BW8" s="337" t="str">
        <f>CONCATENATE($BB$8," ",BC9)</f>
        <v>Optimistisch 2030</v>
      </c>
      <c r="BX8" s="337" t="str">
        <f>CONCATENATE($BB$8," ",BD9)</f>
        <v>Optimistisch 2035</v>
      </c>
      <c r="BY8" s="337" t="str">
        <f>CONCATENATE($BB$8," ",BE9)</f>
        <v>Optimistisch 2040</v>
      </c>
    </row>
    <row r="9" spans="1:78" ht="42" x14ac:dyDescent="0.3">
      <c r="A9" s="75" t="s">
        <v>432</v>
      </c>
      <c r="B9" s="75" t="s">
        <v>433</v>
      </c>
      <c r="C9" s="75" t="s">
        <v>434</v>
      </c>
      <c r="D9" s="75" t="s">
        <v>430</v>
      </c>
      <c r="E9" s="75" t="s">
        <v>431</v>
      </c>
      <c r="F9" s="95"/>
      <c r="G9" s="95"/>
      <c r="H9" s="95" t="s">
        <v>643</v>
      </c>
      <c r="I9" s="13" t="s">
        <v>511</v>
      </c>
      <c r="J9" s="59" t="s">
        <v>757</v>
      </c>
      <c r="K9" s="59" t="s">
        <v>435</v>
      </c>
      <c r="L9" s="60" t="s">
        <v>521</v>
      </c>
      <c r="M9" s="58" t="s">
        <v>718</v>
      </c>
      <c r="N9" s="60" t="s">
        <v>520</v>
      </c>
      <c r="O9" s="60" t="s">
        <v>522</v>
      </c>
      <c r="P9" s="60" t="s">
        <v>649</v>
      </c>
      <c r="Q9" s="60" t="s">
        <v>719</v>
      </c>
      <c r="R9" s="305" t="s">
        <v>766</v>
      </c>
      <c r="S9" s="304" t="s">
        <v>777</v>
      </c>
      <c r="T9" s="71">
        <v>2025</v>
      </c>
      <c r="U9" s="72">
        <v>2030</v>
      </c>
      <c r="V9" s="72">
        <v>2035</v>
      </c>
      <c r="W9" s="72">
        <v>2040</v>
      </c>
      <c r="X9" s="72">
        <v>2025</v>
      </c>
      <c r="Y9" s="72">
        <v>2030</v>
      </c>
      <c r="Z9" s="72">
        <v>2035</v>
      </c>
      <c r="AA9" s="72">
        <v>2040</v>
      </c>
      <c r="AB9" s="306">
        <v>2025</v>
      </c>
      <c r="AC9" s="306">
        <v>2030</v>
      </c>
      <c r="AD9" s="306">
        <v>2035</v>
      </c>
      <c r="AE9" s="306">
        <v>2040</v>
      </c>
      <c r="AF9" s="306">
        <v>2025</v>
      </c>
      <c r="AG9" s="306">
        <v>2030</v>
      </c>
      <c r="AH9" s="306">
        <v>2035</v>
      </c>
      <c r="AI9" s="307">
        <v>2040</v>
      </c>
      <c r="AK9" s="80"/>
      <c r="AL9" s="80"/>
      <c r="AM9" s="80"/>
      <c r="AN9" s="80"/>
      <c r="AO9" s="80"/>
      <c r="AP9" s="80"/>
      <c r="AQ9" s="80"/>
      <c r="AR9" s="80"/>
      <c r="AS9" s="80"/>
      <c r="AT9" s="80"/>
      <c r="AU9" s="80"/>
      <c r="AX9" s="302">
        <v>2025</v>
      </c>
      <c r="AY9" s="302">
        <v>2030</v>
      </c>
      <c r="AZ9" s="302">
        <v>2035</v>
      </c>
      <c r="BA9" s="302">
        <v>2040</v>
      </c>
      <c r="BB9" s="302">
        <v>2025</v>
      </c>
      <c r="BC9" s="302">
        <v>2030</v>
      </c>
      <c r="BD9" s="302">
        <v>2035</v>
      </c>
      <c r="BE9" s="336">
        <v>2040</v>
      </c>
      <c r="BF9" s="30"/>
      <c r="BG9" s="30"/>
      <c r="BH9" s="30" t="s">
        <v>801</v>
      </c>
      <c r="BI9" s="30"/>
      <c r="BJ9" s="30"/>
      <c r="BK9" s="30"/>
      <c r="BL9" s="30"/>
      <c r="BM9" s="30"/>
      <c r="BN9" s="30"/>
      <c r="BO9" s="30"/>
      <c r="BP9" s="30"/>
      <c r="BQ9" s="30"/>
      <c r="BR9" s="350" t="s">
        <v>802</v>
      </c>
      <c r="BS9" s="350" t="s">
        <v>802</v>
      </c>
      <c r="BT9" s="350" t="s">
        <v>802</v>
      </c>
      <c r="BU9" s="350" t="s">
        <v>802</v>
      </c>
      <c r="BV9" s="350" t="s">
        <v>802</v>
      </c>
      <c r="BW9" s="350" t="s">
        <v>802</v>
      </c>
      <c r="BX9" s="350" t="s">
        <v>802</v>
      </c>
      <c r="BY9" s="350" t="s">
        <v>802</v>
      </c>
      <c r="BZ9" s="5" t="s">
        <v>753</v>
      </c>
    </row>
    <row r="10" spans="1:78" x14ac:dyDescent="0.3">
      <c r="A10" s="471" t="s">
        <v>436</v>
      </c>
      <c r="B10" s="136" t="s">
        <v>437</v>
      </c>
      <c r="C10" s="279" t="s">
        <v>438</v>
      </c>
      <c r="D10" s="351" t="s">
        <v>439</v>
      </c>
      <c r="E10" s="351" t="s">
        <v>440</v>
      </c>
      <c r="F10" s="359">
        <v>50.066859999999998</v>
      </c>
      <c r="G10" s="359">
        <v>8.3811699999999991</v>
      </c>
      <c r="H10" s="280" t="s">
        <v>10</v>
      </c>
      <c r="I10" s="120" t="s">
        <v>516</v>
      </c>
      <c r="J10" s="120" t="s">
        <v>516</v>
      </c>
      <c r="K10" s="250">
        <v>18</v>
      </c>
      <c r="L10" s="250">
        <v>47.5</v>
      </c>
      <c r="M10" s="251">
        <f>VLOOKUP(J10,'1-Konfiguration'!$D$23:$E$33,2,FALSE)</f>
        <v>11.51</v>
      </c>
      <c r="N10" s="252">
        <v>80000</v>
      </c>
      <c r="O10" s="250">
        <v>12</v>
      </c>
      <c r="P10" s="250">
        <v>7</v>
      </c>
      <c r="Q10" s="253">
        <v>1</v>
      </c>
      <c r="R10" s="10">
        <f>K10*N10*Q10*(M10/100)</f>
        <v>165744</v>
      </c>
      <c r="S10" s="67">
        <f>R10/K10</f>
        <v>9208</v>
      </c>
      <c r="T10" s="38">
        <v>3.2078948204683141E-2</v>
      </c>
      <c r="U10" s="38">
        <v>8.2407802699171737E-2</v>
      </c>
      <c r="V10" s="38">
        <v>0.15561658744680193</v>
      </c>
      <c r="W10" s="38">
        <v>0.23509181366860615</v>
      </c>
      <c r="X10" s="38">
        <v>4.8118422307024719E-2</v>
      </c>
      <c r="Y10" s="38">
        <v>0.11807921155113801</v>
      </c>
      <c r="Z10" s="38">
        <v>0.24400079504806926</v>
      </c>
      <c r="AA10" s="38">
        <v>0.33358601553569545</v>
      </c>
      <c r="AB10" s="67">
        <f>$R10*T10</f>
        <v>5316.8931912370026</v>
      </c>
      <c r="AC10" s="67">
        <f t="shared" ref="AC10:AC21" si="1">$R10*U10</f>
        <v>13658.59885057152</v>
      </c>
      <c r="AD10" s="67">
        <f t="shared" ref="AD10:AD21" si="2">$R10*V10</f>
        <v>25792.515669782741</v>
      </c>
      <c r="AE10" s="67">
        <f t="shared" ref="AE10:AE21" si="3">$R10*W10</f>
        <v>38965.057564689458</v>
      </c>
      <c r="AF10" s="67">
        <f t="shared" ref="AF10:AF21" si="4">$R10*X10</f>
        <v>7975.3397868555048</v>
      </c>
      <c r="AG10" s="67">
        <f t="shared" ref="AG10:AG21" si="5">$R10*Y10</f>
        <v>19570.920839331819</v>
      </c>
      <c r="AH10" s="67">
        <f t="shared" ref="AH10:AH21" si="6">$R10*Z10</f>
        <v>40441.667774447189</v>
      </c>
      <c r="AI10" s="67">
        <f t="shared" ref="AI10:AI21" si="7">$R10*AA10</f>
        <v>55289.880558948309</v>
      </c>
      <c r="AW10" s="5">
        <v>2</v>
      </c>
      <c r="AX10" s="6">
        <f>ROUND(AB10/AX$5/$AW10,0)</f>
        <v>13</v>
      </c>
      <c r="AY10" s="6">
        <f t="shared" ref="AY10:BE11" si="8">ROUND(AC10/AY$5/$AW10,0)</f>
        <v>17</v>
      </c>
      <c r="AZ10" s="6">
        <f t="shared" si="8"/>
        <v>21</v>
      </c>
      <c r="BA10" s="6">
        <f t="shared" si="8"/>
        <v>24</v>
      </c>
      <c r="BB10" s="6">
        <f t="shared" si="8"/>
        <v>20</v>
      </c>
      <c r="BC10" s="6">
        <f t="shared" si="8"/>
        <v>24</v>
      </c>
      <c r="BD10" s="6">
        <f t="shared" si="8"/>
        <v>34</v>
      </c>
      <c r="BE10" s="6">
        <f t="shared" si="8"/>
        <v>35</v>
      </c>
      <c r="BF10" s="6"/>
      <c r="BG10" s="6"/>
      <c r="BH10" s="5" t="str">
        <f>"{ ""type"": ""Feature"", ""geometry"": { ""type"": ""Point"", ""coordinates"": ["&amp;$E10&amp;","&amp;$D10&amp;"] } },"</f>
        <v>{ "type": "Feature", "geometry": { "type": "Point", "coordinates": [8.38117,50.06686] } },</v>
      </c>
      <c r="BI10" s="5" t="str">
        <f>"{ ""type"": ""Feature"", ""geometry"": { ""type"": ""Point"", ""coordinates"": ["&amp;$E10+$BH$7*BI$8&amp;","&amp;$D10&amp;"] } },"</f>
        <v>{ "type": "Feature", "geometry": { "type": "Point", "coordinates": [838117,0015,50.06686] } },</v>
      </c>
      <c r="BJ10" s="5" t="str">
        <f>"{ ""type"": ""Feature"", ""geometry"": { ""type"": ""Point"", ""coordinates"": ["&amp;$E10&amp;","&amp;$D10+$BH$7*BJ$7&amp;"] } },"</f>
        <v>{ "type": "Feature", "geometry": { "type": "Point", "coordinates": [8.38117,5006686,001] } },</v>
      </c>
      <c r="BK10" s="5" t="str">
        <f>"{ ""type"": ""Feature"", ""geometry"": { ""type"": ""Point"", ""coordinates"": ["&amp;$E10&amp;","&amp;$D10-$BK$7*$BH$7&amp;"] } },"</f>
        <v>{ "type": "Feature", "geometry": { "type": "Point", "coordinates": [8.38117,5006685,999] } },</v>
      </c>
      <c r="BL10" s="5" t="str">
        <f>"{ ""type"": ""Feature"", ""geometry"": { ""type"": ""Point"", ""coordinates"": ["&amp;$E10-$BL$8*$BH$7&amp;","&amp;$D10&amp;"] } },"</f>
        <v>{ "type": "Feature", "geometry": { "type": "Point", "coordinates": [838116,9985,50.06686] } },</v>
      </c>
      <c r="BM10" s="5" t="str">
        <f>"{ ""type"": ""Feature"", ""geometry"": { ""type"": ""Point"", ""coordinates"": ["&amp;$E10-$BM$8*$BH$7&amp;","&amp;$D10-$BM$7*$BH$7&amp;"] } },"</f>
        <v>{ "type": "Feature", "geometry": { "type": "Point", "coordinates": [838116,9985,5006685,999] } },</v>
      </c>
      <c r="BN10" s="5" t="str">
        <f>"{ ""type"": ""Feature"", ""geometry"": { ""type"": ""Point"", ""coordinates"": ["&amp;$E10+$BH$7*$BN$8&amp;","&amp;$D10+$BH$7*$BN$7&amp;"] } },"</f>
        <v>{ "type": "Feature", "geometry": { "type": "Point", "coordinates": [838117,0015,5006686,001] } },</v>
      </c>
      <c r="BO10" s="5" t="str">
        <f>"{ ""type"": ""Feature"", ""geometry"": { ""type"": ""Point"", ""coordinates"": ["&amp;$E10-$BH$7*$BO$8&amp;","&amp;$D10+$BH$7*$BO$7&amp;"] } },"</f>
        <v>{ "type": "Feature", "geometry": { "type": "Point", "coordinates": [838116,9985,5006686,001] } },</v>
      </c>
      <c r="BP10" s="5" t="str">
        <f>"{ ""type"": ""Feature"", ""geometry"": { ""type"": ""Point"", ""coordinates"": ["&amp;$E10+$BH$7*$BP$8&amp;","&amp;$D10-$BH$7*$BP$7&amp;"] } },"</f>
        <v>{ "type": "Feature", "geometry": { "type": "Point", "coordinates": [838117,0015,5006685,999] } },</v>
      </c>
      <c r="BQ10" s="6" t="s">
        <v>753</v>
      </c>
      <c r="BR10" s="6" t="str">
        <f>REPT($BH10,VLOOKUP(AX10,'8-Intensitäten Heatmap'!$A$5:$L$860,$BH$5,FALSE))&amp;REPT($BI10,VLOOKUP(AX10,'8-Intensitäten Heatmap'!$A$5:$L$860,$BI$5,FALSE))&amp;REPT($BJ10,VLOOKUP(AX10,'8-Intensitäten Heatmap'!$A$5:$L$860,$BJ$5,FALSE))&amp;REPT($BK10,VLOOKUP(AX10,'8-Intensitäten Heatmap'!$A$5:$L$860,$BK$5,FALSE))&amp;REPT($BL10,VLOOKUP(AX10,'8-Intensitäten Heatmap'!$A$5:$L$860,$BL$5,FALSE))&amp;REPT($BM10,VLOOKUP(AX10,'8-Intensitäten Heatmap'!$A$5:$L$860,$BM$5,FALSE))&amp;REPT($BN10,VLOOKUP(AX10,'8-Intensitäten Heatmap'!$A$5:$L$860,$BN$5,FALSE))&amp;REPT($BO10,VLOOKUP(AX10,'8-Intensitäten Heatmap'!$A$5:$L$860,$BO$5,FALSE))&amp;REPT($BP10,VLOOKUP(AX10,'8-Intensitäten Heatmap'!$A$5:$L$860,$BP$5,FALSE))</f>
        <v>{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[838116,9985,50.06686] } },{ "type": "Feature", "geometry": { "type": "Point", "coordinates": [838116,9985,5006685,999] } },{ "type": "Feature", "geometry": { "type": "Point", "coordinates": [838117,0015,5006686,001] } },{ "type": "Feature", "geometry": { "type": "Point", "coordinates": [838116,9985,5006686,001] } },{ "type": "Feature", "geometry": { "type": "Point", "coordinates": [838117,0015,5006685,999] } },</v>
      </c>
      <c r="BS10" s="6" t="str">
        <f>REPT($BH10,VLOOKUP(AY10,'8-Intensitäten Heatmap'!$A$5:$L$860,$BH$5,FALSE))&amp;REPT($BI10,VLOOKUP(AY10,'8-Intensitäten Heatmap'!$A$5:$L$860,$BI$5,FALSE))&amp;REPT($BJ10,VLOOKUP(AY10,'8-Intensitäten Heatmap'!$A$5:$L$860,$BJ$5,FALSE))&amp;REPT($BK10,VLOOKUP(AY10,'8-Intensitäten Heatmap'!$A$5:$L$860,$BK$5,FALSE))&amp;REPT($BL10,VLOOKUP(AY10,'8-Intensitäten Heatmap'!$A$5:$L$860,$BL$5,FALSE))&amp;REPT($BM10,VLOOKUP(AY10,'8-Intensitäten Heatmap'!$A$5:$L$860,$BM$5,FALSE))&amp;REPT($BN10,VLOOKUP(AY10,'8-Intensitäten Heatmap'!$A$5:$L$860,$BN$5,FALSE))&amp;REPT($BO10,VLOOKUP(AY10,'8-Intensitäten Heatmap'!$A$5:$L$860,$BO$5,FALSE))&amp;REPT($BP10,VLOOKUP(AY10,'8-Intensitäten Heatmap'!$A$5:$L$860,$BP$5,FALSE))</f>
        <v>{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[838117,0015,5006685,999] } },</v>
      </c>
      <c r="BT10" s="6" t="str">
        <f>REPT($BH10,VLOOKUP(AZ10,'8-Intensitäten Heatmap'!$A$5:$L$860,$BH$5,FALSE))&amp;REPT($BI10,VLOOKUP(AZ10,'8-Intensitäten Heatmap'!$A$5:$L$860,$BI$5,FALSE))&amp;REPT($BJ10,VLOOKUP(AZ10,'8-Intensitäten Heatmap'!$A$5:$L$860,$BJ$5,FALSE))&amp;REPT($BK10,VLOOKUP(AZ10,'8-Intensitäten Heatmap'!$A$5:$L$860,$BK$5,FALSE))&amp;REPT($BL10,VLOOKUP(AZ10,'8-Intensitäten Heatmap'!$A$5:$L$860,$BL$5,FALSE))&amp;REPT($BM10,VLOOKUP(AZ10,'8-Intensitäten Heatmap'!$A$5:$L$860,$BM$5,FALSE))&amp;REPT($BN10,VLOOKUP(AZ10,'8-Intensitäten Heatmap'!$A$5:$L$860,$BN$5,FALSE))&amp;REPT($BO10,VLOOKUP(AZ10,'8-Intensitäten Heatmap'!$A$5:$L$860,$BO$5,FALSE))&amp;REPT($BP10,VLOOKUP(AZ10,'8-Intensitäten Heatmap'!$A$5:$L$860,$BP$5,FALSE))</f>
        <v>{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v>
      </c>
      <c r="BU10" s="6" t="str">
        <f>REPT($BH10,VLOOKUP(BA10,'8-Intensitäten Heatmap'!$A$5:$L$860,$BH$5,FALSE))&amp;REPT($BI10,VLOOKUP(BA10,'8-Intensitäten Heatmap'!$A$5:$L$860,$BI$5,FALSE))&amp;REPT($BJ10,VLOOKUP(BA10,'8-Intensitäten Heatmap'!$A$5:$L$860,$BJ$5,FALSE))&amp;REPT($BK10,VLOOKUP(BA10,'8-Intensitäten Heatmap'!$A$5:$L$860,$BK$5,FALSE))&amp;REPT($BL10,VLOOKUP(BA10,'8-Intensitäten Heatmap'!$A$5:$L$860,$BL$5,FALSE))&amp;REPT($BM10,VLOOKUP(BA10,'8-Intensitäten Heatmap'!$A$5:$L$860,$BM$5,FALSE))&amp;REPT($BN10,VLOOKUP(BA10,'8-Intensitäten Heatmap'!$A$5:$L$860,$BN$5,FALSE))&amp;REPT($BO10,VLOOKUP(BA10,'8-Intensitäten Heatmap'!$A$5:$L$860,$BO$5,FALSE))&amp;REPT($BP10,VLOOKUP(BA10,'8-Intensitäten Heatmap'!$A$5:$L$860,$BP$5,FALSE))</f>
        <v>{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v>
      </c>
      <c r="BV10" s="6" t="str">
        <f>REPT($BH10,VLOOKUP(BB10,'8-Intensitäten Heatmap'!$A$5:$L$860,$BH$5,FALSE))&amp;REPT($BI10,VLOOKUP(BB10,'8-Intensitäten Heatmap'!$A$5:$L$860,$BI$5,FALSE))&amp;REPT($BJ10,VLOOKUP(BB10,'8-Intensitäten Heatmap'!$A$5:$L$860,$BJ$5,FALSE))&amp;REPT($BK10,VLOOKUP(BB10,'8-Intensitäten Heatmap'!$A$5:$L$860,$BK$5,FALSE))&amp;REPT($BL10,VLOOKUP(BB10,'8-Intensitäten Heatmap'!$A$5:$L$860,$BL$5,FALSE))&amp;REPT($BM10,VLOOKUP(BB10,'8-Intensitäten Heatmap'!$A$5:$L$860,$BM$5,FALSE))&amp;REPT($BN10,VLOOKUP(BB10,'8-Intensitäten Heatmap'!$A$5:$L$860,$BN$5,FALSE))&amp;REPT($BO10,VLOOKUP(BB10,'8-Intensitäten Heatmap'!$A$5:$L$860,$BO$5,FALSE))&amp;REPT($BP10,VLOOKUP(BB10,'8-Intensitäten Heatmap'!$A$5:$L$860,$BP$5,FALSE))</f>
        <v>{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v>
      </c>
      <c r="BW10" s="6" t="str">
        <f>REPT($BH10,VLOOKUP(BC10,'8-Intensitäten Heatmap'!$A$5:$L$860,$BH$5,FALSE))&amp;REPT($BI10,VLOOKUP(BC10,'8-Intensitäten Heatmap'!$A$5:$L$860,$BI$5,FALSE))&amp;REPT($BJ10,VLOOKUP(BC10,'8-Intensitäten Heatmap'!$A$5:$L$860,$BJ$5,FALSE))&amp;REPT($BK10,VLOOKUP(BC10,'8-Intensitäten Heatmap'!$A$5:$L$860,$BK$5,FALSE))&amp;REPT($BL10,VLOOKUP(BC10,'8-Intensitäten Heatmap'!$A$5:$L$860,$BL$5,FALSE))&amp;REPT($BM10,VLOOKUP(BC10,'8-Intensitäten Heatmap'!$A$5:$L$860,$BM$5,FALSE))&amp;REPT($BN10,VLOOKUP(BC10,'8-Intensitäten Heatmap'!$A$5:$L$860,$BN$5,FALSE))&amp;REPT($BO10,VLOOKUP(BC10,'8-Intensitäten Heatmap'!$A$5:$L$860,$BO$5,FALSE))&amp;REPT($BP10,VLOOKUP(BC10,'8-Intensitäten Heatmap'!$A$5:$L$860,$BP$5,FALSE))</f>
        <v>{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v>
      </c>
      <c r="BX10" s="6" t="str">
        <f>REPT($BH10,VLOOKUP(BD10,'8-Intensitäten Heatmap'!$A$5:$L$860,$BH$5,FALSE))&amp;REPT($BI10,VLOOKUP(BD10,'8-Intensitäten Heatmap'!$A$5:$L$860,$BI$5,FALSE))&amp;REPT($BJ10,VLOOKUP(BD10,'8-Intensitäten Heatmap'!$A$5:$L$860,$BJ$5,FALSE))&amp;REPT($BK10,VLOOKUP(BD10,'8-Intensitäten Heatmap'!$A$5:$L$860,$BK$5,FALSE))&amp;REPT($BL10,VLOOKUP(BD10,'8-Intensitäten Heatmap'!$A$5:$L$860,$BL$5,FALSE))&amp;REPT($BM10,VLOOKUP(BD10,'8-Intensitäten Heatmap'!$A$5:$L$860,$BM$5,FALSE))&amp;REPT($BN10,VLOOKUP(BD10,'8-Intensitäten Heatmap'!$A$5:$L$860,$BN$5,FALSE))&amp;REPT($BO10,VLOOKUP(BD10,'8-Intensitäten Heatmap'!$A$5:$L$860,$BO$5,FALSE))&amp;REPT($BP10,VLOOKUP(BD10,'8-Intensitäten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v>
      </c>
      <c r="BY10" s="6" t="str">
        <f>REPT($BH10,VLOOKUP(BE10,'8-Intensitäten Heatmap'!$A$5:$L$860,$BH$5,FALSE))&amp;REPT($BI10,VLOOKUP(BE10,'8-Intensitäten Heatmap'!$A$5:$L$860,$BI$5,FALSE))&amp;REPT($BJ10,VLOOKUP(BE10,'8-Intensitäten Heatmap'!$A$5:$L$860,$BJ$5,FALSE))&amp;REPT($BK10,VLOOKUP(BE10,'8-Intensitäten Heatmap'!$A$5:$L$860,$BK$5,FALSE))&amp;REPT($BL10,VLOOKUP(BE10,'8-Intensitäten Heatmap'!$A$5:$L$860,$BL$5,FALSE))&amp;REPT($BM10,VLOOKUP(BE10,'8-Intensitäten Heatmap'!$A$5:$L$860,$BM$5,FALSE))&amp;REPT($BN10,VLOOKUP(BE10,'8-Intensitäten Heatmap'!$A$5:$L$860,$BN$5,FALSE))&amp;REPT($BO10,VLOOKUP(BE10,'8-Intensitäten Heatmap'!$A$5:$L$860,$BO$5,FALSE))&amp;REPT($BP10,VLOOKUP(BE10,'8-Intensitäten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v>
      </c>
      <c r="BZ10" s="5" t="s">
        <v>753</v>
      </c>
    </row>
    <row r="11" spans="1:78" x14ac:dyDescent="0.3">
      <c r="A11" s="472"/>
      <c r="B11" s="274" t="s">
        <v>437</v>
      </c>
      <c r="C11" s="281" t="s">
        <v>438</v>
      </c>
      <c r="D11" s="352" t="s">
        <v>439</v>
      </c>
      <c r="E11" s="352" t="s">
        <v>440</v>
      </c>
      <c r="F11" s="359">
        <v>50.066859999999998</v>
      </c>
      <c r="G11" s="359">
        <v>8.3811699999999991</v>
      </c>
      <c r="H11" s="282" t="s">
        <v>10</v>
      </c>
      <c r="I11" s="120" t="s">
        <v>517</v>
      </c>
      <c r="J11" s="120" t="s">
        <v>517</v>
      </c>
      <c r="K11" s="250">
        <v>42</v>
      </c>
      <c r="L11" s="250">
        <v>35</v>
      </c>
      <c r="M11" s="251">
        <f>VLOOKUP(J11,'1-Konfiguration'!$D$23:$E$33,2,FALSE)</f>
        <v>8.8000000000000007</v>
      </c>
      <c r="N11" s="252">
        <v>80000</v>
      </c>
      <c r="O11" s="250">
        <v>12</v>
      </c>
      <c r="P11" s="250">
        <v>7</v>
      </c>
      <c r="Q11" s="253">
        <v>1</v>
      </c>
      <c r="R11" s="10">
        <f t="shared" ref="R11:R32" si="9">K11*N11*Q11*(M11/100)</f>
        <v>295680.00000000006</v>
      </c>
      <c r="S11" s="67">
        <f t="shared" ref="S11:S38" si="10">R11/K11</f>
        <v>7040.0000000000018</v>
      </c>
      <c r="T11" s="38">
        <v>3.2078948204683141E-2</v>
      </c>
      <c r="U11" s="38">
        <v>8.2407802699171737E-2</v>
      </c>
      <c r="V11" s="38">
        <v>0.15561658744680193</v>
      </c>
      <c r="W11" s="38">
        <v>0.23509181366860615</v>
      </c>
      <c r="X11" s="38">
        <v>4.8118422307024719E-2</v>
      </c>
      <c r="Y11" s="38">
        <v>0.11807921155113801</v>
      </c>
      <c r="Z11" s="38">
        <v>0.24400079504806926</v>
      </c>
      <c r="AA11" s="38">
        <v>0.33358601553569545</v>
      </c>
      <c r="AB11" s="67">
        <f t="shared" ref="AB11:AB21" si="11">$R11*T11</f>
        <v>9485.103405160713</v>
      </c>
      <c r="AC11" s="67">
        <f t="shared" si="1"/>
        <v>24366.339102091104</v>
      </c>
      <c r="AD11" s="67">
        <f t="shared" si="2"/>
        <v>46012.712576270402</v>
      </c>
      <c r="AE11" s="67">
        <f t="shared" si="3"/>
        <v>69511.947465533478</v>
      </c>
      <c r="AF11" s="67">
        <f t="shared" si="4"/>
        <v>14227.655107741071</v>
      </c>
      <c r="AG11" s="67">
        <f t="shared" si="5"/>
        <v>34913.661271440498</v>
      </c>
      <c r="AH11" s="67">
        <f t="shared" si="6"/>
        <v>72146.155079813136</v>
      </c>
      <c r="AI11" s="67">
        <f t="shared" si="7"/>
        <v>98634.713073594452</v>
      </c>
      <c r="AW11" s="5">
        <v>2</v>
      </c>
      <c r="AX11" s="18">
        <f>ROUND(AB11/AX$5/$AW11,0)</f>
        <v>24</v>
      </c>
      <c r="AY11" s="18">
        <f t="shared" si="8"/>
        <v>30</v>
      </c>
      <c r="AZ11" s="18">
        <f t="shared" si="8"/>
        <v>38</v>
      </c>
      <c r="BA11" s="18">
        <f t="shared" si="8"/>
        <v>43</v>
      </c>
      <c r="BB11" s="18">
        <f t="shared" si="8"/>
        <v>36</v>
      </c>
      <c r="BC11" s="18">
        <f t="shared" si="8"/>
        <v>44</v>
      </c>
      <c r="BD11" s="18">
        <f t="shared" si="8"/>
        <v>60</v>
      </c>
      <c r="BE11" s="18">
        <f t="shared" si="8"/>
        <v>62</v>
      </c>
      <c r="BH11" s="5" t="str">
        <f t="shared" ref="BH11:BH38" si="12">"{ ""type"": ""Feature"", ""geometry"": { ""type"": ""Point"", ""coordinates"": ["&amp;$E11&amp;","&amp;$D11&amp;"] } },"</f>
        <v>{ "type": "Feature", "geometry": { "type": "Point", "coordinates": [8.38117,50.06686] } },</v>
      </c>
      <c r="BI11" s="5" t="str">
        <f t="shared" ref="BI11:BI38" si="13">"{ ""type"": ""Feature"", ""geometry"": { ""type"": ""Point"", ""coordinates"": ["&amp;$E11+$BH$7*BI$8&amp;","&amp;$D11&amp;"] } },"</f>
        <v>{ "type": "Feature", "geometry": { "type": "Point", "coordinates": [838117,0015,50.06686] } },</v>
      </c>
      <c r="BJ11" s="5" t="str">
        <f t="shared" ref="BJ11:BJ38" si="14">"{ ""type"": ""Feature"", ""geometry"": { ""type"": ""Point"", ""coordinates"": ["&amp;$E11&amp;","&amp;$D11+$BH$7*BJ$7&amp;"] } },"</f>
        <v>{ "type": "Feature", "geometry": { "type": "Point", "coordinates": [8.38117,5006686,001] } },</v>
      </c>
      <c r="BK11" s="5" t="str">
        <f t="shared" ref="BK11:BK38" si="15">"{ ""type"": ""Feature"", ""geometry"": { ""type"": ""Point"", ""coordinates"": ["&amp;$E11&amp;","&amp;$D11-$BK$7*$BH$7&amp;"] } },"</f>
        <v>{ "type": "Feature", "geometry": { "type": "Point", "coordinates": [8.38117,5006685,999] } },</v>
      </c>
      <c r="BL11" s="5" t="str">
        <f t="shared" ref="BL11:BL38" si="16">"{ ""type"": ""Feature"", ""geometry"": { ""type"": ""Point"", ""coordinates"": ["&amp;$E11-$BL$8*$BH$7&amp;","&amp;$D11&amp;"] } },"</f>
        <v>{ "type": "Feature", "geometry": { "type": "Point", "coordinates": [838116,9985,50.06686] } },</v>
      </c>
      <c r="BM11" s="5" t="str">
        <f t="shared" ref="BM11:BM38" si="17">"{ ""type"": ""Feature"", ""geometry"": { ""type"": ""Point"", ""coordinates"": ["&amp;$E11-$BM$8*$BH$7&amp;","&amp;$D11-$BM$7*$BH$7&amp;"] } },"</f>
        <v>{ "type": "Feature", "geometry": { "type": "Point", "coordinates": [838116,9985,5006685,999] } },</v>
      </c>
      <c r="BN11" s="5" t="str">
        <f t="shared" ref="BN11:BN38" si="18">"{ ""type"": ""Feature"", ""geometry"": { ""type"": ""Point"", ""coordinates"": ["&amp;$E11+$BH$7*$BN$8&amp;","&amp;$D11+$BH$7*$BN$7&amp;"] } },"</f>
        <v>{ "type": "Feature", "geometry": { "type": "Point", "coordinates": [838117,0015,5006686,001] } },</v>
      </c>
      <c r="BO11" s="5" t="str">
        <f t="shared" ref="BO11:BO38" si="19">"{ ""type"": ""Feature"", ""geometry"": { ""type"": ""Point"", ""coordinates"": ["&amp;$E11-$BH$7*$BO$8&amp;","&amp;$D11+$BH$7*$BO$7&amp;"] } },"</f>
        <v>{ "type": "Feature", "geometry": { "type": "Point", "coordinates": [838116,9985,5006686,001] } },</v>
      </c>
      <c r="BP11" s="5" t="str">
        <f t="shared" ref="BP11:BP38" si="20">"{ ""type"": ""Feature"", ""geometry"": { ""type"": ""Point"", ""coordinates"": ["&amp;$E11+$BH$7*$BP$8&amp;","&amp;$D11-$BH$7*$BP$7&amp;"] } },"</f>
        <v>{ "type": "Feature", "geometry": { "type": "Point", "coordinates": [838117,0015,5006685,999] } },</v>
      </c>
      <c r="BQ11" s="6" t="s">
        <v>753</v>
      </c>
      <c r="BR11" s="6" t="str">
        <f>REPT($BH11,VLOOKUP(AX11,'8-Intensitäten Heatmap'!$A$5:$L$860,$BH$5,FALSE))&amp;REPT($BI11,VLOOKUP(AX11,'8-Intensitäten Heatmap'!$A$5:$L$860,$BI$5,FALSE))&amp;REPT($BJ11,VLOOKUP(AX11,'8-Intensitäten Heatmap'!$A$5:$L$860,$BJ$5,FALSE))&amp;REPT($BK11,VLOOKUP(AX11,'8-Intensitäten Heatmap'!$A$5:$L$860,$BK$5,FALSE))&amp;REPT($BL11,VLOOKUP(AX11,'8-Intensitäten Heatmap'!$A$5:$L$860,$BL$5,FALSE))&amp;REPT($BM11,VLOOKUP(AX11,'8-Intensitäten Heatmap'!$A$5:$L$860,$BM$5,FALSE))&amp;REPT($BN11,VLOOKUP(AX11,'8-Intensitäten Heatmap'!$A$5:$L$860,$BN$5,FALSE))&amp;REPT($BO11,VLOOKUP(AX11,'8-Intensitäten Heatmap'!$A$5:$L$860,$BO$5,FALSE))&amp;REPT($BP11,VLOOKUP(AX11,'8-Intensitäten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v>
      </c>
      <c r="BS11" s="6" t="str">
        <f>REPT($BH11,VLOOKUP(AY11,'8-Intensitäten Heatmap'!$A$5:$L$860,$BH$5,FALSE))&amp;REPT($BI11,VLOOKUP(AY11,'8-Intensitäten Heatmap'!$A$5:$L$860,$BI$5,FALSE))&amp;REPT($BJ11,VLOOKUP(AY11,'8-Intensitäten Heatmap'!$A$5:$L$860,$BJ$5,FALSE))&amp;REPT($BK11,VLOOKUP(AY11,'8-Intensitäten Heatmap'!$A$5:$L$860,$BK$5,FALSE))&amp;REPT($BL11,VLOOKUP(AY11,'8-Intensitäten Heatmap'!$A$5:$L$860,$BL$5,FALSE))&amp;REPT($BM11,VLOOKUP(AY11,'8-Intensitäten Heatmap'!$A$5:$L$860,$BM$5,FALSE))&amp;REPT($BN11,VLOOKUP(AY11,'8-Intensitäten Heatmap'!$A$5:$L$860,$BN$5,FALSE))&amp;REPT($BO11,VLOOKUP(AY11,'8-Intensitäten Heatmap'!$A$5:$L$860,$BO$5,FALSE))&amp;REPT($BP11,VLOOKUP(AY11,'8-Intensitäten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v>
      </c>
      <c r="BT11" s="6" t="str">
        <f>REPT($BH11,VLOOKUP(AZ11,'8-Intensitäten Heatmap'!$A$5:$L$860,$BH$5,FALSE))&amp;REPT($BI11,VLOOKUP(AZ11,'8-Intensitäten Heatmap'!$A$5:$L$860,$BI$5,FALSE))&amp;REPT($BJ11,VLOOKUP(AZ11,'8-Intensitäten Heatmap'!$A$5:$L$860,$BJ$5,FALSE))&amp;REPT($BK11,VLOOKUP(AZ11,'8-Intensitäten Heatmap'!$A$5:$L$860,$BK$5,FALSE))&amp;REPT($BL11,VLOOKUP(AZ11,'8-Intensitäten Heatmap'!$A$5:$L$860,$BL$5,FALSE))&amp;REPT($BM11,VLOOKUP(AZ11,'8-Intensitäten Heatmap'!$A$5:$L$860,$BM$5,FALSE))&amp;REPT($BN11,VLOOKUP(AZ11,'8-Intensitäten Heatmap'!$A$5:$L$860,$BN$5,FALSE))&amp;REPT($BO11,VLOOKUP(AZ11,'8-Intensitäten Heatmap'!$A$5:$L$860,$BO$5,FALSE))&amp;REPT($BP11,VLOOKUP(AZ11,'8-Intensitäten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 "type": "Feature", "geometry": { "type": "Point", "coordinates": [838117,0015,5006685,999] } },</v>
      </c>
      <c r="BU11" s="6" t="str">
        <f>REPT($BH11,VLOOKUP(BA11,'8-Intensitäten Heatmap'!$A$5:$L$860,$BH$5,FALSE))&amp;REPT($BI11,VLOOKUP(BA11,'8-Intensitäten Heatmap'!$A$5:$L$860,$BI$5,FALSE))&amp;REPT($BJ11,VLOOKUP(BA11,'8-Intensitäten Heatmap'!$A$5:$L$860,$BJ$5,FALSE))&amp;REPT($BK11,VLOOKUP(BA11,'8-Intensitäten Heatmap'!$A$5:$L$860,$BK$5,FALSE))&amp;REPT($BL11,VLOOKUP(BA11,'8-Intensitäten Heatmap'!$A$5:$L$860,$BL$5,FALSE))&amp;REPT($BM11,VLOOKUP(BA11,'8-Intensitäten Heatmap'!$A$5:$L$860,$BM$5,FALSE))&amp;REPT($BN11,VLOOKUP(BA11,'8-Intensitäten Heatmap'!$A$5:$L$860,$BN$5,FALSE))&amp;REPT($BO11,VLOOKUP(BA11,'8-Intensitäten Heatmap'!$A$5:$L$860,$BO$5,FALSE))&amp;REPT($BP11,VLOOKUP(BA11,'8-Intensitäten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 "type": "Feature", "geometry": { "type": "Point", "coordinates": [838117,0015,5006685,999] } },</v>
      </c>
      <c r="BV11" s="6" t="str">
        <f>REPT($BH11,VLOOKUP(BB11,'8-Intensitäten Heatmap'!$A$5:$L$860,$BH$5,FALSE))&amp;REPT($BI11,VLOOKUP(BB11,'8-Intensitäten Heatmap'!$A$5:$L$860,$BI$5,FALSE))&amp;REPT($BJ11,VLOOKUP(BB11,'8-Intensitäten Heatmap'!$A$5:$L$860,$BJ$5,FALSE))&amp;REPT($BK11,VLOOKUP(BB11,'8-Intensitäten Heatmap'!$A$5:$L$860,$BK$5,FALSE))&amp;REPT($BL11,VLOOKUP(BB11,'8-Intensitäten Heatmap'!$A$5:$L$860,$BL$5,FALSE))&amp;REPT($BM11,VLOOKUP(BB11,'8-Intensitäten Heatmap'!$A$5:$L$860,$BM$5,FALSE))&amp;REPT($BN11,VLOOKUP(BB11,'8-Intensitäten Heatmap'!$A$5:$L$860,$BN$5,FALSE))&amp;REPT($BO11,VLOOKUP(BB11,'8-Intensitäten Heatmap'!$A$5:$L$860,$BO$5,FALSE))&amp;REPT($BP11,VLOOKUP(BB11,'8-Intensitäten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 "type": "Feature", "geometry": { "type": "Point", "coordinates": [838117,0015,5006685,999] } },</v>
      </c>
      <c r="BW11" s="6" t="str">
        <f>REPT($BH11,VLOOKUP(BC11,'8-Intensitäten Heatmap'!$A$5:$L$860,$BH$5,FALSE))&amp;REPT($BI11,VLOOKUP(BC11,'8-Intensitäten Heatmap'!$A$5:$L$860,$BI$5,FALSE))&amp;REPT($BJ11,VLOOKUP(BC11,'8-Intensitäten Heatmap'!$A$5:$L$860,$BJ$5,FALSE))&amp;REPT($BK11,VLOOKUP(BC11,'8-Intensitäten Heatmap'!$A$5:$L$860,$BK$5,FALSE))&amp;REPT($BL11,VLOOKUP(BC11,'8-Intensitäten Heatmap'!$A$5:$L$860,$BL$5,FALSE))&amp;REPT($BM11,VLOOKUP(BC11,'8-Intensitäten Heatmap'!$A$5:$L$860,$BM$5,FALSE))&amp;REPT($BN11,VLOOKUP(BC11,'8-Intensitäten Heatmap'!$A$5:$L$860,$BN$5,FALSE))&amp;REPT($BO11,VLOOKUP(BC11,'8-Intensitäten Heatmap'!$A$5:$L$860,$BO$5,FALSE))&amp;REPT($BP11,VLOOKUP(BC11,'8-Intensitäten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 "type": "Feature", "geometry": { "type": "Point", "coordinates": [838117,0015,5006685,999] } },</v>
      </c>
      <c r="BX11" s="6" t="str">
        <f>REPT($BH11,VLOOKUP(BD11,'8-Intensitäten Heatmap'!$A$5:$L$860,$BH$5,FALSE))&amp;REPT($BI11,VLOOKUP(BD11,'8-Intensitäten Heatmap'!$A$5:$L$860,$BI$5,FALSE))&amp;REPT($BJ11,VLOOKUP(BD11,'8-Intensitäten Heatmap'!$A$5:$L$860,$BJ$5,FALSE))&amp;REPT($BK11,VLOOKUP(BD11,'8-Intensitäten Heatmap'!$A$5:$L$860,$BK$5,FALSE))&amp;REPT($BL11,VLOOKUP(BD11,'8-Intensitäten Heatmap'!$A$5:$L$860,$BL$5,FALSE))&amp;REPT($BM11,VLOOKUP(BD11,'8-Intensitäten Heatmap'!$A$5:$L$860,$BM$5,FALSE))&amp;REPT($BN11,VLOOKUP(BD11,'8-Intensitäten Heatmap'!$A$5:$L$860,$BN$5,FALSE))&amp;REPT($BO11,VLOOKUP(BD11,'8-Intensitäten Heatmap'!$A$5:$L$860,$BO$5,FALSE))&amp;REPT($BP11,VLOOKUP(BD11,'8-Intensitäten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 "type": "Feature", "geometry": { "type": "Point", "coordinates": [838117,0015,5006685,999] } },{ "type": "Feature", "geometry": { "type": "Point", "coordinates": [838117,0015,5006685,999] } },{ "type": "Feature", "geometry": { "type": "Point", "coordinates": [838117,0015,5006685,999] } },</v>
      </c>
      <c r="BY11" s="6" t="str">
        <f>REPT($BH11,VLOOKUP(BE11,'8-Intensitäten Heatmap'!$A$5:$L$860,$BH$5,FALSE))&amp;REPT($BI11,VLOOKUP(BE11,'8-Intensitäten Heatmap'!$A$5:$L$860,$BI$5,FALSE))&amp;REPT($BJ11,VLOOKUP(BE11,'8-Intensitäten Heatmap'!$A$5:$L$860,$BJ$5,FALSE))&amp;REPT($BK11,VLOOKUP(BE11,'8-Intensitäten Heatmap'!$A$5:$L$860,$BK$5,FALSE))&amp;REPT($BL11,VLOOKUP(BE11,'8-Intensitäten Heatmap'!$A$5:$L$860,$BL$5,FALSE))&amp;REPT($BM11,VLOOKUP(BE11,'8-Intensitäten Heatmap'!$A$5:$L$860,$BM$5,FALSE))&amp;REPT($BN11,VLOOKUP(BE11,'8-Intensitäten Heatmap'!$A$5:$L$860,$BN$5,FALSE))&amp;REPT($BO11,VLOOKUP(BE11,'8-Intensitäten Heatmap'!$A$5:$L$860,$BO$5,FALSE))&amp;REPT($BP11,VLOOKUP(BE11,'8-Intensitäten Heatmap'!$A$5:$L$860,$BP$5,FALSE))</f>
        <v>{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[838117,0015,50.06686]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[8.38117,5006686,001]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[8.38117,5006685,999]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[838116,9985,50.06686]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[838116,9985,5006685,999]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[838117,0015,5006686,001]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[838116,9985,5006686,001] } },{ "type": "Feature", "geometry": { "type": "Point", "coordinates": [838117,0015,5006685,999] } },{ "type": "Feature", "geometry": { "type": "Point", "coordinates": [838117,0015,5006685,999] } },{ "type": "Feature", "geometry": { "type": "Point", "coordinates": [838117,0015,5006685,999] } },{ "type": "Feature", "geometry": { "type": "Point", "coordinates": [838117,0015,5006685,999] } },{ "type": "Feature", "geometry": { "type": "Point", "coordinates": [838117,0015,5006685,999] } },{ "type": "Feature", "geometry": { "type": "Point", "coordinates": [838117,0015,5006685,999] } },</v>
      </c>
      <c r="BZ11" s="5" t="s">
        <v>753</v>
      </c>
    </row>
    <row r="12" spans="1:78" x14ac:dyDescent="0.3">
      <c r="A12" s="472" t="s">
        <v>441</v>
      </c>
      <c r="B12" s="274" t="s">
        <v>442</v>
      </c>
      <c r="C12" s="283" t="s">
        <v>443</v>
      </c>
      <c r="D12" s="353" t="s">
        <v>444</v>
      </c>
      <c r="E12" s="353" t="s">
        <v>445</v>
      </c>
      <c r="F12" s="359">
        <v>50.095109999999998</v>
      </c>
      <c r="G12" s="359">
        <v>8.6386900000000004</v>
      </c>
      <c r="H12" s="285" t="s">
        <v>415</v>
      </c>
      <c r="I12" s="120" t="s">
        <v>648</v>
      </c>
      <c r="J12" s="267" t="s">
        <v>740</v>
      </c>
      <c r="K12" s="268">
        <v>75</v>
      </c>
      <c r="L12" s="268"/>
      <c r="M12" s="251">
        <f>VLOOKUP(J12,'1-Konfiguration'!$D$23:$E$33,2,FALSE)</f>
        <v>7.5</v>
      </c>
      <c r="N12" s="268">
        <v>200000</v>
      </c>
      <c r="O12" s="250">
        <v>4</v>
      </c>
      <c r="P12" s="252">
        <v>2</v>
      </c>
      <c r="Q12" s="254">
        <f>1/3</f>
        <v>0.33333333333333331</v>
      </c>
      <c r="R12" s="10">
        <f t="shared" si="9"/>
        <v>375000</v>
      </c>
      <c r="S12" s="67">
        <f t="shared" si="10"/>
        <v>5000</v>
      </c>
      <c r="T12" s="38">
        <v>1.3671875E-2</v>
      </c>
      <c r="U12" s="38">
        <v>0.12787330627441407</v>
      </c>
      <c r="V12" s="38">
        <v>0.26333321623504163</v>
      </c>
      <c r="W12" s="38">
        <v>0.41592770658702649</v>
      </c>
      <c r="X12" s="38">
        <v>3.41796875E-2</v>
      </c>
      <c r="Y12" s="38">
        <v>0.14878482818603517</v>
      </c>
      <c r="Z12" s="38">
        <v>0.35874483715742828</v>
      </c>
      <c r="AA12" s="38">
        <v>0.66760253459888186</v>
      </c>
      <c r="AB12" s="67">
        <f t="shared" si="11"/>
        <v>5126.953125</v>
      </c>
      <c r="AC12" s="67">
        <f t="shared" si="1"/>
        <v>47952.489852905273</v>
      </c>
      <c r="AD12" s="67">
        <f t="shared" si="2"/>
        <v>98749.956088140607</v>
      </c>
      <c r="AE12" s="67">
        <f t="shared" si="3"/>
        <v>155972.88997013494</v>
      </c>
      <c r="AF12" s="67">
        <f t="shared" si="4"/>
        <v>12817.3828125</v>
      </c>
      <c r="AG12" s="67">
        <f t="shared" si="5"/>
        <v>55794.310569763191</v>
      </c>
      <c r="AH12" s="67">
        <f t="shared" si="6"/>
        <v>134529.3139340356</v>
      </c>
      <c r="AI12" s="67">
        <f t="shared" si="7"/>
        <v>250350.95047458069</v>
      </c>
      <c r="AW12" s="5">
        <v>3.5</v>
      </c>
      <c r="AX12" s="18">
        <f t="shared" ref="AX12:AX38" si="21">ROUND(AB12/AX$5,0)</f>
        <v>26</v>
      </c>
      <c r="AY12" s="18">
        <f>ROUND(AC12/AY$5/$AW$12,0)</f>
        <v>34</v>
      </c>
      <c r="AZ12" s="18">
        <f>ROUND(AD12/AZ$5/$AW$12,0)</f>
        <v>47</v>
      </c>
      <c r="BA12" s="18">
        <f t="shared" ref="BA12:BE12" si="22">ROUND(AE12/BA$5/$AW$12,0)</f>
        <v>56</v>
      </c>
      <c r="BB12" s="18">
        <f t="shared" si="22"/>
        <v>18</v>
      </c>
      <c r="BC12" s="18">
        <f t="shared" si="22"/>
        <v>40</v>
      </c>
      <c r="BD12" s="18">
        <f t="shared" si="22"/>
        <v>64</v>
      </c>
      <c r="BE12" s="18">
        <f t="shared" si="22"/>
        <v>89</v>
      </c>
      <c r="BH12" s="5" t="str">
        <f t="shared" si="12"/>
        <v>{ "type": "Feature", "geometry": { "type": "Point", "coordinates": [8.63869,50.09511] } },</v>
      </c>
      <c r="BI12" s="5" t="str">
        <f t="shared" si="13"/>
        <v>{ "type": "Feature", "geometry": { "type": "Point", "coordinates": [863869,0015,50.09511] } },</v>
      </c>
      <c r="BJ12" s="5" t="str">
        <f t="shared" si="14"/>
        <v>{ "type": "Feature", "geometry": { "type": "Point", "coordinates": [8.63869,5009511,001] } },</v>
      </c>
      <c r="BK12" s="5" t="str">
        <f t="shared" si="15"/>
        <v>{ "type": "Feature", "geometry": { "type": "Point", "coordinates": [8.63869,5009510,999] } },</v>
      </c>
      <c r="BL12" s="5" t="str">
        <f t="shared" si="16"/>
        <v>{ "type": "Feature", "geometry": { "type": "Point", "coordinates": [863868,9985,50.09511] } },</v>
      </c>
      <c r="BM12" s="5" t="str">
        <f t="shared" si="17"/>
        <v>{ "type": "Feature", "geometry": { "type": "Point", "coordinates": [863868,9985,5009510,999] } },</v>
      </c>
      <c r="BN12" s="5" t="str">
        <f t="shared" si="18"/>
        <v>{ "type": "Feature", "geometry": { "type": "Point", "coordinates": [863869,0015,5009511,001] } },</v>
      </c>
      <c r="BO12" s="5" t="str">
        <f t="shared" si="19"/>
        <v>{ "type": "Feature", "geometry": { "type": "Point", "coordinates": [863868,9985,5009511,001] } },</v>
      </c>
      <c r="BP12" s="5" t="str">
        <f t="shared" si="20"/>
        <v>{ "type": "Feature", "geometry": { "type": "Point", "coordinates": [863869,0015,5009510,999] } },</v>
      </c>
      <c r="BQ12" s="6" t="s">
        <v>753</v>
      </c>
      <c r="BR12" s="6" t="str">
        <f>REPT($BH12,VLOOKUP(AX12,'8-Intensitäten Heatmap'!$A$5:$L$860,$BH$5,FALSE))&amp;REPT($BI12,VLOOKUP(AX12,'8-Intensitäten Heatmap'!$A$5:$L$860,$BI$5,FALSE))&amp;REPT($BJ12,VLOOKUP(AX12,'8-Intensitäten Heatmap'!$A$5:$L$860,$BJ$5,FALSE))&amp;REPT($BK12,VLOOKUP(AX12,'8-Intensitäten Heatmap'!$A$5:$L$860,$BK$5,FALSE))&amp;REPT($BL12,VLOOKUP(AX12,'8-Intensitäten Heatmap'!$A$5:$L$860,$BL$5,FALSE))&amp;REPT($BM12,VLOOKUP(AX12,'8-Intensitäten Heatmap'!$A$5:$L$860,$BM$5,FALSE))&amp;REPT($BN12,VLOOKUP(AX12,'8-Intensitäten Heatmap'!$A$5:$L$860,$BN$5,FALSE))&amp;REPT($BO12,VLOOKUP(AX12,'8-Intensitäten Heatmap'!$A$5:$L$860,$BO$5,FALSE))&amp;REPT($BP12,VLOOKUP(AX12,'8-Intensitäten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v>
      </c>
      <c r="BS12" s="6" t="str">
        <f>REPT($BH12,VLOOKUP(AY12,'8-Intensitäten Heatmap'!$A$5:$L$860,$BH$5,FALSE))&amp;REPT($BI12,VLOOKUP(AY12,'8-Intensitäten Heatmap'!$A$5:$L$860,$BI$5,FALSE))&amp;REPT($BJ12,VLOOKUP(AY12,'8-Intensitäten Heatmap'!$A$5:$L$860,$BJ$5,FALSE))&amp;REPT($BK12,VLOOKUP(AY12,'8-Intensitäten Heatmap'!$A$5:$L$860,$BK$5,FALSE))&amp;REPT($BL12,VLOOKUP(AY12,'8-Intensitäten Heatmap'!$A$5:$L$860,$BL$5,FALSE))&amp;REPT($BM12,VLOOKUP(AY12,'8-Intensitäten Heatmap'!$A$5:$L$860,$BM$5,FALSE))&amp;REPT($BN12,VLOOKUP(AY12,'8-Intensitäten Heatmap'!$A$5:$L$860,$BN$5,FALSE))&amp;REPT($BO12,VLOOKUP(AY12,'8-Intensitäten Heatmap'!$A$5:$L$860,$BO$5,FALSE))&amp;REPT($BP12,VLOOKUP(AY12,'8-Intensitäten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v>
      </c>
      <c r="BT12" s="6" t="str">
        <f>REPT($BH12,VLOOKUP(AZ12,'8-Intensitäten Heatmap'!$A$5:$L$860,$BH$5,FALSE))&amp;REPT($BI12,VLOOKUP(AZ12,'8-Intensitäten Heatmap'!$A$5:$L$860,$BI$5,FALSE))&amp;REPT($BJ12,VLOOKUP(AZ12,'8-Intensitäten Heatmap'!$A$5:$L$860,$BJ$5,FALSE))&amp;REPT($BK12,VLOOKUP(AZ12,'8-Intensitäten Heatmap'!$A$5:$L$860,$BK$5,FALSE))&amp;REPT($BL12,VLOOKUP(AZ12,'8-Intensitäten Heatmap'!$A$5:$L$860,$BL$5,FALSE))&amp;REPT($BM12,VLOOKUP(AZ12,'8-Intensitäten Heatmap'!$A$5:$L$860,$BM$5,FALSE))&amp;REPT($BN12,VLOOKUP(AZ12,'8-Intensitäten Heatmap'!$A$5:$L$860,$BN$5,FALSE))&amp;REPT($BO12,VLOOKUP(AZ12,'8-Intensitäten Heatmap'!$A$5:$L$860,$BO$5,FALSE))&amp;REPT($BP12,VLOOKUP(AZ12,'8-Intensitäten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U12" s="6" t="str">
        <f>REPT($BH12,VLOOKUP(BA12,'8-Intensitäten Heatmap'!$A$5:$L$860,$BH$5,FALSE))&amp;REPT($BI12,VLOOKUP(BA12,'8-Intensitäten Heatmap'!$A$5:$L$860,$BI$5,FALSE))&amp;REPT($BJ12,VLOOKUP(BA12,'8-Intensitäten Heatmap'!$A$5:$L$860,$BJ$5,FALSE))&amp;REPT($BK12,VLOOKUP(BA12,'8-Intensitäten Heatmap'!$A$5:$L$860,$BK$5,FALSE))&amp;REPT($BL12,VLOOKUP(BA12,'8-Intensitäten Heatmap'!$A$5:$L$860,$BL$5,FALSE))&amp;REPT($BM12,VLOOKUP(BA12,'8-Intensitäten Heatmap'!$A$5:$L$860,$BM$5,FALSE))&amp;REPT($BN12,VLOOKUP(BA12,'8-Intensitäten Heatmap'!$A$5:$L$860,$BN$5,FALSE))&amp;REPT($BO12,VLOOKUP(BA12,'8-Intensitäten Heatmap'!$A$5:$L$860,$BO$5,FALSE))&amp;REPT($BP12,VLOOKUP(BA12,'8-Intensitäten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V12" s="6" t="str">
        <f>REPT($BH12,VLOOKUP(BB12,'8-Intensitäten Heatmap'!$A$5:$L$860,$BH$5,FALSE))&amp;REPT($BI12,VLOOKUP(BB12,'8-Intensitäten Heatmap'!$A$5:$L$860,$BI$5,FALSE))&amp;REPT($BJ12,VLOOKUP(BB12,'8-Intensitäten Heatmap'!$A$5:$L$860,$BJ$5,FALSE))&amp;REPT($BK12,VLOOKUP(BB12,'8-Intensitäten Heatmap'!$A$5:$L$860,$BK$5,FALSE))&amp;REPT($BL12,VLOOKUP(BB12,'8-Intensitäten Heatmap'!$A$5:$L$860,$BL$5,FALSE))&amp;REPT($BM12,VLOOKUP(BB12,'8-Intensitäten Heatmap'!$A$5:$L$860,$BM$5,FALSE))&amp;REPT($BN12,VLOOKUP(BB12,'8-Intensitäten Heatmap'!$A$5:$L$860,$BN$5,FALSE))&amp;REPT($BO12,VLOOKUP(BB12,'8-Intensitäten Heatmap'!$A$5:$L$860,$BO$5,FALSE))&amp;REPT($BP12,VLOOKUP(BB12,'8-Intensitäten Heatmap'!$A$5:$L$860,$BP$5,FALSE))</f>
        <v>{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v>
      </c>
      <c r="BW12" s="6" t="str">
        <f>REPT($BH12,VLOOKUP(BC12,'8-Intensitäten Heatmap'!$A$5:$L$860,$BH$5,FALSE))&amp;REPT($BI12,VLOOKUP(BC12,'8-Intensitäten Heatmap'!$A$5:$L$860,$BI$5,FALSE))&amp;REPT($BJ12,VLOOKUP(BC12,'8-Intensitäten Heatmap'!$A$5:$L$860,$BJ$5,FALSE))&amp;REPT($BK12,VLOOKUP(BC12,'8-Intensitäten Heatmap'!$A$5:$L$860,$BK$5,FALSE))&amp;REPT($BL12,VLOOKUP(BC12,'8-Intensitäten Heatmap'!$A$5:$L$860,$BL$5,FALSE))&amp;REPT($BM12,VLOOKUP(BC12,'8-Intensitäten Heatmap'!$A$5:$L$860,$BM$5,FALSE))&amp;REPT($BN12,VLOOKUP(BC12,'8-Intensitäten Heatmap'!$A$5:$L$860,$BN$5,FALSE))&amp;REPT($BO12,VLOOKUP(BC12,'8-Intensitäten Heatmap'!$A$5:$L$860,$BO$5,FALSE))&amp;REPT($BP12,VLOOKUP(BC12,'8-Intensitäten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X12" s="6" t="str">
        <f>REPT($BH12,VLOOKUP(BD12,'8-Intensitäten Heatmap'!$A$5:$L$860,$BH$5,FALSE))&amp;REPT($BI12,VLOOKUP(BD12,'8-Intensitäten Heatmap'!$A$5:$L$860,$BI$5,FALSE))&amp;REPT($BJ12,VLOOKUP(BD12,'8-Intensitäten Heatmap'!$A$5:$L$860,$BJ$5,FALSE))&amp;REPT($BK12,VLOOKUP(BD12,'8-Intensitäten Heatmap'!$A$5:$L$860,$BK$5,FALSE))&amp;REPT($BL12,VLOOKUP(BD12,'8-Intensitäten Heatmap'!$A$5:$L$860,$BL$5,FALSE))&amp;REPT($BM12,VLOOKUP(BD12,'8-Intensitäten Heatmap'!$A$5:$L$860,$BM$5,FALSE))&amp;REPT($BN12,VLOOKUP(BD12,'8-Intensitäten Heatmap'!$A$5:$L$860,$BN$5,FALSE))&amp;REPT($BO12,VLOOKUP(BD12,'8-Intensitäten Heatmap'!$A$5:$L$860,$BO$5,FALSE))&amp;REPT($BP12,VLOOKUP(BD12,'8-Intensitäten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Y12" s="6" t="str">
        <f>REPT($BH12,VLOOKUP(BE12,'8-Intensitäten Heatmap'!$A$5:$L$860,$BH$5,FALSE))&amp;REPT($BI12,VLOOKUP(BE12,'8-Intensitäten Heatmap'!$A$5:$L$860,$BI$5,FALSE))&amp;REPT($BJ12,VLOOKUP(BE12,'8-Intensitäten Heatmap'!$A$5:$L$860,$BJ$5,FALSE))&amp;REPT($BK12,VLOOKUP(BE12,'8-Intensitäten Heatmap'!$A$5:$L$860,$BK$5,FALSE))&amp;REPT($BL12,VLOOKUP(BE12,'8-Intensitäten Heatmap'!$A$5:$L$860,$BL$5,FALSE))&amp;REPT($BM12,VLOOKUP(BE12,'8-Intensitäten Heatmap'!$A$5:$L$860,$BM$5,FALSE))&amp;REPT($BN12,VLOOKUP(BE12,'8-Intensitäten Heatmap'!$A$5:$L$860,$BN$5,FALSE))&amp;REPT($BO12,VLOOKUP(BE12,'8-Intensitäten Heatmap'!$A$5:$L$860,$BO$5,FALSE))&amp;REPT($BP12,VLOOKUP(BE12,'8-Intensitäten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Z12" s="5" t="s">
        <v>753</v>
      </c>
    </row>
    <row r="13" spans="1:78" x14ac:dyDescent="0.3">
      <c r="A13" s="472"/>
      <c r="B13" s="274" t="s">
        <v>442</v>
      </c>
      <c r="C13" s="283" t="s">
        <v>443</v>
      </c>
      <c r="D13" s="353" t="s">
        <v>444</v>
      </c>
      <c r="E13" s="353" t="s">
        <v>445</v>
      </c>
      <c r="F13" s="359">
        <v>50.095109999999998</v>
      </c>
      <c r="G13" s="359">
        <v>8.6386900000000004</v>
      </c>
      <c r="H13" s="285" t="s">
        <v>415</v>
      </c>
      <c r="I13" s="120" t="s">
        <v>647</v>
      </c>
      <c r="J13" s="267" t="s">
        <v>524</v>
      </c>
      <c r="K13" s="268">
        <v>75</v>
      </c>
      <c r="L13" s="268"/>
      <c r="M13" s="251">
        <f>VLOOKUP(J13,'1-Konfiguration'!$D$23:$E$33,2,FALSE)</f>
        <v>8.01</v>
      </c>
      <c r="N13" s="268">
        <v>200000</v>
      </c>
      <c r="O13" s="250">
        <v>4</v>
      </c>
      <c r="P13" s="252">
        <v>2</v>
      </c>
      <c r="Q13" s="254">
        <f t="shared" ref="Q13:Q17" si="23">1/3</f>
        <v>0.33333333333333331</v>
      </c>
      <c r="R13" s="10">
        <f t="shared" si="9"/>
        <v>400500</v>
      </c>
      <c r="S13" s="67">
        <f t="shared" si="10"/>
        <v>5340</v>
      </c>
      <c r="T13" s="38">
        <v>1.3671875E-2</v>
      </c>
      <c r="U13" s="38">
        <v>0.12787330627441407</v>
      </c>
      <c r="V13" s="38">
        <v>0.26333321623504163</v>
      </c>
      <c r="W13" s="38">
        <v>0.41592770658702649</v>
      </c>
      <c r="X13" s="38">
        <v>3.41796875E-2</v>
      </c>
      <c r="Y13" s="38">
        <v>0.14878482818603517</v>
      </c>
      <c r="Z13" s="38">
        <v>0.35874483715742828</v>
      </c>
      <c r="AA13" s="38">
        <v>0.66760253459888186</v>
      </c>
      <c r="AB13" s="67">
        <f t="shared" si="11"/>
        <v>5475.5859375</v>
      </c>
      <c r="AC13" s="67">
        <f t="shared" si="1"/>
        <v>51213.259162902832</v>
      </c>
      <c r="AD13" s="67">
        <f t="shared" si="2"/>
        <v>105464.95310213417</v>
      </c>
      <c r="AE13" s="67">
        <f t="shared" si="3"/>
        <v>166579.0464881041</v>
      </c>
      <c r="AF13" s="67">
        <f t="shared" si="4"/>
        <v>13688.96484375</v>
      </c>
      <c r="AG13" s="67">
        <f t="shared" si="5"/>
        <v>59588.323688507087</v>
      </c>
      <c r="AH13" s="67">
        <f t="shared" si="6"/>
        <v>143677.30728155002</v>
      </c>
      <c r="AI13" s="67">
        <f t="shared" si="7"/>
        <v>267374.81510685221</v>
      </c>
      <c r="AW13" s="5">
        <v>3.5</v>
      </c>
      <c r="AX13" s="18">
        <f t="shared" si="21"/>
        <v>27</v>
      </c>
      <c r="AY13" s="18">
        <f>ROUND(AC13/AY$5/$AW13,0)</f>
        <v>37</v>
      </c>
      <c r="AZ13" s="18">
        <f>ROUND(AD13/AZ$5/$AW13,0)</f>
        <v>50</v>
      </c>
      <c r="BA13" s="18">
        <f t="shared" ref="BA13:BE18" si="24">ROUND(AE13/BA$5/$AW13,0)</f>
        <v>59</v>
      </c>
      <c r="BB13" s="18">
        <f t="shared" si="24"/>
        <v>20</v>
      </c>
      <c r="BC13" s="18">
        <f t="shared" si="24"/>
        <v>43</v>
      </c>
      <c r="BD13" s="18">
        <f t="shared" si="24"/>
        <v>68</v>
      </c>
      <c r="BE13" s="18">
        <f t="shared" si="24"/>
        <v>95</v>
      </c>
      <c r="BH13" s="5" t="str">
        <f t="shared" si="12"/>
        <v>{ "type": "Feature", "geometry": { "type": "Point", "coordinates": [8.63869,50.09511] } },</v>
      </c>
      <c r="BI13" s="5" t="str">
        <f t="shared" si="13"/>
        <v>{ "type": "Feature", "geometry": { "type": "Point", "coordinates": [863869,0015,50.09511] } },</v>
      </c>
      <c r="BJ13" s="5" t="str">
        <f t="shared" si="14"/>
        <v>{ "type": "Feature", "geometry": { "type": "Point", "coordinates": [8.63869,5009511,001] } },</v>
      </c>
      <c r="BK13" s="5" t="str">
        <f t="shared" si="15"/>
        <v>{ "type": "Feature", "geometry": { "type": "Point", "coordinates": [8.63869,5009510,999] } },</v>
      </c>
      <c r="BL13" s="5" t="str">
        <f t="shared" si="16"/>
        <v>{ "type": "Feature", "geometry": { "type": "Point", "coordinates": [863868,9985,50.09511] } },</v>
      </c>
      <c r="BM13" s="5" t="str">
        <f t="shared" si="17"/>
        <v>{ "type": "Feature", "geometry": { "type": "Point", "coordinates": [863868,9985,5009510,999] } },</v>
      </c>
      <c r="BN13" s="5" t="str">
        <f t="shared" si="18"/>
        <v>{ "type": "Feature", "geometry": { "type": "Point", "coordinates": [863869,0015,5009511,001] } },</v>
      </c>
      <c r="BO13" s="5" t="str">
        <f t="shared" si="19"/>
        <v>{ "type": "Feature", "geometry": { "type": "Point", "coordinates": [863868,9985,5009511,001] } },</v>
      </c>
      <c r="BP13" s="5" t="str">
        <f t="shared" si="20"/>
        <v>{ "type": "Feature", "geometry": { "type": "Point", "coordinates": [863869,0015,5009510,999] } },</v>
      </c>
      <c r="BQ13" s="6" t="s">
        <v>753</v>
      </c>
      <c r="BR13" s="6" t="str">
        <f>REPT($BH13,VLOOKUP(AX13,'8-Intensitäten Heatmap'!$A$5:$L$860,$BH$5,FALSE))&amp;REPT($BI13,VLOOKUP(AX13,'8-Intensitäten Heatmap'!$A$5:$L$860,$BI$5,FALSE))&amp;REPT($BJ13,VLOOKUP(AX13,'8-Intensitäten Heatmap'!$A$5:$L$860,$BJ$5,FALSE))&amp;REPT($BK13,VLOOKUP(AX13,'8-Intensitäten Heatmap'!$A$5:$L$860,$BK$5,FALSE))&amp;REPT($BL13,VLOOKUP(AX13,'8-Intensitäten Heatmap'!$A$5:$L$860,$BL$5,FALSE))&amp;REPT($BM13,VLOOKUP(AX13,'8-Intensitäten Heatmap'!$A$5:$L$860,$BM$5,FALSE))&amp;REPT($BN13,VLOOKUP(AX13,'8-Intensitäten Heatmap'!$A$5:$L$860,$BN$5,FALSE))&amp;REPT($BO13,VLOOKUP(AX13,'8-Intensitäten Heatmap'!$A$5:$L$860,$BO$5,FALSE))&amp;REPT($BP13,VLOOKUP(AX13,'8-Intensitäten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v>
      </c>
      <c r="BS13" s="6" t="str">
        <f>REPT($BH13,VLOOKUP(AY13,'8-Intensitäten Heatmap'!$A$5:$L$860,$BH$5,FALSE))&amp;REPT($BI13,VLOOKUP(AY13,'8-Intensitäten Heatmap'!$A$5:$L$860,$BI$5,FALSE))&amp;REPT($BJ13,VLOOKUP(AY13,'8-Intensitäten Heatmap'!$A$5:$L$860,$BJ$5,FALSE))&amp;REPT($BK13,VLOOKUP(AY13,'8-Intensitäten Heatmap'!$A$5:$L$860,$BK$5,FALSE))&amp;REPT($BL13,VLOOKUP(AY13,'8-Intensitäten Heatmap'!$A$5:$L$860,$BL$5,FALSE))&amp;REPT($BM13,VLOOKUP(AY13,'8-Intensitäten Heatmap'!$A$5:$L$860,$BM$5,FALSE))&amp;REPT($BN13,VLOOKUP(AY13,'8-Intensitäten Heatmap'!$A$5:$L$860,$BN$5,FALSE))&amp;REPT($BO13,VLOOKUP(AY13,'8-Intensitäten Heatmap'!$A$5:$L$860,$BO$5,FALSE))&amp;REPT($BP13,VLOOKUP(AY13,'8-Intensitäten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T13" s="6" t="str">
        <f>REPT($BH13,VLOOKUP(AZ13,'8-Intensitäten Heatmap'!$A$5:$L$860,$BH$5,FALSE))&amp;REPT($BI13,VLOOKUP(AZ13,'8-Intensitäten Heatmap'!$A$5:$L$860,$BI$5,FALSE))&amp;REPT($BJ13,VLOOKUP(AZ13,'8-Intensitäten Heatmap'!$A$5:$L$860,$BJ$5,FALSE))&amp;REPT($BK13,VLOOKUP(AZ13,'8-Intensitäten Heatmap'!$A$5:$L$860,$BK$5,FALSE))&amp;REPT($BL13,VLOOKUP(AZ13,'8-Intensitäten Heatmap'!$A$5:$L$860,$BL$5,FALSE))&amp;REPT($BM13,VLOOKUP(AZ13,'8-Intensitäten Heatmap'!$A$5:$L$860,$BM$5,FALSE))&amp;REPT($BN13,VLOOKUP(AZ13,'8-Intensitäten Heatmap'!$A$5:$L$860,$BN$5,FALSE))&amp;REPT($BO13,VLOOKUP(AZ13,'8-Intensitäten Heatmap'!$A$5:$L$860,$BO$5,FALSE))&amp;REPT($BP13,VLOOKUP(AZ13,'8-Intensitäten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U13" s="6" t="str">
        <f>REPT($BH13,VLOOKUP(BA13,'8-Intensitäten Heatmap'!$A$5:$L$860,$BH$5,FALSE))&amp;REPT($BI13,VLOOKUP(BA13,'8-Intensitäten Heatmap'!$A$5:$L$860,$BI$5,FALSE))&amp;REPT($BJ13,VLOOKUP(BA13,'8-Intensitäten Heatmap'!$A$5:$L$860,$BJ$5,FALSE))&amp;REPT($BK13,VLOOKUP(BA13,'8-Intensitäten Heatmap'!$A$5:$L$860,$BK$5,FALSE))&amp;REPT($BL13,VLOOKUP(BA13,'8-Intensitäten Heatmap'!$A$5:$L$860,$BL$5,FALSE))&amp;REPT($BM13,VLOOKUP(BA13,'8-Intensitäten Heatmap'!$A$5:$L$860,$BM$5,FALSE))&amp;REPT($BN13,VLOOKUP(BA13,'8-Intensitäten Heatmap'!$A$5:$L$860,$BN$5,FALSE))&amp;REPT($BO13,VLOOKUP(BA13,'8-Intensitäten Heatmap'!$A$5:$L$860,$BO$5,FALSE))&amp;REPT($BP13,VLOOKUP(BA13,'8-Intensitäten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V13" s="6" t="str">
        <f>REPT($BH13,VLOOKUP(BB13,'8-Intensitäten Heatmap'!$A$5:$L$860,$BH$5,FALSE))&amp;REPT($BI13,VLOOKUP(BB13,'8-Intensitäten Heatmap'!$A$5:$L$860,$BI$5,FALSE))&amp;REPT($BJ13,VLOOKUP(BB13,'8-Intensitäten Heatmap'!$A$5:$L$860,$BJ$5,FALSE))&amp;REPT($BK13,VLOOKUP(BB13,'8-Intensitäten Heatmap'!$A$5:$L$860,$BK$5,FALSE))&amp;REPT($BL13,VLOOKUP(BB13,'8-Intensitäten Heatmap'!$A$5:$L$860,$BL$5,FALSE))&amp;REPT($BM13,VLOOKUP(BB13,'8-Intensitäten Heatmap'!$A$5:$L$860,$BM$5,FALSE))&amp;REPT($BN13,VLOOKUP(BB13,'8-Intensitäten Heatmap'!$A$5:$L$860,$BN$5,FALSE))&amp;REPT($BO13,VLOOKUP(BB13,'8-Intensitäten Heatmap'!$A$5:$L$860,$BO$5,FALSE))&amp;REPT($BP13,VLOOKUP(BB13,'8-Intensitäten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v>
      </c>
      <c r="BW13" s="6" t="str">
        <f>REPT($BH13,VLOOKUP(BC13,'8-Intensitäten Heatmap'!$A$5:$L$860,$BH$5,FALSE))&amp;REPT($BI13,VLOOKUP(BC13,'8-Intensitäten Heatmap'!$A$5:$L$860,$BI$5,FALSE))&amp;REPT($BJ13,VLOOKUP(BC13,'8-Intensitäten Heatmap'!$A$5:$L$860,$BJ$5,FALSE))&amp;REPT($BK13,VLOOKUP(BC13,'8-Intensitäten Heatmap'!$A$5:$L$860,$BK$5,FALSE))&amp;REPT($BL13,VLOOKUP(BC13,'8-Intensitäten Heatmap'!$A$5:$L$860,$BL$5,FALSE))&amp;REPT($BM13,VLOOKUP(BC13,'8-Intensitäten Heatmap'!$A$5:$L$860,$BM$5,FALSE))&amp;REPT($BN13,VLOOKUP(BC13,'8-Intensitäten Heatmap'!$A$5:$L$860,$BN$5,FALSE))&amp;REPT($BO13,VLOOKUP(BC13,'8-Intensitäten Heatmap'!$A$5:$L$860,$BO$5,FALSE))&amp;REPT($BP13,VLOOKUP(BC13,'8-Intensitäten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X13" s="6" t="str">
        <f>REPT($BH13,VLOOKUP(BD13,'8-Intensitäten Heatmap'!$A$5:$L$860,$BH$5,FALSE))&amp;REPT($BI13,VLOOKUP(BD13,'8-Intensitäten Heatmap'!$A$5:$L$860,$BI$5,FALSE))&amp;REPT($BJ13,VLOOKUP(BD13,'8-Intensitäten Heatmap'!$A$5:$L$860,$BJ$5,FALSE))&amp;REPT($BK13,VLOOKUP(BD13,'8-Intensitäten Heatmap'!$A$5:$L$860,$BK$5,FALSE))&amp;REPT($BL13,VLOOKUP(BD13,'8-Intensitäten Heatmap'!$A$5:$L$860,$BL$5,FALSE))&amp;REPT($BM13,VLOOKUP(BD13,'8-Intensitäten Heatmap'!$A$5:$L$860,$BM$5,FALSE))&amp;REPT($BN13,VLOOKUP(BD13,'8-Intensitäten Heatmap'!$A$5:$L$860,$BN$5,FALSE))&amp;REPT($BO13,VLOOKUP(BD13,'8-Intensitäten Heatmap'!$A$5:$L$860,$BO$5,FALSE))&amp;REPT($BP13,VLOOKUP(BD13,'8-Intensitäten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Y13" s="6" t="str">
        <f>REPT($BH13,VLOOKUP(BE13,'8-Intensitäten Heatmap'!$A$5:$L$860,$BH$5,FALSE))&amp;REPT($BI13,VLOOKUP(BE13,'8-Intensitäten Heatmap'!$A$5:$L$860,$BI$5,FALSE))&amp;REPT($BJ13,VLOOKUP(BE13,'8-Intensitäten Heatmap'!$A$5:$L$860,$BJ$5,FALSE))&amp;REPT($BK13,VLOOKUP(BE13,'8-Intensitäten Heatmap'!$A$5:$L$860,$BK$5,FALSE))&amp;REPT($BL13,VLOOKUP(BE13,'8-Intensitäten Heatmap'!$A$5:$L$860,$BL$5,FALSE))&amp;REPT($BM13,VLOOKUP(BE13,'8-Intensitäten Heatmap'!$A$5:$L$860,$BM$5,FALSE))&amp;REPT($BN13,VLOOKUP(BE13,'8-Intensitäten Heatmap'!$A$5:$L$860,$BN$5,FALSE))&amp;REPT($BO13,VLOOKUP(BE13,'8-Intensitäten Heatmap'!$A$5:$L$860,$BO$5,FALSE))&amp;REPT($BP13,VLOOKUP(BE13,'8-Intensitäten Heatmap'!$A$5:$L$860,$BP$5,FALSE))</f>
        <v>{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[863869,0015,50.09511]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[8.63869,5009511,001]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[8.63869,5009510,999]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[863868,9985,50.09511]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[863868,9985,5009510,999]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[863869,0015,5009511,001]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[863868,9985,5009511,001]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 "type": "Feature", "geometry": { "type": "Point", "coordinates": [863869,0015,5009510,999] } },</v>
      </c>
      <c r="BZ13" s="5" t="s">
        <v>753</v>
      </c>
    </row>
    <row r="14" spans="1:78" x14ac:dyDescent="0.3">
      <c r="A14" s="472"/>
      <c r="B14" s="274" t="s">
        <v>446</v>
      </c>
      <c r="C14" s="283" t="s">
        <v>447</v>
      </c>
      <c r="D14" s="353" t="s">
        <v>448</v>
      </c>
      <c r="E14" s="353" t="s">
        <v>449</v>
      </c>
      <c r="F14" s="359">
        <v>50.129330000000003</v>
      </c>
      <c r="G14" s="359">
        <v>8.5921199999999995</v>
      </c>
      <c r="H14" s="285" t="s">
        <v>415</v>
      </c>
      <c r="I14" s="120" t="s">
        <v>648</v>
      </c>
      <c r="J14" s="267" t="s">
        <v>740</v>
      </c>
      <c r="K14" s="268">
        <v>75</v>
      </c>
      <c r="L14" s="268"/>
      <c r="M14" s="251">
        <f>VLOOKUP(J14,'1-Konfiguration'!$D$23:$E$33,2,FALSE)</f>
        <v>7.5</v>
      </c>
      <c r="N14" s="268">
        <v>200000</v>
      </c>
      <c r="O14" s="250">
        <v>4</v>
      </c>
      <c r="P14" s="252">
        <v>2</v>
      </c>
      <c r="Q14" s="254">
        <f t="shared" si="23"/>
        <v>0.33333333333333331</v>
      </c>
      <c r="R14" s="10">
        <f t="shared" si="9"/>
        <v>375000</v>
      </c>
      <c r="S14" s="67">
        <f t="shared" si="10"/>
        <v>5000</v>
      </c>
      <c r="T14" s="38">
        <v>1.3671875E-2</v>
      </c>
      <c r="U14" s="38">
        <v>0.12787330627441407</v>
      </c>
      <c r="V14" s="38">
        <v>0.26333321623504163</v>
      </c>
      <c r="W14" s="38">
        <v>0.41592770658702649</v>
      </c>
      <c r="X14" s="38">
        <v>3.41796875E-2</v>
      </c>
      <c r="Y14" s="38">
        <v>0.14878482818603517</v>
      </c>
      <c r="Z14" s="38">
        <v>0.35874483715742828</v>
      </c>
      <c r="AA14" s="38">
        <v>0.66760253459888186</v>
      </c>
      <c r="AB14" s="67">
        <f t="shared" si="11"/>
        <v>5126.953125</v>
      </c>
      <c r="AC14" s="67">
        <f t="shared" si="1"/>
        <v>47952.489852905273</v>
      </c>
      <c r="AD14" s="67">
        <f t="shared" si="2"/>
        <v>98749.956088140607</v>
      </c>
      <c r="AE14" s="67">
        <f t="shared" si="3"/>
        <v>155972.88997013494</v>
      </c>
      <c r="AF14" s="67">
        <f t="shared" si="4"/>
        <v>12817.3828125</v>
      </c>
      <c r="AG14" s="67">
        <f t="shared" si="5"/>
        <v>55794.310569763191</v>
      </c>
      <c r="AH14" s="67">
        <f t="shared" si="6"/>
        <v>134529.3139340356</v>
      </c>
      <c r="AI14" s="67">
        <f t="shared" si="7"/>
        <v>250350.95047458069</v>
      </c>
      <c r="AW14" s="5">
        <v>3.5</v>
      </c>
      <c r="AX14" s="18">
        <f t="shared" si="21"/>
        <v>26</v>
      </c>
      <c r="AY14" s="18">
        <f>ROUND(AC14/AY$5/$AW14,0)</f>
        <v>34</v>
      </c>
      <c r="AZ14" s="18">
        <f t="shared" ref="AZ14:AZ18" si="25">ROUND(AD14/AZ$5/$AW14,0)</f>
        <v>47</v>
      </c>
      <c r="BA14" s="18">
        <f t="shared" si="24"/>
        <v>56</v>
      </c>
      <c r="BB14" s="18">
        <f t="shared" si="24"/>
        <v>18</v>
      </c>
      <c r="BC14" s="18">
        <f t="shared" si="24"/>
        <v>40</v>
      </c>
      <c r="BD14" s="18">
        <f t="shared" si="24"/>
        <v>64</v>
      </c>
      <c r="BE14" s="18">
        <f t="shared" si="24"/>
        <v>89</v>
      </c>
      <c r="BH14" s="5" t="str">
        <f t="shared" si="12"/>
        <v>{ "type": "Feature", "geometry": { "type": "Point", "coordinates": [8.59212,50.12933] } },</v>
      </c>
      <c r="BI14" s="5" t="str">
        <f t="shared" si="13"/>
        <v>{ "type": "Feature", "geometry": { "type": "Point", "coordinates": [859212,0015,50.12933] } },</v>
      </c>
      <c r="BJ14" s="5" t="str">
        <f t="shared" si="14"/>
        <v>{ "type": "Feature", "geometry": { "type": "Point", "coordinates": [8.59212,5012933,001] } },</v>
      </c>
      <c r="BK14" s="5" t="str">
        <f t="shared" si="15"/>
        <v>{ "type": "Feature", "geometry": { "type": "Point", "coordinates": [8.59212,5012932,999] } },</v>
      </c>
      <c r="BL14" s="5" t="str">
        <f t="shared" si="16"/>
        <v>{ "type": "Feature", "geometry": { "type": "Point", "coordinates": [859211,9985,50.12933] } },</v>
      </c>
      <c r="BM14" s="5" t="str">
        <f t="shared" si="17"/>
        <v>{ "type": "Feature", "geometry": { "type": "Point", "coordinates": [859211,9985,5012932,999] } },</v>
      </c>
      <c r="BN14" s="5" t="str">
        <f t="shared" si="18"/>
        <v>{ "type": "Feature", "geometry": { "type": "Point", "coordinates": [859212,0015,5012933,001] } },</v>
      </c>
      <c r="BO14" s="5" t="str">
        <f t="shared" si="19"/>
        <v>{ "type": "Feature", "geometry": { "type": "Point", "coordinates": [859211,9985,5012933,001] } },</v>
      </c>
      <c r="BP14" s="5" t="str">
        <f t="shared" si="20"/>
        <v>{ "type": "Feature", "geometry": { "type": "Point", "coordinates": [859212,0015,5012932,999] } },</v>
      </c>
      <c r="BQ14" s="6" t="s">
        <v>753</v>
      </c>
      <c r="BR14" s="6" t="str">
        <f>REPT($BH14,VLOOKUP(AX14,'8-Intensitäten Heatmap'!$A$5:$L$860,$BH$5,FALSE))&amp;REPT($BI14,VLOOKUP(AX14,'8-Intensitäten Heatmap'!$A$5:$L$860,$BI$5,FALSE))&amp;REPT($BJ14,VLOOKUP(AX14,'8-Intensitäten Heatmap'!$A$5:$L$860,$BJ$5,FALSE))&amp;REPT($BK14,VLOOKUP(AX14,'8-Intensitäten Heatmap'!$A$5:$L$860,$BK$5,FALSE))&amp;REPT($BL14,VLOOKUP(AX14,'8-Intensitäten Heatmap'!$A$5:$L$860,$BL$5,FALSE))&amp;REPT($BM14,VLOOKUP(AX14,'8-Intensitäten Heatmap'!$A$5:$L$860,$BM$5,FALSE))&amp;REPT($BN14,VLOOKUP(AX14,'8-Intensitäten Heatmap'!$A$5:$L$860,$BN$5,FALSE))&amp;REPT($BO14,VLOOKUP(AX14,'8-Intensitäten Heatmap'!$A$5:$L$860,$BO$5,FALSE))&amp;REPT($BP14,VLOOKUP(AX14,'8-Intensitäten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v>
      </c>
      <c r="BS14" s="6" t="str">
        <f>REPT($BH14,VLOOKUP(AY14,'8-Intensitäten Heatmap'!$A$5:$L$860,$BH$5,FALSE))&amp;REPT($BI14,VLOOKUP(AY14,'8-Intensitäten Heatmap'!$A$5:$L$860,$BI$5,FALSE))&amp;REPT($BJ14,VLOOKUP(AY14,'8-Intensitäten Heatmap'!$A$5:$L$860,$BJ$5,FALSE))&amp;REPT($BK14,VLOOKUP(AY14,'8-Intensitäten Heatmap'!$A$5:$L$860,$BK$5,FALSE))&amp;REPT($BL14,VLOOKUP(AY14,'8-Intensitäten Heatmap'!$A$5:$L$860,$BL$5,FALSE))&amp;REPT($BM14,VLOOKUP(AY14,'8-Intensitäten Heatmap'!$A$5:$L$860,$BM$5,FALSE))&amp;REPT($BN14,VLOOKUP(AY14,'8-Intensitäten Heatmap'!$A$5:$L$860,$BN$5,FALSE))&amp;REPT($BO14,VLOOKUP(AY14,'8-Intensitäten Heatmap'!$A$5:$L$860,$BO$5,FALSE))&amp;REPT($BP14,VLOOKUP(AY14,'8-Intensitäten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v>
      </c>
      <c r="BT14" s="6" t="str">
        <f>REPT($BH14,VLOOKUP(AZ14,'8-Intensitäten Heatmap'!$A$5:$L$860,$BH$5,FALSE))&amp;REPT($BI14,VLOOKUP(AZ14,'8-Intensitäten Heatmap'!$A$5:$L$860,$BI$5,FALSE))&amp;REPT($BJ14,VLOOKUP(AZ14,'8-Intensitäten Heatmap'!$A$5:$L$860,$BJ$5,FALSE))&amp;REPT($BK14,VLOOKUP(AZ14,'8-Intensitäten Heatmap'!$A$5:$L$860,$BK$5,FALSE))&amp;REPT($BL14,VLOOKUP(AZ14,'8-Intensitäten Heatmap'!$A$5:$L$860,$BL$5,FALSE))&amp;REPT($BM14,VLOOKUP(AZ14,'8-Intensitäten Heatmap'!$A$5:$L$860,$BM$5,FALSE))&amp;REPT($BN14,VLOOKUP(AZ14,'8-Intensitäten Heatmap'!$A$5:$L$860,$BN$5,FALSE))&amp;REPT($BO14,VLOOKUP(AZ14,'8-Intensitäten Heatmap'!$A$5:$L$860,$BO$5,FALSE))&amp;REPT($BP14,VLOOKUP(AZ14,'8-Intensitäten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U14" s="6" t="str">
        <f>REPT($BH14,VLOOKUP(BA14,'8-Intensitäten Heatmap'!$A$5:$L$860,$BH$5,FALSE))&amp;REPT($BI14,VLOOKUP(BA14,'8-Intensitäten Heatmap'!$A$5:$L$860,$BI$5,FALSE))&amp;REPT($BJ14,VLOOKUP(BA14,'8-Intensitäten Heatmap'!$A$5:$L$860,$BJ$5,FALSE))&amp;REPT($BK14,VLOOKUP(BA14,'8-Intensitäten Heatmap'!$A$5:$L$860,$BK$5,FALSE))&amp;REPT($BL14,VLOOKUP(BA14,'8-Intensitäten Heatmap'!$A$5:$L$860,$BL$5,FALSE))&amp;REPT($BM14,VLOOKUP(BA14,'8-Intensitäten Heatmap'!$A$5:$L$860,$BM$5,FALSE))&amp;REPT($BN14,VLOOKUP(BA14,'8-Intensitäten Heatmap'!$A$5:$L$860,$BN$5,FALSE))&amp;REPT($BO14,VLOOKUP(BA14,'8-Intensitäten Heatmap'!$A$5:$L$860,$BO$5,FALSE))&amp;REPT($BP14,VLOOKUP(BA14,'8-Intensitäten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V14" s="6" t="str">
        <f>REPT($BH14,VLOOKUP(BB14,'8-Intensitäten Heatmap'!$A$5:$L$860,$BH$5,FALSE))&amp;REPT($BI14,VLOOKUP(BB14,'8-Intensitäten Heatmap'!$A$5:$L$860,$BI$5,FALSE))&amp;REPT($BJ14,VLOOKUP(BB14,'8-Intensitäten Heatmap'!$A$5:$L$860,$BJ$5,FALSE))&amp;REPT($BK14,VLOOKUP(BB14,'8-Intensitäten Heatmap'!$A$5:$L$860,$BK$5,FALSE))&amp;REPT($BL14,VLOOKUP(BB14,'8-Intensitäten Heatmap'!$A$5:$L$860,$BL$5,FALSE))&amp;REPT($BM14,VLOOKUP(BB14,'8-Intensitäten Heatmap'!$A$5:$L$860,$BM$5,FALSE))&amp;REPT($BN14,VLOOKUP(BB14,'8-Intensitäten Heatmap'!$A$5:$L$860,$BN$5,FALSE))&amp;REPT($BO14,VLOOKUP(BB14,'8-Intensitäten Heatmap'!$A$5:$L$860,$BO$5,FALSE))&amp;REPT($BP14,VLOOKUP(BB14,'8-Intensitäten Heatmap'!$A$5:$L$860,$BP$5,FALSE))</f>
        <v>{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v>
      </c>
      <c r="BW14" s="6" t="str">
        <f>REPT($BH14,VLOOKUP(BC14,'8-Intensitäten Heatmap'!$A$5:$L$860,$BH$5,FALSE))&amp;REPT($BI14,VLOOKUP(BC14,'8-Intensitäten Heatmap'!$A$5:$L$860,$BI$5,FALSE))&amp;REPT($BJ14,VLOOKUP(BC14,'8-Intensitäten Heatmap'!$A$5:$L$860,$BJ$5,FALSE))&amp;REPT($BK14,VLOOKUP(BC14,'8-Intensitäten Heatmap'!$A$5:$L$860,$BK$5,FALSE))&amp;REPT($BL14,VLOOKUP(BC14,'8-Intensitäten Heatmap'!$A$5:$L$860,$BL$5,FALSE))&amp;REPT($BM14,VLOOKUP(BC14,'8-Intensitäten Heatmap'!$A$5:$L$860,$BM$5,FALSE))&amp;REPT($BN14,VLOOKUP(BC14,'8-Intensitäten Heatmap'!$A$5:$L$860,$BN$5,FALSE))&amp;REPT($BO14,VLOOKUP(BC14,'8-Intensitäten Heatmap'!$A$5:$L$860,$BO$5,FALSE))&amp;REPT($BP14,VLOOKUP(BC14,'8-Intensitäten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X14" s="6" t="str">
        <f>REPT($BH14,VLOOKUP(BD14,'8-Intensitäten Heatmap'!$A$5:$L$860,$BH$5,FALSE))&amp;REPT($BI14,VLOOKUP(BD14,'8-Intensitäten Heatmap'!$A$5:$L$860,$BI$5,FALSE))&amp;REPT($BJ14,VLOOKUP(BD14,'8-Intensitäten Heatmap'!$A$5:$L$860,$BJ$5,FALSE))&amp;REPT($BK14,VLOOKUP(BD14,'8-Intensitäten Heatmap'!$A$5:$L$860,$BK$5,FALSE))&amp;REPT($BL14,VLOOKUP(BD14,'8-Intensitäten Heatmap'!$A$5:$L$860,$BL$5,FALSE))&amp;REPT($BM14,VLOOKUP(BD14,'8-Intensitäten Heatmap'!$A$5:$L$860,$BM$5,FALSE))&amp;REPT($BN14,VLOOKUP(BD14,'8-Intensitäten Heatmap'!$A$5:$L$860,$BN$5,FALSE))&amp;REPT($BO14,VLOOKUP(BD14,'8-Intensitäten Heatmap'!$A$5:$L$860,$BO$5,FALSE))&amp;REPT($BP14,VLOOKUP(BD14,'8-Intensitäten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Y14" s="6" t="str">
        <f>REPT($BH14,VLOOKUP(BE14,'8-Intensitäten Heatmap'!$A$5:$L$860,$BH$5,FALSE))&amp;REPT($BI14,VLOOKUP(BE14,'8-Intensitäten Heatmap'!$A$5:$L$860,$BI$5,FALSE))&amp;REPT($BJ14,VLOOKUP(BE14,'8-Intensitäten Heatmap'!$A$5:$L$860,$BJ$5,FALSE))&amp;REPT($BK14,VLOOKUP(BE14,'8-Intensitäten Heatmap'!$A$5:$L$860,$BK$5,FALSE))&amp;REPT($BL14,VLOOKUP(BE14,'8-Intensitäten Heatmap'!$A$5:$L$860,$BL$5,FALSE))&amp;REPT($BM14,VLOOKUP(BE14,'8-Intensitäten Heatmap'!$A$5:$L$860,$BM$5,FALSE))&amp;REPT($BN14,VLOOKUP(BE14,'8-Intensitäten Heatmap'!$A$5:$L$860,$BN$5,FALSE))&amp;REPT($BO14,VLOOKUP(BE14,'8-Intensitäten Heatmap'!$A$5:$L$860,$BO$5,FALSE))&amp;REPT($BP14,VLOOKUP(BE14,'8-Intensitäten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Z14" s="5" t="s">
        <v>753</v>
      </c>
    </row>
    <row r="15" spans="1:78" x14ac:dyDescent="0.3">
      <c r="A15" s="472"/>
      <c r="B15" s="274" t="s">
        <v>446</v>
      </c>
      <c r="C15" s="283" t="s">
        <v>447</v>
      </c>
      <c r="D15" s="353" t="s">
        <v>448</v>
      </c>
      <c r="E15" s="353" t="s">
        <v>449</v>
      </c>
      <c r="F15" s="359">
        <v>50.129330000000003</v>
      </c>
      <c r="G15" s="359">
        <v>8.5921199999999995</v>
      </c>
      <c r="H15" s="285" t="s">
        <v>415</v>
      </c>
      <c r="I15" s="120" t="s">
        <v>647</v>
      </c>
      <c r="J15" s="267" t="s">
        <v>524</v>
      </c>
      <c r="K15" s="268">
        <v>75</v>
      </c>
      <c r="L15" s="268"/>
      <c r="M15" s="251">
        <f>VLOOKUP(J15,'1-Konfiguration'!$D$23:$E$33,2,FALSE)</f>
        <v>8.01</v>
      </c>
      <c r="N15" s="268">
        <v>200000</v>
      </c>
      <c r="O15" s="250">
        <v>4</v>
      </c>
      <c r="P15" s="252">
        <v>2</v>
      </c>
      <c r="Q15" s="254">
        <f t="shared" si="23"/>
        <v>0.33333333333333331</v>
      </c>
      <c r="R15" s="10">
        <f t="shared" si="9"/>
        <v>400500</v>
      </c>
      <c r="S15" s="67">
        <f t="shared" si="10"/>
        <v>5340</v>
      </c>
      <c r="T15" s="38">
        <v>1.3671875E-2</v>
      </c>
      <c r="U15" s="38">
        <v>0.12787330627441407</v>
      </c>
      <c r="V15" s="38">
        <v>0.26333321623504163</v>
      </c>
      <c r="W15" s="38">
        <v>0.41592770658702649</v>
      </c>
      <c r="X15" s="38">
        <v>3.41796875E-2</v>
      </c>
      <c r="Y15" s="38">
        <v>0.14878482818603517</v>
      </c>
      <c r="Z15" s="38">
        <v>0.35874483715742828</v>
      </c>
      <c r="AA15" s="38">
        <v>0.66760253459888186</v>
      </c>
      <c r="AB15" s="67">
        <f t="shared" si="11"/>
        <v>5475.5859375</v>
      </c>
      <c r="AC15" s="67">
        <f t="shared" si="1"/>
        <v>51213.259162902832</v>
      </c>
      <c r="AD15" s="67">
        <f t="shared" si="2"/>
        <v>105464.95310213417</v>
      </c>
      <c r="AE15" s="67">
        <f t="shared" si="3"/>
        <v>166579.0464881041</v>
      </c>
      <c r="AF15" s="67">
        <f t="shared" si="4"/>
        <v>13688.96484375</v>
      </c>
      <c r="AG15" s="67">
        <f t="shared" si="5"/>
        <v>59588.323688507087</v>
      </c>
      <c r="AH15" s="67">
        <f t="shared" si="6"/>
        <v>143677.30728155002</v>
      </c>
      <c r="AI15" s="67">
        <f t="shared" si="7"/>
        <v>267374.81510685221</v>
      </c>
      <c r="AW15" s="5">
        <v>3.5</v>
      </c>
      <c r="AX15" s="18">
        <f t="shared" si="21"/>
        <v>27</v>
      </c>
      <c r="AY15" s="18">
        <f>ROUND(AC15/AY$5/$AW15,0)</f>
        <v>37</v>
      </c>
      <c r="AZ15" s="18">
        <f t="shared" si="25"/>
        <v>50</v>
      </c>
      <c r="BA15" s="18">
        <f t="shared" si="24"/>
        <v>59</v>
      </c>
      <c r="BB15" s="18">
        <f t="shared" si="24"/>
        <v>20</v>
      </c>
      <c r="BC15" s="18">
        <f t="shared" si="24"/>
        <v>43</v>
      </c>
      <c r="BD15" s="18">
        <f t="shared" si="24"/>
        <v>68</v>
      </c>
      <c r="BE15" s="18">
        <f t="shared" si="24"/>
        <v>95</v>
      </c>
      <c r="BH15" s="5" t="str">
        <f t="shared" si="12"/>
        <v>{ "type": "Feature", "geometry": { "type": "Point", "coordinates": [8.59212,50.12933] } },</v>
      </c>
      <c r="BI15" s="5" t="str">
        <f t="shared" si="13"/>
        <v>{ "type": "Feature", "geometry": { "type": "Point", "coordinates": [859212,0015,50.12933] } },</v>
      </c>
      <c r="BJ15" s="5" t="str">
        <f t="shared" si="14"/>
        <v>{ "type": "Feature", "geometry": { "type": "Point", "coordinates": [8.59212,5012933,001] } },</v>
      </c>
      <c r="BK15" s="5" t="str">
        <f t="shared" si="15"/>
        <v>{ "type": "Feature", "geometry": { "type": "Point", "coordinates": [8.59212,5012932,999] } },</v>
      </c>
      <c r="BL15" s="5" t="str">
        <f t="shared" si="16"/>
        <v>{ "type": "Feature", "geometry": { "type": "Point", "coordinates": [859211,9985,50.12933] } },</v>
      </c>
      <c r="BM15" s="5" t="str">
        <f t="shared" si="17"/>
        <v>{ "type": "Feature", "geometry": { "type": "Point", "coordinates": [859211,9985,5012932,999] } },</v>
      </c>
      <c r="BN15" s="5" t="str">
        <f t="shared" si="18"/>
        <v>{ "type": "Feature", "geometry": { "type": "Point", "coordinates": [859212,0015,5012933,001] } },</v>
      </c>
      <c r="BO15" s="5" t="str">
        <f t="shared" si="19"/>
        <v>{ "type": "Feature", "geometry": { "type": "Point", "coordinates": [859211,9985,5012933,001] } },</v>
      </c>
      <c r="BP15" s="5" t="str">
        <f t="shared" si="20"/>
        <v>{ "type": "Feature", "geometry": { "type": "Point", "coordinates": [859212,0015,5012932,999] } },</v>
      </c>
      <c r="BQ15" s="6" t="s">
        <v>753</v>
      </c>
      <c r="BR15" s="6" t="str">
        <f>REPT($BH15,VLOOKUP(AX15,'8-Intensitäten Heatmap'!$A$5:$L$860,$BH$5,FALSE))&amp;REPT($BI15,VLOOKUP(AX15,'8-Intensitäten Heatmap'!$A$5:$L$860,$BI$5,FALSE))&amp;REPT($BJ15,VLOOKUP(AX15,'8-Intensitäten Heatmap'!$A$5:$L$860,$BJ$5,FALSE))&amp;REPT($BK15,VLOOKUP(AX15,'8-Intensitäten Heatmap'!$A$5:$L$860,$BK$5,FALSE))&amp;REPT($BL15,VLOOKUP(AX15,'8-Intensitäten Heatmap'!$A$5:$L$860,$BL$5,FALSE))&amp;REPT($BM15,VLOOKUP(AX15,'8-Intensitäten Heatmap'!$A$5:$L$860,$BM$5,FALSE))&amp;REPT($BN15,VLOOKUP(AX15,'8-Intensitäten Heatmap'!$A$5:$L$860,$BN$5,FALSE))&amp;REPT($BO15,VLOOKUP(AX15,'8-Intensitäten Heatmap'!$A$5:$L$860,$BO$5,FALSE))&amp;REPT($BP15,VLOOKUP(AX15,'8-Intensitäten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v>
      </c>
      <c r="BS15" s="6" t="str">
        <f>REPT($BH15,VLOOKUP(AY15,'8-Intensitäten Heatmap'!$A$5:$L$860,$BH$5,FALSE))&amp;REPT($BI15,VLOOKUP(AY15,'8-Intensitäten Heatmap'!$A$5:$L$860,$BI$5,FALSE))&amp;REPT($BJ15,VLOOKUP(AY15,'8-Intensitäten Heatmap'!$A$5:$L$860,$BJ$5,FALSE))&amp;REPT($BK15,VLOOKUP(AY15,'8-Intensitäten Heatmap'!$A$5:$L$860,$BK$5,FALSE))&amp;REPT($BL15,VLOOKUP(AY15,'8-Intensitäten Heatmap'!$A$5:$L$860,$BL$5,FALSE))&amp;REPT($BM15,VLOOKUP(AY15,'8-Intensitäten Heatmap'!$A$5:$L$860,$BM$5,FALSE))&amp;REPT($BN15,VLOOKUP(AY15,'8-Intensitäten Heatmap'!$A$5:$L$860,$BN$5,FALSE))&amp;REPT($BO15,VLOOKUP(AY15,'8-Intensitäten Heatmap'!$A$5:$L$860,$BO$5,FALSE))&amp;REPT($BP15,VLOOKUP(AY15,'8-Intensitäten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T15" s="6" t="str">
        <f>REPT($BH15,VLOOKUP(AZ15,'8-Intensitäten Heatmap'!$A$5:$L$860,$BH$5,FALSE))&amp;REPT($BI15,VLOOKUP(AZ15,'8-Intensitäten Heatmap'!$A$5:$L$860,$BI$5,FALSE))&amp;REPT($BJ15,VLOOKUP(AZ15,'8-Intensitäten Heatmap'!$A$5:$L$860,$BJ$5,FALSE))&amp;REPT($BK15,VLOOKUP(AZ15,'8-Intensitäten Heatmap'!$A$5:$L$860,$BK$5,FALSE))&amp;REPT($BL15,VLOOKUP(AZ15,'8-Intensitäten Heatmap'!$A$5:$L$860,$BL$5,FALSE))&amp;REPT($BM15,VLOOKUP(AZ15,'8-Intensitäten Heatmap'!$A$5:$L$860,$BM$5,FALSE))&amp;REPT($BN15,VLOOKUP(AZ15,'8-Intensitäten Heatmap'!$A$5:$L$860,$BN$5,FALSE))&amp;REPT($BO15,VLOOKUP(AZ15,'8-Intensitäten Heatmap'!$A$5:$L$860,$BO$5,FALSE))&amp;REPT($BP15,VLOOKUP(AZ15,'8-Intensitäten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U15" s="6" t="str">
        <f>REPT($BH15,VLOOKUP(BA15,'8-Intensitäten Heatmap'!$A$5:$L$860,$BH$5,FALSE))&amp;REPT($BI15,VLOOKUP(BA15,'8-Intensitäten Heatmap'!$A$5:$L$860,$BI$5,FALSE))&amp;REPT($BJ15,VLOOKUP(BA15,'8-Intensitäten Heatmap'!$A$5:$L$860,$BJ$5,FALSE))&amp;REPT($BK15,VLOOKUP(BA15,'8-Intensitäten Heatmap'!$A$5:$L$860,$BK$5,FALSE))&amp;REPT($BL15,VLOOKUP(BA15,'8-Intensitäten Heatmap'!$A$5:$L$860,$BL$5,FALSE))&amp;REPT($BM15,VLOOKUP(BA15,'8-Intensitäten Heatmap'!$A$5:$L$860,$BM$5,FALSE))&amp;REPT($BN15,VLOOKUP(BA15,'8-Intensitäten Heatmap'!$A$5:$L$860,$BN$5,FALSE))&amp;REPT($BO15,VLOOKUP(BA15,'8-Intensitäten Heatmap'!$A$5:$L$860,$BO$5,FALSE))&amp;REPT($BP15,VLOOKUP(BA15,'8-Intensitäten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V15" s="6" t="str">
        <f>REPT($BH15,VLOOKUP(BB15,'8-Intensitäten Heatmap'!$A$5:$L$860,$BH$5,FALSE))&amp;REPT($BI15,VLOOKUP(BB15,'8-Intensitäten Heatmap'!$A$5:$L$860,$BI$5,FALSE))&amp;REPT($BJ15,VLOOKUP(BB15,'8-Intensitäten Heatmap'!$A$5:$L$860,$BJ$5,FALSE))&amp;REPT($BK15,VLOOKUP(BB15,'8-Intensitäten Heatmap'!$A$5:$L$860,$BK$5,FALSE))&amp;REPT($BL15,VLOOKUP(BB15,'8-Intensitäten Heatmap'!$A$5:$L$860,$BL$5,FALSE))&amp;REPT($BM15,VLOOKUP(BB15,'8-Intensitäten Heatmap'!$A$5:$L$860,$BM$5,FALSE))&amp;REPT($BN15,VLOOKUP(BB15,'8-Intensitäten Heatmap'!$A$5:$L$860,$BN$5,FALSE))&amp;REPT($BO15,VLOOKUP(BB15,'8-Intensitäten Heatmap'!$A$5:$L$860,$BO$5,FALSE))&amp;REPT($BP15,VLOOKUP(BB15,'8-Intensitäten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v>
      </c>
      <c r="BW15" s="6" t="str">
        <f>REPT($BH15,VLOOKUP(BC15,'8-Intensitäten Heatmap'!$A$5:$L$860,$BH$5,FALSE))&amp;REPT($BI15,VLOOKUP(BC15,'8-Intensitäten Heatmap'!$A$5:$L$860,$BI$5,FALSE))&amp;REPT($BJ15,VLOOKUP(BC15,'8-Intensitäten Heatmap'!$A$5:$L$860,$BJ$5,FALSE))&amp;REPT($BK15,VLOOKUP(BC15,'8-Intensitäten Heatmap'!$A$5:$L$860,$BK$5,FALSE))&amp;REPT($BL15,VLOOKUP(BC15,'8-Intensitäten Heatmap'!$A$5:$L$860,$BL$5,FALSE))&amp;REPT($BM15,VLOOKUP(BC15,'8-Intensitäten Heatmap'!$A$5:$L$860,$BM$5,FALSE))&amp;REPT($BN15,VLOOKUP(BC15,'8-Intensitäten Heatmap'!$A$5:$L$860,$BN$5,FALSE))&amp;REPT($BO15,VLOOKUP(BC15,'8-Intensitäten Heatmap'!$A$5:$L$860,$BO$5,FALSE))&amp;REPT($BP15,VLOOKUP(BC15,'8-Intensitäten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X15" s="6" t="str">
        <f>REPT($BH15,VLOOKUP(BD15,'8-Intensitäten Heatmap'!$A$5:$L$860,$BH$5,FALSE))&amp;REPT($BI15,VLOOKUP(BD15,'8-Intensitäten Heatmap'!$A$5:$L$860,$BI$5,FALSE))&amp;REPT($BJ15,VLOOKUP(BD15,'8-Intensitäten Heatmap'!$A$5:$L$860,$BJ$5,FALSE))&amp;REPT($BK15,VLOOKUP(BD15,'8-Intensitäten Heatmap'!$A$5:$L$860,$BK$5,FALSE))&amp;REPT($BL15,VLOOKUP(BD15,'8-Intensitäten Heatmap'!$A$5:$L$860,$BL$5,FALSE))&amp;REPT($BM15,VLOOKUP(BD15,'8-Intensitäten Heatmap'!$A$5:$L$860,$BM$5,FALSE))&amp;REPT($BN15,VLOOKUP(BD15,'8-Intensitäten Heatmap'!$A$5:$L$860,$BN$5,FALSE))&amp;REPT($BO15,VLOOKUP(BD15,'8-Intensitäten Heatmap'!$A$5:$L$860,$BO$5,FALSE))&amp;REPT($BP15,VLOOKUP(BD15,'8-Intensitäten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Y15" s="6" t="str">
        <f>REPT($BH15,VLOOKUP(BE15,'8-Intensitäten Heatmap'!$A$5:$L$860,$BH$5,FALSE))&amp;REPT($BI15,VLOOKUP(BE15,'8-Intensitäten Heatmap'!$A$5:$L$860,$BI$5,FALSE))&amp;REPT($BJ15,VLOOKUP(BE15,'8-Intensitäten Heatmap'!$A$5:$L$860,$BJ$5,FALSE))&amp;REPT($BK15,VLOOKUP(BE15,'8-Intensitäten Heatmap'!$A$5:$L$860,$BK$5,FALSE))&amp;REPT($BL15,VLOOKUP(BE15,'8-Intensitäten Heatmap'!$A$5:$L$860,$BL$5,FALSE))&amp;REPT($BM15,VLOOKUP(BE15,'8-Intensitäten Heatmap'!$A$5:$L$860,$BM$5,FALSE))&amp;REPT($BN15,VLOOKUP(BE15,'8-Intensitäten Heatmap'!$A$5:$L$860,$BN$5,FALSE))&amp;REPT($BO15,VLOOKUP(BE15,'8-Intensitäten Heatmap'!$A$5:$L$860,$BO$5,FALSE))&amp;REPT($BP15,VLOOKUP(BE15,'8-Intensitäten Heatmap'!$A$5:$L$860,$BP$5,FALSE))</f>
        <v>{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[859212,0015,50.12933]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[8.59212,5012933,001]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[8.59212,5012932,999]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[859211,9985,50.12933]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[859211,9985,5012932,999]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[859212,0015,5012933,001]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[859211,9985,5012933,001]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 "type": "Feature", "geometry": { "type": "Point", "coordinates": [859212,0015,5012932,999] } },</v>
      </c>
      <c r="BZ15" s="5" t="s">
        <v>753</v>
      </c>
    </row>
    <row r="16" spans="1:78" ht="14" customHeight="1" x14ac:dyDescent="0.3">
      <c r="A16" s="472"/>
      <c r="B16" s="274" t="s">
        <v>450</v>
      </c>
      <c r="C16" s="283" t="s">
        <v>451</v>
      </c>
      <c r="D16" s="353" t="s">
        <v>452</v>
      </c>
      <c r="E16" s="353" t="s">
        <v>453</v>
      </c>
      <c r="F16" s="359">
        <v>50.116900000000001</v>
      </c>
      <c r="G16" s="359">
        <v>8.7614800000000006</v>
      </c>
      <c r="H16" s="285" t="s">
        <v>415</v>
      </c>
      <c r="I16" s="120" t="s">
        <v>648</v>
      </c>
      <c r="J16" s="267" t="s">
        <v>740</v>
      </c>
      <c r="K16" s="268">
        <v>75</v>
      </c>
      <c r="L16" s="268"/>
      <c r="M16" s="251">
        <f>VLOOKUP(J16,'1-Konfiguration'!$D$23:$E$33,2,FALSE)</f>
        <v>7.5</v>
      </c>
      <c r="N16" s="268">
        <v>200000</v>
      </c>
      <c r="O16" s="250">
        <v>4</v>
      </c>
      <c r="P16" s="252">
        <v>2</v>
      </c>
      <c r="Q16" s="254">
        <f t="shared" si="23"/>
        <v>0.33333333333333331</v>
      </c>
      <c r="R16" s="10">
        <f t="shared" si="9"/>
        <v>375000</v>
      </c>
      <c r="S16" s="67">
        <f t="shared" si="10"/>
        <v>5000</v>
      </c>
      <c r="T16" s="38">
        <v>1.3671875E-2</v>
      </c>
      <c r="U16" s="38">
        <v>0.12787330627441407</v>
      </c>
      <c r="V16" s="38">
        <v>0.26333321623504163</v>
      </c>
      <c r="W16" s="38">
        <v>0.41592770658702649</v>
      </c>
      <c r="X16" s="38">
        <v>3.41796875E-2</v>
      </c>
      <c r="Y16" s="38">
        <v>0.14878482818603517</v>
      </c>
      <c r="Z16" s="38">
        <v>0.35874483715742828</v>
      </c>
      <c r="AA16" s="38">
        <v>0.66760253459888186</v>
      </c>
      <c r="AB16" s="67">
        <f t="shared" si="11"/>
        <v>5126.953125</v>
      </c>
      <c r="AC16" s="67">
        <f t="shared" si="1"/>
        <v>47952.489852905273</v>
      </c>
      <c r="AD16" s="67">
        <f t="shared" si="2"/>
        <v>98749.956088140607</v>
      </c>
      <c r="AE16" s="67">
        <f t="shared" si="3"/>
        <v>155972.88997013494</v>
      </c>
      <c r="AF16" s="67">
        <f t="shared" si="4"/>
        <v>12817.3828125</v>
      </c>
      <c r="AG16" s="67">
        <f t="shared" si="5"/>
        <v>55794.310569763191</v>
      </c>
      <c r="AH16" s="67">
        <f t="shared" si="6"/>
        <v>134529.3139340356</v>
      </c>
      <c r="AI16" s="67">
        <f t="shared" si="7"/>
        <v>250350.95047458069</v>
      </c>
      <c r="AW16" s="5">
        <v>3.5</v>
      </c>
      <c r="AX16" s="18">
        <f t="shared" si="21"/>
        <v>26</v>
      </c>
      <c r="AY16" s="18">
        <f>ROUND(AC16/AY$5/$AW16,0)</f>
        <v>34</v>
      </c>
      <c r="AZ16" s="18">
        <f t="shared" si="25"/>
        <v>47</v>
      </c>
      <c r="BA16" s="18">
        <f t="shared" si="24"/>
        <v>56</v>
      </c>
      <c r="BB16" s="18">
        <f t="shared" si="24"/>
        <v>18</v>
      </c>
      <c r="BC16" s="18">
        <f t="shared" si="24"/>
        <v>40</v>
      </c>
      <c r="BD16" s="18">
        <f t="shared" si="24"/>
        <v>64</v>
      </c>
      <c r="BE16" s="18">
        <f t="shared" si="24"/>
        <v>89</v>
      </c>
      <c r="BH16" s="5" t="str">
        <f t="shared" si="12"/>
        <v>{ "type": "Feature", "geometry": { "type": "Point", "coordinates": [8.76148,50.11690] } },</v>
      </c>
      <c r="BI16" s="5" t="str">
        <f t="shared" si="13"/>
        <v>{ "type": "Feature", "geometry": { "type": "Point", "coordinates": [876148,0015,50.11690] } },</v>
      </c>
      <c r="BJ16" s="5" t="str">
        <f t="shared" si="14"/>
        <v>{ "type": "Feature", "geometry": { "type": "Point", "coordinates": [8.76148,5011690,001] } },</v>
      </c>
      <c r="BK16" s="5" t="str">
        <f t="shared" si="15"/>
        <v>{ "type": "Feature", "geometry": { "type": "Point", "coordinates": [8.76148,5011689,999] } },</v>
      </c>
      <c r="BL16" s="5" t="str">
        <f t="shared" si="16"/>
        <v>{ "type": "Feature", "geometry": { "type": "Point", "coordinates": [876147,9985,50.11690] } },</v>
      </c>
      <c r="BM16" s="5" t="str">
        <f t="shared" si="17"/>
        <v>{ "type": "Feature", "geometry": { "type": "Point", "coordinates": [876147,9985,5011689,999] } },</v>
      </c>
      <c r="BN16" s="5" t="str">
        <f t="shared" si="18"/>
        <v>{ "type": "Feature", "geometry": { "type": "Point", "coordinates": [876148,0015,5011690,001] } },</v>
      </c>
      <c r="BO16" s="5" t="str">
        <f t="shared" si="19"/>
        <v>{ "type": "Feature", "geometry": { "type": "Point", "coordinates": [876147,9985,5011690,001] } },</v>
      </c>
      <c r="BP16" s="5" t="str">
        <f t="shared" si="20"/>
        <v>{ "type": "Feature", "geometry": { "type": "Point", "coordinates": [876148,0015,5011689,999] } },</v>
      </c>
      <c r="BQ16" s="6" t="s">
        <v>753</v>
      </c>
      <c r="BR16" s="6" t="str">
        <f>REPT($BH16,VLOOKUP(AX16,'8-Intensitäten Heatmap'!$A$5:$L$860,$BH$5,FALSE))&amp;REPT($BI16,VLOOKUP(AX16,'8-Intensitäten Heatmap'!$A$5:$L$860,$BI$5,FALSE))&amp;REPT($BJ16,VLOOKUP(AX16,'8-Intensitäten Heatmap'!$A$5:$L$860,$BJ$5,FALSE))&amp;REPT($BK16,VLOOKUP(AX16,'8-Intensitäten Heatmap'!$A$5:$L$860,$BK$5,FALSE))&amp;REPT($BL16,VLOOKUP(AX16,'8-Intensitäten Heatmap'!$A$5:$L$860,$BL$5,FALSE))&amp;REPT($BM16,VLOOKUP(AX16,'8-Intensitäten Heatmap'!$A$5:$L$860,$BM$5,FALSE))&amp;REPT($BN16,VLOOKUP(AX16,'8-Intensitäten Heatmap'!$A$5:$L$860,$BN$5,FALSE))&amp;REPT($BO16,VLOOKUP(AX16,'8-Intensitäten Heatmap'!$A$5:$L$860,$BO$5,FALSE))&amp;REPT($BP16,VLOOKUP(AX16,'8-Intensitäten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v>
      </c>
      <c r="BS16" s="6" t="str">
        <f>REPT($BH16,VLOOKUP(AY16,'8-Intensitäten Heatmap'!$A$5:$L$860,$BH$5,FALSE))&amp;REPT($BI16,VLOOKUP(AY16,'8-Intensitäten Heatmap'!$A$5:$L$860,$BI$5,FALSE))&amp;REPT($BJ16,VLOOKUP(AY16,'8-Intensitäten Heatmap'!$A$5:$L$860,$BJ$5,FALSE))&amp;REPT($BK16,VLOOKUP(AY16,'8-Intensitäten Heatmap'!$A$5:$L$860,$BK$5,FALSE))&amp;REPT($BL16,VLOOKUP(AY16,'8-Intensitäten Heatmap'!$A$5:$L$860,$BL$5,FALSE))&amp;REPT($BM16,VLOOKUP(AY16,'8-Intensitäten Heatmap'!$A$5:$L$860,$BM$5,FALSE))&amp;REPT($BN16,VLOOKUP(AY16,'8-Intensitäten Heatmap'!$A$5:$L$860,$BN$5,FALSE))&amp;REPT($BO16,VLOOKUP(AY16,'8-Intensitäten Heatmap'!$A$5:$L$860,$BO$5,FALSE))&amp;REPT($BP16,VLOOKUP(AY16,'8-Intensitäten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v>
      </c>
      <c r="BT16" s="6" t="str">
        <f>REPT($BH16,VLOOKUP(AZ16,'8-Intensitäten Heatmap'!$A$5:$L$860,$BH$5,FALSE))&amp;REPT($BI16,VLOOKUP(AZ16,'8-Intensitäten Heatmap'!$A$5:$L$860,$BI$5,FALSE))&amp;REPT($BJ16,VLOOKUP(AZ16,'8-Intensitäten Heatmap'!$A$5:$L$860,$BJ$5,FALSE))&amp;REPT($BK16,VLOOKUP(AZ16,'8-Intensitäten Heatmap'!$A$5:$L$860,$BK$5,FALSE))&amp;REPT($BL16,VLOOKUP(AZ16,'8-Intensitäten Heatmap'!$A$5:$L$860,$BL$5,FALSE))&amp;REPT($BM16,VLOOKUP(AZ16,'8-Intensitäten Heatmap'!$A$5:$L$860,$BM$5,FALSE))&amp;REPT($BN16,VLOOKUP(AZ16,'8-Intensitäten Heatmap'!$A$5:$L$860,$BN$5,FALSE))&amp;REPT($BO16,VLOOKUP(AZ16,'8-Intensitäten Heatmap'!$A$5:$L$860,$BO$5,FALSE))&amp;REPT($BP16,VLOOKUP(AZ16,'8-Intensitäten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U16" s="6" t="str">
        <f>REPT($BH16,VLOOKUP(BA16,'8-Intensitäten Heatmap'!$A$5:$L$860,$BH$5,FALSE))&amp;REPT($BI16,VLOOKUP(BA16,'8-Intensitäten Heatmap'!$A$5:$L$860,$BI$5,FALSE))&amp;REPT($BJ16,VLOOKUP(BA16,'8-Intensitäten Heatmap'!$A$5:$L$860,$BJ$5,FALSE))&amp;REPT($BK16,VLOOKUP(BA16,'8-Intensitäten Heatmap'!$A$5:$L$860,$BK$5,FALSE))&amp;REPT($BL16,VLOOKUP(BA16,'8-Intensitäten Heatmap'!$A$5:$L$860,$BL$5,FALSE))&amp;REPT($BM16,VLOOKUP(BA16,'8-Intensitäten Heatmap'!$A$5:$L$860,$BM$5,FALSE))&amp;REPT($BN16,VLOOKUP(BA16,'8-Intensitäten Heatmap'!$A$5:$L$860,$BN$5,FALSE))&amp;REPT($BO16,VLOOKUP(BA16,'8-Intensitäten Heatmap'!$A$5:$L$860,$BO$5,FALSE))&amp;REPT($BP16,VLOOKUP(BA16,'8-Intensitäten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V16" s="6" t="str">
        <f>REPT($BH16,VLOOKUP(BB16,'8-Intensitäten Heatmap'!$A$5:$L$860,$BH$5,FALSE))&amp;REPT($BI16,VLOOKUP(BB16,'8-Intensitäten Heatmap'!$A$5:$L$860,$BI$5,FALSE))&amp;REPT($BJ16,VLOOKUP(BB16,'8-Intensitäten Heatmap'!$A$5:$L$860,$BJ$5,FALSE))&amp;REPT($BK16,VLOOKUP(BB16,'8-Intensitäten Heatmap'!$A$5:$L$860,$BK$5,FALSE))&amp;REPT($BL16,VLOOKUP(BB16,'8-Intensitäten Heatmap'!$A$5:$L$860,$BL$5,FALSE))&amp;REPT($BM16,VLOOKUP(BB16,'8-Intensitäten Heatmap'!$A$5:$L$860,$BM$5,FALSE))&amp;REPT($BN16,VLOOKUP(BB16,'8-Intensitäten Heatmap'!$A$5:$L$860,$BN$5,FALSE))&amp;REPT($BO16,VLOOKUP(BB16,'8-Intensitäten Heatmap'!$A$5:$L$860,$BO$5,FALSE))&amp;REPT($BP16,VLOOKUP(BB16,'8-Intensitäten Heatmap'!$A$5:$L$860,$BP$5,FALSE))</f>
        <v>{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v>
      </c>
      <c r="BW16" s="6" t="str">
        <f>REPT($BH16,VLOOKUP(BC16,'8-Intensitäten Heatmap'!$A$5:$L$860,$BH$5,FALSE))&amp;REPT($BI16,VLOOKUP(BC16,'8-Intensitäten Heatmap'!$A$5:$L$860,$BI$5,FALSE))&amp;REPT($BJ16,VLOOKUP(BC16,'8-Intensitäten Heatmap'!$A$5:$L$860,$BJ$5,FALSE))&amp;REPT($BK16,VLOOKUP(BC16,'8-Intensitäten Heatmap'!$A$5:$L$860,$BK$5,FALSE))&amp;REPT($BL16,VLOOKUP(BC16,'8-Intensitäten Heatmap'!$A$5:$L$860,$BL$5,FALSE))&amp;REPT($BM16,VLOOKUP(BC16,'8-Intensitäten Heatmap'!$A$5:$L$860,$BM$5,FALSE))&amp;REPT($BN16,VLOOKUP(BC16,'8-Intensitäten Heatmap'!$A$5:$L$860,$BN$5,FALSE))&amp;REPT($BO16,VLOOKUP(BC16,'8-Intensitäten Heatmap'!$A$5:$L$860,$BO$5,FALSE))&amp;REPT($BP16,VLOOKUP(BC16,'8-Intensitäten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X16" s="6" t="str">
        <f>REPT($BH16,VLOOKUP(BD16,'8-Intensitäten Heatmap'!$A$5:$L$860,$BH$5,FALSE))&amp;REPT($BI16,VLOOKUP(BD16,'8-Intensitäten Heatmap'!$A$5:$L$860,$BI$5,FALSE))&amp;REPT($BJ16,VLOOKUP(BD16,'8-Intensitäten Heatmap'!$A$5:$L$860,$BJ$5,FALSE))&amp;REPT($BK16,VLOOKUP(BD16,'8-Intensitäten Heatmap'!$A$5:$L$860,$BK$5,FALSE))&amp;REPT($BL16,VLOOKUP(BD16,'8-Intensitäten Heatmap'!$A$5:$L$860,$BL$5,FALSE))&amp;REPT($BM16,VLOOKUP(BD16,'8-Intensitäten Heatmap'!$A$5:$L$860,$BM$5,FALSE))&amp;REPT($BN16,VLOOKUP(BD16,'8-Intensitäten Heatmap'!$A$5:$L$860,$BN$5,FALSE))&amp;REPT($BO16,VLOOKUP(BD16,'8-Intensitäten Heatmap'!$A$5:$L$860,$BO$5,FALSE))&amp;REPT($BP16,VLOOKUP(BD16,'8-Intensitäten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Y16" s="6" t="str">
        <f>REPT($BH16,VLOOKUP(BE16,'8-Intensitäten Heatmap'!$A$5:$L$860,$BH$5,FALSE))&amp;REPT($BI16,VLOOKUP(BE16,'8-Intensitäten Heatmap'!$A$5:$L$860,$BI$5,FALSE))&amp;REPT($BJ16,VLOOKUP(BE16,'8-Intensitäten Heatmap'!$A$5:$L$860,$BJ$5,FALSE))&amp;REPT($BK16,VLOOKUP(BE16,'8-Intensitäten Heatmap'!$A$5:$L$860,$BK$5,FALSE))&amp;REPT($BL16,VLOOKUP(BE16,'8-Intensitäten Heatmap'!$A$5:$L$860,$BL$5,FALSE))&amp;REPT($BM16,VLOOKUP(BE16,'8-Intensitäten Heatmap'!$A$5:$L$860,$BM$5,FALSE))&amp;REPT($BN16,VLOOKUP(BE16,'8-Intensitäten Heatmap'!$A$5:$L$860,$BN$5,FALSE))&amp;REPT($BO16,VLOOKUP(BE16,'8-Intensitäten Heatmap'!$A$5:$L$860,$BO$5,FALSE))&amp;REPT($BP16,VLOOKUP(BE16,'8-Intensitäten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Z16" s="5" t="s">
        <v>753</v>
      </c>
    </row>
    <row r="17" spans="1:78" x14ac:dyDescent="0.3">
      <c r="A17" s="472"/>
      <c r="B17" s="274" t="s">
        <v>450</v>
      </c>
      <c r="C17" s="283" t="s">
        <v>451</v>
      </c>
      <c r="D17" s="353" t="s">
        <v>452</v>
      </c>
      <c r="E17" s="353" t="s">
        <v>453</v>
      </c>
      <c r="F17" s="359">
        <v>50.116900000000001</v>
      </c>
      <c r="G17" s="359">
        <v>8.7614800000000006</v>
      </c>
      <c r="H17" s="285" t="s">
        <v>415</v>
      </c>
      <c r="I17" s="120" t="s">
        <v>647</v>
      </c>
      <c r="J17" s="267" t="s">
        <v>524</v>
      </c>
      <c r="K17" s="268">
        <v>75</v>
      </c>
      <c r="L17" s="268"/>
      <c r="M17" s="251">
        <f>VLOOKUP(J17,'1-Konfiguration'!$D$23:$E$33,2,FALSE)</f>
        <v>8.01</v>
      </c>
      <c r="N17" s="268">
        <v>200000</v>
      </c>
      <c r="O17" s="252">
        <v>4</v>
      </c>
      <c r="P17" s="252">
        <v>2</v>
      </c>
      <c r="Q17" s="254">
        <f t="shared" si="23"/>
        <v>0.33333333333333331</v>
      </c>
      <c r="R17" s="10">
        <f t="shared" si="9"/>
        <v>400500</v>
      </c>
      <c r="S17" s="67">
        <f t="shared" si="10"/>
        <v>5340</v>
      </c>
      <c r="T17" s="38">
        <v>1.3671875E-2</v>
      </c>
      <c r="U17" s="38">
        <v>0.12787330627441407</v>
      </c>
      <c r="V17" s="38">
        <v>0.26333321623504163</v>
      </c>
      <c r="W17" s="38">
        <v>0.41592770658702649</v>
      </c>
      <c r="X17" s="38">
        <v>3.41796875E-2</v>
      </c>
      <c r="Y17" s="38">
        <v>0.14878482818603517</v>
      </c>
      <c r="Z17" s="38">
        <v>0.35874483715742828</v>
      </c>
      <c r="AA17" s="38">
        <v>0.66760253459888186</v>
      </c>
      <c r="AB17" s="67">
        <f t="shared" si="11"/>
        <v>5475.5859375</v>
      </c>
      <c r="AC17" s="67">
        <f t="shared" si="1"/>
        <v>51213.259162902832</v>
      </c>
      <c r="AD17" s="67">
        <f t="shared" si="2"/>
        <v>105464.95310213417</v>
      </c>
      <c r="AE17" s="67">
        <f t="shared" si="3"/>
        <v>166579.0464881041</v>
      </c>
      <c r="AF17" s="67">
        <f t="shared" si="4"/>
        <v>13688.96484375</v>
      </c>
      <c r="AG17" s="67">
        <f t="shared" si="5"/>
        <v>59588.323688507087</v>
      </c>
      <c r="AH17" s="67">
        <f t="shared" si="6"/>
        <v>143677.30728155002</v>
      </c>
      <c r="AI17" s="67">
        <f t="shared" si="7"/>
        <v>267374.81510685221</v>
      </c>
      <c r="AW17" s="5">
        <v>3.5</v>
      </c>
      <c r="AX17" s="18">
        <f t="shared" si="21"/>
        <v>27</v>
      </c>
      <c r="AY17" s="18">
        <f>ROUND(AC17/AY$5/$AW17,0)</f>
        <v>37</v>
      </c>
      <c r="AZ17" s="18">
        <f t="shared" si="25"/>
        <v>50</v>
      </c>
      <c r="BA17" s="18">
        <f t="shared" si="24"/>
        <v>59</v>
      </c>
      <c r="BB17" s="18">
        <f t="shared" si="24"/>
        <v>20</v>
      </c>
      <c r="BC17" s="18">
        <f t="shared" si="24"/>
        <v>43</v>
      </c>
      <c r="BD17" s="18">
        <f t="shared" si="24"/>
        <v>68</v>
      </c>
      <c r="BE17" s="18">
        <f t="shared" si="24"/>
        <v>95</v>
      </c>
      <c r="BH17" s="5" t="str">
        <f t="shared" si="12"/>
        <v>{ "type": "Feature", "geometry": { "type": "Point", "coordinates": [8.76148,50.11690] } },</v>
      </c>
      <c r="BI17" s="5" t="str">
        <f t="shared" si="13"/>
        <v>{ "type": "Feature", "geometry": { "type": "Point", "coordinates": [876148,0015,50.11690] } },</v>
      </c>
      <c r="BJ17" s="5" t="str">
        <f t="shared" si="14"/>
        <v>{ "type": "Feature", "geometry": { "type": "Point", "coordinates": [8.76148,5011690,001] } },</v>
      </c>
      <c r="BK17" s="5" t="str">
        <f t="shared" si="15"/>
        <v>{ "type": "Feature", "geometry": { "type": "Point", "coordinates": [8.76148,5011689,999] } },</v>
      </c>
      <c r="BL17" s="5" t="str">
        <f t="shared" si="16"/>
        <v>{ "type": "Feature", "geometry": { "type": "Point", "coordinates": [876147,9985,50.11690] } },</v>
      </c>
      <c r="BM17" s="5" t="str">
        <f t="shared" si="17"/>
        <v>{ "type": "Feature", "geometry": { "type": "Point", "coordinates": [876147,9985,5011689,999] } },</v>
      </c>
      <c r="BN17" s="5" t="str">
        <f t="shared" si="18"/>
        <v>{ "type": "Feature", "geometry": { "type": "Point", "coordinates": [876148,0015,5011690,001] } },</v>
      </c>
      <c r="BO17" s="5" t="str">
        <f t="shared" si="19"/>
        <v>{ "type": "Feature", "geometry": { "type": "Point", "coordinates": [876147,9985,5011690,001] } },</v>
      </c>
      <c r="BP17" s="5" t="str">
        <f t="shared" si="20"/>
        <v>{ "type": "Feature", "geometry": { "type": "Point", "coordinates": [876148,0015,5011689,999] } },</v>
      </c>
      <c r="BQ17" s="6" t="s">
        <v>753</v>
      </c>
      <c r="BR17" s="6" t="str">
        <f>REPT($BH17,VLOOKUP(AX17,'8-Intensitäten Heatmap'!$A$5:$L$860,$BH$5,FALSE))&amp;REPT($BI17,VLOOKUP(AX17,'8-Intensitäten Heatmap'!$A$5:$L$860,$BI$5,FALSE))&amp;REPT($BJ17,VLOOKUP(AX17,'8-Intensitäten Heatmap'!$A$5:$L$860,$BJ$5,FALSE))&amp;REPT($BK17,VLOOKUP(AX17,'8-Intensitäten Heatmap'!$A$5:$L$860,$BK$5,FALSE))&amp;REPT($BL17,VLOOKUP(AX17,'8-Intensitäten Heatmap'!$A$5:$L$860,$BL$5,FALSE))&amp;REPT($BM17,VLOOKUP(AX17,'8-Intensitäten Heatmap'!$A$5:$L$860,$BM$5,FALSE))&amp;REPT($BN17,VLOOKUP(AX17,'8-Intensitäten Heatmap'!$A$5:$L$860,$BN$5,FALSE))&amp;REPT($BO17,VLOOKUP(AX17,'8-Intensitäten Heatmap'!$A$5:$L$860,$BO$5,FALSE))&amp;REPT($BP17,VLOOKUP(AX17,'8-Intensitäten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v>
      </c>
      <c r="BS17" s="6" t="str">
        <f>REPT($BH17,VLOOKUP(AY17,'8-Intensitäten Heatmap'!$A$5:$L$860,$BH$5,FALSE))&amp;REPT($BI17,VLOOKUP(AY17,'8-Intensitäten Heatmap'!$A$5:$L$860,$BI$5,FALSE))&amp;REPT($BJ17,VLOOKUP(AY17,'8-Intensitäten Heatmap'!$A$5:$L$860,$BJ$5,FALSE))&amp;REPT($BK17,VLOOKUP(AY17,'8-Intensitäten Heatmap'!$A$5:$L$860,$BK$5,FALSE))&amp;REPT($BL17,VLOOKUP(AY17,'8-Intensitäten Heatmap'!$A$5:$L$860,$BL$5,FALSE))&amp;REPT($BM17,VLOOKUP(AY17,'8-Intensitäten Heatmap'!$A$5:$L$860,$BM$5,FALSE))&amp;REPT($BN17,VLOOKUP(AY17,'8-Intensitäten Heatmap'!$A$5:$L$860,$BN$5,FALSE))&amp;REPT($BO17,VLOOKUP(AY17,'8-Intensitäten Heatmap'!$A$5:$L$860,$BO$5,FALSE))&amp;REPT($BP17,VLOOKUP(AY17,'8-Intensitäten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T17" s="6" t="str">
        <f>REPT($BH17,VLOOKUP(AZ17,'8-Intensitäten Heatmap'!$A$5:$L$860,$BH$5,FALSE))&amp;REPT($BI17,VLOOKUP(AZ17,'8-Intensitäten Heatmap'!$A$5:$L$860,$BI$5,FALSE))&amp;REPT($BJ17,VLOOKUP(AZ17,'8-Intensitäten Heatmap'!$A$5:$L$860,$BJ$5,FALSE))&amp;REPT($BK17,VLOOKUP(AZ17,'8-Intensitäten Heatmap'!$A$5:$L$860,$BK$5,FALSE))&amp;REPT($BL17,VLOOKUP(AZ17,'8-Intensitäten Heatmap'!$A$5:$L$860,$BL$5,FALSE))&amp;REPT($BM17,VLOOKUP(AZ17,'8-Intensitäten Heatmap'!$A$5:$L$860,$BM$5,FALSE))&amp;REPT($BN17,VLOOKUP(AZ17,'8-Intensitäten Heatmap'!$A$5:$L$860,$BN$5,FALSE))&amp;REPT($BO17,VLOOKUP(AZ17,'8-Intensitäten Heatmap'!$A$5:$L$860,$BO$5,FALSE))&amp;REPT($BP17,VLOOKUP(AZ17,'8-Intensitäten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U17" s="6" t="str">
        <f>REPT($BH17,VLOOKUP(BA17,'8-Intensitäten Heatmap'!$A$5:$L$860,$BH$5,FALSE))&amp;REPT($BI17,VLOOKUP(BA17,'8-Intensitäten Heatmap'!$A$5:$L$860,$BI$5,FALSE))&amp;REPT($BJ17,VLOOKUP(BA17,'8-Intensitäten Heatmap'!$A$5:$L$860,$BJ$5,FALSE))&amp;REPT($BK17,VLOOKUP(BA17,'8-Intensitäten Heatmap'!$A$5:$L$860,$BK$5,FALSE))&amp;REPT($BL17,VLOOKUP(BA17,'8-Intensitäten Heatmap'!$A$5:$L$860,$BL$5,FALSE))&amp;REPT($BM17,VLOOKUP(BA17,'8-Intensitäten Heatmap'!$A$5:$L$860,$BM$5,FALSE))&amp;REPT($BN17,VLOOKUP(BA17,'8-Intensitäten Heatmap'!$A$5:$L$860,$BN$5,FALSE))&amp;REPT($BO17,VLOOKUP(BA17,'8-Intensitäten Heatmap'!$A$5:$L$860,$BO$5,FALSE))&amp;REPT($BP17,VLOOKUP(BA17,'8-Intensitäten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V17" s="6" t="str">
        <f>REPT($BH17,VLOOKUP(BB17,'8-Intensitäten Heatmap'!$A$5:$L$860,$BH$5,FALSE))&amp;REPT($BI17,VLOOKUP(BB17,'8-Intensitäten Heatmap'!$A$5:$L$860,$BI$5,FALSE))&amp;REPT($BJ17,VLOOKUP(BB17,'8-Intensitäten Heatmap'!$A$5:$L$860,$BJ$5,FALSE))&amp;REPT($BK17,VLOOKUP(BB17,'8-Intensitäten Heatmap'!$A$5:$L$860,$BK$5,FALSE))&amp;REPT($BL17,VLOOKUP(BB17,'8-Intensitäten Heatmap'!$A$5:$L$860,$BL$5,FALSE))&amp;REPT($BM17,VLOOKUP(BB17,'8-Intensitäten Heatmap'!$A$5:$L$860,$BM$5,FALSE))&amp;REPT($BN17,VLOOKUP(BB17,'8-Intensitäten Heatmap'!$A$5:$L$860,$BN$5,FALSE))&amp;REPT($BO17,VLOOKUP(BB17,'8-Intensitäten Heatmap'!$A$5:$L$860,$BO$5,FALSE))&amp;REPT($BP17,VLOOKUP(BB17,'8-Intensitäten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v>
      </c>
      <c r="BW17" s="6" t="str">
        <f>REPT($BH17,VLOOKUP(BC17,'8-Intensitäten Heatmap'!$A$5:$L$860,$BH$5,FALSE))&amp;REPT($BI17,VLOOKUP(BC17,'8-Intensitäten Heatmap'!$A$5:$L$860,$BI$5,FALSE))&amp;REPT($BJ17,VLOOKUP(BC17,'8-Intensitäten Heatmap'!$A$5:$L$860,$BJ$5,FALSE))&amp;REPT($BK17,VLOOKUP(BC17,'8-Intensitäten Heatmap'!$A$5:$L$860,$BK$5,FALSE))&amp;REPT($BL17,VLOOKUP(BC17,'8-Intensitäten Heatmap'!$A$5:$L$860,$BL$5,FALSE))&amp;REPT($BM17,VLOOKUP(BC17,'8-Intensitäten Heatmap'!$A$5:$L$860,$BM$5,FALSE))&amp;REPT($BN17,VLOOKUP(BC17,'8-Intensitäten Heatmap'!$A$5:$L$860,$BN$5,FALSE))&amp;REPT($BO17,VLOOKUP(BC17,'8-Intensitäten Heatmap'!$A$5:$L$860,$BO$5,FALSE))&amp;REPT($BP17,VLOOKUP(BC17,'8-Intensitäten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X17" s="6" t="str">
        <f>REPT($BH17,VLOOKUP(BD17,'8-Intensitäten Heatmap'!$A$5:$L$860,$BH$5,FALSE))&amp;REPT($BI17,VLOOKUP(BD17,'8-Intensitäten Heatmap'!$A$5:$L$860,$BI$5,FALSE))&amp;REPT($BJ17,VLOOKUP(BD17,'8-Intensitäten Heatmap'!$A$5:$L$860,$BJ$5,FALSE))&amp;REPT($BK17,VLOOKUP(BD17,'8-Intensitäten Heatmap'!$A$5:$L$860,$BK$5,FALSE))&amp;REPT($BL17,VLOOKUP(BD17,'8-Intensitäten Heatmap'!$A$5:$L$860,$BL$5,FALSE))&amp;REPT($BM17,VLOOKUP(BD17,'8-Intensitäten Heatmap'!$A$5:$L$860,$BM$5,FALSE))&amp;REPT($BN17,VLOOKUP(BD17,'8-Intensitäten Heatmap'!$A$5:$L$860,$BN$5,FALSE))&amp;REPT($BO17,VLOOKUP(BD17,'8-Intensitäten Heatmap'!$A$5:$L$860,$BO$5,FALSE))&amp;REPT($BP17,VLOOKUP(BD17,'8-Intensitäten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Y17" s="6" t="str">
        <f>REPT($BH17,VLOOKUP(BE17,'8-Intensitäten Heatmap'!$A$5:$L$860,$BH$5,FALSE))&amp;REPT($BI17,VLOOKUP(BE17,'8-Intensitäten Heatmap'!$A$5:$L$860,$BI$5,FALSE))&amp;REPT($BJ17,VLOOKUP(BE17,'8-Intensitäten Heatmap'!$A$5:$L$860,$BJ$5,FALSE))&amp;REPT($BK17,VLOOKUP(BE17,'8-Intensitäten Heatmap'!$A$5:$L$860,$BK$5,FALSE))&amp;REPT($BL17,VLOOKUP(BE17,'8-Intensitäten Heatmap'!$A$5:$L$860,$BL$5,FALSE))&amp;REPT($BM17,VLOOKUP(BE17,'8-Intensitäten Heatmap'!$A$5:$L$860,$BM$5,FALSE))&amp;REPT($BN17,VLOOKUP(BE17,'8-Intensitäten Heatmap'!$A$5:$L$860,$BN$5,FALSE))&amp;REPT($BO17,VLOOKUP(BE17,'8-Intensitäten Heatmap'!$A$5:$L$860,$BO$5,FALSE))&amp;REPT($BP17,VLOOKUP(BE17,'8-Intensitäten Heatmap'!$A$5:$L$860,$BP$5,FALSE))</f>
        <v>{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[876148,0015,50.11690]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[8.76148,5011690,001]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[8.76148,5011689,999]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[876147,9985,50.11690]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[876147,9985,5011689,999]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[876148,0015,5011690,001]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[876147,9985,5011690,001]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 "type": "Feature", "geometry": { "type": "Point", "coordinates": [876148,0015,5011689,999] } },</v>
      </c>
      <c r="BZ17" s="5" t="s">
        <v>753</v>
      </c>
    </row>
    <row r="18" spans="1:78" x14ac:dyDescent="0.3">
      <c r="A18" s="470" t="s">
        <v>3319</v>
      </c>
      <c r="B18" s="274" t="s">
        <v>3320</v>
      </c>
      <c r="C18" s="283" t="s">
        <v>3321</v>
      </c>
      <c r="D18" s="353" t="s">
        <v>3328</v>
      </c>
      <c r="E18" s="353" t="s">
        <v>3329</v>
      </c>
      <c r="F18" s="359">
        <v>50.096559999999997</v>
      </c>
      <c r="G18" s="359">
        <v>8.5852599999999999</v>
      </c>
      <c r="H18" s="282" t="s">
        <v>10</v>
      </c>
      <c r="I18" s="120" t="s">
        <v>3322</v>
      </c>
      <c r="J18" s="120" t="s">
        <v>517</v>
      </c>
      <c r="K18" s="252">
        <v>66</v>
      </c>
      <c r="L18" s="252">
        <v>37.29</v>
      </c>
      <c r="M18" s="251">
        <f>VLOOKUP(J18,'1-Konfiguration'!$D$23:$E$33,2,FALSE)</f>
        <v>8.8000000000000007</v>
      </c>
      <c r="N18" s="252">
        <v>100000</v>
      </c>
      <c r="O18" s="252">
        <v>15</v>
      </c>
      <c r="P18" s="252">
        <v>6.5</v>
      </c>
      <c r="Q18" s="254">
        <v>1</v>
      </c>
      <c r="R18" s="10">
        <f t="shared" si="9"/>
        <v>580800</v>
      </c>
      <c r="S18" s="67">
        <f t="shared" si="10"/>
        <v>8800</v>
      </c>
      <c r="T18" s="38">
        <v>2.2397716126015651E-2</v>
      </c>
      <c r="U18" s="38">
        <v>7.1388566627436992E-2</v>
      </c>
      <c r="V18" s="38">
        <v>0.13325333614246404</v>
      </c>
      <c r="W18" s="38">
        <v>0.20472082920126208</v>
      </c>
      <c r="X18" s="38">
        <v>3.3596574189023468E-2</v>
      </c>
      <c r="Y18" s="38">
        <v>0.10200470002583797</v>
      </c>
      <c r="Z18" s="38">
        <v>0.20727660301616577</v>
      </c>
      <c r="AA18" s="38">
        <v>0.29112271029071979</v>
      </c>
      <c r="AB18" s="67">
        <f t="shared" ref="AB18:AB19" si="26">$R18*T18</f>
        <v>13008.593525989891</v>
      </c>
      <c r="AC18" s="67">
        <f t="shared" ref="AC18:AC19" si="27">$R18*U18</f>
        <v>41462.479497215405</v>
      </c>
      <c r="AD18" s="67">
        <f t="shared" ref="AD18:AD19" si="28">$R18*V18</f>
        <v>77393.53763154312</v>
      </c>
      <c r="AE18" s="67">
        <f t="shared" ref="AE18:AE19" si="29">$R18*W18</f>
        <v>118901.85760009302</v>
      </c>
      <c r="AF18" s="67">
        <f t="shared" ref="AF18:AF19" si="30">$R18*X18</f>
        <v>19512.890288984829</v>
      </c>
      <c r="AG18" s="67">
        <f t="shared" ref="AG18:AG19" si="31">$R18*Y18</f>
        <v>59244.329775006692</v>
      </c>
      <c r="AH18" s="67">
        <f t="shared" ref="AH18:AH19" si="32">$R18*Z18</f>
        <v>120386.25103178908</v>
      </c>
      <c r="AI18" s="67">
        <f t="shared" ref="AI18:AI19" si="33">$R18*AA18</f>
        <v>169084.07013685006</v>
      </c>
      <c r="AW18" s="5">
        <v>2.5</v>
      </c>
      <c r="AX18" s="18">
        <f>ROUND(AB18/AX$5/$AW18,0)</f>
        <v>26</v>
      </c>
      <c r="AY18" s="18">
        <f t="shared" ref="AY18" si="34">ROUND(AC18/AY$5/$AW18,0)</f>
        <v>41</v>
      </c>
      <c r="AZ18" s="18">
        <f t="shared" si="25"/>
        <v>52</v>
      </c>
      <c r="BA18" s="18">
        <f t="shared" si="24"/>
        <v>59</v>
      </c>
      <c r="BB18" s="18">
        <f t="shared" si="24"/>
        <v>39</v>
      </c>
      <c r="BC18" s="18">
        <f t="shared" si="24"/>
        <v>59</v>
      </c>
      <c r="BD18" s="18">
        <f t="shared" si="24"/>
        <v>80</v>
      </c>
      <c r="BE18" s="18">
        <f t="shared" si="24"/>
        <v>85</v>
      </c>
      <c r="BH18" s="5" t="str">
        <f t="shared" si="12"/>
        <v>{ "type": "Feature", "geometry": { "type": "Point", "coordinates": [8.58526,50.09656] } },</v>
      </c>
      <c r="BI18" s="5" t="str">
        <f t="shared" si="13"/>
        <v>{ "type": "Feature", "geometry": { "type": "Point", "coordinates": [858526,0015,50.09656] } },</v>
      </c>
      <c r="BJ18" s="5" t="str">
        <f t="shared" si="14"/>
        <v>{ "type": "Feature", "geometry": { "type": "Point", "coordinates": [8.58526,5009656,001] } },</v>
      </c>
      <c r="BK18" s="5" t="str">
        <f t="shared" si="15"/>
        <v>{ "type": "Feature", "geometry": { "type": "Point", "coordinates": [8.58526,5009655,999] } },</v>
      </c>
      <c r="BL18" s="5" t="str">
        <f t="shared" si="16"/>
        <v>{ "type": "Feature", "geometry": { "type": "Point", "coordinates": [858525,9985,50.09656] } },</v>
      </c>
      <c r="BM18" s="5" t="str">
        <f t="shared" si="17"/>
        <v>{ "type": "Feature", "geometry": { "type": "Point", "coordinates": [858525,9985,5009655,999] } },</v>
      </c>
      <c r="BN18" s="5" t="str">
        <f t="shared" si="18"/>
        <v>{ "type": "Feature", "geometry": { "type": "Point", "coordinates": [858526,0015,5009656,001] } },</v>
      </c>
      <c r="BO18" s="5" t="str">
        <f t="shared" si="19"/>
        <v>{ "type": "Feature", "geometry": { "type": "Point", "coordinates": [858525,9985,5009656,001] } },</v>
      </c>
      <c r="BP18" s="5" t="str">
        <f t="shared" si="20"/>
        <v>{ "type": "Feature", "geometry": { "type": "Point", "coordinates": [858526,0015,5009655,999] } },</v>
      </c>
      <c r="BQ18" s="6" t="s">
        <v>753</v>
      </c>
      <c r="BR18" s="6" t="str">
        <f>REPT($BH18,VLOOKUP(AX18,'8-Intensitäten Heatmap'!$A$5:$L$860,$BH$5,FALSE))&amp;REPT($BI18,VLOOKUP(AX18,'8-Intensitäten Heatmap'!$A$5:$L$860,$BI$5,FALSE))&amp;REPT($BJ18,VLOOKUP(AX18,'8-Intensitäten Heatmap'!$A$5:$L$860,$BJ$5,FALSE))&amp;REPT($BK18,VLOOKUP(AX18,'8-Intensitäten Heatmap'!$A$5:$L$860,$BK$5,FALSE))&amp;REPT($BL18,VLOOKUP(AX18,'8-Intensitäten Heatmap'!$A$5:$L$860,$BL$5,FALSE))&amp;REPT($BM18,VLOOKUP(AX18,'8-Intensitäten Heatmap'!$A$5:$L$860,$BM$5,FALSE))&amp;REPT($BN18,VLOOKUP(AX18,'8-Intensitäten Heatmap'!$A$5:$L$860,$BN$5,FALSE))&amp;REPT($BO18,VLOOKUP(AX18,'8-Intensitäten Heatmap'!$A$5:$L$860,$BO$5,FALSE))&amp;REPT($BP18,VLOOKUP(AX18,'8-Intensitäten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v>
      </c>
      <c r="BS18" s="6" t="str">
        <f>REPT($BH18,VLOOKUP(AY18,'8-Intensitäten Heatmap'!$A$5:$L$860,$BH$5,FALSE))&amp;REPT($BI18,VLOOKUP(AY18,'8-Intensitäten Heatmap'!$A$5:$L$860,$BI$5,FALSE))&amp;REPT($BJ18,VLOOKUP(AY18,'8-Intensitäten Heatmap'!$A$5:$L$860,$BJ$5,FALSE))&amp;REPT($BK18,VLOOKUP(AY18,'8-Intensitäten Heatmap'!$A$5:$L$860,$BK$5,FALSE))&amp;REPT($BL18,VLOOKUP(AY18,'8-Intensitäten Heatmap'!$A$5:$L$860,$BL$5,FALSE))&amp;REPT($BM18,VLOOKUP(AY18,'8-Intensitäten Heatmap'!$A$5:$L$860,$BM$5,FALSE))&amp;REPT($BN18,VLOOKUP(AY18,'8-Intensitäten Heatmap'!$A$5:$L$860,$BN$5,FALSE))&amp;REPT($BO18,VLOOKUP(AY18,'8-Intensitäten Heatmap'!$A$5:$L$860,$BO$5,FALSE))&amp;REPT($BP18,VLOOKUP(AY18,'8-Intensitäten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T18" s="6" t="str">
        <f>REPT($BH18,VLOOKUP(AZ18,'8-Intensitäten Heatmap'!$A$5:$L$860,$BH$5,FALSE))&amp;REPT($BI18,VLOOKUP(AZ18,'8-Intensitäten Heatmap'!$A$5:$L$860,$BI$5,FALSE))&amp;REPT($BJ18,VLOOKUP(AZ18,'8-Intensitäten Heatmap'!$A$5:$L$860,$BJ$5,FALSE))&amp;REPT($BK18,VLOOKUP(AZ18,'8-Intensitäten Heatmap'!$A$5:$L$860,$BK$5,FALSE))&amp;REPT($BL18,VLOOKUP(AZ18,'8-Intensitäten Heatmap'!$A$5:$L$860,$BL$5,FALSE))&amp;REPT($BM18,VLOOKUP(AZ18,'8-Intensitäten Heatmap'!$A$5:$L$860,$BM$5,FALSE))&amp;REPT($BN18,VLOOKUP(AZ18,'8-Intensitäten Heatmap'!$A$5:$L$860,$BN$5,FALSE))&amp;REPT($BO18,VLOOKUP(AZ18,'8-Intensitäten Heatmap'!$A$5:$L$860,$BO$5,FALSE))&amp;REPT($BP18,VLOOKUP(AZ18,'8-Intensitäten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U18" s="6" t="str">
        <f>REPT($BH18,VLOOKUP(BA18,'8-Intensitäten Heatmap'!$A$5:$L$860,$BH$5,FALSE))&amp;REPT($BI18,VLOOKUP(BA18,'8-Intensitäten Heatmap'!$A$5:$L$860,$BI$5,FALSE))&amp;REPT($BJ18,VLOOKUP(BA18,'8-Intensitäten Heatmap'!$A$5:$L$860,$BJ$5,FALSE))&amp;REPT($BK18,VLOOKUP(BA18,'8-Intensitäten Heatmap'!$A$5:$L$860,$BK$5,FALSE))&amp;REPT($BL18,VLOOKUP(BA18,'8-Intensitäten Heatmap'!$A$5:$L$860,$BL$5,FALSE))&amp;REPT($BM18,VLOOKUP(BA18,'8-Intensitäten Heatmap'!$A$5:$L$860,$BM$5,FALSE))&amp;REPT($BN18,VLOOKUP(BA18,'8-Intensitäten Heatmap'!$A$5:$L$860,$BN$5,FALSE))&amp;REPT($BO18,VLOOKUP(BA18,'8-Intensitäten Heatmap'!$A$5:$L$860,$BO$5,FALSE))&amp;REPT($BP18,VLOOKUP(BA18,'8-Intensitäten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V18" s="6" t="str">
        <f>REPT($BH18,VLOOKUP(BB18,'8-Intensitäten Heatmap'!$A$5:$L$860,$BH$5,FALSE))&amp;REPT($BI18,VLOOKUP(BB18,'8-Intensitäten Heatmap'!$A$5:$L$860,$BI$5,FALSE))&amp;REPT($BJ18,VLOOKUP(BB18,'8-Intensitäten Heatmap'!$A$5:$L$860,$BJ$5,FALSE))&amp;REPT($BK18,VLOOKUP(BB18,'8-Intensitäten Heatmap'!$A$5:$L$860,$BK$5,FALSE))&amp;REPT($BL18,VLOOKUP(BB18,'8-Intensitäten Heatmap'!$A$5:$L$860,$BL$5,FALSE))&amp;REPT($BM18,VLOOKUP(BB18,'8-Intensitäten Heatmap'!$A$5:$L$860,$BM$5,FALSE))&amp;REPT($BN18,VLOOKUP(BB18,'8-Intensitäten Heatmap'!$A$5:$L$860,$BN$5,FALSE))&amp;REPT($BO18,VLOOKUP(BB18,'8-Intensitäten Heatmap'!$A$5:$L$860,$BO$5,FALSE))&amp;REPT($BP18,VLOOKUP(BB18,'8-Intensitäten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W18" s="6" t="str">
        <f>REPT($BH18,VLOOKUP(BC18,'8-Intensitäten Heatmap'!$A$5:$L$860,$BH$5,FALSE))&amp;REPT($BI18,VLOOKUP(BC18,'8-Intensitäten Heatmap'!$A$5:$L$860,$BI$5,FALSE))&amp;REPT($BJ18,VLOOKUP(BC18,'8-Intensitäten Heatmap'!$A$5:$L$860,$BJ$5,FALSE))&amp;REPT($BK18,VLOOKUP(BC18,'8-Intensitäten Heatmap'!$A$5:$L$860,$BK$5,FALSE))&amp;REPT($BL18,VLOOKUP(BC18,'8-Intensitäten Heatmap'!$A$5:$L$860,$BL$5,FALSE))&amp;REPT($BM18,VLOOKUP(BC18,'8-Intensitäten Heatmap'!$A$5:$L$860,$BM$5,FALSE))&amp;REPT($BN18,VLOOKUP(BC18,'8-Intensitäten Heatmap'!$A$5:$L$860,$BN$5,FALSE))&amp;REPT($BO18,VLOOKUP(BC18,'8-Intensitäten Heatmap'!$A$5:$L$860,$BO$5,FALSE))&amp;REPT($BP18,VLOOKUP(BC18,'8-Intensitäten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X18" s="6" t="str">
        <f>REPT($BH18,VLOOKUP(BD18,'8-Intensitäten Heatmap'!$A$5:$L$860,$BH$5,FALSE))&amp;REPT($BI18,VLOOKUP(BD18,'8-Intensitäten Heatmap'!$A$5:$L$860,$BI$5,FALSE))&amp;REPT($BJ18,VLOOKUP(BD18,'8-Intensitäten Heatmap'!$A$5:$L$860,$BJ$5,FALSE))&amp;REPT($BK18,VLOOKUP(BD18,'8-Intensitäten Heatmap'!$A$5:$L$860,$BK$5,FALSE))&amp;REPT($BL18,VLOOKUP(BD18,'8-Intensitäten Heatmap'!$A$5:$L$860,$BL$5,FALSE))&amp;REPT($BM18,VLOOKUP(BD18,'8-Intensitäten Heatmap'!$A$5:$L$860,$BM$5,FALSE))&amp;REPT($BN18,VLOOKUP(BD18,'8-Intensitäten Heatmap'!$A$5:$L$860,$BN$5,FALSE))&amp;REPT($BO18,VLOOKUP(BD18,'8-Intensitäten Heatmap'!$A$5:$L$860,$BO$5,FALSE))&amp;REPT($BP18,VLOOKUP(BD18,'8-Intensitäten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Y18" s="6" t="str">
        <f>REPT($BH18,VLOOKUP(BE18,'8-Intensitäten Heatmap'!$A$5:$L$860,$BH$5,FALSE))&amp;REPT($BI18,VLOOKUP(BE18,'8-Intensitäten Heatmap'!$A$5:$L$860,$BI$5,FALSE))&amp;REPT($BJ18,VLOOKUP(BE18,'8-Intensitäten Heatmap'!$A$5:$L$860,$BJ$5,FALSE))&amp;REPT($BK18,VLOOKUP(BE18,'8-Intensitäten Heatmap'!$A$5:$L$860,$BK$5,FALSE))&amp;REPT($BL18,VLOOKUP(BE18,'8-Intensitäten Heatmap'!$A$5:$L$860,$BL$5,FALSE))&amp;REPT($BM18,VLOOKUP(BE18,'8-Intensitäten Heatmap'!$A$5:$L$860,$BM$5,FALSE))&amp;REPT($BN18,VLOOKUP(BE18,'8-Intensitäten Heatmap'!$A$5:$L$860,$BN$5,FALSE))&amp;REPT($BO18,VLOOKUP(BE18,'8-Intensitäten Heatmap'!$A$5:$L$860,$BO$5,FALSE))&amp;REPT($BP18,VLOOKUP(BE18,'8-Intensitäten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Z18" s="5" t="s">
        <v>753</v>
      </c>
    </row>
    <row r="19" spans="1:78" x14ac:dyDescent="0.3">
      <c r="A19" s="471"/>
      <c r="B19" s="274" t="s">
        <v>3320</v>
      </c>
      <c r="C19" s="283" t="s">
        <v>3321</v>
      </c>
      <c r="D19" s="353" t="s">
        <v>3328</v>
      </c>
      <c r="E19" s="353" t="s">
        <v>3329</v>
      </c>
      <c r="F19" s="359">
        <v>50.096559999999997</v>
      </c>
      <c r="G19" s="359">
        <v>8.5852599999999999</v>
      </c>
      <c r="H19" s="282" t="s">
        <v>10</v>
      </c>
      <c r="I19" s="120" t="s">
        <v>3323</v>
      </c>
      <c r="J19" s="120" t="s">
        <v>516</v>
      </c>
      <c r="K19" s="252">
        <v>19</v>
      </c>
      <c r="L19" s="252">
        <v>46.8</v>
      </c>
      <c r="M19" s="251">
        <f>VLOOKUP(J19,'1-Konfiguration'!$D$23:$E$33,2,FALSE)</f>
        <v>11.51</v>
      </c>
      <c r="N19" s="252">
        <v>100000</v>
      </c>
      <c r="O19" s="252">
        <v>15</v>
      </c>
      <c r="P19" s="252">
        <v>6.5</v>
      </c>
      <c r="Q19" s="254">
        <v>1</v>
      </c>
      <c r="R19" s="10">
        <f t="shared" si="9"/>
        <v>218690</v>
      </c>
      <c r="S19" s="67">
        <f t="shared" si="10"/>
        <v>11510</v>
      </c>
      <c r="T19" s="38">
        <v>2.2397716126015651E-2</v>
      </c>
      <c r="U19" s="38">
        <v>7.1388566627436992E-2</v>
      </c>
      <c r="V19" s="38">
        <v>0.13325333614246404</v>
      </c>
      <c r="W19" s="38">
        <v>0.20472082920126208</v>
      </c>
      <c r="X19" s="38">
        <v>3.3596574189023468E-2</v>
      </c>
      <c r="Y19" s="38">
        <v>0.10200470002583797</v>
      </c>
      <c r="Z19" s="38">
        <v>0.20727660301616577</v>
      </c>
      <c r="AA19" s="38">
        <v>0.29112271029071979</v>
      </c>
      <c r="AB19" s="67">
        <f t="shared" si="26"/>
        <v>4898.1565395983625</v>
      </c>
      <c r="AC19" s="67">
        <f t="shared" si="27"/>
        <v>15611.965635754195</v>
      </c>
      <c r="AD19" s="67">
        <f t="shared" si="28"/>
        <v>29141.17208099546</v>
      </c>
      <c r="AE19" s="67">
        <f t="shared" si="29"/>
        <v>44770.398138024007</v>
      </c>
      <c r="AF19" s="67">
        <f t="shared" si="30"/>
        <v>7347.2348093975424</v>
      </c>
      <c r="AG19" s="67">
        <f t="shared" si="31"/>
        <v>22307.407848650506</v>
      </c>
      <c r="AH19" s="67">
        <f t="shared" si="32"/>
        <v>45329.320313605291</v>
      </c>
      <c r="AI19" s="67">
        <f t="shared" si="33"/>
        <v>63665.625513477513</v>
      </c>
      <c r="AX19" s="18">
        <f t="shared" ref="AX19" si="35">ROUND(AB19/AX$5,0)</f>
        <v>24</v>
      </c>
      <c r="AY19" s="18">
        <f t="shared" ref="AY19" si="36">ROUND(AC19/AY$5,0)</f>
        <v>39</v>
      </c>
      <c r="AZ19" s="18">
        <f t="shared" ref="AZ19" si="37">ROUND(AD19/AZ$5,0)</f>
        <v>49</v>
      </c>
      <c r="BA19" s="18">
        <f t="shared" ref="BA19" si="38">ROUND(AE19/BA$5,0)</f>
        <v>56</v>
      </c>
      <c r="BB19" s="18">
        <f t="shared" ref="BB19" si="39">ROUND(AF19/BB$5,0)</f>
        <v>37</v>
      </c>
      <c r="BC19" s="18">
        <f t="shared" ref="BC19" si="40">ROUND(AG19/BC$5,0)</f>
        <v>56</v>
      </c>
      <c r="BD19" s="18">
        <f t="shared" ref="BD19" si="41">ROUND(AH19/BD$5,0)</f>
        <v>76</v>
      </c>
      <c r="BE19" s="18">
        <f t="shared" ref="BE19" si="42">ROUND(AI19/BE$5,0)</f>
        <v>80</v>
      </c>
      <c r="BH19" s="5" t="str">
        <f t="shared" si="12"/>
        <v>{ "type": "Feature", "geometry": { "type": "Point", "coordinates": [8.58526,50.09656] } },</v>
      </c>
      <c r="BI19" s="5" t="str">
        <f t="shared" si="13"/>
        <v>{ "type": "Feature", "geometry": { "type": "Point", "coordinates": [858526,0015,50.09656] } },</v>
      </c>
      <c r="BJ19" s="5" t="str">
        <f t="shared" si="14"/>
        <v>{ "type": "Feature", "geometry": { "type": "Point", "coordinates": [8.58526,5009656,001] } },</v>
      </c>
      <c r="BK19" s="5" t="str">
        <f t="shared" si="15"/>
        <v>{ "type": "Feature", "geometry": { "type": "Point", "coordinates": [8.58526,5009655,999] } },</v>
      </c>
      <c r="BL19" s="5" t="str">
        <f t="shared" si="16"/>
        <v>{ "type": "Feature", "geometry": { "type": "Point", "coordinates": [858525,9985,50.09656] } },</v>
      </c>
      <c r="BM19" s="5" t="str">
        <f t="shared" si="17"/>
        <v>{ "type": "Feature", "geometry": { "type": "Point", "coordinates": [858525,9985,5009655,999] } },</v>
      </c>
      <c r="BN19" s="5" t="str">
        <f t="shared" si="18"/>
        <v>{ "type": "Feature", "geometry": { "type": "Point", "coordinates": [858526,0015,5009656,001] } },</v>
      </c>
      <c r="BO19" s="5" t="str">
        <f t="shared" si="19"/>
        <v>{ "type": "Feature", "geometry": { "type": "Point", "coordinates": [858525,9985,5009656,001] } },</v>
      </c>
      <c r="BP19" s="5" t="str">
        <f t="shared" si="20"/>
        <v>{ "type": "Feature", "geometry": { "type": "Point", "coordinates": [858526,0015,5009655,999] } },</v>
      </c>
      <c r="BQ19" s="6" t="s">
        <v>753</v>
      </c>
      <c r="BR19" s="6" t="str">
        <f>REPT($BH19,VLOOKUP(AX19,'8-Intensitäten Heatmap'!$A$5:$L$860,$BH$5,FALSE))&amp;REPT($BI19,VLOOKUP(AX19,'8-Intensitäten Heatmap'!$A$5:$L$860,$BI$5,FALSE))&amp;REPT($BJ19,VLOOKUP(AX19,'8-Intensitäten Heatmap'!$A$5:$L$860,$BJ$5,FALSE))&amp;REPT($BK19,VLOOKUP(AX19,'8-Intensitäten Heatmap'!$A$5:$L$860,$BK$5,FALSE))&amp;REPT($BL19,VLOOKUP(AX19,'8-Intensitäten Heatmap'!$A$5:$L$860,$BL$5,FALSE))&amp;REPT($BM19,VLOOKUP(AX19,'8-Intensitäten Heatmap'!$A$5:$L$860,$BM$5,FALSE))&amp;REPT($BN19,VLOOKUP(AX19,'8-Intensitäten Heatmap'!$A$5:$L$860,$BN$5,FALSE))&amp;REPT($BO19,VLOOKUP(AX19,'8-Intensitäten Heatmap'!$A$5:$L$860,$BO$5,FALSE))&amp;REPT($BP19,VLOOKUP(AX19,'8-Intensitäten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v>
      </c>
      <c r="BS19" s="6" t="str">
        <f>REPT($BH19,VLOOKUP(AY19,'8-Intensitäten Heatmap'!$A$5:$L$860,$BH$5,FALSE))&amp;REPT($BI19,VLOOKUP(AY19,'8-Intensitäten Heatmap'!$A$5:$L$860,$BI$5,FALSE))&amp;REPT($BJ19,VLOOKUP(AY19,'8-Intensitäten Heatmap'!$A$5:$L$860,$BJ$5,FALSE))&amp;REPT($BK19,VLOOKUP(AY19,'8-Intensitäten Heatmap'!$A$5:$L$860,$BK$5,FALSE))&amp;REPT($BL19,VLOOKUP(AY19,'8-Intensitäten Heatmap'!$A$5:$L$860,$BL$5,FALSE))&amp;REPT($BM19,VLOOKUP(AY19,'8-Intensitäten Heatmap'!$A$5:$L$860,$BM$5,FALSE))&amp;REPT($BN19,VLOOKUP(AY19,'8-Intensitäten Heatmap'!$A$5:$L$860,$BN$5,FALSE))&amp;REPT($BO19,VLOOKUP(AY19,'8-Intensitäten Heatmap'!$A$5:$L$860,$BO$5,FALSE))&amp;REPT($BP19,VLOOKUP(AY19,'8-Intensitäten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T19" s="6" t="str">
        <f>REPT($BH19,VLOOKUP(AZ19,'8-Intensitäten Heatmap'!$A$5:$L$860,$BH$5,FALSE))&amp;REPT($BI19,VLOOKUP(AZ19,'8-Intensitäten Heatmap'!$A$5:$L$860,$BI$5,FALSE))&amp;REPT($BJ19,VLOOKUP(AZ19,'8-Intensitäten Heatmap'!$A$5:$L$860,$BJ$5,FALSE))&amp;REPT($BK19,VLOOKUP(AZ19,'8-Intensitäten Heatmap'!$A$5:$L$860,$BK$5,FALSE))&amp;REPT($BL19,VLOOKUP(AZ19,'8-Intensitäten Heatmap'!$A$5:$L$860,$BL$5,FALSE))&amp;REPT($BM19,VLOOKUP(AZ19,'8-Intensitäten Heatmap'!$A$5:$L$860,$BM$5,FALSE))&amp;REPT($BN19,VLOOKUP(AZ19,'8-Intensitäten Heatmap'!$A$5:$L$860,$BN$5,FALSE))&amp;REPT($BO19,VLOOKUP(AZ19,'8-Intensitäten Heatmap'!$A$5:$L$860,$BO$5,FALSE))&amp;REPT($BP19,VLOOKUP(AZ19,'8-Intensitäten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U19" s="6" t="str">
        <f>REPT($BH19,VLOOKUP(BA19,'8-Intensitäten Heatmap'!$A$5:$L$860,$BH$5,FALSE))&amp;REPT($BI19,VLOOKUP(BA19,'8-Intensitäten Heatmap'!$A$5:$L$860,$BI$5,FALSE))&amp;REPT($BJ19,VLOOKUP(BA19,'8-Intensitäten Heatmap'!$A$5:$L$860,$BJ$5,FALSE))&amp;REPT($BK19,VLOOKUP(BA19,'8-Intensitäten Heatmap'!$A$5:$L$860,$BK$5,FALSE))&amp;REPT($BL19,VLOOKUP(BA19,'8-Intensitäten Heatmap'!$A$5:$L$860,$BL$5,FALSE))&amp;REPT($BM19,VLOOKUP(BA19,'8-Intensitäten Heatmap'!$A$5:$L$860,$BM$5,FALSE))&amp;REPT($BN19,VLOOKUP(BA19,'8-Intensitäten Heatmap'!$A$5:$L$860,$BN$5,FALSE))&amp;REPT($BO19,VLOOKUP(BA19,'8-Intensitäten Heatmap'!$A$5:$L$860,$BO$5,FALSE))&amp;REPT($BP19,VLOOKUP(BA19,'8-Intensitäten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V19" s="6" t="str">
        <f>REPT($BH19,VLOOKUP(BB19,'8-Intensitäten Heatmap'!$A$5:$L$860,$BH$5,FALSE))&amp;REPT($BI19,VLOOKUP(BB19,'8-Intensitäten Heatmap'!$A$5:$L$860,$BI$5,FALSE))&amp;REPT($BJ19,VLOOKUP(BB19,'8-Intensitäten Heatmap'!$A$5:$L$860,$BJ$5,FALSE))&amp;REPT($BK19,VLOOKUP(BB19,'8-Intensitäten Heatmap'!$A$5:$L$860,$BK$5,FALSE))&amp;REPT($BL19,VLOOKUP(BB19,'8-Intensitäten Heatmap'!$A$5:$L$860,$BL$5,FALSE))&amp;REPT($BM19,VLOOKUP(BB19,'8-Intensitäten Heatmap'!$A$5:$L$860,$BM$5,FALSE))&amp;REPT($BN19,VLOOKUP(BB19,'8-Intensitäten Heatmap'!$A$5:$L$860,$BN$5,FALSE))&amp;REPT($BO19,VLOOKUP(BB19,'8-Intensitäten Heatmap'!$A$5:$L$860,$BO$5,FALSE))&amp;REPT($BP19,VLOOKUP(BB19,'8-Intensitäten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W19" s="6" t="str">
        <f>REPT($BH19,VLOOKUP(BC19,'8-Intensitäten Heatmap'!$A$5:$L$860,$BH$5,FALSE))&amp;REPT($BI19,VLOOKUP(BC19,'8-Intensitäten Heatmap'!$A$5:$L$860,$BI$5,FALSE))&amp;REPT($BJ19,VLOOKUP(BC19,'8-Intensitäten Heatmap'!$A$5:$L$860,$BJ$5,FALSE))&amp;REPT($BK19,VLOOKUP(BC19,'8-Intensitäten Heatmap'!$A$5:$L$860,$BK$5,FALSE))&amp;REPT($BL19,VLOOKUP(BC19,'8-Intensitäten Heatmap'!$A$5:$L$860,$BL$5,FALSE))&amp;REPT($BM19,VLOOKUP(BC19,'8-Intensitäten Heatmap'!$A$5:$L$860,$BM$5,FALSE))&amp;REPT($BN19,VLOOKUP(BC19,'8-Intensitäten Heatmap'!$A$5:$L$860,$BN$5,FALSE))&amp;REPT($BO19,VLOOKUP(BC19,'8-Intensitäten Heatmap'!$A$5:$L$860,$BO$5,FALSE))&amp;REPT($BP19,VLOOKUP(BC19,'8-Intensitäten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X19" s="6" t="str">
        <f>REPT($BH19,VLOOKUP(BD19,'8-Intensitäten Heatmap'!$A$5:$L$860,$BH$5,FALSE))&amp;REPT($BI19,VLOOKUP(BD19,'8-Intensitäten Heatmap'!$A$5:$L$860,$BI$5,FALSE))&amp;REPT($BJ19,VLOOKUP(BD19,'8-Intensitäten Heatmap'!$A$5:$L$860,$BJ$5,FALSE))&amp;REPT($BK19,VLOOKUP(BD19,'8-Intensitäten Heatmap'!$A$5:$L$860,$BK$5,FALSE))&amp;REPT($BL19,VLOOKUP(BD19,'8-Intensitäten Heatmap'!$A$5:$L$860,$BL$5,FALSE))&amp;REPT($BM19,VLOOKUP(BD19,'8-Intensitäten Heatmap'!$A$5:$L$860,$BM$5,FALSE))&amp;REPT($BN19,VLOOKUP(BD19,'8-Intensitäten Heatmap'!$A$5:$L$860,$BN$5,FALSE))&amp;REPT($BO19,VLOOKUP(BD19,'8-Intensitäten Heatmap'!$A$5:$L$860,$BO$5,FALSE))&amp;REPT($BP19,VLOOKUP(BD19,'8-Intensitäten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Y19" s="6" t="str">
        <f>REPT($BH19,VLOOKUP(BE19,'8-Intensitäten Heatmap'!$A$5:$L$860,$BH$5,FALSE))&amp;REPT($BI19,VLOOKUP(BE19,'8-Intensitäten Heatmap'!$A$5:$L$860,$BI$5,FALSE))&amp;REPT($BJ19,VLOOKUP(BE19,'8-Intensitäten Heatmap'!$A$5:$L$860,$BJ$5,FALSE))&amp;REPT($BK19,VLOOKUP(BE19,'8-Intensitäten Heatmap'!$A$5:$L$860,$BK$5,FALSE))&amp;REPT($BL19,VLOOKUP(BE19,'8-Intensitäten Heatmap'!$A$5:$L$860,$BL$5,FALSE))&amp;REPT($BM19,VLOOKUP(BE19,'8-Intensitäten Heatmap'!$A$5:$L$860,$BM$5,FALSE))&amp;REPT($BN19,VLOOKUP(BE19,'8-Intensitäten Heatmap'!$A$5:$L$860,$BN$5,FALSE))&amp;REPT($BO19,VLOOKUP(BE19,'8-Intensitäten Heatmap'!$A$5:$L$860,$BO$5,FALSE))&amp;REPT($BP19,VLOOKUP(BE19,'8-Intensitäten Heatmap'!$A$5:$L$860,$BP$5,FALSE))</f>
        <v>{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[858526,0015,50.09656]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[8.58526,5009656,001]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[8.58526,5009655,999]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[858525,9985,50.09656]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[858525,9985,5009655,999]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[858526,0015,5009656,001]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[858525,9985,5009656,001]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 "type": "Feature", "geometry": { "type": "Point", "coordinates": [858526,0015,5009655,999] } },</v>
      </c>
      <c r="BZ19" s="5" t="s">
        <v>753</v>
      </c>
    </row>
    <row r="20" spans="1:78" ht="14.5" x14ac:dyDescent="0.35">
      <c r="A20" s="275" t="s">
        <v>454</v>
      </c>
      <c r="B20" s="276" t="s">
        <v>455</v>
      </c>
      <c r="C20" s="283" t="s">
        <v>456</v>
      </c>
      <c r="D20" s="353" t="s">
        <v>457</v>
      </c>
      <c r="E20" s="353" t="s">
        <v>458</v>
      </c>
      <c r="F20" s="359">
        <v>50.161929999999998</v>
      </c>
      <c r="G20" s="359">
        <v>8.6375100000000007</v>
      </c>
      <c r="H20" s="285" t="s">
        <v>824</v>
      </c>
      <c r="I20" s="255" t="s">
        <v>526</v>
      </c>
      <c r="J20" s="255" t="s">
        <v>512</v>
      </c>
      <c r="K20" s="252">
        <v>100</v>
      </c>
      <c r="L20" s="252">
        <v>80</v>
      </c>
      <c r="M20" s="251">
        <f>VLOOKUP(J20,'1-Konfiguration'!$D$23:$E$33,2,FALSE)</f>
        <v>6.45</v>
      </c>
      <c r="N20" s="252">
        <v>19800</v>
      </c>
      <c r="O20" s="252">
        <v>10</v>
      </c>
      <c r="P20" s="252">
        <v>5</v>
      </c>
      <c r="Q20" s="254">
        <v>1</v>
      </c>
      <c r="R20" s="10">
        <f t="shared" si="9"/>
        <v>127710</v>
      </c>
      <c r="S20" s="67">
        <f t="shared" si="10"/>
        <v>1277.0999999999999</v>
      </c>
      <c r="T20" s="38">
        <v>1.7195000000000002E-2</v>
      </c>
      <c r="U20" s="38">
        <v>7.5335975550000003E-2</v>
      </c>
      <c r="V20" s="38">
        <v>0.1663429402025195</v>
      </c>
      <c r="W20" s="38">
        <v>0.2842910427601858</v>
      </c>
      <c r="X20" s="38">
        <v>3.4390000000000004E-2</v>
      </c>
      <c r="Y20" s="38">
        <v>9.5647951099999989E-2</v>
      </c>
      <c r="Z20" s="38">
        <v>0.22435615864503894</v>
      </c>
      <c r="AA20" s="38">
        <v>0.43712456811830902</v>
      </c>
      <c r="AB20" s="67">
        <f t="shared" si="11"/>
        <v>2195.9734500000004</v>
      </c>
      <c r="AC20" s="67">
        <f t="shared" si="1"/>
        <v>9621.1574374905013</v>
      </c>
      <c r="AD20" s="67">
        <f t="shared" si="2"/>
        <v>21243.656893263764</v>
      </c>
      <c r="AE20" s="67">
        <f t="shared" si="3"/>
        <v>36306.809070903328</v>
      </c>
      <c r="AF20" s="67">
        <f t="shared" si="4"/>
        <v>4391.9469000000008</v>
      </c>
      <c r="AG20" s="67">
        <f t="shared" si="5"/>
        <v>12215.199834980998</v>
      </c>
      <c r="AH20" s="67">
        <f t="shared" si="6"/>
        <v>28652.525020557921</v>
      </c>
      <c r="AI20" s="67">
        <f t="shared" si="7"/>
        <v>55825.178594389246</v>
      </c>
      <c r="AK20" s="77" t="s">
        <v>790</v>
      </c>
      <c r="AX20" s="18">
        <f t="shared" si="21"/>
        <v>11</v>
      </c>
      <c r="AY20" s="18">
        <f t="shared" ref="AY20:AY38" si="43">ROUND(AC20/AY$5,0)</f>
        <v>24</v>
      </c>
      <c r="AZ20" s="18">
        <f t="shared" ref="AZ20:AZ38" si="44">ROUND(AD20/AZ$5,0)</f>
        <v>35</v>
      </c>
      <c r="BA20" s="18">
        <f t="shared" ref="BA20:BA38" si="45">ROUND(AE20/BA$5,0)</f>
        <v>45</v>
      </c>
      <c r="BB20" s="18">
        <f t="shared" ref="BB20:BB38" si="46">ROUND(AF20/BB$5,0)</f>
        <v>22</v>
      </c>
      <c r="BC20" s="18">
        <f t="shared" ref="BC20:BC38" si="47">ROUND(AG20/BC$5,0)</f>
        <v>31</v>
      </c>
      <c r="BD20" s="18">
        <f t="shared" ref="BD20:BD38" si="48">ROUND(AH20/BD$5,0)</f>
        <v>48</v>
      </c>
      <c r="BE20" s="18">
        <f t="shared" ref="BE20:BE38" si="49">ROUND(AI20/BE$5,0)</f>
        <v>70</v>
      </c>
      <c r="BH20" s="5" t="str">
        <f t="shared" si="12"/>
        <v>{ "type": "Feature", "geometry": { "type": "Point", "coordinates": [8.63751,50.16193] } },</v>
      </c>
      <c r="BI20" s="5" t="str">
        <f t="shared" si="13"/>
        <v>{ "type": "Feature", "geometry": { "type": "Point", "coordinates": [863751,0015,50.16193] } },</v>
      </c>
      <c r="BJ20" s="5" t="str">
        <f t="shared" si="14"/>
        <v>{ "type": "Feature", "geometry": { "type": "Point", "coordinates": [8.63751,5016193,001] } },</v>
      </c>
      <c r="BK20" s="5" t="str">
        <f>"{ ""type"": ""Feature"", ""geometry"": { ""type"": ""Point"", ""coordinates"": ["&amp;$E20&amp;","&amp;$D20-$BK$7*$BH$7&amp;"] } },"</f>
        <v>{ "type": "Feature", "geometry": { "type": "Point", "coordinates": [8.63751,5016192,999] } },</v>
      </c>
      <c r="BL20" s="5" t="str">
        <f t="shared" si="16"/>
        <v>{ "type": "Feature", "geometry": { "type": "Point", "coordinates": [863750,9985,50.16193] } },</v>
      </c>
      <c r="BM20" s="5" t="str">
        <f t="shared" si="17"/>
        <v>{ "type": "Feature", "geometry": { "type": "Point", "coordinates": [863750,9985,5016192,999] } },</v>
      </c>
      <c r="BN20" s="5" t="str">
        <f t="shared" si="18"/>
        <v>{ "type": "Feature", "geometry": { "type": "Point", "coordinates": [863751,0015,5016193,001] } },</v>
      </c>
      <c r="BO20" s="5" t="str">
        <f t="shared" si="19"/>
        <v>{ "type": "Feature", "geometry": { "type": "Point", "coordinates": [863750,9985,5016193,001] } },</v>
      </c>
      <c r="BP20" s="5" t="str">
        <f t="shared" si="20"/>
        <v>{ "type": "Feature", "geometry": { "type": "Point", "coordinates": [863751,0015,5016192,999] } },</v>
      </c>
      <c r="BQ20" s="6" t="s">
        <v>753</v>
      </c>
      <c r="BR20" s="6" t="str">
        <f>REPT($BH20,VLOOKUP(AX20,'8-Intensitäten Heatmap'!$A$5:$L$860,$BH$5,FALSE))&amp;REPT($BI20,VLOOKUP(AX20,'8-Intensitäten Heatmap'!$A$5:$L$860,$BI$5,FALSE))&amp;REPT($BJ20,VLOOKUP(AX20,'8-Intensitäten Heatmap'!$A$5:$L$860,$BJ$5,FALSE))&amp;REPT($BK20,VLOOKUP(AX20,'8-Intensitäten Heatmap'!$A$5:$L$860,$BK$5,FALSE))&amp;REPT($BL20,VLOOKUP(AX20,'8-Intensitäten Heatmap'!$A$5:$L$860,$BL$5,FALSE))&amp;REPT($BM20,VLOOKUP(AX20,'8-Intensitäten Heatmap'!$A$5:$L$860,$BM$5,FALSE))&amp;REPT($BN20,VLOOKUP(AX20,'8-Intensitäten Heatmap'!$A$5:$L$860,$BN$5,FALSE))&amp;REPT($BO20,VLOOKUP(AX20,'8-Intensitäten Heatmap'!$A$5:$L$860,$BO$5,FALSE))&amp;REPT($BP20,VLOOKUP(AX20,'8-Intensitäten Heatmap'!$A$5:$L$860,$BP$5,FALSE))</f>
        <v>{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[8.63751,5016193,001] } },{ "type": "Feature", "geometry": { "type": "Point", "coordinates": [8.63751,5016192,999] } },{ "type": "Feature", "geometry": { "type": "Point", "coordinates": [863750,9985,50.16193] } },{ "type": "Feature", "geometry": { "type": "Point", "coordinates": [863750,9985,5016192,999] } },{ "type": "Feature", "geometry": { "type": "Point", "coordinates": [863751,0015,5016193,001] } },{ "type": "Feature", "geometry": { "type": "Point", "coordinates": [863750,9985,5016193,001] } },{ "type": "Feature", "geometry": { "type": "Point", "coordinates": [863751,0015,5016192,999] } },</v>
      </c>
      <c r="BS20" s="6" t="str">
        <f>REPT($BH20,VLOOKUP(AY20,'8-Intensitäten Heatmap'!$A$5:$L$860,$BH$5,FALSE))&amp;REPT($BI20,VLOOKUP(AY20,'8-Intensitäten Heatmap'!$A$5:$L$860,$BI$5,FALSE))&amp;REPT($BJ20,VLOOKUP(AY20,'8-Intensitäten Heatmap'!$A$5:$L$860,$BJ$5,FALSE))&amp;REPT($BK20,VLOOKUP(AY20,'8-Intensitäten Heatmap'!$A$5:$L$860,$BK$5,FALSE))&amp;REPT($BL20,VLOOKUP(AY20,'8-Intensitäten Heatmap'!$A$5:$L$860,$BL$5,FALSE))&amp;REPT($BM20,VLOOKUP(AY20,'8-Intensitäten Heatmap'!$A$5:$L$860,$BM$5,FALSE))&amp;REPT($BN20,VLOOKUP(AY20,'8-Intensitäten Heatmap'!$A$5:$L$860,$BN$5,FALSE))&amp;REPT($BO20,VLOOKUP(AY20,'8-Intensitäten Heatmap'!$A$5:$L$860,$BO$5,FALSE))&amp;REPT($BP20,VLOOKUP(AY20,'8-Intensitäten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v>
      </c>
      <c r="BT20" s="6" t="str">
        <f>REPT($BH20,VLOOKUP(AZ20,'8-Intensitäten Heatmap'!$A$5:$L$860,$BH$5,FALSE))&amp;REPT($BI20,VLOOKUP(AZ20,'8-Intensitäten Heatmap'!$A$5:$L$860,$BI$5,FALSE))&amp;REPT($BJ20,VLOOKUP(AZ20,'8-Intensitäten Heatmap'!$A$5:$L$860,$BJ$5,FALSE))&amp;REPT($BK20,VLOOKUP(AZ20,'8-Intensitäten Heatmap'!$A$5:$L$860,$BK$5,FALSE))&amp;REPT($BL20,VLOOKUP(AZ20,'8-Intensitäten Heatmap'!$A$5:$L$860,$BL$5,FALSE))&amp;REPT($BM20,VLOOKUP(AZ20,'8-Intensitäten Heatmap'!$A$5:$L$860,$BM$5,FALSE))&amp;REPT($BN20,VLOOKUP(AZ20,'8-Intensitäten Heatmap'!$A$5:$L$860,$BN$5,FALSE))&amp;REPT($BO20,VLOOKUP(AZ20,'8-Intensitäten Heatmap'!$A$5:$L$860,$BO$5,FALSE))&amp;REPT($BP20,VLOOKUP(AZ20,'8-Intensitäten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 "type": "Feature", "geometry": { "type": "Point", "coordinates": [863751,0015,5016192,999] } },</v>
      </c>
      <c r="BU20" s="6" t="str">
        <f>REPT($BH20,VLOOKUP(BA20,'8-Intensitäten Heatmap'!$A$5:$L$860,$BH$5,FALSE))&amp;REPT($BI20,VLOOKUP(BA20,'8-Intensitäten Heatmap'!$A$5:$L$860,$BI$5,FALSE))&amp;REPT($BJ20,VLOOKUP(BA20,'8-Intensitäten Heatmap'!$A$5:$L$860,$BJ$5,FALSE))&amp;REPT($BK20,VLOOKUP(BA20,'8-Intensitäten Heatmap'!$A$5:$L$860,$BK$5,FALSE))&amp;REPT($BL20,VLOOKUP(BA20,'8-Intensitäten Heatmap'!$A$5:$L$860,$BL$5,FALSE))&amp;REPT($BM20,VLOOKUP(BA20,'8-Intensitäten Heatmap'!$A$5:$L$860,$BM$5,FALSE))&amp;REPT($BN20,VLOOKUP(BA20,'8-Intensitäten Heatmap'!$A$5:$L$860,$BN$5,FALSE))&amp;REPT($BO20,VLOOKUP(BA20,'8-Intensitäten Heatmap'!$A$5:$L$860,$BO$5,FALSE))&amp;REPT($BP20,VLOOKUP(BA20,'8-Intensitäten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 "type": "Feature", "geometry": { "type": "Point", "coordinates": [863751,0015,5016192,999] } },{ "type": "Feature", "geometry": { "type": "Point", "coordinates": [863751,0015,5016192,999] } },{ "type": "Feature", "geometry": { "type": "Point", "coordinates": [863751,0015,5016192,999] } },</v>
      </c>
      <c r="BV20" s="6" t="str">
        <f>REPT($BH20,VLOOKUP(BB20,'8-Intensitäten Heatmap'!$A$5:$L$860,$BH$5,FALSE))&amp;REPT($BI20,VLOOKUP(BB20,'8-Intensitäten Heatmap'!$A$5:$L$860,$BI$5,FALSE))&amp;REPT($BJ20,VLOOKUP(BB20,'8-Intensitäten Heatmap'!$A$5:$L$860,$BJ$5,FALSE))&amp;REPT($BK20,VLOOKUP(BB20,'8-Intensitäten Heatmap'!$A$5:$L$860,$BK$5,FALSE))&amp;REPT($BL20,VLOOKUP(BB20,'8-Intensitäten Heatmap'!$A$5:$L$860,$BL$5,FALSE))&amp;REPT($BM20,VLOOKUP(BB20,'8-Intensitäten Heatmap'!$A$5:$L$860,$BM$5,FALSE))&amp;REPT($BN20,VLOOKUP(BB20,'8-Intensitäten Heatmap'!$A$5:$L$860,$BN$5,FALSE))&amp;REPT($BO20,VLOOKUP(BB20,'8-Intensitäten Heatmap'!$A$5:$L$860,$BO$5,FALSE))&amp;REPT($BP20,VLOOKUP(BB20,'8-Intensitäten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v>
      </c>
      <c r="BW20" s="6" t="str">
        <f>REPT($BH20,VLOOKUP(BC20,'8-Intensitäten Heatmap'!$A$5:$L$860,$BH$5,FALSE))&amp;REPT($BI20,VLOOKUP(BC20,'8-Intensitäten Heatmap'!$A$5:$L$860,$BI$5,FALSE))&amp;REPT($BJ20,VLOOKUP(BC20,'8-Intensitäten Heatmap'!$A$5:$L$860,$BJ$5,FALSE))&amp;REPT($BK20,VLOOKUP(BC20,'8-Intensitäten Heatmap'!$A$5:$L$860,$BK$5,FALSE))&amp;REPT($BL20,VLOOKUP(BC20,'8-Intensitäten Heatmap'!$A$5:$L$860,$BL$5,FALSE))&amp;REPT($BM20,VLOOKUP(BC20,'8-Intensitäten Heatmap'!$A$5:$L$860,$BM$5,FALSE))&amp;REPT($BN20,VLOOKUP(BC20,'8-Intensitäten Heatmap'!$A$5:$L$860,$BN$5,FALSE))&amp;REPT($BO20,VLOOKUP(BC20,'8-Intensitäten Heatmap'!$A$5:$L$860,$BO$5,FALSE))&amp;REPT($BP20,VLOOKUP(BC20,'8-Intensitäten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 "type": "Feature", "geometry": { "type": "Point", "coordinates": [863751,0015,5016192,999] } },</v>
      </c>
      <c r="BX20" s="6" t="str">
        <f>REPT($BH20,VLOOKUP(BD20,'8-Intensitäten Heatmap'!$A$5:$L$860,$BH$5,FALSE))&amp;REPT($BI20,VLOOKUP(BD20,'8-Intensitäten Heatmap'!$A$5:$L$860,$BI$5,FALSE))&amp;REPT($BJ20,VLOOKUP(BD20,'8-Intensitäten Heatmap'!$A$5:$L$860,$BJ$5,FALSE))&amp;REPT($BK20,VLOOKUP(BD20,'8-Intensitäten Heatmap'!$A$5:$L$860,$BK$5,FALSE))&amp;REPT($BL20,VLOOKUP(BD20,'8-Intensitäten Heatmap'!$A$5:$L$860,$BL$5,FALSE))&amp;REPT($BM20,VLOOKUP(BD20,'8-Intensitäten Heatmap'!$A$5:$L$860,$BM$5,FALSE))&amp;REPT($BN20,VLOOKUP(BD20,'8-Intensitäten Heatmap'!$A$5:$L$860,$BN$5,FALSE))&amp;REPT($BO20,VLOOKUP(BD20,'8-Intensitäten Heatmap'!$A$5:$L$860,$BO$5,FALSE))&amp;REPT($BP20,VLOOKUP(BD20,'8-Intensitäten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 "type": "Feature", "geometry": { "type": "Point", "coordinates": [863751,0015,5016192,999] } },{ "type": "Feature", "geometry": { "type": "Point", "coordinates": [863751,0015,5016192,999] } },{ "type": "Feature", "geometry": { "type": "Point", "coordinates": [863751,0015,5016192,999] } },</v>
      </c>
      <c r="BY20" s="6" t="str">
        <f>REPT($BH20,VLOOKUP(BE20,'8-Intensitäten Heatmap'!$A$5:$L$860,$BH$5,FALSE))&amp;REPT($BI20,VLOOKUP(BE20,'8-Intensitäten Heatmap'!$A$5:$L$860,$BI$5,FALSE))&amp;REPT($BJ20,VLOOKUP(BE20,'8-Intensitäten Heatmap'!$A$5:$L$860,$BJ$5,FALSE))&amp;REPT($BK20,VLOOKUP(BE20,'8-Intensitäten Heatmap'!$A$5:$L$860,$BK$5,FALSE))&amp;REPT($BL20,VLOOKUP(BE20,'8-Intensitäten Heatmap'!$A$5:$L$860,$BL$5,FALSE))&amp;REPT($BM20,VLOOKUP(BE20,'8-Intensitäten Heatmap'!$A$5:$L$860,$BM$5,FALSE))&amp;REPT($BN20,VLOOKUP(BE20,'8-Intensitäten Heatmap'!$A$5:$L$860,$BN$5,FALSE))&amp;REPT($BO20,VLOOKUP(BE20,'8-Intensitäten Heatmap'!$A$5:$L$860,$BO$5,FALSE))&amp;REPT($BP20,VLOOKUP(BE20,'8-Intensitäten Heatmap'!$A$5:$L$860,$BP$5,FALSE))</f>
        <v>{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 "type": "Feature", "geometry": { "type": "Point", "coordinates": [863751,0015,5016192,999] } },{ "type": "Feature", "geometry": { "type": "Point", "coordinates": [863751,0015,5016192,999] } },{ "type": "Feature", "geometry": { "type": "Point", "coordinates": [863751,0015,5016192,999] } },{ "type": "Feature", "geometry": { "type": "Point", "coordinates": [863751,0015,5016192,999] } },{ "type": "Feature", "geometry": { "type": "Point", "coordinates": [863751,0015,5016192,999] } },</v>
      </c>
      <c r="BZ20" s="5" t="s">
        <v>753</v>
      </c>
    </row>
    <row r="21" spans="1:78" x14ac:dyDescent="0.3">
      <c r="A21" s="275" t="s">
        <v>459</v>
      </c>
      <c r="B21" s="276" t="s">
        <v>460</v>
      </c>
      <c r="C21" s="283" t="s">
        <v>461</v>
      </c>
      <c r="D21" s="353" t="s">
        <v>462</v>
      </c>
      <c r="E21" s="353" t="s">
        <v>463</v>
      </c>
      <c r="F21" s="359">
        <v>50.104489999999998</v>
      </c>
      <c r="G21" s="359">
        <v>8.6627700000000001</v>
      </c>
      <c r="H21" s="282" t="s">
        <v>827</v>
      </c>
      <c r="I21" s="120" t="s">
        <v>793</v>
      </c>
      <c r="J21" s="120" t="s">
        <v>646</v>
      </c>
      <c r="K21" s="250">
        <v>195</v>
      </c>
      <c r="L21" s="252">
        <v>26.75</v>
      </c>
      <c r="M21" s="251">
        <f>VLOOKUP(J21,'1-Konfiguration'!$D$23:$E$33,2,FALSE)</f>
        <v>7.37</v>
      </c>
      <c r="N21" s="252">
        <v>225000</v>
      </c>
      <c r="O21" s="252">
        <v>5</v>
      </c>
      <c r="P21" s="252">
        <v>2.5</v>
      </c>
      <c r="Q21" s="254">
        <f>1/3</f>
        <v>0.33333333333333331</v>
      </c>
      <c r="R21" s="10">
        <f>K21*N21*Q21*(M21/100)</f>
        <v>1077862.5</v>
      </c>
      <c r="S21" s="67">
        <f t="shared" si="10"/>
        <v>5527.5</v>
      </c>
      <c r="T21" s="38">
        <v>1.1808000000000001E-2</v>
      </c>
      <c r="U21" s="38">
        <v>0.11177964544000001</v>
      </c>
      <c r="V21" s="38">
        <v>0.24030155421777927</v>
      </c>
      <c r="W21" s="38">
        <v>0.38834841328608199</v>
      </c>
      <c r="X21" s="38">
        <v>2.9520000000000001E-2</v>
      </c>
      <c r="Y21" s="38">
        <v>0.13184911359999998</v>
      </c>
      <c r="Z21" s="38">
        <v>0.29574831754444797</v>
      </c>
      <c r="AA21" s="38">
        <v>0.54295880869296465</v>
      </c>
      <c r="AB21" s="67">
        <f t="shared" si="11"/>
        <v>12727.4004</v>
      </c>
      <c r="AC21" s="67">
        <f t="shared" si="1"/>
        <v>120483.08808307201</v>
      </c>
      <c r="AD21" s="67">
        <f t="shared" si="2"/>
        <v>259012.03398306112</v>
      </c>
      <c r="AE21" s="67">
        <f t="shared" si="3"/>
        <v>418586.19161556958</v>
      </c>
      <c r="AF21" s="67">
        <f t="shared" si="4"/>
        <v>31818.501</v>
      </c>
      <c r="AG21" s="67">
        <f t="shared" si="5"/>
        <v>142115.21520767998</v>
      </c>
      <c r="AH21" s="67">
        <f t="shared" si="6"/>
        <v>318776.02091925254</v>
      </c>
      <c r="AI21" s="67">
        <f t="shared" si="7"/>
        <v>585234.93893482059</v>
      </c>
      <c r="AK21" s="5" t="s">
        <v>688</v>
      </c>
      <c r="AL21" s="5">
        <v>2021</v>
      </c>
      <c r="AM21" s="5">
        <v>2022</v>
      </c>
      <c r="AN21" s="5">
        <v>2023</v>
      </c>
      <c r="AO21" s="5">
        <v>2024</v>
      </c>
      <c r="AP21" s="5">
        <v>2025</v>
      </c>
      <c r="AQ21" s="5">
        <v>2026</v>
      </c>
      <c r="AR21" s="5">
        <v>2027</v>
      </c>
      <c r="AS21" s="5">
        <v>2028</v>
      </c>
      <c r="AT21" s="5">
        <v>2029</v>
      </c>
      <c r="AU21" s="5">
        <v>2030</v>
      </c>
      <c r="AW21" s="5">
        <v>5</v>
      </c>
      <c r="AX21" s="18">
        <f>ROUND(AB21/AX$5/3,0)</f>
        <v>21</v>
      </c>
      <c r="AY21" s="18">
        <f>ROUND(AC21/AY$5/$AW21,0)</f>
        <v>60</v>
      </c>
      <c r="AZ21" s="18">
        <f>ROUND(AD21/AZ$5/$AW21,0)</f>
        <v>86</v>
      </c>
      <c r="BA21" s="18">
        <f t="shared" ref="BA21:BE21" si="50">ROUND(AE21/BA$5/$AW21,0)</f>
        <v>105</v>
      </c>
      <c r="BB21" s="18">
        <f t="shared" si="50"/>
        <v>32</v>
      </c>
      <c r="BC21" s="18">
        <f t="shared" si="50"/>
        <v>71</v>
      </c>
      <c r="BD21" s="18">
        <f t="shared" si="50"/>
        <v>106</v>
      </c>
      <c r="BE21" s="18">
        <f t="shared" si="50"/>
        <v>146</v>
      </c>
      <c r="BH21" s="5" t="str">
        <f t="shared" si="12"/>
        <v>{ "type": "Feature", "geometry": { "type": "Point", "coordinates": [8.66277,50.10449] } },</v>
      </c>
      <c r="BI21" s="5" t="str">
        <f t="shared" si="13"/>
        <v>{ "type": "Feature", "geometry": { "type": "Point", "coordinates": [866277,0015,50.10449] } },</v>
      </c>
      <c r="BJ21" s="5" t="str">
        <f t="shared" si="14"/>
        <v>{ "type": "Feature", "geometry": { "type": "Point", "coordinates": [8.66277,5010449,001] } },</v>
      </c>
      <c r="BK21" s="5" t="str">
        <f t="shared" si="15"/>
        <v>{ "type": "Feature", "geometry": { "type": "Point", "coordinates": [8.66277,5010448,999] } },</v>
      </c>
      <c r="BL21" s="5" t="str">
        <f t="shared" si="16"/>
        <v>{ "type": "Feature", "geometry": { "type": "Point", "coordinates": [866276,9985,50.10449] } },</v>
      </c>
      <c r="BM21" s="5" t="str">
        <f t="shared" si="17"/>
        <v>{ "type": "Feature", "geometry": { "type": "Point", "coordinates": [866276,9985,5010448,999] } },</v>
      </c>
      <c r="BN21" s="5" t="str">
        <f t="shared" si="18"/>
        <v>{ "type": "Feature", "geometry": { "type": "Point", "coordinates": [866277,0015,5010449,001] } },</v>
      </c>
      <c r="BO21" s="5" t="str">
        <f t="shared" si="19"/>
        <v>{ "type": "Feature", "geometry": { "type": "Point", "coordinates": [866276,9985,5010449,001] } },</v>
      </c>
      <c r="BP21" s="5" t="str">
        <f t="shared" si="20"/>
        <v>{ "type": "Feature", "geometry": { "type": "Point", "coordinates": [866277,0015,5010448,999] } },</v>
      </c>
      <c r="BQ21" s="6" t="s">
        <v>753</v>
      </c>
      <c r="BR21" s="6" t="str">
        <f>REPT($BH21,VLOOKUP(AX21,'8-Intensitäten Heatmap'!$A$5:$L$860,$BH$5,FALSE))&amp;REPT($BI21,VLOOKUP(AX21,'8-Intensitäten Heatmap'!$A$5:$L$860,$BI$5,FALSE))&amp;REPT($BJ21,VLOOKUP(AX21,'8-Intensitäten Heatmap'!$A$5:$L$860,$BJ$5,FALSE))&amp;REPT($BK21,VLOOKUP(AX21,'8-Intensitäten Heatmap'!$A$5:$L$860,$BK$5,FALSE))&amp;REPT($BL21,VLOOKUP(AX21,'8-Intensitäten Heatmap'!$A$5:$L$860,$BL$5,FALSE))&amp;REPT($BM21,VLOOKUP(AX21,'8-Intensitäten Heatmap'!$A$5:$L$860,$BM$5,FALSE))&amp;REPT($BN21,VLOOKUP(AX21,'8-Intensitäten Heatmap'!$A$5:$L$860,$BN$5,FALSE))&amp;REPT($BO21,VLOOKUP(AX21,'8-Intensitäten Heatmap'!$A$5:$L$860,$BO$5,FALSE))&amp;REPT($BP21,VLOOKUP(AX21,'8-Intensitäten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v>
      </c>
      <c r="BS21" s="6" t="str">
        <f>REPT($BH21,VLOOKUP(AY21,'8-Intensitäten Heatmap'!$A$5:$L$860,$BH$5,FALSE))&amp;REPT($BI21,VLOOKUP(AY21,'8-Intensitäten Heatmap'!$A$5:$L$860,$BI$5,FALSE))&amp;REPT($BJ21,VLOOKUP(AY21,'8-Intensitäten Heatmap'!$A$5:$L$860,$BJ$5,FALSE))&amp;REPT($BK21,VLOOKUP(AY21,'8-Intensitäten Heatmap'!$A$5:$L$860,$BK$5,FALSE))&amp;REPT($BL21,VLOOKUP(AY21,'8-Intensitäten Heatmap'!$A$5:$L$860,$BL$5,FALSE))&amp;REPT($BM21,VLOOKUP(AY21,'8-Intensitäten Heatmap'!$A$5:$L$860,$BM$5,FALSE))&amp;REPT($BN21,VLOOKUP(AY21,'8-Intensitäten Heatmap'!$A$5:$L$860,$BN$5,FALSE))&amp;REPT($BO21,VLOOKUP(AY21,'8-Intensitäten Heatmap'!$A$5:$L$860,$BO$5,FALSE))&amp;REPT($BP21,VLOOKUP(AY21,'8-Intensitäten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v>
      </c>
      <c r="BT21" s="6" t="str">
        <f>REPT($BH21,VLOOKUP(AZ21,'8-Intensitäten Heatmap'!$A$5:$L$860,$BH$5,FALSE))&amp;REPT($BI21,VLOOKUP(AZ21,'8-Intensitäten Heatmap'!$A$5:$L$860,$BI$5,FALSE))&amp;REPT($BJ21,VLOOKUP(AZ21,'8-Intensitäten Heatmap'!$A$5:$L$860,$BJ$5,FALSE))&amp;REPT($BK21,VLOOKUP(AZ21,'8-Intensitäten Heatmap'!$A$5:$L$860,$BK$5,FALSE))&amp;REPT($BL21,VLOOKUP(AZ21,'8-Intensitäten Heatmap'!$A$5:$L$860,$BL$5,FALSE))&amp;REPT($BM21,VLOOKUP(AZ21,'8-Intensitäten Heatmap'!$A$5:$L$860,$BM$5,FALSE))&amp;REPT($BN21,VLOOKUP(AZ21,'8-Intensitäten Heatmap'!$A$5:$L$860,$BN$5,FALSE))&amp;REPT($BO21,VLOOKUP(AZ21,'8-Intensitäten Heatmap'!$A$5:$L$860,$BO$5,FALSE))&amp;REPT($BP21,VLOOKUP(AZ21,'8-Intensitäten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v>
      </c>
      <c r="BU21" s="6" t="str">
        <f>REPT($BH21,VLOOKUP(BA21,'8-Intensitäten Heatmap'!$A$5:$L$860,$BH$5,FALSE))&amp;REPT($BI21,VLOOKUP(BA21,'8-Intensitäten Heatmap'!$A$5:$L$860,$BI$5,FALSE))&amp;REPT($BJ21,VLOOKUP(BA21,'8-Intensitäten Heatmap'!$A$5:$L$860,$BJ$5,FALSE))&amp;REPT($BK21,VLOOKUP(BA21,'8-Intensitäten Heatmap'!$A$5:$L$860,$BK$5,FALSE))&amp;REPT($BL21,VLOOKUP(BA21,'8-Intensitäten Heatmap'!$A$5:$L$860,$BL$5,FALSE))&amp;REPT($BM21,VLOOKUP(BA21,'8-Intensitäten Heatmap'!$A$5:$L$860,$BM$5,FALSE))&amp;REPT($BN21,VLOOKUP(BA21,'8-Intensitäten Heatmap'!$A$5:$L$860,$BN$5,FALSE))&amp;REPT($BO21,VLOOKUP(BA21,'8-Intensitäten Heatmap'!$A$5:$L$860,$BO$5,FALSE))&amp;REPT($BP21,VLOOKUP(BA21,'8-Intensitäten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v>
      </c>
      <c r="BV21" s="6" t="str">
        <f>REPT($BH21,VLOOKUP(BB21,'8-Intensitäten Heatmap'!$A$5:$L$860,$BH$5,FALSE))&amp;REPT($BI21,VLOOKUP(BB21,'8-Intensitäten Heatmap'!$A$5:$L$860,$BI$5,FALSE))&amp;REPT($BJ21,VLOOKUP(BB21,'8-Intensitäten Heatmap'!$A$5:$L$860,$BJ$5,FALSE))&amp;REPT($BK21,VLOOKUP(BB21,'8-Intensitäten Heatmap'!$A$5:$L$860,$BK$5,FALSE))&amp;REPT($BL21,VLOOKUP(BB21,'8-Intensitäten Heatmap'!$A$5:$L$860,$BL$5,FALSE))&amp;REPT($BM21,VLOOKUP(BB21,'8-Intensitäten Heatmap'!$A$5:$L$860,$BM$5,FALSE))&amp;REPT($BN21,VLOOKUP(BB21,'8-Intensitäten Heatmap'!$A$5:$L$860,$BN$5,FALSE))&amp;REPT($BO21,VLOOKUP(BB21,'8-Intensitäten Heatmap'!$A$5:$L$860,$BO$5,FALSE))&amp;REPT($BP21,VLOOKUP(BB21,'8-Intensitäten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v>
      </c>
      <c r="BW21" s="6" t="str">
        <f>REPT($BH21,VLOOKUP(BC21,'8-Intensitäten Heatmap'!$A$5:$L$860,$BH$5,FALSE))&amp;REPT($BI21,VLOOKUP(BC21,'8-Intensitäten Heatmap'!$A$5:$L$860,$BI$5,FALSE))&amp;REPT($BJ21,VLOOKUP(BC21,'8-Intensitäten Heatmap'!$A$5:$L$860,$BJ$5,FALSE))&amp;REPT($BK21,VLOOKUP(BC21,'8-Intensitäten Heatmap'!$A$5:$L$860,$BK$5,FALSE))&amp;REPT($BL21,VLOOKUP(BC21,'8-Intensitäten Heatmap'!$A$5:$L$860,$BL$5,FALSE))&amp;REPT($BM21,VLOOKUP(BC21,'8-Intensitäten Heatmap'!$A$5:$L$860,$BM$5,FALSE))&amp;REPT($BN21,VLOOKUP(BC21,'8-Intensitäten Heatmap'!$A$5:$L$860,$BN$5,FALSE))&amp;REPT($BO21,VLOOKUP(BC21,'8-Intensitäten Heatmap'!$A$5:$L$860,$BO$5,FALSE))&amp;REPT($BP21,VLOOKUP(BC21,'8-Intensitäten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v>
      </c>
      <c r="BX21" s="6" t="str">
        <f>REPT($BH21,VLOOKUP(BD21,'8-Intensitäten Heatmap'!$A$5:$L$860,$BH$5,FALSE))&amp;REPT($BI21,VLOOKUP(BD21,'8-Intensitäten Heatmap'!$A$5:$L$860,$BI$5,FALSE))&amp;REPT($BJ21,VLOOKUP(BD21,'8-Intensitäten Heatmap'!$A$5:$L$860,$BJ$5,FALSE))&amp;REPT($BK21,VLOOKUP(BD21,'8-Intensitäten Heatmap'!$A$5:$L$860,$BK$5,FALSE))&amp;REPT($BL21,VLOOKUP(BD21,'8-Intensitäten Heatmap'!$A$5:$L$860,$BL$5,FALSE))&amp;REPT($BM21,VLOOKUP(BD21,'8-Intensitäten Heatmap'!$A$5:$L$860,$BM$5,FALSE))&amp;REPT($BN21,VLOOKUP(BD21,'8-Intensitäten Heatmap'!$A$5:$L$860,$BN$5,FALSE))&amp;REPT($BO21,VLOOKUP(BD21,'8-Intensitäten Heatmap'!$A$5:$L$860,$BO$5,FALSE))&amp;REPT($BP21,VLOOKUP(BD21,'8-Intensitäten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v>
      </c>
      <c r="BY21" s="6" t="str">
        <f>REPT($BH21,VLOOKUP(BE21,'8-Intensitäten Heatmap'!$A$5:$L$860,$BH$5,FALSE))&amp;REPT($BI21,VLOOKUP(BE21,'8-Intensitäten Heatmap'!$A$5:$L$860,$BI$5,FALSE))&amp;REPT($BJ21,VLOOKUP(BE21,'8-Intensitäten Heatmap'!$A$5:$L$860,$BJ$5,FALSE))&amp;REPT($BK21,VLOOKUP(BE21,'8-Intensitäten Heatmap'!$A$5:$L$860,$BK$5,FALSE))&amp;REPT($BL21,VLOOKUP(BE21,'8-Intensitäten Heatmap'!$A$5:$L$860,$BL$5,FALSE))&amp;REPT($BM21,VLOOKUP(BE21,'8-Intensitäten Heatmap'!$A$5:$L$860,$BM$5,FALSE))&amp;REPT($BN21,VLOOKUP(BE21,'8-Intensitäten Heatmap'!$A$5:$L$860,$BN$5,FALSE))&amp;REPT($BO21,VLOOKUP(BE21,'8-Intensitäten Heatmap'!$A$5:$L$860,$BO$5,FALSE))&amp;REPT($BP21,VLOOKUP(BE21,'8-Intensitäten Heatmap'!$A$5:$L$860,$BP$5,FALSE))</f>
        <v>{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[866277,0015,50.10449]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[8.66277,5010449,001]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[8.66277,5010448,999]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[866276,9985,5010448,999]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[866277,0015,5010449,001]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[866276,9985,5010449,001]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 "type": "Feature", "geometry": { "type": "Point", "coordinates": [866277,0015,5010448,999] } },</v>
      </c>
      <c r="BZ21" s="5" t="s">
        <v>753</v>
      </c>
    </row>
    <row r="22" spans="1:78" x14ac:dyDescent="0.3">
      <c r="A22" s="275" t="s">
        <v>464</v>
      </c>
      <c r="B22" s="276" t="s">
        <v>465</v>
      </c>
      <c r="C22" s="283" t="s">
        <v>466</v>
      </c>
      <c r="D22" s="353" t="s">
        <v>467</v>
      </c>
      <c r="E22" s="353" t="s">
        <v>468</v>
      </c>
      <c r="F22" s="359">
        <v>50.038359999999997</v>
      </c>
      <c r="G22" s="359">
        <v>8.5663099999999996</v>
      </c>
      <c r="H22" s="285" t="s">
        <v>824</v>
      </c>
      <c r="I22" s="256" t="s">
        <v>518</v>
      </c>
      <c r="J22" s="256" t="s">
        <v>742</v>
      </c>
      <c r="K22" s="257">
        <v>230</v>
      </c>
      <c r="L22" s="257"/>
      <c r="M22" s="258">
        <v>3.6</v>
      </c>
      <c r="N22" s="257"/>
      <c r="O22" s="257"/>
      <c r="P22" s="257"/>
      <c r="Q22" s="259">
        <v>1</v>
      </c>
      <c r="R22" s="66">
        <f>K22*M22*360</f>
        <v>298080</v>
      </c>
      <c r="S22" s="66">
        <f t="shared" si="10"/>
        <v>1296</v>
      </c>
      <c r="T22" s="248"/>
      <c r="U22" s="248"/>
      <c r="V22" s="248"/>
      <c r="W22" s="248"/>
      <c r="X22" s="248"/>
      <c r="Y22" s="248"/>
      <c r="Z22" s="248"/>
      <c r="AA22" s="248"/>
      <c r="AB22" s="67">
        <f>AM22*1000</f>
        <v>31760</v>
      </c>
      <c r="AC22" s="67">
        <f>AR22*1000</f>
        <v>939900</v>
      </c>
      <c r="AD22" s="67">
        <f>AT22*1000</f>
        <v>1392710</v>
      </c>
      <c r="AE22" s="67">
        <f>AU22*1000</f>
        <v>1761310</v>
      </c>
      <c r="AF22" s="67">
        <f>1000*AN22</f>
        <v>121170</v>
      </c>
      <c r="AG22" s="67">
        <f>1000*AS22</f>
        <v>1153170</v>
      </c>
      <c r="AH22" s="67">
        <f>AU22*1000</f>
        <v>1761310</v>
      </c>
      <c r="AI22" s="67">
        <f>AU22*1000</f>
        <v>1761310</v>
      </c>
      <c r="AK22" s="5" t="s">
        <v>771</v>
      </c>
      <c r="AL22" s="5">
        <v>9.4499999999999993</v>
      </c>
      <c r="AM22" s="5">
        <v>31.76</v>
      </c>
      <c r="AN22" s="5">
        <v>121.17</v>
      </c>
      <c r="AO22" s="5">
        <v>306.66000000000003</v>
      </c>
      <c r="AP22" s="5">
        <v>517.84</v>
      </c>
      <c r="AQ22" s="5">
        <v>727.85</v>
      </c>
      <c r="AR22" s="5">
        <v>939.9</v>
      </c>
      <c r="AS22" s="5">
        <v>1153.17</v>
      </c>
      <c r="AT22" s="5">
        <v>1392.71</v>
      </c>
      <c r="AU22" s="5">
        <v>1761.31</v>
      </c>
      <c r="AX22" s="18">
        <f>ROUND(AB22/AX$5/5,0)</f>
        <v>32</v>
      </c>
      <c r="AY22" s="18">
        <f>ROUND(AC22/AY$5/25,0)</f>
        <v>94</v>
      </c>
      <c r="AZ22" s="18">
        <f>ROUND(AD22/AZ$5/20,0)</f>
        <v>116</v>
      </c>
      <c r="BA22" s="18">
        <f>ROUND(AE22/BA$5/20,0)</f>
        <v>110</v>
      </c>
      <c r="BB22" s="18">
        <f>ROUND(AF22/BB$5/10,0)</f>
        <v>61</v>
      </c>
      <c r="BC22" s="18">
        <f>ROUND(AG22/BC$5/25,0)</f>
        <v>115</v>
      </c>
      <c r="BD22" s="18">
        <f>ROUND(AH22/BD$5/20,0)</f>
        <v>147</v>
      </c>
      <c r="BE22" s="18">
        <f>ROUND(AI22/BE$5/20,0)</f>
        <v>110</v>
      </c>
      <c r="BH22" s="5" t="str">
        <f t="shared" si="12"/>
        <v>{ "type": "Feature", "geometry": { "type": "Point", "coordinates": [8.56631,50.03836] } },</v>
      </c>
      <c r="BI22" s="5" t="str">
        <f t="shared" si="13"/>
        <v>{ "type": "Feature", "geometry": { "type": "Point", "coordinates": [856631,0015,50.03836] } },</v>
      </c>
      <c r="BJ22" s="5" t="str">
        <f t="shared" si="14"/>
        <v>{ "type": "Feature", "geometry": { "type": "Point", "coordinates": [8.56631,5003836,001] } },</v>
      </c>
      <c r="BK22" s="5" t="str">
        <f t="shared" si="15"/>
        <v>{ "type": "Feature", "geometry": { "type": "Point", "coordinates": [8.56631,5003835,999] } },</v>
      </c>
      <c r="BL22" s="5" t="str">
        <f t="shared" si="16"/>
        <v>{ "type": "Feature", "geometry": { "type": "Point", "coordinates": [856630,9985,50.03836] } },</v>
      </c>
      <c r="BM22" s="5" t="str">
        <f t="shared" si="17"/>
        <v>{ "type": "Feature", "geometry": { "type": "Point", "coordinates": [856630,9985,5003835,999] } },</v>
      </c>
      <c r="BN22" s="5" t="str">
        <f t="shared" si="18"/>
        <v>{ "type": "Feature", "geometry": { "type": "Point", "coordinates": [856631,0015,5003836,001] } },</v>
      </c>
      <c r="BO22" s="5" t="str">
        <f t="shared" si="19"/>
        <v>{ "type": "Feature", "geometry": { "type": "Point", "coordinates": [856630,9985,5003836,001] } },</v>
      </c>
      <c r="BP22" s="5" t="str">
        <f t="shared" si="20"/>
        <v>{ "type": "Feature", "geometry": { "type": "Point", "coordinates": [856631,0015,5003835,999] } },</v>
      </c>
      <c r="BQ22" s="6" t="s">
        <v>753</v>
      </c>
      <c r="BR22" s="6" t="str">
        <f>REPT($BH22,VLOOKUP(AX22,'8-Intensitäten Heatmap'!$A$5:$L$860,$BH$5,FALSE))&amp;REPT($BI22,VLOOKUP(AX22,'8-Intensitäten Heatmap'!$A$5:$L$860,$BI$5,FALSE))&amp;REPT($BJ22,VLOOKUP(AX22,'8-Intensitäten Heatmap'!$A$5:$L$860,$BJ$5,FALSE))&amp;REPT($BK22,VLOOKUP(AX22,'8-Intensitäten Heatmap'!$A$5:$L$860,$BK$5,FALSE))&amp;REPT($BL22,VLOOKUP(AX22,'8-Intensitäten Heatmap'!$A$5:$L$860,$BL$5,FALSE))&amp;REPT($BM22,VLOOKUP(AX22,'8-Intensitäten Heatmap'!$A$5:$L$860,$BM$5,FALSE))&amp;REPT($BN22,VLOOKUP(AX22,'8-Intensitäten Heatmap'!$A$5:$L$860,$BN$5,FALSE))&amp;REPT($BO22,VLOOKUP(AX22,'8-Intensitäten Heatmap'!$A$5:$L$860,$BO$5,FALSE))&amp;REPT($BP22,VLOOKUP(AX22,'8-Intensitäten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v>
      </c>
      <c r="BS22" s="6" t="str">
        <f>REPT($BH22,VLOOKUP(AY22,'8-Intensitäten Heatmap'!$A$5:$L$860,$BH$5,FALSE))&amp;REPT($BI22,VLOOKUP(AY22,'8-Intensitäten Heatmap'!$A$5:$L$860,$BI$5,FALSE))&amp;REPT($BJ22,VLOOKUP(AY22,'8-Intensitäten Heatmap'!$A$5:$L$860,$BJ$5,FALSE))&amp;REPT($BK22,VLOOKUP(AY22,'8-Intensitäten Heatmap'!$A$5:$L$860,$BK$5,FALSE))&amp;REPT($BL22,VLOOKUP(AY22,'8-Intensitäten Heatmap'!$A$5:$L$860,$BL$5,FALSE))&amp;REPT($BM22,VLOOKUP(AY22,'8-Intensitäten Heatmap'!$A$5:$L$860,$BM$5,FALSE))&amp;REPT($BN22,VLOOKUP(AY22,'8-Intensitäten Heatmap'!$A$5:$L$860,$BN$5,FALSE))&amp;REPT($BO22,VLOOKUP(AY22,'8-Intensitäten Heatmap'!$A$5:$L$860,$BO$5,FALSE))&amp;REPT($BP22,VLOOKUP(AY22,'8-Intensitäten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T22" s="6" t="str">
        <f>REPT($BH22,VLOOKUP(AZ22,'8-Intensitäten Heatmap'!$A$5:$L$860,$BH$5,FALSE))&amp;REPT($BI22,VLOOKUP(AZ22,'8-Intensitäten Heatmap'!$A$5:$L$860,$BI$5,FALSE))&amp;REPT($BJ22,VLOOKUP(AZ22,'8-Intensitäten Heatmap'!$A$5:$L$860,$BJ$5,FALSE))&amp;REPT($BK22,VLOOKUP(AZ22,'8-Intensitäten Heatmap'!$A$5:$L$860,$BK$5,FALSE))&amp;REPT($BL22,VLOOKUP(AZ22,'8-Intensitäten Heatmap'!$A$5:$L$860,$BL$5,FALSE))&amp;REPT($BM22,VLOOKUP(AZ22,'8-Intensitäten Heatmap'!$A$5:$L$860,$BM$5,FALSE))&amp;REPT($BN22,VLOOKUP(AZ22,'8-Intensitäten Heatmap'!$A$5:$L$860,$BN$5,FALSE))&amp;REPT($BO22,VLOOKUP(AZ22,'8-Intensitäten Heatmap'!$A$5:$L$860,$BO$5,FALSE))&amp;REPT($BP22,VLOOKUP(AZ22,'8-Intensitäten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U22" s="6" t="str">
        <f>REPT($BH22,VLOOKUP(BA22,'8-Intensitäten Heatmap'!$A$5:$L$860,$BH$5,FALSE))&amp;REPT($BI22,VLOOKUP(BA22,'8-Intensitäten Heatmap'!$A$5:$L$860,$BI$5,FALSE))&amp;REPT($BJ22,VLOOKUP(BA22,'8-Intensitäten Heatmap'!$A$5:$L$860,$BJ$5,FALSE))&amp;REPT($BK22,VLOOKUP(BA22,'8-Intensitäten Heatmap'!$A$5:$L$860,$BK$5,FALSE))&amp;REPT($BL22,VLOOKUP(BA22,'8-Intensitäten Heatmap'!$A$5:$L$860,$BL$5,FALSE))&amp;REPT($BM22,VLOOKUP(BA22,'8-Intensitäten Heatmap'!$A$5:$L$860,$BM$5,FALSE))&amp;REPT($BN22,VLOOKUP(BA22,'8-Intensitäten Heatmap'!$A$5:$L$860,$BN$5,FALSE))&amp;REPT($BO22,VLOOKUP(BA22,'8-Intensitäten Heatmap'!$A$5:$L$860,$BO$5,FALSE))&amp;REPT($BP22,VLOOKUP(BA22,'8-Intensitäten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V22" s="6" t="str">
        <f>REPT($BH22,VLOOKUP(BB22,'8-Intensitäten Heatmap'!$A$5:$L$860,$BH$5,FALSE))&amp;REPT($BI22,VLOOKUP(BB22,'8-Intensitäten Heatmap'!$A$5:$L$860,$BI$5,FALSE))&amp;REPT($BJ22,VLOOKUP(BB22,'8-Intensitäten Heatmap'!$A$5:$L$860,$BJ$5,FALSE))&amp;REPT($BK22,VLOOKUP(BB22,'8-Intensitäten Heatmap'!$A$5:$L$860,$BK$5,FALSE))&amp;REPT($BL22,VLOOKUP(BB22,'8-Intensitäten Heatmap'!$A$5:$L$860,$BL$5,FALSE))&amp;REPT($BM22,VLOOKUP(BB22,'8-Intensitäten Heatmap'!$A$5:$L$860,$BM$5,FALSE))&amp;REPT($BN22,VLOOKUP(BB22,'8-Intensitäten Heatmap'!$A$5:$L$860,$BN$5,FALSE))&amp;REPT($BO22,VLOOKUP(BB22,'8-Intensitäten Heatmap'!$A$5:$L$860,$BO$5,FALSE))&amp;REPT($BP22,VLOOKUP(BB22,'8-Intensitäten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W22" s="6" t="str">
        <f>REPT($BH22,VLOOKUP(BC22,'8-Intensitäten Heatmap'!$A$5:$L$860,$BH$5,FALSE))&amp;REPT($BI22,VLOOKUP(BC22,'8-Intensitäten Heatmap'!$A$5:$L$860,$BI$5,FALSE))&amp;REPT($BJ22,VLOOKUP(BC22,'8-Intensitäten Heatmap'!$A$5:$L$860,$BJ$5,FALSE))&amp;REPT($BK22,VLOOKUP(BC22,'8-Intensitäten Heatmap'!$A$5:$L$860,$BK$5,FALSE))&amp;REPT($BL22,VLOOKUP(BC22,'8-Intensitäten Heatmap'!$A$5:$L$860,$BL$5,FALSE))&amp;REPT($BM22,VLOOKUP(BC22,'8-Intensitäten Heatmap'!$A$5:$L$860,$BM$5,FALSE))&amp;REPT($BN22,VLOOKUP(BC22,'8-Intensitäten Heatmap'!$A$5:$L$860,$BN$5,FALSE))&amp;REPT($BO22,VLOOKUP(BC22,'8-Intensitäten Heatmap'!$A$5:$L$860,$BO$5,FALSE))&amp;REPT($BP22,VLOOKUP(BC22,'8-Intensitäten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X22" s="6" t="str">
        <f>REPT($BH22,VLOOKUP(BD22,'8-Intensitäten Heatmap'!$A$5:$L$860,$BH$5,FALSE))&amp;REPT($BI22,VLOOKUP(BD22,'8-Intensitäten Heatmap'!$A$5:$L$860,$BI$5,FALSE))&amp;REPT($BJ22,VLOOKUP(BD22,'8-Intensitäten Heatmap'!$A$5:$L$860,$BJ$5,FALSE))&amp;REPT($BK22,VLOOKUP(BD22,'8-Intensitäten Heatmap'!$A$5:$L$860,$BK$5,FALSE))&amp;REPT($BL22,VLOOKUP(BD22,'8-Intensitäten Heatmap'!$A$5:$L$860,$BL$5,FALSE))&amp;REPT($BM22,VLOOKUP(BD22,'8-Intensitäten Heatmap'!$A$5:$L$860,$BM$5,FALSE))&amp;REPT($BN22,VLOOKUP(BD22,'8-Intensitäten Heatmap'!$A$5:$L$860,$BN$5,FALSE))&amp;REPT($BO22,VLOOKUP(BD22,'8-Intensitäten Heatmap'!$A$5:$L$860,$BO$5,FALSE))&amp;REPT($BP22,VLOOKUP(BD22,'8-Intensitäten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Y22" s="6" t="str">
        <f>REPT($BH22,VLOOKUP(BE22,'8-Intensitäten Heatmap'!$A$5:$L$860,$BH$5,FALSE))&amp;REPT($BI22,VLOOKUP(BE22,'8-Intensitäten Heatmap'!$A$5:$L$860,$BI$5,FALSE))&amp;REPT($BJ22,VLOOKUP(BE22,'8-Intensitäten Heatmap'!$A$5:$L$860,$BJ$5,FALSE))&amp;REPT($BK22,VLOOKUP(BE22,'8-Intensitäten Heatmap'!$A$5:$L$860,$BK$5,FALSE))&amp;REPT($BL22,VLOOKUP(BE22,'8-Intensitäten Heatmap'!$A$5:$L$860,$BL$5,FALSE))&amp;REPT($BM22,VLOOKUP(BE22,'8-Intensitäten Heatmap'!$A$5:$L$860,$BM$5,FALSE))&amp;REPT($BN22,VLOOKUP(BE22,'8-Intensitäten Heatmap'!$A$5:$L$860,$BN$5,FALSE))&amp;REPT($BO22,VLOOKUP(BE22,'8-Intensitäten Heatmap'!$A$5:$L$860,$BO$5,FALSE))&amp;REPT($BP22,VLOOKUP(BE22,'8-Intensitäten Heatmap'!$A$5:$L$860,$BP$5,FALSE))</f>
        <v>{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[856631,0015,50.03836]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[8.56631,5003836,001]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[8.56631,5003835,999]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[856630,9985,50.03836]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[856630,9985,5003835,999]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[856631,0015,5003836,001]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[856630,9985,5003836,001]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 "type": "Feature", "geometry": { "type": "Point", "coordinates": [856631,0015,5003835,999] } },</v>
      </c>
      <c r="BZ22" s="5" t="s">
        <v>753</v>
      </c>
    </row>
    <row r="23" spans="1:78" x14ac:dyDescent="0.3">
      <c r="A23" s="472" t="s">
        <v>469</v>
      </c>
      <c r="B23" s="274" t="s">
        <v>470</v>
      </c>
      <c r="C23" s="283" t="s">
        <v>471</v>
      </c>
      <c r="D23" s="363">
        <v>50.108580000000003</v>
      </c>
      <c r="E23" s="363">
        <v>8.6199300000000001</v>
      </c>
      <c r="F23" s="359">
        <v>50.108370000000001</v>
      </c>
      <c r="G23" s="359">
        <v>8.6177499999999991</v>
      </c>
      <c r="H23" s="282" t="s">
        <v>10</v>
      </c>
      <c r="I23" s="120" t="s">
        <v>516</v>
      </c>
      <c r="J23" s="120" t="s">
        <v>516</v>
      </c>
      <c r="K23" s="252">
        <v>78</v>
      </c>
      <c r="L23" s="252">
        <v>60</v>
      </c>
      <c r="M23" s="251">
        <f>VLOOKUP(J23,'1-Konfiguration'!$D$23:$E$33,2,FALSE)</f>
        <v>11.51</v>
      </c>
      <c r="N23" s="252">
        <v>60000</v>
      </c>
      <c r="O23" s="252">
        <v>12</v>
      </c>
      <c r="P23" s="252">
        <v>6.12</v>
      </c>
      <c r="Q23" s="254">
        <v>1</v>
      </c>
      <c r="R23" s="10">
        <f t="shared" si="9"/>
        <v>538668</v>
      </c>
      <c r="S23" s="67">
        <f t="shared" si="10"/>
        <v>6906</v>
      </c>
      <c r="T23" s="38">
        <v>2.9679141749416677E-2</v>
      </c>
      <c r="U23" s="38">
        <v>8.3490060255899279E-2</v>
      </c>
      <c r="V23" s="38">
        <v>0.15425405478564738</v>
      </c>
      <c r="W23" s="38">
        <v>0.23495676027224355</v>
      </c>
      <c r="X23" s="38">
        <v>4.4518712624125011E-2</v>
      </c>
      <c r="Y23" s="38">
        <v>0.119400449272572</v>
      </c>
      <c r="Z23" s="38">
        <v>0.24119884532919625</v>
      </c>
      <c r="AA23" s="38">
        <v>0.33240543681414153</v>
      </c>
      <c r="AB23" s="67">
        <f t="shared" ref="AB23:AB32" si="51">$R23*T23</f>
        <v>15987.203927874783</v>
      </c>
      <c r="AC23" s="67">
        <f t="shared" ref="AC23:AC32" si="52">$R23*U23</f>
        <v>44973.423777924756</v>
      </c>
      <c r="AD23" s="67">
        <f t="shared" ref="AD23:AD32" si="53">$R23*V23</f>
        <v>83091.723183275099</v>
      </c>
      <c r="AE23" s="67">
        <f t="shared" ref="AE23:AE32" si="54">$R23*W23</f>
        <v>126563.68814232889</v>
      </c>
      <c r="AF23" s="67">
        <f t="shared" ref="AF23:AF32" si="55">$R23*X23</f>
        <v>23980.805891812171</v>
      </c>
      <c r="AG23" s="67">
        <f t="shared" ref="AG23:AG32" si="56">$R23*Y23</f>
        <v>64317.201208757811</v>
      </c>
      <c r="AH23" s="67">
        <f t="shared" ref="AH23:AH32" si="57">$R23*Z23</f>
        <v>129926.09961578749</v>
      </c>
      <c r="AI23" s="67">
        <f t="shared" ref="AI23:AI32" si="58">$R23*AA23</f>
        <v>179056.17183779998</v>
      </c>
      <c r="AW23" s="5">
        <v>3</v>
      </c>
      <c r="AX23" s="18">
        <f>ROUND(AB23/AX$5/$AW23,0)</f>
        <v>27</v>
      </c>
      <c r="AY23" s="18">
        <f t="shared" ref="AY23:BE24" si="59">ROUND(AC23/AY$5/$AW23,0)</f>
        <v>37</v>
      </c>
      <c r="AZ23" s="18">
        <f t="shared" si="59"/>
        <v>46</v>
      </c>
      <c r="BA23" s="18">
        <f t="shared" si="59"/>
        <v>53</v>
      </c>
      <c r="BB23" s="18">
        <f t="shared" si="59"/>
        <v>40</v>
      </c>
      <c r="BC23" s="18">
        <f t="shared" si="59"/>
        <v>54</v>
      </c>
      <c r="BD23" s="18">
        <f t="shared" si="59"/>
        <v>72</v>
      </c>
      <c r="BE23" s="18">
        <f t="shared" si="59"/>
        <v>75</v>
      </c>
      <c r="BH23" s="5" t="str">
        <f t="shared" si="12"/>
        <v>{ "type": "Feature", "geometry": { "type": "Point", "coordinates": [8,61993,50,10858] } },</v>
      </c>
      <c r="BI23" s="5" t="str">
        <f t="shared" si="13"/>
        <v>{ "type": "Feature", "geometry": { "type": "Point", "coordinates": [8,62143,50,10858] } },</v>
      </c>
      <c r="BJ23" s="5" t="str">
        <f t="shared" si="14"/>
        <v>{ "type": "Feature", "geometry": { "type": "Point", "coordinates": [8,61993,50,10958] } },</v>
      </c>
      <c r="BK23" s="5" t="str">
        <f t="shared" si="15"/>
        <v>{ "type": "Feature", "geometry": { "type": "Point", "coordinates": [8,61993,50,10758] } },</v>
      </c>
      <c r="BL23" s="5" t="str">
        <f t="shared" si="16"/>
        <v>{ "type": "Feature", "geometry": { "type": "Point", "coordinates": [8,61843,50,10858] } },</v>
      </c>
      <c r="BM23" s="5" t="str">
        <f t="shared" si="17"/>
        <v>{ "type": "Feature", "geometry": { "type": "Point", "coordinates": [8,61843,50,10758] } },</v>
      </c>
      <c r="BN23" s="5" t="str">
        <f t="shared" si="18"/>
        <v>{ "type": "Feature", "geometry": { "type": "Point", "coordinates": [8,62143,50,10958] } },</v>
      </c>
      <c r="BO23" s="5" t="str">
        <f t="shared" si="19"/>
        <v>{ "type": "Feature", "geometry": { "type": "Point", "coordinates": [8,61843,50,10958] } },</v>
      </c>
      <c r="BP23" s="5" t="str">
        <f t="shared" si="20"/>
        <v>{ "type": "Feature", "geometry": { "type": "Point", "coordinates": [8,62143,50,10758] } },</v>
      </c>
      <c r="BQ23" s="6" t="s">
        <v>753</v>
      </c>
      <c r="BR23" s="6" t="str">
        <f>REPT($BH23,VLOOKUP(AX23,'8-Intensitäten Heatmap'!$A$5:$L$860,$BH$5,FALSE))&amp;REPT($BI23,VLOOKUP(AX23,'8-Intensitäten Heatmap'!$A$5:$L$860,$BI$5,FALSE))&amp;REPT($BJ23,VLOOKUP(AX23,'8-Intensitäten Heatmap'!$A$5:$L$860,$BJ$5,FALSE))&amp;REPT($BK23,VLOOKUP(AX23,'8-Intensitäten Heatmap'!$A$5:$L$860,$BK$5,FALSE))&amp;REPT($BL23,VLOOKUP(AX23,'8-Intensitäten Heatmap'!$A$5:$L$860,$BL$5,FALSE))&amp;REPT($BM23,VLOOKUP(AX23,'8-Intensitäten Heatmap'!$A$5:$L$860,$BM$5,FALSE))&amp;REPT($BN23,VLOOKUP(AX23,'8-Intensitäten Heatmap'!$A$5:$L$860,$BN$5,FALSE))&amp;REPT($BO23,VLOOKUP(AX23,'8-Intensitäten Heatmap'!$A$5:$L$860,$BO$5,FALSE))&amp;REPT($BP23,VLOOKUP(AX23,'8-Intensitäten Heatmap'!$A$5:$L$860,$BP$5,FALSE))</f>
        <v>{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v>
      </c>
      <c r="BS23" s="6" t="str">
        <f>REPT($BH23,VLOOKUP(AY23,'8-Intensitäten Heatmap'!$A$5:$L$860,$BH$5,FALSE))&amp;REPT($BI23,VLOOKUP(AY23,'8-Intensitäten Heatmap'!$A$5:$L$860,$BI$5,FALSE))&amp;REPT($BJ23,VLOOKUP(AY23,'8-Intensitäten Heatmap'!$A$5:$L$860,$BJ$5,FALSE))&amp;REPT($BK23,VLOOKUP(AY23,'8-Intensitäten Heatmap'!$A$5:$L$860,$BK$5,FALSE))&amp;REPT($BL23,VLOOKUP(AY23,'8-Intensitäten Heatmap'!$A$5:$L$860,$BL$5,FALSE))&amp;REPT($BM23,VLOOKUP(AY23,'8-Intensitäten Heatmap'!$A$5:$L$860,$BM$5,FALSE))&amp;REPT($BN23,VLOOKUP(AY23,'8-Intensitäten Heatmap'!$A$5:$L$860,$BN$5,FALSE))&amp;REPT($BO23,VLOOKUP(AY23,'8-Intensitäten Heatmap'!$A$5:$L$860,$BO$5,FALSE))&amp;REPT($BP23,VLOOKUP(AY23,'8-Intensitäten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v>
      </c>
      <c r="BT23" s="6" t="str">
        <f>REPT($BH23,VLOOKUP(AZ23,'8-Intensitäten Heatmap'!$A$5:$L$860,$BH$5,FALSE))&amp;REPT($BI23,VLOOKUP(AZ23,'8-Intensitäten Heatmap'!$A$5:$L$860,$BI$5,FALSE))&amp;REPT($BJ23,VLOOKUP(AZ23,'8-Intensitäten Heatmap'!$A$5:$L$860,$BJ$5,FALSE))&amp;REPT($BK23,VLOOKUP(AZ23,'8-Intensitäten Heatmap'!$A$5:$L$860,$BK$5,FALSE))&amp;REPT($BL23,VLOOKUP(AZ23,'8-Intensitäten Heatmap'!$A$5:$L$860,$BL$5,FALSE))&amp;REPT($BM23,VLOOKUP(AZ23,'8-Intensitäten Heatmap'!$A$5:$L$860,$BM$5,FALSE))&amp;REPT($BN23,VLOOKUP(AZ23,'8-Intensitäten Heatmap'!$A$5:$L$860,$BN$5,FALSE))&amp;REPT($BO23,VLOOKUP(AZ23,'8-Intensitäten Heatmap'!$A$5:$L$860,$BO$5,FALSE))&amp;REPT($BP23,VLOOKUP(AZ23,'8-Intensitäten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U23" s="6" t="str">
        <f>REPT($BH23,VLOOKUP(BA23,'8-Intensitäten Heatmap'!$A$5:$L$860,$BH$5,FALSE))&amp;REPT($BI23,VLOOKUP(BA23,'8-Intensitäten Heatmap'!$A$5:$L$860,$BI$5,FALSE))&amp;REPT($BJ23,VLOOKUP(BA23,'8-Intensitäten Heatmap'!$A$5:$L$860,$BJ$5,FALSE))&amp;REPT($BK23,VLOOKUP(BA23,'8-Intensitäten Heatmap'!$A$5:$L$860,$BK$5,FALSE))&amp;REPT($BL23,VLOOKUP(BA23,'8-Intensitäten Heatmap'!$A$5:$L$860,$BL$5,FALSE))&amp;REPT($BM23,VLOOKUP(BA23,'8-Intensitäten Heatmap'!$A$5:$L$860,$BM$5,FALSE))&amp;REPT($BN23,VLOOKUP(BA23,'8-Intensitäten Heatmap'!$A$5:$L$860,$BN$5,FALSE))&amp;REPT($BO23,VLOOKUP(BA23,'8-Intensitäten Heatmap'!$A$5:$L$860,$BO$5,FALSE))&amp;REPT($BP23,VLOOKUP(BA23,'8-Intensitäten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V23" s="6" t="str">
        <f>REPT($BH23,VLOOKUP(BB23,'8-Intensitäten Heatmap'!$A$5:$L$860,$BH$5,FALSE))&amp;REPT($BI23,VLOOKUP(BB23,'8-Intensitäten Heatmap'!$A$5:$L$860,$BI$5,FALSE))&amp;REPT($BJ23,VLOOKUP(BB23,'8-Intensitäten Heatmap'!$A$5:$L$860,$BJ$5,FALSE))&amp;REPT($BK23,VLOOKUP(BB23,'8-Intensitäten Heatmap'!$A$5:$L$860,$BK$5,FALSE))&amp;REPT($BL23,VLOOKUP(BB23,'8-Intensitäten Heatmap'!$A$5:$L$860,$BL$5,FALSE))&amp;REPT($BM23,VLOOKUP(BB23,'8-Intensitäten Heatmap'!$A$5:$L$860,$BM$5,FALSE))&amp;REPT($BN23,VLOOKUP(BB23,'8-Intensitäten Heatmap'!$A$5:$L$860,$BN$5,FALSE))&amp;REPT($BO23,VLOOKUP(BB23,'8-Intensitäten Heatmap'!$A$5:$L$860,$BO$5,FALSE))&amp;REPT($BP23,VLOOKUP(BB23,'8-Intensitäten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v>
      </c>
      <c r="BW23" s="6" t="str">
        <f>REPT($BH23,VLOOKUP(BC23,'8-Intensitäten Heatmap'!$A$5:$L$860,$BH$5,FALSE))&amp;REPT($BI23,VLOOKUP(BC23,'8-Intensitäten Heatmap'!$A$5:$L$860,$BI$5,FALSE))&amp;REPT($BJ23,VLOOKUP(BC23,'8-Intensitäten Heatmap'!$A$5:$L$860,$BJ$5,FALSE))&amp;REPT($BK23,VLOOKUP(BC23,'8-Intensitäten Heatmap'!$A$5:$L$860,$BK$5,FALSE))&amp;REPT($BL23,VLOOKUP(BC23,'8-Intensitäten Heatmap'!$A$5:$L$860,$BL$5,FALSE))&amp;REPT($BM23,VLOOKUP(BC23,'8-Intensitäten Heatmap'!$A$5:$L$860,$BM$5,FALSE))&amp;REPT($BN23,VLOOKUP(BC23,'8-Intensitäten Heatmap'!$A$5:$L$860,$BN$5,FALSE))&amp;REPT($BO23,VLOOKUP(BC23,'8-Intensitäten Heatmap'!$A$5:$L$860,$BO$5,FALSE))&amp;REPT($BP23,VLOOKUP(BC23,'8-Intensitäten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X23" s="6" t="str">
        <f>REPT($BH23,VLOOKUP(BD23,'8-Intensitäten Heatmap'!$A$5:$L$860,$BH$5,FALSE))&amp;REPT($BI23,VLOOKUP(BD23,'8-Intensitäten Heatmap'!$A$5:$L$860,$BI$5,FALSE))&amp;REPT($BJ23,VLOOKUP(BD23,'8-Intensitäten Heatmap'!$A$5:$L$860,$BJ$5,FALSE))&amp;REPT($BK23,VLOOKUP(BD23,'8-Intensitäten Heatmap'!$A$5:$L$860,$BK$5,FALSE))&amp;REPT($BL23,VLOOKUP(BD23,'8-Intensitäten Heatmap'!$A$5:$L$860,$BL$5,FALSE))&amp;REPT($BM23,VLOOKUP(BD23,'8-Intensitäten Heatmap'!$A$5:$L$860,$BM$5,FALSE))&amp;REPT($BN23,VLOOKUP(BD23,'8-Intensitäten Heatmap'!$A$5:$L$860,$BN$5,FALSE))&amp;REPT($BO23,VLOOKUP(BD23,'8-Intensitäten Heatmap'!$A$5:$L$860,$BO$5,FALSE))&amp;REPT($BP23,VLOOKUP(BD23,'8-Intensitäten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Y23" s="6" t="str">
        <f>REPT($BH23,VLOOKUP(BE23,'8-Intensitäten Heatmap'!$A$5:$L$860,$BH$5,FALSE))&amp;REPT($BI23,VLOOKUP(BE23,'8-Intensitäten Heatmap'!$A$5:$L$860,$BI$5,FALSE))&amp;REPT($BJ23,VLOOKUP(BE23,'8-Intensitäten Heatmap'!$A$5:$L$860,$BJ$5,FALSE))&amp;REPT($BK23,VLOOKUP(BE23,'8-Intensitäten Heatmap'!$A$5:$L$860,$BK$5,FALSE))&amp;REPT($BL23,VLOOKUP(BE23,'8-Intensitäten Heatmap'!$A$5:$L$860,$BL$5,FALSE))&amp;REPT($BM23,VLOOKUP(BE23,'8-Intensitäten Heatmap'!$A$5:$L$860,$BM$5,FALSE))&amp;REPT($BN23,VLOOKUP(BE23,'8-Intensitäten Heatmap'!$A$5:$L$860,$BN$5,FALSE))&amp;REPT($BO23,VLOOKUP(BE23,'8-Intensitäten Heatmap'!$A$5:$L$860,$BO$5,FALSE))&amp;REPT($BP23,VLOOKUP(BE23,'8-Intensitäten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Z23" s="5" t="s">
        <v>753</v>
      </c>
    </row>
    <row r="24" spans="1:78" x14ac:dyDescent="0.3">
      <c r="A24" s="472"/>
      <c r="B24" s="274" t="s">
        <v>470</v>
      </c>
      <c r="C24" s="283" t="s">
        <v>471</v>
      </c>
      <c r="D24" s="363">
        <v>50.108580000000003</v>
      </c>
      <c r="E24" s="363">
        <v>8.6199300000000001</v>
      </c>
      <c r="F24" s="359">
        <v>50.108370000000001</v>
      </c>
      <c r="G24" s="359">
        <v>8.6177499999999991</v>
      </c>
      <c r="H24" s="282" t="s">
        <v>10</v>
      </c>
      <c r="I24" s="120" t="s">
        <v>517</v>
      </c>
      <c r="J24" s="120" t="s">
        <v>517</v>
      </c>
      <c r="K24" s="252">
        <v>107</v>
      </c>
      <c r="L24" s="252">
        <v>40</v>
      </c>
      <c r="M24" s="251">
        <f>VLOOKUP(J24,'1-Konfiguration'!$D$23:$E$33,2,FALSE)</f>
        <v>8.8000000000000007</v>
      </c>
      <c r="N24" s="252">
        <v>60000</v>
      </c>
      <c r="O24" s="252">
        <v>12</v>
      </c>
      <c r="P24" s="252">
        <v>4.8</v>
      </c>
      <c r="Q24" s="254">
        <v>1</v>
      </c>
      <c r="R24" s="10">
        <f t="shared" si="9"/>
        <v>564960</v>
      </c>
      <c r="S24" s="67">
        <f t="shared" si="10"/>
        <v>5280</v>
      </c>
      <c r="T24" s="38">
        <v>2.6941490127910018E-2</v>
      </c>
      <c r="U24" s="38">
        <v>8.6447139661488134E-2</v>
      </c>
      <c r="V24" s="38">
        <v>0.15336868901173376</v>
      </c>
      <c r="W24" s="38">
        <v>0.23559619090546932</v>
      </c>
      <c r="X24" s="38">
        <v>4.0412235191865015E-2</v>
      </c>
      <c r="Y24" s="38">
        <v>0.12330800012673303</v>
      </c>
      <c r="Z24" s="38">
        <v>0.23874199062905446</v>
      </c>
      <c r="AA24" s="38">
        <v>0.33188066373796732</v>
      </c>
      <c r="AB24" s="67">
        <f t="shared" si="51"/>
        <v>15220.864262664043</v>
      </c>
      <c r="AC24" s="67">
        <f t="shared" si="52"/>
        <v>48839.176023154338</v>
      </c>
      <c r="AD24" s="67">
        <f t="shared" si="53"/>
        <v>86647.174544069101</v>
      </c>
      <c r="AE24" s="67">
        <f t="shared" si="54"/>
        <v>133102.42401395395</v>
      </c>
      <c r="AF24" s="67">
        <f t="shared" si="55"/>
        <v>22831.296393996057</v>
      </c>
      <c r="AG24" s="67">
        <f t="shared" si="56"/>
        <v>69664.087751599087</v>
      </c>
      <c r="AH24" s="67">
        <f t="shared" si="57"/>
        <v>134879.67502579061</v>
      </c>
      <c r="AI24" s="67">
        <f t="shared" si="58"/>
        <v>187499.29978540202</v>
      </c>
      <c r="AW24" s="5">
        <v>3</v>
      </c>
      <c r="AX24" s="18">
        <f>ROUND(AB24/AX$5/$AW24,0)</f>
        <v>25</v>
      </c>
      <c r="AY24" s="18">
        <f t="shared" si="59"/>
        <v>41</v>
      </c>
      <c r="AZ24" s="18">
        <f t="shared" si="59"/>
        <v>48</v>
      </c>
      <c r="BA24" s="18">
        <f t="shared" si="59"/>
        <v>55</v>
      </c>
      <c r="BB24" s="18">
        <f t="shared" si="59"/>
        <v>38</v>
      </c>
      <c r="BC24" s="18">
        <f t="shared" si="59"/>
        <v>58</v>
      </c>
      <c r="BD24" s="18">
        <f t="shared" si="59"/>
        <v>75</v>
      </c>
      <c r="BE24" s="18">
        <f t="shared" si="59"/>
        <v>78</v>
      </c>
      <c r="BH24" s="5" t="str">
        <f t="shared" si="12"/>
        <v>{ "type": "Feature", "geometry": { "type": "Point", "coordinates": [8,61993,50,10858] } },</v>
      </c>
      <c r="BI24" s="5" t="str">
        <f t="shared" si="13"/>
        <v>{ "type": "Feature", "geometry": { "type": "Point", "coordinates": [8,62143,50,10858] } },</v>
      </c>
      <c r="BJ24" s="5" t="str">
        <f t="shared" si="14"/>
        <v>{ "type": "Feature", "geometry": { "type": "Point", "coordinates": [8,61993,50,10958] } },</v>
      </c>
      <c r="BK24" s="5" t="str">
        <f t="shared" si="15"/>
        <v>{ "type": "Feature", "geometry": { "type": "Point", "coordinates": [8,61993,50,10758] } },</v>
      </c>
      <c r="BL24" s="5" t="str">
        <f t="shared" si="16"/>
        <v>{ "type": "Feature", "geometry": { "type": "Point", "coordinates": [8,61843,50,10858] } },</v>
      </c>
      <c r="BM24" s="5" t="str">
        <f t="shared" si="17"/>
        <v>{ "type": "Feature", "geometry": { "type": "Point", "coordinates": [8,61843,50,10758] } },</v>
      </c>
      <c r="BN24" s="5" t="str">
        <f t="shared" si="18"/>
        <v>{ "type": "Feature", "geometry": { "type": "Point", "coordinates": [8,62143,50,10958] } },</v>
      </c>
      <c r="BO24" s="5" t="str">
        <f t="shared" si="19"/>
        <v>{ "type": "Feature", "geometry": { "type": "Point", "coordinates": [8,61843,50,10958] } },</v>
      </c>
      <c r="BP24" s="5" t="str">
        <f t="shared" si="20"/>
        <v>{ "type": "Feature", "geometry": { "type": "Point", "coordinates": [8,62143,50,10758] } },</v>
      </c>
      <c r="BQ24" s="6" t="s">
        <v>753</v>
      </c>
      <c r="BR24" s="6" t="str">
        <f>REPT($BH24,VLOOKUP(AX24,'8-Intensitäten Heatmap'!$A$5:$L$860,$BH$5,FALSE))&amp;REPT($BI24,VLOOKUP(AX24,'8-Intensitäten Heatmap'!$A$5:$L$860,$BI$5,FALSE))&amp;REPT($BJ24,VLOOKUP(AX24,'8-Intensitäten Heatmap'!$A$5:$L$860,$BJ$5,FALSE))&amp;REPT($BK24,VLOOKUP(AX24,'8-Intensitäten Heatmap'!$A$5:$L$860,$BK$5,FALSE))&amp;REPT($BL24,VLOOKUP(AX24,'8-Intensitäten Heatmap'!$A$5:$L$860,$BL$5,FALSE))&amp;REPT($BM24,VLOOKUP(AX24,'8-Intensitäten Heatmap'!$A$5:$L$860,$BM$5,FALSE))&amp;REPT($BN24,VLOOKUP(AX24,'8-Intensitäten Heatmap'!$A$5:$L$860,$BN$5,FALSE))&amp;REPT($BO24,VLOOKUP(AX24,'8-Intensitäten Heatmap'!$A$5:$L$860,$BO$5,FALSE))&amp;REPT($BP24,VLOOKUP(AX24,'8-Intensitäten Heatmap'!$A$5:$L$860,$BP$5,FALSE))</f>
        <v>{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[8,62143,50,10758] } },{ "type": "Feature", "geometry": { "type": "Point", "coordinates": [8,62143,50,10758] } },</v>
      </c>
      <c r="BS24" s="6" t="str">
        <f>REPT($BH24,VLOOKUP(AY24,'8-Intensitäten Heatmap'!$A$5:$L$860,$BH$5,FALSE))&amp;REPT($BI24,VLOOKUP(AY24,'8-Intensitäten Heatmap'!$A$5:$L$860,$BI$5,FALSE))&amp;REPT($BJ24,VLOOKUP(AY24,'8-Intensitäten Heatmap'!$A$5:$L$860,$BJ$5,FALSE))&amp;REPT($BK24,VLOOKUP(AY24,'8-Intensitäten Heatmap'!$A$5:$L$860,$BK$5,FALSE))&amp;REPT($BL24,VLOOKUP(AY24,'8-Intensitäten Heatmap'!$A$5:$L$860,$BL$5,FALSE))&amp;REPT($BM24,VLOOKUP(AY24,'8-Intensitäten Heatmap'!$A$5:$L$860,$BM$5,FALSE))&amp;REPT($BN24,VLOOKUP(AY24,'8-Intensitäten Heatmap'!$A$5:$L$860,$BN$5,FALSE))&amp;REPT($BO24,VLOOKUP(AY24,'8-Intensitäten Heatmap'!$A$5:$L$860,$BO$5,FALSE))&amp;REPT($BP24,VLOOKUP(AY24,'8-Intensitäten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v>
      </c>
      <c r="BT24" s="6" t="str">
        <f>REPT($BH24,VLOOKUP(AZ24,'8-Intensitäten Heatmap'!$A$5:$L$860,$BH$5,FALSE))&amp;REPT($BI24,VLOOKUP(AZ24,'8-Intensitäten Heatmap'!$A$5:$L$860,$BI$5,FALSE))&amp;REPT($BJ24,VLOOKUP(AZ24,'8-Intensitäten Heatmap'!$A$5:$L$860,$BJ$5,FALSE))&amp;REPT($BK24,VLOOKUP(AZ24,'8-Intensitäten Heatmap'!$A$5:$L$860,$BK$5,FALSE))&amp;REPT($BL24,VLOOKUP(AZ24,'8-Intensitäten Heatmap'!$A$5:$L$860,$BL$5,FALSE))&amp;REPT($BM24,VLOOKUP(AZ24,'8-Intensitäten Heatmap'!$A$5:$L$860,$BM$5,FALSE))&amp;REPT($BN24,VLOOKUP(AZ24,'8-Intensitäten Heatmap'!$A$5:$L$860,$BN$5,FALSE))&amp;REPT($BO24,VLOOKUP(AZ24,'8-Intensitäten Heatmap'!$A$5:$L$860,$BO$5,FALSE))&amp;REPT($BP24,VLOOKUP(AZ24,'8-Intensitäten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U24" s="6" t="str">
        <f>REPT($BH24,VLOOKUP(BA24,'8-Intensitäten Heatmap'!$A$5:$L$860,$BH$5,FALSE))&amp;REPT($BI24,VLOOKUP(BA24,'8-Intensitäten Heatmap'!$A$5:$L$860,$BI$5,FALSE))&amp;REPT($BJ24,VLOOKUP(BA24,'8-Intensitäten Heatmap'!$A$5:$L$860,$BJ$5,FALSE))&amp;REPT($BK24,VLOOKUP(BA24,'8-Intensitäten Heatmap'!$A$5:$L$860,$BK$5,FALSE))&amp;REPT($BL24,VLOOKUP(BA24,'8-Intensitäten Heatmap'!$A$5:$L$860,$BL$5,FALSE))&amp;REPT($BM24,VLOOKUP(BA24,'8-Intensitäten Heatmap'!$A$5:$L$860,$BM$5,FALSE))&amp;REPT($BN24,VLOOKUP(BA24,'8-Intensitäten Heatmap'!$A$5:$L$860,$BN$5,FALSE))&amp;REPT($BO24,VLOOKUP(BA24,'8-Intensitäten Heatmap'!$A$5:$L$860,$BO$5,FALSE))&amp;REPT($BP24,VLOOKUP(BA24,'8-Intensitäten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V24" s="6" t="str">
        <f>REPT($BH24,VLOOKUP(BB24,'8-Intensitäten Heatmap'!$A$5:$L$860,$BH$5,FALSE))&amp;REPT($BI24,VLOOKUP(BB24,'8-Intensitäten Heatmap'!$A$5:$L$860,$BI$5,FALSE))&amp;REPT($BJ24,VLOOKUP(BB24,'8-Intensitäten Heatmap'!$A$5:$L$860,$BJ$5,FALSE))&amp;REPT($BK24,VLOOKUP(BB24,'8-Intensitäten Heatmap'!$A$5:$L$860,$BK$5,FALSE))&amp;REPT($BL24,VLOOKUP(BB24,'8-Intensitäten Heatmap'!$A$5:$L$860,$BL$5,FALSE))&amp;REPT($BM24,VLOOKUP(BB24,'8-Intensitäten Heatmap'!$A$5:$L$860,$BM$5,FALSE))&amp;REPT($BN24,VLOOKUP(BB24,'8-Intensitäten Heatmap'!$A$5:$L$860,$BN$5,FALSE))&amp;REPT($BO24,VLOOKUP(BB24,'8-Intensitäten Heatmap'!$A$5:$L$860,$BO$5,FALSE))&amp;REPT($BP24,VLOOKUP(BB24,'8-Intensitäten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v>
      </c>
      <c r="BW24" s="6" t="str">
        <f>REPT($BH24,VLOOKUP(BC24,'8-Intensitäten Heatmap'!$A$5:$L$860,$BH$5,FALSE))&amp;REPT($BI24,VLOOKUP(BC24,'8-Intensitäten Heatmap'!$A$5:$L$860,$BI$5,FALSE))&amp;REPT($BJ24,VLOOKUP(BC24,'8-Intensitäten Heatmap'!$A$5:$L$860,$BJ$5,FALSE))&amp;REPT($BK24,VLOOKUP(BC24,'8-Intensitäten Heatmap'!$A$5:$L$860,$BK$5,FALSE))&amp;REPT($BL24,VLOOKUP(BC24,'8-Intensitäten Heatmap'!$A$5:$L$860,$BL$5,FALSE))&amp;REPT($BM24,VLOOKUP(BC24,'8-Intensitäten Heatmap'!$A$5:$L$860,$BM$5,FALSE))&amp;REPT($BN24,VLOOKUP(BC24,'8-Intensitäten Heatmap'!$A$5:$L$860,$BN$5,FALSE))&amp;REPT($BO24,VLOOKUP(BC24,'8-Intensitäten Heatmap'!$A$5:$L$860,$BO$5,FALSE))&amp;REPT($BP24,VLOOKUP(BC24,'8-Intensitäten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X24" s="6" t="str">
        <f>REPT($BH24,VLOOKUP(BD24,'8-Intensitäten Heatmap'!$A$5:$L$860,$BH$5,FALSE))&amp;REPT($BI24,VLOOKUP(BD24,'8-Intensitäten Heatmap'!$A$5:$L$860,$BI$5,FALSE))&amp;REPT($BJ24,VLOOKUP(BD24,'8-Intensitäten Heatmap'!$A$5:$L$860,$BJ$5,FALSE))&amp;REPT($BK24,VLOOKUP(BD24,'8-Intensitäten Heatmap'!$A$5:$L$860,$BK$5,FALSE))&amp;REPT($BL24,VLOOKUP(BD24,'8-Intensitäten Heatmap'!$A$5:$L$860,$BL$5,FALSE))&amp;REPT($BM24,VLOOKUP(BD24,'8-Intensitäten Heatmap'!$A$5:$L$860,$BM$5,FALSE))&amp;REPT($BN24,VLOOKUP(BD24,'8-Intensitäten Heatmap'!$A$5:$L$860,$BN$5,FALSE))&amp;REPT($BO24,VLOOKUP(BD24,'8-Intensitäten Heatmap'!$A$5:$L$860,$BO$5,FALSE))&amp;REPT($BP24,VLOOKUP(BD24,'8-Intensitäten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Y24" s="6" t="str">
        <f>REPT($BH24,VLOOKUP(BE24,'8-Intensitäten Heatmap'!$A$5:$L$860,$BH$5,FALSE))&amp;REPT($BI24,VLOOKUP(BE24,'8-Intensitäten Heatmap'!$A$5:$L$860,$BI$5,FALSE))&amp;REPT($BJ24,VLOOKUP(BE24,'8-Intensitäten Heatmap'!$A$5:$L$860,$BJ$5,FALSE))&amp;REPT($BK24,VLOOKUP(BE24,'8-Intensitäten Heatmap'!$A$5:$L$860,$BK$5,FALSE))&amp;REPT($BL24,VLOOKUP(BE24,'8-Intensitäten Heatmap'!$A$5:$L$860,$BL$5,FALSE))&amp;REPT($BM24,VLOOKUP(BE24,'8-Intensitäten Heatmap'!$A$5:$L$860,$BM$5,FALSE))&amp;REPT($BN24,VLOOKUP(BE24,'8-Intensitäten Heatmap'!$A$5:$L$860,$BN$5,FALSE))&amp;REPT($BO24,VLOOKUP(BE24,'8-Intensitäten Heatmap'!$A$5:$L$860,$BO$5,FALSE))&amp;REPT($BP24,VLOOKUP(BE24,'8-Intensitäten Heatmap'!$A$5:$L$860,$BP$5,FALSE))</f>
        <v>{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[8,61993,50,10858]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[8,62143,50,10858]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[8,61993,50,10958]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[8,61993,50,10758]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[8,61843,50,10858]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[8,61843,50,10758]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[8,62143,50,10958]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[8,61843,50,10958]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 "type": "Feature", "geometry": { "type": "Point", "coordinates": [8,62143,50,10758] } },</v>
      </c>
      <c r="BZ24" s="5" t="s">
        <v>753</v>
      </c>
    </row>
    <row r="25" spans="1:78" x14ac:dyDescent="0.3">
      <c r="A25" s="472"/>
      <c r="B25" s="274" t="s">
        <v>472</v>
      </c>
      <c r="C25" s="283" t="s">
        <v>473</v>
      </c>
      <c r="D25" s="353" t="s">
        <v>474</v>
      </c>
      <c r="E25" s="353" t="s">
        <v>475</v>
      </c>
      <c r="F25" s="359">
        <v>50.139189999999999</v>
      </c>
      <c r="G25" s="359">
        <v>8.7336600000000004</v>
      </c>
      <c r="H25" s="282" t="s">
        <v>10</v>
      </c>
      <c r="I25" s="120" t="s">
        <v>516</v>
      </c>
      <c r="J25" s="120" t="s">
        <v>516</v>
      </c>
      <c r="K25" s="252">
        <v>0</v>
      </c>
      <c r="L25" s="252">
        <v>60</v>
      </c>
      <c r="M25" s="251">
        <f>VLOOKUP(J25,'1-Konfiguration'!$D$23:$E$33,2,FALSE)</f>
        <v>11.51</v>
      </c>
      <c r="N25" s="252">
        <v>60000</v>
      </c>
      <c r="O25" s="252">
        <v>12</v>
      </c>
      <c r="P25" s="252">
        <v>6.12</v>
      </c>
      <c r="Q25" s="254">
        <v>1</v>
      </c>
      <c r="R25" s="10">
        <v>0</v>
      </c>
      <c r="S25" s="67">
        <v>0</v>
      </c>
      <c r="T25" s="38">
        <v>2.9679141749416677E-2</v>
      </c>
      <c r="U25" s="38">
        <v>8.3490060255899279E-2</v>
      </c>
      <c r="V25" s="38">
        <v>0.15425405478564738</v>
      </c>
      <c r="W25" s="38">
        <v>0.23495676027224355</v>
      </c>
      <c r="X25" s="38">
        <v>4.4518712624125011E-2</v>
      </c>
      <c r="Y25" s="38">
        <v>0.119400449272572</v>
      </c>
      <c r="Z25" s="38">
        <v>0.24119884532919625</v>
      </c>
      <c r="AA25" s="38">
        <v>0.33240543681414153</v>
      </c>
      <c r="AB25" s="67">
        <f t="shared" si="51"/>
        <v>0</v>
      </c>
      <c r="AC25" s="67">
        <f t="shared" si="52"/>
        <v>0</v>
      </c>
      <c r="AD25" s="67">
        <f t="shared" si="53"/>
        <v>0</v>
      </c>
      <c r="AE25" s="67">
        <f t="shared" si="54"/>
        <v>0</v>
      </c>
      <c r="AF25" s="67">
        <f t="shared" si="55"/>
        <v>0</v>
      </c>
      <c r="AG25" s="67">
        <f t="shared" si="56"/>
        <v>0</v>
      </c>
      <c r="AH25" s="67">
        <f t="shared" si="57"/>
        <v>0</v>
      </c>
      <c r="AI25" s="67">
        <f t="shared" si="58"/>
        <v>0</v>
      </c>
      <c r="AX25" s="18">
        <f t="shared" si="21"/>
        <v>0</v>
      </c>
      <c r="AY25" s="18">
        <f t="shared" si="43"/>
        <v>0</v>
      </c>
      <c r="AZ25" s="18">
        <f t="shared" si="44"/>
        <v>0</v>
      </c>
      <c r="BA25" s="18">
        <f t="shared" si="45"/>
        <v>0</v>
      </c>
      <c r="BB25" s="18">
        <f t="shared" si="46"/>
        <v>0</v>
      </c>
      <c r="BC25" s="18">
        <f t="shared" si="47"/>
        <v>0</v>
      </c>
      <c r="BD25" s="18">
        <f t="shared" si="48"/>
        <v>0</v>
      </c>
      <c r="BE25" s="18">
        <f t="shared" si="49"/>
        <v>0</v>
      </c>
      <c r="BH25" s="5" t="str">
        <f t="shared" si="12"/>
        <v>{ "type": "Feature", "geometry": { "type": "Point", "coordinates": [8.73366,50.13919] } },</v>
      </c>
      <c r="BI25" s="5" t="str">
        <f t="shared" si="13"/>
        <v>{ "type": "Feature", "geometry": { "type": "Point", "coordinates": [873366,0015,50.13919] } },</v>
      </c>
      <c r="BJ25" s="5" t="str">
        <f t="shared" si="14"/>
        <v>{ "type": "Feature", "geometry": { "type": "Point", "coordinates": [8.73366,5013919,001] } },</v>
      </c>
      <c r="BK25" s="5" t="str">
        <f t="shared" si="15"/>
        <v>{ "type": "Feature", "geometry": { "type": "Point", "coordinates": [8.73366,5013918,999] } },</v>
      </c>
      <c r="BL25" s="5" t="str">
        <f t="shared" si="16"/>
        <v>{ "type": "Feature", "geometry": { "type": "Point", "coordinates": [873365,9985,50.13919] } },</v>
      </c>
      <c r="BM25" s="5" t="str">
        <f t="shared" si="17"/>
        <v>{ "type": "Feature", "geometry": { "type": "Point", "coordinates": [873365,9985,5013918,999] } },</v>
      </c>
      <c r="BN25" s="5" t="str">
        <f>"{ ""type"": ""Feature"", ""geometry"": { ""type"": ""Point"", ""coordinates"": ["&amp;$E25+$BH$7*$BN$8&amp;","&amp;$D25+$BH$7*$BN$7&amp;"] } },"</f>
        <v>{ "type": "Feature", "geometry": { "type": "Point", "coordinates": [873366,0015,5013919,001] } },</v>
      </c>
      <c r="BO25" s="5" t="str">
        <f t="shared" si="19"/>
        <v>{ "type": "Feature", "geometry": { "type": "Point", "coordinates": [873365,9985,5013919,001] } },</v>
      </c>
      <c r="BP25" s="5" t="str">
        <f t="shared" si="20"/>
        <v>{ "type": "Feature", "geometry": { "type": "Point", "coordinates": [873366,0015,5013918,999] } },</v>
      </c>
      <c r="BQ25" s="6" t="s">
        <v>753</v>
      </c>
      <c r="BR25" s="6" t="str">
        <f>REPT($BH25,VLOOKUP(AX25,'8-Intensitäten Heatmap'!$A$5:$L$860,$BH$5,FALSE))&amp;REPT($BI25,VLOOKUP(AX25,'8-Intensitäten Heatmap'!$A$5:$L$860,$BI$5,FALSE))&amp;REPT($BJ25,VLOOKUP(AX25,'8-Intensitäten Heatmap'!$A$5:$L$860,$BJ$5,FALSE))&amp;REPT($BK25,VLOOKUP(AX25,'8-Intensitäten Heatmap'!$A$5:$L$860,$BK$5,FALSE))&amp;REPT($BL25,VLOOKUP(AX25,'8-Intensitäten Heatmap'!$A$5:$L$860,$BL$5,FALSE))&amp;REPT($BM25,VLOOKUP(AX25,'8-Intensitäten Heatmap'!$A$5:$L$860,$BM$5,FALSE))&amp;REPT($BN25,VLOOKUP(AX25,'8-Intensitäten Heatmap'!$A$5:$L$860,$BN$5,FALSE))&amp;REPT($BO25,VLOOKUP(AX25,'8-Intensitäten Heatmap'!$A$5:$L$860,$BO$5,FALSE))&amp;REPT($BP25,VLOOKUP(AX25,'8-Intensitäten Heatmap'!$A$5:$L$860,$BP$5,FALSE))</f>
        <v/>
      </c>
      <c r="BS25" s="6" t="str">
        <f>REPT($BH25,VLOOKUP(AY25,'8-Intensitäten Heatmap'!$A$5:$L$860,$BH$5,FALSE))&amp;REPT($BI25,VLOOKUP(AY25,'8-Intensitäten Heatmap'!$A$5:$L$860,$BI$5,FALSE))&amp;REPT($BJ25,VLOOKUP(AY25,'8-Intensitäten Heatmap'!$A$5:$L$860,$BJ$5,FALSE))&amp;REPT($BK25,VLOOKUP(AY25,'8-Intensitäten Heatmap'!$A$5:$L$860,$BK$5,FALSE))&amp;REPT($BL25,VLOOKUP(AY25,'8-Intensitäten Heatmap'!$A$5:$L$860,$BL$5,FALSE))&amp;REPT($BM25,VLOOKUP(AY25,'8-Intensitäten Heatmap'!$A$5:$L$860,$BM$5,FALSE))&amp;REPT($BN25,VLOOKUP(AY25,'8-Intensitäten Heatmap'!$A$5:$L$860,$BN$5,FALSE))&amp;REPT($BO25,VLOOKUP(AY25,'8-Intensitäten Heatmap'!$A$5:$L$860,$BO$5,FALSE))&amp;REPT($BP25,VLOOKUP(AY25,'8-Intensitäten Heatmap'!$A$5:$L$860,$BP$5,FALSE))</f>
        <v/>
      </c>
      <c r="BT25" s="6" t="str">
        <f>REPT($BH25,VLOOKUP(AZ25,'8-Intensitäten Heatmap'!$A$5:$L$860,$BH$5,FALSE))&amp;REPT($BI25,VLOOKUP(AZ25,'8-Intensitäten Heatmap'!$A$5:$L$860,$BI$5,FALSE))&amp;REPT($BJ25,VLOOKUP(AZ25,'8-Intensitäten Heatmap'!$A$5:$L$860,$BJ$5,FALSE))&amp;REPT($BK25,VLOOKUP(AZ25,'8-Intensitäten Heatmap'!$A$5:$L$860,$BK$5,FALSE))&amp;REPT($BL25,VLOOKUP(AZ25,'8-Intensitäten Heatmap'!$A$5:$L$860,$BL$5,FALSE))&amp;REPT($BM25,VLOOKUP(AZ25,'8-Intensitäten Heatmap'!$A$5:$L$860,$BM$5,FALSE))&amp;REPT($BN25,VLOOKUP(AZ25,'8-Intensitäten Heatmap'!$A$5:$L$860,$BN$5,FALSE))&amp;REPT($BO25,VLOOKUP(AZ25,'8-Intensitäten Heatmap'!$A$5:$L$860,$BO$5,FALSE))&amp;REPT($BP25,VLOOKUP(AZ25,'8-Intensitäten Heatmap'!$A$5:$L$860,$BP$5,FALSE))</f>
        <v/>
      </c>
      <c r="BU25" s="6" t="str">
        <f>REPT($BH25,VLOOKUP(BA25,'8-Intensitäten Heatmap'!$A$5:$L$860,$BH$5,FALSE))&amp;REPT($BI25,VLOOKUP(BA25,'8-Intensitäten Heatmap'!$A$5:$L$860,$BI$5,FALSE))&amp;REPT($BJ25,VLOOKUP(BA25,'8-Intensitäten Heatmap'!$A$5:$L$860,$BJ$5,FALSE))&amp;REPT($BK25,VLOOKUP(BA25,'8-Intensitäten Heatmap'!$A$5:$L$860,$BK$5,FALSE))&amp;REPT($BL25,VLOOKUP(BA25,'8-Intensitäten Heatmap'!$A$5:$L$860,$BL$5,FALSE))&amp;REPT($BM25,VLOOKUP(BA25,'8-Intensitäten Heatmap'!$A$5:$L$860,$BM$5,FALSE))&amp;REPT($BN25,VLOOKUP(BA25,'8-Intensitäten Heatmap'!$A$5:$L$860,$BN$5,FALSE))&amp;REPT($BO25,VLOOKUP(BA25,'8-Intensitäten Heatmap'!$A$5:$L$860,$BO$5,FALSE))&amp;REPT($BP25,VLOOKUP(BA25,'8-Intensitäten Heatmap'!$A$5:$L$860,$BP$5,FALSE))</f>
        <v/>
      </c>
      <c r="BV25" s="6" t="str">
        <f>REPT($BH25,VLOOKUP(BB25,'8-Intensitäten Heatmap'!$A$5:$L$860,$BH$5,FALSE))&amp;REPT($BI25,VLOOKUP(BB25,'8-Intensitäten Heatmap'!$A$5:$L$860,$BI$5,FALSE))&amp;REPT($BJ25,VLOOKUP(BB25,'8-Intensitäten Heatmap'!$A$5:$L$860,$BJ$5,FALSE))&amp;REPT($BK25,VLOOKUP(BB25,'8-Intensitäten Heatmap'!$A$5:$L$860,$BK$5,FALSE))&amp;REPT($BL25,VLOOKUP(BB25,'8-Intensitäten Heatmap'!$A$5:$L$860,$BL$5,FALSE))&amp;REPT($BM25,VLOOKUP(BB25,'8-Intensitäten Heatmap'!$A$5:$L$860,$BM$5,FALSE))&amp;REPT($BN25,VLOOKUP(BB25,'8-Intensitäten Heatmap'!$A$5:$L$860,$BN$5,FALSE))&amp;REPT($BO25,VLOOKUP(BB25,'8-Intensitäten Heatmap'!$A$5:$L$860,$BO$5,FALSE))&amp;REPT($BP25,VLOOKUP(BB25,'8-Intensitäten Heatmap'!$A$5:$L$860,$BP$5,FALSE))</f>
        <v/>
      </c>
      <c r="BW25" s="6" t="str">
        <f>REPT($BH25,VLOOKUP(BC25,'8-Intensitäten Heatmap'!$A$5:$L$860,$BH$5,FALSE))&amp;REPT($BI25,VLOOKUP(BC25,'8-Intensitäten Heatmap'!$A$5:$L$860,$BI$5,FALSE))&amp;REPT($BJ25,VLOOKUP(BC25,'8-Intensitäten Heatmap'!$A$5:$L$860,$BJ$5,FALSE))&amp;REPT($BK25,VLOOKUP(BC25,'8-Intensitäten Heatmap'!$A$5:$L$860,$BK$5,FALSE))&amp;REPT($BL25,VLOOKUP(BC25,'8-Intensitäten Heatmap'!$A$5:$L$860,$BL$5,FALSE))&amp;REPT($BM25,VLOOKUP(BC25,'8-Intensitäten Heatmap'!$A$5:$L$860,$BM$5,FALSE))&amp;REPT($BN25,VLOOKUP(BC25,'8-Intensitäten Heatmap'!$A$5:$L$860,$BN$5,FALSE))&amp;REPT($BO25,VLOOKUP(BC25,'8-Intensitäten Heatmap'!$A$5:$L$860,$BO$5,FALSE))&amp;REPT($BP25,VLOOKUP(BC25,'8-Intensitäten Heatmap'!$A$5:$L$860,$BP$5,FALSE))</f>
        <v/>
      </c>
      <c r="BX25" s="6" t="str">
        <f>REPT($BH25,VLOOKUP(BD25,'8-Intensitäten Heatmap'!$A$5:$L$860,$BH$5,FALSE))&amp;REPT($BI25,VLOOKUP(BD25,'8-Intensitäten Heatmap'!$A$5:$L$860,$BI$5,FALSE))&amp;REPT($BJ25,VLOOKUP(BD25,'8-Intensitäten Heatmap'!$A$5:$L$860,$BJ$5,FALSE))&amp;REPT($BK25,VLOOKUP(BD25,'8-Intensitäten Heatmap'!$A$5:$L$860,$BK$5,FALSE))&amp;REPT($BL25,VLOOKUP(BD25,'8-Intensitäten Heatmap'!$A$5:$L$860,$BL$5,FALSE))&amp;REPT($BM25,VLOOKUP(BD25,'8-Intensitäten Heatmap'!$A$5:$L$860,$BM$5,FALSE))&amp;REPT($BN25,VLOOKUP(BD25,'8-Intensitäten Heatmap'!$A$5:$L$860,$BN$5,FALSE))&amp;REPT($BO25,VLOOKUP(BD25,'8-Intensitäten Heatmap'!$A$5:$L$860,$BO$5,FALSE))&amp;REPT($BP25,VLOOKUP(BD25,'8-Intensitäten Heatmap'!$A$5:$L$860,$BP$5,FALSE))</f>
        <v/>
      </c>
      <c r="BY25" s="6" t="str">
        <f>REPT($BH25,VLOOKUP(BE25,'8-Intensitäten Heatmap'!$A$5:$L$860,$BH$5,FALSE))&amp;REPT($BI25,VLOOKUP(BE25,'8-Intensitäten Heatmap'!$A$5:$L$860,$BI$5,FALSE))&amp;REPT($BJ25,VLOOKUP(BE25,'8-Intensitäten Heatmap'!$A$5:$L$860,$BJ$5,FALSE))&amp;REPT($BK25,VLOOKUP(BE25,'8-Intensitäten Heatmap'!$A$5:$L$860,$BK$5,FALSE))&amp;REPT($BL25,VLOOKUP(BE25,'8-Intensitäten Heatmap'!$A$5:$L$860,$BL$5,FALSE))&amp;REPT($BM25,VLOOKUP(BE25,'8-Intensitäten Heatmap'!$A$5:$L$860,$BM$5,FALSE))&amp;REPT($BN25,VLOOKUP(BE25,'8-Intensitäten Heatmap'!$A$5:$L$860,$BN$5,FALSE))&amp;REPT($BO25,VLOOKUP(BE25,'8-Intensitäten Heatmap'!$A$5:$L$860,$BO$5,FALSE))&amp;REPT($BP25,VLOOKUP(BE25,'8-Intensitäten Heatmap'!$A$5:$L$860,$BP$5,FALSE))</f>
        <v/>
      </c>
      <c r="BZ25" s="5" t="s">
        <v>753</v>
      </c>
    </row>
    <row r="26" spans="1:78" x14ac:dyDescent="0.3">
      <c r="A26" s="472"/>
      <c r="B26" s="274" t="s">
        <v>472</v>
      </c>
      <c r="C26" s="283" t="s">
        <v>473</v>
      </c>
      <c r="D26" s="353" t="s">
        <v>474</v>
      </c>
      <c r="E26" s="353" t="s">
        <v>475</v>
      </c>
      <c r="F26" s="359">
        <v>50.139189999999999</v>
      </c>
      <c r="G26" s="359">
        <v>8.7336600000000004</v>
      </c>
      <c r="H26" s="282" t="s">
        <v>10</v>
      </c>
      <c r="I26" s="120" t="s">
        <v>517</v>
      </c>
      <c r="J26" s="120" t="s">
        <v>517</v>
      </c>
      <c r="K26" s="252">
        <v>29</v>
      </c>
      <c r="L26" s="252">
        <v>40</v>
      </c>
      <c r="M26" s="251">
        <f>VLOOKUP(J26,'1-Konfiguration'!$D$23:$E$33,2,FALSE)</f>
        <v>8.8000000000000007</v>
      </c>
      <c r="N26" s="252">
        <v>60000</v>
      </c>
      <c r="O26" s="252">
        <v>12</v>
      </c>
      <c r="P26" s="252">
        <v>4.8</v>
      </c>
      <c r="Q26" s="254">
        <v>1</v>
      </c>
      <c r="R26" s="10">
        <f t="shared" si="9"/>
        <v>153120.00000000003</v>
      </c>
      <c r="S26" s="67">
        <f t="shared" si="10"/>
        <v>5280.0000000000009</v>
      </c>
      <c r="T26" s="38">
        <v>2.6941490127910018E-2</v>
      </c>
      <c r="U26" s="38">
        <v>8.6447139661488134E-2</v>
      </c>
      <c r="V26" s="38">
        <v>0.15336868901173376</v>
      </c>
      <c r="W26" s="38">
        <v>0.23559619090546932</v>
      </c>
      <c r="X26" s="38">
        <v>4.0412235191865015E-2</v>
      </c>
      <c r="Y26" s="38">
        <v>0.12330800012673303</v>
      </c>
      <c r="Z26" s="38">
        <v>0.23874199062905446</v>
      </c>
      <c r="AA26" s="38">
        <v>0.33188066373796732</v>
      </c>
      <c r="AB26" s="67">
        <f t="shared" si="51"/>
        <v>4125.280968385583</v>
      </c>
      <c r="AC26" s="67">
        <f t="shared" si="52"/>
        <v>13236.786024967065</v>
      </c>
      <c r="AD26" s="67">
        <f t="shared" si="53"/>
        <v>23483.813661476677</v>
      </c>
      <c r="AE26" s="67">
        <f t="shared" si="54"/>
        <v>36074.488751445468</v>
      </c>
      <c r="AF26" s="67">
        <f t="shared" si="55"/>
        <v>6187.9214525783718</v>
      </c>
      <c r="AG26" s="67">
        <f t="shared" si="56"/>
        <v>18880.920979405364</v>
      </c>
      <c r="AH26" s="67">
        <f t="shared" si="57"/>
        <v>36556.173605120828</v>
      </c>
      <c r="AI26" s="67">
        <f t="shared" si="58"/>
        <v>50817.567231557565</v>
      </c>
      <c r="AX26" s="18">
        <f t="shared" si="21"/>
        <v>21</v>
      </c>
      <c r="AY26" s="18">
        <f t="shared" si="43"/>
        <v>33</v>
      </c>
      <c r="AZ26" s="18">
        <f t="shared" si="44"/>
        <v>39</v>
      </c>
      <c r="BA26" s="18">
        <f t="shared" si="45"/>
        <v>45</v>
      </c>
      <c r="BB26" s="18">
        <f t="shared" si="46"/>
        <v>31</v>
      </c>
      <c r="BC26" s="18">
        <f t="shared" si="47"/>
        <v>47</v>
      </c>
      <c r="BD26" s="18">
        <f t="shared" si="48"/>
        <v>61</v>
      </c>
      <c r="BE26" s="18">
        <f t="shared" si="49"/>
        <v>64</v>
      </c>
      <c r="BH26" s="5" t="str">
        <f t="shared" si="12"/>
        <v>{ "type": "Feature", "geometry": { "type": "Point", "coordinates": [8.73366,50.13919] } },</v>
      </c>
      <c r="BI26" s="5" t="str">
        <f t="shared" si="13"/>
        <v>{ "type": "Feature", "geometry": { "type": "Point", "coordinates": [873366,0015,50.13919] } },</v>
      </c>
      <c r="BJ26" s="5" t="str">
        <f t="shared" si="14"/>
        <v>{ "type": "Feature", "geometry": { "type": "Point", "coordinates": [8.73366,5013919,001] } },</v>
      </c>
      <c r="BK26" s="5" t="str">
        <f t="shared" si="15"/>
        <v>{ "type": "Feature", "geometry": { "type": "Point", "coordinates": [8.73366,5013918,999] } },</v>
      </c>
      <c r="BL26" s="5" t="str">
        <f t="shared" si="16"/>
        <v>{ "type": "Feature", "geometry": { "type": "Point", "coordinates": [873365,9985,50.13919] } },</v>
      </c>
      <c r="BM26" s="5" t="str">
        <f t="shared" si="17"/>
        <v>{ "type": "Feature", "geometry": { "type": "Point", "coordinates": [873365,9985,5013918,999] } },</v>
      </c>
      <c r="BN26" s="5" t="str">
        <f t="shared" si="18"/>
        <v>{ "type": "Feature", "geometry": { "type": "Point", "coordinates": [873366,0015,5013919,001] } },</v>
      </c>
      <c r="BO26" s="5" t="str">
        <f t="shared" si="19"/>
        <v>{ "type": "Feature", "geometry": { "type": "Point", "coordinates": [873365,9985,5013919,001] } },</v>
      </c>
      <c r="BP26" s="5" t="str">
        <f>"{ ""type"": ""Feature"", ""geometry"": { ""type"": ""Point"", ""coordinates"": ["&amp;$E26+$BH$7*$BP$8&amp;","&amp;$D26-$BH$7*$BP$7&amp;"] } },"</f>
        <v>{ "type": "Feature", "geometry": { "type": "Point", "coordinates": [873366,0015,5013918,999] } },</v>
      </c>
      <c r="BQ26" s="6" t="s">
        <v>753</v>
      </c>
      <c r="BR26" s="6" t="str">
        <f>REPT($BH26,VLOOKUP(AX26,'8-Intensitäten Heatmap'!$A$5:$L$860,$BH$5,FALSE))&amp;REPT($BI26,VLOOKUP(AX26,'8-Intensitäten Heatmap'!$A$5:$L$860,$BI$5,FALSE))&amp;REPT($BJ26,VLOOKUP(AX26,'8-Intensitäten Heatmap'!$A$5:$L$860,$BJ$5,FALSE))&amp;REPT($BK26,VLOOKUP(AX26,'8-Intensitäten Heatmap'!$A$5:$L$860,$BK$5,FALSE))&amp;REPT($BL26,VLOOKUP(AX26,'8-Intensitäten Heatmap'!$A$5:$L$860,$BL$5,FALSE))&amp;REPT($BM26,VLOOKUP(AX26,'8-Intensitäten Heatmap'!$A$5:$L$860,$BM$5,FALSE))&amp;REPT($BN26,VLOOKUP(AX26,'8-Intensitäten Heatmap'!$A$5:$L$860,$BN$5,FALSE))&amp;REPT($BO26,VLOOKUP(AX26,'8-Intensitäten Heatmap'!$A$5:$L$860,$BO$5,FALSE))&amp;REPT($BP26,VLOOKUP(AX26,'8-Intensitäten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v>
      </c>
      <c r="BS26" s="6" t="str">
        <f>REPT($BH26,VLOOKUP(AY26,'8-Intensitäten Heatmap'!$A$5:$L$860,$BH$5,FALSE))&amp;REPT($BI26,VLOOKUP(AY26,'8-Intensitäten Heatmap'!$A$5:$L$860,$BI$5,FALSE))&amp;REPT($BJ26,VLOOKUP(AY26,'8-Intensitäten Heatmap'!$A$5:$L$860,$BJ$5,FALSE))&amp;REPT($BK26,VLOOKUP(AY26,'8-Intensitäten Heatmap'!$A$5:$L$860,$BK$5,FALSE))&amp;REPT($BL26,VLOOKUP(AY26,'8-Intensitäten Heatmap'!$A$5:$L$860,$BL$5,FALSE))&amp;REPT($BM26,VLOOKUP(AY26,'8-Intensitäten Heatmap'!$A$5:$L$860,$BM$5,FALSE))&amp;REPT($BN26,VLOOKUP(AY26,'8-Intensitäten Heatmap'!$A$5:$L$860,$BN$5,FALSE))&amp;REPT($BO26,VLOOKUP(AY26,'8-Intensitäten Heatmap'!$A$5:$L$860,$BO$5,FALSE))&amp;REPT($BP26,VLOOKUP(AY26,'8-Intensitäten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v>
      </c>
      <c r="BT26" s="6" t="str">
        <f>REPT($BH26,VLOOKUP(AZ26,'8-Intensitäten Heatmap'!$A$5:$L$860,$BH$5,FALSE))&amp;REPT($BI26,VLOOKUP(AZ26,'8-Intensitäten Heatmap'!$A$5:$L$860,$BI$5,FALSE))&amp;REPT($BJ26,VLOOKUP(AZ26,'8-Intensitäten Heatmap'!$A$5:$L$860,$BJ$5,FALSE))&amp;REPT($BK26,VLOOKUP(AZ26,'8-Intensitäten Heatmap'!$A$5:$L$860,$BK$5,FALSE))&amp;REPT($BL26,VLOOKUP(AZ26,'8-Intensitäten Heatmap'!$A$5:$L$860,$BL$5,FALSE))&amp;REPT($BM26,VLOOKUP(AZ26,'8-Intensitäten Heatmap'!$A$5:$L$860,$BM$5,FALSE))&amp;REPT($BN26,VLOOKUP(AZ26,'8-Intensitäten Heatmap'!$A$5:$L$860,$BN$5,FALSE))&amp;REPT($BO26,VLOOKUP(AZ26,'8-Intensitäten Heatmap'!$A$5:$L$860,$BO$5,FALSE))&amp;REPT($BP26,VLOOKUP(AZ26,'8-Intensitäten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 "type": "Feature", "geometry": { "type": "Point", "coordinates": [873366,0015,5013918,999] } },</v>
      </c>
      <c r="BU26" s="6" t="str">
        <f>REPT($BH26,VLOOKUP(BA26,'8-Intensitäten Heatmap'!$A$5:$L$860,$BH$5,FALSE))&amp;REPT($BI26,VLOOKUP(BA26,'8-Intensitäten Heatmap'!$A$5:$L$860,$BI$5,FALSE))&amp;REPT($BJ26,VLOOKUP(BA26,'8-Intensitäten Heatmap'!$A$5:$L$860,$BJ$5,FALSE))&amp;REPT($BK26,VLOOKUP(BA26,'8-Intensitäten Heatmap'!$A$5:$L$860,$BK$5,FALSE))&amp;REPT($BL26,VLOOKUP(BA26,'8-Intensitäten Heatmap'!$A$5:$L$860,$BL$5,FALSE))&amp;REPT($BM26,VLOOKUP(BA26,'8-Intensitäten Heatmap'!$A$5:$L$860,$BM$5,FALSE))&amp;REPT($BN26,VLOOKUP(BA26,'8-Intensitäten Heatmap'!$A$5:$L$860,$BN$5,FALSE))&amp;REPT($BO26,VLOOKUP(BA26,'8-Intensitäten Heatmap'!$A$5:$L$860,$BO$5,FALSE))&amp;REPT($BP26,VLOOKUP(BA26,'8-Intensitäten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v>
      </c>
      <c r="BV26" s="6" t="str">
        <f>REPT($BH26,VLOOKUP(BB26,'8-Intensitäten Heatmap'!$A$5:$L$860,$BH$5,FALSE))&amp;REPT($BI26,VLOOKUP(BB26,'8-Intensitäten Heatmap'!$A$5:$L$860,$BI$5,FALSE))&amp;REPT($BJ26,VLOOKUP(BB26,'8-Intensitäten Heatmap'!$A$5:$L$860,$BJ$5,FALSE))&amp;REPT($BK26,VLOOKUP(BB26,'8-Intensitäten Heatmap'!$A$5:$L$860,$BK$5,FALSE))&amp;REPT($BL26,VLOOKUP(BB26,'8-Intensitäten Heatmap'!$A$5:$L$860,$BL$5,FALSE))&amp;REPT($BM26,VLOOKUP(BB26,'8-Intensitäten Heatmap'!$A$5:$L$860,$BM$5,FALSE))&amp;REPT($BN26,VLOOKUP(BB26,'8-Intensitäten Heatmap'!$A$5:$L$860,$BN$5,FALSE))&amp;REPT($BO26,VLOOKUP(BB26,'8-Intensitäten Heatmap'!$A$5:$L$860,$BO$5,FALSE))&amp;REPT($BP26,VLOOKUP(BB26,'8-Intensitäten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v>
      </c>
      <c r="BW26" s="6" t="str">
        <f>REPT($BH26,VLOOKUP(BC26,'8-Intensitäten Heatmap'!$A$5:$L$860,$BH$5,FALSE))&amp;REPT($BI26,VLOOKUP(BC26,'8-Intensitäten Heatmap'!$A$5:$L$860,$BI$5,FALSE))&amp;REPT($BJ26,VLOOKUP(BC26,'8-Intensitäten Heatmap'!$A$5:$L$860,$BJ$5,FALSE))&amp;REPT($BK26,VLOOKUP(BC26,'8-Intensitäten Heatmap'!$A$5:$L$860,$BK$5,FALSE))&amp;REPT($BL26,VLOOKUP(BC26,'8-Intensitäten Heatmap'!$A$5:$L$860,$BL$5,FALSE))&amp;REPT($BM26,VLOOKUP(BC26,'8-Intensitäten Heatmap'!$A$5:$L$860,$BM$5,FALSE))&amp;REPT($BN26,VLOOKUP(BC26,'8-Intensitäten Heatmap'!$A$5:$L$860,$BN$5,FALSE))&amp;REPT($BO26,VLOOKUP(BC26,'8-Intensitäten Heatmap'!$A$5:$L$860,$BO$5,FALSE))&amp;REPT($BP26,VLOOKUP(BC26,'8-Intensitäten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v>
      </c>
      <c r="BX26" s="6" t="str">
        <f>REPT($BH26,VLOOKUP(BD26,'8-Intensitäten Heatmap'!$A$5:$L$860,$BH$5,FALSE))&amp;REPT($BI26,VLOOKUP(BD26,'8-Intensitäten Heatmap'!$A$5:$L$860,$BI$5,FALSE))&amp;REPT($BJ26,VLOOKUP(BD26,'8-Intensitäten Heatmap'!$A$5:$L$860,$BJ$5,FALSE))&amp;REPT($BK26,VLOOKUP(BD26,'8-Intensitäten Heatmap'!$A$5:$L$860,$BK$5,FALSE))&amp;REPT($BL26,VLOOKUP(BD26,'8-Intensitäten Heatmap'!$A$5:$L$860,$BL$5,FALSE))&amp;REPT($BM26,VLOOKUP(BD26,'8-Intensitäten Heatmap'!$A$5:$L$860,$BM$5,FALSE))&amp;REPT($BN26,VLOOKUP(BD26,'8-Intensitäten Heatmap'!$A$5:$L$860,$BN$5,FALSE))&amp;REPT($BO26,VLOOKUP(BD26,'8-Intensitäten Heatmap'!$A$5:$L$860,$BO$5,FALSE))&amp;REPT($BP26,VLOOKUP(BD26,'8-Intensitäten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v>
      </c>
      <c r="BY26" s="6" t="str">
        <f>REPT($BH26,VLOOKUP(BE26,'8-Intensitäten Heatmap'!$A$5:$L$860,$BH$5,FALSE))&amp;REPT($BI26,VLOOKUP(BE26,'8-Intensitäten Heatmap'!$A$5:$L$860,$BI$5,FALSE))&amp;REPT($BJ26,VLOOKUP(BE26,'8-Intensitäten Heatmap'!$A$5:$L$860,$BJ$5,FALSE))&amp;REPT($BK26,VLOOKUP(BE26,'8-Intensitäten Heatmap'!$A$5:$L$860,$BK$5,FALSE))&amp;REPT($BL26,VLOOKUP(BE26,'8-Intensitäten Heatmap'!$A$5:$L$860,$BL$5,FALSE))&amp;REPT($BM26,VLOOKUP(BE26,'8-Intensitäten Heatmap'!$A$5:$L$860,$BM$5,FALSE))&amp;REPT($BN26,VLOOKUP(BE26,'8-Intensitäten Heatmap'!$A$5:$L$860,$BN$5,FALSE))&amp;REPT($BO26,VLOOKUP(BE26,'8-Intensitäten Heatmap'!$A$5:$L$860,$BO$5,FALSE))&amp;REPT($BP26,VLOOKUP(BE26,'8-Intensitäten Heatmap'!$A$5:$L$860,$BP$5,FALSE))</f>
        <v>{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[873366,0015,50.13919]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[8.73366,5013919,001]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[8.73366,5013918,999]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[873365,9985,5013918,999]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[873366,0015,5013919,001]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[873365,9985,5013919,001]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 "type": "Feature", "geometry": { "type": "Point", "coordinates": [873366,0015,5013918,999] } },</v>
      </c>
      <c r="BZ26" s="5" t="s">
        <v>753</v>
      </c>
    </row>
    <row r="27" spans="1:78" x14ac:dyDescent="0.3">
      <c r="A27" s="472"/>
      <c r="B27" s="274" t="s">
        <v>476</v>
      </c>
      <c r="C27" s="286" t="s">
        <v>477</v>
      </c>
      <c r="D27" s="354" t="s">
        <v>478</v>
      </c>
      <c r="E27" s="354" t="s">
        <v>479</v>
      </c>
      <c r="F27" s="359">
        <v>50.131889999999999</v>
      </c>
      <c r="G27" s="359">
        <v>8.5973100000000002</v>
      </c>
      <c r="H27" s="287"/>
      <c r="I27" s="260"/>
      <c r="J27" s="260"/>
      <c r="K27" s="261"/>
      <c r="L27" s="261"/>
      <c r="M27" s="262"/>
      <c r="N27" s="261"/>
      <c r="O27" s="261"/>
      <c r="P27" s="261"/>
      <c r="Q27" s="263"/>
      <c r="R27" s="65"/>
      <c r="S27" s="246"/>
      <c r="T27" s="247"/>
      <c r="U27" s="247"/>
      <c r="V27" s="247"/>
      <c r="W27" s="247"/>
      <c r="X27" s="247"/>
      <c r="Y27" s="247"/>
      <c r="Z27" s="247"/>
      <c r="AA27" s="247"/>
      <c r="AB27" s="67">
        <f t="shared" si="51"/>
        <v>0</v>
      </c>
      <c r="AC27" s="67">
        <f t="shared" si="52"/>
        <v>0</v>
      </c>
      <c r="AD27" s="67">
        <f t="shared" si="53"/>
        <v>0</v>
      </c>
      <c r="AE27" s="67">
        <f t="shared" si="54"/>
        <v>0</v>
      </c>
      <c r="AF27" s="67">
        <f t="shared" si="55"/>
        <v>0</v>
      </c>
      <c r="AG27" s="67">
        <f t="shared" si="56"/>
        <v>0</v>
      </c>
      <c r="AH27" s="67">
        <f t="shared" si="57"/>
        <v>0</v>
      </c>
      <c r="AI27" s="67">
        <f t="shared" si="58"/>
        <v>0</v>
      </c>
      <c r="AX27" s="6">
        <f t="shared" si="21"/>
        <v>0</v>
      </c>
      <c r="AY27" s="6">
        <f t="shared" si="43"/>
        <v>0</v>
      </c>
      <c r="AZ27" s="6">
        <f t="shared" si="44"/>
        <v>0</v>
      </c>
      <c r="BA27" s="6">
        <f t="shared" si="45"/>
        <v>0</v>
      </c>
      <c r="BB27" s="6">
        <f t="shared" si="46"/>
        <v>0</v>
      </c>
      <c r="BC27" s="6">
        <f t="shared" si="47"/>
        <v>0</v>
      </c>
      <c r="BD27" s="6">
        <f t="shared" si="48"/>
        <v>0</v>
      </c>
      <c r="BE27" s="6">
        <f t="shared" si="49"/>
        <v>0</v>
      </c>
      <c r="BH27" s="5" t="str">
        <f t="shared" si="12"/>
        <v>{ "type": "Feature", "geometry": { "type": "Point", "coordinates": [8.59731,50.13189] } },</v>
      </c>
      <c r="BI27" s="5" t="str">
        <f t="shared" si="13"/>
        <v>{ "type": "Feature", "geometry": { "type": "Point", "coordinates": [859731,0015,50.13189] } },</v>
      </c>
      <c r="BJ27" s="5" t="str">
        <f t="shared" si="14"/>
        <v>{ "type": "Feature", "geometry": { "type": "Point", "coordinates": [8.59731,5013189,001] } },</v>
      </c>
      <c r="BK27" s="5" t="str">
        <f t="shared" si="15"/>
        <v>{ "type": "Feature", "geometry": { "type": "Point", "coordinates": [8.59731,5013188,999] } },</v>
      </c>
      <c r="BL27" s="5" t="str">
        <f t="shared" si="16"/>
        <v>{ "type": "Feature", "geometry": { "type": "Point", "coordinates": [859730,9985,50.13189] } },</v>
      </c>
      <c r="BM27" s="5" t="str">
        <f t="shared" si="17"/>
        <v>{ "type": "Feature", "geometry": { "type": "Point", "coordinates": [859730,9985,5013188,999] } },</v>
      </c>
      <c r="BN27" s="5" t="str">
        <f t="shared" si="18"/>
        <v>{ "type": "Feature", "geometry": { "type": "Point", "coordinates": [859731,0015,5013189,001] } },</v>
      </c>
      <c r="BO27" s="5" t="str">
        <f t="shared" si="19"/>
        <v>{ "type": "Feature", "geometry": { "type": "Point", "coordinates": [859730,9985,5013189,001] } },</v>
      </c>
      <c r="BP27" s="5" t="str">
        <f t="shared" si="20"/>
        <v>{ "type": "Feature", "geometry": { "type": "Point", "coordinates": [859731,0015,5013188,999] } },</v>
      </c>
      <c r="BQ27" s="6" t="s">
        <v>753</v>
      </c>
      <c r="BR27" s="6" t="str">
        <f>REPT($BH27,VLOOKUP(AX27,'8-Intensitäten Heatmap'!$A$5:$L$860,$BH$5,FALSE))&amp;REPT($BI27,VLOOKUP(AX27,'8-Intensitäten Heatmap'!$A$5:$L$860,$BI$5,FALSE))&amp;REPT($BJ27,VLOOKUP(AX27,'8-Intensitäten Heatmap'!$A$5:$L$860,$BJ$5,FALSE))&amp;REPT($BK27,VLOOKUP(AX27,'8-Intensitäten Heatmap'!$A$5:$L$860,$BK$5,FALSE))&amp;REPT($BL27,VLOOKUP(AX27,'8-Intensitäten Heatmap'!$A$5:$L$860,$BL$5,FALSE))&amp;REPT($BM27,VLOOKUP(AX27,'8-Intensitäten Heatmap'!$A$5:$L$860,$BM$5,FALSE))&amp;REPT($BN27,VLOOKUP(AX27,'8-Intensitäten Heatmap'!$A$5:$L$860,$BN$5,FALSE))&amp;REPT($BO27,VLOOKUP(AX27,'8-Intensitäten Heatmap'!$A$5:$L$860,$BO$5,FALSE))&amp;REPT($BP27,VLOOKUP(AX27,'8-Intensitäten Heatmap'!$A$5:$L$860,$BP$5,FALSE))</f>
        <v/>
      </c>
      <c r="BS27" s="6" t="str">
        <f>REPT($BH27,VLOOKUP(AY27,'8-Intensitäten Heatmap'!$A$5:$L$860,$BH$5,FALSE))&amp;REPT($BI27,VLOOKUP(AY27,'8-Intensitäten Heatmap'!$A$5:$L$860,$BI$5,FALSE))&amp;REPT($BJ27,VLOOKUP(AY27,'8-Intensitäten Heatmap'!$A$5:$L$860,$BJ$5,FALSE))&amp;REPT($BK27,VLOOKUP(AY27,'8-Intensitäten Heatmap'!$A$5:$L$860,$BK$5,FALSE))&amp;REPT($BL27,VLOOKUP(AY27,'8-Intensitäten Heatmap'!$A$5:$L$860,$BL$5,FALSE))&amp;REPT($BM27,VLOOKUP(AY27,'8-Intensitäten Heatmap'!$A$5:$L$860,$BM$5,FALSE))&amp;REPT($BN27,VLOOKUP(AY27,'8-Intensitäten Heatmap'!$A$5:$L$860,$BN$5,FALSE))&amp;REPT($BO27,VLOOKUP(AY27,'8-Intensitäten Heatmap'!$A$5:$L$860,$BO$5,FALSE))&amp;REPT($BP27,VLOOKUP(AY27,'8-Intensitäten Heatmap'!$A$5:$L$860,$BP$5,FALSE))</f>
        <v/>
      </c>
      <c r="BT27" s="6" t="str">
        <f>REPT($BH27,VLOOKUP(AZ27,'8-Intensitäten Heatmap'!$A$5:$L$860,$BH$5,FALSE))&amp;REPT($BI27,VLOOKUP(AZ27,'8-Intensitäten Heatmap'!$A$5:$L$860,$BI$5,FALSE))&amp;REPT($BJ27,VLOOKUP(AZ27,'8-Intensitäten Heatmap'!$A$5:$L$860,$BJ$5,FALSE))&amp;REPT($BK27,VLOOKUP(AZ27,'8-Intensitäten Heatmap'!$A$5:$L$860,$BK$5,FALSE))&amp;REPT($BL27,VLOOKUP(AZ27,'8-Intensitäten Heatmap'!$A$5:$L$860,$BL$5,FALSE))&amp;REPT($BM27,VLOOKUP(AZ27,'8-Intensitäten Heatmap'!$A$5:$L$860,$BM$5,FALSE))&amp;REPT($BN27,VLOOKUP(AZ27,'8-Intensitäten Heatmap'!$A$5:$L$860,$BN$5,FALSE))&amp;REPT($BO27,VLOOKUP(AZ27,'8-Intensitäten Heatmap'!$A$5:$L$860,$BO$5,FALSE))&amp;REPT($BP27,VLOOKUP(AZ27,'8-Intensitäten Heatmap'!$A$5:$L$860,$BP$5,FALSE))</f>
        <v/>
      </c>
      <c r="BU27" s="6" t="str">
        <f>REPT($BH27,VLOOKUP(BA27,'8-Intensitäten Heatmap'!$A$5:$L$860,$BH$5,FALSE))&amp;REPT($BI27,VLOOKUP(BA27,'8-Intensitäten Heatmap'!$A$5:$L$860,$BI$5,FALSE))&amp;REPT($BJ27,VLOOKUP(BA27,'8-Intensitäten Heatmap'!$A$5:$L$860,$BJ$5,FALSE))&amp;REPT($BK27,VLOOKUP(BA27,'8-Intensitäten Heatmap'!$A$5:$L$860,$BK$5,FALSE))&amp;REPT($BL27,VLOOKUP(BA27,'8-Intensitäten Heatmap'!$A$5:$L$860,$BL$5,FALSE))&amp;REPT($BM27,VLOOKUP(BA27,'8-Intensitäten Heatmap'!$A$5:$L$860,$BM$5,FALSE))&amp;REPT($BN27,VLOOKUP(BA27,'8-Intensitäten Heatmap'!$A$5:$L$860,$BN$5,FALSE))&amp;REPT($BO27,VLOOKUP(BA27,'8-Intensitäten Heatmap'!$A$5:$L$860,$BO$5,FALSE))&amp;REPT($BP27,VLOOKUP(BA27,'8-Intensitäten Heatmap'!$A$5:$L$860,$BP$5,FALSE))</f>
        <v/>
      </c>
      <c r="BV27" s="6" t="str">
        <f>REPT($BH27,VLOOKUP(BB27,'8-Intensitäten Heatmap'!$A$5:$L$860,$BH$5,FALSE))&amp;REPT($BI27,VLOOKUP(BB27,'8-Intensitäten Heatmap'!$A$5:$L$860,$BI$5,FALSE))&amp;REPT($BJ27,VLOOKUP(BB27,'8-Intensitäten Heatmap'!$A$5:$L$860,$BJ$5,FALSE))&amp;REPT($BK27,VLOOKUP(BB27,'8-Intensitäten Heatmap'!$A$5:$L$860,$BK$5,FALSE))&amp;REPT($BL27,VLOOKUP(BB27,'8-Intensitäten Heatmap'!$A$5:$L$860,$BL$5,FALSE))&amp;REPT($BM27,VLOOKUP(BB27,'8-Intensitäten Heatmap'!$A$5:$L$860,$BM$5,FALSE))&amp;REPT($BN27,VLOOKUP(BB27,'8-Intensitäten Heatmap'!$A$5:$L$860,$BN$5,FALSE))&amp;REPT($BO27,VLOOKUP(BB27,'8-Intensitäten Heatmap'!$A$5:$L$860,$BO$5,FALSE))&amp;REPT($BP27,VLOOKUP(BB27,'8-Intensitäten Heatmap'!$A$5:$L$860,$BP$5,FALSE))</f>
        <v/>
      </c>
      <c r="BW27" s="6" t="str">
        <f>REPT($BH27,VLOOKUP(BC27,'8-Intensitäten Heatmap'!$A$5:$L$860,$BH$5,FALSE))&amp;REPT($BI27,VLOOKUP(BC27,'8-Intensitäten Heatmap'!$A$5:$L$860,$BI$5,FALSE))&amp;REPT($BJ27,VLOOKUP(BC27,'8-Intensitäten Heatmap'!$A$5:$L$860,$BJ$5,FALSE))&amp;REPT($BK27,VLOOKUP(BC27,'8-Intensitäten Heatmap'!$A$5:$L$860,$BK$5,FALSE))&amp;REPT($BL27,VLOOKUP(BC27,'8-Intensitäten Heatmap'!$A$5:$L$860,$BL$5,FALSE))&amp;REPT($BM27,VLOOKUP(BC27,'8-Intensitäten Heatmap'!$A$5:$L$860,$BM$5,FALSE))&amp;REPT($BN27,VLOOKUP(BC27,'8-Intensitäten Heatmap'!$A$5:$L$860,$BN$5,FALSE))&amp;REPT($BO27,VLOOKUP(BC27,'8-Intensitäten Heatmap'!$A$5:$L$860,$BO$5,FALSE))&amp;REPT($BP27,VLOOKUP(BC27,'8-Intensitäten Heatmap'!$A$5:$L$860,$BP$5,FALSE))</f>
        <v/>
      </c>
      <c r="BX27" s="6" t="str">
        <f>REPT($BH27,VLOOKUP(BD27,'8-Intensitäten Heatmap'!$A$5:$L$860,$BH$5,FALSE))&amp;REPT($BI27,VLOOKUP(BD27,'8-Intensitäten Heatmap'!$A$5:$L$860,$BI$5,FALSE))&amp;REPT($BJ27,VLOOKUP(BD27,'8-Intensitäten Heatmap'!$A$5:$L$860,$BJ$5,FALSE))&amp;REPT($BK27,VLOOKUP(BD27,'8-Intensitäten Heatmap'!$A$5:$L$860,$BK$5,FALSE))&amp;REPT($BL27,VLOOKUP(BD27,'8-Intensitäten Heatmap'!$A$5:$L$860,$BL$5,FALSE))&amp;REPT($BM27,VLOOKUP(BD27,'8-Intensitäten Heatmap'!$A$5:$L$860,$BM$5,FALSE))&amp;REPT($BN27,VLOOKUP(BD27,'8-Intensitäten Heatmap'!$A$5:$L$860,$BN$5,FALSE))&amp;REPT($BO27,VLOOKUP(BD27,'8-Intensitäten Heatmap'!$A$5:$L$860,$BO$5,FALSE))&amp;REPT($BP27,VLOOKUP(BD27,'8-Intensitäten Heatmap'!$A$5:$L$860,$BP$5,FALSE))</f>
        <v/>
      </c>
      <c r="BY27" s="6" t="str">
        <f>REPT($BH27,VLOOKUP(BE27,'8-Intensitäten Heatmap'!$A$5:$L$860,$BH$5,FALSE))&amp;REPT($BI27,VLOOKUP(BE27,'8-Intensitäten Heatmap'!$A$5:$L$860,$BI$5,FALSE))&amp;REPT($BJ27,VLOOKUP(BE27,'8-Intensitäten Heatmap'!$A$5:$L$860,$BJ$5,FALSE))&amp;REPT($BK27,VLOOKUP(BE27,'8-Intensitäten Heatmap'!$A$5:$L$860,$BK$5,FALSE))&amp;REPT($BL27,VLOOKUP(BE27,'8-Intensitäten Heatmap'!$A$5:$L$860,$BL$5,FALSE))&amp;REPT($BM27,VLOOKUP(BE27,'8-Intensitäten Heatmap'!$A$5:$L$860,$BM$5,FALSE))&amp;REPT($BN27,VLOOKUP(BE27,'8-Intensitäten Heatmap'!$A$5:$L$860,$BN$5,FALSE))&amp;REPT($BO27,VLOOKUP(BE27,'8-Intensitäten Heatmap'!$A$5:$L$860,$BO$5,FALSE))&amp;REPT($BP27,VLOOKUP(BE27,'8-Intensitäten Heatmap'!$A$5:$L$860,$BP$5,FALSE))</f>
        <v/>
      </c>
      <c r="BZ27" s="5" t="s">
        <v>753</v>
      </c>
    </row>
    <row r="28" spans="1:78" x14ac:dyDescent="0.3">
      <c r="A28" s="472" t="s">
        <v>480</v>
      </c>
      <c r="B28" s="274" t="s">
        <v>481</v>
      </c>
      <c r="C28" s="283" t="s">
        <v>482</v>
      </c>
      <c r="D28" s="353" t="s">
        <v>483</v>
      </c>
      <c r="E28" s="353" t="s">
        <v>484</v>
      </c>
      <c r="F28" s="359">
        <v>50.101390000000002</v>
      </c>
      <c r="G28" s="359">
        <v>8.5303500000000003</v>
      </c>
      <c r="H28" s="285" t="s">
        <v>824</v>
      </c>
      <c r="I28" s="120" t="s">
        <v>513</v>
      </c>
      <c r="J28" s="120" t="s">
        <v>741</v>
      </c>
      <c r="K28" s="250">
        <v>1</v>
      </c>
      <c r="L28" s="250">
        <v>42.5</v>
      </c>
      <c r="M28" s="251">
        <f>VLOOKUP(J28,'1-Konfiguration'!$D$23:$E$33,2,FALSE)</f>
        <v>11.78</v>
      </c>
      <c r="N28" s="250">
        <v>7617</v>
      </c>
      <c r="O28" s="252">
        <v>17.5</v>
      </c>
      <c r="P28" s="250">
        <v>11.5</v>
      </c>
      <c r="Q28" s="253">
        <v>1</v>
      </c>
      <c r="R28" s="10">
        <f t="shared" si="9"/>
        <v>897.28259999999989</v>
      </c>
      <c r="S28" s="67">
        <f t="shared" si="10"/>
        <v>897.28259999999989</v>
      </c>
      <c r="T28" s="38">
        <v>1.3253772611073477E-2</v>
      </c>
      <c r="U28" s="38">
        <v>4.7075334666259669E-2</v>
      </c>
      <c r="V28" s="38">
        <v>0.10705838878916647</v>
      </c>
      <c r="W28" s="38">
        <v>0.19885165722903228</v>
      </c>
      <c r="X28" s="38">
        <v>2.6507545222146951E-2</v>
      </c>
      <c r="Y28" s="38">
        <v>6.337206379418879E-2</v>
      </c>
      <c r="Z28" s="38">
        <v>0.1462491882423641</v>
      </c>
      <c r="AA28" s="38">
        <v>0.30398419407442939</v>
      </c>
      <c r="AB28" s="67">
        <f t="shared" si="51"/>
        <v>11.892379548272796</v>
      </c>
      <c r="AC28" s="67">
        <f t="shared" si="52"/>
        <v>42.2398786852116</v>
      </c>
      <c r="AD28" s="67">
        <f t="shared" si="53"/>
        <v>96.061629444554129</v>
      </c>
      <c r="AE28" s="67">
        <f t="shared" si="54"/>
        <v>178.42613201277487</v>
      </c>
      <c r="AF28" s="67">
        <f t="shared" si="55"/>
        <v>23.784759096545592</v>
      </c>
      <c r="AG28" s="67">
        <f t="shared" si="56"/>
        <v>56.862650168615573</v>
      </c>
      <c r="AH28" s="67">
        <f t="shared" si="57"/>
        <v>131.22685187399787</v>
      </c>
      <c r="AI28" s="67">
        <f t="shared" si="58"/>
        <v>272.75972801800856</v>
      </c>
      <c r="AX28" s="6">
        <f t="shared" si="21"/>
        <v>0</v>
      </c>
      <c r="AY28" s="6">
        <f t="shared" si="43"/>
        <v>0</v>
      </c>
      <c r="AZ28" s="6">
        <f t="shared" si="44"/>
        <v>0</v>
      </c>
      <c r="BA28" s="6">
        <f t="shared" si="45"/>
        <v>0</v>
      </c>
      <c r="BB28" s="6">
        <f t="shared" si="46"/>
        <v>0</v>
      </c>
      <c r="BC28" s="6">
        <f t="shared" si="47"/>
        <v>0</v>
      </c>
      <c r="BD28" s="6">
        <f t="shared" si="48"/>
        <v>0</v>
      </c>
      <c r="BE28" s="6">
        <f t="shared" si="49"/>
        <v>0</v>
      </c>
      <c r="BH28" s="5" t="str">
        <f t="shared" si="12"/>
        <v>{ "type": "Feature", "geometry": { "type": "Point", "coordinates": [8.53035,50.10139] } },</v>
      </c>
      <c r="BI28" s="5" t="str">
        <f t="shared" si="13"/>
        <v>{ "type": "Feature", "geometry": { "type": "Point", "coordinates": [853035,0015,50.10139] } },</v>
      </c>
      <c r="BJ28" s="5" t="str">
        <f t="shared" si="14"/>
        <v>{ "type": "Feature", "geometry": { "type": "Point", "coordinates": [8.53035,5010139,001] } },</v>
      </c>
      <c r="BK28" s="5" t="str">
        <f t="shared" si="15"/>
        <v>{ "type": "Feature", "geometry": { "type": "Point", "coordinates": [8.53035,5010138,999] } },</v>
      </c>
      <c r="BL28" s="5" t="str">
        <f t="shared" si="16"/>
        <v>{ "type": "Feature", "geometry": { "type": "Point", "coordinates": [853034,9985,50.10139] } },</v>
      </c>
      <c r="BM28" s="5" t="str">
        <f t="shared" si="17"/>
        <v>{ "type": "Feature", "geometry": { "type": "Point", "coordinates": [853034,9985,5010138,999] } },</v>
      </c>
      <c r="BN28" s="5" t="str">
        <f t="shared" si="18"/>
        <v>{ "type": "Feature", "geometry": { "type": "Point", "coordinates": [853035,0015,5010139,001] } },</v>
      </c>
      <c r="BO28" s="5" t="str">
        <f t="shared" si="19"/>
        <v>{ "type": "Feature", "geometry": { "type": "Point", "coordinates": [853034,9985,5010139,001] } },</v>
      </c>
      <c r="BP28" s="5" t="str">
        <f t="shared" si="20"/>
        <v>{ "type": "Feature", "geometry": { "type": "Point", "coordinates": [853035,0015,5010138,999] } },</v>
      </c>
      <c r="BQ28" s="6" t="s">
        <v>753</v>
      </c>
      <c r="BR28" s="6" t="str">
        <f>REPT($BH28,VLOOKUP(AX28,'8-Intensitäten Heatmap'!$A$5:$L$860,$BH$5,FALSE))&amp;REPT($BI28,VLOOKUP(AX28,'8-Intensitäten Heatmap'!$A$5:$L$860,$BI$5,FALSE))&amp;REPT($BJ28,VLOOKUP(AX28,'8-Intensitäten Heatmap'!$A$5:$L$860,$BJ$5,FALSE))&amp;REPT($BK28,VLOOKUP(AX28,'8-Intensitäten Heatmap'!$A$5:$L$860,$BK$5,FALSE))&amp;REPT($BL28,VLOOKUP(AX28,'8-Intensitäten Heatmap'!$A$5:$L$860,$BL$5,FALSE))&amp;REPT($BM28,VLOOKUP(AX28,'8-Intensitäten Heatmap'!$A$5:$L$860,$BM$5,FALSE))&amp;REPT($BN28,VLOOKUP(AX28,'8-Intensitäten Heatmap'!$A$5:$L$860,$BN$5,FALSE))&amp;REPT($BO28,VLOOKUP(AX28,'8-Intensitäten Heatmap'!$A$5:$L$860,$BO$5,FALSE))&amp;REPT($BP28,VLOOKUP(AX28,'8-Intensitäten Heatmap'!$A$5:$L$860,$BP$5,FALSE))</f>
        <v/>
      </c>
      <c r="BS28" s="6" t="str">
        <f>REPT($BH28,VLOOKUP(AY28,'8-Intensitäten Heatmap'!$A$5:$L$860,$BH$5,FALSE))&amp;REPT($BI28,VLOOKUP(AY28,'8-Intensitäten Heatmap'!$A$5:$L$860,$BI$5,FALSE))&amp;REPT($BJ28,VLOOKUP(AY28,'8-Intensitäten Heatmap'!$A$5:$L$860,$BJ$5,FALSE))&amp;REPT($BK28,VLOOKUP(AY28,'8-Intensitäten Heatmap'!$A$5:$L$860,$BK$5,FALSE))&amp;REPT($BL28,VLOOKUP(AY28,'8-Intensitäten Heatmap'!$A$5:$L$860,$BL$5,FALSE))&amp;REPT($BM28,VLOOKUP(AY28,'8-Intensitäten Heatmap'!$A$5:$L$860,$BM$5,FALSE))&amp;REPT($BN28,VLOOKUP(AY28,'8-Intensitäten Heatmap'!$A$5:$L$860,$BN$5,FALSE))&amp;REPT($BO28,VLOOKUP(AY28,'8-Intensitäten Heatmap'!$A$5:$L$860,$BO$5,FALSE))&amp;REPT($BP28,VLOOKUP(AY28,'8-Intensitäten Heatmap'!$A$5:$L$860,$BP$5,FALSE))</f>
        <v/>
      </c>
      <c r="BT28" s="6" t="str">
        <f>REPT($BH28,VLOOKUP(AZ28,'8-Intensitäten Heatmap'!$A$5:$L$860,$BH$5,FALSE))&amp;REPT($BI28,VLOOKUP(AZ28,'8-Intensitäten Heatmap'!$A$5:$L$860,$BI$5,FALSE))&amp;REPT($BJ28,VLOOKUP(AZ28,'8-Intensitäten Heatmap'!$A$5:$L$860,$BJ$5,FALSE))&amp;REPT($BK28,VLOOKUP(AZ28,'8-Intensitäten Heatmap'!$A$5:$L$860,$BK$5,FALSE))&amp;REPT($BL28,VLOOKUP(AZ28,'8-Intensitäten Heatmap'!$A$5:$L$860,$BL$5,FALSE))&amp;REPT($BM28,VLOOKUP(AZ28,'8-Intensitäten Heatmap'!$A$5:$L$860,$BM$5,FALSE))&amp;REPT($BN28,VLOOKUP(AZ28,'8-Intensitäten Heatmap'!$A$5:$L$860,$BN$5,FALSE))&amp;REPT($BO28,VLOOKUP(AZ28,'8-Intensitäten Heatmap'!$A$5:$L$860,$BO$5,FALSE))&amp;REPT($BP28,VLOOKUP(AZ28,'8-Intensitäten Heatmap'!$A$5:$L$860,$BP$5,FALSE))</f>
        <v/>
      </c>
      <c r="BU28" s="6" t="str">
        <f>REPT($BH28,VLOOKUP(BA28,'8-Intensitäten Heatmap'!$A$5:$L$860,$BH$5,FALSE))&amp;REPT($BI28,VLOOKUP(BA28,'8-Intensitäten Heatmap'!$A$5:$L$860,$BI$5,FALSE))&amp;REPT($BJ28,VLOOKUP(BA28,'8-Intensitäten Heatmap'!$A$5:$L$860,$BJ$5,FALSE))&amp;REPT($BK28,VLOOKUP(BA28,'8-Intensitäten Heatmap'!$A$5:$L$860,$BK$5,FALSE))&amp;REPT($BL28,VLOOKUP(BA28,'8-Intensitäten Heatmap'!$A$5:$L$860,$BL$5,FALSE))&amp;REPT($BM28,VLOOKUP(BA28,'8-Intensitäten Heatmap'!$A$5:$L$860,$BM$5,FALSE))&amp;REPT($BN28,VLOOKUP(BA28,'8-Intensitäten Heatmap'!$A$5:$L$860,$BN$5,FALSE))&amp;REPT($BO28,VLOOKUP(BA28,'8-Intensitäten Heatmap'!$A$5:$L$860,$BO$5,FALSE))&amp;REPT($BP28,VLOOKUP(BA28,'8-Intensitäten Heatmap'!$A$5:$L$860,$BP$5,FALSE))</f>
        <v/>
      </c>
      <c r="BV28" s="6" t="str">
        <f>REPT($BH28,VLOOKUP(BB28,'8-Intensitäten Heatmap'!$A$5:$L$860,$BH$5,FALSE))&amp;REPT($BI28,VLOOKUP(BB28,'8-Intensitäten Heatmap'!$A$5:$L$860,$BI$5,FALSE))&amp;REPT($BJ28,VLOOKUP(BB28,'8-Intensitäten Heatmap'!$A$5:$L$860,$BJ$5,FALSE))&amp;REPT($BK28,VLOOKUP(BB28,'8-Intensitäten Heatmap'!$A$5:$L$860,$BK$5,FALSE))&amp;REPT($BL28,VLOOKUP(BB28,'8-Intensitäten Heatmap'!$A$5:$L$860,$BL$5,FALSE))&amp;REPT($BM28,VLOOKUP(BB28,'8-Intensitäten Heatmap'!$A$5:$L$860,$BM$5,FALSE))&amp;REPT($BN28,VLOOKUP(BB28,'8-Intensitäten Heatmap'!$A$5:$L$860,$BN$5,FALSE))&amp;REPT($BO28,VLOOKUP(BB28,'8-Intensitäten Heatmap'!$A$5:$L$860,$BO$5,FALSE))&amp;REPT($BP28,VLOOKUP(BB28,'8-Intensitäten Heatmap'!$A$5:$L$860,$BP$5,FALSE))</f>
        <v/>
      </c>
      <c r="BW28" s="6" t="str">
        <f>REPT($BH28,VLOOKUP(BC28,'8-Intensitäten Heatmap'!$A$5:$L$860,$BH$5,FALSE))&amp;REPT($BI28,VLOOKUP(BC28,'8-Intensitäten Heatmap'!$A$5:$L$860,$BI$5,FALSE))&amp;REPT($BJ28,VLOOKUP(BC28,'8-Intensitäten Heatmap'!$A$5:$L$860,$BJ$5,FALSE))&amp;REPT($BK28,VLOOKUP(BC28,'8-Intensitäten Heatmap'!$A$5:$L$860,$BK$5,FALSE))&amp;REPT($BL28,VLOOKUP(BC28,'8-Intensitäten Heatmap'!$A$5:$L$860,$BL$5,FALSE))&amp;REPT($BM28,VLOOKUP(BC28,'8-Intensitäten Heatmap'!$A$5:$L$860,$BM$5,FALSE))&amp;REPT($BN28,VLOOKUP(BC28,'8-Intensitäten Heatmap'!$A$5:$L$860,$BN$5,FALSE))&amp;REPT($BO28,VLOOKUP(BC28,'8-Intensitäten Heatmap'!$A$5:$L$860,$BO$5,FALSE))&amp;REPT($BP28,VLOOKUP(BC28,'8-Intensitäten Heatmap'!$A$5:$L$860,$BP$5,FALSE))</f>
        <v/>
      </c>
      <c r="BX28" s="6" t="str">
        <f>REPT($BH28,VLOOKUP(BD28,'8-Intensitäten Heatmap'!$A$5:$L$860,$BH$5,FALSE))&amp;REPT($BI28,VLOOKUP(BD28,'8-Intensitäten Heatmap'!$A$5:$L$860,$BI$5,FALSE))&amp;REPT($BJ28,VLOOKUP(BD28,'8-Intensitäten Heatmap'!$A$5:$L$860,$BJ$5,FALSE))&amp;REPT($BK28,VLOOKUP(BD28,'8-Intensitäten Heatmap'!$A$5:$L$860,$BK$5,FALSE))&amp;REPT($BL28,VLOOKUP(BD28,'8-Intensitäten Heatmap'!$A$5:$L$860,$BL$5,FALSE))&amp;REPT($BM28,VLOOKUP(BD28,'8-Intensitäten Heatmap'!$A$5:$L$860,$BM$5,FALSE))&amp;REPT($BN28,VLOOKUP(BD28,'8-Intensitäten Heatmap'!$A$5:$L$860,$BN$5,FALSE))&amp;REPT($BO28,VLOOKUP(BD28,'8-Intensitäten Heatmap'!$A$5:$L$860,$BO$5,FALSE))&amp;REPT($BP28,VLOOKUP(BD28,'8-Intensitäten Heatmap'!$A$5:$L$860,$BP$5,FALSE))</f>
        <v/>
      </c>
      <c r="BY28" s="6" t="str">
        <f>REPT($BH28,VLOOKUP(BE28,'8-Intensitäten Heatmap'!$A$5:$L$860,$BH$5,FALSE))&amp;REPT($BI28,VLOOKUP(BE28,'8-Intensitäten Heatmap'!$A$5:$L$860,$BI$5,FALSE))&amp;REPT($BJ28,VLOOKUP(BE28,'8-Intensitäten Heatmap'!$A$5:$L$860,$BJ$5,FALSE))&amp;REPT($BK28,VLOOKUP(BE28,'8-Intensitäten Heatmap'!$A$5:$L$860,$BK$5,FALSE))&amp;REPT($BL28,VLOOKUP(BE28,'8-Intensitäten Heatmap'!$A$5:$L$860,$BL$5,FALSE))&amp;REPT($BM28,VLOOKUP(BE28,'8-Intensitäten Heatmap'!$A$5:$L$860,$BM$5,FALSE))&amp;REPT($BN28,VLOOKUP(BE28,'8-Intensitäten Heatmap'!$A$5:$L$860,$BN$5,FALSE))&amp;REPT($BO28,VLOOKUP(BE28,'8-Intensitäten Heatmap'!$A$5:$L$860,$BO$5,FALSE))&amp;REPT($BP28,VLOOKUP(BE28,'8-Intensitäten Heatmap'!$A$5:$L$860,$BP$5,FALSE))</f>
        <v/>
      </c>
      <c r="BZ28" s="5" t="s">
        <v>753</v>
      </c>
    </row>
    <row r="29" spans="1:78" x14ac:dyDescent="0.3">
      <c r="A29" s="472"/>
      <c r="B29" s="274" t="s">
        <v>485</v>
      </c>
      <c r="C29" s="283" t="s">
        <v>486</v>
      </c>
      <c r="D29" s="353" t="s">
        <v>487</v>
      </c>
      <c r="E29" s="353" t="s">
        <v>488</v>
      </c>
      <c r="F29" s="359">
        <v>50.098669999999998</v>
      </c>
      <c r="G29" s="359">
        <v>8.6476900000000008</v>
      </c>
      <c r="H29" s="285" t="s">
        <v>824</v>
      </c>
      <c r="I29" s="120" t="s">
        <v>513</v>
      </c>
      <c r="J29" s="120" t="s">
        <v>741</v>
      </c>
      <c r="K29" s="250">
        <v>3</v>
      </c>
      <c r="L29" s="250">
        <v>42.5</v>
      </c>
      <c r="M29" s="251">
        <f>VLOOKUP(J29,'1-Konfiguration'!$D$23:$E$33,2,FALSE)</f>
        <v>11.78</v>
      </c>
      <c r="N29" s="250">
        <v>7617</v>
      </c>
      <c r="O29" s="252">
        <v>17.5</v>
      </c>
      <c r="P29" s="250">
        <v>11.5</v>
      </c>
      <c r="Q29" s="253">
        <v>1</v>
      </c>
      <c r="R29" s="10">
        <f t="shared" si="9"/>
        <v>2691.8477999999996</v>
      </c>
      <c r="S29" s="67">
        <f t="shared" si="10"/>
        <v>897.28259999999989</v>
      </c>
      <c r="T29" s="38">
        <v>1.3253772611073477E-2</v>
      </c>
      <c r="U29" s="38">
        <v>4.7075334666259669E-2</v>
      </c>
      <c r="V29" s="38">
        <v>0.10705838878916647</v>
      </c>
      <c r="W29" s="38">
        <v>0.19885165722903228</v>
      </c>
      <c r="X29" s="38">
        <v>2.6507545222146951E-2</v>
      </c>
      <c r="Y29" s="38">
        <v>6.337206379418879E-2</v>
      </c>
      <c r="Z29" s="38">
        <v>0.1462491882423641</v>
      </c>
      <c r="AA29" s="38">
        <v>0.30398419407442939</v>
      </c>
      <c r="AB29" s="67">
        <f t="shared" si="51"/>
        <v>35.677138644818392</v>
      </c>
      <c r="AC29" s="67">
        <f t="shared" si="52"/>
        <v>126.71963605563481</v>
      </c>
      <c r="AD29" s="67">
        <f t="shared" si="53"/>
        <v>288.1848883336624</v>
      </c>
      <c r="AE29" s="67">
        <f t="shared" si="54"/>
        <v>535.27839603832456</v>
      </c>
      <c r="AF29" s="67">
        <f t="shared" si="55"/>
        <v>71.354277289636769</v>
      </c>
      <c r="AG29" s="67">
        <f t="shared" si="56"/>
        <v>170.58795050584672</v>
      </c>
      <c r="AH29" s="67">
        <f t="shared" si="57"/>
        <v>393.68055562199362</v>
      </c>
      <c r="AI29" s="67">
        <f t="shared" si="58"/>
        <v>818.27918405402568</v>
      </c>
      <c r="AX29" s="6">
        <f t="shared" si="21"/>
        <v>0</v>
      </c>
      <c r="AY29" s="6">
        <f t="shared" si="43"/>
        <v>0</v>
      </c>
      <c r="AZ29" s="6">
        <f t="shared" si="44"/>
        <v>0</v>
      </c>
      <c r="BA29" s="6">
        <f t="shared" si="45"/>
        <v>1</v>
      </c>
      <c r="BB29" s="6">
        <f t="shared" si="46"/>
        <v>0</v>
      </c>
      <c r="BC29" s="6">
        <f t="shared" si="47"/>
        <v>0</v>
      </c>
      <c r="BD29" s="6">
        <f t="shared" si="48"/>
        <v>1</v>
      </c>
      <c r="BE29" s="6">
        <f t="shared" si="49"/>
        <v>1</v>
      </c>
      <c r="BH29" s="5" t="str">
        <f t="shared" si="12"/>
        <v>{ "type": "Feature", "geometry": { "type": "Point", "coordinates": [8.64769,50.09867] } },</v>
      </c>
      <c r="BI29" s="5" t="str">
        <f t="shared" si="13"/>
        <v>{ "type": "Feature", "geometry": { "type": "Point", "coordinates": [864769,0015,50.09867] } },</v>
      </c>
      <c r="BJ29" s="5" t="str">
        <f t="shared" si="14"/>
        <v>{ "type": "Feature", "geometry": { "type": "Point", "coordinates": [8.64769,5009867,001] } },</v>
      </c>
      <c r="BK29" s="5" t="str">
        <f t="shared" si="15"/>
        <v>{ "type": "Feature", "geometry": { "type": "Point", "coordinates": [8.64769,5009866,999] } },</v>
      </c>
      <c r="BL29" s="5" t="str">
        <f t="shared" si="16"/>
        <v>{ "type": "Feature", "geometry": { "type": "Point", "coordinates": [864768,9985,50.09867] } },</v>
      </c>
      <c r="BM29" s="5" t="str">
        <f t="shared" si="17"/>
        <v>{ "type": "Feature", "geometry": { "type": "Point", "coordinates": [864768,9985,5009866,999] } },</v>
      </c>
      <c r="BN29" s="5" t="str">
        <f t="shared" si="18"/>
        <v>{ "type": "Feature", "geometry": { "type": "Point", "coordinates": [864769,0015,5009867,001] } },</v>
      </c>
      <c r="BO29" s="5" t="str">
        <f t="shared" si="19"/>
        <v>{ "type": "Feature", "geometry": { "type": "Point", "coordinates": [864768,9985,5009867,001] } },</v>
      </c>
      <c r="BP29" s="5" t="str">
        <f t="shared" si="20"/>
        <v>{ "type": "Feature", "geometry": { "type": "Point", "coordinates": [864769,0015,5009866,999] } },</v>
      </c>
      <c r="BQ29" s="6" t="s">
        <v>753</v>
      </c>
      <c r="BR29" s="6" t="str">
        <f>REPT($BH29,VLOOKUP(AX29,'8-Intensitäten Heatmap'!$A$5:$L$860,$BH$5,FALSE))&amp;REPT($BI29,VLOOKUP(AX29,'8-Intensitäten Heatmap'!$A$5:$L$860,$BI$5,FALSE))&amp;REPT($BJ29,VLOOKUP(AX29,'8-Intensitäten Heatmap'!$A$5:$L$860,$BJ$5,FALSE))&amp;REPT($BK29,VLOOKUP(AX29,'8-Intensitäten Heatmap'!$A$5:$L$860,$BK$5,FALSE))&amp;REPT($BL29,VLOOKUP(AX29,'8-Intensitäten Heatmap'!$A$5:$L$860,$BL$5,FALSE))&amp;REPT($BM29,VLOOKUP(AX29,'8-Intensitäten Heatmap'!$A$5:$L$860,$BM$5,FALSE))&amp;REPT($BN29,VLOOKUP(AX29,'8-Intensitäten Heatmap'!$A$5:$L$860,$BN$5,FALSE))&amp;REPT($BO29,VLOOKUP(AX29,'8-Intensitäten Heatmap'!$A$5:$L$860,$BO$5,FALSE))&amp;REPT($BP29,VLOOKUP(AX29,'8-Intensitäten Heatmap'!$A$5:$L$860,$BP$5,FALSE))</f>
        <v/>
      </c>
      <c r="BS29" s="6" t="str">
        <f>REPT($BH29,VLOOKUP(AY29,'8-Intensitäten Heatmap'!$A$5:$L$860,$BH$5,FALSE))&amp;REPT($BI29,VLOOKUP(AY29,'8-Intensitäten Heatmap'!$A$5:$L$860,$BI$5,FALSE))&amp;REPT($BJ29,VLOOKUP(AY29,'8-Intensitäten Heatmap'!$A$5:$L$860,$BJ$5,FALSE))&amp;REPT($BK29,VLOOKUP(AY29,'8-Intensitäten Heatmap'!$A$5:$L$860,$BK$5,FALSE))&amp;REPT($BL29,VLOOKUP(AY29,'8-Intensitäten Heatmap'!$A$5:$L$860,$BL$5,FALSE))&amp;REPT($BM29,VLOOKUP(AY29,'8-Intensitäten Heatmap'!$A$5:$L$860,$BM$5,FALSE))&amp;REPT($BN29,VLOOKUP(AY29,'8-Intensitäten Heatmap'!$A$5:$L$860,$BN$5,FALSE))&amp;REPT($BO29,VLOOKUP(AY29,'8-Intensitäten Heatmap'!$A$5:$L$860,$BO$5,FALSE))&amp;REPT($BP29,VLOOKUP(AY29,'8-Intensitäten Heatmap'!$A$5:$L$860,$BP$5,FALSE))</f>
        <v/>
      </c>
      <c r="BT29" s="6" t="str">
        <f>REPT($BH29,VLOOKUP(AZ29,'8-Intensitäten Heatmap'!$A$5:$L$860,$BH$5,FALSE))&amp;REPT($BI29,VLOOKUP(AZ29,'8-Intensitäten Heatmap'!$A$5:$L$860,$BI$5,FALSE))&amp;REPT($BJ29,VLOOKUP(AZ29,'8-Intensitäten Heatmap'!$A$5:$L$860,$BJ$5,FALSE))&amp;REPT($BK29,VLOOKUP(AZ29,'8-Intensitäten Heatmap'!$A$5:$L$860,$BK$5,FALSE))&amp;REPT($BL29,VLOOKUP(AZ29,'8-Intensitäten Heatmap'!$A$5:$L$860,$BL$5,FALSE))&amp;REPT($BM29,VLOOKUP(AZ29,'8-Intensitäten Heatmap'!$A$5:$L$860,$BM$5,FALSE))&amp;REPT($BN29,VLOOKUP(AZ29,'8-Intensitäten Heatmap'!$A$5:$L$860,$BN$5,FALSE))&amp;REPT($BO29,VLOOKUP(AZ29,'8-Intensitäten Heatmap'!$A$5:$L$860,$BO$5,FALSE))&amp;REPT($BP29,VLOOKUP(AZ29,'8-Intensitäten Heatmap'!$A$5:$L$860,$BP$5,FALSE))</f>
        <v/>
      </c>
      <c r="BU29" s="6" t="str">
        <f>REPT($BH29,VLOOKUP(BA29,'8-Intensitäten Heatmap'!$A$5:$L$860,$BH$5,FALSE))&amp;REPT($BI29,VLOOKUP(BA29,'8-Intensitäten Heatmap'!$A$5:$L$860,$BI$5,FALSE))&amp;REPT($BJ29,VLOOKUP(BA29,'8-Intensitäten Heatmap'!$A$5:$L$860,$BJ$5,FALSE))&amp;REPT($BK29,VLOOKUP(BA29,'8-Intensitäten Heatmap'!$A$5:$L$860,$BK$5,FALSE))&amp;REPT($BL29,VLOOKUP(BA29,'8-Intensitäten Heatmap'!$A$5:$L$860,$BL$5,FALSE))&amp;REPT($BM29,VLOOKUP(BA29,'8-Intensitäten Heatmap'!$A$5:$L$860,$BM$5,FALSE))&amp;REPT($BN29,VLOOKUP(BA29,'8-Intensitäten Heatmap'!$A$5:$L$860,$BN$5,FALSE))&amp;REPT($BO29,VLOOKUP(BA29,'8-Intensitäten Heatmap'!$A$5:$L$860,$BO$5,FALSE))&amp;REPT($BP29,VLOOKUP(BA29,'8-Intensitäten Heatmap'!$A$5:$L$860,$BP$5,FALSE))</f>
        <v>{ "type": "Feature", "geometry": { "type": "Point", "coordinates": [8.64769,50.09867] } },</v>
      </c>
      <c r="BV29" s="6" t="str">
        <f>REPT($BH29,VLOOKUP(BB29,'8-Intensitäten Heatmap'!$A$5:$L$860,$BH$5,FALSE))&amp;REPT($BI29,VLOOKUP(BB29,'8-Intensitäten Heatmap'!$A$5:$L$860,$BI$5,FALSE))&amp;REPT($BJ29,VLOOKUP(BB29,'8-Intensitäten Heatmap'!$A$5:$L$860,$BJ$5,FALSE))&amp;REPT($BK29,VLOOKUP(BB29,'8-Intensitäten Heatmap'!$A$5:$L$860,$BK$5,FALSE))&amp;REPT($BL29,VLOOKUP(BB29,'8-Intensitäten Heatmap'!$A$5:$L$860,$BL$5,FALSE))&amp;REPT($BM29,VLOOKUP(BB29,'8-Intensitäten Heatmap'!$A$5:$L$860,$BM$5,FALSE))&amp;REPT($BN29,VLOOKUP(BB29,'8-Intensitäten Heatmap'!$A$5:$L$860,$BN$5,FALSE))&amp;REPT($BO29,VLOOKUP(BB29,'8-Intensitäten Heatmap'!$A$5:$L$860,$BO$5,FALSE))&amp;REPT($BP29,VLOOKUP(BB29,'8-Intensitäten Heatmap'!$A$5:$L$860,$BP$5,FALSE))</f>
        <v/>
      </c>
      <c r="BW29" s="6" t="str">
        <f>REPT($BH29,VLOOKUP(BC29,'8-Intensitäten Heatmap'!$A$5:$L$860,$BH$5,FALSE))&amp;REPT($BI29,VLOOKUP(BC29,'8-Intensitäten Heatmap'!$A$5:$L$860,$BI$5,FALSE))&amp;REPT($BJ29,VLOOKUP(BC29,'8-Intensitäten Heatmap'!$A$5:$L$860,$BJ$5,FALSE))&amp;REPT($BK29,VLOOKUP(BC29,'8-Intensitäten Heatmap'!$A$5:$L$860,$BK$5,FALSE))&amp;REPT($BL29,VLOOKUP(BC29,'8-Intensitäten Heatmap'!$A$5:$L$860,$BL$5,FALSE))&amp;REPT($BM29,VLOOKUP(BC29,'8-Intensitäten Heatmap'!$A$5:$L$860,$BM$5,FALSE))&amp;REPT($BN29,VLOOKUP(BC29,'8-Intensitäten Heatmap'!$A$5:$L$860,$BN$5,FALSE))&amp;REPT($BO29,VLOOKUP(BC29,'8-Intensitäten Heatmap'!$A$5:$L$860,$BO$5,FALSE))&amp;REPT($BP29,VLOOKUP(BC29,'8-Intensitäten Heatmap'!$A$5:$L$860,$BP$5,FALSE))</f>
        <v/>
      </c>
      <c r="BX29" s="6" t="str">
        <f>REPT($BH29,VLOOKUP(BD29,'8-Intensitäten Heatmap'!$A$5:$L$860,$BH$5,FALSE))&amp;REPT($BI29,VLOOKUP(BD29,'8-Intensitäten Heatmap'!$A$5:$L$860,$BI$5,FALSE))&amp;REPT($BJ29,VLOOKUP(BD29,'8-Intensitäten Heatmap'!$A$5:$L$860,$BJ$5,FALSE))&amp;REPT($BK29,VLOOKUP(BD29,'8-Intensitäten Heatmap'!$A$5:$L$860,$BK$5,FALSE))&amp;REPT($BL29,VLOOKUP(BD29,'8-Intensitäten Heatmap'!$A$5:$L$860,$BL$5,FALSE))&amp;REPT($BM29,VLOOKUP(BD29,'8-Intensitäten Heatmap'!$A$5:$L$860,$BM$5,FALSE))&amp;REPT($BN29,VLOOKUP(BD29,'8-Intensitäten Heatmap'!$A$5:$L$860,$BN$5,FALSE))&amp;REPT($BO29,VLOOKUP(BD29,'8-Intensitäten Heatmap'!$A$5:$L$860,$BO$5,FALSE))&amp;REPT($BP29,VLOOKUP(BD29,'8-Intensitäten Heatmap'!$A$5:$L$860,$BP$5,FALSE))</f>
        <v>{ "type": "Feature", "geometry": { "type": "Point", "coordinates": [8.64769,50.09867] } },</v>
      </c>
      <c r="BY29" s="6" t="str">
        <f>REPT($BH29,VLOOKUP(BE29,'8-Intensitäten Heatmap'!$A$5:$L$860,$BH$5,FALSE))&amp;REPT($BI29,VLOOKUP(BE29,'8-Intensitäten Heatmap'!$A$5:$L$860,$BI$5,FALSE))&amp;REPT($BJ29,VLOOKUP(BE29,'8-Intensitäten Heatmap'!$A$5:$L$860,$BJ$5,FALSE))&amp;REPT($BK29,VLOOKUP(BE29,'8-Intensitäten Heatmap'!$A$5:$L$860,$BK$5,FALSE))&amp;REPT($BL29,VLOOKUP(BE29,'8-Intensitäten Heatmap'!$A$5:$L$860,$BL$5,FALSE))&amp;REPT($BM29,VLOOKUP(BE29,'8-Intensitäten Heatmap'!$A$5:$L$860,$BM$5,FALSE))&amp;REPT($BN29,VLOOKUP(BE29,'8-Intensitäten Heatmap'!$A$5:$L$860,$BN$5,FALSE))&amp;REPT($BO29,VLOOKUP(BE29,'8-Intensitäten Heatmap'!$A$5:$L$860,$BO$5,FALSE))&amp;REPT($BP29,VLOOKUP(BE29,'8-Intensitäten Heatmap'!$A$5:$L$860,$BP$5,FALSE))</f>
        <v>{ "type": "Feature", "geometry": { "type": "Point", "coordinates": [8.64769,50.09867] } },</v>
      </c>
      <c r="BZ29" s="5" t="s">
        <v>753</v>
      </c>
    </row>
    <row r="30" spans="1:78" x14ac:dyDescent="0.3">
      <c r="A30" s="472"/>
      <c r="B30" s="274" t="s">
        <v>489</v>
      </c>
      <c r="C30" s="286" t="s">
        <v>490</v>
      </c>
      <c r="D30" s="354" t="s">
        <v>491</v>
      </c>
      <c r="E30" s="354" t="s">
        <v>492</v>
      </c>
      <c r="F30" s="359">
        <v>50.112900000000003</v>
      </c>
      <c r="G30" s="359">
        <v>8.7331199999999995</v>
      </c>
      <c r="H30" s="288"/>
      <c r="I30" s="260"/>
      <c r="J30" s="260"/>
      <c r="K30" s="261"/>
      <c r="L30" s="261"/>
      <c r="M30" s="262"/>
      <c r="N30" s="261"/>
      <c r="O30" s="261"/>
      <c r="P30" s="261"/>
      <c r="Q30" s="263"/>
      <c r="R30" s="65"/>
      <c r="S30" s="246"/>
      <c r="T30" s="247"/>
      <c r="U30" s="247"/>
      <c r="V30" s="247"/>
      <c r="W30" s="247"/>
      <c r="X30" s="247"/>
      <c r="Y30" s="247"/>
      <c r="Z30" s="247"/>
      <c r="AA30" s="247"/>
      <c r="AB30" s="67">
        <f t="shared" si="51"/>
        <v>0</v>
      </c>
      <c r="AC30" s="67">
        <f t="shared" si="52"/>
        <v>0</v>
      </c>
      <c r="AD30" s="67">
        <f t="shared" si="53"/>
        <v>0</v>
      </c>
      <c r="AE30" s="67">
        <f t="shared" si="54"/>
        <v>0</v>
      </c>
      <c r="AF30" s="67">
        <f t="shared" si="55"/>
        <v>0</v>
      </c>
      <c r="AG30" s="67">
        <f t="shared" si="56"/>
        <v>0</v>
      </c>
      <c r="AH30" s="67">
        <f t="shared" si="57"/>
        <v>0</v>
      </c>
      <c r="AI30" s="67">
        <f t="shared" si="58"/>
        <v>0</v>
      </c>
      <c r="AX30" s="6">
        <f t="shared" si="21"/>
        <v>0</v>
      </c>
      <c r="AY30" s="6">
        <f t="shared" si="43"/>
        <v>0</v>
      </c>
      <c r="AZ30" s="6">
        <f t="shared" si="44"/>
        <v>0</v>
      </c>
      <c r="BA30" s="6">
        <f t="shared" si="45"/>
        <v>0</v>
      </c>
      <c r="BB30" s="6">
        <f t="shared" si="46"/>
        <v>0</v>
      </c>
      <c r="BC30" s="6">
        <f t="shared" si="47"/>
        <v>0</v>
      </c>
      <c r="BD30" s="6">
        <f t="shared" si="48"/>
        <v>0</v>
      </c>
      <c r="BE30" s="6">
        <f t="shared" si="49"/>
        <v>0</v>
      </c>
      <c r="BH30" s="5" t="str">
        <f t="shared" si="12"/>
        <v>{ "type": "Feature", "geometry": { "type": "Point", "coordinates": [8.73312,50.11290] } },</v>
      </c>
      <c r="BI30" s="5" t="str">
        <f t="shared" si="13"/>
        <v>{ "type": "Feature", "geometry": { "type": "Point", "coordinates": [873312,0015,50.11290] } },</v>
      </c>
      <c r="BJ30" s="5" t="str">
        <f t="shared" si="14"/>
        <v>{ "type": "Feature", "geometry": { "type": "Point", "coordinates": [8.73312,5011290,001] } },</v>
      </c>
      <c r="BK30" s="5" t="str">
        <f t="shared" si="15"/>
        <v>{ "type": "Feature", "geometry": { "type": "Point", "coordinates": [8.73312,5011289,999] } },</v>
      </c>
      <c r="BL30" s="5" t="str">
        <f t="shared" si="16"/>
        <v>{ "type": "Feature", "geometry": { "type": "Point", "coordinates": [873311,9985,50.11290] } },</v>
      </c>
      <c r="BM30" s="5" t="str">
        <f t="shared" si="17"/>
        <v>{ "type": "Feature", "geometry": { "type": "Point", "coordinates": [873311,9985,5011289,999] } },</v>
      </c>
      <c r="BN30" s="5" t="str">
        <f t="shared" si="18"/>
        <v>{ "type": "Feature", "geometry": { "type": "Point", "coordinates": [873312,0015,5011290,001] } },</v>
      </c>
      <c r="BO30" s="5" t="str">
        <f t="shared" si="19"/>
        <v>{ "type": "Feature", "geometry": { "type": "Point", "coordinates": [873311,9985,5011290,001] } },</v>
      </c>
      <c r="BP30" s="5" t="str">
        <f t="shared" si="20"/>
        <v>{ "type": "Feature", "geometry": { "type": "Point", "coordinates": [873312,0015,5011289,999] } },</v>
      </c>
      <c r="BQ30" s="6" t="s">
        <v>753</v>
      </c>
      <c r="BR30" s="6" t="str">
        <f>REPT($BH30,VLOOKUP(AX30,'8-Intensitäten Heatmap'!$A$5:$L$860,$BH$5,FALSE))&amp;REPT($BI30,VLOOKUP(AX30,'8-Intensitäten Heatmap'!$A$5:$L$860,$BI$5,FALSE))&amp;REPT($BJ30,VLOOKUP(AX30,'8-Intensitäten Heatmap'!$A$5:$L$860,$BJ$5,FALSE))&amp;REPT($BK30,VLOOKUP(AX30,'8-Intensitäten Heatmap'!$A$5:$L$860,$BK$5,FALSE))&amp;REPT($BL30,VLOOKUP(AX30,'8-Intensitäten Heatmap'!$A$5:$L$860,$BL$5,FALSE))&amp;REPT($BM30,VLOOKUP(AX30,'8-Intensitäten Heatmap'!$A$5:$L$860,$BM$5,FALSE))&amp;REPT($BN30,VLOOKUP(AX30,'8-Intensitäten Heatmap'!$A$5:$L$860,$BN$5,FALSE))&amp;REPT($BO30,VLOOKUP(AX30,'8-Intensitäten Heatmap'!$A$5:$L$860,$BO$5,FALSE))&amp;REPT($BP30,VLOOKUP(AX30,'8-Intensitäten Heatmap'!$A$5:$L$860,$BP$5,FALSE))</f>
        <v/>
      </c>
      <c r="BS30" s="6" t="str">
        <f>REPT($BH30,VLOOKUP(AY30,'8-Intensitäten Heatmap'!$A$5:$L$860,$BH$5,FALSE))&amp;REPT($BI30,VLOOKUP(AY30,'8-Intensitäten Heatmap'!$A$5:$L$860,$BI$5,FALSE))&amp;REPT($BJ30,VLOOKUP(AY30,'8-Intensitäten Heatmap'!$A$5:$L$860,$BJ$5,FALSE))&amp;REPT($BK30,VLOOKUP(AY30,'8-Intensitäten Heatmap'!$A$5:$L$860,$BK$5,FALSE))&amp;REPT($BL30,VLOOKUP(AY30,'8-Intensitäten Heatmap'!$A$5:$L$860,$BL$5,FALSE))&amp;REPT($BM30,VLOOKUP(AY30,'8-Intensitäten Heatmap'!$A$5:$L$860,$BM$5,FALSE))&amp;REPT($BN30,VLOOKUP(AY30,'8-Intensitäten Heatmap'!$A$5:$L$860,$BN$5,FALSE))&amp;REPT($BO30,VLOOKUP(AY30,'8-Intensitäten Heatmap'!$A$5:$L$860,$BO$5,FALSE))&amp;REPT($BP30,VLOOKUP(AY30,'8-Intensitäten Heatmap'!$A$5:$L$860,$BP$5,FALSE))</f>
        <v/>
      </c>
      <c r="BT30" s="6" t="str">
        <f>REPT($BH30,VLOOKUP(AZ30,'8-Intensitäten Heatmap'!$A$5:$L$860,$BH$5,FALSE))&amp;REPT($BI30,VLOOKUP(AZ30,'8-Intensitäten Heatmap'!$A$5:$L$860,$BI$5,FALSE))&amp;REPT($BJ30,VLOOKUP(AZ30,'8-Intensitäten Heatmap'!$A$5:$L$860,$BJ$5,FALSE))&amp;REPT($BK30,VLOOKUP(AZ30,'8-Intensitäten Heatmap'!$A$5:$L$860,$BK$5,FALSE))&amp;REPT($BL30,VLOOKUP(AZ30,'8-Intensitäten Heatmap'!$A$5:$L$860,$BL$5,FALSE))&amp;REPT($BM30,VLOOKUP(AZ30,'8-Intensitäten Heatmap'!$A$5:$L$860,$BM$5,FALSE))&amp;REPT($BN30,VLOOKUP(AZ30,'8-Intensitäten Heatmap'!$A$5:$L$860,$BN$5,FALSE))&amp;REPT($BO30,VLOOKUP(AZ30,'8-Intensitäten Heatmap'!$A$5:$L$860,$BO$5,FALSE))&amp;REPT($BP30,VLOOKUP(AZ30,'8-Intensitäten Heatmap'!$A$5:$L$860,$BP$5,FALSE))</f>
        <v/>
      </c>
      <c r="BU30" s="6" t="str">
        <f>REPT($BH30,VLOOKUP(BA30,'8-Intensitäten Heatmap'!$A$5:$L$860,$BH$5,FALSE))&amp;REPT($BI30,VLOOKUP(BA30,'8-Intensitäten Heatmap'!$A$5:$L$860,$BI$5,FALSE))&amp;REPT($BJ30,VLOOKUP(BA30,'8-Intensitäten Heatmap'!$A$5:$L$860,$BJ$5,FALSE))&amp;REPT($BK30,VLOOKUP(BA30,'8-Intensitäten Heatmap'!$A$5:$L$860,$BK$5,FALSE))&amp;REPT($BL30,VLOOKUP(BA30,'8-Intensitäten Heatmap'!$A$5:$L$860,$BL$5,FALSE))&amp;REPT($BM30,VLOOKUP(BA30,'8-Intensitäten Heatmap'!$A$5:$L$860,$BM$5,FALSE))&amp;REPT($BN30,VLOOKUP(BA30,'8-Intensitäten Heatmap'!$A$5:$L$860,$BN$5,FALSE))&amp;REPT($BO30,VLOOKUP(BA30,'8-Intensitäten Heatmap'!$A$5:$L$860,$BO$5,FALSE))&amp;REPT($BP30,VLOOKUP(BA30,'8-Intensitäten Heatmap'!$A$5:$L$860,$BP$5,FALSE))</f>
        <v/>
      </c>
      <c r="BV30" s="6" t="str">
        <f>REPT($BH30,VLOOKUP(BB30,'8-Intensitäten Heatmap'!$A$5:$L$860,$BH$5,FALSE))&amp;REPT($BI30,VLOOKUP(BB30,'8-Intensitäten Heatmap'!$A$5:$L$860,$BI$5,FALSE))&amp;REPT($BJ30,VLOOKUP(BB30,'8-Intensitäten Heatmap'!$A$5:$L$860,$BJ$5,FALSE))&amp;REPT($BK30,VLOOKUP(BB30,'8-Intensitäten Heatmap'!$A$5:$L$860,$BK$5,FALSE))&amp;REPT($BL30,VLOOKUP(BB30,'8-Intensitäten Heatmap'!$A$5:$L$860,$BL$5,FALSE))&amp;REPT($BM30,VLOOKUP(BB30,'8-Intensitäten Heatmap'!$A$5:$L$860,$BM$5,FALSE))&amp;REPT($BN30,VLOOKUP(BB30,'8-Intensitäten Heatmap'!$A$5:$L$860,$BN$5,FALSE))&amp;REPT($BO30,VLOOKUP(BB30,'8-Intensitäten Heatmap'!$A$5:$L$860,$BO$5,FALSE))&amp;REPT($BP30,VLOOKUP(BB30,'8-Intensitäten Heatmap'!$A$5:$L$860,$BP$5,FALSE))</f>
        <v/>
      </c>
      <c r="BW30" s="6" t="str">
        <f>REPT($BH30,VLOOKUP(BC30,'8-Intensitäten Heatmap'!$A$5:$L$860,$BH$5,FALSE))&amp;REPT($BI30,VLOOKUP(BC30,'8-Intensitäten Heatmap'!$A$5:$L$860,$BI$5,FALSE))&amp;REPT($BJ30,VLOOKUP(BC30,'8-Intensitäten Heatmap'!$A$5:$L$860,$BJ$5,FALSE))&amp;REPT($BK30,VLOOKUP(BC30,'8-Intensitäten Heatmap'!$A$5:$L$860,$BK$5,FALSE))&amp;REPT($BL30,VLOOKUP(BC30,'8-Intensitäten Heatmap'!$A$5:$L$860,$BL$5,FALSE))&amp;REPT($BM30,VLOOKUP(BC30,'8-Intensitäten Heatmap'!$A$5:$L$860,$BM$5,FALSE))&amp;REPT($BN30,VLOOKUP(BC30,'8-Intensitäten Heatmap'!$A$5:$L$860,$BN$5,FALSE))&amp;REPT($BO30,VLOOKUP(BC30,'8-Intensitäten Heatmap'!$A$5:$L$860,$BO$5,FALSE))&amp;REPT($BP30,VLOOKUP(BC30,'8-Intensitäten Heatmap'!$A$5:$L$860,$BP$5,FALSE))</f>
        <v/>
      </c>
      <c r="BX30" s="6" t="str">
        <f>REPT($BH30,VLOOKUP(BD30,'8-Intensitäten Heatmap'!$A$5:$L$860,$BH$5,FALSE))&amp;REPT($BI30,VLOOKUP(BD30,'8-Intensitäten Heatmap'!$A$5:$L$860,$BI$5,FALSE))&amp;REPT($BJ30,VLOOKUP(BD30,'8-Intensitäten Heatmap'!$A$5:$L$860,$BJ$5,FALSE))&amp;REPT($BK30,VLOOKUP(BD30,'8-Intensitäten Heatmap'!$A$5:$L$860,$BK$5,FALSE))&amp;REPT($BL30,VLOOKUP(BD30,'8-Intensitäten Heatmap'!$A$5:$L$860,$BL$5,FALSE))&amp;REPT($BM30,VLOOKUP(BD30,'8-Intensitäten Heatmap'!$A$5:$L$860,$BM$5,FALSE))&amp;REPT($BN30,VLOOKUP(BD30,'8-Intensitäten Heatmap'!$A$5:$L$860,$BN$5,FALSE))&amp;REPT($BO30,VLOOKUP(BD30,'8-Intensitäten Heatmap'!$A$5:$L$860,$BO$5,FALSE))&amp;REPT($BP30,VLOOKUP(BD30,'8-Intensitäten Heatmap'!$A$5:$L$860,$BP$5,FALSE))</f>
        <v/>
      </c>
      <c r="BY30" s="6" t="str">
        <f>REPT($BH30,VLOOKUP(BE30,'8-Intensitäten Heatmap'!$A$5:$L$860,$BH$5,FALSE))&amp;REPT($BI30,VLOOKUP(BE30,'8-Intensitäten Heatmap'!$A$5:$L$860,$BI$5,FALSE))&amp;REPT($BJ30,VLOOKUP(BE30,'8-Intensitäten Heatmap'!$A$5:$L$860,$BJ$5,FALSE))&amp;REPT($BK30,VLOOKUP(BE30,'8-Intensitäten Heatmap'!$A$5:$L$860,$BK$5,FALSE))&amp;REPT($BL30,VLOOKUP(BE30,'8-Intensitäten Heatmap'!$A$5:$L$860,$BL$5,FALSE))&amp;REPT($BM30,VLOOKUP(BE30,'8-Intensitäten Heatmap'!$A$5:$L$860,$BM$5,FALSE))&amp;REPT($BN30,VLOOKUP(BE30,'8-Intensitäten Heatmap'!$A$5:$L$860,$BN$5,FALSE))&amp;REPT($BO30,VLOOKUP(BE30,'8-Intensitäten Heatmap'!$A$5:$L$860,$BO$5,FALSE))&amp;REPT($BP30,VLOOKUP(BE30,'8-Intensitäten Heatmap'!$A$5:$L$860,$BP$5,FALSE))</f>
        <v/>
      </c>
      <c r="BZ30" s="5" t="s">
        <v>753</v>
      </c>
    </row>
    <row r="31" spans="1:78" x14ac:dyDescent="0.3">
      <c r="A31" s="472"/>
      <c r="B31" s="274" t="s">
        <v>493</v>
      </c>
      <c r="C31" s="283" t="s">
        <v>494</v>
      </c>
      <c r="D31" s="353" t="s">
        <v>495</v>
      </c>
      <c r="E31" s="353" t="s">
        <v>496</v>
      </c>
      <c r="F31" s="359">
        <v>50.118760000000002</v>
      </c>
      <c r="G31" s="359">
        <v>8.6298399999999997</v>
      </c>
      <c r="H31" s="285" t="s">
        <v>824</v>
      </c>
      <c r="I31" s="120" t="s">
        <v>514</v>
      </c>
      <c r="J31" s="120" t="s">
        <v>741</v>
      </c>
      <c r="K31" s="250">
        <v>1</v>
      </c>
      <c r="L31" s="250">
        <v>37</v>
      </c>
      <c r="M31" s="251">
        <f>VLOOKUP(J31,'1-Konfiguration'!$D$23:$E$33,2,FALSE)</f>
        <v>11.78</v>
      </c>
      <c r="N31" s="250">
        <v>6685</v>
      </c>
      <c r="O31" s="250">
        <v>20</v>
      </c>
      <c r="P31" s="250">
        <v>19</v>
      </c>
      <c r="Q31" s="253">
        <v>1</v>
      </c>
      <c r="R31" s="10">
        <f t="shared" si="9"/>
        <v>787.49299999999994</v>
      </c>
      <c r="S31" s="67">
        <f t="shared" si="10"/>
        <v>787.49299999999994</v>
      </c>
      <c r="T31" s="38">
        <v>3.4353693749385593E-2</v>
      </c>
      <c r="U31" s="38">
        <v>5.847616915662418E-2</v>
      </c>
      <c r="V31" s="38">
        <v>0.10197548188266804</v>
      </c>
      <c r="W31" s="38">
        <v>0.18516415372239095</v>
      </c>
      <c r="X31" s="38">
        <v>6.8707387498771186E-2</v>
      </c>
      <c r="Y31" s="38">
        <v>9.1339797761748651E-2</v>
      </c>
      <c r="Z31" s="38">
        <v>0.14917085270720828</v>
      </c>
      <c r="AA31" s="38">
        <v>0.28959782829968356</v>
      </c>
      <c r="AB31" s="67">
        <f t="shared" si="51"/>
        <v>27.053293351784905</v>
      </c>
      <c r="AC31" s="67">
        <f t="shared" si="52"/>
        <v>46.049573877657444</v>
      </c>
      <c r="AD31" s="67">
        <f t="shared" si="53"/>
        <v>80.304978154227896</v>
      </c>
      <c r="AE31" s="67">
        <f t="shared" si="54"/>
        <v>145.81547490730679</v>
      </c>
      <c r="AF31" s="67">
        <f t="shared" si="55"/>
        <v>54.10658670356981</v>
      </c>
      <c r="AG31" s="67">
        <f t="shared" si="56"/>
        <v>71.929451358792718</v>
      </c>
      <c r="AH31" s="67">
        <f t="shared" si="57"/>
        <v>117.47100231095756</v>
      </c>
      <c r="AI31" s="67">
        <f t="shared" si="58"/>
        <v>228.05626260120269</v>
      </c>
      <c r="AX31" s="6">
        <f t="shared" si="21"/>
        <v>0</v>
      </c>
      <c r="AY31" s="6">
        <f t="shared" si="43"/>
        <v>0</v>
      </c>
      <c r="AZ31" s="6">
        <f t="shared" si="44"/>
        <v>0</v>
      </c>
      <c r="BA31" s="6">
        <f t="shared" si="45"/>
        <v>0</v>
      </c>
      <c r="BB31" s="6">
        <f t="shared" si="46"/>
        <v>0</v>
      </c>
      <c r="BC31" s="6">
        <f t="shared" si="47"/>
        <v>0</v>
      </c>
      <c r="BD31" s="6">
        <f t="shared" si="48"/>
        <v>0</v>
      </c>
      <c r="BE31" s="6">
        <f t="shared" si="49"/>
        <v>0</v>
      </c>
      <c r="BH31" s="5" t="str">
        <f t="shared" si="12"/>
        <v>{ "type": "Feature", "geometry": { "type": "Point", "coordinates": [8.62984,50.11876] } },</v>
      </c>
      <c r="BI31" s="5" t="str">
        <f t="shared" si="13"/>
        <v>{ "type": "Feature", "geometry": { "type": "Point", "coordinates": [862984,0015,50.11876] } },</v>
      </c>
      <c r="BJ31" s="5" t="str">
        <f t="shared" si="14"/>
        <v>{ "type": "Feature", "geometry": { "type": "Point", "coordinates": [8.62984,5011876,001] } },</v>
      </c>
      <c r="BK31" s="5" t="str">
        <f t="shared" si="15"/>
        <v>{ "type": "Feature", "geometry": { "type": "Point", "coordinates": [8.62984,5011875,999] } },</v>
      </c>
      <c r="BL31" s="5" t="str">
        <f t="shared" si="16"/>
        <v>{ "type": "Feature", "geometry": { "type": "Point", "coordinates": [862983,9985,50.11876] } },</v>
      </c>
      <c r="BM31" s="5" t="str">
        <f t="shared" si="17"/>
        <v>{ "type": "Feature", "geometry": { "type": "Point", "coordinates": [862983,9985,5011875,999] } },</v>
      </c>
      <c r="BN31" s="5" t="str">
        <f t="shared" si="18"/>
        <v>{ "type": "Feature", "geometry": { "type": "Point", "coordinates": [862984,0015,5011876,001] } },</v>
      </c>
      <c r="BO31" s="5" t="str">
        <f t="shared" si="19"/>
        <v>{ "type": "Feature", "geometry": { "type": "Point", "coordinates": [862983,9985,5011876,001] } },</v>
      </c>
      <c r="BP31" s="5" t="str">
        <f t="shared" si="20"/>
        <v>{ "type": "Feature", "geometry": { "type": "Point", "coordinates": [862984,0015,5011875,999] } },</v>
      </c>
      <c r="BQ31" s="6" t="s">
        <v>753</v>
      </c>
      <c r="BR31" s="6" t="str">
        <f>REPT($BH31,VLOOKUP(AX31,'8-Intensitäten Heatmap'!$A$5:$L$860,$BH$5,FALSE))&amp;REPT($BI31,VLOOKUP(AX31,'8-Intensitäten Heatmap'!$A$5:$L$860,$BI$5,FALSE))&amp;REPT($BJ31,VLOOKUP(AX31,'8-Intensitäten Heatmap'!$A$5:$L$860,$BJ$5,FALSE))&amp;REPT($BK31,VLOOKUP(AX31,'8-Intensitäten Heatmap'!$A$5:$L$860,$BK$5,FALSE))&amp;REPT($BL31,VLOOKUP(AX31,'8-Intensitäten Heatmap'!$A$5:$L$860,$BL$5,FALSE))&amp;REPT($BM31,VLOOKUP(AX31,'8-Intensitäten Heatmap'!$A$5:$L$860,$BM$5,FALSE))&amp;REPT($BN31,VLOOKUP(AX31,'8-Intensitäten Heatmap'!$A$5:$L$860,$BN$5,FALSE))&amp;REPT($BO31,VLOOKUP(AX31,'8-Intensitäten Heatmap'!$A$5:$L$860,$BO$5,FALSE))&amp;REPT($BP31,VLOOKUP(AX31,'8-Intensitäten Heatmap'!$A$5:$L$860,$BP$5,FALSE))</f>
        <v/>
      </c>
      <c r="BS31" s="6" t="str">
        <f>REPT($BH31,VLOOKUP(AY31,'8-Intensitäten Heatmap'!$A$5:$L$860,$BH$5,FALSE))&amp;REPT($BI31,VLOOKUP(AY31,'8-Intensitäten Heatmap'!$A$5:$L$860,$BI$5,FALSE))&amp;REPT($BJ31,VLOOKUP(AY31,'8-Intensitäten Heatmap'!$A$5:$L$860,$BJ$5,FALSE))&amp;REPT($BK31,VLOOKUP(AY31,'8-Intensitäten Heatmap'!$A$5:$L$860,$BK$5,FALSE))&amp;REPT($BL31,VLOOKUP(AY31,'8-Intensitäten Heatmap'!$A$5:$L$860,$BL$5,FALSE))&amp;REPT($BM31,VLOOKUP(AY31,'8-Intensitäten Heatmap'!$A$5:$L$860,$BM$5,FALSE))&amp;REPT($BN31,VLOOKUP(AY31,'8-Intensitäten Heatmap'!$A$5:$L$860,$BN$5,FALSE))&amp;REPT($BO31,VLOOKUP(AY31,'8-Intensitäten Heatmap'!$A$5:$L$860,$BO$5,FALSE))&amp;REPT($BP31,VLOOKUP(AY31,'8-Intensitäten Heatmap'!$A$5:$L$860,$BP$5,FALSE))</f>
        <v/>
      </c>
      <c r="BT31" s="6" t="str">
        <f>REPT($BH31,VLOOKUP(AZ31,'8-Intensitäten Heatmap'!$A$5:$L$860,$BH$5,FALSE))&amp;REPT($BI31,VLOOKUP(AZ31,'8-Intensitäten Heatmap'!$A$5:$L$860,$BI$5,FALSE))&amp;REPT($BJ31,VLOOKUP(AZ31,'8-Intensitäten Heatmap'!$A$5:$L$860,$BJ$5,FALSE))&amp;REPT($BK31,VLOOKUP(AZ31,'8-Intensitäten Heatmap'!$A$5:$L$860,$BK$5,FALSE))&amp;REPT($BL31,VLOOKUP(AZ31,'8-Intensitäten Heatmap'!$A$5:$L$860,$BL$5,FALSE))&amp;REPT($BM31,VLOOKUP(AZ31,'8-Intensitäten Heatmap'!$A$5:$L$860,$BM$5,FALSE))&amp;REPT($BN31,VLOOKUP(AZ31,'8-Intensitäten Heatmap'!$A$5:$L$860,$BN$5,FALSE))&amp;REPT($BO31,VLOOKUP(AZ31,'8-Intensitäten Heatmap'!$A$5:$L$860,$BO$5,FALSE))&amp;REPT($BP31,VLOOKUP(AZ31,'8-Intensitäten Heatmap'!$A$5:$L$860,$BP$5,FALSE))</f>
        <v/>
      </c>
      <c r="BU31" s="6" t="str">
        <f>REPT($BH31,VLOOKUP(BA31,'8-Intensitäten Heatmap'!$A$5:$L$860,$BH$5,FALSE))&amp;REPT($BI31,VLOOKUP(BA31,'8-Intensitäten Heatmap'!$A$5:$L$860,$BI$5,FALSE))&amp;REPT($BJ31,VLOOKUP(BA31,'8-Intensitäten Heatmap'!$A$5:$L$860,$BJ$5,FALSE))&amp;REPT($BK31,VLOOKUP(BA31,'8-Intensitäten Heatmap'!$A$5:$L$860,$BK$5,FALSE))&amp;REPT($BL31,VLOOKUP(BA31,'8-Intensitäten Heatmap'!$A$5:$L$860,$BL$5,FALSE))&amp;REPT($BM31,VLOOKUP(BA31,'8-Intensitäten Heatmap'!$A$5:$L$860,$BM$5,FALSE))&amp;REPT($BN31,VLOOKUP(BA31,'8-Intensitäten Heatmap'!$A$5:$L$860,$BN$5,FALSE))&amp;REPT($BO31,VLOOKUP(BA31,'8-Intensitäten Heatmap'!$A$5:$L$860,$BO$5,FALSE))&amp;REPT($BP31,VLOOKUP(BA31,'8-Intensitäten Heatmap'!$A$5:$L$860,$BP$5,FALSE))</f>
        <v/>
      </c>
      <c r="BV31" s="6" t="str">
        <f>REPT($BH31,VLOOKUP(BB31,'8-Intensitäten Heatmap'!$A$5:$L$860,$BH$5,FALSE))&amp;REPT($BI31,VLOOKUP(BB31,'8-Intensitäten Heatmap'!$A$5:$L$860,$BI$5,FALSE))&amp;REPT($BJ31,VLOOKUP(BB31,'8-Intensitäten Heatmap'!$A$5:$L$860,$BJ$5,FALSE))&amp;REPT($BK31,VLOOKUP(BB31,'8-Intensitäten Heatmap'!$A$5:$L$860,$BK$5,FALSE))&amp;REPT($BL31,VLOOKUP(BB31,'8-Intensitäten Heatmap'!$A$5:$L$860,$BL$5,FALSE))&amp;REPT($BM31,VLOOKUP(BB31,'8-Intensitäten Heatmap'!$A$5:$L$860,$BM$5,FALSE))&amp;REPT($BN31,VLOOKUP(BB31,'8-Intensitäten Heatmap'!$A$5:$L$860,$BN$5,FALSE))&amp;REPT($BO31,VLOOKUP(BB31,'8-Intensitäten Heatmap'!$A$5:$L$860,$BO$5,FALSE))&amp;REPT($BP31,VLOOKUP(BB31,'8-Intensitäten Heatmap'!$A$5:$L$860,$BP$5,FALSE))</f>
        <v/>
      </c>
      <c r="BW31" s="6" t="str">
        <f>REPT($BH31,VLOOKUP(BC31,'8-Intensitäten Heatmap'!$A$5:$L$860,$BH$5,FALSE))&amp;REPT($BI31,VLOOKUP(BC31,'8-Intensitäten Heatmap'!$A$5:$L$860,$BI$5,FALSE))&amp;REPT($BJ31,VLOOKUP(BC31,'8-Intensitäten Heatmap'!$A$5:$L$860,$BJ$5,FALSE))&amp;REPT($BK31,VLOOKUP(BC31,'8-Intensitäten Heatmap'!$A$5:$L$860,$BK$5,FALSE))&amp;REPT($BL31,VLOOKUP(BC31,'8-Intensitäten Heatmap'!$A$5:$L$860,$BL$5,FALSE))&amp;REPT($BM31,VLOOKUP(BC31,'8-Intensitäten Heatmap'!$A$5:$L$860,$BM$5,FALSE))&amp;REPT($BN31,VLOOKUP(BC31,'8-Intensitäten Heatmap'!$A$5:$L$860,$BN$5,FALSE))&amp;REPT($BO31,VLOOKUP(BC31,'8-Intensitäten Heatmap'!$A$5:$L$860,$BO$5,FALSE))&amp;REPT($BP31,VLOOKUP(BC31,'8-Intensitäten Heatmap'!$A$5:$L$860,$BP$5,FALSE))</f>
        <v/>
      </c>
      <c r="BX31" s="6" t="str">
        <f>REPT($BH31,VLOOKUP(BD31,'8-Intensitäten Heatmap'!$A$5:$L$860,$BH$5,FALSE))&amp;REPT($BI31,VLOOKUP(BD31,'8-Intensitäten Heatmap'!$A$5:$L$860,$BI$5,FALSE))&amp;REPT($BJ31,VLOOKUP(BD31,'8-Intensitäten Heatmap'!$A$5:$L$860,$BJ$5,FALSE))&amp;REPT($BK31,VLOOKUP(BD31,'8-Intensitäten Heatmap'!$A$5:$L$860,$BK$5,FALSE))&amp;REPT($BL31,VLOOKUP(BD31,'8-Intensitäten Heatmap'!$A$5:$L$860,$BL$5,FALSE))&amp;REPT($BM31,VLOOKUP(BD31,'8-Intensitäten Heatmap'!$A$5:$L$860,$BM$5,FALSE))&amp;REPT($BN31,VLOOKUP(BD31,'8-Intensitäten Heatmap'!$A$5:$L$860,$BN$5,FALSE))&amp;REPT($BO31,VLOOKUP(BD31,'8-Intensitäten Heatmap'!$A$5:$L$860,$BO$5,FALSE))&amp;REPT($BP31,VLOOKUP(BD31,'8-Intensitäten Heatmap'!$A$5:$L$860,$BP$5,FALSE))</f>
        <v/>
      </c>
      <c r="BY31" s="6" t="str">
        <f>REPT($BH31,VLOOKUP(BE31,'8-Intensitäten Heatmap'!$A$5:$L$860,$BH$5,FALSE))&amp;REPT($BI31,VLOOKUP(BE31,'8-Intensitäten Heatmap'!$A$5:$L$860,$BI$5,FALSE))&amp;REPT($BJ31,VLOOKUP(BE31,'8-Intensitäten Heatmap'!$A$5:$L$860,$BJ$5,FALSE))&amp;REPT($BK31,VLOOKUP(BE31,'8-Intensitäten Heatmap'!$A$5:$L$860,$BK$5,FALSE))&amp;REPT($BL31,VLOOKUP(BE31,'8-Intensitäten Heatmap'!$A$5:$L$860,$BL$5,FALSE))&amp;REPT($BM31,VLOOKUP(BE31,'8-Intensitäten Heatmap'!$A$5:$L$860,$BM$5,FALSE))&amp;REPT($BN31,VLOOKUP(BE31,'8-Intensitäten Heatmap'!$A$5:$L$860,$BN$5,FALSE))&amp;REPT($BO31,VLOOKUP(BE31,'8-Intensitäten Heatmap'!$A$5:$L$860,$BO$5,FALSE))&amp;REPT($BP31,VLOOKUP(BE31,'8-Intensitäten Heatmap'!$A$5:$L$860,$BP$5,FALSE))</f>
        <v/>
      </c>
      <c r="BZ31" s="5" t="s">
        <v>753</v>
      </c>
    </row>
    <row r="32" spans="1:78" x14ac:dyDescent="0.3">
      <c r="A32" s="472"/>
      <c r="B32" s="274" t="s">
        <v>493</v>
      </c>
      <c r="C32" s="283" t="s">
        <v>494</v>
      </c>
      <c r="D32" s="353" t="s">
        <v>495</v>
      </c>
      <c r="E32" s="353" t="s">
        <v>496</v>
      </c>
      <c r="F32" s="359">
        <v>50.118760000000002</v>
      </c>
      <c r="G32" s="359">
        <v>8.6298399999999997</v>
      </c>
      <c r="H32" s="285" t="s">
        <v>824</v>
      </c>
      <c r="I32" s="120" t="s">
        <v>515</v>
      </c>
      <c r="J32" s="120" t="s">
        <v>740</v>
      </c>
      <c r="K32" s="250">
        <v>2</v>
      </c>
      <c r="L32" s="250">
        <v>48.1</v>
      </c>
      <c r="M32" s="251">
        <f>VLOOKUP(J32,'1-Konfiguration'!$D$23:$E$33,2,FALSE)</f>
        <v>7.5</v>
      </c>
      <c r="N32" s="250">
        <v>13500</v>
      </c>
      <c r="O32" s="250">
        <v>17.5</v>
      </c>
      <c r="P32" s="250">
        <v>10</v>
      </c>
      <c r="Q32" s="253">
        <v>1</v>
      </c>
      <c r="R32" s="10">
        <f t="shared" si="9"/>
        <v>2025</v>
      </c>
      <c r="S32" s="67">
        <f t="shared" si="10"/>
        <v>1012.5</v>
      </c>
      <c r="T32" s="38">
        <v>4.6246974635944871E-3</v>
      </c>
      <c r="U32" s="38">
        <v>4.0656831240112712E-2</v>
      </c>
      <c r="V32" s="38">
        <v>0.10394360442121001</v>
      </c>
      <c r="W32" s="38">
        <v>0.19433743830685934</v>
      </c>
      <c r="X32" s="38">
        <v>1.1561743658986219E-2</v>
      </c>
      <c r="Y32" s="38">
        <v>5.1290974228938031E-2</v>
      </c>
      <c r="Z32" s="38">
        <v>0.13946632277659962</v>
      </c>
      <c r="AA32" s="38">
        <v>0.29511044998666552</v>
      </c>
      <c r="AB32" s="67">
        <f t="shared" si="51"/>
        <v>9.3650123637788365</v>
      </c>
      <c r="AC32" s="67">
        <f t="shared" si="52"/>
        <v>82.330083261228239</v>
      </c>
      <c r="AD32" s="67">
        <f t="shared" si="53"/>
        <v>210.48579895295026</v>
      </c>
      <c r="AE32" s="67">
        <f t="shared" si="54"/>
        <v>393.53331257139018</v>
      </c>
      <c r="AF32" s="67">
        <f t="shared" si="55"/>
        <v>23.412530909447092</v>
      </c>
      <c r="AG32" s="67">
        <f t="shared" si="56"/>
        <v>103.86422281359951</v>
      </c>
      <c r="AH32" s="67">
        <f t="shared" si="57"/>
        <v>282.41930362261422</v>
      </c>
      <c r="AI32" s="67">
        <f t="shared" si="58"/>
        <v>597.59866122299763</v>
      </c>
      <c r="AX32" s="6">
        <f t="shared" si="21"/>
        <v>0</v>
      </c>
      <c r="AY32" s="6">
        <f t="shared" si="43"/>
        <v>0</v>
      </c>
      <c r="AZ32" s="6">
        <f t="shared" si="44"/>
        <v>0</v>
      </c>
      <c r="BA32" s="6">
        <f t="shared" si="45"/>
        <v>0</v>
      </c>
      <c r="BB32" s="6">
        <f t="shared" si="46"/>
        <v>0</v>
      </c>
      <c r="BC32" s="6">
        <f t="shared" si="47"/>
        <v>0</v>
      </c>
      <c r="BD32" s="6">
        <f t="shared" si="48"/>
        <v>0</v>
      </c>
      <c r="BE32" s="6">
        <f t="shared" si="49"/>
        <v>1</v>
      </c>
      <c r="BH32" s="5" t="str">
        <f t="shared" si="12"/>
        <v>{ "type": "Feature", "geometry": { "type": "Point", "coordinates": [8.62984,50.11876] } },</v>
      </c>
      <c r="BI32" s="5" t="str">
        <f t="shared" si="13"/>
        <v>{ "type": "Feature", "geometry": { "type": "Point", "coordinates": [862984,0015,50.11876] } },</v>
      </c>
      <c r="BJ32" s="5" t="str">
        <f t="shared" si="14"/>
        <v>{ "type": "Feature", "geometry": { "type": "Point", "coordinates": [8.62984,5011876,001] } },</v>
      </c>
      <c r="BK32" s="5" t="str">
        <f t="shared" si="15"/>
        <v>{ "type": "Feature", "geometry": { "type": "Point", "coordinates": [8.62984,5011875,999] } },</v>
      </c>
      <c r="BL32" s="5" t="str">
        <f t="shared" si="16"/>
        <v>{ "type": "Feature", "geometry": { "type": "Point", "coordinates": [862983,9985,50.11876] } },</v>
      </c>
      <c r="BM32" s="5" t="str">
        <f t="shared" si="17"/>
        <v>{ "type": "Feature", "geometry": { "type": "Point", "coordinates": [862983,9985,5011875,999] } },</v>
      </c>
      <c r="BN32" s="5" t="str">
        <f t="shared" si="18"/>
        <v>{ "type": "Feature", "geometry": { "type": "Point", "coordinates": [862984,0015,5011876,001] } },</v>
      </c>
      <c r="BO32" s="5" t="str">
        <f t="shared" si="19"/>
        <v>{ "type": "Feature", "geometry": { "type": "Point", "coordinates": [862983,9985,5011876,001] } },</v>
      </c>
      <c r="BP32" s="5" t="str">
        <f t="shared" si="20"/>
        <v>{ "type": "Feature", "geometry": { "type": "Point", "coordinates": [862984,0015,5011875,999] } },</v>
      </c>
      <c r="BQ32" s="6" t="s">
        <v>753</v>
      </c>
      <c r="BR32" s="6" t="str">
        <f>REPT($BH32,VLOOKUP(AX32,'8-Intensitäten Heatmap'!$A$5:$L$860,$BH$5,FALSE))&amp;REPT($BI32,VLOOKUP(AX32,'8-Intensitäten Heatmap'!$A$5:$L$860,$BI$5,FALSE))&amp;REPT($BJ32,VLOOKUP(AX32,'8-Intensitäten Heatmap'!$A$5:$L$860,$BJ$5,FALSE))&amp;REPT($BK32,VLOOKUP(AX32,'8-Intensitäten Heatmap'!$A$5:$L$860,$BK$5,FALSE))&amp;REPT($BL32,VLOOKUP(AX32,'8-Intensitäten Heatmap'!$A$5:$L$860,$BL$5,FALSE))&amp;REPT($BM32,VLOOKUP(AX32,'8-Intensitäten Heatmap'!$A$5:$L$860,$BM$5,FALSE))&amp;REPT($BN32,VLOOKUP(AX32,'8-Intensitäten Heatmap'!$A$5:$L$860,$BN$5,FALSE))&amp;REPT($BO32,VLOOKUP(AX32,'8-Intensitäten Heatmap'!$A$5:$L$860,$BO$5,FALSE))&amp;REPT($BP32,VLOOKUP(AX32,'8-Intensitäten Heatmap'!$A$5:$L$860,$BP$5,FALSE))</f>
        <v/>
      </c>
      <c r="BS32" s="6" t="str">
        <f>REPT($BH32,VLOOKUP(AY32,'8-Intensitäten Heatmap'!$A$5:$L$860,$BH$5,FALSE))&amp;REPT($BI32,VLOOKUP(AY32,'8-Intensitäten Heatmap'!$A$5:$L$860,$BI$5,FALSE))&amp;REPT($BJ32,VLOOKUP(AY32,'8-Intensitäten Heatmap'!$A$5:$L$860,$BJ$5,FALSE))&amp;REPT($BK32,VLOOKUP(AY32,'8-Intensitäten Heatmap'!$A$5:$L$860,$BK$5,FALSE))&amp;REPT($BL32,VLOOKUP(AY32,'8-Intensitäten Heatmap'!$A$5:$L$860,$BL$5,FALSE))&amp;REPT($BM32,VLOOKUP(AY32,'8-Intensitäten Heatmap'!$A$5:$L$860,$BM$5,FALSE))&amp;REPT($BN32,VLOOKUP(AY32,'8-Intensitäten Heatmap'!$A$5:$L$860,$BN$5,FALSE))&amp;REPT($BO32,VLOOKUP(AY32,'8-Intensitäten Heatmap'!$A$5:$L$860,$BO$5,FALSE))&amp;REPT($BP32,VLOOKUP(AY32,'8-Intensitäten Heatmap'!$A$5:$L$860,$BP$5,FALSE))</f>
        <v/>
      </c>
      <c r="BT32" s="6" t="str">
        <f>REPT($BH32,VLOOKUP(AZ32,'8-Intensitäten Heatmap'!$A$5:$L$860,$BH$5,FALSE))&amp;REPT($BI32,VLOOKUP(AZ32,'8-Intensitäten Heatmap'!$A$5:$L$860,$BI$5,FALSE))&amp;REPT($BJ32,VLOOKUP(AZ32,'8-Intensitäten Heatmap'!$A$5:$L$860,$BJ$5,FALSE))&amp;REPT($BK32,VLOOKUP(AZ32,'8-Intensitäten Heatmap'!$A$5:$L$860,$BK$5,FALSE))&amp;REPT($BL32,VLOOKUP(AZ32,'8-Intensitäten Heatmap'!$A$5:$L$860,$BL$5,FALSE))&amp;REPT($BM32,VLOOKUP(AZ32,'8-Intensitäten Heatmap'!$A$5:$L$860,$BM$5,FALSE))&amp;REPT($BN32,VLOOKUP(AZ32,'8-Intensitäten Heatmap'!$A$5:$L$860,$BN$5,FALSE))&amp;REPT($BO32,VLOOKUP(AZ32,'8-Intensitäten Heatmap'!$A$5:$L$860,$BO$5,FALSE))&amp;REPT($BP32,VLOOKUP(AZ32,'8-Intensitäten Heatmap'!$A$5:$L$860,$BP$5,FALSE))</f>
        <v/>
      </c>
      <c r="BU32" s="6" t="str">
        <f>REPT($BH32,VLOOKUP(BA32,'8-Intensitäten Heatmap'!$A$5:$L$860,$BH$5,FALSE))&amp;REPT($BI32,VLOOKUP(BA32,'8-Intensitäten Heatmap'!$A$5:$L$860,$BI$5,FALSE))&amp;REPT($BJ32,VLOOKUP(BA32,'8-Intensitäten Heatmap'!$A$5:$L$860,$BJ$5,FALSE))&amp;REPT($BK32,VLOOKUP(BA32,'8-Intensitäten Heatmap'!$A$5:$L$860,$BK$5,FALSE))&amp;REPT($BL32,VLOOKUP(BA32,'8-Intensitäten Heatmap'!$A$5:$L$860,$BL$5,FALSE))&amp;REPT($BM32,VLOOKUP(BA32,'8-Intensitäten Heatmap'!$A$5:$L$860,$BM$5,FALSE))&amp;REPT($BN32,VLOOKUP(BA32,'8-Intensitäten Heatmap'!$A$5:$L$860,$BN$5,FALSE))&amp;REPT($BO32,VLOOKUP(BA32,'8-Intensitäten Heatmap'!$A$5:$L$860,$BO$5,FALSE))&amp;REPT($BP32,VLOOKUP(BA32,'8-Intensitäten Heatmap'!$A$5:$L$860,$BP$5,FALSE))</f>
        <v/>
      </c>
      <c r="BV32" s="6" t="str">
        <f>REPT($BH32,VLOOKUP(BB32,'8-Intensitäten Heatmap'!$A$5:$L$860,$BH$5,FALSE))&amp;REPT($BI32,VLOOKUP(BB32,'8-Intensitäten Heatmap'!$A$5:$L$860,$BI$5,FALSE))&amp;REPT($BJ32,VLOOKUP(BB32,'8-Intensitäten Heatmap'!$A$5:$L$860,$BJ$5,FALSE))&amp;REPT($BK32,VLOOKUP(BB32,'8-Intensitäten Heatmap'!$A$5:$L$860,$BK$5,FALSE))&amp;REPT($BL32,VLOOKUP(BB32,'8-Intensitäten Heatmap'!$A$5:$L$860,$BL$5,FALSE))&amp;REPT($BM32,VLOOKUP(BB32,'8-Intensitäten Heatmap'!$A$5:$L$860,$BM$5,FALSE))&amp;REPT($BN32,VLOOKUP(BB32,'8-Intensitäten Heatmap'!$A$5:$L$860,$BN$5,FALSE))&amp;REPT($BO32,VLOOKUP(BB32,'8-Intensitäten Heatmap'!$A$5:$L$860,$BO$5,FALSE))&amp;REPT($BP32,VLOOKUP(BB32,'8-Intensitäten Heatmap'!$A$5:$L$860,$BP$5,FALSE))</f>
        <v/>
      </c>
      <c r="BW32" s="6" t="str">
        <f>REPT($BH32,VLOOKUP(BC32,'8-Intensitäten Heatmap'!$A$5:$L$860,$BH$5,FALSE))&amp;REPT($BI32,VLOOKUP(BC32,'8-Intensitäten Heatmap'!$A$5:$L$860,$BI$5,FALSE))&amp;REPT($BJ32,VLOOKUP(BC32,'8-Intensitäten Heatmap'!$A$5:$L$860,$BJ$5,FALSE))&amp;REPT($BK32,VLOOKUP(BC32,'8-Intensitäten Heatmap'!$A$5:$L$860,$BK$5,FALSE))&amp;REPT($BL32,VLOOKUP(BC32,'8-Intensitäten Heatmap'!$A$5:$L$860,$BL$5,FALSE))&amp;REPT($BM32,VLOOKUP(BC32,'8-Intensitäten Heatmap'!$A$5:$L$860,$BM$5,FALSE))&amp;REPT($BN32,VLOOKUP(BC32,'8-Intensitäten Heatmap'!$A$5:$L$860,$BN$5,FALSE))&amp;REPT($BO32,VLOOKUP(BC32,'8-Intensitäten Heatmap'!$A$5:$L$860,$BO$5,FALSE))&amp;REPT($BP32,VLOOKUP(BC32,'8-Intensitäten Heatmap'!$A$5:$L$860,$BP$5,FALSE))</f>
        <v/>
      </c>
      <c r="BX32" s="6" t="str">
        <f>REPT($BH32,VLOOKUP(BD32,'8-Intensitäten Heatmap'!$A$5:$L$860,$BH$5,FALSE))&amp;REPT($BI32,VLOOKUP(BD32,'8-Intensitäten Heatmap'!$A$5:$L$860,$BI$5,FALSE))&amp;REPT($BJ32,VLOOKUP(BD32,'8-Intensitäten Heatmap'!$A$5:$L$860,$BJ$5,FALSE))&amp;REPT($BK32,VLOOKUP(BD32,'8-Intensitäten Heatmap'!$A$5:$L$860,$BK$5,FALSE))&amp;REPT($BL32,VLOOKUP(BD32,'8-Intensitäten Heatmap'!$A$5:$L$860,$BL$5,FALSE))&amp;REPT($BM32,VLOOKUP(BD32,'8-Intensitäten Heatmap'!$A$5:$L$860,$BM$5,FALSE))&amp;REPT($BN32,VLOOKUP(BD32,'8-Intensitäten Heatmap'!$A$5:$L$860,$BN$5,FALSE))&amp;REPT($BO32,VLOOKUP(BD32,'8-Intensitäten Heatmap'!$A$5:$L$860,$BO$5,FALSE))&amp;REPT($BP32,VLOOKUP(BD32,'8-Intensitäten Heatmap'!$A$5:$L$860,$BP$5,FALSE))</f>
        <v/>
      </c>
      <c r="BY32" s="6" t="str">
        <f>REPT($BH32,VLOOKUP(BE32,'8-Intensitäten Heatmap'!$A$5:$L$860,$BH$5,FALSE))&amp;REPT($BI32,VLOOKUP(BE32,'8-Intensitäten Heatmap'!$A$5:$L$860,$BI$5,FALSE))&amp;REPT($BJ32,VLOOKUP(BE32,'8-Intensitäten Heatmap'!$A$5:$L$860,$BJ$5,FALSE))&amp;REPT($BK32,VLOOKUP(BE32,'8-Intensitäten Heatmap'!$A$5:$L$860,$BK$5,FALSE))&amp;REPT($BL32,VLOOKUP(BE32,'8-Intensitäten Heatmap'!$A$5:$L$860,$BL$5,FALSE))&amp;REPT($BM32,VLOOKUP(BE32,'8-Intensitäten Heatmap'!$A$5:$L$860,$BM$5,FALSE))&amp;REPT($BN32,VLOOKUP(BE32,'8-Intensitäten Heatmap'!$A$5:$L$860,$BN$5,FALSE))&amp;REPT($BO32,VLOOKUP(BE32,'8-Intensitäten Heatmap'!$A$5:$L$860,$BO$5,FALSE))&amp;REPT($BP32,VLOOKUP(BE32,'8-Intensitäten Heatmap'!$A$5:$L$860,$BP$5,FALSE))</f>
        <v>{ "type": "Feature", "geometry": { "type": "Point", "coordinates": [8.62984,50.11876] } },</v>
      </c>
      <c r="BZ32" s="5" t="s">
        <v>753</v>
      </c>
    </row>
    <row r="33" spans="1:78" ht="14.5" x14ac:dyDescent="0.35">
      <c r="A33" s="277" t="s">
        <v>497</v>
      </c>
      <c r="B33" s="276" t="s">
        <v>498</v>
      </c>
      <c r="C33" s="283" t="s">
        <v>499</v>
      </c>
      <c r="D33" s="353" t="s">
        <v>500</v>
      </c>
      <c r="E33" s="353" t="s">
        <v>501</v>
      </c>
      <c r="F33" s="359">
        <v>50.10913</v>
      </c>
      <c r="G33" s="359">
        <v>8.6837499999999999</v>
      </c>
      <c r="H33" s="285" t="s">
        <v>825</v>
      </c>
      <c r="I33" s="120" t="s">
        <v>645</v>
      </c>
      <c r="J33" s="120" t="s">
        <v>644</v>
      </c>
      <c r="K33" s="250">
        <v>5</v>
      </c>
      <c r="L33" s="261"/>
      <c r="M33" s="262"/>
      <c r="N33" s="261"/>
      <c r="O33" s="264">
        <v>50</v>
      </c>
      <c r="P33" s="264">
        <f>AVERAGE(P46:P50)</f>
        <v>26.4</v>
      </c>
      <c r="Q33" s="253">
        <v>1</v>
      </c>
      <c r="R33" s="65">
        <f>R51*Q33</f>
        <v>80235</v>
      </c>
      <c r="S33" s="67">
        <f t="shared" si="10"/>
        <v>16047</v>
      </c>
      <c r="T33" s="247"/>
      <c r="U33" s="247"/>
      <c r="V33" s="247"/>
      <c r="W33" s="247"/>
      <c r="X33" s="247"/>
      <c r="Y33" s="247"/>
      <c r="Z33" s="247"/>
      <c r="AA33" s="247"/>
      <c r="AB33" s="67">
        <f t="shared" ref="AB33:AB38" si="60">$R33*T33</f>
        <v>0</v>
      </c>
      <c r="AC33" s="67">
        <v>6686.2499999999991</v>
      </c>
      <c r="AD33" s="67">
        <v>6686.2499999999991</v>
      </c>
      <c r="AE33" s="67">
        <v>6686.2499999999991</v>
      </c>
      <c r="AF33" s="67">
        <v>6686.2499999999991</v>
      </c>
      <c r="AG33" s="67">
        <v>6686.2499999999991</v>
      </c>
      <c r="AH33" s="67">
        <v>27487.916666666664</v>
      </c>
      <c r="AI33" s="67">
        <v>27487.916666666664</v>
      </c>
      <c r="AK33" s="76" t="s">
        <v>784</v>
      </c>
      <c r="AX33" s="6">
        <f t="shared" si="21"/>
        <v>0</v>
      </c>
      <c r="AY33" s="6">
        <f t="shared" si="43"/>
        <v>17</v>
      </c>
      <c r="AZ33" s="6">
        <f t="shared" si="44"/>
        <v>11</v>
      </c>
      <c r="BA33" s="6">
        <f t="shared" si="45"/>
        <v>8</v>
      </c>
      <c r="BB33" s="6">
        <f t="shared" si="46"/>
        <v>33</v>
      </c>
      <c r="BC33" s="6">
        <f t="shared" si="47"/>
        <v>17</v>
      </c>
      <c r="BD33" s="6">
        <f t="shared" si="48"/>
        <v>46</v>
      </c>
      <c r="BE33" s="6">
        <f t="shared" si="49"/>
        <v>34</v>
      </c>
      <c r="BH33" s="5" t="str">
        <f t="shared" si="12"/>
        <v>{ "type": "Feature", "geometry": { "type": "Point", "coordinates": [8.68375,50.10913] } },</v>
      </c>
      <c r="BI33" s="5" t="str">
        <f t="shared" si="13"/>
        <v>{ "type": "Feature", "geometry": { "type": "Point", "coordinates": [868375,0015,50.10913] } },</v>
      </c>
      <c r="BJ33" s="5" t="str">
        <f t="shared" si="14"/>
        <v>{ "type": "Feature", "geometry": { "type": "Point", "coordinates": [8.68375,5010913,001] } },</v>
      </c>
      <c r="BK33" s="5" t="str">
        <f t="shared" si="15"/>
        <v>{ "type": "Feature", "geometry": { "type": "Point", "coordinates": [8.68375,5010912,999] } },</v>
      </c>
      <c r="BL33" s="5" t="str">
        <f t="shared" si="16"/>
        <v>{ "type": "Feature", "geometry": { "type": "Point", "coordinates": [868374,9985,50.10913] } },</v>
      </c>
      <c r="BM33" s="5" t="str">
        <f t="shared" si="17"/>
        <v>{ "type": "Feature", "geometry": { "type": "Point", "coordinates": [868374,9985,5010912,999] } },</v>
      </c>
      <c r="BN33" s="5" t="str">
        <f t="shared" si="18"/>
        <v>{ "type": "Feature", "geometry": { "type": "Point", "coordinates": [868375,0015,5010913,001] } },</v>
      </c>
      <c r="BO33" s="5" t="str">
        <f>"{ ""type"": ""Feature"", ""geometry"": { ""type"": ""Point"", ""coordinates"": ["&amp;$E33-$BH$7*$BO$8&amp;","&amp;$D33+$BH$7*$BO$7&amp;"] } },"</f>
        <v>{ "type": "Feature", "geometry": { "type": "Point", "coordinates": [868374,9985,5010913,001] } },</v>
      </c>
      <c r="BP33" s="5" t="str">
        <f t="shared" si="20"/>
        <v>{ "type": "Feature", "geometry": { "type": "Point", "coordinates": [868375,0015,5010912,999] } },</v>
      </c>
      <c r="BQ33" s="6" t="s">
        <v>753</v>
      </c>
      <c r="BR33" s="6" t="str">
        <f>REPT($BH33,VLOOKUP(AX33,'8-Intensitäten Heatmap'!$A$5:$L$860,$BH$5,FALSE))&amp;REPT($BI33,VLOOKUP(AX33,'8-Intensitäten Heatmap'!$A$5:$L$860,$BI$5,FALSE))&amp;REPT($BJ33,VLOOKUP(AX33,'8-Intensitäten Heatmap'!$A$5:$L$860,$BJ$5,FALSE))&amp;REPT($BK33,VLOOKUP(AX33,'8-Intensitäten Heatmap'!$A$5:$L$860,$BK$5,FALSE))&amp;REPT($BL33,VLOOKUP(AX33,'8-Intensitäten Heatmap'!$A$5:$L$860,$BL$5,FALSE))&amp;REPT($BM33,VLOOKUP(AX33,'8-Intensitäten Heatmap'!$A$5:$L$860,$BM$5,FALSE))&amp;REPT($BN33,VLOOKUP(AX33,'8-Intensitäten Heatmap'!$A$5:$L$860,$BN$5,FALSE))&amp;REPT($BO33,VLOOKUP(AX33,'8-Intensitäten Heatmap'!$A$5:$L$860,$BO$5,FALSE))&amp;REPT($BP33,VLOOKUP(AX33,'8-Intensitäten Heatmap'!$A$5:$L$860,$BP$5,FALSE))</f>
        <v/>
      </c>
      <c r="BS33" s="6" t="str">
        <f>REPT($BH33,VLOOKUP(AY33,'8-Intensitäten Heatmap'!$A$5:$L$860,$BH$5,FALSE))&amp;REPT($BI33,VLOOKUP(AY33,'8-Intensitäten Heatmap'!$A$5:$L$860,$BI$5,FALSE))&amp;REPT($BJ33,VLOOKUP(AY33,'8-Intensitäten Heatmap'!$A$5:$L$860,$BJ$5,FALSE))&amp;REPT($BK33,VLOOKUP(AY33,'8-Intensitäten Heatmap'!$A$5:$L$860,$BK$5,FALSE))&amp;REPT($BL33,VLOOKUP(AY33,'8-Intensitäten Heatmap'!$A$5:$L$860,$BL$5,FALSE))&amp;REPT($BM33,VLOOKUP(AY33,'8-Intensitäten Heatmap'!$A$5:$L$860,$BM$5,FALSE))&amp;REPT($BN33,VLOOKUP(AY33,'8-Intensitäten Heatmap'!$A$5:$L$860,$BN$5,FALSE))&amp;REPT($BO33,VLOOKUP(AY33,'8-Intensitäten Heatmap'!$A$5:$L$860,$BO$5,FALSE))&amp;REPT($BP33,VLOOKUP(AY33,'8-Intensitäten Heatmap'!$A$5:$L$860,$BP$5,FALSE))</f>
        <v>{ "type": "Feature", "geometry": { "type": "Point", "coordinates": [8.68375,50.10913] } },{ "type": "Feature", "geometry": { "type": "Point", "coordinates": [8.68375,50.10913] } },{ "type": "Feature", "geometry": { "type": "Point", "coordinates": [868375,0015,50.10913] } },{ "type": "Feature", "geometry": { "type": "Point", "coordinates": [868375,0015,50.10913] } },{ "type": "Feature", "geometry": { "type": "Point", "coordinates": [8.68375,5010913,001] } },{ "type": "Feature", "geometry": { "type": "Point", "coordinates": [8.68375,5010913,001] } },{ "type": "Feature", "geometry": { "type": "Point", "coordinates": [8.68375,5010912,999] } },{ "type": "Feature", "geometry": { "type": "Point", "coordinates": [8.68375,5010912,999] } },{ "type": "Feature", "geometry": { "type": "Point", "coordinates": [868374,9985,50.10913] } },{ "type": "Feature", "geometry": { "type": "Point", "coordinates": [868374,9985,50.10913] } },{ "type": "Feature", "geometry": { "type": "Point", "coordinates": [868374,9985,5010912,999] } },{ "type": "Feature", "geometry": { "type": "Point", "coordinates": [868374,9985,5010912,999] } },{ "type": "Feature", "geometry": { "type": "Point", "coordinates": [868375,0015,5010913,001] } },{ "type": "Feature", "geometry": { "type": "Point", "coordinates": [868375,0015,5010913,001] } },{ "type": "Feature", "geometry": { "type": "Point", "coordinates": [868374,9985,5010913,001] } },{ "type": "Feature", "geometry": { "type": "Point", "coordinates": [868374,9985,5010913,001] } },{ "type": "Feature", "geometry": { "type": "Point", "coordinates": [868375,0015,5010912,999] } },</v>
      </c>
      <c r="BT33" s="6" t="str">
        <f>REPT($BH33,VLOOKUP(AZ33,'8-Intensitäten Heatmap'!$A$5:$L$860,$BH$5,FALSE))&amp;REPT($BI33,VLOOKUP(AZ33,'8-Intensitäten Heatmap'!$A$5:$L$860,$BI$5,FALSE))&amp;REPT($BJ33,VLOOKUP(AZ33,'8-Intensitäten Heatmap'!$A$5:$L$860,$BJ$5,FALSE))&amp;REPT($BK33,VLOOKUP(AZ33,'8-Intensitäten Heatmap'!$A$5:$L$860,$BK$5,FALSE))&amp;REPT($BL33,VLOOKUP(AZ33,'8-Intensitäten Heatmap'!$A$5:$L$860,$BL$5,FALSE))&amp;REPT($BM33,VLOOKUP(AZ33,'8-Intensitäten Heatmap'!$A$5:$L$860,$BM$5,FALSE))&amp;REPT($BN33,VLOOKUP(AZ33,'8-Intensitäten Heatmap'!$A$5:$L$860,$BN$5,FALSE))&amp;REPT($BO33,VLOOKUP(AZ33,'8-Intensitäten Heatmap'!$A$5:$L$860,$BO$5,FALSE))&amp;REPT($BP33,VLOOKUP(AZ33,'8-Intensitäten Heatmap'!$A$5:$L$860,$BP$5,FALSE))</f>
        <v>{ "type": "Feature", "geometry": { "type": "Point", "coordinates": [8.68375,50.10913] } },{ "type": "Feature", "geometry": { "type": "Point", "coordinates": [8.68375,50.10913] } },{ "type": "Feature", "geometry": { "type": "Point", "coordinates": [868375,0015,50.10913] } },{ "type": "Feature", "geometry": { "type": "Point", "coordinates": [868375,0015,50.10913] } },{ "type": "Feature", "geometry": { "type": "Point", "coordinates": [8.68375,5010913,001] } },{ "type": "Feature", "geometry": { "type": "Point", "coordinates": [8.68375,5010912,999] } },{ "type": "Feature", "geometry": { "type": "Point", "coordinates": [868374,9985,50.10913] } },{ "type": "Feature", "geometry": { "type": "Point", "coordinates": [868374,9985,5010912,999] } },{ "type": "Feature", "geometry": { "type": "Point", "coordinates": [868375,0015,5010913,001] } },{ "type": "Feature", "geometry": { "type": "Point", "coordinates": [868374,9985,5010913,001] } },{ "type": "Feature", "geometry": { "type": "Point", "coordinates": [868375,0015,5010912,999] } },</v>
      </c>
      <c r="BU33" s="6" t="str">
        <f>REPT($BH33,VLOOKUP(BA33,'8-Intensitäten Heatmap'!$A$5:$L$860,$BH$5,FALSE))&amp;REPT($BI33,VLOOKUP(BA33,'8-Intensitäten Heatmap'!$A$5:$L$860,$BI$5,FALSE))&amp;REPT($BJ33,VLOOKUP(BA33,'8-Intensitäten Heatmap'!$A$5:$L$860,$BJ$5,FALSE))&amp;REPT($BK33,VLOOKUP(BA33,'8-Intensitäten Heatmap'!$A$5:$L$860,$BK$5,FALSE))&amp;REPT($BL33,VLOOKUP(BA33,'8-Intensitäten Heatmap'!$A$5:$L$860,$BL$5,FALSE))&amp;REPT($BM33,VLOOKUP(BA33,'8-Intensitäten Heatmap'!$A$5:$L$860,$BM$5,FALSE))&amp;REPT($BN33,VLOOKUP(BA33,'8-Intensitäten Heatmap'!$A$5:$L$860,$BN$5,FALSE))&amp;REPT($BO33,VLOOKUP(BA33,'8-Intensitäten Heatmap'!$A$5:$L$860,$BO$5,FALSE))&amp;REPT($BP33,VLOOKUP(BA33,'8-Intensitäten Heatmap'!$A$5:$L$860,$BP$5,FALSE))</f>
        <v>{ "type": "Feature", "geometry": { "type": "Point", "coordinates": [8.68375,50.10913] } },{ "type": "Feature", "geometry": { "type": "Point", "coordinates": [868375,0015,50.10913] } },{ "type": "Feature", "geometry": { "type": "Point", "coordinates": [8.68375,5010913,001] } },{ "type": "Feature", "geometry": { "type": "Point", "coordinates": [8.68375,5010912,999] } },{ "type": "Feature", "geometry": { "type": "Point", "coordinates": [868374,9985,50.10913] } },{ "type": "Feature", "geometry": { "type": "Point", "coordinates": [868374,9985,5010912,999] } },{ "type": "Feature", "geometry": { "type": "Point", "coordinates": [868375,0015,5010913,001] } },{ "type": "Feature", "geometry": { "type": "Point", "coordinates": [868374,9985,5010913,001] } },</v>
      </c>
      <c r="BV33" s="6" t="str">
        <f>REPT($BH33,VLOOKUP(BB33,'8-Intensitäten Heatmap'!$A$5:$L$860,$BH$5,FALSE))&amp;REPT($BI33,VLOOKUP(BB33,'8-Intensitäten Heatmap'!$A$5:$L$860,$BI$5,FALSE))&amp;REPT($BJ33,VLOOKUP(BB33,'8-Intensitäten Heatmap'!$A$5:$L$860,$BJ$5,FALSE))&amp;REPT($BK33,VLOOKUP(BB33,'8-Intensitäten Heatmap'!$A$5:$L$860,$BK$5,FALSE))&amp;REPT($BL33,VLOOKUP(BB33,'8-Intensitäten Heatmap'!$A$5:$L$860,$BL$5,FALSE))&amp;REPT($BM33,VLOOKUP(BB33,'8-Intensitäten Heatmap'!$A$5:$L$860,$BM$5,FALSE))&amp;REPT($BN33,VLOOKUP(BB33,'8-Intensitäten Heatmap'!$A$5:$L$860,$BN$5,FALSE))&amp;REPT($BO33,VLOOKUP(BB33,'8-Intensitäten Heatmap'!$A$5:$L$860,$BO$5,FALSE))&amp;REPT($BP33,VLOOKUP(BB33,'8-Intensitäten Heatmap'!$A$5:$L$860,$BP$5,FALSE))</f>
        <v>{ "type": "Feature", "geometry": { "type": "Point", "coordinates": [8.68375,50.10913] } },{ "type": "Feature", "geometry": { "type": "Point", "coordinates": [8.68375,50.10913] } },{ "type": "Feature", "geometry": { "type": "Point", "coordinates": [8.68375,50.10913] } },{ "type": "Feature", "geometry": { "type": "Point", "coordinates": [8.68375,50.10913] } },{ "type": "Feature", "geometry": { "type": "Point", "coordinates": [868375,0015,50.10913] } },{ "type": "Feature", "geometry": { "type": "Point", "coordinates": [868375,0015,50.10913] } },{ "type": "Feature", "geometry": { "type": "Point", "coordinates": [868375,0015,50.10913] } },{ "type": "Feature", "geometry": { "type": "Point", "coordinates": [868375,0015,50.10913] } },{ "type": "Feature", "geometry": { "type": "Point", "coordinates": [8.68375,5010913,001] } },{ "type": "Feature", "geometry": { "type": "Point", "coordinates": [8.68375,5010913,001] } },{ "type": "Feature", "geometry": { "type": "Point", "coordinates": [8.68375,5010913,001] } },{ "type": "Feature", "geometry": { "type": "Point", "coordinates": [8.68375,5010913,001] } },{ "type": "Feature", "geometry": { "type": "Point", "coordinates": [8.68375,5010912,999] } },{ "type": "Feature", "geometry": { "type": "Point", "coordinates": [8.68375,5010912,999] } },{ "type": "Feature", "geometry": { "type": "Point", "coordinates": [8.68375,5010912,999] } },{ "type": "Feature", "geometry": { "type": "Point", "coordinates": [8.68375,5010912,999] } },{ "type": "Feature", "geometry": { "type": "Point", "coordinates": [868374,9985,50.10913] } },{ "type": "Feature", "geometry": { "type": "Point", "coordinates": [868374,9985,50.10913] } },{ "type": "Feature", "geometry": { "type": "Point", "coordinates": [868374,9985,50.10913] } },{ "type": "Feature", "geometry": { "type": "Point", "coordinates": [868374,9985,50.10913] } },{ "type": "Feature", "geometry": { "type": "Point", "coordinates": [868374,9985,5010912,999] } },{ "type": "Feature", "geometry": { "type": "Point", "coordinates": [868374,9985,5010912,999] } },{ "type": "Feature", "geometry": { "type": "Point", "coordinates": [868374,9985,5010912,999] } },{ "type": "Feature", "geometry": { "type": "Point", "coordinates": [868374,9985,5010912,999] } },{ "type": "Feature", "geometry": { "type": "Point", "coordinates": [868375,0015,5010913,001] } },{ "type": "Feature", "geometry": { "type": "Point", "coordinates": [868375,0015,5010913,001] } },{ "type": "Feature", "geometry": { "type": "Point", "coordinates": [868375,0015,5010913,001] } },{ "type": "Feature", "geometry": { "type": "Point", "coordinates": [868374,9985,5010913,001] } },{ "type": "Feature", "geometry": { "type": "Point", "coordinates": [868374,9985,5010913,001] } },{ "type": "Feature", "geometry": { "type": "Point", "coordinates": [868374,9985,5010913,001] } },{ "type": "Feature", "geometry": { "type": "Point", "coordinates": [868375,0015,5010912,999] } },{ "type": "Feature", "geometry": { "type": "Point", "coordinates": [868375,0015,5010912,999] } },{ "type": "Feature", "geometry": { "type": "Point", "coordinates": [868375,0015,5010912,999] } },</v>
      </c>
      <c r="BW33" s="6" t="str">
        <f>REPT($BH33,VLOOKUP(BC33,'8-Intensitäten Heatmap'!$A$5:$L$860,$BH$5,FALSE))&amp;REPT($BI33,VLOOKUP(BC33,'8-Intensitäten Heatmap'!$A$5:$L$860,$BI$5,FALSE))&amp;REPT($BJ33,VLOOKUP(BC33,'8-Intensitäten Heatmap'!$A$5:$L$860,$BJ$5,FALSE))&amp;REPT($BK33,VLOOKUP(BC33,'8-Intensitäten Heatmap'!$A$5:$L$860,$BK$5,FALSE))&amp;REPT($BL33,VLOOKUP(BC33,'8-Intensitäten Heatmap'!$A$5:$L$860,$BL$5,FALSE))&amp;REPT($BM33,VLOOKUP(BC33,'8-Intensitäten Heatmap'!$A$5:$L$860,$BM$5,FALSE))&amp;REPT($BN33,VLOOKUP(BC33,'8-Intensitäten Heatmap'!$A$5:$L$860,$BN$5,FALSE))&amp;REPT($BO33,VLOOKUP(BC33,'8-Intensitäten Heatmap'!$A$5:$L$860,$BO$5,FALSE))&amp;REPT($BP33,VLOOKUP(BC33,'8-Intensitäten Heatmap'!$A$5:$L$860,$BP$5,FALSE))</f>
        <v>{ "type": "Feature", "geometry": { "type": "Point", "coordinates": [8.68375,50.10913] } },{ "type": "Feature", "geometry": { "type": "Point", "coordinates": [8.68375,50.10913] } },{ "type": "Feature", "geometry": { "type": "Point", "coordinates": [868375,0015,50.10913] } },{ "type": "Feature", "geometry": { "type": "Point", "coordinates": [868375,0015,50.10913] } },{ "type": "Feature", "geometry": { "type": "Point", "coordinates": [8.68375,5010913,001] } },{ "type": "Feature", "geometry": { "type": "Point", "coordinates": [8.68375,5010913,001] } },{ "type": "Feature", "geometry": { "type": "Point", "coordinates": [8.68375,5010912,999] } },{ "type": "Feature", "geometry": { "type": "Point", "coordinates": [8.68375,5010912,999] } },{ "type": "Feature", "geometry": { "type": "Point", "coordinates": [868374,9985,50.10913] } },{ "type": "Feature", "geometry": { "type": "Point", "coordinates": [868374,9985,50.10913] } },{ "type": "Feature", "geometry": { "type": "Point", "coordinates": [868374,9985,5010912,999] } },{ "type": "Feature", "geometry": { "type": "Point", "coordinates": [868374,9985,5010912,999] } },{ "type": "Feature", "geometry": { "type": "Point", "coordinates": [868375,0015,5010913,001] } },{ "type": "Feature", "geometry": { "type": "Point", "coordinates": [868375,0015,5010913,001] } },{ "type": "Feature", "geometry": { "type": "Point", "coordinates": [868374,9985,5010913,001] } },{ "type": "Feature", "geometry": { "type": "Point", "coordinates": [868374,9985,5010913,001] } },{ "type": "Feature", "geometry": { "type": "Point", "coordinates": [868375,0015,5010912,999] } },</v>
      </c>
      <c r="BX33" s="6" t="str">
        <f>REPT($BH33,VLOOKUP(BD33,'8-Intensitäten Heatmap'!$A$5:$L$860,$BH$5,FALSE))&amp;REPT($BI33,VLOOKUP(BD33,'8-Intensitäten Heatmap'!$A$5:$L$860,$BI$5,FALSE))&amp;REPT($BJ33,VLOOKUP(BD33,'8-Intensitäten Heatmap'!$A$5:$L$860,$BJ$5,FALSE))&amp;REPT($BK33,VLOOKUP(BD33,'8-Intensitäten Heatmap'!$A$5:$L$860,$BK$5,FALSE))&amp;REPT($BL33,VLOOKUP(BD33,'8-Intensitäten Heatmap'!$A$5:$L$860,$BL$5,FALSE))&amp;REPT($BM33,VLOOKUP(BD33,'8-Intensitäten Heatmap'!$A$5:$L$860,$BM$5,FALSE))&amp;REPT($BN33,VLOOKUP(BD33,'8-Intensitäten Heatmap'!$A$5:$L$860,$BN$5,FALSE))&amp;REPT($BO33,VLOOKUP(BD33,'8-Intensitäten Heatmap'!$A$5:$L$860,$BO$5,FALSE))&amp;REPT($BP33,VLOOKUP(BD33,'8-Intensitäten Heatmap'!$A$5:$L$860,$BP$5,FALSE))</f>
        <v>{ "type": "Feature", "geometry": { "type": "Point", "coordinates": [8.68375,50.10913] } },{ "type": "Feature", "geometry": { "type": "Point", "coordinates": [8.68375,50.10913] } },{ "type": "Feature", "geometry": { "type": "Point", "coordinates": [8.68375,50.10913] } },{ "type": "Feature", "geometry": { "type": "Point", "coordinates": [8.68375,50.10913] } },{ "type": "Feature", "geometry": { "type": "Point", "coordinates": [8.68375,50.10913] } },{ "type": "Feature", "geometry": { "type": "Point", "coordinates": [8.68375,50.10913] } },{ "type": "Feature", "geometry": { "type": "Point", "coordinates": [868375,0015,50.10913] } },{ "type": "Feature", "geometry": { "type": "Point", "coordinates": [868375,0015,50.10913] } },{ "type": "Feature", "geometry": { "type": "Point", "coordinates": [868375,0015,50.10913] } },{ "type": "Feature", "geometry": { "type": "Point", "coordinates": [868375,0015,50.10913] } },{ "type": "Feature", "geometry": { "type": "Point", "coordinates": [868375,0015,50.10913] } },{ "type": "Feature", "geometry": { "type": "Point", "coordinates": [8.68375,5010913,001] } },{ "type": "Feature", "geometry": { "type": "Point", "coordinates": [8.68375,5010913,001] } },{ "type": "Feature", "geometry": { "type": "Point", "coordinates": [8.68375,5010913,001] } },{ "type": "Feature", "geometry": { "type": "Point", "coordinates": [8.68375,5010913,001] } },{ "type": "Feature", "geometry": { "type": "Point", "coordinates": [8.68375,5010913,001] } },{ "type": "Feature", "geometry": { "type": "Point", "coordinates": [8.68375,5010912,999] } },{ "type": "Feature", "geometry": { "type": "Point", "coordinates": [8.68375,5010912,999] } },{ "type": "Feature", "geometry": { "type": "Point", "coordinates": [8.68375,5010912,999] } },{ "type": "Feature", "geometry": { "type": "Point", "coordinates": [8.68375,5010912,999] } },{ "type": "Feature", "geometry": { "type": "Point", "coordinates": [8.68375,5010912,999] } },{ "type": "Feature", "geometry": { "type": "Point", "coordinates": [868374,9985,50.10913] } },{ "type": "Feature", "geometry": { "type": "Point", "coordinates": [868374,9985,50.10913] } },{ "type": "Feature", "geometry": { "type": "Point", "coordinates": [868374,9985,50.10913] } },{ "type": "Feature", "geometry": { "type": "Point", "coordinates": [868374,9985,50.10913] } },{ "type": "Feature", "geometry": { "type": "Point", "coordinates": [868374,9985,50.10913] } },{ "type": "Feature", "geometry": { "type": "Point", "coordinates": [868374,9985,5010912,999] } },{ "type": "Feature", "geometry": { "type": "Point", "coordinates": [868374,9985,5010912,999] } },{ "type": "Feature", "geometry": { "type": "Point", "coordinates": [868374,9985,5010912,999] } },{ "type": "Feature", "geometry": { "type": "Point", "coordinates": [868374,9985,5010912,999] } },{ "type": "Feature", "geometry": { "type": "Point", "coordinates": [868374,9985,5010912,999] } },{ "type": "Feature", "geometry": { "type": "Point", "coordinates": [868375,0015,5010913,001] } },{ "type": "Feature", "geometry": { "type": "Point", "coordinates": [868375,0015,5010913,001] } },{ "type": "Feature", "geometry": { "type": "Point", "coordinates": [868375,0015,5010913,001] } },{ "type": "Feature", "geometry": { "type": "Point", "coordinates": [868375,0015,5010913,001] } },{ "type": "Feature", "geometry": { "type": "Point", "coordinates": [868375,0015,5010913,001] } },{ "type": "Feature", "geometry": { "type": "Point", "coordinates": [868374,9985,5010913,001] } },{ "type": "Feature", "geometry": { "type": "Point", "coordinates": [868374,9985,5010913,001] } },{ "type": "Feature", "geometry": { "type": "Point", "coordinates": [868374,9985,5010913,001] } },{ "type": "Feature", "geometry": { "type": "Point", "coordinates": [868374,9985,5010913,001] } },{ "type": "Feature", "geometry": { "type": "Point", "coordinates": [868374,9985,5010913,001] } },{ "type": "Feature", "geometry": { "type": "Point", "coordinates": [868375,0015,5010912,999] } },{ "type": "Feature", "geometry": { "type": "Point", "coordinates": [868375,0015,5010912,999] } },{ "type": "Feature", "geometry": { "type": "Point", "coordinates": [868375,0015,5010912,999] } },{ "type": "Feature", "geometry": { "type": "Point", "coordinates": [868375,0015,5010912,999] } },{ "type": "Feature", "geometry": { "type": "Point", "coordinates": [868375,0015,5010912,999] } },</v>
      </c>
      <c r="BY33" s="6" t="str">
        <f>REPT($BH33,VLOOKUP(BE33,'8-Intensitäten Heatmap'!$A$5:$L$860,$BH$5,FALSE))&amp;REPT($BI33,VLOOKUP(BE33,'8-Intensitäten Heatmap'!$A$5:$L$860,$BI$5,FALSE))&amp;REPT($BJ33,VLOOKUP(BE33,'8-Intensitäten Heatmap'!$A$5:$L$860,$BJ$5,FALSE))&amp;REPT($BK33,VLOOKUP(BE33,'8-Intensitäten Heatmap'!$A$5:$L$860,$BK$5,FALSE))&amp;REPT($BL33,VLOOKUP(BE33,'8-Intensitäten Heatmap'!$A$5:$L$860,$BL$5,FALSE))&amp;REPT($BM33,VLOOKUP(BE33,'8-Intensitäten Heatmap'!$A$5:$L$860,$BM$5,FALSE))&amp;REPT($BN33,VLOOKUP(BE33,'8-Intensitäten Heatmap'!$A$5:$L$860,$BN$5,FALSE))&amp;REPT($BO33,VLOOKUP(BE33,'8-Intensitäten Heatmap'!$A$5:$L$860,$BO$5,FALSE))&amp;REPT($BP33,VLOOKUP(BE33,'8-Intensitäten Heatmap'!$A$5:$L$860,$BP$5,FALSE))</f>
        <v>{ "type": "Feature", "geometry": { "type": "Point", "coordinates": [8.68375,50.10913] } },{ "type": "Feature", "geometry": { "type": "Point", "coordinates": [8.68375,50.10913] } },{ "type": "Feature", "geometry": { "type": "Point", "coordinates": [8.68375,50.10913] } },{ "type": "Feature", "geometry": { "type": "Point", "coordinates": [8.68375,50.10913] } },{ "type": "Feature", "geometry": { "type": "Point", "coordinates": [868375,0015,50.10913] } },{ "type": "Feature", "geometry": { "type": "Point", "coordinates": [868375,0015,50.10913] } },{ "type": "Feature", "geometry": { "type": "Point", "coordinates": [868375,0015,50.10913] } },{ "type": "Feature", "geometry": { "type": "Point", "coordinates": [868375,0015,50.10913] } },{ "type": "Feature", "geometry": { "type": "Point", "coordinates": [8.68375,5010913,001] } },{ "type": "Feature", "geometry": { "type": "Point", "coordinates": [8.68375,5010913,001] } },{ "type": "Feature", "geometry": { "type": "Point", "coordinates": [8.68375,5010913,001] } },{ "type": "Feature", "geometry": { "type": "Point", "coordinates": [8.68375,5010913,001] } },{ "type": "Feature", "geometry": { "type": "Point", "coordinates": [8.68375,5010912,999] } },{ "type": "Feature", "geometry": { "type": "Point", "coordinates": [8.68375,5010912,999] } },{ "type": "Feature", "geometry": { "type": "Point", "coordinates": [8.68375,5010912,999] } },{ "type": "Feature", "geometry": { "type": "Point", "coordinates": [8.68375,5010912,999] } },{ "type": "Feature", "geometry": { "type": "Point", "coordinates": [868374,9985,50.10913] } },{ "type": "Feature", "geometry": { "type": "Point", "coordinates": [868374,9985,50.10913] } },{ "type": "Feature", "geometry": { "type": "Point", "coordinates": [868374,9985,50.10913] } },{ "type": "Feature", "geometry": { "type": "Point", "coordinates": [868374,9985,50.10913] } },{ "type": "Feature", "geometry": { "type": "Point", "coordinates": [868374,9985,5010912,999] } },{ "type": "Feature", "geometry": { "type": "Point", "coordinates": [868374,9985,5010912,999] } },{ "type": "Feature", "geometry": { "type": "Point", "coordinates": [868374,9985,5010912,999] } },{ "type": "Feature", "geometry": { "type": "Point", "coordinates": [868374,9985,5010912,999] } },{ "type": "Feature", "geometry": { "type": "Point", "coordinates": [868375,0015,5010913,001] } },{ "type": "Feature", "geometry": { "type": "Point", "coordinates": [868375,0015,5010913,001] } },{ "type": "Feature", "geometry": { "type": "Point", "coordinates": [868375,0015,5010913,001] } },{ "type": "Feature", "geometry": { "type": "Point", "coordinates": [868375,0015,5010913,001] } },{ "type": "Feature", "geometry": { "type": "Point", "coordinates": [868374,9985,5010913,001] } },{ "type": "Feature", "geometry": { "type": "Point", "coordinates": [868374,9985,5010913,001] } },{ "type": "Feature", "geometry": { "type": "Point", "coordinates": [868374,9985,5010913,001] } },{ "type": "Feature", "geometry": { "type": "Point", "coordinates": [868375,0015,5010912,999] } },{ "type": "Feature", "geometry": { "type": "Point", "coordinates": [868375,0015,5010912,999] } },{ "type": "Feature", "geometry": { "type": "Point", "coordinates": [868375,0015,5010912,999] } },</v>
      </c>
      <c r="BZ33" s="5" t="s">
        <v>753</v>
      </c>
    </row>
    <row r="34" spans="1:78" x14ac:dyDescent="0.3">
      <c r="A34" s="472" t="s">
        <v>502</v>
      </c>
      <c r="B34" s="274" t="s">
        <v>503</v>
      </c>
      <c r="C34" s="283" t="s">
        <v>504</v>
      </c>
      <c r="D34" s="353" t="s">
        <v>457</v>
      </c>
      <c r="E34" s="353" t="s">
        <v>458</v>
      </c>
      <c r="F34" s="359">
        <v>50.161929999999998</v>
      </c>
      <c r="G34" s="359">
        <v>8.6375100000000007</v>
      </c>
      <c r="H34" s="282" t="s">
        <v>10</v>
      </c>
      <c r="I34" s="120" t="s">
        <v>517</v>
      </c>
      <c r="J34" s="120" t="s">
        <v>517</v>
      </c>
      <c r="K34" s="250">
        <v>13</v>
      </c>
      <c r="L34" s="250">
        <v>37</v>
      </c>
      <c r="M34" s="251">
        <f>VLOOKUP(J34,'1-Konfiguration'!$D$23:$E$33,2,FALSE)</f>
        <v>8.8000000000000007</v>
      </c>
      <c r="N34" s="250">
        <v>50000</v>
      </c>
      <c r="O34" s="250">
        <v>12</v>
      </c>
      <c r="P34" s="250">
        <v>1</v>
      </c>
      <c r="Q34" s="253">
        <v>1</v>
      </c>
      <c r="R34" s="10">
        <f>K34*N34*Q34*(M34/100)</f>
        <v>57200.000000000007</v>
      </c>
      <c r="S34" s="67">
        <f t="shared" si="10"/>
        <v>4400.0000000000009</v>
      </c>
      <c r="T34" s="38">
        <v>2.2073978042035151E-2</v>
      </c>
      <c r="U34" s="38">
        <v>0.10489644759250343</v>
      </c>
      <c r="V34" s="38">
        <v>0.15933401802202671</v>
      </c>
      <c r="W34" s="38">
        <v>0.24346590595983841</v>
      </c>
      <c r="X34" s="38">
        <v>3.3110967063052728E-2</v>
      </c>
      <c r="Y34" s="38">
        <v>0.14860515548106154</v>
      </c>
      <c r="Z34" s="38">
        <v>0.2441526076542429</v>
      </c>
      <c r="AA34" s="38">
        <v>0.33905825863552008</v>
      </c>
      <c r="AB34" s="67">
        <f t="shared" si="60"/>
        <v>1262.6315440044107</v>
      </c>
      <c r="AC34" s="67">
        <f t="shared" ref="AC34:AI38" si="61">$R34*U34</f>
        <v>6000.0768022911971</v>
      </c>
      <c r="AD34" s="67">
        <f t="shared" si="61"/>
        <v>9113.9058308599288</v>
      </c>
      <c r="AE34" s="67">
        <f t="shared" si="61"/>
        <v>13926.24982090276</v>
      </c>
      <c r="AF34" s="67">
        <f t="shared" si="61"/>
        <v>1893.9473160066163</v>
      </c>
      <c r="AG34" s="67">
        <f t="shared" si="61"/>
        <v>8500.2148935167206</v>
      </c>
      <c r="AH34" s="67">
        <f t="shared" si="61"/>
        <v>13965.529157822695</v>
      </c>
      <c r="AI34" s="67">
        <f t="shared" si="61"/>
        <v>19394.13239395175</v>
      </c>
      <c r="AX34" s="6">
        <f t="shared" si="21"/>
        <v>6</v>
      </c>
      <c r="AY34" s="6">
        <f t="shared" si="43"/>
        <v>15</v>
      </c>
      <c r="AZ34" s="6">
        <f t="shared" si="44"/>
        <v>15</v>
      </c>
      <c r="BA34" s="6">
        <f t="shared" si="45"/>
        <v>17</v>
      </c>
      <c r="BB34" s="6">
        <f t="shared" si="46"/>
        <v>9</v>
      </c>
      <c r="BC34" s="6">
        <f t="shared" si="47"/>
        <v>21</v>
      </c>
      <c r="BD34" s="6">
        <f t="shared" si="48"/>
        <v>23</v>
      </c>
      <c r="BE34" s="6">
        <f t="shared" si="49"/>
        <v>24</v>
      </c>
      <c r="BH34" s="5" t="str">
        <f t="shared" si="12"/>
        <v>{ "type": "Feature", "geometry": { "type": "Point", "coordinates": [8.63751,50.16193] } },</v>
      </c>
      <c r="BI34" s="5" t="str">
        <f t="shared" si="13"/>
        <v>{ "type": "Feature", "geometry": { "type": "Point", "coordinates": [863751,0015,50.16193] } },</v>
      </c>
      <c r="BJ34" s="5" t="str">
        <f t="shared" si="14"/>
        <v>{ "type": "Feature", "geometry": { "type": "Point", "coordinates": [8.63751,5016193,001] } },</v>
      </c>
      <c r="BK34" s="5" t="str">
        <f t="shared" si="15"/>
        <v>{ "type": "Feature", "geometry": { "type": "Point", "coordinates": [8.63751,5016192,999] } },</v>
      </c>
      <c r="BL34" s="5" t="str">
        <f t="shared" si="16"/>
        <v>{ "type": "Feature", "geometry": { "type": "Point", "coordinates": [863750,9985,50.16193] } },</v>
      </c>
      <c r="BM34" s="5" t="str">
        <f t="shared" si="17"/>
        <v>{ "type": "Feature", "geometry": { "type": "Point", "coordinates": [863750,9985,5016192,999] } },</v>
      </c>
      <c r="BN34" s="5" t="str">
        <f t="shared" si="18"/>
        <v>{ "type": "Feature", "geometry": { "type": "Point", "coordinates": [863751,0015,5016193,001] } },</v>
      </c>
      <c r="BO34" s="5" t="str">
        <f t="shared" si="19"/>
        <v>{ "type": "Feature", "geometry": { "type": "Point", "coordinates": [863750,9985,5016193,001] } },</v>
      </c>
      <c r="BP34" s="5" t="str">
        <f t="shared" si="20"/>
        <v>{ "type": "Feature", "geometry": { "type": "Point", "coordinates": [863751,0015,5016192,999] } },</v>
      </c>
      <c r="BQ34" s="6" t="s">
        <v>753</v>
      </c>
      <c r="BR34" s="6" t="str">
        <f>REPT($BH34,VLOOKUP(AX34,'8-Intensitäten Heatmap'!$A$5:$L$860,$BH$5,FALSE))&amp;REPT($BI34,VLOOKUP(AX34,'8-Intensitäten Heatmap'!$A$5:$L$860,$BI$5,FALSE))&amp;REPT($BJ34,VLOOKUP(AX34,'8-Intensitäten Heatmap'!$A$5:$L$860,$BJ$5,FALSE))&amp;REPT($BK34,VLOOKUP(AX34,'8-Intensitäten Heatmap'!$A$5:$L$860,$BK$5,FALSE))&amp;REPT($BL34,VLOOKUP(AX34,'8-Intensitäten Heatmap'!$A$5:$L$860,$BL$5,FALSE))&amp;REPT($BM34,VLOOKUP(AX34,'8-Intensitäten Heatmap'!$A$5:$L$860,$BM$5,FALSE))&amp;REPT($BN34,VLOOKUP(AX34,'8-Intensitäten Heatmap'!$A$5:$L$860,$BN$5,FALSE))&amp;REPT($BO34,VLOOKUP(AX34,'8-Intensitäten Heatmap'!$A$5:$L$860,$BO$5,FALSE))&amp;REPT($BP34,VLOOKUP(AX34,'8-Intensitäten Heatmap'!$A$5:$L$860,$BP$5,FALSE))</f>
        <v>{ "type": "Feature", "geometry": { "type": "Point", "coordinates": [8.63751,50.16193] } },{ "type": "Feature", "geometry": { "type": "Point", "coordinates": [863751,0015,50.16193] } },{ "type": "Feature", "geometry": { "type": "Point", "coordinates": [8.63751,5016193,001] } },{ "type": "Feature", "geometry": { "type": "Point", "coordinates": [8.63751,5016192,999] } },{ "type": "Feature", "geometry": { "type": "Point", "coordinates": [863750,9985,50.16193] } },{ "type": "Feature", "geometry": { "type": "Point", "coordinates": [863750,9985,5016192,999] } },</v>
      </c>
      <c r="BS34" s="6" t="str">
        <f>REPT($BH34,VLOOKUP(AY34,'8-Intensitäten Heatmap'!$A$5:$L$860,$BH$5,FALSE))&amp;REPT($BI34,VLOOKUP(AY34,'8-Intensitäten Heatmap'!$A$5:$L$860,$BI$5,FALSE))&amp;REPT($BJ34,VLOOKUP(AY34,'8-Intensitäten Heatmap'!$A$5:$L$860,$BJ$5,FALSE))&amp;REPT($BK34,VLOOKUP(AY34,'8-Intensitäten Heatmap'!$A$5:$L$860,$BK$5,FALSE))&amp;REPT($BL34,VLOOKUP(AY34,'8-Intensitäten Heatmap'!$A$5:$L$860,$BL$5,FALSE))&amp;REPT($BM34,VLOOKUP(AY34,'8-Intensitäten Heatmap'!$A$5:$L$860,$BM$5,FALSE))&amp;REPT($BN34,VLOOKUP(AY34,'8-Intensitäten Heatmap'!$A$5:$L$860,$BN$5,FALSE))&amp;REPT($BO34,VLOOKUP(AY34,'8-Intensitäten Heatmap'!$A$5:$L$860,$BO$5,FALSE))&amp;REPT($BP34,VLOOKUP(AY34,'8-Intensitäten Heatmap'!$A$5:$L$860,$BP$5,FALSE))</f>
        <v>{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[863751,0015,5016193,001] } },{ "type": "Feature", "geometry": { "type": "Point", "coordinates": [863750,9985,5016193,001] } },{ "type": "Feature", "geometry": { "type": "Point", "coordinates": [863751,0015,5016192,999] } },</v>
      </c>
      <c r="BT34" s="6" t="str">
        <f>REPT($BH34,VLOOKUP(AZ34,'8-Intensitäten Heatmap'!$A$5:$L$860,$BH$5,FALSE))&amp;REPT($BI34,VLOOKUP(AZ34,'8-Intensitäten Heatmap'!$A$5:$L$860,$BI$5,FALSE))&amp;REPT($BJ34,VLOOKUP(AZ34,'8-Intensitäten Heatmap'!$A$5:$L$860,$BJ$5,FALSE))&amp;REPT($BK34,VLOOKUP(AZ34,'8-Intensitäten Heatmap'!$A$5:$L$860,$BK$5,FALSE))&amp;REPT($BL34,VLOOKUP(AZ34,'8-Intensitäten Heatmap'!$A$5:$L$860,$BL$5,FALSE))&amp;REPT($BM34,VLOOKUP(AZ34,'8-Intensitäten Heatmap'!$A$5:$L$860,$BM$5,FALSE))&amp;REPT($BN34,VLOOKUP(AZ34,'8-Intensitäten Heatmap'!$A$5:$L$860,$BN$5,FALSE))&amp;REPT($BO34,VLOOKUP(AZ34,'8-Intensitäten Heatmap'!$A$5:$L$860,$BO$5,FALSE))&amp;REPT($BP34,VLOOKUP(AZ34,'8-Intensitäten Heatmap'!$A$5:$L$860,$BP$5,FALSE))</f>
        <v>{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[863751,0015,5016193,001] } },{ "type": "Feature", "geometry": { "type": "Point", "coordinates": [863750,9985,5016193,001] } },{ "type": "Feature", "geometry": { "type": "Point", "coordinates": [863751,0015,5016192,999] } },</v>
      </c>
      <c r="BU34" s="6" t="str">
        <f>REPT($BH34,VLOOKUP(BA34,'8-Intensitäten Heatmap'!$A$5:$L$860,$BH$5,FALSE))&amp;REPT($BI34,VLOOKUP(BA34,'8-Intensitäten Heatmap'!$A$5:$L$860,$BI$5,FALSE))&amp;REPT($BJ34,VLOOKUP(BA34,'8-Intensitäten Heatmap'!$A$5:$L$860,$BJ$5,FALSE))&amp;REPT($BK34,VLOOKUP(BA34,'8-Intensitäten Heatmap'!$A$5:$L$860,$BK$5,FALSE))&amp;REPT($BL34,VLOOKUP(BA34,'8-Intensitäten Heatmap'!$A$5:$L$860,$BL$5,FALSE))&amp;REPT($BM34,VLOOKUP(BA34,'8-Intensitäten Heatmap'!$A$5:$L$860,$BM$5,FALSE))&amp;REPT($BN34,VLOOKUP(BA34,'8-Intensitäten Heatmap'!$A$5:$L$860,$BN$5,FALSE))&amp;REPT($BO34,VLOOKUP(BA34,'8-Intensitäten Heatmap'!$A$5:$L$860,$BO$5,FALSE))&amp;REPT($BP34,VLOOKUP(BA34,'8-Intensitäten Heatmap'!$A$5:$L$860,$BP$5,FALSE))</f>
        <v>{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[863751,0015,5016192,999] } },</v>
      </c>
      <c r="BV34" s="6" t="str">
        <f>REPT($BH34,VLOOKUP(BB34,'8-Intensitäten Heatmap'!$A$5:$L$860,$BH$5,FALSE))&amp;REPT($BI34,VLOOKUP(BB34,'8-Intensitäten Heatmap'!$A$5:$L$860,$BI$5,FALSE))&amp;REPT($BJ34,VLOOKUP(BB34,'8-Intensitäten Heatmap'!$A$5:$L$860,$BJ$5,FALSE))&amp;REPT($BK34,VLOOKUP(BB34,'8-Intensitäten Heatmap'!$A$5:$L$860,$BK$5,FALSE))&amp;REPT($BL34,VLOOKUP(BB34,'8-Intensitäten Heatmap'!$A$5:$L$860,$BL$5,FALSE))&amp;REPT($BM34,VLOOKUP(BB34,'8-Intensitäten Heatmap'!$A$5:$L$860,$BM$5,FALSE))&amp;REPT($BN34,VLOOKUP(BB34,'8-Intensitäten Heatmap'!$A$5:$L$860,$BN$5,FALSE))&amp;REPT($BO34,VLOOKUP(BB34,'8-Intensitäten Heatmap'!$A$5:$L$860,$BO$5,FALSE))&amp;REPT($BP34,VLOOKUP(BB34,'8-Intensitäten Heatmap'!$A$5:$L$860,$BP$5,FALSE))</f>
        <v>{ "type": "Feature", "geometry": { "type": "Point", "coordinates": [8.63751,50.16193] } },{ "type": "Feature", "geometry": { "type": "Point", "coordinates": [863751,0015,50.16193] } },{ "type": "Feature", "geometry": { "type": "Point", "coordinates": [8.63751,5016193,001] } },{ "type": "Feature", "geometry": { "type": "Point", "coordinates": [8.63751,5016192,999] } },{ "type": "Feature", "geometry": { "type": "Point", "coordinates": [863750,9985,50.16193] } },{ "type": "Feature", "geometry": { "type": "Point", "coordinates": [863750,9985,5016192,999] } },{ "type": "Feature", "geometry": { "type": "Point", "coordinates": [863751,0015,5016193,001] } },{ "type": "Feature", "geometry": { "type": "Point", "coordinates": [863750,9985,5016193,001] } },{ "type": "Feature", "geometry": { "type": "Point", "coordinates": [863751,0015,5016192,999] } },</v>
      </c>
      <c r="BW34" s="6" t="str">
        <f>REPT($BH34,VLOOKUP(BC34,'8-Intensitäten Heatmap'!$A$5:$L$860,$BH$5,FALSE))&amp;REPT($BI34,VLOOKUP(BC34,'8-Intensitäten Heatmap'!$A$5:$L$860,$BI$5,FALSE))&amp;REPT($BJ34,VLOOKUP(BC34,'8-Intensitäten Heatmap'!$A$5:$L$860,$BJ$5,FALSE))&amp;REPT($BK34,VLOOKUP(BC34,'8-Intensitäten Heatmap'!$A$5:$L$860,$BK$5,FALSE))&amp;REPT($BL34,VLOOKUP(BC34,'8-Intensitäten Heatmap'!$A$5:$L$860,$BL$5,FALSE))&amp;REPT($BM34,VLOOKUP(BC34,'8-Intensitäten Heatmap'!$A$5:$L$860,$BM$5,FALSE))&amp;REPT($BN34,VLOOKUP(BC34,'8-Intensitäten Heatmap'!$A$5:$L$860,$BN$5,FALSE))&amp;REPT($BO34,VLOOKUP(BC34,'8-Intensitäten Heatmap'!$A$5:$L$860,$BO$5,FALSE))&amp;REPT($BP34,VLOOKUP(BC34,'8-Intensitäten Heatmap'!$A$5:$L$860,$BP$5,FALSE))</f>
        <v>{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v>
      </c>
      <c r="BX34" s="6" t="str">
        <f>REPT($BH34,VLOOKUP(BD34,'8-Intensitäten Heatmap'!$A$5:$L$860,$BH$5,FALSE))&amp;REPT($BI34,VLOOKUP(BD34,'8-Intensitäten Heatmap'!$A$5:$L$860,$BI$5,FALSE))&amp;REPT($BJ34,VLOOKUP(BD34,'8-Intensitäten Heatmap'!$A$5:$L$860,$BJ$5,FALSE))&amp;REPT($BK34,VLOOKUP(BD34,'8-Intensitäten Heatmap'!$A$5:$L$860,$BK$5,FALSE))&amp;REPT($BL34,VLOOKUP(BD34,'8-Intensitäten Heatmap'!$A$5:$L$860,$BL$5,FALSE))&amp;REPT($BM34,VLOOKUP(BD34,'8-Intensitäten Heatmap'!$A$5:$L$860,$BM$5,FALSE))&amp;REPT($BN34,VLOOKUP(BD34,'8-Intensitäten Heatmap'!$A$5:$L$860,$BN$5,FALSE))&amp;REPT($BO34,VLOOKUP(BD34,'8-Intensitäten Heatmap'!$A$5:$L$860,$BO$5,FALSE))&amp;REPT($BP34,VLOOKUP(BD34,'8-Intensitäten Heatmap'!$A$5:$L$860,$BP$5,FALSE))</f>
        <v>{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v>
      </c>
      <c r="BY34" s="6" t="str">
        <f>REPT($BH34,VLOOKUP(BE34,'8-Intensitäten Heatmap'!$A$5:$L$860,$BH$5,FALSE))&amp;REPT($BI34,VLOOKUP(BE34,'8-Intensitäten Heatmap'!$A$5:$L$860,$BI$5,FALSE))&amp;REPT($BJ34,VLOOKUP(BE34,'8-Intensitäten Heatmap'!$A$5:$L$860,$BJ$5,FALSE))&amp;REPT($BK34,VLOOKUP(BE34,'8-Intensitäten Heatmap'!$A$5:$L$860,$BK$5,FALSE))&amp;REPT($BL34,VLOOKUP(BE34,'8-Intensitäten Heatmap'!$A$5:$L$860,$BL$5,FALSE))&amp;REPT($BM34,VLOOKUP(BE34,'8-Intensitäten Heatmap'!$A$5:$L$860,$BM$5,FALSE))&amp;REPT($BN34,VLOOKUP(BE34,'8-Intensitäten Heatmap'!$A$5:$L$860,$BN$5,FALSE))&amp;REPT($BO34,VLOOKUP(BE34,'8-Intensitäten Heatmap'!$A$5:$L$860,$BO$5,FALSE))&amp;REPT($BP34,VLOOKUP(BE34,'8-Intensitäten Heatmap'!$A$5:$L$860,$BP$5,FALSE))</f>
        <v>{ "type": "Feature", "geometry": { "type": "Point", "coordinates": [8.63751,50.16193] } },{ "type": "Feature", "geometry": { "type": "Point", "coordinates": [8.63751,50.16193] } },{ "type": "Feature", "geometry": { "type": "Point", "coordinates": [8.63751,50.16193] } },{ "type": "Feature", "geometry": { "type": "Point", "coordinates": [863751,0015,50.16193] } },{ "type": "Feature", "geometry": { "type": "Point", "coordinates": [863751,0015,50.16193] } },{ "type": "Feature", "geometry": { "type": "Point", "coordinates": [863751,0015,50.16193] } },{ "type": "Feature", "geometry": { "type": "Point", "coordinates": [8.63751,5016193,001] } },{ "type": "Feature", "geometry": { "type": "Point", "coordinates": [8.63751,5016193,001] } },{ "type": "Feature", "geometry": { "type": "Point", "coordinates": [8.63751,5016193,001] } },{ "type": "Feature", "geometry": { "type": "Point", "coordinates": [8.63751,5016192,999] } },{ "type": "Feature", "geometry": { "type": "Point", "coordinates": [8.63751,5016192,999] } },{ "type": "Feature", "geometry": { "type": "Point", "coordinates": [8.63751,5016192,999] } },{ "type": "Feature", "geometry": { "type": "Point", "coordinates": [863750,9985,50.16193] } },{ "type": "Feature", "geometry": { "type": "Point", "coordinates": [863750,9985,50.16193] } },{ "type": "Feature", "geometry": { "type": "Point", "coordinates": [863750,9985,50.16193] } },{ "type": "Feature", "geometry": { "type": "Point", "coordinates": [863750,9985,5016192,999] } },{ "type": "Feature", "geometry": { "type": "Point", "coordinates": [863750,9985,5016192,999] } },{ "type": "Feature", "geometry": { "type": "Point", "coordinates": [863750,9985,5016192,999] } },{ "type": "Feature", "geometry": { "type": "Point", "coordinates": [863751,0015,5016193,001] } },{ "type": "Feature", "geometry": { "type": "Point", "coordinates": [863751,0015,5016193,001] } },{ "type": "Feature", "geometry": { "type": "Point", "coordinates": [863750,9985,5016193,001] } },{ "type": "Feature", "geometry": { "type": "Point", "coordinates": [863750,9985,5016193,001] } },{ "type": "Feature", "geometry": { "type": "Point", "coordinates": [863751,0015,5016192,999] } },{ "type": "Feature", "geometry": { "type": "Point", "coordinates": [863751,0015,5016192,999] } },</v>
      </c>
      <c r="BZ34" s="5" t="s">
        <v>753</v>
      </c>
    </row>
    <row r="35" spans="1:78" x14ac:dyDescent="0.3">
      <c r="A35" s="472"/>
      <c r="B35" s="274" t="s">
        <v>505</v>
      </c>
      <c r="C35" s="283" t="s">
        <v>506</v>
      </c>
      <c r="D35" s="363">
        <v>50.108600000000003</v>
      </c>
      <c r="E35" s="363">
        <v>8.6183399999999999</v>
      </c>
      <c r="F35" s="359">
        <v>50.108370000000001</v>
      </c>
      <c r="G35" s="359">
        <v>8.6177499999999991</v>
      </c>
      <c r="H35" s="282" t="s">
        <v>10</v>
      </c>
      <c r="I35" s="120" t="s">
        <v>517</v>
      </c>
      <c r="J35" s="120" t="s">
        <v>517</v>
      </c>
      <c r="K35" s="250">
        <v>8</v>
      </c>
      <c r="L35" s="250">
        <v>37</v>
      </c>
      <c r="M35" s="251">
        <f>VLOOKUP(J35,'1-Konfiguration'!$D$23:$E$33,2,FALSE)</f>
        <v>8.8000000000000007</v>
      </c>
      <c r="N35" s="250">
        <v>50000</v>
      </c>
      <c r="O35" s="250">
        <v>12</v>
      </c>
      <c r="P35" s="250">
        <v>8</v>
      </c>
      <c r="Q35" s="253">
        <v>1</v>
      </c>
      <c r="R35" s="10">
        <f>K35*N35*Q35*(M35/100)</f>
        <v>35200</v>
      </c>
      <c r="S35" s="67">
        <f t="shared" si="10"/>
        <v>4400</v>
      </c>
      <c r="T35" s="38">
        <v>3.5706010943554946E-2</v>
      </c>
      <c r="U35" s="38">
        <v>8.22101750944184E-2</v>
      </c>
      <c r="V35" s="38">
        <v>0.15801662348990331</v>
      </c>
      <c r="W35" s="38">
        <v>0.23585977423968238</v>
      </c>
      <c r="X35" s="38">
        <v>5.3559016415332422E-2</v>
      </c>
      <c r="Y35" s="38">
        <v>0.11808750085122241</v>
      </c>
      <c r="Z35" s="38">
        <v>0.24848065463488195</v>
      </c>
      <c r="AA35" s="38">
        <v>0.33584781219197413</v>
      </c>
      <c r="AB35" s="67">
        <f t="shared" si="60"/>
        <v>1256.8515852131341</v>
      </c>
      <c r="AC35" s="67">
        <f t="shared" si="61"/>
        <v>2893.7981633235277</v>
      </c>
      <c r="AD35" s="67">
        <f t="shared" si="61"/>
        <v>5562.1851468445966</v>
      </c>
      <c r="AE35" s="67">
        <f t="shared" si="61"/>
        <v>8302.2640532368205</v>
      </c>
      <c r="AF35" s="67">
        <f t="shared" si="61"/>
        <v>1885.2773778197013</v>
      </c>
      <c r="AG35" s="67">
        <f t="shared" si="61"/>
        <v>4156.6800299630286</v>
      </c>
      <c r="AH35" s="67">
        <f t="shared" si="61"/>
        <v>8746.5190431478441</v>
      </c>
      <c r="AI35" s="67">
        <f t="shared" si="61"/>
        <v>11821.842989157489</v>
      </c>
      <c r="AX35" s="18">
        <f t="shared" si="21"/>
        <v>6</v>
      </c>
      <c r="AY35" s="18">
        <f t="shared" si="43"/>
        <v>7</v>
      </c>
      <c r="AZ35" s="18">
        <f t="shared" si="44"/>
        <v>9</v>
      </c>
      <c r="BA35" s="18">
        <f t="shared" si="45"/>
        <v>10</v>
      </c>
      <c r="BB35" s="18">
        <f t="shared" si="46"/>
        <v>9</v>
      </c>
      <c r="BC35" s="18">
        <f t="shared" si="47"/>
        <v>10</v>
      </c>
      <c r="BD35" s="18">
        <f t="shared" si="48"/>
        <v>15</v>
      </c>
      <c r="BE35" s="18">
        <f t="shared" si="49"/>
        <v>15</v>
      </c>
      <c r="BH35" s="5" t="str">
        <f t="shared" si="12"/>
        <v>{ "type": "Feature", "geometry": { "type": "Point", "coordinates": [8,61834,50,1086] } },</v>
      </c>
      <c r="BI35" s="5" t="str">
        <f t="shared" si="13"/>
        <v>{ "type": "Feature", "geometry": { "type": "Point", "coordinates": [8,61984,50,1086] } },</v>
      </c>
      <c r="BJ35" s="5" t="str">
        <f t="shared" si="14"/>
        <v>{ "type": "Feature", "geometry": { "type": "Point", "coordinates": [8,61834,50,1096] } },</v>
      </c>
      <c r="BK35" s="5" t="str">
        <f t="shared" si="15"/>
        <v>{ "type": "Feature", "geometry": { "type": "Point", "coordinates": [8,61834,50,1076] } },</v>
      </c>
      <c r="BL35" s="5" t="str">
        <f t="shared" si="16"/>
        <v>{ "type": "Feature", "geometry": { "type": "Point", "coordinates": [8,61684,50,1086] } },</v>
      </c>
      <c r="BM35" s="5" t="str">
        <f t="shared" si="17"/>
        <v>{ "type": "Feature", "geometry": { "type": "Point", "coordinates": [8,61684,50,1076] } },</v>
      </c>
      <c r="BN35" s="5" t="str">
        <f t="shared" si="18"/>
        <v>{ "type": "Feature", "geometry": { "type": "Point", "coordinates": [8,61984,50,1096] } },</v>
      </c>
      <c r="BO35" s="5" t="str">
        <f t="shared" si="19"/>
        <v>{ "type": "Feature", "geometry": { "type": "Point", "coordinates": [8,61684,50,1096] } },</v>
      </c>
      <c r="BP35" s="5" t="str">
        <f t="shared" si="20"/>
        <v>{ "type": "Feature", "geometry": { "type": "Point", "coordinates": [8,61984,50,1076] } },</v>
      </c>
      <c r="BQ35" s="6" t="s">
        <v>753</v>
      </c>
      <c r="BR35" s="6" t="str">
        <f>REPT($BH35,VLOOKUP(AX35,'8-Intensitäten Heatmap'!$A$5:$L$860,$BH$5,FALSE))&amp;REPT($BI35,VLOOKUP(AX35,'8-Intensitäten Heatmap'!$A$5:$L$860,$BI$5,FALSE))&amp;REPT($BJ35,VLOOKUP(AX35,'8-Intensitäten Heatmap'!$A$5:$L$860,$BJ$5,FALSE))&amp;REPT($BK35,VLOOKUP(AX35,'8-Intensitäten Heatmap'!$A$5:$L$860,$BK$5,FALSE))&amp;REPT($BL35,VLOOKUP(AX35,'8-Intensitäten Heatmap'!$A$5:$L$860,$BL$5,FALSE))&amp;REPT($BM35,VLOOKUP(AX35,'8-Intensitäten Heatmap'!$A$5:$L$860,$BM$5,FALSE))&amp;REPT($BN35,VLOOKUP(AX35,'8-Intensitäten Heatmap'!$A$5:$L$860,$BN$5,FALSE))&amp;REPT($BO35,VLOOKUP(AX35,'8-Intensitäten Heatmap'!$A$5:$L$860,$BO$5,FALSE))&amp;REPT($BP35,VLOOKUP(AX35,'8-Intensitäten Heatmap'!$A$5:$L$860,$BP$5,FALSE))</f>
        <v>{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v>
      </c>
      <c r="BS35" s="6" t="str">
        <f>REPT($BH35,VLOOKUP(AY35,'8-Intensitäten Heatmap'!$A$5:$L$860,$BH$5,FALSE))&amp;REPT($BI35,VLOOKUP(AY35,'8-Intensitäten Heatmap'!$A$5:$L$860,$BI$5,FALSE))&amp;REPT($BJ35,VLOOKUP(AY35,'8-Intensitäten Heatmap'!$A$5:$L$860,$BJ$5,FALSE))&amp;REPT($BK35,VLOOKUP(AY35,'8-Intensitäten Heatmap'!$A$5:$L$860,$BK$5,FALSE))&amp;REPT($BL35,VLOOKUP(AY35,'8-Intensitäten Heatmap'!$A$5:$L$860,$BL$5,FALSE))&amp;REPT($BM35,VLOOKUP(AY35,'8-Intensitäten Heatmap'!$A$5:$L$860,$BM$5,FALSE))&amp;REPT($BN35,VLOOKUP(AY35,'8-Intensitäten Heatmap'!$A$5:$L$860,$BN$5,FALSE))&amp;REPT($BO35,VLOOKUP(AY35,'8-Intensitäten Heatmap'!$A$5:$L$860,$BO$5,FALSE))&amp;REPT($BP35,VLOOKUP(AY35,'8-Intensitäten Heatmap'!$A$5:$L$860,$BP$5,FALSE))</f>
        <v>{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 "type": "Feature", "geometry": { "type": "Point", "coordinates": [8,61984,50,1096] } },</v>
      </c>
      <c r="BT35" s="6" t="str">
        <f>REPT($BH35,VLOOKUP(AZ35,'8-Intensitäten Heatmap'!$A$5:$L$860,$BH$5,FALSE))&amp;REPT($BI35,VLOOKUP(AZ35,'8-Intensitäten Heatmap'!$A$5:$L$860,$BI$5,FALSE))&amp;REPT($BJ35,VLOOKUP(AZ35,'8-Intensitäten Heatmap'!$A$5:$L$860,$BJ$5,FALSE))&amp;REPT($BK35,VLOOKUP(AZ35,'8-Intensitäten Heatmap'!$A$5:$L$860,$BK$5,FALSE))&amp;REPT($BL35,VLOOKUP(AZ35,'8-Intensitäten Heatmap'!$A$5:$L$860,$BL$5,FALSE))&amp;REPT($BM35,VLOOKUP(AZ35,'8-Intensitäten Heatmap'!$A$5:$L$860,$BM$5,FALSE))&amp;REPT($BN35,VLOOKUP(AZ35,'8-Intensitäten Heatmap'!$A$5:$L$860,$BN$5,FALSE))&amp;REPT($BO35,VLOOKUP(AZ35,'8-Intensitäten Heatmap'!$A$5:$L$860,$BO$5,FALSE))&amp;REPT($BP35,VLOOKUP(AZ35,'8-Intensitäten Heatmap'!$A$5:$L$860,$BP$5,FALSE))</f>
        <v>{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 "type": "Feature", "geometry": { "type": "Point", "coordinates": [8,61984,50,1096] } },{ "type": "Feature", "geometry": { "type": "Point", "coordinates": [8,61684,50,1096] } },{ "type": "Feature", "geometry": { "type": "Point", "coordinates": [8,61984,50,1076] } },</v>
      </c>
      <c r="BU35" s="6" t="str">
        <f>REPT($BH35,VLOOKUP(BA35,'8-Intensitäten Heatmap'!$A$5:$L$860,$BH$5,FALSE))&amp;REPT($BI35,VLOOKUP(BA35,'8-Intensitäten Heatmap'!$A$5:$L$860,$BI$5,FALSE))&amp;REPT($BJ35,VLOOKUP(BA35,'8-Intensitäten Heatmap'!$A$5:$L$860,$BJ$5,FALSE))&amp;REPT($BK35,VLOOKUP(BA35,'8-Intensitäten Heatmap'!$A$5:$L$860,$BK$5,FALSE))&amp;REPT($BL35,VLOOKUP(BA35,'8-Intensitäten Heatmap'!$A$5:$L$860,$BL$5,FALSE))&amp;REPT($BM35,VLOOKUP(BA35,'8-Intensitäten Heatmap'!$A$5:$L$860,$BM$5,FALSE))&amp;REPT($BN35,VLOOKUP(BA35,'8-Intensitäten Heatmap'!$A$5:$L$860,$BN$5,FALSE))&amp;REPT($BO35,VLOOKUP(BA35,'8-Intensitäten Heatmap'!$A$5:$L$860,$BO$5,FALSE))&amp;REPT($BP35,VLOOKUP(BA35,'8-Intensitäten Heatmap'!$A$5:$L$860,$BP$5,FALSE))</f>
        <v>{ "type": "Feature", "geometry": { "type": "Point", "coordinates": [8,61834,50,1086] } },{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 "type": "Feature", "geometry": { "type": "Point", "coordinates": [8,61984,50,1096] } },{ "type": "Feature", "geometry": { "type": "Point", "coordinates": [8,61684,50,1096] } },{ "type": "Feature", "geometry": { "type": "Point", "coordinates": [8,61984,50,1076] } },</v>
      </c>
      <c r="BV35" s="6" t="str">
        <f>REPT($BH35,VLOOKUP(BB35,'8-Intensitäten Heatmap'!$A$5:$L$860,$BH$5,FALSE))&amp;REPT($BI35,VLOOKUP(BB35,'8-Intensitäten Heatmap'!$A$5:$L$860,$BI$5,FALSE))&amp;REPT($BJ35,VLOOKUP(BB35,'8-Intensitäten Heatmap'!$A$5:$L$860,$BJ$5,FALSE))&amp;REPT($BK35,VLOOKUP(BB35,'8-Intensitäten Heatmap'!$A$5:$L$860,$BK$5,FALSE))&amp;REPT($BL35,VLOOKUP(BB35,'8-Intensitäten Heatmap'!$A$5:$L$860,$BL$5,FALSE))&amp;REPT($BM35,VLOOKUP(BB35,'8-Intensitäten Heatmap'!$A$5:$L$860,$BM$5,FALSE))&amp;REPT($BN35,VLOOKUP(BB35,'8-Intensitäten Heatmap'!$A$5:$L$860,$BN$5,FALSE))&amp;REPT($BO35,VLOOKUP(BB35,'8-Intensitäten Heatmap'!$A$5:$L$860,$BO$5,FALSE))&amp;REPT($BP35,VLOOKUP(BB35,'8-Intensitäten Heatmap'!$A$5:$L$860,$BP$5,FALSE))</f>
        <v>{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 "type": "Feature", "geometry": { "type": "Point", "coordinates": [8,61984,50,1096] } },{ "type": "Feature", "geometry": { "type": "Point", "coordinates": [8,61684,50,1096] } },{ "type": "Feature", "geometry": { "type": "Point", "coordinates": [8,61984,50,1076] } },</v>
      </c>
      <c r="BW35" s="6" t="str">
        <f>REPT($BH35,VLOOKUP(BC35,'8-Intensitäten Heatmap'!$A$5:$L$860,$BH$5,FALSE))&amp;REPT($BI35,VLOOKUP(BC35,'8-Intensitäten Heatmap'!$A$5:$L$860,$BI$5,FALSE))&amp;REPT($BJ35,VLOOKUP(BC35,'8-Intensitäten Heatmap'!$A$5:$L$860,$BJ$5,FALSE))&amp;REPT($BK35,VLOOKUP(BC35,'8-Intensitäten Heatmap'!$A$5:$L$860,$BK$5,FALSE))&amp;REPT($BL35,VLOOKUP(BC35,'8-Intensitäten Heatmap'!$A$5:$L$860,$BL$5,FALSE))&amp;REPT($BM35,VLOOKUP(BC35,'8-Intensitäten Heatmap'!$A$5:$L$860,$BM$5,FALSE))&amp;REPT($BN35,VLOOKUP(BC35,'8-Intensitäten Heatmap'!$A$5:$L$860,$BN$5,FALSE))&amp;REPT($BO35,VLOOKUP(BC35,'8-Intensitäten Heatmap'!$A$5:$L$860,$BO$5,FALSE))&amp;REPT($BP35,VLOOKUP(BC35,'8-Intensitäten Heatmap'!$A$5:$L$860,$BP$5,FALSE))</f>
        <v>{ "type": "Feature", "geometry": { "type": "Point", "coordinates": [8,61834,50,1086] } },{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 "type": "Feature", "geometry": { "type": "Point", "coordinates": [8,61984,50,1096] } },{ "type": "Feature", "geometry": { "type": "Point", "coordinates": [8,61684,50,1096] } },{ "type": "Feature", "geometry": { "type": "Point", "coordinates": [8,61984,50,1076] } },</v>
      </c>
      <c r="BX35" s="6" t="str">
        <f>REPT($BH35,VLOOKUP(BD35,'8-Intensitäten Heatmap'!$A$5:$L$860,$BH$5,FALSE))&amp;REPT($BI35,VLOOKUP(BD35,'8-Intensitäten Heatmap'!$A$5:$L$860,$BI$5,FALSE))&amp;REPT($BJ35,VLOOKUP(BD35,'8-Intensitäten Heatmap'!$A$5:$L$860,$BJ$5,FALSE))&amp;REPT($BK35,VLOOKUP(BD35,'8-Intensitäten Heatmap'!$A$5:$L$860,$BK$5,FALSE))&amp;REPT($BL35,VLOOKUP(BD35,'8-Intensitäten Heatmap'!$A$5:$L$860,$BL$5,FALSE))&amp;REPT($BM35,VLOOKUP(BD35,'8-Intensitäten Heatmap'!$A$5:$L$860,$BM$5,FALSE))&amp;REPT($BN35,VLOOKUP(BD35,'8-Intensitäten Heatmap'!$A$5:$L$860,$BN$5,FALSE))&amp;REPT($BO35,VLOOKUP(BD35,'8-Intensitäten Heatmap'!$A$5:$L$860,$BO$5,FALSE))&amp;REPT($BP35,VLOOKUP(BD35,'8-Intensitäten Heatmap'!$A$5:$L$860,$BP$5,FALSE))</f>
        <v>{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[8,61984,50,1096] } },{ "type": "Feature", "geometry": { "type": "Point", "coordinates": [8,61684,50,1096] } },{ "type": "Feature", "geometry": { "type": "Point", "coordinates": [8,61984,50,1076] } },</v>
      </c>
      <c r="BY35" s="6" t="str">
        <f>REPT($BH35,VLOOKUP(BE35,'8-Intensitäten Heatmap'!$A$5:$L$860,$BH$5,FALSE))&amp;REPT($BI35,VLOOKUP(BE35,'8-Intensitäten Heatmap'!$A$5:$L$860,$BI$5,FALSE))&amp;REPT($BJ35,VLOOKUP(BE35,'8-Intensitäten Heatmap'!$A$5:$L$860,$BJ$5,FALSE))&amp;REPT($BK35,VLOOKUP(BE35,'8-Intensitäten Heatmap'!$A$5:$L$860,$BK$5,FALSE))&amp;REPT($BL35,VLOOKUP(BE35,'8-Intensitäten Heatmap'!$A$5:$L$860,$BL$5,FALSE))&amp;REPT($BM35,VLOOKUP(BE35,'8-Intensitäten Heatmap'!$A$5:$L$860,$BM$5,FALSE))&amp;REPT($BN35,VLOOKUP(BE35,'8-Intensitäten Heatmap'!$A$5:$L$860,$BN$5,FALSE))&amp;REPT($BO35,VLOOKUP(BE35,'8-Intensitäten Heatmap'!$A$5:$L$860,$BO$5,FALSE))&amp;REPT($BP35,VLOOKUP(BE35,'8-Intensitäten Heatmap'!$A$5:$L$860,$BP$5,FALSE))</f>
        <v>{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[8,61984,50,1096] } },{ "type": "Feature", "geometry": { "type": "Point", "coordinates": [8,61684,50,1096] } },{ "type": "Feature", "geometry": { "type": "Point", "coordinates": [8,61984,50,1076] } },</v>
      </c>
      <c r="BZ35" s="5" t="s">
        <v>753</v>
      </c>
    </row>
    <row r="36" spans="1:78" x14ac:dyDescent="0.3">
      <c r="A36" s="472"/>
      <c r="B36" s="274" t="s">
        <v>505</v>
      </c>
      <c r="C36" s="283" t="s">
        <v>506</v>
      </c>
      <c r="D36" s="363">
        <v>50.108600000000003</v>
      </c>
      <c r="E36" s="363">
        <v>8.6183399999999999</v>
      </c>
      <c r="F36" s="359">
        <v>50.108370000000001</v>
      </c>
      <c r="G36" s="359">
        <v>8.6177499999999991</v>
      </c>
      <c r="H36" s="282" t="s">
        <v>10</v>
      </c>
      <c r="I36" s="120" t="s">
        <v>516</v>
      </c>
      <c r="J36" s="120" t="s">
        <v>516</v>
      </c>
      <c r="K36" s="250">
        <v>15</v>
      </c>
      <c r="L36" s="250">
        <v>54</v>
      </c>
      <c r="M36" s="251">
        <f>VLOOKUP(J36,'1-Konfiguration'!$D$23:$E$28,2,FALSE)</f>
        <v>11.51</v>
      </c>
      <c r="N36" s="250">
        <v>50000</v>
      </c>
      <c r="O36" s="250">
        <v>12</v>
      </c>
      <c r="P36" s="250">
        <v>1</v>
      </c>
      <c r="Q36" s="253">
        <v>1</v>
      </c>
      <c r="R36" s="10">
        <f>K36*N36*Q36*(M36/100)</f>
        <v>86325</v>
      </c>
      <c r="S36" s="67">
        <f t="shared" si="10"/>
        <v>5755</v>
      </c>
      <c r="T36" s="38">
        <v>2.2073978042035151E-2</v>
      </c>
      <c r="U36" s="38">
        <v>0.10489644759250343</v>
      </c>
      <c r="V36" s="38">
        <v>0.15933401802202671</v>
      </c>
      <c r="W36" s="38">
        <v>0.24346590595983841</v>
      </c>
      <c r="X36" s="38">
        <v>3.3110967063052728E-2</v>
      </c>
      <c r="Y36" s="38">
        <v>0.14860515548106154</v>
      </c>
      <c r="Z36" s="38">
        <v>0.2441526076542429</v>
      </c>
      <c r="AA36" s="38">
        <v>0.33905825863552008</v>
      </c>
      <c r="AB36" s="67">
        <f t="shared" si="60"/>
        <v>1905.5361544786845</v>
      </c>
      <c r="AC36" s="67">
        <f t="shared" si="61"/>
        <v>9055.1858384228581</v>
      </c>
      <c r="AD36" s="67">
        <f t="shared" si="61"/>
        <v>13754.509105751456</v>
      </c>
      <c r="AE36" s="67">
        <f t="shared" si="61"/>
        <v>21017.19433198305</v>
      </c>
      <c r="AF36" s="67">
        <f t="shared" si="61"/>
        <v>2858.3042317180266</v>
      </c>
      <c r="AG36" s="67">
        <f t="shared" si="61"/>
        <v>12828.340046902638</v>
      </c>
      <c r="AH36" s="67">
        <f t="shared" si="61"/>
        <v>21076.47385575252</v>
      </c>
      <c r="AI36" s="67">
        <f t="shared" si="61"/>
        <v>29269.204176711271</v>
      </c>
      <c r="AX36" s="18">
        <f t="shared" si="21"/>
        <v>10</v>
      </c>
      <c r="AY36" s="18">
        <f t="shared" si="43"/>
        <v>23</v>
      </c>
      <c r="AZ36" s="18">
        <f t="shared" si="44"/>
        <v>23</v>
      </c>
      <c r="BA36" s="18">
        <f t="shared" si="45"/>
        <v>26</v>
      </c>
      <c r="BB36" s="18">
        <f t="shared" si="46"/>
        <v>14</v>
      </c>
      <c r="BC36" s="18">
        <f t="shared" si="47"/>
        <v>32</v>
      </c>
      <c r="BD36" s="18">
        <f t="shared" si="48"/>
        <v>35</v>
      </c>
      <c r="BE36" s="18">
        <f t="shared" si="49"/>
        <v>37</v>
      </c>
      <c r="BH36" s="5" t="str">
        <f t="shared" si="12"/>
        <v>{ "type": "Feature", "geometry": { "type": "Point", "coordinates": [8,61834,50,1086] } },</v>
      </c>
      <c r="BI36" s="5" t="str">
        <f t="shared" si="13"/>
        <v>{ "type": "Feature", "geometry": { "type": "Point", "coordinates": [8,61984,50,1086] } },</v>
      </c>
      <c r="BJ36" s="5" t="str">
        <f t="shared" si="14"/>
        <v>{ "type": "Feature", "geometry": { "type": "Point", "coordinates": [8,61834,50,1096] } },</v>
      </c>
      <c r="BK36" s="5" t="str">
        <f t="shared" si="15"/>
        <v>{ "type": "Feature", "geometry": { "type": "Point", "coordinates": [8,61834,50,1076] } },</v>
      </c>
      <c r="BL36" s="5" t="str">
        <f t="shared" si="16"/>
        <v>{ "type": "Feature", "geometry": { "type": "Point", "coordinates": [8,61684,50,1086] } },</v>
      </c>
      <c r="BM36" s="5" t="str">
        <f>"{ ""type"": ""Feature"", ""geometry"": { ""type"": ""Point"", ""coordinates"": ["&amp;$E36-$BM$8*$BH$7&amp;","&amp;$D36-$BM$7*$BH$7&amp;"] } },"</f>
        <v>{ "type": "Feature", "geometry": { "type": "Point", "coordinates": [8,61684,50,1076] } },</v>
      </c>
      <c r="BN36" s="5" t="str">
        <f t="shared" si="18"/>
        <v>{ "type": "Feature", "geometry": { "type": "Point", "coordinates": [8,61984,50,1096] } },</v>
      </c>
      <c r="BO36" s="5" t="str">
        <f t="shared" si="19"/>
        <v>{ "type": "Feature", "geometry": { "type": "Point", "coordinates": [8,61684,50,1096] } },</v>
      </c>
      <c r="BP36" s="5" t="str">
        <f t="shared" si="20"/>
        <v>{ "type": "Feature", "geometry": { "type": "Point", "coordinates": [8,61984,50,1076] } },</v>
      </c>
      <c r="BQ36" s="6" t="s">
        <v>753</v>
      </c>
      <c r="BR36" s="6" t="str">
        <f>REPT($BH36,VLOOKUP(AX36,'8-Intensitäten Heatmap'!$A$5:$L$860,$BH$5,FALSE))&amp;REPT($BI36,VLOOKUP(AX36,'8-Intensitäten Heatmap'!$A$5:$L$860,$BI$5,FALSE))&amp;REPT($BJ36,VLOOKUP(AX36,'8-Intensitäten Heatmap'!$A$5:$L$860,$BJ$5,FALSE))&amp;REPT($BK36,VLOOKUP(AX36,'8-Intensitäten Heatmap'!$A$5:$L$860,$BK$5,FALSE))&amp;REPT($BL36,VLOOKUP(AX36,'8-Intensitäten Heatmap'!$A$5:$L$860,$BL$5,FALSE))&amp;REPT($BM36,VLOOKUP(AX36,'8-Intensitäten Heatmap'!$A$5:$L$860,$BM$5,FALSE))&amp;REPT($BN36,VLOOKUP(AX36,'8-Intensitäten Heatmap'!$A$5:$L$860,$BN$5,FALSE))&amp;REPT($BO36,VLOOKUP(AX36,'8-Intensitäten Heatmap'!$A$5:$L$860,$BO$5,FALSE))&amp;REPT($BP36,VLOOKUP(AX36,'8-Intensitäten Heatmap'!$A$5:$L$860,$BP$5,FALSE))</f>
        <v>{ "type": "Feature", "geometry": { "type": "Point", "coordinates": [8,61834,50,1086] } },{ "type": "Feature", "geometry": { "type": "Point", "coordinates": [8,61834,50,1086] } },{ "type": "Feature", "geometry": { "type": "Point", "coordinates": [8,61984,50,1086] } },{ "type": "Feature", "geometry": { "type": "Point", "coordinates": [8,61834,50,1096] } },{ "type": "Feature", "geometry": { "type": "Point", "coordinates": [8,61834,50,1076] } },{ "type": "Feature", "geometry": { "type": "Point", "coordinates": [8,61684,50,1086] } },{ "type": "Feature", "geometry": { "type": "Point", "coordinates": [8,61684,50,1076] } },{ "type": "Feature", "geometry": { "type": "Point", "coordinates": [8,61984,50,1096] } },{ "type": "Feature", "geometry": { "type": "Point", "coordinates": [8,61684,50,1096] } },{ "type": "Feature", "geometry": { "type": "Point", "coordinates": [8,61984,50,1076] } },</v>
      </c>
      <c r="BS36" s="6" t="str">
        <f>REPT($BH36,VLOOKUP(AY36,'8-Intensitäten Heatmap'!$A$5:$L$860,$BH$5,FALSE))&amp;REPT($BI36,VLOOKUP(AY36,'8-Intensitäten Heatmap'!$A$5:$L$860,$BI$5,FALSE))&amp;REPT($BJ36,VLOOKUP(AY36,'8-Intensitäten Heatmap'!$A$5:$L$860,$BJ$5,FALSE))&amp;REPT($BK36,VLOOKUP(AY36,'8-Intensitäten Heatmap'!$A$5:$L$860,$BK$5,FALSE))&amp;REPT($BL36,VLOOKUP(AY36,'8-Intensitäten Heatmap'!$A$5:$L$860,$BL$5,FALSE))&amp;REPT($BM36,VLOOKUP(AY36,'8-Intensitäten Heatmap'!$A$5:$L$860,$BM$5,FALSE))&amp;REPT($BN36,VLOOKUP(AY36,'8-Intensitäten Heatmap'!$A$5:$L$860,$BN$5,FALSE))&amp;REPT($BO36,VLOOKUP(AY36,'8-Intensitäten Heatmap'!$A$5:$L$860,$BO$5,FALSE))&amp;REPT($BP36,VLOOKUP(AY36,'8-Intensitäten Heatmap'!$A$5:$L$860,$BP$5,FALSE))</f>
        <v>{ "type": "Feature", "geometry": { "type": "Point", "coordinates": [8,61834,50,1086] } },{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[8,61984,50,1096] } },{ "type": "Feature", "geometry": { "type": "Point", "coordinates": [8,61984,50,1096] } },{ "type": "Feature", "geometry": { "type": "Point", "coordinates": [8,61684,50,1096] } },{ "type": "Feature", "geometry": { "type": "Point", "coordinates": [8,61684,50,1096] } },{ "type": "Feature", "geometry": { "type": "Point", "coordinates": [8,61984,50,1076] } },{ "type": "Feature", "geometry": { "type": "Point", "coordinates": [8,61984,50,1076] } },</v>
      </c>
      <c r="BT36" s="6" t="str">
        <f>REPT($BH36,VLOOKUP(AZ36,'8-Intensitäten Heatmap'!$A$5:$L$860,$BH$5,FALSE))&amp;REPT($BI36,VLOOKUP(AZ36,'8-Intensitäten Heatmap'!$A$5:$L$860,$BI$5,FALSE))&amp;REPT($BJ36,VLOOKUP(AZ36,'8-Intensitäten Heatmap'!$A$5:$L$860,$BJ$5,FALSE))&amp;REPT($BK36,VLOOKUP(AZ36,'8-Intensitäten Heatmap'!$A$5:$L$860,$BK$5,FALSE))&amp;REPT($BL36,VLOOKUP(AZ36,'8-Intensitäten Heatmap'!$A$5:$L$860,$BL$5,FALSE))&amp;REPT($BM36,VLOOKUP(AZ36,'8-Intensitäten Heatmap'!$A$5:$L$860,$BM$5,FALSE))&amp;REPT($BN36,VLOOKUP(AZ36,'8-Intensitäten Heatmap'!$A$5:$L$860,$BN$5,FALSE))&amp;REPT($BO36,VLOOKUP(AZ36,'8-Intensitäten Heatmap'!$A$5:$L$860,$BO$5,FALSE))&amp;REPT($BP36,VLOOKUP(AZ36,'8-Intensitäten Heatmap'!$A$5:$L$860,$BP$5,FALSE))</f>
        <v>{ "type": "Feature", "geometry": { "type": "Point", "coordinates": [8,61834,50,1086] } },{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[8,61984,50,1096] } },{ "type": "Feature", "geometry": { "type": "Point", "coordinates": [8,61984,50,1096] } },{ "type": "Feature", "geometry": { "type": "Point", "coordinates": [8,61684,50,1096] } },{ "type": "Feature", "geometry": { "type": "Point", "coordinates": [8,61684,50,1096] } },{ "type": "Feature", "geometry": { "type": "Point", "coordinates": [8,61984,50,1076] } },{ "type": "Feature", "geometry": { "type": "Point", "coordinates": [8,61984,50,1076] } },</v>
      </c>
      <c r="BU36" s="6" t="str">
        <f>REPT($BH36,VLOOKUP(BA36,'8-Intensitäten Heatmap'!$A$5:$L$860,$BH$5,FALSE))&amp;REPT($BI36,VLOOKUP(BA36,'8-Intensitäten Heatmap'!$A$5:$L$860,$BI$5,FALSE))&amp;REPT($BJ36,VLOOKUP(BA36,'8-Intensitäten Heatmap'!$A$5:$L$860,$BJ$5,FALSE))&amp;REPT($BK36,VLOOKUP(BA36,'8-Intensitäten Heatmap'!$A$5:$L$860,$BK$5,FALSE))&amp;REPT($BL36,VLOOKUP(BA36,'8-Intensitäten Heatmap'!$A$5:$L$860,$BL$5,FALSE))&amp;REPT($BM36,VLOOKUP(BA36,'8-Intensitäten Heatmap'!$A$5:$L$860,$BM$5,FALSE))&amp;REPT($BN36,VLOOKUP(BA36,'8-Intensitäten Heatmap'!$A$5:$L$860,$BN$5,FALSE))&amp;REPT($BO36,VLOOKUP(BA36,'8-Intensitäten Heatmap'!$A$5:$L$860,$BO$5,FALSE))&amp;REPT($BP36,VLOOKUP(BA36,'8-Intensitäten Heatmap'!$A$5:$L$860,$BP$5,FALSE))</f>
        <v>{ "type": "Feature", "geometry": { "type": "Point", "coordinates": [8,61834,50,1086] } },{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[8,61684,50,1076] } },{ "type": "Feature", "geometry": { "type": "Point", "coordinates": [8,61984,50,1096] } },{ "type": "Feature", "geometry": { "type": "Point", "coordinates": [8,61984,50,1096] } },{ "type": "Feature", "geometry": { "type": "Point", "coordinates": [8,61984,50,1096] } },{ "type": "Feature", "geometry": { "type": "Point", "coordinates": [8,61684,50,1096] } },{ "type": "Feature", "geometry": { "type": "Point", "coordinates": [8,61684,50,1096] } },{ "type": "Feature", "geometry": { "type": "Point", "coordinates": [8,61684,50,1096] } },{ "type": "Feature", "geometry": { "type": "Point", "coordinates": [8,61984,50,1076] } },{ "type": "Feature", "geometry": { "type": "Point", "coordinates": [8,61984,50,1076] } },</v>
      </c>
      <c r="BV36" s="6" t="str">
        <f>REPT($BH36,VLOOKUP(BB36,'8-Intensitäten Heatmap'!$A$5:$L$860,$BH$5,FALSE))&amp;REPT($BI36,VLOOKUP(BB36,'8-Intensitäten Heatmap'!$A$5:$L$860,$BI$5,FALSE))&amp;REPT($BJ36,VLOOKUP(BB36,'8-Intensitäten Heatmap'!$A$5:$L$860,$BJ$5,FALSE))&amp;REPT($BK36,VLOOKUP(BB36,'8-Intensitäten Heatmap'!$A$5:$L$860,$BK$5,FALSE))&amp;REPT($BL36,VLOOKUP(BB36,'8-Intensitäten Heatmap'!$A$5:$L$860,$BL$5,FALSE))&amp;REPT($BM36,VLOOKUP(BB36,'8-Intensitäten Heatmap'!$A$5:$L$860,$BM$5,FALSE))&amp;REPT($BN36,VLOOKUP(BB36,'8-Intensitäten Heatmap'!$A$5:$L$860,$BN$5,FALSE))&amp;REPT($BO36,VLOOKUP(BB36,'8-Intensitäten Heatmap'!$A$5:$L$860,$BO$5,FALSE))&amp;REPT($BP36,VLOOKUP(BB36,'8-Intensitäten Heatmap'!$A$5:$L$860,$BP$5,FALSE))</f>
        <v>{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[8,61684,50,1076] } },{ "type": "Feature", "geometry": { "type": "Point", "coordinates": [8,61984,50,1096] } },{ "type": "Feature", "geometry": { "type": "Point", "coordinates": [8,61684,50,1096] } },{ "type": "Feature", "geometry": { "type": "Point", "coordinates": [8,61984,50,1076] } },</v>
      </c>
      <c r="BW36" s="6" t="str">
        <f>REPT($BH36,VLOOKUP(BC36,'8-Intensitäten Heatmap'!$A$5:$L$860,$BH$5,FALSE))&amp;REPT($BI36,VLOOKUP(BC36,'8-Intensitäten Heatmap'!$A$5:$L$860,$BI$5,FALSE))&amp;REPT($BJ36,VLOOKUP(BC36,'8-Intensitäten Heatmap'!$A$5:$L$860,$BJ$5,FALSE))&amp;REPT($BK36,VLOOKUP(BC36,'8-Intensitäten Heatmap'!$A$5:$L$860,$BK$5,FALSE))&amp;REPT($BL36,VLOOKUP(BC36,'8-Intensitäten Heatmap'!$A$5:$L$860,$BL$5,FALSE))&amp;REPT($BM36,VLOOKUP(BC36,'8-Intensitäten Heatmap'!$A$5:$L$860,$BM$5,FALSE))&amp;REPT($BN36,VLOOKUP(BC36,'8-Intensitäten Heatmap'!$A$5:$L$860,$BN$5,FALSE))&amp;REPT($BO36,VLOOKUP(BC36,'8-Intensitäten Heatmap'!$A$5:$L$860,$BO$5,FALSE))&amp;REPT($BP36,VLOOKUP(BC36,'8-Intensitäten Heatmap'!$A$5:$L$860,$BP$5,FALSE))</f>
        <v>{ "type": "Feature", "geometry": { "type": "Point", "coordinates": [8,61834,50,1086] } },{ "type": "Feature", "geometry": { "type": "Point", "coordinates": [8,61834,50,1086] } },{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[8,61684,50,1076] } },{ "type": "Feature", "geometry": { "type": "Point", "coordinates": [8,61984,50,1096] } },{ "type": "Feature", "geometry": { "type": "Point", "coordinates": [8,61984,50,1096] } },{ "type": "Feature", "geometry": { "type": "Point", "coordinates": [8,61984,50,1096] } },{ "type": "Feature", "geometry": { "type": "Point", "coordinates": [8,61684,50,1096] } },{ "type": "Feature", "geometry": { "type": "Point", "coordinates": [8,61684,50,1096] } },{ "type": "Feature", "geometry": { "type": "Point", "coordinates": [8,61684,50,1096] } },{ "type": "Feature", "geometry": { "type": "Point", "coordinates": [8,61984,50,1076] } },{ "type": "Feature", "geometry": { "type": "Point", "coordinates": [8,61984,50,1076] } },{ "type": "Feature", "geometry": { "type": "Point", "coordinates": [8,61984,50,1076] } },</v>
      </c>
      <c r="BX36" s="6" t="str">
        <f>REPT($BH36,VLOOKUP(BD36,'8-Intensitäten Heatmap'!$A$5:$L$860,$BH$5,FALSE))&amp;REPT($BI36,VLOOKUP(BD36,'8-Intensitäten Heatmap'!$A$5:$L$860,$BI$5,FALSE))&amp;REPT($BJ36,VLOOKUP(BD36,'8-Intensitäten Heatmap'!$A$5:$L$860,$BJ$5,FALSE))&amp;REPT($BK36,VLOOKUP(BD36,'8-Intensitäten Heatmap'!$A$5:$L$860,$BK$5,FALSE))&amp;REPT($BL36,VLOOKUP(BD36,'8-Intensitäten Heatmap'!$A$5:$L$860,$BL$5,FALSE))&amp;REPT($BM36,VLOOKUP(BD36,'8-Intensitäten Heatmap'!$A$5:$L$860,$BM$5,FALSE))&amp;REPT($BN36,VLOOKUP(BD36,'8-Intensitäten Heatmap'!$A$5:$L$860,$BN$5,FALSE))&amp;REPT($BO36,VLOOKUP(BD36,'8-Intensitäten Heatmap'!$A$5:$L$860,$BO$5,FALSE))&amp;REPT($BP36,VLOOKUP(BD36,'8-Intensitäten Heatmap'!$A$5:$L$860,$BP$5,FALSE))</f>
        <v>{ "type": "Feature", "geometry": { "type": "Point", "coordinates": [8,61834,50,1086] } },{ "type": "Feature", "geometry": { "type": "Point", "coordinates": [8,61834,50,1086] } },{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[8,61684,50,1076] } },{ "type": "Feature", "geometry": { "type": "Point", "coordinates": [8,61684,50,1076] } },{ "type": "Feature", "geometry": { "type": "Point", "coordinates": [8,61984,50,1096] } },{ "type": "Feature", "geometry": { "type": "Point", "coordinates": [8,61984,50,1096] } },{ "type": "Feature", "geometry": { "type": "Point", "coordinates": [8,61984,50,1096] } },{ "type": "Feature", "geometry": { "type": "Point", "coordinates": [8,61984,50,1096] } },{ "type": "Feature", "geometry": { "type": "Point", "coordinates": [8,61684,50,1096] } },{ "type": "Feature", "geometry": { "type": "Point", "coordinates": [8,61684,50,1096] } },{ "type": "Feature", "geometry": { "type": "Point", "coordinates": [8,61684,50,1096] } },{ "type": "Feature", "geometry": { "type": "Point", "coordinates": [8,61684,50,1096] } },{ "type": "Feature", "geometry": { "type": "Point", "coordinates": [8,61984,50,1076] } },{ "type": "Feature", "geometry": { "type": "Point", "coordinates": [8,61984,50,1076] } },{ "type": "Feature", "geometry": { "type": "Point", "coordinates": [8,61984,50,1076] } },</v>
      </c>
      <c r="BY36" s="6" t="str">
        <f>REPT($BH36,VLOOKUP(BE36,'8-Intensitäten Heatmap'!$A$5:$L$860,$BH$5,FALSE))&amp;REPT($BI36,VLOOKUP(BE36,'8-Intensitäten Heatmap'!$A$5:$L$860,$BI$5,FALSE))&amp;REPT($BJ36,VLOOKUP(BE36,'8-Intensitäten Heatmap'!$A$5:$L$860,$BJ$5,FALSE))&amp;REPT($BK36,VLOOKUP(BE36,'8-Intensitäten Heatmap'!$A$5:$L$860,$BK$5,FALSE))&amp;REPT($BL36,VLOOKUP(BE36,'8-Intensitäten Heatmap'!$A$5:$L$860,$BL$5,FALSE))&amp;REPT($BM36,VLOOKUP(BE36,'8-Intensitäten Heatmap'!$A$5:$L$860,$BM$5,FALSE))&amp;REPT($BN36,VLOOKUP(BE36,'8-Intensitäten Heatmap'!$A$5:$L$860,$BN$5,FALSE))&amp;REPT($BO36,VLOOKUP(BE36,'8-Intensitäten Heatmap'!$A$5:$L$860,$BO$5,FALSE))&amp;REPT($BP36,VLOOKUP(BE36,'8-Intensitäten Heatmap'!$A$5:$L$860,$BP$5,FALSE))</f>
        <v>{ "type": "Feature", "geometry": { "type": "Point", "coordinates": [8,61834,50,1086] } },{ "type": "Feature", "geometry": { "type": "Point", "coordinates": [8,61834,50,1086] } },{ "type": "Feature", "geometry": { "type": "Point", "coordinates": [8,61834,50,1086] } },{ "type": "Feature", "geometry": { "type": "Point", "coordinates": [8,61834,50,1086] } },{ "type": "Feature", "geometry": { "type": "Point", "coordinates": [8,61834,50,1086] } },{ "type": "Feature", "geometry": { "type": "Point", "coordinates": [8,61984,50,1086] } },{ "type": "Feature", "geometry": { "type": "Point", "coordinates": [8,61984,50,1086] } },{ "type": "Feature", "geometry": { "type": "Point", "coordinates": [8,61984,50,1086] } },{ "type": "Feature", "geometry": { "type": "Point", "coordinates": [8,61984,50,1086] } },{ "type": "Feature", "geometry": { "type": "Point", "coordinates": [8,61834,50,1096] } },{ "type": "Feature", "geometry": { "type": "Point", "coordinates": [8,61834,50,1096] } },{ "type": "Feature", "geometry": { "type": "Point", "coordinates": [8,61834,50,1096] } },{ "type": "Feature", "geometry": { "type": "Point", "coordinates": [8,61834,50,1096] } },{ "type": "Feature", "geometry": { "type": "Point", "coordinates": [8,61834,50,1076] } },{ "type": "Feature", "geometry": { "type": "Point", "coordinates": [8,61834,50,1076] } },{ "type": "Feature", "geometry": { "type": "Point", "coordinates": [8,61834,50,1076] } },{ "type": "Feature", "geometry": { "type": "Point", "coordinates": [8,61834,50,1076] } },{ "type": "Feature", "geometry": { "type": "Point", "coordinates": [8,61684,50,1086] } },{ "type": "Feature", "geometry": { "type": "Point", "coordinates": [8,61684,50,1086] } },{ "type": "Feature", "geometry": { "type": "Point", "coordinates": [8,61684,50,1086] } },{ "type": "Feature", "geometry": { "type": "Point", "coordinates": [8,61684,50,1086] } },{ "type": "Feature", "geometry": { "type": "Point", "coordinates": [8,61684,50,1076] } },{ "type": "Feature", "geometry": { "type": "Point", "coordinates": [8,61684,50,1076] } },{ "type": "Feature", "geometry": { "type": "Point", "coordinates": [8,61684,50,1076] } },{ "type": "Feature", "geometry": { "type": "Point", "coordinates": [8,61684,50,1076] } },{ "type": "Feature", "geometry": { "type": "Point", "coordinates": [8,61984,50,1096] } },{ "type": "Feature", "geometry": { "type": "Point", "coordinates": [8,61984,50,1096] } },{ "type": "Feature", "geometry": { "type": "Point", "coordinates": [8,61984,50,1096] } },{ "type": "Feature", "geometry": { "type": "Point", "coordinates": [8,61984,50,1096] } },{ "type": "Feature", "geometry": { "type": "Point", "coordinates": [8,61684,50,1096] } },{ "type": "Feature", "geometry": { "type": "Point", "coordinates": [8,61684,50,1096] } },{ "type": "Feature", "geometry": { "type": "Point", "coordinates": [8,61684,50,1096] } },{ "type": "Feature", "geometry": { "type": "Point", "coordinates": [8,61684,50,1096] } },{ "type": "Feature", "geometry": { "type": "Point", "coordinates": [8,61984,50,1076] } },{ "type": "Feature", "geometry": { "type": "Point", "coordinates": [8,61984,50,1076] } },{ "type": "Feature", "geometry": { "type": "Point", "coordinates": [8,61984,50,1076] } },{ "type": "Feature", "geometry": { "type": "Point", "coordinates": [8,61984,50,1076] } },</v>
      </c>
      <c r="BZ36" s="5" t="s">
        <v>753</v>
      </c>
    </row>
    <row r="37" spans="1:78" x14ac:dyDescent="0.3">
      <c r="A37" s="472"/>
      <c r="B37" s="274" t="s">
        <v>507</v>
      </c>
      <c r="C37" s="289" t="s">
        <v>508</v>
      </c>
      <c r="D37" s="355" t="s">
        <v>509</v>
      </c>
      <c r="E37" s="355" t="s">
        <v>510</v>
      </c>
      <c r="F37" s="359">
        <v>50.195889999999999</v>
      </c>
      <c r="G37" s="359">
        <v>8.6484400000000008</v>
      </c>
      <c r="H37" s="282" t="s">
        <v>10</v>
      </c>
      <c r="I37" s="120" t="s">
        <v>517</v>
      </c>
      <c r="J37" s="120" t="s">
        <v>517</v>
      </c>
      <c r="K37" s="250">
        <v>14</v>
      </c>
      <c r="L37" s="250">
        <v>37</v>
      </c>
      <c r="M37" s="251">
        <f>VLOOKUP(J37,'1-Konfiguration'!$D$23:$E$28,2,FALSE)</f>
        <v>8.8000000000000007</v>
      </c>
      <c r="N37" s="250">
        <v>50000</v>
      </c>
      <c r="O37" s="250">
        <v>12</v>
      </c>
      <c r="P37" s="250">
        <v>8</v>
      </c>
      <c r="Q37" s="253">
        <v>1</v>
      </c>
      <c r="R37" s="10">
        <f>K37*N37*Q37*(M37/100)</f>
        <v>61600.000000000007</v>
      </c>
      <c r="S37" s="67">
        <f t="shared" si="10"/>
        <v>4400.0000000000009</v>
      </c>
      <c r="T37" s="38">
        <v>3.5706010943554946E-2</v>
      </c>
      <c r="U37" s="38">
        <v>8.22101750944184E-2</v>
      </c>
      <c r="V37" s="38">
        <v>0.15801662348990331</v>
      </c>
      <c r="W37" s="38">
        <v>0.23585977423968238</v>
      </c>
      <c r="X37" s="38">
        <v>5.3559016415332422E-2</v>
      </c>
      <c r="Y37" s="38">
        <v>0.11808750085122241</v>
      </c>
      <c r="Z37" s="38">
        <v>0.24848065463488195</v>
      </c>
      <c r="AA37" s="38">
        <v>0.33584781219197413</v>
      </c>
      <c r="AB37" s="67">
        <f t="shared" si="60"/>
        <v>2199.4902741229848</v>
      </c>
      <c r="AC37" s="67">
        <f t="shared" si="61"/>
        <v>5064.1467858161741</v>
      </c>
      <c r="AD37" s="67">
        <f t="shared" si="61"/>
        <v>9733.8240069780441</v>
      </c>
      <c r="AE37" s="67">
        <f t="shared" si="61"/>
        <v>14528.962093164437</v>
      </c>
      <c r="AF37" s="67">
        <f t="shared" si="61"/>
        <v>3299.2354111844775</v>
      </c>
      <c r="AG37" s="67">
        <f t="shared" si="61"/>
        <v>7274.1900524353014</v>
      </c>
      <c r="AH37" s="67">
        <f t="shared" si="61"/>
        <v>15306.40832550873</v>
      </c>
      <c r="AI37" s="67">
        <f t="shared" si="61"/>
        <v>20688.225231025608</v>
      </c>
      <c r="AX37" s="6">
        <f t="shared" si="21"/>
        <v>11</v>
      </c>
      <c r="AY37" s="6">
        <f t="shared" si="43"/>
        <v>13</v>
      </c>
      <c r="AZ37" s="6">
        <f t="shared" si="44"/>
        <v>16</v>
      </c>
      <c r="BA37" s="6">
        <f t="shared" si="45"/>
        <v>18</v>
      </c>
      <c r="BB37" s="6">
        <f t="shared" si="46"/>
        <v>16</v>
      </c>
      <c r="BC37" s="6">
        <f t="shared" si="47"/>
        <v>18</v>
      </c>
      <c r="BD37" s="6">
        <f t="shared" si="48"/>
        <v>26</v>
      </c>
      <c r="BE37" s="6">
        <f t="shared" si="49"/>
        <v>26</v>
      </c>
      <c r="BH37" s="5" t="str">
        <f t="shared" si="12"/>
        <v>{ "type": "Feature", "geometry": { "type": "Point", "coordinates": [8.64844,50.19589] } },</v>
      </c>
      <c r="BI37" s="5" t="str">
        <f t="shared" si="13"/>
        <v>{ "type": "Feature", "geometry": { "type": "Point", "coordinates": [864844,0015,50.19589] } },</v>
      </c>
      <c r="BJ37" s="5" t="str">
        <f t="shared" si="14"/>
        <v>{ "type": "Feature", "geometry": { "type": "Point", "coordinates": [8.64844,5019589,001] } },</v>
      </c>
      <c r="BK37" s="5" t="str">
        <f t="shared" si="15"/>
        <v>{ "type": "Feature", "geometry": { "type": "Point", "coordinates": [8.64844,5019588,999] } },</v>
      </c>
      <c r="BL37" s="5" t="str">
        <f t="shared" si="16"/>
        <v>{ "type": "Feature", "geometry": { "type": "Point", "coordinates": [864843,9985,50.19589] } },</v>
      </c>
      <c r="BM37" s="5" t="str">
        <f t="shared" si="17"/>
        <v>{ "type": "Feature", "geometry": { "type": "Point", "coordinates": [864843,9985,5019588,999] } },</v>
      </c>
      <c r="BN37" s="5" t="str">
        <f t="shared" si="18"/>
        <v>{ "type": "Feature", "geometry": { "type": "Point", "coordinates": [864844,0015,5019589,001] } },</v>
      </c>
      <c r="BO37" s="5" t="str">
        <f t="shared" si="19"/>
        <v>{ "type": "Feature", "geometry": { "type": "Point", "coordinates": [864843,9985,5019589,001] } },</v>
      </c>
      <c r="BP37" s="5" t="str">
        <f t="shared" si="20"/>
        <v>{ "type": "Feature", "geometry": { "type": "Point", "coordinates": [864844,0015,5019588,999] } },</v>
      </c>
      <c r="BQ37" s="6" t="s">
        <v>753</v>
      </c>
      <c r="BR37" s="6" t="str">
        <f>REPT($BH37,VLOOKUP(AX37,'8-Intensitäten Heatmap'!$A$5:$L$860,$BH$5,FALSE))&amp;REPT($BI37,VLOOKUP(AX37,'8-Intensitäten Heatmap'!$A$5:$L$860,$BI$5,FALSE))&amp;REPT($BJ37,VLOOKUP(AX37,'8-Intensitäten Heatmap'!$A$5:$L$860,$BJ$5,FALSE))&amp;REPT($BK37,VLOOKUP(AX37,'8-Intensitäten Heatmap'!$A$5:$L$860,$BK$5,FALSE))&amp;REPT($BL37,VLOOKUP(AX37,'8-Intensitäten Heatmap'!$A$5:$L$860,$BL$5,FALSE))&amp;REPT($BM37,VLOOKUP(AX37,'8-Intensitäten Heatmap'!$A$5:$L$860,$BM$5,FALSE))&amp;REPT($BN37,VLOOKUP(AX37,'8-Intensitäten Heatmap'!$A$5:$L$860,$BN$5,FALSE))&amp;REPT($BO37,VLOOKUP(AX37,'8-Intensitäten Heatmap'!$A$5:$L$860,$BO$5,FALSE))&amp;REPT($BP37,VLOOKUP(AX37,'8-Intensitäten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 "type": "Feature", "geometry": { "type": "Point", "coordinates": [864844,0015,5019589,001] } },{ "type": "Feature", "geometry": { "type": "Point", "coordinates": [864843,9985,5019589,001] } },{ "type": "Feature", "geometry": { "type": "Point", "coordinates": [864844,0015,5019588,999] } },</v>
      </c>
      <c r="BS37" s="6" t="str">
        <f>REPT($BH37,VLOOKUP(AY37,'8-Intensitäten Heatmap'!$A$5:$L$860,$BH$5,FALSE))&amp;REPT($BI37,VLOOKUP(AY37,'8-Intensitäten Heatmap'!$A$5:$L$860,$BI$5,FALSE))&amp;REPT($BJ37,VLOOKUP(AY37,'8-Intensitäten Heatmap'!$A$5:$L$860,$BJ$5,FALSE))&amp;REPT($BK37,VLOOKUP(AY37,'8-Intensitäten Heatmap'!$A$5:$L$860,$BK$5,FALSE))&amp;REPT($BL37,VLOOKUP(AY37,'8-Intensitäten Heatmap'!$A$5:$L$860,$BL$5,FALSE))&amp;REPT($BM37,VLOOKUP(AY37,'8-Intensitäten Heatmap'!$A$5:$L$860,$BM$5,FALSE))&amp;REPT($BN37,VLOOKUP(AY37,'8-Intensitäten Heatmap'!$A$5:$L$860,$BN$5,FALSE))&amp;REPT($BO37,VLOOKUP(AY37,'8-Intensitäten Heatmap'!$A$5:$L$860,$BO$5,FALSE))&amp;REPT($BP37,VLOOKUP(AY37,'8-Intensitäten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[864843,9985,50.19589] } },{ "type": "Feature", "geometry": { "type": "Point", "coordinates": [864843,9985,5019588,999] } },{ "type": "Feature", "geometry": { "type": "Point", "coordinates": [864844,0015,5019589,001] } },{ "type": "Feature", "geometry": { "type": "Point", "coordinates": [864843,9985,5019589,001] } },{ "type": "Feature", "geometry": { "type": "Point", "coordinates": [864844,0015,5019588,999] } },</v>
      </c>
      <c r="BT37" s="6" t="str">
        <f>REPT($BH37,VLOOKUP(AZ37,'8-Intensitäten Heatmap'!$A$5:$L$860,$BH$5,FALSE))&amp;REPT($BI37,VLOOKUP(AZ37,'8-Intensitäten Heatmap'!$A$5:$L$860,$BI$5,FALSE))&amp;REPT($BJ37,VLOOKUP(AZ37,'8-Intensitäten Heatmap'!$A$5:$L$860,$BJ$5,FALSE))&amp;REPT($BK37,VLOOKUP(AZ37,'8-Intensitäten Heatmap'!$A$5:$L$860,$BK$5,FALSE))&amp;REPT($BL37,VLOOKUP(AZ37,'8-Intensitäten Heatmap'!$A$5:$L$860,$BL$5,FALSE))&amp;REPT($BM37,VLOOKUP(AZ37,'8-Intensitäten Heatmap'!$A$5:$L$860,$BM$5,FALSE))&amp;REPT($BN37,VLOOKUP(AZ37,'8-Intensitäten Heatmap'!$A$5:$L$860,$BN$5,FALSE))&amp;REPT($BO37,VLOOKUP(AZ37,'8-Intensitäten Heatmap'!$A$5:$L$860,$BO$5,FALSE))&amp;REPT($BP37,VLOOKUP(AZ37,'8-Intensitäten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[864843,9985,50.19589] } },{ "type": "Feature", "geometry": { "type": "Point", "coordinates": [864843,9985,50.19589] } },{ "type": "Feature", "geometry": { "type": "Point", "coordinates": [864843,9985,5019588,999] } },{ "type": "Feature", "geometry": { "type": "Point", "coordinates": [864843,9985,5019588,999] } },{ "type": "Feature", "geometry": { "type": "Point", "coordinates": [864844,0015,5019589,001] } },{ "type": "Feature", "geometry": { "type": "Point", "coordinates": [864844,0015,5019589,001] } },{ "type": "Feature", "geometry": { "type": "Point", "coordinates": [864843,9985,5019589,001] } },{ "type": "Feature", "geometry": { "type": "Point", "coordinates": [864844,0015,5019588,999] } },</v>
      </c>
      <c r="BU37" s="6" t="str">
        <f>REPT($BH37,VLOOKUP(BA37,'8-Intensitäten Heatmap'!$A$5:$L$860,$BH$5,FALSE))&amp;REPT($BI37,VLOOKUP(BA37,'8-Intensitäten Heatmap'!$A$5:$L$860,$BI$5,FALSE))&amp;REPT($BJ37,VLOOKUP(BA37,'8-Intensitäten Heatmap'!$A$5:$L$860,$BJ$5,FALSE))&amp;REPT($BK37,VLOOKUP(BA37,'8-Intensitäten Heatmap'!$A$5:$L$860,$BK$5,FALSE))&amp;REPT($BL37,VLOOKUP(BA37,'8-Intensitäten Heatmap'!$A$5:$L$860,$BL$5,FALSE))&amp;REPT($BM37,VLOOKUP(BA37,'8-Intensitäten Heatmap'!$A$5:$L$860,$BM$5,FALSE))&amp;REPT($BN37,VLOOKUP(BA37,'8-Intensitäten Heatmap'!$A$5:$L$860,$BN$5,FALSE))&amp;REPT($BO37,VLOOKUP(BA37,'8-Intensitäten Heatmap'!$A$5:$L$860,$BO$5,FALSE))&amp;REPT($BP37,VLOOKUP(BA37,'8-Intensitäten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[864843,9985,50.19589] } },{ "type": "Feature", "geometry": { "type": "Point", "coordinates": [864843,9985,50.19589] } },{ "type": "Feature", "geometry": { "type": "Point", "coordinates": [864843,9985,5019588,999] } },{ "type": "Feature", "geometry": { "type": "Point", "coordinates": [864843,9985,5019588,999] } },{ "type": "Feature", "geometry": { "type": "Point", "coordinates": [864844,0015,5019589,001] } },{ "type": "Feature", "geometry": { "type": "Point", "coordinates": [864844,0015,5019589,001] } },{ "type": "Feature", "geometry": { "type": "Point", "coordinates": [864843,9985,5019589,001] } },{ "type": "Feature", "geometry": { "type": "Point", "coordinates": [864843,9985,5019589,001] } },{ "type": "Feature", "geometry": { "type": "Point", "coordinates": [864844,0015,5019588,999] } },{ "type": "Feature", "geometry": { "type": "Point", "coordinates": [864844,0015,5019588,999] } },</v>
      </c>
      <c r="BV37" s="6" t="str">
        <f>REPT($BH37,VLOOKUP(BB37,'8-Intensitäten Heatmap'!$A$5:$L$860,$BH$5,FALSE))&amp;REPT($BI37,VLOOKUP(BB37,'8-Intensitäten Heatmap'!$A$5:$L$860,$BI$5,FALSE))&amp;REPT($BJ37,VLOOKUP(BB37,'8-Intensitäten Heatmap'!$A$5:$L$860,$BJ$5,FALSE))&amp;REPT($BK37,VLOOKUP(BB37,'8-Intensitäten Heatmap'!$A$5:$L$860,$BK$5,FALSE))&amp;REPT($BL37,VLOOKUP(BB37,'8-Intensitäten Heatmap'!$A$5:$L$860,$BL$5,FALSE))&amp;REPT($BM37,VLOOKUP(BB37,'8-Intensitäten Heatmap'!$A$5:$L$860,$BM$5,FALSE))&amp;REPT($BN37,VLOOKUP(BB37,'8-Intensitäten Heatmap'!$A$5:$L$860,$BN$5,FALSE))&amp;REPT($BO37,VLOOKUP(BB37,'8-Intensitäten Heatmap'!$A$5:$L$860,$BO$5,FALSE))&amp;REPT($BP37,VLOOKUP(BB37,'8-Intensitäten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[864843,9985,50.19589] } },{ "type": "Feature", "geometry": { "type": "Point", "coordinates": [864843,9985,50.19589] } },{ "type": "Feature", "geometry": { "type": "Point", "coordinates": [864843,9985,5019588,999] } },{ "type": "Feature", "geometry": { "type": "Point", "coordinates": [864843,9985,5019588,999] } },{ "type": "Feature", "geometry": { "type": "Point", "coordinates": [864844,0015,5019589,001] } },{ "type": "Feature", "geometry": { "type": "Point", "coordinates": [864844,0015,5019589,001] } },{ "type": "Feature", "geometry": { "type": "Point", "coordinates": [864843,9985,5019589,001] } },{ "type": "Feature", "geometry": { "type": "Point", "coordinates": [864844,0015,5019588,999] } },</v>
      </c>
      <c r="BW37" s="6" t="str">
        <f>REPT($BH37,VLOOKUP(BC37,'8-Intensitäten Heatmap'!$A$5:$L$860,$BH$5,FALSE))&amp;REPT($BI37,VLOOKUP(BC37,'8-Intensitäten Heatmap'!$A$5:$L$860,$BI$5,FALSE))&amp;REPT($BJ37,VLOOKUP(BC37,'8-Intensitäten Heatmap'!$A$5:$L$860,$BJ$5,FALSE))&amp;REPT($BK37,VLOOKUP(BC37,'8-Intensitäten Heatmap'!$A$5:$L$860,$BK$5,FALSE))&amp;REPT($BL37,VLOOKUP(BC37,'8-Intensitäten Heatmap'!$A$5:$L$860,$BL$5,FALSE))&amp;REPT($BM37,VLOOKUP(BC37,'8-Intensitäten Heatmap'!$A$5:$L$860,$BM$5,FALSE))&amp;REPT($BN37,VLOOKUP(BC37,'8-Intensitäten Heatmap'!$A$5:$L$860,$BN$5,FALSE))&amp;REPT($BO37,VLOOKUP(BC37,'8-Intensitäten Heatmap'!$A$5:$L$860,$BO$5,FALSE))&amp;REPT($BP37,VLOOKUP(BC37,'8-Intensitäten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[864843,9985,50.19589] } },{ "type": "Feature", "geometry": { "type": "Point", "coordinates": [864843,9985,50.19589] } },{ "type": "Feature", "geometry": { "type": "Point", "coordinates": [864843,9985,5019588,999] } },{ "type": "Feature", "geometry": { "type": "Point", "coordinates": [864843,9985,5019588,999] } },{ "type": "Feature", "geometry": { "type": "Point", "coordinates": [864844,0015,5019589,001] } },{ "type": "Feature", "geometry": { "type": "Point", "coordinates": [864844,0015,5019589,001] } },{ "type": "Feature", "geometry": { "type": "Point", "coordinates": [864843,9985,5019589,001] } },{ "type": "Feature", "geometry": { "type": "Point", "coordinates": [864843,9985,5019589,001] } },{ "type": "Feature", "geometry": { "type": "Point", "coordinates": [864844,0015,5019588,999] } },{ "type": "Feature", "geometry": { "type": "Point", "coordinates": [864844,0015,5019588,999] } },</v>
      </c>
      <c r="BX37" s="6" t="str">
        <f>REPT($BH37,VLOOKUP(BD37,'8-Intensitäten Heatmap'!$A$5:$L$860,$BH$5,FALSE))&amp;REPT($BI37,VLOOKUP(BD37,'8-Intensitäten Heatmap'!$A$5:$L$860,$BI$5,FALSE))&amp;REPT($BJ37,VLOOKUP(BD37,'8-Intensitäten Heatmap'!$A$5:$L$860,$BJ$5,FALSE))&amp;REPT($BK37,VLOOKUP(BD37,'8-Intensitäten Heatmap'!$A$5:$L$860,$BK$5,FALSE))&amp;REPT($BL37,VLOOKUP(BD37,'8-Intensitäten Heatmap'!$A$5:$L$860,$BL$5,FALSE))&amp;REPT($BM37,VLOOKUP(BD37,'8-Intensitäten Heatmap'!$A$5:$L$860,$BM$5,FALSE))&amp;REPT($BN37,VLOOKUP(BD37,'8-Intensitäten Heatmap'!$A$5:$L$860,$BN$5,FALSE))&amp;REPT($BO37,VLOOKUP(BD37,'8-Intensitäten Heatmap'!$A$5:$L$860,$BO$5,FALSE))&amp;REPT($BP37,VLOOKUP(BD37,'8-Intensitäten Heatmap'!$A$5:$L$860,$BP$5,FALSE))</f>
        <v>{ "type": "Feature", "geometry": { "type": "Point", "coordinates": [8.64844,50.19589] } },{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[8.64844,5019588,999] } },{ "type": "Feature", "geometry": { "type": "Point", "coordinates": [864843,9985,50.19589] } },{ "type": "Feature", "geometry": { "type": "Point", "coordinates": [864843,9985,50.19589] } },{ "type": "Feature", "geometry": { "type": "Point", "coordinates": [864843,9985,50.19589] } },{ "type": "Feature", "geometry": { "type": "Point", "coordinates": [864843,9985,5019588,999] } },{ "type": "Feature", "geometry": { "type": "Point", "coordinates": [864843,9985,5019588,999] } },{ "type": "Feature", "geometry": { "type": "Point", "coordinates": [864843,9985,5019588,999] } },{ "type": "Feature", "geometry": { "type": "Point", "coordinates": [864844,0015,5019589,001] } },{ "type": "Feature", "geometry": { "type": "Point", "coordinates": [864844,0015,5019589,001] } },{ "type": "Feature", "geometry": { "type": "Point", "coordinates": [864844,0015,5019589,001] } },{ "type": "Feature", "geometry": { "type": "Point", "coordinates": [864843,9985,5019589,001] } },{ "type": "Feature", "geometry": { "type": "Point", "coordinates": [864843,9985,5019589,001] } },{ "type": "Feature", "geometry": { "type": "Point", "coordinates": [864843,9985,5019589,001] } },{ "type": "Feature", "geometry": { "type": "Point", "coordinates": [864844,0015,5019588,999] } },{ "type": "Feature", "geometry": { "type": "Point", "coordinates": [864844,0015,5019588,999] } },</v>
      </c>
      <c r="BY37" s="6" t="str">
        <f>REPT($BH37,VLOOKUP(BE37,'8-Intensitäten Heatmap'!$A$5:$L$860,$BH$5,FALSE))&amp;REPT($BI37,VLOOKUP(BE37,'8-Intensitäten Heatmap'!$A$5:$L$860,$BI$5,FALSE))&amp;REPT($BJ37,VLOOKUP(BE37,'8-Intensitäten Heatmap'!$A$5:$L$860,$BJ$5,FALSE))&amp;REPT($BK37,VLOOKUP(BE37,'8-Intensitäten Heatmap'!$A$5:$L$860,$BK$5,FALSE))&amp;REPT($BL37,VLOOKUP(BE37,'8-Intensitäten Heatmap'!$A$5:$L$860,$BL$5,FALSE))&amp;REPT($BM37,VLOOKUP(BE37,'8-Intensitäten Heatmap'!$A$5:$L$860,$BM$5,FALSE))&amp;REPT($BN37,VLOOKUP(BE37,'8-Intensitäten Heatmap'!$A$5:$L$860,$BN$5,FALSE))&amp;REPT($BO37,VLOOKUP(BE37,'8-Intensitäten Heatmap'!$A$5:$L$860,$BO$5,FALSE))&amp;REPT($BP37,VLOOKUP(BE37,'8-Intensitäten Heatmap'!$A$5:$L$860,$BP$5,FALSE))</f>
        <v>{ "type": "Feature", "geometry": { "type": "Point", "coordinates": [8.64844,50.19589] } },{ "type": "Feature", "geometry": { "type": "Point", "coordinates": [8.64844,50.19589] } },{ "type": "Feature", "geometry": { "type": "Point", "coordinates": [8.64844,50.19589] } },{ "type": "Feature", "geometry": { "type": "Point", "coordinates": [864844,0015,50.19589] } },{ "type": "Feature", "geometry": { "type": "Point", "coordinates": [864844,0015,50.19589] } },{ "type": "Feature", "geometry": { "type": "Point", "coordinates": [864844,0015,50.19589] } },{ "type": "Feature", "geometry": { "type": "Point", "coordinates": [8.64844,5019589,001] } },{ "type": "Feature", "geometry": { "type": "Point", "coordinates": [8.64844,5019589,001] } },{ "type": "Feature", "geometry": { "type": "Point", "coordinates": [8.64844,5019589,001] } },{ "type": "Feature", "geometry": { "type": "Point", "coordinates": [8.64844,5019588,999] } },{ "type": "Feature", "geometry": { "type": "Point", "coordinates": [8.64844,5019588,999] } },{ "type": "Feature", "geometry": { "type": "Point", "coordinates": [8.64844,5019588,999] } },{ "type": "Feature", "geometry": { "type": "Point", "coordinates": [864843,9985,50.19589] } },{ "type": "Feature", "geometry": { "type": "Point", "coordinates": [864843,9985,50.19589] } },{ "type": "Feature", "geometry": { "type": "Point", "coordinates": [864843,9985,50.19589] } },{ "type": "Feature", "geometry": { "type": "Point", "coordinates": [864843,9985,5019588,999] } },{ "type": "Feature", "geometry": { "type": "Point", "coordinates": [864843,9985,5019588,999] } },{ "type": "Feature", "geometry": { "type": "Point", "coordinates": [864843,9985,5019588,999] } },{ "type": "Feature", "geometry": { "type": "Point", "coordinates": [864844,0015,5019589,001] } },{ "type": "Feature", "geometry": { "type": "Point", "coordinates": [864844,0015,5019589,001] } },{ "type": "Feature", "geometry": { "type": "Point", "coordinates": [864844,0015,5019589,001] } },{ "type": "Feature", "geometry": { "type": "Point", "coordinates": [864843,9985,5019589,001] } },{ "type": "Feature", "geometry": { "type": "Point", "coordinates": [864843,9985,5019589,001] } },{ "type": "Feature", "geometry": { "type": "Point", "coordinates": [864843,9985,5019589,001] } },{ "type": "Feature", "geometry": { "type": "Point", "coordinates": [864844,0015,5019588,999] } },{ "type": "Feature", "geometry": { "type": "Point", "coordinates": [864844,0015,5019588,999] } },</v>
      </c>
      <c r="BZ37" s="5" t="s">
        <v>753</v>
      </c>
    </row>
    <row r="38" spans="1:78" x14ac:dyDescent="0.3">
      <c r="A38" s="470"/>
      <c r="B38" s="278" t="s">
        <v>507</v>
      </c>
      <c r="C38" s="291" t="s">
        <v>508</v>
      </c>
      <c r="D38" s="356" t="s">
        <v>509</v>
      </c>
      <c r="E38" s="356" t="s">
        <v>510</v>
      </c>
      <c r="F38" s="359">
        <v>50.195889999999999</v>
      </c>
      <c r="G38" s="359">
        <v>8.6484400000000008</v>
      </c>
      <c r="H38" s="293" t="s">
        <v>10</v>
      </c>
      <c r="I38" s="120" t="s">
        <v>516</v>
      </c>
      <c r="J38" s="120" t="s">
        <v>516</v>
      </c>
      <c r="K38" s="250">
        <v>4</v>
      </c>
      <c r="L38" s="250">
        <v>54</v>
      </c>
      <c r="M38" s="251">
        <f>VLOOKUP(J38,'1-Konfiguration'!$D$23:$E$28,2,FALSE)</f>
        <v>11.51</v>
      </c>
      <c r="N38" s="250">
        <v>50000</v>
      </c>
      <c r="O38" s="250">
        <v>12</v>
      </c>
      <c r="P38" s="250">
        <v>1</v>
      </c>
      <c r="Q38" s="253">
        <v>1</v>
      </c>
      <c r="R38" s="10">
        <f>K38*N38*Q38*(M38/100)</f>
        <v>23020</v>
      </c>
      <c r="S38" s="67">
        <f t="shared" si="10"/>
        <v>5755</v>
      </c>
      <c r="T38" s="38">
        <v>2.2073978042035151E-2</v>
      </c>
      <c r="U38" s="38">
        <v>0.10489644759250343</v>
      </c>
      <c r="V38" s="38">
        <v>0.15933401802202671</v>
      </c>
      <c r="W38" s="38">
        <v>0.24346590595983841</v>
      </c>
      <c r="X38" s="38">
        <v>3.3110967063052728E-2</v>
      </c>
      <c r="Y38" s="38">
        <v>0.14860515548106154</v>
      </c>
      <c r="Z38" s="38">
        <v>0.2441526076542429</v>
      </c>
      <c r="AA38" s="38">
        <v>0.33905825863552008</v>
      </c>
      <c r="AB38" s="67">
        <f t="shared" si="60"/>
        <v>508.14297452764919</v>
      </c>
      <c r="AC38" s="67">
        <f t="shared" si="61"/>
        <v>2414.716223579429</v>
      </c>
      <c r="AD38" s="67">
        <f t="shared" si="61"/>
        <v>3667.8690948670546</v>
      </c>
      <c r="AE38" s="67">
        <f t="shared" si="61"/>
        <v>5604.5851551954802</v>
      </c>
      <c r="AF38" s="67">
        <f t="shared" si="61"/>
        <v>762.21446179147381</v>
      </c>
      <c r="AG38" s="67">
        <f t="shared" si="61"/>
        <v>3420.8906791740364</v>
      </c>
      <c r="AH38" s="67">
        <f t="shared" si="61"/>
        <v>5620.3930282006713</v>
      </c>
      <c r="AI38" s="67">
        <f t="shared" si="61"/>
        <v>7805.1211137896726</v>
      </c>
      <c r="AX38" s="6">
        <f t="shared" si="21"/>
        <v>3</v>
      </c>
      <c r="AY38" s="6">
        <f t="shared" si="43"/>
        <v>6</v>
      </c>
      <c r="AZ38" s="6">
        <f t="shared" si="44"/>
        <v>6</v>
      </c>
      <c r="BA38" s="6">
        <f t="shared" si="45"/>
        <v>7</v>
      </c>
      <c r="BB38" s="6">
        <f t="shared" si="46"/>
        <v>4</v>
      </c>
      <c r="BC38" s="6">
        <f t="shared" si="47"/>
        <v>9</v>
      </c>
      <c r="BD38" s="6">
        <f t="shared" si="48"/>
        <v>9</v>
      </c>
      <c r="BE38" s="6">
        <f t="shared" si="49"/>
        <v>10</v>
      </c>
      <c r="BH38" s="5" t="str">
        <f t="shared" si="12"/>
        <v>{ "type": "Feature", "geometry": { "type": "Point", "coordinates": [8.64844,50.19589] } },</v>
      </c>
      <c r="BI38" s="5" t="str">
        <f t="shared" si="13"/>
        <v>{ "type": "Feature", "geometry": { "type": "Point", "coordinates": [864844,0015,50.19589] } },</v>
      </c>
      <c r="BJ38" s="5" t="str">
        <f t="shared" si="14"/>
        <v>{ "type": "Feature", "geometry": { "type": "Point", "coordinates": [8.64844,5019589,001] } },</v>
      </c>
      <c r="BK38" s="5" t="str">
        <f t="shared" si="15"/>
        <v>{ "type": "Feature", "geometry": { "type": "Point", "coordinates": [8.64844,5019588,999] } },</v>
      </c>
      <c r="BL38" s="5" t="str">
        <f t="shared" si="16"/>
        <v>{ "type": "Feature", "geometry": { "type": "Point", "coordinates": [864843,9985,50.19589] } },</v>
      </c>
      <c r="BM38" s="5" t="str">
        <f t="shared" si="17"/>
        <v>{ "type": "Feature", "geometry": { "type": "Point", "coordinates": [864843,9985,5019588,999] } },</v>
      </c>
      <c r="BN38" s="5" t="str">
        <f t="shared" si="18"/>
        <v>{ "type": "Feature", "geometry": { "type": "Point", "coordinates": [864844,0015,5019589,001] } },</v>
      </c>
      <c r="BO38" s="5" t="str">
        <f t="shared" si="19"/>
        <v>{ "type": "Feature", "geometry": { "type": "Point", "coordinates": [864843,9985,5019589,001] } },</v>
      </c>
      <c r="BP38" s="5" t="str">
        <f t="shared" si="20"/>
        <v>{ "type": "Feature", "geometry": { "type": "Point", "coordinates": [864844,0015,5019588,999] } },</v>
      </c>
      <c r="BQ38" s="6" t="s">
        <v>753</v>
      </c>
      <c r="BR38" s="6" t="str">
        <f>REPT($BH38,VLOOKUP(AX38,'8-Intensitäten Heatmap'!$A$5:$L$860,$BH$5,FALSE))&amp;REPT($BI38,VLOOKUP(AX38,'8-Intensitäten Heatmap'!$A$5:$L$860,$BI$5,FALSE))&amp;REPT($BJ38,VLOOKUP(AX38,'8-Intensitäten Heatmap'!$A$5:$L$860,$BJ$5,FALSE))&amp;REPT($BK38,VLOOKUP(AX38,'8-Intensitäten Heatmap'!$A$5:$L$860,$BK$5,FALSE))&amp;REPT($BL38,VLOOKUP(AX38,'8-Intensitäten Heatmap'!$A$5:$L$860,$BL$5,FALSE))&amp;REPT($BM38,VLOOKUP(AX38,'8-Intensitäten Heatmap'!$A$5:$L$860,$BM$5,FALSE))&amp;REPT($BN38,VLOOKUP(AX38,'8-Intensitäten Heatmap'!$A$5:$L$860,$BN$5,FALSE))&amp;REPT($BO38,VLOOKUP(AX38,'8-Intensitäten Heatmap'!$A$5:$L$860,$BO$5,FALSE))&amp;REPT($BP38,VLOOKUP(AX38,'8-Intensitäten Heatmap'!$A$5:$L$860,$BP$5,FALSE))</f>
        <v>{ "type": "Feature", "geometry": { "type": "Point", "coordinates": [8.64844,50.19589] } },{ "type": "Feature", "geometry": { "type": "Point", "coordinates": [864844,0015,50.19589] } },{ "type": "Feature", "geometry": { "type": "Point", "coordinates": [8.64844,5019589,001] } },</v>
      </c>
      <c r="BS38" s="6" t="str">
        <f>REPT($BH38,VLOOKUP(AY38,'8-Intensitäten Heatmap'!$A$5:$L$860,$BH$5,FALSE))&amp;REPT($BI38,VLOOKUP(AY38,'8-Intensitäten Heatmap'!$A$5:$L$860,$BI$5,FALSE))&amp;REPT($BJ38,VLOOKUP(AY38,'8-Intensitäten Heatmap'!$A$5:$L$860,$BJ$5,FALSE))&amp;REPT($BK38,VLOOKUP(AY38,'8-Intensitäten Heatmap'!$A$5:$L$860,$BK$5,FALSE))&amp;REPT($BL38,VLOOKUP(AY38,'8-Intensitäten Heatmap'!$A$5:$L$860,$BL$5,FALSE))&amp;REPT($BM38,VLOOKUP(AY38,'8-Intensitäten Heatmap'!$A$5:$L$860,$BM$5,FALSE))&amp;REPT($BN38,VLOOKUP(AY38,'8-Intensitäten Heatmap'!$A$5:$L$860,$BN$5,FALSE))&amp;REPT($BO38,VLOOKUP(AY38,'8-Intensitäten Heatmap'!$A$5:$L$860,$BO$5,FALSE))&amp;REPT($BP38,VLOOKUP(AY38,'8-Intensitäten Heatmap'!$A$5:$L$860,$BP$5,FALSE))</f>
        <v>{ "type": "Feature", "geometry": { "type": "Point", "coordinates": [8.64844,50.19589]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v>
      </c>
      <c r="BT38" s="6" t="str">
        <f>REPT($BH38,VLOOKUP(AZ38,'8-Intensitäten Heatmap'!$A$5:$L$860,$BH$5,FALSE))&amp;REPT($BI38,VLOOKUP(AZ38,'8-Intensitäten Heatmap'!$A$5:$L$860,$BI$5,FALSE))&amp;REPT($BJ38,VLOOKUP(AZ38,'8-Intensitäten Heatmap'!$A$5:$L$860,$BJ$5,FALSE))&amp;REPT($BK38,VLOOKUP(AZ38,'8-Intensitäten Heatmap'!$A$5:$L$860,$BK$5,FALSE))&amp;REPT($BL38,VLOOKUP(AZ38,'8-Intensitäten Heatmap'!$A$5:$L$860,$BL$5,FALSE))&amp;REPT($BM38,VLOOKUP(AZ38,'8-Intensitäten Heatmap'!$A$5:$L$860,$BM$5,FALSE))&amp;REPT($BN38,VLOOKUP(AZ38,'8-Intensitäten Heatmap'!$A$5:$L$860,$BN$5,FALSE))&amp;REPT($BO38,VLOOKUP(AZ38,'8-Intensitäten Heatmap'!$A$5:$L$860,$BO$5,FALSE))&amp;REPT($BP38,VLOOKUP(AZ38,'8-Intensitäten Heatmap'!$A$5:$L$860,$BP$5,FALSE))</f>
        <v>{ "type": "Feature", "geometry": { "type": "Point", "coordinates": [8.64844,50.19589]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v>
      </c>
      <c r="BU38" s="6" t="str">
        <f>REPT($BH38,VLOOKUP(BA38,'8-Intensitäten Heatmap'!$A$5:$L$860,$BH$5,FALSE))&amp;REPT($BI38,VLOOKUP(BA38,'8-Intensitäten Heatmap'!$A$5:$L$860,$BI$5,FALSE))&amp;REPT($BJ38,VLOOKUP(BA38,'8-Intensitäten Heatmap'!$A$5:$L$860,$BJ$5,FALSE))&amp;REPT($BK38,VLOOKUP(BA38,'8-Intensitäten Heatmap'!$A$5:$L$860,$BK$5,FALSE))&amp;REPT($BL38,VLOOKUP(BA38,'8-Intensitäten Heatmap'!$A$5:$L$860,$BL$5,FALSE))&amp;REPT($BM38,VLOOKUP(BA38,'8-Intensitäten Heatmap'!$A$5:$L$860,$BM$5,FALSE))&amp;REPT($BN38,VLOOKUP(BA38,'8-Intensitäten Heatmap'!$A$5:$L$860,$BN$5,FALSE))&amp;REPT($BO38,VLOOKUP(BA38,'8-Intensitäten Heatmap'!$A$5:$L$860,$BO$5,FALSE))&amp;REPT($BP38,VLOOKUP(BA38,'8-Intensitäten Heatmap'!$A$5:$L$860,$BP$5,FALSE))</f>
        <v>{ "type": "Feature", "geometry": { "type": "Point", "coordinates": [8.64844,50.19589]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 "type": "Feature", "geometry": { "type": "Point", "coordinates": [864844,0015,5019589,001] } },</v>
      </c>
      <c r="BV38" s="6" t="str">
        <f>REPT($BH38,VLOOKUP(BB38,'8-Intensitäten Heatmap'!$A$5:$L$860,$BH$5,FALSE))&amp;REPT($BI38,VLOOKUP(BB38,'8-Intensitäten Heatmap'!$A$5:$L$860,$BI$5,FALSE))&amp;REPT($BJ38,VLOOKUP(BB38,'8-Intensitäten Heatmap'!$A$5:$L$860,$BJ$5,FALSE))&amp;REPT($BK38,VLOOKUP(BB38,'8-Intensitäten Heatmap'!$A$5:$L$860,$BK$5,FALSE))&amp;REPT($BL38,VLOOKUP(BB38,'8-Intensitäten Heatmap'!$A$5:$L$860,$BL$5,FALSE))&amp;REPT($BM38,VLOOKUP(BB38,'8-Intensitäten Heatmap'!$A$5:$L$860,$BM$5,FALSE))&amp;REPT($BN38,VLOOKUP(BB38,'8-Intensitäten Heatmap'!$A$5:$L$860,$BN$5,FALSE))&amp;REPT($BO38,VLOOKUP(BB38,'8-Intensitäten Heatmap'!$A$5:$L$860,$BO$5,FALSE))&amp;REPT($BP38,VLOOKUP(BB38,'8-Intensitäten Heatmap'!$A$5:$L$860,$BP$5,FALSE))</f>
        <v>{ "type": "Feature", "geometry": { "type": "Point", "coordinates": [8.64844,50.19589] } },{ "type": "Feature", "geometry": { "type": "Point", "coordinates": [864844,0015,50.19589] } },{ "type": "Feature", "geometry": { "type": "Point", "coordinates": [8.64844,5019589,001] } },{ "type": "Feature", "geometry": { "type": "Point", "coordinates": [8.64844,5019588,999] } },</v>
      </c>
      <c r="BW38" s="6" t="str">
        <f>REPT($BH38,VLOOKUP(BC38,'8-Intensitäten Heatmap'!$A$5:$L$860,$BH$5,FALSE))&amp;REPT($BI38,VLOOKUP(BC38,'8-Intensitäten Heatmap'!$A$5:$L$860,$BI$5,FALSE))&amp;REPT($BJ38,VLOOKUP(BC38,'8-Intensitäten Heatmap'!$A$5:$L$860,$BJ$5,FALSE))&amp;REPT($BK38,VLOOKUP(BC38,'8-Intensitäten Heatmap'!$A$5:$L$860,$BK$5,FALSE))&amp;REPT($BL38,VLOOKUP(BC38,'8-Intensitäten Heatmap'!$A$5:$L$860,$BL$5,FALSE))&amp;REPT($BM38,VLOOKUP(BC38,'8-Intensitäten Heatmap'!$A$5:$L$860,$BM$5,FALSE))&amp;REPT($BN38,VLOOKUP(BC38,'8-Intensitäten Heatmap'!$A$5:$L$860,$BN$5,FALSE))&amp;REPT($BO38,VLOOKUP(BC38,'8-Intensitäten Heatmap'!$A$5:$L$860,$BO$5,FALSE))&amp;REPT($BP38,VLOOKUP(BC38,'8-Intensitäten Heatmap'!$A$5:$L$860,$BP$5,FALSE))</f>
        <v>{ "type": "Feature", "geometry": { "type": "Point", "coordinates": [8.64844,50.19589]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 "type": "Feature", "geometry": { "type": "Point", "coordinates": [864844,0015,5019589,001] } },{ "type": "Feature", "geometry": { "type": "Point", "coordinates": [864843,9985,5019589,001] } },{ "type": "Feature", "geometry": { "type": "Point", "coordinates": [864844,0015,5019588,999] } },</v>
      </c>
      <c r="BX38" s="6" t="str">
        <f>REPT($BH38,VLOOKUP(BD38,'8-Intensitäten Heatmap'!$A$5:$L$860,$BH$5,FALSE))&amp;REPT($BI38,VLOOKUP(BD38,'8-Intensitäten Heatmap'!$A$5:$L$860,$BI$5,FALSE))&amp;REPT($BJ38,VLOOKUP(BD38,'8-Intensitäten Heatmap'!$A$5:$L$860,$BJ$5,FALSE))&amp;REPT($BK38,VLOOKUP(BD38,'8-Intensitäten Heatmap'!$A$5:$L$860,$BK$5,FALSE))&amp;REPT($BL38,VLOOKUP(BD38,'8-Intensitäten Heatmap'!$A$5:$L$860,$BL$5,FALSE))&amp;REPT($BM38,VLOOKUP(BD38,'8-Intensitäten Heatmap'!$A$5:$L$860,$BM$5,FALSE))&amp;REPT($BN38,VLOOKUP(BD38,'8-Intensitäten Heatmap'!$A$5:$L$860,$BN$5,FALSE))&amp;REPT($BO38,VLOOKUP(BD38,'8-Intensitäten Heatmap'!$A$5:$L$860,$BO$5,FALSE))&amp;REPT($BP38,VLOOKUP(BD38,'8-Intensitäten Heatmap'!$A$5:$L$860,$BP$5,FALSE))</f>
        <v>{ "type": "Feature", "geometry": { "type": "Point", "coordinates": [8.64844,50.19589]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 "type": "Feature", "geometry": { "type": "Point", "coordinates": [864844,0015,5019589,001] } },{ "type": "Feature", "geometry": { "type": "Point", "coordinates": [864843,9985,5019589,001] } },{ "type": "Feature", "geometry": { "type": "Point", "coordinates": [864844,0015,5019588,999] } },</v>
      </c>
      <c r="BY38" s="6" t="str">
        <f>REPT($BH38,VLOOKUP(BE38,'8-Intensitäten Heatmap'!$A$5:$L$860,$BH$5,FALSE))&amp;REPT($BI38,VLOOKUP(BE38,'8-Intensitäten Heatmap'!$A$5:$L$860,$BI$5,FALSE))&amp;REPT($BJ38,VLOOKUP(BE38,'8-Intensitäten Heatmap'!$A$5:$L$860,$BJ$5,FALSE))&amp;REPT($BK38,VLOOKUP(BE38,'8-Intensitäten Heatmap'!$A$5:$L$860,$BK$5,FALSE))&amp;REPT($BL38,VLOOKUP(BE38,'8-Intensitäten Heatmap'!$A$5:$L$860,$BL$5,FALSE))&amp;REPT($BM38,VLOOKUP(BE38,'8-Intensitäten Heatmap'!$A$5:$L$860,$BM$5,FALSE))&amp;REPT($BN38,VLOOKUP(BE38,'8-Intensitäten Heatmap'!$A$5:$L$860,$BN$5,FALSE))&amp;REPT($BO38,VLOOKUP(BE38,'8-Intensitäten Heatmap'!$A$5:$L$860,$BO$5,FALSE))&amp;REPT($BP38,VLOOKUP(BE38,'8-Intensitäten Heatmap'!$A$5:$L$860,$BP$5,FALSE))</f>
        <v>{ "type": "Feature", "geometry": { "type": "Point", "coordinates": [8.64844,50.19589] } },{ "type": "Feature", "geometry": { "type": "Point", "coordinates": [8.64844,50.19589] } },{ "type": "Feature", "geometry": { "type": "Point", "coordinates": [864844,0015,50.19589] } },{ "type": "Feature", "geometry": { "type": "Point", "coordinates": [8.64844,5019589,001] } },{ "type": "Feature", "geometry": { "type": "Point", "coordinates": [8.64844,5019588,999] } },{ "type": "Feature", "geometry": { "type": "Point", "coordinates": [864843,9985,50.19589] } },{ "type": "Feature", "geometry": { "type": "Point", "coordinates": [864843,9985,5019588,999] } },{ "type": "Feature", "geometry": { "type": "Point", "coordinates": [864844,0015,5019589,001] } },{ "type": "Feature", "geometry": { "type": "Point", "coordinates": [864843,9985,5019589,001] } },{ "type": "Feature", "geometry": { "type": "Point", "coordinates": [864844,0015,5019588,999] } },</v>
      </c>
      <c r="BZ38" s="5" t="s">
        <v>753</v>
      </c>
    </row>
    <row r="39" spans="1:78" x14ac:dyDescent="0.3">
      <c r="I39" s="120"/>
      <c r="J39" s="120"/>
      <c r="K39" s="10"/>
      <c r="L39" s="10"/>
      <c r="M39" s="10"/>
      <c r="N39" s="10"/>
      <c r="O39" s="10"/>
      <c r="P39" s="10"/>
      <c r="Q39" s="10"/>
      <c r="R39" s="10">
        <f>SUM(R10:R38)/1000</f>
        <v>6697.7961233999986</v>
      </c>
      <c r="S39" s="10"/>
      <c r="T39" s="10"/>
      <c r="U39" s="10"/>
      <c r="V39" s="10"/>
      <c r="W39" s="10"/>
      <c r="X39" s="10"/>
      <c r="Y39" s="10"/>
      <c r="Z39" s="10"/>
      <c r="AA39" s="265" t="s">
        <v>774</v>
      </c>
      <c r="AB39" s="266">
        <f>SUM(AB10:AB38)/1000</f>
        <v>153.74972721466585</v>
      </c>
      <c r="AC39" s="266">
        <f t="shared" ref="AC39:AI39" si="62">SUM(AC10:AC38)/1000</f>
        <v>1602.0617744649778</v>
      </c>
      <c r="AD39" s="54">
        <f t="shared" si="62"/>
        <v>2706.3666482747481</v>
      </c>
      <c r="AE39" s="54">
        <f t="shared" si="62"/>
        <v>3823.0672305072708</v>
      </c>
      <c r="AF39" s="54">
        <f t="shared" si="62"/>
        <v>356.52052155263505</v>
      </c>
      <c r="AG39" s="54">
        <f t="shared" si="62"/>
        <v>1985.8166574685019</v>
      </c>
      <c r="AH39" s="54">
        <f t="shared" si="62"/>
        <v>3616.1517898234492</v>
      </c>
      <c r="AI39" s="54">
        <f t="shared" si="62"/>
        <v>4877.9778788183366</v>
      </c>
      <c r="BR39" s="349" t="s">
        <v>806</v>
      </c>
      <c r="BS39" s="349" t="s">
        <v>806</v>
      </c>
      <c r="BT39" s="349" t="s">
        <v>806</v>
      </c>
      <c r="BU39" s="349" t="s">
        <v>806</v>
      </c>
      <c r="BV39" s="349" t="s">
        <v>806</v>
      </c>
      <c r="BW39" s="349" t="s">
        <v>806</v>
      </c>
      <c r="BX39" s="349" t="s">
        <v>806</v>
      </c>
      <c r="BY39" s="349" t="s">
        <v>806</v>
      </c>
      <c r="BZ39" s="5" t="s">
        <v>753</v>
      </c>
    </row>
    <row r="40" spans="1:78" x14ac:dyDescent="0.3">
      <c r="BR40" s="349" t="str">
        <f>BR5</f>
        <v>], "_umap_options": {"displayOnLoad": true, "browsable": true, "name": "Partner Konservativ 2025", "remoteData": {}, "type": "Heat", "heat": { "radius": 35 }}},</v>
      </c>
      <c r="BS40" s="349" t="str">
        <f t="shared" ref="BS40:BY40" si="63">BS5</f>
        <v>], "_umap_options": {"displayOnLoad": true, "browsable": true, "name": "Partner Konservativ 2030", "remoteData": {}, "type": "Heat", "heat": { "radius": 35 }}},</v>
      </c>
      <c r="BT40" s="349" t="str">
        <f t="shared" si="63"/>
        <v>], "_umap_options": {"displayOnLoad": true, "browsable": true, "name": "Partner Konservativ 2035", "remoteData": {}, "type": "Heat", "heat": { "radius": 35 }}},</v>
      </c>
      <c r="BU40" s="349" t="str">
        <f t="shared" si="63"/>
        <v>], "_umap_options": {"displayOnLoad": true, "browsable": true, "name": "Partner Konservativ 2040", "remoteData": {}, "type": "Heat", "heat": { "radius": 35 }}},</v>
      </c>
      <c r="BV40" s="349" t="str">
        <f t="shared" si="63"/>
        <v>], "_umap_options": {"displayOnLoad": true, "browsable": true, "name": "Partner Optimistisch 2025", "remoteData": {}, "type": "Heat", "heat": { "radius": 35 }}},</v>
      </c>
      <c r="BW40" s="349" t="str">
        <f t="shared" si="63"/>
        <v>], "_umap_options": {"displayOnLoad": true, "browsable": true, "name": "Partner Optimistisch 2030", "remoteData": {}, "type": "Heat", "heat": { "radius": 35 }}},</v>
      </c>
      <c r="BX40" s="349" t="str">
        <f t="shared" si="63"/>
        <v>], "_umap_options": {"displayOnLoad": true, "browsable": true, "name": "Partner Optimistisch 2035", "remoteData": {}, "type": "Heat", "heat": { "radius": 35 }}},</v>
      </c>
      <c r="BY40" s="349" t="str">
        <f t="shared" si="63"/>
        <v>], "_umap_options": {"displayOnLoad": true, "browsable": true, "name": "Partner Optimistisch 2040", "remoteData": {}, "type": "Heat", "heat": { "radius": 35 }}},</v>
      </c>
      <c r="BZ40" s="5" t="s">
        <v>753</v>
      </c>
    </row>
    <row r="41" spans="1:78" x14ac:dyDescent="0.3">
      <c r="AB41" s="338"/>
      <c r="AC41" s="338"/>
      <c r="AD41" s="338"/>
      <c r="AE41" s="338"/>
      <c r="AF41" s="338"/>
      <c r="AG41" s="338"/>
      <c r="AH41" s="338"/>
      <c r="AI41" s="338"/>
    </row>
    <row r="42" spans="1:78" ht="14.5" x14ac:dyDescent="0.35">
      <c r="A42" s="77" t="s">
        <v>791</v>
      </c>
    </row>
    <row r="44" spans="1:78" x14ac:dyDescent="0.3">
      <c r="A44" s="467" t="s">
        <v>789</v>
      </c>
      <c r="B44" s="468"/>
      <c r="C44" s="468"/>
      <c r="D44" s="468"/>
      <c r="E44" s="469"/>
      <c r="F44" s="345"/>
      <c r="G44" s="345"/>
      <c r="H44" s="270"/>
      <c r="I44" s="481" t="s">
        <v>770</v>
      </c>
      <c r="J44" s="482"/>
      <c r="K44" s="482"/>
      <c r="L44" s="482"/>
      <c r="M44" s="482"/>
      <c r="N44" s="482"/>
      <c r="O44" s="482"/>
      <c r="P44" s="482"/>
      <c r="Q44" s="483"/>
      <c r="R44" s="63"/>
    </row>
    <row r="45" spans="1:78" ht="42" x14ac:dyDescent="0.3">
      <c r="A45" s="271" t="s">
        <v>432</v>
      </c>
      <c r="B45" s="271" t="s">
        <v>433</v>
      </c>
      <c r="C45" s="271" t="s">
        <v>434</v>
      </c>
      <c r="D45" s="271" t="s">
        <v>431</v>
      </c>
      <c r="E45" s="271" t="s">
        <v>430</v>
      </c>
      <c r="F45" s="272"/>
      <c r="G45" s="272"/>
      <c r="H45" s="272"/>
      <c r="I45" s="294" t="s">
        <v>511</v>
      </c>
      <c r="J45" s="271" t="s">
        <v>757</v>
      </c>
      <c r="K45" s="271" t="s">
        <v>435</v>
      </c>
      <c r="L45" s="295" t="s">
        <v>763</v>
      </c>
      <c r="M45" s="273" t="s">
        <v>764</v>
      </c>
      <c r="N45" s="295" t="s">
        <v>762</v>
      </c>
      <c r="O45" s="295" t="s">
        <v>522</v>
      </c>
      <c r="P45" s="295" t="s">
        <v>649</v>
      </c>
      <c r="Q45" s="295" t="s">
        <v>719</v>
      </c>
      <c r="R45" s="296" t="s">
        <v>777</v>
      </c>
    </row>
    <row r="46" spans="1:78" x14ac:dyDescent="0.3">
      <c r="A46" s="472" t="s">
        <v>497</v>
      </c>
      <c r="B46" s="274" t="s">
        <v>498</v>
      </c>
      <c r="C46" s="283" t="s">
        <v>499</v>
      </c>
      <c r="D46" s="284" t="s">
        <v>500</v>
      </c>
      <c r="E46" s="284" t="s">
        <v>501</v>
      </c>
      <c r="F46" s="285"/>
      <c r="G46" s="285"/>
      <c r="H46" s="282"/>
      <c r="I46" s="120" t="s">
        <v>758</v>
      </c>
      <c r="J46" s="120" t="s">
        <v>644</v>
      </c>
      <c r="K46" s="250">
        <v>1</v>
      </c>
      <c r="L46" s="252">
        <f>500/$L$52</f>
        <v>50</v>
      </c>
      <c r="M46" s="250">
        <f>L46*$N$52</f>
        <v>14.858333333333333</v>
      </c>
      <c r="N46" s="250">
        <v>1600</v>
      </c>
      <c r="O46" s="250">
        <v>50</v>
      </c>
      <c r="P46" s="250">
        <v>28</v>
      </c>
      <c r="Q46" s="253">
        <v>1</v>
      </c>
      <c r="R46" s="250">
        <f>K46*M46*N46</f>
        <v>23773.333333333332</v>
      </c>
      <c r="S46" s="21"/>
    </row>
    <row r="47" spans="1:78" ht="14.5" x14ac:dyDescent="0.35">
      <c r="A47" s="472"/>
      <c r="B47" s="274" t="s">
        <v>498</v>
      </c>
      <c r="C47" s="283" t="s">
        <v>499</v>
      </c>
      <c r="D47" s="284" t="s">
        <v>500</v>
      </c>
      <c r="E47" s="284" t="s">
        <v>501</v>
      </c>
      <c r="F47" s="285"/>
      <c r="G47" s="285"/>
      <c r="H47" s="282"/>
      <c r="I47" s="120" t="s">
        <v>760</v>
      </c>
      <c r="J47" s="120" t="s">
        <v>644</v>
      </c>
      <c r="K47" s="250">
        <v>1</v>
      </c>
      <c r="L47" s="252">
        <f>500/$L$52</f>
        <v>50</v>
      </c>
      <c r="M47" s="250">
        <f>L47*$N$52</f>
        <v>14.858333333333333</v>
      </c>
      <c r="N47" s="250">
        <v>1500</v>
      </c>
      <c r="O47" s="250">
        <v>50</v>
      </c>
      <c r="P47" s="250">
        <v>26</v>
      </c>
      <c r="Q47" s="253">
        <v>1</v>
      </c>
      <c r="R47" s="250">
        <f t="shared" ref="R47:R50" si="64">K47*M47*N47</f>
        <v>22287.5</v>
      </c>
      <c r="S47" s="21"/>
      <c r="AH47" s="12" t="s">
        <v>524</v>
      </c>
    </row>
    <row r="48" spans="1:78" ht="14.5" x14ac:dyDescent="0.35">
      <c r="A48" s="472"/>
      <c r="B48" s="274" t="s">
        <v>498</v>
      </c>
      <c r="C48" s="283" t="s">
        <v>499</v>
      </c>
      <c r="D48" s="284" t="s">
        <v>500</v>
      </c>
      <c r="E48" s="284" t="s">
        <v>501</v>
      </c>
      <c r="F48" s="285"/>
      <c r="G48" s="285"/>
      <c r="H48" s="282"/>
      <c r="I48" s="120" t="s">
        <v>759</v>
      </c>
      <c r="J48" s="120" t="s">
        <v>644</v>
      </c>
      <c r="K48" s="250">
        <v>1</v>
      </c>
      <c r="L48" s="252">
        <f>225/$L$52</f>
        <v>22.5</v>
      </c>
      <c r="M48" s="250">
        <f t="shared" ref="M48:M50" si="65">L48*$N$52</f>
        <v>6.6862499999999994</v>
      </c>
      <c r="N48" s="250">
        <v>1000</v>
      </c>
      <c r="O48" s="250">
        <v>50</v>
      </c>
      <c r="P48" s="250">
        <v>33</v>
      </c>
      <c r="Q48" s="253">
        <v>1</v>
      </c>
      <c r="R48" s="250">
        <f>K48*M48*N48</f>
        <v>6686.2499999999991</v>
      </c>
      <c r="S48" s="21"/>
      <c r="U48" s="21"/>
      <c r="AH48" s="12" t="s">
        <v>519</v>
      </c>
    </row>
    <row r="49" spans="1:68" ht="14.5" x14ac:dyDescent="0.35">
      <c r="A49" s="472"/>
      <c r="B49" s="274" t="s">
        <v>498</v>
      </c>
      <c r="C49" s="289" t="s">
        <v>499</v>
      </c>
      <c r="D49" s="290" t="s">
        <v>500</v>
      </c>
      <c r="E49" s="290" t="s">
        <v>501</v>
      </c>
      <c r="F49" s="357"/>
      <c r="G49" s="357"/>
      <c r="H49" s="282"/>
      <c r="I49" s="120" t="s">
        <v>761</v>
      </c>
      <c r="J49" s="120" t="s">
        <v>644</v>
      </c>
      <c r="K49" s="250">
        <v>1</v>
      </c>
      <c r="L49" s="252">
        <f>500/$L$52</f>
        <v>50</v>
      </c>
      <c r="M49" s="250">
        <f>L49*$N$52</f>
        <v>14.858333333333333</v>
      </c>
      <c r="N49" s="250">
        <v>1400</v>
      </c>
      <c r="O49" s="250">
        <v>50</v>
      </c>
      <c r="P49" s="250">
        <v>8</v>
      </c>
      <c r="Q49" s="253">
        <v>1</v>
      </c>
      <c r="R49" s="250">
        <f t="shared" si="64"/>
        <v>20801.666666666664</v>
      </c>
      <c r="S49" s="21"/>
      <c r="AH49" s="12" t="s">
        <v>525</v>
      </c>
    </row>
    <row r="50" spans="1:68" ht="14.5" x14ac:dyDescent="0.35">
      <c r="A50" s="470"/>
      <c r="B50" s="278" t="s">
        <v>498</v>
      </c>
      <c r="C50" s="291" t="s">
        <v>499</v>
      </c>
      <c r="D50" s="292" t="s">
        <v>500</v>
      </c>
      <c r="E50" s="292" t="s">
        <v>501</v>
      </c>
      <c r="F50" s="358"/>
      <c r="G50" s="358"/>
      <c r="H50" s="293"/>
      <c r="I50" s="120" t="s">
        <v>645</v>
      </c>
      <c r="J50" s="120" t="s">
        <v>644</v>
      </c>
      <c r="K50" s="250">
        <v>1</v>
      </c>
      <c r="L50" s="252">
        <f>225/$L$52</f>
        <v>22.5</v>
      </c>
      <c r="M50" s="250">
        <f t="shared" si="65"/>
        <v>6.6862499999999994</v>
      </c>
      <c r="N50" s="250">
        <v>1000</v>
      </c>
      <c r="O50" s="250">
        <v>50</v>
      </c>
      <c r="P50" s="250">
        <v>37</v>
      </c>
      <c r="Q50" s="253">
        <v>1</v>
      </c>
      <c r="R50" s="250">
        <f t="shared" si="64"/>
        <v>6686.2499999999991</v>
      </c>
      <c r="S50" s="21"/>
      <c r="AH50" s="12" t="s">
        <v>516</v>
      </c>
    </row>
    <row r="51" spans="1:68" ht="14.5" x14ac:dyDescent="0.35">
      <c r="I51" s="120"/>
      <c r="J51" s="120"/>
      <c r="K51" s="10"/>
      <c r="L51" s="10"/>
      <c r="M51" s="10"/>
      <c r="N51" s="10"/>
      <c r="O51" s="10"/>
      <c r="P51" s="10"/>
      <c r="Q51" s="10"/>
      <c r="R51" s="250">
        <f>SUM(R46:R50)</f>
        <v>80235</v>
      </c>
      <c r="S51" s="21"/>
      <c r="AH51" s="12" t="s">
        <v>517</v>
      </c>
    </row>
    <row r="52" spans="1:68" ht="14.5" x14ac:dyDescent="0.35">
      <c r="K52" s="73" t="s">
        <v>765</v>
      </c>
      <c r="L52" s="74">
        <v>10</v>
      </c>
      <c r="M52" s="73" t="s">
        <v>788</v>
      </c>
      <c r="N52" s="74">
        <f>35.66/120</f>
        <v>0.29716666666666663</v>
      </c>
      <c r="AH52" s="12" t="s">
        <v>646</v>
      </c>
    </row>
    <row r="53" spans="1:68" ht="14.5" x14ac:dyDescent="0.35">
      <c r="AH53" s="12" t="s">
        <v>512</v>
      </c>
    </row>
    <row r="54" spans="1:68" ht="14.5" x14ac:dyDescent="0.35">
      <c r="AH54" s="12" t="s">
        <v>741</v>
      </c>
    </row>
    <row r="57" spans="1:68" x14ac:dyDescent="0.3">
      <c r="K57" s="61">
        <f>600*N52</f>
        <v>178.29999999999998</v>
      </c>
    </row>
    <row r="59" spans="1:68" x14ac:dyDescent="0.3">
      <c r="BH59" s="82"/>
      <c r="BI59" s="82"/>
      <c r="BJ59" s="82"/>
      <c r="BK59" s="82"/>
      <c r="BL59" s="82"/>
      <c r="BM59" s="82"/>
      <c r="BN59" s="82"/>
      <c r="BO59" s="82"/>
      <c r="BP59" s="82"/>
    </row>
    <row r="60" spans="1:68" x14ac:dyDescent="0.3">
      <c r="BH60" s="82"/>
      <c r="BI60" s="82"/>
      <c r="BJ60" s="82"/>
      <c r="BK60" s="82"/>
      <c r="BL60" s="82"/>
      <c r="BM60" s="82"/>
      <c r="BN60" s="82"/>
      <c r="BO60" s="82"/>
      <c r="BP60" s="82"/>
    </row>
  </sheetData>
  <sheetProtection algorithmName="SHA-512" hashValue="DrP1w4xV+4aTWAtMMsny4RKVBfx5tHSp3i77Enyw7RvX9l6g5NR+wU4+k34piWll5ZiSv23ktI3gM3Otpx0EYQ==" saltValue="bdGpf94ciWAAKmAKMp5XYw==" spinCount="100000" sheet="1" objects="1" scenarios="1" selectLockedCells="1" selectUnlockedCells="1"/>
  <autoFilter ref="A9:BY9" xr:uid="{00000000-0009-0000-0000-000003000000}"/>
  <mergeCells count="22">
    <mergeCell ref="BR6:BY6"/>
    <mergeCell ref="BR7:BU7"/>
    <mergeCell ref="BV7:BY7"/>
    <mergeCell ref="A46:A50"/>
    <mergeCell ref="I8:Q8"/>
    <mergeCell ref="AF8:AI8"/>
    <mergeCell ref="A34:A38"/>
    <mergeCell ref="A10:A11"/>
    <mergeCell ref="A12:A17"/>
    <mergeCell ref="A23:A27"/>
    <mergeCell ref="A28:A32"/>
    <mergeCell ref="X8:AA8"/>
    <mergeCell ref="AB8:AE8"/>
    <mergeCell ref="T8:W8"/>
    <mergeCell ref="A8:E8"/>
    <mergeCell ref="I44:Q44"/>
    <mergeCell ref="AX7:BE7"/>
    <mergeCell ref="AK8:AU8"/>
    <mergeCell ref="AX8:BA8"/>
    <mergeCell ref="BB8:BE8"/>
    <mergeCell ref="A44:E44"/>
    <mergeCell ref="A18:A19"/>
  </mergeCells>
  <dataValidations disablePrompts="1" count="1">
    <dataValidation type="list" allowBlank="1" showInputMessage="1" showErrorMessage="1" sqref="BB4" xr:uid="{00000000-0002-0000-0300-000000000000}">
      <formula1>$AC$7:$AF$7</formula1>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
    <tabColor theme="9"/>
  </sheetPr>
  <dimension ref="A1:P576"/>
  <sheetViews>
    <sheetView zoomScale="85" zoomScaleNormal="85" workbookViewId="0">
      <selection sqref="A1:N1"/>
    </sheetView>
  </sheetViews>
  <sheetFormatPr baseColWidth="10" defaultColWidth="8.6640625" defaultRowHeight="14" x14ac:dyDescent="0.3"/>
  <cols>
    <col min="1" max="1" width="80" style="1" bestFit="1" customWidth="1"/>
    <col min="2" max="2" width="14" style="2" customWidth="1"/>
    <col min="3" max="3" width="13.9140625" style="1" customWidth="1"/>
    <col min="4" max="4" width="25.6640625" style="2" customWidth="1"/>
    <col min="5" max="5" width="16.4140625" style="7" customWidth="1"/>
    <col min="6" max="6" width="17.9140625" style="4" customWidth="1"/>
    <col min="7" max="7" width="17.1640625" style="4" customWidth="1"/>
    <col min="8" max="8" width="14.58203125" style="4" customWidth="1"/>
    <col min="9" max="9" width="12.4140625" style="4" customWidth="1"/>
    <col min="10" max="10" width="10.58203125" style="4" customWidth="1"/>
    <col min="11" max="11" width="20" style="4" customWidth="1"/>
    <col min="12" max="12" width="22.9140625" style="4" customWidth="1"/>
    <col min="13" max="13" width="16.4140625" style="4" customWidth="1"/>
    <col min="14" max="14" width="12.9140625" style="2" customWidth="1"/>
    <col min="15" max="16384" width="8.6640625" style="2"/>
  </cols>
  <sheetData>
    <row r="1" spans="1:16" s="48" customFormat="1" ht="23.4" customHeight="1" x14ac:dyDescent="0.3">
      <c r="A1" s="484" t="s">
        <v>852</v>
      </c>
      <c r="B1" s="484"/>
      <c r="C1" s="484"/>
      <c r="D1" s="484"/>
      <c r="E1" s="484"/>
      <c r="F1" s="484"/>
      <c r="G1" s="484"/>
      <c r="H1" s="484"/>
      <c r="I1" s="484"/>
      <c r="J1" s="484"/>
      <c r="K1" s="484"/>
      <c r="L1" s="484"/>
      <c r="M1" s="484"/>
      <c r="N1" s="484"/>
    </row>
    <row r="2" spans="1:16" s="48" customFormat="1" ht="23.4" hidden="1" customHeight="1" x14ac:dyDescent="0.3">
      <c r="A2" s="485"/>
      <c r="B2" s="485"/>
      <c r="C2" s="485"/>
      <c r="D2" s="485"/>
      <c r="E2" s="485"/>
      <c r="F2" s="485"/>
      <c r="G2" s="485"/>
      <c r="H2" s="485"/>
      <c r="I2" s="485"/>
      <c r="J2" s="485"/>
      <c r="K2" s="485"/>
      <c r="L2" s="485"/>
      <c r="M2" s="485"/>
      <c r="N2" s="485"/>
    </row>
    <row r="3" spans="1:16" s="48" customFormat="1" ht="23.4" hidden="1" customHeight="1" x14ac:dyDescent="0.3">
      <c r="A3" s="55"/>
      <c r="B3" s="55"/>
      <c r="C3" s="55"/>
      <c r="D3" s="55"/>
      <c r="E3" s="55"/>
      <c r="F3" s="55"/>
      <c r="G3" s="55"/>
      <c r="H3" s="55"/>
      <c r="I3" s="55"/>
      <c r="J3" s="55"/>
      <c r="K3" s="55"/>
      <c r="L3" s="55"/>
      <c r="M3" s="55"/>
      <c r="N3" s="55"/>
    </row>
    <row r="4" spans="1:16" s="48" customFormat="1" ht="23.4" hidden="1" customHeight="1" x14ac:dyDescent="0.3">
      <c r="A4" s="55"/>
      <c r="B4" s="55"/>
      <c r="C4" s="55"/>
      <c r="D4" s="55"/>
      <c r="E4" s="55"/>
      <c r="F4" s="55"/>
      <c r="G4" s="55"/>
      <c r="H4" s="55"/>
      <c r="I4" s="55"/>
      <c r="J4" s="55"/>
      <c r="K4" s="55"/>
      <c r="L4" s="55"/>
      <c r="M4" s="55"/>
      <c r="N4" s="55"/>
    </row>
    <row r="5" spans="1:16" s="48" customFormat="1" ht="23.4" hidden="1" customHeight="1" x14ac:dyDescent="0.3">
      <c r="A5" s="55"/>
      <c r="B5" s="55"/>
      <c r="C5" s="55"/>
      <c r="D5" s="55"/>
      <c r="E5" s="55"/>
      <c r="F5" s="55"/>
      <c r="G5" s="55"/>
      <c r="H5" s="55"/>
      <c r="I5" s="55"/>
      <c r="J5" s="55"/>
      <c r="K5" s="55"/>
      <c r="L5" s="55"/>
      <c r="M5" s="55"/>
      <c r="N5" s="55"/>
    </row>
    <row r="6" spans="1:16" s="48" customFormat="1" ht="23.4" hidden="1" customHeight="1" x14ac:dyDescent="0.3">
      <c r="A6" s="55"/>
      <c r="B6" s="55"/>
      <c r="C6" s="55"/>
      <c r="D6" s="55"/>
      <c r="E6" s="55"/>
      <c r="F6" s="55"/>
      <c r="G6" s="55"/>
      <c r="H6" s="55"/>
      <c r="I6" s="55"/>
      <c r="J6" s="55"/>
      <c r="K6" s="55"/>
      <c r="L6" s="55"/>
      <c r="M6" s="55"/>
      <c r="N6" s="55"/>
    </row>
    <row r="7" spans="1:16" s="300" customFormat="1" x14ac:dyDescent="0.3">
      <c r="A7" s="297" t="s">
        <v>428</v>
      </c>
      <c r="B7" s="298" t="s">
        <v>430</v>
      </c>
      <c r="C7" s="297" t="s">
        <v>431</v>
      </c>
      <c r="D7" s="298" t="s">
        <v>643</v>
      </c>
      <c r="E7" s="299" t="s">
        <v>429</v>
      </c>
      <c r="F7" s="299" t="s">
        <v>427</v>
      </c>
      <c r="G7" s="299" t="s">
        <v>426</v>
      </c>
      <c r="H7" s="299" t="s">
        <v>425</v>
      </c>
      <c r="I7" s="299" t="s">
        <v>424</v>
      </c>
      <c r="J7" s="299" t="s">
        <v>423</v>
      </c>
      <c r="K7" s="299" t="s">
        <v>422</v>
      </c>
      <c r="L7" s="299" t="s">
        <v>421</v>
      </c>
      <c r="M7" s="299" t="s">
        <v>420</v>
      </c>
      <c r="N7" s="299" t="s">
        <v>3318</v>
      </c>
      <c r="O7" s="299" t="s">
        <v>3317</v>
      </c>
      <c r="P7" s="298" t="s">
        <v>569</v>
      </c>
    </row>
    <row r="8" spans="1:16" x14ac:dyDescent="0.3">
      <c r="A8" s="8" t="s">
        <v>254</v>
      </c>
      <c r="B8" s="1">
        <v>8.5405069999999998</v>
      </c>
      <c r="C8" s="1">
        <v>50.049402899999997</v>
      </c>
      <c r="D8" s="1" t="s">
        <v>415</v>
      </c>
      <c r="E8" s="4">
        <v>1</v>
      </c>
      <c r="F8" s="4">
        <v>2</v>
      </c>
      <c r="G8" s="4">
        <v>0</v>
      </c>
      <c r="H8" s="4">
        <v>0</v>
      </c>
      <c r="I8" s="4">
        <v>0</v>
      </c>
      <c r="J8" s="4">
        <v>0</v>
      </c>
      <c r="K8" s="4">
        <v>0</v>
      </c>
      <c r="L8" s="4">
        <v>0</v>
      </c>
      <c r="M8" s="4">
        <v>0</v>
      </c>
      <c r="N8" s="4"/>
      <c r="O8" s="4"/>
      <c r="P8" s="1"/>
    </row>
    <row r="9" spans="1:16" x14ac:dyDescent="0.3">
      <c r="A9" s="8" t="s">
        <v>173</v>
      </c>
      <c r="B9" s="1">
        <v>8.3291380999999998</v>
      </c>
      <c r="C9" s="1">
        <v>49.990780399999998</v>
      </c>
      <c r="D9" s="1" t="s">
        <v>415</v>
      </c>
      <c r="E9" s="4">
        <v>2</v>
      </c>
      <c r="F9" s="4">
        <v>1</v>
      </c>
      <c r="G9" s="4">
        <v>1</v>
      </c>
      <c r="H9" s="4">
        <v>0</v>
      </c>
      <c r="I9" s="4">
        <v>0</v>
      </c>
      <c r="J9" s="4">
        <v>17</v>
      </c>
      <c r="K9" s="4">
        <v>0</v>
      </c>
      <c r="L9" s="4">
        <v>0</v>
      </c>
      <c r="M9" s="4">
        <v>0</v>
      </c>
      <c r="N9" s="4"/>
      <c r="O9" s="4"/>
      <c r="P9" s="1"/>
    </row>
    <row r="10" spans="1:16" x14ac:dyDescent="0.3">
      <c r="A10" s="8" t="s">
        <v>616</v>
      </c>
      <c r="B10" s="1">
        <v>8.7425911000000003</v>
      </c>
      <c r="C10" s="3">
        <v>50.082385899999998</v>
      </c>
      <c r="D10" s="1" t="s">
        <v>417</v>
      </c>
      <c r="E10" s="4">
        <v>0</v>
      </c>
      <c r="F10" s="4">
        <v>4</v>
      </c>
      <c r="G10" s="4">
        <v>3</v>
      </c>
      <c r="H10" s="4">
        <v>0</v>
      </c>
      <c r="I10" s="4">
        <v>0</v>
      </c>
      <c r="J10" s="4">
        <v>0</v>
      </c>
      <c r="K10" s="4">
        <v>0</v>
      </c>
      <c r="L10" s="4">
        <v>0</v>
      </c>
      <c r="M10" s="4">
        <v>0</v>
      </c>
      <c r="N10" s="4"/>
      <c r="O10" s="4"/>
      <c r="P10" s="1"/>
    </row>
    <row r="11" spans="1:16" x14ac:dyDescent="0.3">
      <c r="A11" s="8" t="s">
        <v>561</v>
      </c>
      <c r="B11" s="1">
        <v>8.9032748999999995</v>
      </c>
      <c r="C11" s="1">
        <v>50.013594099999999</v>
      </c>
      <c r="D11" s="1" t="s">
        <v>415</v>
      </c>
      <c r="E11" s="4">
        <v>2</v>
      </c>
      <c r="F11" s="4">
        <v>0</v>
      </c>
      <c r="G11" s="4">
        <v>0</v>
      </c>
      <c r="H11" s="4">
        <v>0</v>
      </c>
      <c r="I11" s="4">
        <v>0</v>
      </c>
      <c r="J11" s="4">
        <v>8</v>
      </c>
      <c r="K11" s="4">
        <v>0</v>
      </c>
      <c r="L11" s="4">
        <v>0</v>
      </c>
      <c r="M11" s="4">
        <v>0</v>
      </c>
      <c r="N11" s="4"/>
      <c r="O11" s="4"/>
      <c r="P11" s="1"/>
    </row>
    <row r="12" spans="1:16" x14ac:dyDescent="0.3">
      <c r="A12" s="8" t="s">
        <v>585</v>
      </c>
      <c r="B12" s="1">
        <v>8.5234477999999996</v>
      </c>
      <c r="C12" s="3">
        <v>50.054771799999997</v>
      </c>
      <c r="D12" s="1" t="s">
        <v>415</v>
      </c>
      <c r="E12" s="4">
        <v>0</v>
      </c>
      <c r="F12" s="4">
        <v>1</v>
      </c>
      <c r="G12" s="4">
        <v>0</v>
      </c>
      <c r="H12" s="4">
        <v>0</v>
      </c>
      <c r="I12" s="4">
        <v>0</v>
      </c>
      <c r="J12" s="4">
        <v>0</v>
      </c>
      <c r="K12" s="4">
        <v>0</v>
      </c>
      <c r="L12" s="4">
        <v>0</v>
      </c>
      <c r="M12" s="4">
        <v>0</v>
      </c>
      <c r="N12" s="4"/>
      <c r="O12" s="4"/>
      <c r="P12" s="1"/>
    </row>
    <row r="13" spans="1:16" x14ac:dyDescent="0.3">
      <c r="A13" s="8" t="s">
        <v>364</v>
      </c>
      <c r="B13" s="1">
        <v>8.4919498000000004</v>
      </c>
      <c r="C13" s="1">
        <v>49.928663100000001</v>
      </c>
      <c r="D13" s="1" t="s">
        <v>415</v>
      </c>
      <c r="E13" s="4">
        <v>0</v>
      </c>
      <c r="F13" s="4">
        <v>2</v>
      </c>
      <c r="G13" s="4">
        <v>1</v>
      </c>
      <c r="H13" s="4">
        <v>0</v>
      </c>
      <c r="I13" s="4">
        <v>0</v>
      </c>
      <c r="J13" s="4">
        <v>0</v>
      </c>
      <c r="K13" s="4">
        <v>0</v>
      </c>
      <c r="L13" s="4">
        <v>0</v>
      </c>
      <c r="M13" s="4">
        <v>0</v>
      </c>
      <c r="N13" s="4"/>
      <c r="O13" s="4"/>
      <c r="P13" s="1"/>
    </row>
    <row r="14" spans="1:16" x14ac:dyDescent="0.3">
      <c r="A14" s="8" t="s">
        <v>618</v>
      </c>
      <c r="B14" s="1">
        <v>8.6411069000000005</v>
      </c>
      <c r="C14" s="3">
        <v>50.094250600000002</v>
      </c>
      <c r="D14" s="1" t="s">
        <v>415</v>
      </c>
      <c r="E14" s="4">
        <v>0</v>
      </c>
      <c r="F14" s="4">
        <v>4</v>
      </c>
      <c r="G14" s="4">
        <v>2</v>
      </c>
      <c r="H14" s="4">
        <v>0</v>
      </c>
      <c r="I14" s="4">
        <v>0</v>
      </c>
      <c r="J14" s="4">
        <v>0</v>
      </c>
      <c r="K14" s="4">
        <v>0</v>
      </c>
      <c r="L14" s="4">
        <v>0</v>
      </c>
      <c r="M14" s="4">
        <v>0</v>
      </c>
      <c r="N14" s="4"/>
      <c r="O14" s="4"/>
      <c r="P14" s="1"/>
    </row>
    <row r="15" spans="1:16" x14ac:dyDescent="0.3">
      <c r="A15" s="8" t="s">
        <v>245</v>
      </c>
      <c r="B15" s="1">
        <v>8.5221070999999995</v>
      </c>
      <c r="C15" s="1">
        <v>50.054740199999998</v>
      </c>
      <c r="D15" s="1" t="s">
        <v>415</v>
      </c>
      <c r="E15" s="4">
        <v>3</v>
      </c>
      <c r="F15" s="4">
        <v>2</v>
      </c>
      <c r="G15" s="4">
        <v>0</v>
      </c>
      <c r="H15" s="4">
        <v>0</v>
      </c>
      <c r="I15" s="4">
        <v>0</v>
      </c>
      <c r="J15" s="4">
        <v>0</v>
      </c>
      <c r="K15" s="4">
        <v>0</v>
      </c>
      <c r="L15" s="4">
        <v>0</v>
      </c>
      <c r="M15" s="4">
        <v>0</v>
      </c>
      <c r="N15" s="4"/>
      <c r="O15" s="4"/>
      <c r="P15" s="1"/>
    </row>
    <row r="16" spans="1:16" x14ac:dyDescent="0.3">
      <c r="A16" s="8" t="s">
        <v>268</v>
      </c>
      <c r="B16" s="1">
        <v>8.9566002999999998</v>
      </c>
      <c r="C16" s="1">
        <v>50.098133699999998</v>
      </c>
      <c r="D16" s="1" t="s">
        <v>417</v>
      </c>
      <c r="E16" s="4">
        <v>1</v>
      </c>
      <c r="F16" s="4">
        <v>0</v>
      </c>
      <c r="G16" s="4">
        <v>0</v>
      </c>
      <c r="H16" s="4">
        <v>0</v>
      </c>
      <c r="I16" s="4">
        <v>0</v>
      </c>
      <c r="J16" s="4">
        <v>0</v>
      </c>
      <c r="K16" s="4">
        <v>0</v>
      </c>
      <c r="L16" s="4">
        <v>0</v>
      </c>
      <c r="M16" s="4">
        <v>0</v>
      </c>
      <c r="N16" s="4"/>
      <c r="O16" s="4"/>
      <c r="P16" s="1"/>
    </row>
    <row r="17" spans="1:16" x14ac:dyDescent="0.3">
      <c r="A17" s="8" t="s">
        <v>563</v>
      </c>
      <c r="B17" s="1">
        <v>8.3683441999999992</v>
      </c>
      <c r="C17" s="1">
        <v>50.0120085</v>
      </c>
      <c r="D17" s="1" t="s">
        <v>415</v>
      </c>
      <c r="E17" s="4">
        <v>0</v>
      </c>
      <c r="F17" s="4">
        <v>24</v>
      </c>
      <c r="G17" s="4">
        <v>0</v>
      </c>
      <c r="H17" s="4">
        <v>0</v>
      </c>
      <c r="I17" s="4">
        <v>0</v>
      </c>
      <c r="J17" s="4">
        <v>26</v>
      </c>
      <c r="K17" s="4">
        <v>0</v>
      </c>
      <c r="L17" s="4">
        <v>0</v>
      </c>
      <c r="M17" s="4">
        <v>0</v>
      </c>
      <c r="N17" s="4"/>
      <c r="O17" s="4"/>
      <c r="P17" s="1"/>
    </row>
    <row r="18" spans="1:16" x14ac:dyDescent="0.3">
      <c r="A18" s="8" t="s">
        <v>168</v>
      </c>
      <c r="B18" s="1">
        <v>8.6328627999999998</v>
      </c>
      <c r="C18" s="1">
        <v>49.881922299999999</v>
      </c>
      <c r="D18" s="1" t="s">
        <v>417</v>
      </c>
      <c r="E18" s="4">
        <v>5</v>
      </c>
      <c r="F18" s="4">
        <v>1</v>
      </c>
      <c r="G18" s="4">
        <v>0</v>
      </c>
      <c r="H18" s="4">
        <v>0</v>
      </c>
      <c r="I18" s="4">
        <v>0</v>
      </c>
      <c r="J18" s="4">
        <v>2</v>
      </c>
      <c r="K18" s="4">
        <v>0</v>
      </c>
      <c r="L18" s="4">
        <v>0</v>
      </c>
      <c r="M18" s="4">
        <v>0</v>
      </c>
      <c r="N18" s="4"/>
      <c r="O18" s="4"/>
      <c r="P18" s="1"/>
    </row>
    <row r="19" spans="1:16" x14ac:dyDescent="0.3">
      <c r="A19" s="8" t="s">
        <v>15</v>
      </c>
      <c r="B19" s="1">
        <v>8.7938550000000006</v>
      </c>
      <c r="C19" s="1">
        <v>50.000800099999999</v>
      </c>
      <c r="D19" s="1" t="s">
        <v>415</v>
      </c>
      <c r="E19" s="4">
        <v>8</v>
      </c>
      <c r="F19" s="4">
        <v>2</v>
      </c>
      <c r="G19" s="4">
        <v>3</v>
      </c>
      <c r="H19" s="4">
        <v>0</v>
      </c>
      <c r="I19" s="4">
        <v>0</v>
      </c>
      <c r="J19" s="4">
        <v>41</v>
      </c>
      <c r="K19" s="4">
        <v>0</v>
      </c>
      <c r="L19" s="4">
        <v>0</v>
      </c>
      <c r="M19" s="4">
        <v>0</v>
      </c>
      <c r="N19" s="4"/>
      <c r="O19" s="4"/>
      <c r="P19" s="1"/>
    </row>
    <row r="20" spans="1:16" x14ac:dyDescent="0.3">
      <c r="A20" s="8" t="s">
        <v>160</v>
      </c>
      <c r="B20" s="1">
        <v>8.7533571999999999</v>
      </c>
      <c r="C20" s="1">
        <v>50.121370900000002</v>
      </c>
      <c r="D20" s="1" t="s">
        <v>417</v>
      </c>
      <c r="E20" s="4">
        <v>1</v>
      </c>
      <c r="F20" s="4">
        <v>2</v>
      </c>
      <c r="G20" s="4">
        <v>0</v>
      </c>
      <c r="H20" s="4">
        <v>0</v>
      </c>
      <c r="I20" s="4">
        <v>0</v>
      </c>
      <c r="J20" s="4">
        <v>2</v>
      </c>
      <c r="K20" s="4">
        <v>0</v>
      </c>
      <c r="L20" s="4">
        <v>0</v>
      </c>
      <c r="M20" s="4">
        <v>0</v>
      </c>
      <c r="N20" s="4"/>
      <c r="O20" s="4"/>
      <c r="P20" s="1"/>
    </row>
    <row r="21" spans="1:16" x14ac:dyDescent="0.3">
      <c r="A21" s="8" t="s">
        <v>321</v>
      </c>
      <c r="B21" s="1">
        <v>8.5452019999999997</v>
      </c>
      <c r="C21" s="1">
        <v>50.050684699999998</v>
      </c>
      <c r="D21" s="1" t="s">
        <v>415</v>
      </c>
      <c r="E21" s="4">
        <v>0</v>
      </c>
      <c r="F21" s="4">
        <v>1</v>
      </c>
      <c r="G21" s="4">
        <v>0</v>
      </c>
      <c r="H21" s="4">
        <v>0</v>
      </c>
      <c r="I21" s="4">
        <v>0</v>
      </c>
      <c r="J21" s="4">
        <v>6</v>
      </c>
      <c r="K21" s="4">
        <v>0</v>
      </c>
      <c r="L21" s="4">
        <v>0</v>
      </c>
      <c r="M21" s="4">
        <v>0</v>
      </c>
      <c r="N21" s="4"/>
      <c r="O21" s="4"/>
      <c r="P21" s="1"/>
    </row>
    <row r="22" spans="1:16" x14ac:dyDescent="0.3">
      <c r="A22" s="8" t="s">
        <v>554</v>
      </c>
      <c r="B22" s="1">
        <v>8.5738005000000008</v>
      </c>
      <c r="C22" s="1">
        <v>50.024908199999999</v>
      </c>
      <c r="D22" s="1" t="s">
        <v>415</v>
      </c>
      <c r="E22" s="4">
        <v>2</v>
      </c>
      <c r="F22" s="4">
        <v>1</v>
      </c>
      <c r="G22" s="4">
        <v>0</v>
      </c>
      <c r="H22" s="4">
        <v>0</v>
      </c>
      <c r="I22" s="4">
        <v>0</v>
      </c>
      <c r="J22" s="4">
        <v>10</v>
      </c>
      <c r="K22" s="4">
        <v>1</v>
      </c>
      <c r="L22" s="4">
        <v>0</v>
      </c>
      <c r="M22" s="4">
        <v>0</v>
      </c>
      <c r="N22" s="4"/>
      <c r="O22" s="4"/>
      <c r="P22" s="1" t="s">
        <v>565</v>
      </c>
    </row>
    <row r="23" spans="1:16" x14ac:dyDescent="0.3">
      <c r="A23" s="8" t="s">
        <v>21</v>
      </c>
      <c r="B23" s="1">
        <v>8.8321118999999992</v>
      </c>
      <c r="C23" s="1">
        <v>50.060826400000003</v>
      </c>
      <c r="D23" s="1" t="s">
        <v>416</v>
      </c>
      <c r="E23" s="4">
        <v>0</v>
      </c>
      <c r="F23" s="4">
        <v>5</v>
      </c>
      <c r="G23" s="4">
        <v>1</v>
      </c>
      <c r="H23" s="4">
        <v>0</v>
      </c>
      <c r="I23" s="4">
        <v>0</v>
      </c>
      <c r="J23" s="4">
        <v>6</v>
      </c>
      <c r="K23" s="4">
        <v>4</v>
      </c>
      <c r="L23" s="4">
        <v>0</v>
      </c>
      <c r="M23" s="4">
        <v>0</v>
      </c>
      <c r="N23" s="4"/>
      <c r="O23" s="4"/>
      <c r="P23" s="1"/>
    </row>
    <row r="24" spans="1:16" x14ac:dyDescent="0.3">
      <c r="A24" s="8" t="s">
        <v>318</v>
      </c>
      <c r="B24" s="1">
        <v>8.2483609999999992</v>
      </c>
      <c r="C24" s="1">
        <v>50.0399721</v>
      </c>
      <c r="D24" s="1" t="s">
        <v>417</v>
      </c>
      <c r="E24" s="4">
        <v>2</v>
      </c>
      <c r="F24" s="4">
        <v>2</v>
      </c>
      <c r="G24" s="4">
        <v>0</v>
      </c>
      <c r="H24" s="4">
        <v>0</v>
      </c>
      <c r="I24" s="4">
        <v>0</v>
      </c>
      <c r="J24" s="4">
        <v>6</v>
      </c>
      <c r="K24" s="4">
        <v>0</v>
      </c>
      <c r="L24" s="4">
        <v>0</v>
      </c>
      <c r="M24" s="4">
        <v>0</v>
      </c>
      <c r="N24" s="4"/>
      <c r="O24" s="4"/>
      <c r="P24" s="1"/>
    </row>
    <row r="25" spans="1:16" x14ac:dyDescent="0.3">
      <c r="A25" s="8" t="s">
        <v>123</v>
      </c>
      <c r="B25" s="1">
        <v>8.8704678999999995</v>
      </c>
      <c r="C25" s="1">
        <v>49.989223000000003</v>
      </c>
      <c r="D25" s="1" t="s">
        <v>415</v>
      </c>
      <c r="E25" s="4">
        <v>10</v>
      </c>
      <c r="F25" s="4">
        <v>1</v>
      </c>
      <c r="G25" s="4">
        <v>0</v>
      </c>
      <c r="H25" s="4">
        <v>0</v>
      </c>
      <c r="I25" s="4">
        <v>0</v>
      </c>
      <c r="J25" s="4">
        <v>35</v>
      </c>
      <c r="K25" s="4">
        <v>0</v>
      </c>
      <c r="L25" s="4">
        <v>0</v>
      </c>
      <c r="M25" s="4">
        <v>0</v>
      </c>
      <c r="N25" s="4"/>
      <c r="O25" s="4"/>
      <c r="P25" s="1"/>
    </row>
    <row r="26" spans="1:16" x14ac:dyDescent="0.3">
      <c r="A26" s="8" t="s">
        <v>319</v>
      </c>
      <c r="B26" s="1">
        <v>8.2473946999999992</v>
      </c>
      <c r="C26" s="1">
        <v>50.037858300000003</v>
      </c>
      <c r="D26" s="1" t="s">
        <v>417</v>
      </c>
      <c r="E26" s="4">
        <v>3</v>
      </c>
      <c r="F26" s="4">
        <v>0</v>
      </c>
      <c r="G26" s="4">
        <v>0</v>
      </c>
      <c r="H26" s="4">
        <v>0</v>
      </c>
      <c r="I26" s="4">
        <v>0</v>
      </c>
      <c r="J26" s="4">
        <v>5</v>
      </c>
      <c r="K26" s="4">
        <v>0</v>
      </c>
      <c r="L26" s="4">
        <v>0</v>
      </c>
      <c r="M26" s="4">
        <v>0</v>
      </c>
      <c r="N26" s="4"/>
      <c r="O26" s="4"/>
      <c r="P26" s="1"/>
    </row>
    <row r="27" spans="1:16" x14ac:dyDescent="0.3">
      <c r="A27" s="8" t="s">
        <v>590</v>
      </c>
      <c r="B27" s="1">
        <v>8.6204023999999997</v>
      </c>
      <c r="C27" s="3">
        <v>49.863688699999997</v>
      </c>
      <c r="D27" s="1" t="s">
        <v>417</v>
      </c>
      <c r="E27" s="4">
        <v>1</v>
      </c>
      <c r="F27" s="4">
        <v>1</v>
      </c>
      <c r="G27" s="4">
        <v>0</v>
      </c>
      <c r="H27" s="4">
        <v>0</v>
      </c>
      <c r="I27" s="4">
        <v>0</v>
      </c>
      <c r="J27" s="4">
        <v>2</v>
      </c>
      <c r="K27" s="4">
        <v>0</v>
      </c>
      <c r="L27" s="4">
        <v>0</v>
      </c>
      <c r="M27" s="4">
        <v>0</v>
      </c>
      <c r="N27" s="4"/>
      <c r="O27" s="4"/>
      <c r="P27" s="1"/>
    </row>
    <row r="28" spans="1:16" x14ac:dyDescent="0.3">
      <c r="A28" s="8" t="s">
        <v>54</v>
      </c>
      <c r="B28" s="1">
        <v>8.3779719000000004</v>
      </c>
      <c r="C28" s="1">
        <v>49.979575699999998</v>
      </c>
      <c r="D28" s="1" t="s">
        <v>415</v>
      </c>
      <c r="E28" s="4">
        <v>1</v>
      </c>
      <c r="F28" s="4">
        <v>4</v>
      </c>
      <c r="G28" s="4">
        <v>0</v>
      </c>
      <c r="H28" s="4">
        <v>0</v>
      </c>
      <c r="I28" s="4">
        <v>0</v>
      </c>
      <c r="J28" s="4">
        <v>21</v>
      </c>
      <c r="K28" s="4">
        <v>0</v>
      </c>
      <c r="L28" s="4">
        <v>0</v>
      </c>
      <c r="M28" s="4">
        <v>0</v>
      </c>
      <c r="N28" s="4"/>
      <c r="O28" s="4"/>
      <c r="P28" s="1"/>
    </row>
    <row r="29" spans="1:16" x14ac:dyDescent="0.3">
      <c r="A29" s="8" t="s">
        <v>266</v>
      </c>
      <c r="B29" s="1">
        <v>8.6556700000000006</v>
      </c>
      <c r="C29" s="1">
        <v>49.998952600000003</v>
      </c>
      <c r="D29" s="1" t="s">
        <v>417</v>
      </c>
      <c r="E29" s="4">
        <v>2</v>
      </c>
      <c r="F29" s="4">
        <v>1</v>
      </c>
      <c r="G29" s="4">
        <v>0</v>
      </c>
      <c r="H29" s="4">
        <v>0</v>
      </c>
      <c r="I29" s="4">
        <v>0</v>
      </c>
      <c r="J29" s="4">
        <v>12</v>
      </c>
      <c r="K29" s="4">
        <v>0</v>
      </c>
      <c r="L29" s="4">
        <v>0</v>
      </c>
      <c r="M29" s="4">
        <v>0</v>
      </c>
      <c r="N29" s="4"/>
      <c r="O29" s="4"/>
      <c r="P29" s="1"/>
    </row>
    <row r="30" spans="1:16" x14ac:dyDescent="0.3">
      <c r="A30" s="8" t="s">
        <v>347</v>
      </c>
      <c r="B30" s="1">
        <v>8.7898701999999993</v>
      </c>
      <c r="C30" s="1">
        <v>50.108280399999998</v>
      </c>
      <c r="D30" s="1" t="s">
        <v>417</v>
      </c>
      <c r="E30" s="4">
        <v>1</v>
      </c>
      <c r="F30" s="4">
        <v>0</v>
      </c>
      <c r="G30" s="4">
        <v>0</v>
      </c>
      <c r="H30" s="4">
        <v>0</v>
      </c>
      <c r="I30" s="4">
        <v>0</v>
      </c>
      <c r="J30" s="4">
        <v>4</v>
      </c>
      <c r="K30" s="4">
        <v>0</v>
      </c>
      <c r="L30" s="4">
        <v>0</v>
      </c>
      <c r="M30" s="4">
        <v>0</v>
      </c>
      <c r="N30" s="4"/>
      <c r="O30" s="4"/>
      <c r="P30" s="1"/>
    </row>
    <row r="31" spans="1:16" x14ac:dyDescent="0.3">
      <c r="A31" s="8" t="s">
        <v>116</v>
      </c>
      <c r="B31" s="1">
        <v>8.5872171999999996</v>
      </c>
      <c r="C31" s="1">
        <v>49.983042300000001</v>
      </c>
      <c r="D31" s="1" t="s">
        <v>415</v>
      </c>
      <c r="E31" s="4">
        <v>8</v>
      </c>
      <c r="F31" s="4">
        <v>0</v>
      </c>
      <c r="G31" s="4">
        <v>0</v>
      </c>
      <c r="H31" s="4">
        <v>0</v>
      </c>
      <c r="I31" s="4">
        <v>0</v>
      </c>
      <c r="J31" s="4">
        <v>11</v>
      </c>
      <c r="K31" s="4">
        <v>0</v>
      </c>
      <c r="L31" s="4">
        <v>0</v>
      </c>
      <c r="M31" s="4">
        <v>0</v>
      </c>
      <c r="N31" s="4"/>
      <c r="O31" s="4"/>
      <c r="P31" s="1"/>
    </row>
    <row r="32" spans="1:16" x14ac:dyDescent="0.3">
      <c r="A32" s="8" t="s">
        <v>115</v>
      </c>
      <c r="B32" s="1">
        <v>8.5860021999999994</v>
      </c>
      <c r="C32" s="1">
        <v>49.980835800000001</v>
      </c>
      <c r="D32" s="1" t="s">
        <v>415</v>
      </c>
      <c r="E32" s="4">
        <v>16</v>
      </c>
      <c r="F32" s="4">
        <v>3</v>
      </c>
      <c r="G32" s="4">
        <v>0</v>
      </c>
      <c r="H32" s="4">
        <v>0</v>
      </c>
      <c r="I32" s="4">
        <v>0</v>
      </c>
      <c r="J32" s="4">
        <v>97</v>
      </c>
      <c r="K32" s="4">
        <v>0</v>
      </c>
      <c r="L32" s="4">
        <v>0</v>
      </c>
      <c r="M32" s="4">
        <v>0</v>
      </c>
      <c r="N32" s="4"/>
      <c r="O32" s="4"/>
      <c r="P32" s="1"/>
    </row>
    <row r="33" spans="1:16" x14ac:dyDescent="0.3">
      <c r="A33" s="8" t="s">
        <v>286</v>
      </c>
      <c r="B33" s="1">
        <v>8.7644432000000005</v>
      </c>
      <c r="C33" s="1">
        <v>50.128891099999997</v>
      </c>
      <c r="D33" s="1" t="s">
        <v>417</v>
      </c>
      <c r="E33" s="4">
        <v>5</v>
      </c>
      <c r="F33" s="4">
        <v>3</v>
      </c>
      <c r="G33" s="4">
        <v>0</v>
      </c>
      <c r="H33" s="4">
        <v>0</v>
      </c>
      <c r="I33" s="4">
        <v>0</v>
      </c>
      <c r="J33" s="4">
        <v>0</v>
      </c>
      <c r="K33" s="4">
        <v>0</v>
      </c>
      <c r="L33" s="4">
        <v>0</v>
      </c>
      <c r="M33" s="4">
        <v>0</v>
      </c>
      <c r="N33" s="4"/>
      <c r="O33" s="4"/>
      <c r="P33" s="1"/>
    </row>
    <row r="34" spans="1:16" x14ac:dyDescent="0.3">
      <c r="A34" s="8" t="s">
        <v>581</v>
      </c>
      <c r="B34" s="1">
        <v>8.2485315999999997</v>
      </c>
      <c r="C34" s="3">
        <v>50.021569</v>
      </c>
      <c r="D34" s="1" t="s">
        <v>417</v>
      </c>
      <c r="E34" s="4">
        <v>2</v>
      </c>
      <c r="F34" s="4">
        <v>0</v>
      </c>
      <c r="G34" s="4">
        <v>0</v>
      </c>
      <c r="H34" s="4">
        <v>0</v>
      </c>
      <c r="I34" s="4">
        <v>0</v>
      </c>
      <c r="J34" s="4">
        <v>0</v>
      </c>
      <c r="K34" s="4">
        <v>0</v>
      </c>
      <c r="L34" s="4">
        <v>0</v>
      </c>
      <c r="M34" s="4">
        <v>0</v>
      </c>
      <c r="N34" s="4"/>
      <c r="O34" s="4"/>
      <c r="P34" s="1"/>
    </row>
    <row r="35" spans="1:16" x14ac:dyDescent="0.3">
      <c r="A35" s="8" t="s">
        <v>216</v>
      </c>
      <c r="B35" s="1">
        <v>8.3249902000000002</v>
      </c>
      <c r="C35" s="1">
        <v>49.967719600000002</v>
      </c>
      <c r="D35" s="1" t="s">
        <v>419</v>
      </c>
      <c r="E35" s="4">
        <v>0</v>
      </c>
      <c r="F35" s="4">
        <v>3</v>
      </c>
      <c r="G35" s="4">
        <v>0</v>
      </c>
      <c r="H35" s="4">
        <v>0</v>
      </c>
      <c r="I35" s="4">
        <v>0</v>
      </c>
      <c r="J35" s="4">
        <v>0</v>
      </c>
      <c r="K35" s="4">
        <v>0</v>
      </c>
      <c r="L35" s="4">
        <v>0</v>
      </c>
      <c r="M35" s="4">
        <v>0</v>
      </c>
      <c r="N35" s="4"/>
      <c r="O35" s="4"/>
      <c r="P35" s="1"/>
    </row>
    <row r="36" spans="1:16" x14ac:dyDescent="0.3">
      <c r="A36" s="8" t="s">
        <v>4</v>
      </c>
      <c r="B36" s="1">
        <v>8.4810783999999995</v>
      </c>
      <c r="C36" s="1">
        <v>50.032938999999999</v>
      </c>
      <c r="D36" s="1" t="s">
        <v>416</v>
      </c>
      <c r="E36" s="4">
        <v>0</v>
      </c>
      <c r="F36" s="4">
        <v>0</v>
      </c>
      <c r="G36" s="4">
        <v>5</v>
      </c>
      <c r="H36" s="4">
        <v>0</v>
      </c>
      <c r="I36" s="4">
        <v>0</v>
      </c>
      <c r="J36" s="4">
        <v>14</v>
      </c>
      <c r="K36" s="4">
        <v>0</v>
      </c>
      <c r="L36" s="4">
        <v>0</v>
      </c>
      <c r="M36" s="4">
        <v>0</v>
      </c>
      <c r="N36" s="4"/>
      <c r="O36" s="4"/>
      <c r="P36" s="1"/>
    </row>
    <row r="37" spans="1:16" x14ac:dyDescent="0.3">
      <c r="A37" s="8" t="s">
        <v>369</v>
      </c>
      <c r="B37" s="1">
        <v>8.5237701999999995</v>
      </c>
      <c r="C37" s="1">
        <v>50.058434300000002</v>
      </c>
      <c r="D37" s="1" t="s">
        <v>416</v>
      </c>
      <c r="E37" s="4">
        <v>0</v>
      </c>
      <c r="F37" s="4">
        <v>1</v>
      </c>
      <c r="G37" s="4">
        <v>0</v>
      </c>
      <c r="H37" s="4">
        <v>0</v>
      </c>
      <c r="I37" s="4">
        <v>0</v>
      </c>
      <c r="J37" s="4">
        <v>4</v>
      </c>
      <c r="K37" s="4">
        <v>0</v>
      </c>
      <c r="L37" s="4">
        <v>0</v>
      </c>
      <c r="M37" s="4">
        <v>0</v>
      </c>
      <c r="N37" s="4"/>
      <c r="O37" s="4"/>
      <c r="P37" s="1"/>
    </row>
    <row r="38" spans="1:16" x14ac:dyDescent="0.3">
      <c r="A38" s="8" t="s">
        <v>60</v>
      </c>
      <c r="B38" s="1">
        <v>8.7471732000000006</v>
      </c>
      <c r="C38" s="1">
        <v>49.922719600000001</v>
      </c>
      <c r="D38" s="1" t="s">
        <v>415</v>
      </c>
      <c r="E38" s="4">
        <v>0</v>
      </c>
      <c r="F38" s="4">
        <v>2</v>
      </c>
      <c r="G38" s="4">
        <v>0</v>
      </c>
      <c r="H38" s="4">
        <v>0</v>
      </c>
      <c r="I38" s="4">
        <v>0</v>
      </c>
      <c r="J38" s="4">
        <v>20</v>
      </c>
      <c r="K38" s="4">
        <v>0</v>
      </c>
      <c r="L38" s="4">
        <v>0</v>
      </c>
      <c r="M38" s="4">
        <v>0</v>
      </c>
      <c r="N38" s="4"/>
      <c r="O38" s="4"/>
      <c r="P38" s="1"/>
    </row>
    <row r="39" spans="1:16" x14ac:dyDescent="0.3">
      <c r="A39" s="8" t="s">
        <v>208</v>
      </c>
      <c r="B39" s="1">
        <v>8.3286441999999994</v>
      </c>
      <c r="C39" s="1">
        <v>49.988220499999997</v>
      </c>
      <c r="D39" s="1" t="s">
        <v>417</v>
      </c>
      <c r="E39" s="4">
        <v>1</v>
      </c>
      <c r="F39" s="4">
        <v>0</v>
      </c>
      <c r="G39" s="4">
        <v>0</v>
      </c>
      <c r="H39" s="4">
        <v>0</v>
      </c>
      <c r="I39" s="4">
        <v>0</v>
      </c>
      <c r="J39" s="4">
        <v>0</v>
      </c>
      <c r="K39" s="4">
        <v>0</v>
      </c>
      <c r="L39" s="4">
        <v>0</v>
      </c>
      <c r="M39" s="4">
        <v>0</v>
      </c>
      <c r="N39" s="4"/>
      <c r="O39" s="4"/>
      <c r="P39" s="1"/>
    </row>
    <row r="40" spans="1:16" x14ac:dyDescent="0.3">
      <c r="A40" s="8" t="s">
        <v>332</v>
      </c>
      <c r="B40" s="1">
        <v>8.4754366000000001</v>
      </c>
      <c r="C40" s="1">
        <v>50.077208900000002</v>
      </c>
      <c r="D40" s="1" t="s">
        <v>415</v>
      </c>
      <c r="E40" s="4">
        <v>3</v>
      </c>
      <c r="F40" s="4">
        <v>2</v>
      </c>
      <c r="G40" s="4">
        <v>0</v>
      </c>
      <c r="H40" s="4">
        <v>0</v>
      </c>
      <c r="I40" s="4">
        <v>0</v>
      </c>
      <c r="J40" s="4">
        <v>3</v>
      </c>
      <c r="K40" s="4">
        <v>0</v>
      </c>
      <c r="L40" s="4">
        <v>0</v>
      </c>
      <c r="M40" s="4">
        <v>0</v>
      </c>
      <c r="N40" s="4"/>
      <c r="O40" s="4"/>
      <c r="P40" s="1"/>
    </row>
    <row r="41" spans="1:16" x14ac:dyDescent="0.3">
      <c r="A41" s="8" t="s">
        <v>246</v>
      </c>
      <c r="B41" s="1">
        <v>8.5409020000000009</v>
      </c>
      <c r="C41" s="1">
        <v>50.050191699999999</v>
      </c>
      <c r="D41" s="1" t="s">
        <v>415</v>
      </c>
      <c r="E41" s="4">
        <v>0</v>
      </c>
      <c r="F41" s="4">
        <v>2</v>
      </c>
      <c r="G41" s="4">
        <v>0</v>
      </c>
      <c r="H41" s="4">
        <v>0</v>
      </c>
      <c r="I41" s="4">
        <v>0</v>
      </c>
      <c r="J41" s="4">
        <v>6</v>
      </c>
      <c r="K41" s="4">
        <v>0</v>
      </c>
      <c r="L41" s="4">
        <v>0</v>
      </c>
      <c r="M41" s="4">
        <v>0</v>
      </c>
      <c r="N41" s="4"/>
      <c r="O41" s="4"/>
      <c r="P41" s="1"/>
    </row>
    <row r="42" spans="1:16" x14ac:dyDescent="0.3">
      <c r="A42" s="8" t="s">
        <v>593</v>
      </c>
      <c r="B42" s="1">
        <v>8.8747407999999997</v>
      </c>
      <c r="C42" s="3">
        <v>50.080157800000002</v>
      </c>
      <c r="D42" s="1" t="s">
        <v>417</v>
      </c>
      <c r="E42" s="4">
        <v>3</v>
      </c>
      <c r="F42" s="4">
        <v>1</v>
      </c>
      <c r="G42" s="4">
        <v>0</v>
      </c>
      <c r="H42" s="4">
        <v>0</v>
      </c>
      <c r="I42" s="4">
        <v>0</v>
      </c>
      <c r="J42" s="4">
        <v>2</v>
      </c>
      <c r="K42" s="4">
        <v>0</v>
      </c>
      <c r="L42" s="4">
        <v>0</v>
      </c>
      <c r="M42" s="4">
        <v>0</v>
      </c>
      <c r="N42" s="4"/>
      <c r="O42" s="4"/>
      <c r="P42" s="1"/>
    </row>
    <row r="43" spans="1:16" x14ac:dyDescent="0.3">
      <c r="A43" s="8" t="s">
        <v>538</v>
      </c>
      <c r="B43" s="1">
        <v>8.7934034000000008</v>
      </c>
      <c r="C43" s="1">
        <v>50.001990599999999</v>
      </c>
      <c r="D43" s="1" t="s">
        <v>415</v>
      </c>
      <c r="E43" s="4">
        <v>0</v>
      </c>
      <c r="F43" s="4">
        <v>3</v>
      </c>
      <c r="G43" s="4">
        <v>1</v>
      </c>
      <c r="H43" s="4">
        <v>0</v>
      </c>
      <c r="I43" s="4">
        <v>0</v>
      </c>
      <c r="J43" s="4">
        <v>21</v>
      </c>
      <c r="K43" s="4">
        <v>0</v>
      </c>
      <c r="L43" s="4">
        <v>0</v>
      </c>
      <c r="M43" s="4">
        <v>0</v>
      </c>
      <c r="N43" s="4"/>
      <c r="O43" s="4"/>
      <c r="P43" s="1"/>
    </row>
    <row r="44" spans="1:16" x14ac:dyDescent="0.3">
      <c r="A44" s="8" t="s">
        <v>212</v>
      </c>
      <c r="B44" s="1">
        <v>8.3185944999999997</v>
      </c>
      <c r="C44" s="1">
        <v>49.989474399999999</v>
      </c>
      <c r="D44" s="1" t="s">
        <v>415</v>
      </c>
      <c r="E44" s="4">
        <v>2</v>
      </c>
      <c r="F44" s="4">
        <v>5</v>
      </c>
      <c r="G44" s="4">
        <v>0</v>
      </c>
      <c r="H44" s="4">
        <v>0</v>
      </c>
      <c r="I44" s="4">
        <v>0</v>
      </c>
      <c r="J44" s="4">
        <v>0</v>
      </c>
      <c r="K44" s="4">
        <v>0</v>
      </c>
      <c r="L44" s="4">
        <v>0</v>
      </c>
      <c r="M44" s="4">
        <v>0</v>
      </c>
      <c r="N44" s="4"/>
      <c r="O44" s="4"/>
      <c r="P44" s="1"/>
    </row>
    <row r="45" spans="1:16" x14ac:dyDescent="0.3">
      <c r="A45" s="8" t="s">
        <v>599</v>
      </c>
      <c r="B45" s="1">
        <v>8.9029155000000006</v>
      </c>
      <c r="C45" s="3">
        <v>50.014983299999997</v>
      </c>
      <c r="D45" s="1" t="s">
        <v>415</v>
      </c>
      <c r="E45" s="4">
        <v>4</v>
      </c>
      <c r="F45" s="4">
        <v>1</v>
      </c>
      <c r="G45" s="4">
        <v>0</v>
      </c>
      <c r="H45" s="4">
        <v>0</v>
      </c>
      <c r="I45" s="4">
        <v>0</v>
      </c>
      <c r="J45" s="4">
        <v>16</v>
      </c>
      <c r="K45" s="4">
        <v>0</v>
      </c>
      <c r="L45" s="4">
        <v>0</v>
      </c>
      <c r="M45" s="4">
        <v>0</v>
      </c>
      <c r="N45" s="4"/>
      <c r="O45" s="4"/>
      <c r="P45" s="1"/>
    </row>
    <row r="46" spans="1:16" x14ac:dyDescent="0.3">
      <c r="A46" s="8" t="s">
        <v>248</v>
      </c>
      <c r="B46" s="1">
        <v>8.5458862999999994</v>
      </c>
      <c r="C46" s="1">
        <v>50.049806199999999</v>
      </c>
      <c r="D46" s="1" t="s">
        <v>415</v>
      </c>
      <c r="E46" s="4">
        <v>1</v>
      </c>
      <c r="F46" s="4">
        <v>3</v>
      </c>
      <c r="G46" s="4">
        <v>3</v>
      </c>
      <c r="H46" s="4">
        <v>0</v>
      </c>
      <c r="I46" s="4">
        <v>0</v>
      </c>
      <c r="J46" s="4">
        <v>0</v>
      </c>
      <c r="K46" s="4">
        <v>0</v>
      </c>
      <c r="L46" s="4">
        <v>0</v>
      </c>
      <c r="M46" s="4">
        <v>0</v>
      </c>
      <c r="N46" s="4"/>
      <c r="O46" s="4"/>
      <c r="P46" s="1"/>
    </row>
    <row r="47" spans="1:16" x14ac:dyDescent="0.3">
      <c r="A47" s="8" t="s">
        <v>221</v>
      </c>
      <c r="B47" s="1">
        <v>8.7875051000000006</v>
      </c>
      <c r="C47" s="1">
        <v>49.865755499999999</v>
      </c>
      <c r="D47" s="1" t="s">
        <v>417</v>
      </c>
      <c r="E47" s="4">
        <v>1</v>
      </c>
      <c r="F47" s="4">
        <v>1</v>
      </c>
      <c r="G47" s="4">
        <v>0</v>
      </c>
      <c r="H47" s="4">
        <v>0</v>
      </c>
      <c r="I47" s="4">
        <v>0</v>
      </c>
      <c r="J47" s="4">
        <v>0</v>
      </c>
      <c r="K47" s="4">
        <v>0</v>
      </c>
      <c r="L47" s="4">
        <v>0</v>
      </c>
      <c r="M47" s="4">
        <v>0</v>
      </c>
      <c r="N47" s="4"/>
      <c r="O47" s="4"/>
      <c r="P47" s="1"/>
    </row>
    <row r="48" spans="1:16" x14ac:dyDescent="0.3">
      <c r="A48" s="8" t="s">
        <v>230</v>
      </c>
      <c r="B48" s="1">
        <v>8.9308619</v>
      </c>
      <c r="C48" s="1">
        <v>50.076392400000003</v>
      </c>
      <c r="D48" s="1" t="s">
        <v>415</v>
      </c>
      <c r="E48" s="4">
        <v>3</v>
      </c>
      <c r="F48" s="4">
        <v>0</v>
      </c>
      <c r="G48" s="4">
        <v>0</v>
      </c>
      <c r="H48" s="4">
        <v>0</v>
      </c>
      <c r="I48" s="4">
        <v>0</v>
      </c>
      <c r="J48" s="4">
        <v>0</v>
      </c>
      <c r="K48" s="4">
        <v>0</v>
      </c>
      <c r="L48" s="4">
        <v>0</v>
      </c>
      <c r="M48" s="4">
        <v>0</v>
      </c>
      <c r="N48" s="4"/>
      <c r="O48" s="4"/>
      <c r="P48" s="1"/>
    </row>
    <row r="49" spans="1:16" x14ac:dyDescent="0.3">
      <c r="A49" s="8" t="s">
        <v>304</v>
      </c>
      <c r="B49" s="1">
        <v>8.5938672</v>
      </c>
      <c r="C49" s="1">
        <v>50.095643500000001</v>
      </c>
      <c r="D49" s="1" t="s">
        <v>416</v>
      </c>
      <c r="E49" s="4">
        <v>5</v>
      </c>
      <c r="F49" s="4">
        <v>5</v>
      </c>
      <c r="G49" s="4">
        <v>0</v>
      </c>
      <c r="H49" s="4">
        <v>0</v>
      </c>
      <c r="I49" s="4">
        <v>0</v>
      </c>
      <c r="J49" s="4">
        <v>0</v>
      </c>
      <c r="K49" s="4">
        <v>0</v>
      </c>
      <c r="L49" s="4">
        <v>0</v>
      </c>
      <c r="M49" s="4">
        <v>0</v>
      </c>
      <c r="N49" s="4"/>
      <c r="O49" s="4"/>
      <c r="P49" s="1"/>
    </row>
    <row r="50" spans="1:16" x14ac:dyDescent="0.3">
      <c r="A50" s="8" t="s">
        <v>224</v>
      </c>
      <c r="B50" s="1">
        <v>8.8353157000000007</v>
      </c>
      <c r="C50" s="1">
        <v>49.949166900000002</v>
      </c>
      <c r="D50" s="1" t="s">
        <v>415</v>
      </c>
      <c r="E50" s="4">
        <v>1</v>
      </c>
      <c r="F50" s="4">
        <v>1</v>
      </c>
      <c r="G50" s="4">
        <v>0</v>
      </c>
      <c r="H50" s="4">
        <v>0</v>
      </c>
      <c r="I50" s="4">
        <v>0</v>
      </c>
      <c r="J50" s="4">
        <v>0</v>
      </c>
      <c r="K50" s="4">
        <v>0</v>
      </c>
      <c r="L50" s="4">
        <v>0</v>
      </c>
      <c r="M50" s="4">
        <v>0</v>
      </c>
      <c r="N50" s="4"/>
      <c r="O50" s="4"/>
      <c r="P50" s="1"/>
    </row>
    <row r="51" spans="1:16" x14ac:dyDescent="0.3">
      <c r="A51" s="8" t="s">
        <v>612</v>
      </c>
      <c r="B51" s="1">
        <v>8.8737749000000008</v>
      </c>
      <c r="C51" s="3">
        <v>50.081603999999999</v>
      </c>
      <c r="D51" s="1" t="s">
        <v>417</v>
      </c>
      <c r="E51" s="4">
        <v>0</v>
      </c>
      <c r="F51" s="4">
        <v>3</v>
      </c>
      <c r="G51" s="4">
        <v>0</v>
      </c>
      <c r="H51" s="4">
        <v>0</v>
      </c>
      <c r="I51" s="4">
        <v>0</v>
      </c>
      <c r="J51" s="4">
        <v>0</v>
      </c>
      <c r="K51" s="4">
        <v>0</v>
      </c>
      <c r="L51" s="4">
        <v>0</v>
      </c>
      <c r="M51" s="4">
        <v>0</v>
      </c>
      <c r="N51" s="4"/>
      <c r="O51" s="4"/>
      <c r="P51" s="1"/>
    </row>
    <row r="52" spans="1:16" x14ac:dyDescent="0.3">
      <c r="A52" s="8" t="s">
        <v>574</v>
      </c>
      <c r="B52" s="1">
        <v>8.3839015000000003</v>
      </c>
      <c r="C52" s="3">
        <v>49.9955018</v>
      </c>
      <c r="D52" s="1" t="s">
        <v>417</v>
      </c>
      <c r="E52" s="4">
        <v>1</v>
      </c>
      <c r="F52" s="4">
        <v>0</v>
      </c>
      <c r="G52" s="4">
        <v>4</v>
      </c>
      <c r="H52" s="4">
        <v>0</v>
      </c>
      <c r="I52" s="4">
        <v>0</v>
      </c>
      <c r="J52" s="4">
        <v>0</v>
      </c>
      <c r="K52" s="4">
        <v>0</v>
      </c>
      <c r="L52" s="4">
        <v>0</v>
      </c>
      <c r="M52" s="4">
        <v>0</v>
      </c>
      <c r="N52" s="4"/>
      <c r="O52" s="4"/>
      <c r="P52" s="1"/>
    </row>
    <row r="53" spans="1:16" x14ac:dyDescent="0.3">
      <c r="A53" s="8" t="s">
        <v>302</v>
      </c>
      <c r="B53" s="1">
        <v>8.7314930999999998</v>
      </c>
      <c r="C53" s="1">
        <v>50.1168543</v>
      </c>
      <c r="D53" s="1" t="s">
        <v>415</v>
      </c>
      <c r="E53" s="4">
        <v>0</v>
      </c>
      <c r="F53" s="4">
        <v>2</v>
      </c>
      <c r="G53" s="4">
        <v>0</v>
      </c>
      <c r="H53" s="4">
        <v>0</v>
      </c>
      <c r="I53" s="4">
        <v>0</v>
      </c>
      <c r="J53" s="4">
        <v>3</v>
      </c>
      <c r="K53" s="4">
        <v>0</v>
      </c>
      <c r="L53" s="4">
        <v>0</v>
      </c>
      <c r="M53" s="4">
        <v>0</v>
      </c>
      <c r="N53" s="4"/>
      <c r="O53" s="4"/>
      <c r="P53" s="1"/>
    </row>
    <row r="54" spans="1:16" x14ac:dyDescent="0.3">
      <c r="A54" s="8" t="s">
        <v>396</v>
      </c>
      <c r="B54" s="1">
        <v>8.2780685999999992</v>
      </c>
      <c r="C54" s="1">
        <v>50.030862499999998</v>
      </c>
      <c r="D54" s="1" t="s">
        <v>415</v>
      </c>
      <c r="E54" s="4">
        <v>0</v>
      </c>
      <c r="F54" s="4">
        <v>1</v>
      </c>
      <c r="G54" s="4">
        <v>0</v>
      </c>
      <c r="H54" s="4">
        <v>0</v>
      </c>
      <c r="I54" s="4">
        <v>0</v>
      </c>
      <c r="J54" s="4">
        <v>11</v>
      </c>
      <c r="K54" s="4">
        <v>0</v>
      </c>
      <c r="L54" s="4">
        <v>0</v>
      </c>
      <c r="M54" s="4">
        <v>0</v>
      </c>
      <c r="N54" s="4"/>
      <c r="O54" s="4"/>
      <c r="P54" s="1"/>
    </row>
    <row r="55" spans="1:16" x14ac:dyDescent="0.3">
      <c r="A55" s="8" t="s">
        <v>352</v>
      </c>
      <c r="B55" s="1">
        <v>8.7668446000000007</v>
      </c>
      <c r="C55" s="1">
        <v>50.1351285</v>
      </c>
      <c r="D55" s="1" t="s">
        <v>417</v>
      </c>
      <c r="E55" s="4">
        <v>1</v>
      </c>
      <c r="F55" s="4">
        <v>2</v>
      </c>
      <c r="G55" s="4">
        <v>0</v>
      </c>
      <c r="H55" s="4">
        <v>0</v>
      </c>
      <c r="I55" s="4">
        <v>0</v>
      </c>
      <c r="J55" s="4">
        <v>0</v>
      </c>
      <c r="K55" s="4">
        <v>0</v>
      </c>
      <c r="L55" s="4">
        <v>0</v>
      </c>
      <c r="M55" s="4">
        <v>0</v>
      </c>
      <c r="N55" s="4"/>
      <c r="O55" s="4"/>
      <c r="P55" s="1"/>
    </row>
    <row r="56" spans="1:16" x14ac:dyDescent="0.3">
      <c r="A56" s="8" t="s">
        <v>631</v>
      </c>
      <c r="B56" s="1">
        <v>8.7937518000000008</v>
      </c>
      <c r="C56" s="3">
        <v>50.141368300000003</v>
      </c>
      <c r="D56" s="1" t="s">
        <v>415</v>
      </c>
      <c r="E56" s="4">
        <v>4</v>
      </c>
      <c r="F56" s="4">
        <v>6</v>
      </c>
      <c r="G56" s="4">
        <v>0</v>
      </c>
      <c r="H56" s="4">
        <v>0</v>
      </c>
      <c r="I56" s="4">
        <v>0</v>
      </c>
      <c r="J56" s="4">
        <v>20</v>
      </c>
      <c r="K56" s="4">
        <v>0</v>
      </c>
      <c r="L56" s="4">
        <v>0</v>
      </c>
      <c r="M56" s="4">
        <v>0</v>
      </c>
      <c r="N56" s="4"/>
      <c r="O56" s="4"/>
      <c r="P56" s="1"/>
    </row>
    <row r="57" spans="1:16" x14ac:dyDescent="0.3">
      <c r="A57" s="8" t="s">
        <v>101</v>
      </c>
      <c r="B57" s="1">
        <v>8.6852222000000001</v>
      </c>
      <c r="C57" s="1">
        <v>50.046044600000002</v>
      </c>
      <c r="D57" s="1" t="s">
        <v>417</v>
      </c>
      <c r="E57" s="4">
        <v>13</v>
      </c>
      <c r="F57" s="4">
        <v>0</v>
      </c>
      <c r="G57" s="4">
        <v>0</v>
      </c>
      <c r="H57" s="4">
        <v>0</v>
      </c>
      <c r="I57" s="4">
        <v>0</v>
      </c>
      <c r="J57" s="4">
        <v>0</v>
      </c>
      <c r="K57" s="4">
        <v>0</v>
      </c>
      <c r="L57" s="4">
        <v>0</v>
      </c>
      <c r="M57" s="4">
        <v>0</v>
      </c>
      <c r="N57" s="4"/>
      <c r="O57" s="4"/>
      <c r="P57" s="1"/>
    </row>
    <row r="58" spans="1:16" x14ac:dyDescent="0.3">
      <c r="A58" s="8" t="s">
        <v>69</v>
      </c>
      <c r="B58" s="1">
        <v>8.6175201000000001</v>
      </c>
      <c r="C58" s="1">
        <v>50.214804899999997</v>
      </c>
      <c r="D58" s="1" t="s">
        <v>10</v>
      </c>
      <c r="E58" s="4">
        <v>0</v>
      </c>
      <c r="F58" s="4">
        <v>0</v>
      </c>
      <c r="G58" s="4">
        <v>0</v>
      </c>
      <c r="H58" s="4">
        <v>2</v>
      </c>
      <c r="I58" s="4">
        <v>6</v>
      </c>
      <c r="J58" s="4">
        <v>30</v>
      </c>
      <c r="K58" s="4">
        <v>0</v>
      </c>
      <c r="L58" s="4">
        <v>0</v>
      </c>
      <c r="M58" s="4">
        <v>0</v>
      </c>
      <c r="N58" s="4"/>
      <c r="O58" s="4"/>
      <c r="P58" s="1"/>
    </row>
    <row r="59" spans="1:16" x14ac:dyDescent="0.3">
      <c r="A59" s="8" t="s">
        <v>406</v>
      </c>
      <c r="B59" s="1">
        <v>8.61876</v>
      </c>
      <c r="C59" s="1">
        <v>50.214787299999998</v>
      </c>
      <c r="D59" s="1" t="s">
        <v>416</v>
      </c>
      <c r="E59" s="4">
        <v>1</v>
      </c>
      <c r="F59" s="4">
        <v>1</v>
      </c>
      <c r="G59" s="4">
        <v>5</v>
      </c>
      <c r="H59" s="4">
        <v>0</v>
      </c>
      <c r="I59" s="4">
        <v>0</v>
      </c>
      <c r="J59" s="4">
        <v>0</v>
      </c>
      <c r="K59" s="4">
        <v>0</v>
      </c>
      <c r="L59" s="4">
        <v>0</v>
      </c>
      <c r="M59" s="4">
        <v>3</v>
      </c>
      <c r="N59" s="4"/>
      <c r="O59" s="4"/>
      <c r="P59" s="1"/>
    </row>
    <row r="60" spans="1:16" x14ac:dyDescent="0.3">
      <c r="A60" s="8" t="s">
        <v>408</v>
      </c>
      <c r="B60" s="1">
        <v>8.5387409999999999</v>
      </c>
      <c r="C60" s="1">
        <v>49.901921899999998</v>
      </c>
      <c r="D60" s="1" t="s">
        <v>416</v>
      </c>
      <c r="E60" s="4">
        <v>1</v>
      </c>
      <c r="F60" s="4">
        <v>7</v>
      </c>
      <c r="G60" s="4">
        <v>0</v>
      </c>
      <c r="H60" s="4">
        <v>0</v>
      </c>
      <c r="I60" s="4">
        <v>0</v>
      </c>
      <c r="J60" s="4">
        <v>0</v>
      </c>
      <c r="K60" s="4">
        <v>0</v>
      </c>
      <c r="L60" s="4">
        <v>0</v>
      </c>
      <c r="M60" s="4">
        <v>0</v>
      </c>
      <c r="N60" s="4"/>
      <c r="O60" s="4"/>
      <c r="P60" s="1"/>
    </row>
    <row r="61" spans="1:16" x14ac:dyDescent="0.3">
      <c r="A61" s="8" t="s">
        <v>158</v>
      </c>
      <c r="B61" s="1">
        <v>8.7272130000000008</v>
      </c>
      <c r="C61" s="1">
        <v>50.1108963</v>
      </c>
      <c r="D61" s="1" t="s">
        <v>416</v>
      </c>
      <c r="E61" s="4">
        <v>6</v>
      </c>
      <c r="F61" s="4">
        <v>0</v>
      </c>
      <c r="G61" s="4">
        <v>0</v>
      </c>
      <c r="H61" s="4">
        <v>0</v>
      </c>
      <c r="I61" s="4">
        <v>0</v>
      </c>
      <c r="J61" s="4">
        <v>0</v>
      </c>
      <c r="K61" s="4">
        <v>0</v>
      </c>
      <c r="L61" s="4">
        <v>0</v>
      </c>
      <c r="M61" s="4">
        <v>0</v>
      </c>
      <c r="N61" s="4"/>
      <c r="O61" s="4"/>
      <c r="P61" s="1"/>
    </row>
    <row r="62" spans="1:16" x14ac:dyDescent="0.3">
      <c r="A62" s="8" t="s">
        <v>192</v>
      </c>
      <c r="B62" s="1">
        <v>8.7072901999999992</v>
      </c>
      <c r="C62" s="1">
        <v>50.142576699999999</v>
      </c>
      <c r="D62" s="1" t="s">
        <v>416</v>
      </c>
      <c r="E62" s="4">
        <v>2</v>
      </c>
      <c r="F62" s="4">
        <v>2</v>
      </c>
      <c r="G62" s="4">
        <v>0</v>
      </c>
      <c r="H62" s="4">
        <v>0</v>
      </c>
      <c r="I62" s="4">
        <v>0</v>
      </c>
      <c r="J62" s="4">
        <v>0</v>
      </c>
      <c r="K62" s="4">
        <v>0</v>
      </c>
      <c r="L62" s="4">
        <v>0</v>
      </c>
      <c r="M62" s="4">
        <v>0</v>
      </c>
      <c r="N62" s="4"/>
      <c r="O62" s="4"/>
      <c r="P62" s="1"/>
    </row>
    <row r="63" spans="1:16" x14ac:dyDescent="0.3">
      <c r="A63" s="8" t="s">
        <v>64</v>
      </c>
      <c r="B63" s="1">
        <v>8.7109345999999999</v>
      </c>
      <c r="C63" s="1">
        <v>50.030983300000003</v>
      </c>
      <c r="D63" s="1" t="s">
        <v>416</v>
      </c>
      <c r="E63" s="4">
        <v>0</v>
      </c>
      <c r="F63" s="4">
        <v>0</v>
      </c>
      <c r="G63" s="4">
        <v>8</v>
      </c>
      <c r="H63" s="4">
        <v>0</v>
      </c>
      <c r="I63" s="4">
        <v>0</v>
      </c>
      <c r="J63" s="4">
        <v>0</v>
      </c>
      <c r="K63" s="4">
        <v>0</v>
      </c>
      <c r="L63" s="4">
        <v>0</v>
      </c>
      <c r="M63" s="4">
        <v>0</v>
      </c>
      <c r="N63" s="4"/>
      <c r="O63" s="4"/>
      <c r="P63" s="1"/>
    </row>
    <row r="64" spans="1:16" x14ac:dyDescent="0.3">
      <c r="A64" s="8" t="s">
        <v>594</v>
      </c>
      <c r="B64" s="1">
        <v>8.6403029</v>
      </c>
      <c r="C64" s="3">
        <v>49.887129299999998</v>
      </c>
      <c r="D64" s="1" t="s">
        <v>416</v>
      </c>
      <c r="E64" s="4">
        <v>0</v>
      </c>
      <c r="F64" s="4">
        <v>1</v>
      </c>
      <c r="G64" s="4">
        <v>5</v>
      </c>
      <c r="H64" s="4">
        <v>0</v>
      </c>
      <c r="I64" s="4">
        <v>0</v>
      </c>
      <c r="J64" s="4">
        <v>0</v>
      </c>
      <c r="K64" s="4">
        <v>0</v>
      </c>
      <c r="L64" s="4">
        <v>0</v>
      </c>
      <c r="M64" s="4">
        <v>0</v>
      </c>
      <c r="N64" s="4"/>
      <c r="O64" s="4"/>
      <c r="P64" s="1"/>
    </row>
    <row r="65" spans="1:16" x14ac:dyDescent="0.3">
      <c r="A65" s="8" t="s">
        <v>134</v>
      </c>
      <c r="B65" s="1">
        <v>8.8316344000000004</v>
      </c>
      <c r="C65" s="1">
        <v>50.060497400000003</v>
      </c>
      <c r="D65" s="1" t="s">
        <v>416</v>
      </c>
      <c r="E65" s="4">
        <v>0</v>
      </c>
      <c r="F65" s="4">
        <v>2</v>
      </c>
      <c r="G65" s="4">
        <v>1</v>
      </c>
      <c r="H65" s="4">
        <v>0</v>
      </c>
      <c r="I65" s="4">
        <v>0</v>
      </c>
      <c r="J65" s="4">
        <v>6</v>
      </c>
      <c r="K65" s="4">
        <v>4</v>
      </c>
      <c r="L65" s="4">
        <v>0</v>
      </c>
      <c r="M65" s="4">
        <v>0</v>
      </c>
      <c r="N65" s="4"/>
      <c r="O65" s="4"/>
      <c r="P65" s="1"/>
    </row>
    <row r="66" spans="1:16" x14ac:dyDescent="0.3">
      <c r="A66" s="8" t="s">
        <v>102</v>
      </c>
      <c r="B66" s="1">
        <v>8.5842650000000003</v>
      </c>
      <c r="C66" s="1">
        <v>50.025692999999997</v>
      </c>
      <c r="D66" s="1" t="s">
        <v>415</v>
      </c>
      <c r="E66" s="4">
        <v>1</v>
      </c>
      <c r="F66" s="4">
        <v>0</v>
      </c>
      <c r="G66" s="4">
        <v>0</v>
      </c>
      <c r="H66" s="4">
        <v>0</v>
      </c>
      <c r="I66" s="4">
        <v>0</v>
      </c>
      <c r="J66" s="4">
        <v>10</v>
      </c>
      <c r="K66" s="4">
        <v>0</v>
      </c>
      <c r="L66" s="4">
        <v>0</v>
      </c>
      <c r="M66" s="4">
        <v>0</v>
      </c>
      <c r="N66" s="4"/>
      <c r="O66" s="4"/>
      <c r="P66" s="1" t="s">
        <v>565</v>
      </c>
    </row>
    <row r="67" spans="1:16" x14ac:dyDescent="0.3">
      <c r="A67" s="8" t="s">
        <v>285</v>
      </c>
      <c r="B67" s="1">
        <v>8.7374387999999996</v>
      </c>
      <c r="C67" s="1">
        <v>50.114261599999999</v>
      </c>
      <c r="D67" s="1" t="s">
        <v>415</v>
      </c>
      <c r="E67" s="4">
        <v>2</v>
      </c>
      <c r="F67" s="4">
        <v>9</v>
      </c>
      <c r="G67" s="4">
        <v>0</v>
      </c>
      <c r="H67" s="4">
        <v>0</v>
      </c>
      <c r="I67" s="4">
        <v>0</v>
      </c>
      <c r="J67" s="4">
        <v>24</v>
      </c>
      <c r="K67" s="4">
        <v>0</v>
      </c>
      <c r="L67" s="4">
        <v>0</v>
      </c>
      <c r="M67" s="4">
        <v>0</v>
      </c>
      <c r="N67" s="4"/>
      <c r="O67" s="4"/>
      <c r="P67" s="1"/>
    </row>
    <row r="68" spans="1:16" x14ac:dyDescent="0.3">
      <c r="A68" s="8" t="s">
        <v>145</v>
      </c>
      <c r="B68" s="1">
        <v>8.5543762999999995</v>
      </c>
      <c r="C68" s="1">
        <v>50.026691100000001</v>
      </c>
      <c r="D68" s="1" t="s">
        <v>415</v>
      </c>
      <c r="E68" s="4">
        <v>6</v>
      </c>
      <c r="F68" s="4">
        <v>0</v>
      </c>
      <c r="G68" s="4">
        <v>0</v>
      </c>
      <c r="H68" s="4">
        <v>0</v>
      </c>
      <c r="I68" s="4">
        <v>0</v>
      </c>
      <c r="J68" s="4">
        <v>7</v>
      </c>
      <c r="K68" s="4">
        <v>0</v>
      </c>
      <c r="L68" s="4">
        <v>0</v>
      </c>
      <c r="M68" s="4">
        <v>0</v>
      </c>
      <c r="N68" s="4"/>
      <c r="O68" s="4"/>
      <c r="P68" s="1" t="s">
        <v>565</v>
      </c>
    </row>
    <row r="69" spans="1:16" x14ac:dyDescent="0.3">
      <c r="A69" s="8" t="s">
        <v>152</v>
      </c>
      <c r="B69" s="1">
        <v>8.7519986000000003</v>
      </c>
      <c r="C69" s="1">
        <v>50.121529099999997</v>
      </c>
      <c r="D69" s="1" t="s">
        <v>415</v>
      </c>
      <c r="E69" s="4">
        <v>1</v>
      </c>
      <c r="F69" s="4">
        <v>1</v>
      </c>
      <c r="G69" s="4">
        <v>0</v>
      </c>
      <c r="H69" s="4">
        <v>0</v>
      </c>
      <c r="I69" s="4">
        <v>0</v>
      </c>
      <c r="J69" s="4">
        <v>7</v>
      </c>
      <c r="K69" s="4">
        <v>0</v>
      </c>
      <c r="L69" s="4">
        <v>0</v>
      </c>
      <c r="M69" s="4">
        <v>0</v>
      </c>
      <c r="N69" s="4"/>
      <c r="O69" s="4"/>
      <c r="P69" s="1"/>
    </row>
    <row r="70" spans="1:16" x14ac:dyDescent="0.3">
      <c r="A70" s="8" t="s">
        <v>10</v>
      </c>
      <c r="B70" s="1">
        <v>8.3544031000000007</v>
      </c>
      <c r="C70" s="1">
        <v>50.041244499999998</v>
      </c>
      <c r="D70" s="1" t="s">
        <v>10</v>
      </c>
      <c r="E70" s="4">
        <v>0</v>
      </c>
      <c r="F70" s="4">
        <v>0</v>
      </c>
      <c r="G70" s="4">
        <v>0</v>
      </c>
      <c r="H70" s="4">
        <v>0</v>
      </c>
      <c r="I70" s="4">
        <v>5</v>
      </c>
      <c r="J70" s="4">
        <v>6</v>
      </c>
      <c r="K70" s="4">
        <v>0</v>
      </c>
      <c r="L70" s="4">
        <v>0</v>
      </c>
      <c r="M70" s="4">
        <v>0</v>
      </c>
      <c r="N70" s="4"/>
      <c r="O70" s="4"/>
      <c r="P70" s="1"/>
    </row>
    <row r="71" spans="1:16" x14ac:dyDescent="0.3">
      <c r="A71" s="8" t="s">
        <v>10</v>
      </c>
      <c r="B71" s="1">
        <v>8.5167716000000002</v>
      </c>
      <c r="C71" s="1">
        <v>50.054784599999998</v>
      </c>
      <c r="D71" s="1" t="s">
        <v>10</v>
      </c>
      <c r="E71" s="4">
        <v>0</v>
      </c>
      <c r="F71" s="4">
        <v>0</v>
      </c>
      <c r="G71" s="4">
        <v>0</v>
      </c>
      <c r="H71" s="4">
        <v>2</v>
      </c>
      <c r="I71" s="4">
        <v>5</v>
      </c>
      <c r="J71" s="4">
        <v>19</v>
      </c>
      <c r="K71" s="4">
        <v>0</v>
      </c>
      <c r="L71" s="4">
        <v>0</v>
      </c>
      <c r="M71" s="4">
        <v>0</v>
      </c>
      <c r="N71" s="4"/>
      <c r="O71" s="4"/>
      <c r="P71" s="1"/>
    </row>
    <row r="72" spans="1:16" x14ac:dyDescent="0.3">
      <c r="A72" s="8" t="s">
        <v>10</v>
      </c>
      <c r="B72" s="1">
        <v>8.6547754000000001</v>
      </c>
      <c r="C72" s="1">
        <v>50.001251000000003</v>
      </c>
      <c r="D72" s="1" t="s">
        <v>10</v>
      </c>
      <c r="E72" s="4">
        <v>0</v>
      </c>
      <c r="F72" s="4">
        <v>0</v>
      </c>
      <c r="G72" s="4">
        <v>0</v>
      </c>
      <c r="H72" s="4">
        <v>0</v>
      </c>
      <c r="I72" s="4">
        <v>7</v>
      </c>
      <c r="J72" s="4">
        <v>14</v>
      </c>
      <c r="K72" s="4">
        <v>0</v>
      </c>
      <c r="L72" s="4">
        <v>0</v>
      </c>
      <c r="M72" s="4">
        <v>0</v>
      </c>
      <c r="N72" s="4"/>
      <c r="O72" s="4"/>
      <c r="P72" s="1"/>
    </row>
    <row r="73" spans="1:16" x14ac:dyDescent="0.3">
      <c r="A73" s="8" t="s">
        <v>10</v>
      </c>
      <c r="B73" s="1">
        <v>8.5212240999999995</v>
      </c>
      <c r="C73" s="1">
        <v>50.124686400000002</v>
      </c>
      <c r="D73" s="1" t="s">
        <v>10</v>
      </c>
      <c r="E73" s="4">
        <v>0</v>
      </c>
      <c r="F73" s="4">
        <v>0</v>
      </c>
      <c r="G73" s="4">
        <v>0</v>
      </c>
      <c r="H73" s="4">
        <v>3</v>
      </c>
      <c r="I73" s="4">
        <v>20</v>
      </c>
      <c r="J73" s="4">
        <v>0</v>
      </c>
      <c r="K73" s="4">
        <v>0</v>
      </c>
      <c r="L73" s="4">
        <v>0</v>
      </c>
      <c r="M73" s="4">
        <v>0</v>
      </c>
      <c r="N73" s="4"/>
      <c r="O73" s="4"/>
      <c r="P73" s="1"/>
    </row>
    <row r="74" spans="1:16" x14ac:dyDescent="0.3">
      <c r="A74" s="8" t="s">
        <v>55</v>
      </c>
      <c r="B74" s="1">
        <v>8.6675000000000004</v>
      </c>
      <c r="C74" s="1">
        <v>49.852800000000002</v>
      </c>
      <c r="D74" s="1" t="s">
        <v>10</v>
      </c>
      <c r="E74" s="4">
        <v>0</v>
      </c>
      <c r="F74" s="4">
        <v>0</v>
      </c>
      <c r="G74" s="4">
        <v>0</v>
      </c>
      <c r="H74" s="4">
        <v>2</v>
      </c>
      <c r="I74" s="4">
        <v>1</v>
      </c>
      <c r="J74" s="4">
        <v>14</v>
      </c>
      <c r="K74" s="4">
        <v>0</v>
      </c>
      <c r="L74" s="4">
        <v>0</v>
      </c>
      <c r="M74" s="4">
        <v>0</v>
      </c>
      <c r="N74" s="4"/>
      <c r="O74" s="4"/>
      <c r="P74" s="1"/>
    </row>
    <row r="75" spans="1:16" x14ac:dyDescent="0.3">
      <c r="A75" s="8" t="s">
        <v>48</v>
      </c>
      <c r="B75" s="1">
        <v>8.9352985999999994</v>
      </c>
      <c r="C75" s="1">
        <v>50.1203675</v>
      </c>
      <c r="D75" s="1" t="s">
        <v>10</v>
      </c>
      <c r="E75" s="4">
        <v>0</v>
      </c>
      <c r="F75" s="4">
        <v>0</v>
      </c>
      <c r="G75" s="4">
        <v>0</v>
      </c>
      <c r="H75" s="4">
        <v>1</v>
      </c>
      <c r="I75" s="4">
        <v>6</v>
      </c>
      <c r="J75" s="4">
        <v>27</v>
      </c>
      <c r="K75" s="4">
        <v>0</v>
      </c>
      <c r="L75" s="4">
        <v>0</v>
      </c>
      <c r="M75" s="4">
        <v>0</v>
      </c>
      <c r="N75" s="4"/>
      <c r="O75" s="4"/>
      <c r="P75" s="1"/>
    </row>
    <row r="76" spans="1:16" x14ac:dyDescent="0.3">
      <c r="A76" s="8" t="s">
        <v>67</v>
      </c>
      <c r="B76" s="1">
        <v>8.4287130000000001</v>
      </c>
      <c r="C76" s="1">
        <v>49.9952653</v>
      </c>
      <c r="D76" s="1" t="s">
        <v>10</v>
      </c>
      <c r="E76" s="4">
        <v>0</v>
      </c>
      <c r="F76" s="4">
        <v>0</v>
      </c>
      <c r="G76" s="4">
        <v>0</v>
      </c>
      <c r="H76" s="4">
        <v>2</v>
      </c>
      <c r="I76" s="4">
        <v>0</v>
      </c>
      <c r="J76" s="4">
        <v>20</v>
      </c>
      <c r="K76" s="4">
        <v>0</v>
      </c>
      <c r="L76" s="4">
        <v>0</v>
      </c>
      <c r="M76" s="4">
        <v>0</v>
      </c>
      <c r="N76" s="4"/>
      <c r="O76" s="4"/>
      <c r="P76" s="1"/>
    </row>
    <row r="77" spans="1:16" x14ac:dyDescent="0.3">
      <c r="A77" s="8" t="s">
        <v>124</v>
      </c>
      <c r="B77" s="1">
        <v>8.8692256999999994</v>
      </c>
      <c r="C77" s="1">
        <v>49.990563600000002</v>
      </c>
      <c r="D77" s="1" t="s">
        <v>417</v>
      </c>
      <c r="E77" s="4">
        <v>5</v>
      </c>
      <c r="F77" s="4">
        <v>0</v>
      </c>
      <c r="G77" s="4">
        <v>0</v>
      </c>
      <c r="H77" s="4">
        <v>0</v>
      </c>
      <c r="I77" s="4">
        <v>0</v>
      </c>
      <c r="J77" s="4">
        <v>15</v>
      </c>
      <c r="K77" s="4">
        <v>0</v>
      </c>
      <c r="L77" s="4">
        <v>0</v>
      </c>
      <c r="M77" s="4">
        <v>0</v>
      </c>
      <c r="N77" s="4"/>
      <c r="O77" s="4"/>
      <c r="P77" s="1"/>
    </row>
    <row r="78" spans="1:16" x14ac:dyDescent="0.3">
      <c r="A78" s="8" t="s">
        <v>88</v>
      </c>
      <c r="B78" s="1">
        <v>8.5558975999999998</v>
      </c>
      <c r="C78" s="1">
        <v>50.026642299999999</v>
      </c>
      <c r="D78" s="1" t="s">
        <v>415</v>
      </c>
      <c r="E78" s="4">
        <v>8</v>
      </c>
      <c r="F78" s="4">
        <v>0</v>
      </c>
      <c r="G78" s="4">
        <v>0</v>
      </c>
      <c r="H78" s="4">
        <v>0</v>
      </c>
      <c r="I78" s="4">
        <v>0</v>
      </c>
      <c r="J78" s="4">
        <v>15</v>
      </c>
      <c r="K78" s="4">
        <v>0</v>
      </c>
      <c r="L78" s="4">
        <v>0</v>
      </c>
      <c r="M78" s="4">
        <v>0</v>
      </c>
      <c r="N78" s="4"/>
      <c r="O78" s="4"/>
      <c r="P78" s="1" t="s">
        <v>565</v>
      </c>
    </row>
    <row r="79" spans="1:16" x14ac:dyDescent="0.3">
      <c r="A79" s="8" t="s">
        <v>189</v>
      </c>
      <c r="B79" s="1">
        <v>8.5206312999999998</v>
      </c>
      <c r="C79" s="1">
        <v>50.091849500000002</v>
      </c>
      <c r="D79" s="1" t="s">
        <v>417</v>
      </c>
      <c r="E79" s="4">
        <v>6</v>
      </c>
      <c r="F79" s="4">
        <v>0</v>
      </c>
      <c r="G79" s="4">
        <v>0</v>
      </c>
      <c r="H79" s="4">
        <v>0</v>
      </c>
      <c r="I79" s="4">
        <v>0</v>
      </c>
      <c r="J79" s="4">
        <v>0</v>
      </c>
      <c r="K79" s="4">
        <v>0</v>
      </c>
      <c r="L79" s="4">
        <v>0</v>
      </c>
      <c r="M79" s="4">
        <v>0</v>
      </c>
      <c r="N79" s="4"/>
      <c r="O79" s="4"/>
      <c r="P79" s="1"/>
    </row>
    <row r="80" spans="1:16" x14ac:dyDescent="0.3">
      <c r="A80" s="8" t="s">
        <v>278</v>
      </c>
      <c r="B80" s="1">
        <v>8.2528641</v>
      </c>
      <c r="C80" s="1">
        <v>49.955181899999999</v>
      </c>
      <c r="D80" s="1" t="s">
        <v>416</v>
      </c>
      <c r="E80" s="4">
        <v>0</v>
      </c>
      <c r="F80" s="4">
        <v>5</v>
      </c>
      <c r="G80" s="4">
        <v>0</v>
      </c>
      <c r="H80" s="4">
        <v>0</v>
      </c>
      <c r="I80" s="4">
        <v>0</v>
      </c>
      <c r="J80" s="4">
        <v>0</v>
      </c>
      <c r="K80" s="4">
        <v>0</v>
      </c>
      <c r="L80" s="4">
        <v>0</v>
      </c>
      <c r="M80" s="4">
        <v>0</v>
      </c>
      <c r="N80" s="4"/>
      <c r="O80" s="4"/>
      <c r="P80" s="1"/>
    </row>
    <row r="81" spans="1:16" x14ac:dyDescent="0.3">
      <c r="A81" s="8" t="s">
        <v>409</v>
      </c>
      <c r="B81" s="1">
        <v>8.8032600999999993</v>
      </c>
      <c r="C81" s="1">
        <v>50.018003100000001</v>
      </c>
      <c r="D81" s="1" t="s">
        <v>417</v>
      </c>
      <c r="E81" s="4">
        <v>2</v>
      </c>
      <c r="F81" s="4">
        <v>0</v>
      </c>
      <c r="G81" s="4">
        <v>0</v>
      </c>
      <c r="H81" s="4">
        <v>0</v>
      </c>
      <c r="I81" s="4">
        <v>0</v>
      </c>
      <c r="J81" s="4">
        <v>4</v>
      </c>
      <c r="K81" s="4">
        <v>0</v>
      </c>
      <c r="L81" s="4">
        <v>0</v>
      </c>
      <c r="M81" s="4">
        <v>0</v>
      </c>
      <c r="N81" s="4"/>
      <c r="O81" s="4"/>
      <c r="P81" s="1"/>
    </row>
    <row r="82" spans="1:16" x14ac:dyDescent="0.3">
      <c r="A82" s="8" t="s">
        <v>360</v>
      </c>
      <c r="B82" s="1">
        <v>8.5419008000000005</v>
      </c>
      <c r="C82" s="1">
        <v>50.049429600000003</v>
      </c>
      <c r="D82" s="1" t="s">
        <v>415</v>
      </c>
      <c r="E82" s="4">
        <v>0</v>
      </c>
      <c r="F82" s="4">
        <v>1</v>
      </c>
      <c r="G82" s="4">
        <v>0</v>
      </c>
      <c r="H82" s="4">
        <v>0</v>
      </c>
      <c r="I82" s="4">
        <v>0</v>
      </c>
      <c r="J82" s="4">
        <v>4</v>
      </c>
      <c r="K82" s="4">
        <v>0</v>
      </c>
      <c r="L82" s="4">
        <v>0</v>
      </c>
      <c r="M82" s="4">
        <v>0</v>
      </c>
      <c r="N82" s="4"/>
      <c r="O82" s="4"/>
      <c r="P82" s="1"/>
    </row>
    <row r="83" spans="1:16" x14ac:dyDescent="0.3">
      <c r="A83" s="8" t="s">
        <v>81</v>
      </c>
      <c r="B83" s="1">
        <v>8.5433204000000007</v>
      </c>
      <c r="C83" s="1">
        <v>50.050490099999998</v>
      </c>
      <c r="D83" s="1" t="s">
        <v>415</v>
      </c>
      <c r="E83" s="4">
        <v>5</v>
      </c>
      <c r="F83" s="4">
        <v>2</v>
      </c>
      <c r="G83" s="4">
        <v>2</v>
      </c>
      <c r="H83" s="4">
        <v>0</v>
      </c>
      <c r="I83" s="4">
        <v>0</v>
      </c>
      <c r="J83" s="4">
        <v>9</v>
      </c>
      <c r="K83" s="4">
        <v>0</v>
      </c>
      <c r="L83" s="4">
        <v>0</v>
      </c>
      <c r="M83" s="4">
        <v>0</v>
      </c>
      <c r="N83" s="4"/>
      <c r="O83" s="4"/>
      <c r="P83" s="1"/>
    </row>
    <row r="84" spans="1:16" x14ac:dyDescent="0.3">
      <c r="A84" s="8" t="s">
        <v>188</v>
      </c>
      <c r="B84" s="1">
        <v>8.5218138000000003</v>
      </c>
      <c r="C84" s="1">
        <v>50.086206300000001</v>
      </c>
      <c r="D84" s="1" t="s">
        <v>417</v>
      </c>
      <c r="E84" s="4">
        <v>8</v>
      </c>
      <c r="F84" s="4">
        <v>4</v>
      </c>
      <c r="G84" s="4">
        <v>0</v>
      </c>
      <c r="H84" s="4">
        <v>0</v>
      </c>
      <c r="I84" s="4">
        <v>0</v>
      </c>
      <c r="J84" s="4">
        <v>0</v>
      </c>
      <c r="K84" s="4">
        <v>0</v>
      </c>
      <c r="L84" s="4">
        <v>0</v>
      </c>
      <c r="M84" s="4">
        <v>0</v>
      </c>
      <c r="N84" s="4"/>
      <c r="O84" s="4"/>
      <c r="P84" s="1"/>
    </row>
    <row r="85" spans="1:16" x14ac:dyDescent="0.3">
      <c r="A85" s="8" t="s">
        <v>89</v>
      </c>
      <c r="B85" s="1">
        <v>8.5673566999999995</v>
      </c>
      <c r="C85" s="1">
        <v>50.026924700000002</v>
      </c>
      <c r="D85" s="1" t="s">
        <v>415</v>
      </c>
      <c r="E85" s="4">
        <v>6</v>
      </c>
      <c r="F85" s="4">
        <v>1</v>
      </c>
      <c r="G85" s="4">
        <v>2</v>
      </c>
      <c r="H85" s="4">
        <v>0</v>
      </c>
      <c r="I85" s="4">
        <v>0</v>
      </c>
      <c r="J85" s="4">
        <v>10</v>
      </c>
      <c r="K85" s="4">
        <v>0</v>
      </c>
      <c r="L85" s="4">
        <v>0</v>
      </c>
      <c r="M85" s="4">
        <v>0</v>
      </c>
      <c r="N85" s="4"/>
      <c r="O85" s="4"/>
      <c r="P85" s="1" t="s">
        <v>565</v>
      </c>
    </row>
    <row r="86" spans="1:16" x14ac:dyDescent="0.3">
      <c r="A86" s="8" t="s">
        <v>337</v>
      </c>
      <c r="B86" s="1">
        <v>8.5237262999999999</v>
      </c>
      <c r="C86" s="1">
        <v>50.055393899999999</v>
      </c>
      <c r="D86" s="1" t="s">
        <v>415</v>
      </c>
      <c r="E86" s="4">
        <v>0</v>
      </c>
      <c r="F86" s="4">
        <v>1</v>
      </c>
      <c r="G86" s="4">
        <v>1</v>
      </c>
      <c r="H86" s="4">
        <v>0</v>
      </c>
      <c r="I86" s="4">
        <v>0</v>
      </c>
      <c r="J86" s="4">
        <v>10</v>
      </c>
      <c r="K86" s="4">
        <v>0</v>
      </c>
      <c r="L86" s="4">
        <v>0</v>
      </c>
      <c r="M86" s="4">
        <v>0</v>
      </c>
      <c r="N86" s="4"/>
      <c r="O86" s="4"/>
      <c r="P86" s="1"/>
    </row>
    <row r="87" spans="1:16" x14ac:dyDescent="0.3">
      <c r="A87" s="8" t="s">
        <v>309</v>
      </c>
      <c r="B87" s="1">
        <v>8.4763175999999998</v>
      </c>
      <c r="C87" s="1">
        <v>50.036043900000003</v>
      </c>
      <c r="D87" s="1" t="s">
        <v>415</v>
      </c>
      <c r="E87" s="4">
        <v>2</v>
      </c>
      <c r="F87" s="4">
        <v>1</v>
      </c>
      <c r="G87" s="4">
        <v>0</v>
      </c>
      <c r="H87" s="4">
        <v>0</v>
      </c>
      <c r="I87" s="4">
        <v>0</v>
      </c>
      <c r="J87" s="4">
        <v>11</v>
      </c>
      <c r="K87" s="4">
        <v>0</v>
      </c>
      <c r="L87" s="4">
        <v>0</v>
      </c>
      <c r="M87" s="4">
        <v>0</v>
      </c>
      <c r="N87" s="4"/>
      <c r="O87" s="4"/>
      <c r="P87" s="1"/>
    </row>
    <row r="88" spans="1:16" x14ac:dyDescent="0.3">
      <c r="A88" s="8" t="s">
        <v>298</v>
      </c>
      <c r="B88" s="1">
        <v>8.1699427999999994</v>
      </c>
      <c r="C88" s="1">
        <v>50.029584700000001</v>
      </c>
      <c r="D88" s="1" t="s">
        <v>417</v>
      </c>
      <c r="E88" s="4">
        <v>1</v>
      </c>
      <c r="F88" s="4">
        <v>0</v>
      </c>
      <c r="G88" s="4">
        <v>0</v>
      </c>
      <c r="H88" s="4">
        <v>0</v>
      </c>
      <c r="I88" s="4">
        <v>0</v>
      </c>
      <c r="J88" s="4">
        <v>0</v>
      </c>
      <c r="K88" s="4">
        <v>0</v>
      </c>
      <c r="L88" s="4">
        <v>0</v>
      </c>
      <c r="M88" s="4">
        <v>0</v>
      </c>
      <c r="N88" s="4"/>
      <c r="O88" s="4"/>
      <c r="P88" s="1"/>
    </row>
    <row r="89" spans="1:16" x14ac:dyDescent="0.3">
      <c r="A89" s="8" t="s">
        <v>139</v>
      </c>
      <c r="B89" s="1">
        <v>8.5772516000000003</v>
      </c>
      <c r="C89" s="1">
        <v>50.024537299999999</v>
      </c>
      <c r="D89" s="1" t="s">
        <v>415</v>
      </c>
      <c r="E89" s="4">
        <v>4</v>
      </c>
      <c r="F89" s="4">
        <v>2</v>
      </c>
      <c r="G89" s="4">
        <v>0</v>
      </c>
      <c r="H89" s="4">
        <v>0</v>
      </c>
      <c r="I89" s="4">
        <v>0</v>
      </c>
      <c r="J89" s="4">
        <v>9</v>
      </c>
      <c r="K89" s="4">
        <v>0</v>
      </c>
      <c r="L89" s="4">
        <v>0</v>
      </c>
      <c r="M89" s="4">
        <v>0</v>
      </c>
      <c r="N89" s="4"/>
      <c r="O89" s="4"/>
      <c r="P89" s="1" t="s">
        <v>565</v>
      </c>
    </row>
    <row r="90" spans="1:16" x14ac:dyDescent="0.3">
      <c r="A90" s="8" t="s">
        <v>258</v>
      </c>
      <c r="B90" s="1">
        <v>8.4611382000000006</v>
      </c>
      <c r="C90" s="1">
        <v>50.019335499999997</v>
      </c>
      <c r="D90" s="1" t="s">
        <v>415</v>
      </c>
      <c r="E90" s="4">
        <v>3</v>
      </c>
      <c r="F90" s="4">
        <v>0</v>
      </c>
      <c r="G90" s="4">
        <v>0</v>
      </c>
      <c r="H90" s="4">
        <v>0</v>
      </c>
      <c r="I90" s="4">
        <v>0</v>
      </c>
      <c r="J90" s="4">
        <v>16</v>
      </c>
      <c r="K90" s="4">
        <v>0</v>
      </c>
      <c r="L90" s="4">
        <v>0</v>
      </c>
      <c r="M90" s="4">
        <v>0</v>
      </c>
      <c r="N90" s="4"/>
      <c r="O90" s="4"/>
      <c r="P90" s="1"/>
    </row>
    <row r="91" spans="1:16" x14ac:dyDescent="0.3">
      <c r="A91" s="8" t="s">
        <v>142</v>
      </c>
      <c r="B91" s="1">
        <v>8.5608947999999998</v>
      </c>
      <c r="C91" s="1">
        <v>50.0283023</v>
      </c>
      <c r="D91" s="1" t="s">
        <v>415</v>
      </c>
      <c r="E91" s="4">
        <v>5</v>
      </c>
      <c r="F91" s="4">
        <v>1</v>
      </c>
      <c r="G91" s="4">
        <v>0</v>
      </c>
      <c r="H91" s="4">
        <v>0</v>
      </c>
      <c r="I91" s="4">
        <v>0</v>
      </c>
      <c r="J91" s="4">
        <v>5</v>
      </c>
      <c r="K91" s="4">
        <v>0</v>
      </c>
      <c r="L91" s="4">
        <v>0</v>
      </c>
      <c r="M91" s="4">
        <v>0</v>
      </c>
      <c r="N91" s="4"/>
      <c r="O91" s="4"/>
      <c r="P91" s="1" t="s">
        <v>565</v>
      </c>
    </row>
    <row r="92" spans="1:16" x14ac:dyDescent="0.3">
      <c r="A92" s="8" t="s">
        <v>182</v>
      </c>
      <c r="B92" s="1">
        <v>8.5029029000000005</v>
      </c>
      <c r="C92" s="1">
        <v>50.114442199999999</v>
      </c>
      <c r="D92" s="1" t="s">
        <v>417</v>
      </c>
      <c r="E92" s="4">
        <v>1</v>
      </c>
      <c r="F92" s="4">
        <v>9</v>
      </c>
      <c r="G92" s="4">
        <v>0</v>
      </c>
      <c r="H92" s="4">
        <v>0</v>
      </c>
      <c r="I92" s="4">
        <v>0</v>
      </c>
      <c r="J92" s="4">
        <v>7</v>
      </c>
      <c r="K92" s="4">
        <v>0</v>
      </c>
      <c r="L92" s="4">
        <v>0</v>
      </c>
      <c r="M92" s="4">
        <v>0</v>
      </c>
      <c r="N92" s="4"/>
      <c r="O92" s="4"/>
      <c r="P92" s="1"/>
    </row>
    <row r="93" spans="1:16" x14ac:dyDescent="0.3">
      <c r="A93" s="8" t="s">
        <v>600</v>
      </c>
      <c r="B93" s="1">
        <v>8.6493930999999993</v>
      </c>
      <c r="C93" s="3">
        <v>50.193125199999997</v>
      </c>
      <c r="D93" s="1" t="s">
        <v>417</v>
      </c>
      <c r="E93" s="4">
        <v>4</v>
      </c>
      <c r="F93" s="4">
        <v>1</v>
      </c>
      <c r="G93" s="4">
        <v>0</v>
      </c>
      <c r="H93" s="4">
        <v>0</v>
      </c>
      <c r="I93" s="4">
        <v>0</v>
      </c>
      <c r="J93" s="4">
        <v>4</v>
      </c>
      <c r="K93" s="4">
        <v>0</v>
      </c>
      <c r="L93" s="4">
        <v>0</v>
      </c>
      <c r="M93" s="4">
        <v>0</v>
      </c>
      <c r="N93" s="4"/>
      <c r="O93" s="4"/>
      <c r="P93" s="1"/>
    </row>
    <row r="94" spans="1:16" x14ac:dyDescent="0.3">
      <c r="A94" s="8" t="s">
        <v>330</v>
      </c>
      <c r="B94" s="1">
        <v>8.3366898999999997</v>
      </c>
      <c r="C94" s="1">
        <v>50.0597353</v>
      </c>
      <c r="D94" s="1" t="s">
        <v>415</v>
      </c>
      <c r="E94" s="4">
        <v>2</v>
      </c>
      <c r="F94" s="4">
        <v>3</v>
      </c>
      <c r="G94" s="4">
        <v>0</v>
      </c>
      <c r="H94" s="4">
        <v>0</v>
      </c>
      <c r="I94" s="4">
        <v>0</v>
      </c>
      <c r="J94" s="4">
        <v>7</v>
      </c>
      <c r="K94" s="4">
        <v>0</v>
      </c>
      <c r="L94" s="4">
        <v>0</v>
      </c>
      <c r="M94" s="4">
        <v>0</v>
      </c>
      <c r="N94" s="4"/>
      <c r="O94" s="4"/>
      <c r="P94" s="1"/>
    </row>
    <row r="95" spans="1:16" x14ac:dyDescent="0.3">
      <c r="A95" s="8" t="s">
        <v>229</v>
      </c>
      <c r="B95" s="1">
        <v>8.8992521</v>
      </c>
      <c r="C95" s="1">
        <v>50.025185200000003</v>
      </c>
      <c r="D95" s="1" t="s">
        <v>416</v>
      </c>
      <c r="E95" s="4">
        <v>3</v>
      </c>
      <c r="F95" s="4">
        <v>0</v>
      </c>
      <c r="G95" s="4">
        <v>0</v>
      </c>
      <c r="H95" s="4">
        <v>0</v>
      </c>
      <c r="I95" s="4">
        <v>0</v>
      </c>
      <c r="J95" s="4">
        <v>0</v>
      </c>
      <c r="K95" s="4">
        <v>0</v>
      </c>
      <c r="L95" s="4">
        <v>0</v>
      </c>
      <c r="M95" s="4">
        <v>0</v>
      </c>
      <c r="N95" s="4"/>
      <c r="O95" s="4"/>
      <c r="P95" s="1"/>
    </row>
    <row r="96" spans="1:16" x14ac:dyDescent="0.3">
      <c r="A96" s="8" t="s">
        <v>184</v>
      </c>
      <c r="B96" s="1">
        <v>8.5299902000000003</v>
      </c>
      <c r="C96" s="1">
        <v>50.084745900000001</v>
      </c>
      <c r="D96" s="1" t="s">
        <v>418</v>
      </c>
      <c r="E96" s="4">
        <v>7</v>
      </c>
      <c r="F96" s="4">
        <v>0</v>
      </c>
      <c r="G96" s="4">
        <v>0</v>
      </c>
      <c r="H96" s="4">
        <v>0</v>
      </c>
      <c r="I96" s="4">
        <v>0</v>
      </c>
      <c r="J96" s="4">
        <v>0</v>
      </c>
      <c r="K96" s="4">
        <v>0</v>
      </c>
      <c r="L96" s="4">
        <v>0</v>
      </c>
      <c r="M96" s="4">
        <v>0</v>
      </c>
      <c r="N96" s="4"/>
      <c r="O96" s="4"/>
      <c r="P96" s="1"/>
    </row>
    <row r="97" spans="1:16" x14ac:dyDescent="0.3">
      <c r="A97" s="8" t="s">
        <v>42</v>
      </c>
      <c r="B97" s="1">
        <v>8.3074846999999998</v>
      </c>
      <c r="C97" s="1">
        <v>49.996797000000001</v>
      </c>
      <c r="D97" s="1" t="s">
        <v>418</v>
      </c>
      <c r="E97" s="4">
        <v>5</v>
      </c>
      <c r="F97" s="4">
        <v>0</v>
      </c>
      <c r="G97" s="4">
        <v>0</v>
      </c>
      <c r="H97" s="4">
        <v>0</v>
      </c>
      <c r="I97" s="4">
        <v>0</v>
      </c>
      <c r="J97" s="4">
        <v>0</v>
      </c>
      <c r="K97" s="4">
        <v>0</v>
      </c>
      <c r="L97" s="4">
        <v>0</v>
      </c>
      <c r="M97" s="4">
        <v>0</v>
      </c>
      <c r="N97" s="4"/>
      <c r="O97" s="4"/>
      <c r="P97" s="1"/>
    </row>
    <row r="98" spans="1:16" x14ac:dyDescent="0.3">
      <c r="A98" s="8" t="s">
        <v>42</v>
      </c>
      <c r="B98" s="1">
        <v>8.7203821999999995</v>
      </c>
      <c r="C98" s="1">
        <v>50.111359700000001</v>
      </c>
      <c r="D98" s="1" t="s">
        <v>418</v>
      </c>
      <c r="E98" s="4">
        <v>0</v>
      </c>
      <c r="F98" s="4">
        <v>19</v>
      </c>
      <c r="G98" s="4">
        <v>0</v>
      </c>
      <c r="H98" s="4">
        <v>0</v>
      </c>
      <c r="I98" s="4">
        <v>0</v>
      </c>
      <c r="J98" s="4">
        <v>0</v>
      </c>
      <c r="K98" s="4">
        <v>0</v>
      </c>
      <c r="L98" s="4">
        <v>0</v>
      </c>
      <c r="M98" s="4">
        <v>0</v>
      </c>
      <c r="N98" s="4"/>
      <c r="O98" s="4"/>
      <c r="P98" s="1"/>
    </row>
    <row r="99" spans="1:16" x14ac:dyDescent="0.3">
      <c r="A99" s="8" t="s">
        <v>315</v>
      </c>
      <c r="B99" s="1">
        <v>8.3958010000000005</v>
      </c>
      <c r="C99" s="1">
        <v>49.999760700000003</v>
      </c>
      <c r="D99" s="1" t="s">
        <v>417</v>
      </c>
      <c r="E99" s="4">
        <v>7</v>
      </c>
      <c r="F99" s="4">
        <v>1</v>
      </c>
      <c r="G99" s="4">
        <v>0</v>
      </c>
      <c r="H99" s="4">
        <v>0</v>
      </c>
      <c r="I99" s="4">
        <v>0</v>
      </c>
      <c r="J99" s="4">
        <v>0</v>
      </c>
      <c r="K99" s="4">
        <v>0</v>
      </c>
      <c r="L99" s="4">
        <v>0</v>
      </c>
      <c r="M99" s="4">
        <v>0</v>
      </c>
      <c r="N99" s="4"/>
      <c r="O99" s="4"/>
      <c r="P99" s="1"/>
    </row>
    <row r="100" spans="1:16" x14ac:dyDescent="0.3">
      <c r="A100" s="8" t="s">
        <v>339</v>
      </c>
      <c r="B100" s="1">
        <v>8.5881392000000005</v>
      </c>
      <c r="C100" s="1">
        <v>50.022894200000003</v>
      </c>
      <c r="D100" s="1" t="s">
        <v>415</v>
      </c>
      <c r="E100" s="4">
        <v>1</v>
      </c>
      <c r="F100" s="4">
        <v>0</v>
      </c>
      <c r="G100" s="4">
        <v>0</v>
      </c>
      <c r="H100" s="4">
        <v>0</v>
      </c>
      <c r="I100" s="4">
        <v>0</v>
      </c>
      <c r="J100" s="4">
        <v>2</v>
      </c>
      <c r="K100" s="4">
        <v>0</v>
      </c>
      <c r="L100" s="4">
        <v>0</v>
      </c>
      <c r="M100" s="4">
        <v>0</v>
      </c>
      <c r="N100" s="4"/>
      <c r="O100" s="4"/>
      <c r="P100" s="1"/>
    </row>
    <row r="101" spans="1:16" x14ac:dyDescent="0.3">
      <c r="A101" s="8" t="s">
        <v>135</v>
      </c>
      <c r="B101" s="1">
        <v>8.5874491000000006</v>
      </c>
      <c r="C101" s="1">
        <v>50.024653000000001</v>
      </c>
      <c r="D101" s="1" t="s">
        <v>415</v>
      </c>
      <c r="E101" s="4">
        <v>3</v>
      </c>
      <c r="F101" s="4">
        <v>0</v>
      </c>
      <c r="G101" s="4">
        <v>0</v>
      </c>
      <c r="H101" s="4">
        <v>0</v>
      </c>
      <c r="I101" s="4">
        <v>0</v>
      </c>
      <c r="J101" s="4">
        <v>12</v>
      </c>
      <c r="K101" s="4">
        <v>0</v>
      </c>
      <c r="L101" s="4">
        <v>0</v>
      </c>
      <c r="M101" s="4">
        <v>0</v>
      </c>
      <c r="N101" s="4"/>
      <c r="O101" s="4"/>
      <c r="P101" s="1" t="s">
        <v>565</v>
      </c>
    </row>
    <row r="102" spans="1:16" x14ac:dyDescent="0.3">
      <c r="A102" s="8" t="s">
        <v>94</v>
      </c>
      <c r="B102" s="1">
        <v>8.2463083000000008</v>
      </c>
      <c r="C102" s="1">
        <v>50.024294599999998</v>
      </c>
      <c r="D102" s="1" t="s">
        <v>418</v>
      </c>
      <c r="E102" s="4">
        <v>24</v>
      </c>
      <c r="F102" s="4">
        <v>6</v>
      </c>
      <c r="G102" s="4">
        <v>0</v>
      </c>
      <c r="H102" s="4">
        <v>0</v>
      </c>
      <c r="I102" s="4">
        <v>0</v>
      </c>
      <c r="J102" s="4">
        <v>0</v>
      </c>
      <c r="K102" s="4">
        <v>0</v>
      </c>
      <c r="L102" s="4">
        <v>0</v>
      </c>
      <c r="M102" s="4">
        <v>0</v>
      </c>
      <c r="N102" s="4"/>
      <c r="O102" s="4"/>
      <c r="P102" s="1"/>
    </row>
    <row r="103" spans="1:16" x14ac:dyDescent="0.3">
      <c r="A103" s="8" t="s">
        <v>399</v>
      </c>
      <c r="B103" s="1">
        <v>8.7073362999999997</v>
      </c>
      <c r="C103" s="1">
        <v>50.028582399999998</v>
      </c>
      <c r="D103" s="1" t="s">
        <v>415</v>
      </c>
      <c r="E103" s="4">
        <v>0</v>
      </c>
      <c r="F103" s="4">
        <v>3</v>
      </c>
      <c r="G103" s="4">
        <v>0</v>
      </c>
      <c r="H103" s="4">
        <v>0</v>
      </c>
      <c r="I103" s="4">
        <v>0</v>
      </c>
      <c r="J103" s="4">
        <v>0</v>
      </c>
      <c r="K103" s="4">
        <v>0</v>
      </c>
      <c r="L103" s="4">
        <v>0</v>
      </c>
      <c r="M103" s="4">
        <v>0</v>
      </c>
      <c r="N103" s="4"/>
      <c r="O103" s="4"/>
      <c r="P103" s="1"/>
    </row>
    <row r="104" spans="1:16" x14ac:dyDescent="0.3">
      <c r="A104" s="8" t="s">
        <v>328</v>
      </c>
      <c r="B104" s="1">
        <v>8.3279505</v>
      </c>
      <c r="C104" s="1">
        <v>50.056571599999998</v>
      </c>
      <c r="D104" s="1" t="s">
        <v>416</v>
      </c>
      <c r="E104" s="4">
        <v>0</v>
      </c>
      <c r="F104" s="4">
        <v>2</v>
      </c>
      <c r="G104" s="4">
        <v>12</v>
      </c>
      <c r="H104" s="4">
        <v>0</v>
      </c>
      <c r="I104" s="4">
        <v>0</v>
      </c>
      <c r="J104" s="4">
        <v>9</v>
      </c>
      <c r="K104" s="4">
        <v>6</v>
      </c>
      <c r="L104" s="4">
        <v>0</v>
      </c>
      <c r="M104" s="4">
        <v>0</v>
      </c>
      <c r="N104" s="4"/>
      <c r="O104" s="4"/>
      <c r="P104" s="1"/>
    </row>
    <row r="105" spans="1:16" x14ac:dyDescent="0.3">
      <c r="A105" s="8" t="s">
        <v>97</v>
      </c>
      <c r="B105" s="1">
        <v>8.6525730999999997</v>
      </c>
      <c r="C105" s="1">
        <v>50.051634100000001</v>
      </c>
      <c r="D105" s="1" t="s">
        <v>415</v>
      </c>
      <c r="E105" s="4">
        <v>4</v>
      </c>
      <c r="F105" s="4">
        <v>0</v>
      </c>
      <c r="G105" s="4">
        <v>0</v>
      </c>
      <c r="H105" s="4">
        <v>0</v>
      </c>
      <c r="I105" s="4">
        <v>0</v>
      </c>
      <c r="J105" s="4">
        <v>29</v>
      </c>
      <c r="K105" s="4">
        <v>0</v>
      </c>
      <c r="L105" s="4">
        <v>0</v>
      </c>
      <c r="M105" s="4">
        <v>0</v>
      </c>
      <c r="N105" s="4"/>
      <c r="O105" s="4"/>
      <c r="P105" s="1"/>
    </row>
    <row r="106" spans="1:16" x14ac:dyDescent="0.3">
      <c r="A106" s="8" t="s">
        <v>25</v>
      </c>
      <c r="B106" s="1">
        <v>8.5806597999999994</v>
      </c>
      <c r="C106" s="1">
        <v>50.025108899999999</v>
      </c>
      <c r="D106" s="1" t="s">
        <v>415</v>
      </c>
      <c r="E106" s="4">
        <v>10</v>
      </c>
      <c r="F106" s="4">
        <v>1</v>
      </c>
      <c r="G106" s="4">
        <v>0</v>
      </c>
      <c r="H106" s="4">
        <v>0</v>
      </c>
      <c r="I106" s="4">
        <v>0</v>
      </c>
      <c r="J106" s="4">
        <v>95</v>
      </c>
      <c r="K106" s="4">
        <v>0</v>
      </c>
      <c r="L106" s="4">
        <v>0</v>
      </c>
      <c r="M106" s="4">
        <v>0</v>
      </c>
      <c r="N106" s="4"/>
      <c r="O106" s="4"/>
      <c r="P106" s="1" t="s">
        <v>565</v>
      </c>
    </row>
    <row r="107" spans="1:16" x14ac:dyDescent="0.3">
      <c r="A107" s="8" t="s">
        <v>170</v>
      </c>
      <c r="B107" s="1">
        <v>8.8596350000000008</v>
      </c>
      <c r="C107" s="1">
        <v>49.911232599999998</v>
      </c>
      <c r="D107" s="1" t="s">
        <v>417</v>
      </c>
      <c r="E107" s="4">
        <v>5</v>
      </c>
      <c r="F107" s="4">
        <v>0</v>
      </c>
      <c r="G107" s="4">
        <v>0</v>
      </c>
      <c r="H107" s="4">
        <v>0</v>
      </c>
      <c r="I107" s="4">
        <v>0</v>
      </c>
      <c r="J107" s="4">
        <v>0</v>
      </c>
      <c r="K107" s="4">
        <v>0</v>
      </c>
      <c r="L107" s="4">
        <v>0</v>
      </c>
      <c r="M107" s="4">
        <v>0</v>
      </c>
      <c r="N107" s="4"/>
      <c r="O107" s="4"/>
      <c r="P107" s="1"/>
    </row>
    <row r="108" spans="1:16" x14ac:dyDescent="0.3">
      <c r="A108" s="8" t="s">
        <v>356</v>
      </c>
      <c r="B108" s="1">
        <v>8.6257424999999994</v>
      </c>
      <c r="C108" s="1">
        <v>49.819951400000001</v>
      </c>
      <c r="D108" s="1" t="s">
        <v>415</v>
      </c>
      <c r="E108" s="4">
        <v>3</v>
      </c>
      <c r="F108" s="4">
        <v>4</v>
      </c>
      <c r="G108" s="4">
        <v>0</v>
      </c>
      <c r="H108" s="4">
        <v>0</v>
      </c>
      <c r="I108" s="4">
        <v>0</v>
      </c>
      <c r="J108" s="4">
        <v>0</v>
      </c>
      <c r="K108" s="4">
        <v>0</v>
      </c>
      <c r="L108" s="4">
        <v>0</v>
      </c>
      <c r="M108" s="4">
        <v>0</v>
      </c>
      <c r="N108" s="4"/>
      <c r="O108" s="4"/>
      <c r="P108" s="1"/>
    </row>
    <row r="109" spans="1:16" x14ac:dyDescent="0.3">
      <c r="A109" s="8" t="s">
        <v>44</v>
      </c>
      <c r="B109" s="1">
        <v>8.7186389999999996</v>
      </c>
      <c r="C109" s="1">
        <v>50.115380399999999</v>
      </c>
      <c r="D109" s="1" t="s">
        <v>415</v>
      </c>
      <c r="E109" s="4">
        <v>12</v>
      </c>
      <c r="F109" s="4">
        <v>0</v>
      </c>
      <c r="G109" s="4">
        <v>0</v>
      </c>
      <c r="H109" s="4">
        <v>0</v>
      </c>
      <c r="I109" s="4">
        <v>0</v>
      </c>
      <c r="J109" s="4">
        <v>0</v>
      </c>
      <c r="K109" s="4">
        <v>0</v>
      </c>
      <c r="L109" s="4">
        <v>0</v>
      </c>
      <c r="M109" s="4">
        <v>0</v>
      </c>
      <c r="N109" s="4"/>
      <c r="O109" s="4"/>
      <c r="P109" s="1"/>
    </row>
    <row r="110" spans="1:16" x14ac:dyDescent="0.3">
      <c r="A110" s="8" t="s">
        <v>39</v>
      </c>
      <c r="B110" s="1">
        <v>8.6501161999999994</v>
      </c>
      <c r="C110" s="1">
        <v>50.0518201</v>
      </c>
      <c r="D110" s="1" t="s">
        <v>415</v>
      </c>
      <c r="E110" s="4">
        <v>2</v>
      </c>
      <c r="F110" s="4">
        <v>1</v>
      </c>
      <c r="G110" s="4">
        <v>0</v>
      </c>
      <c r="H110" s="4">
        <v>0</v>
      </c>
      <c r="I110" s="4">
        <v>0</v>
      </c>
      <c r="J110" s="4">
        <v>34</v>
      </c>
      <c r="K110" s="4">
        <v>0</v>
      </c>
      <c r="L110" s="4">
        <v>0</v>
      </c>
      <c r="M110" s="4">
        <v>0</v>
      </c>
      <c r="N110" s="4"/>
      <c r="O110" s="4"/>
      <c r="P110" s="1"/>
    </row>
    <row r="111" spans="1:16" x14ac:dyDescent="0.3">
      <c r="A111" s="8" t="s">
        <v>39</v>
      </c>
      <c r="B111" s="1">
        <v>8.5528180999999996</v>
      </c>
      <c r="C111" s="1">
        <v>50.026628600000002</v>
      </c>
      <c r="D111" s="1" t="s">
        <v>415</v>
      </c>
      <c r="E111" s="4">
        <v>11</v>
      </c>
      <c r="F111" s="4">
        <v>3</v>
      </c>
      <c r="G111" s="4">
        <v>0</v>
      </c>
      <c r="H111" s="4">
        <v>0</v>
      </c>
      <c r="I111" s="4">
        <v>0</v>
      </c>
      <c r="J111" s="4">
        <v>29</v>
      </c>
      <c r="K111" s="4">
        <v>0</v>
      </c>
      <c r="L111" s="4">
        <v>0</v>
      </c>
      <c r="M111" s="4">
        <v>0</v>
      </c>
      <c r="N111" s="4"/>
      <c r="O111" s="4"/>
      <c r="P111" s="1" t="s">
        <v>565</v>
      </c>
    </row>
    <row r="112" spans="1:16" x14ac:dyDescent="0.3">
      <c r="A112" s="8" t="s">
        <v>39</v>
      </c>
      <c r="B112" s="1">
        <v>8.7496349999999996</v>
      </c>
      <c r="C112" s="1">
        <v>50.118903799999998</v>
      </c>
      <c r="D112" s="1" t="s">
        <v>415</v>
      </c>
      <c r="E112" s="4">
        <v>8</v>
      </c>
      <c r="F112" s="4">
        <v>4</v>
      </c>
      <c r="G112" s="4">
        <v>0</v>
      </c>
      <c r="H112" s="4">
        <v>0</v>
      </c>
      <c r="I112" s="4">
        <v>0</v>
      </c>
      <c r="J112" s="4">
        <v>79</v>
      </c>
      <c r="K112" s="4">
        <v>0</v>
      </c>
      <c r="L112" s="4">
        <v>0</v>
      </c>
      <c r="M112" s="4">
        <v>0</v>
      </c>
      <c r="N112" s="4"/>
      <c r="O112" s="4"/>
      <c r="P112" s="1"/>
    </row>
    <row r="113" spans="1:16" x14ac:dyDescent="0.3">
      <c r="A113" s="8" t="s">
        <v>559</v>
      </c>
      <c r="B113" s="1">
        <v>8.6693303000000004</v>
      </c>
      <c r="C113" s="1">
        <v>49.958128299999998</v>
      </c>
      <c r="D113" s="1" t="s">
        <v>417</v>
      </c>
      <c r="E113" s="4">
        <v>4</v>
      </c>
      <c r="F113" s="4">
        <v>2</v>
      </c>
      <c r="G113" s="4">
        <v>0</v>
      </c>
      <c r="H113" s="4">
        <v>0</v>
      </c>
      <c r="I113" s="4">
        <v>0</v>
      </c>
      <c r="J113" s="4">
        <v>12</v>
      </c>
      <c r="K113" s="4">
        <v>0</v>
      </c>
      <c r="L113" s="4">
        <v>0</v>
      </c>
      <c r="M113" s="4">
        <v>0</v>
      </c>
      <c r="N113" s="4"/>
      <c r="O113" s="4"/>
      <c r="P113" s="1"/>
    </row>
    <row r="114" spans="1:16" x14ac:dyDescent="0.3">
      <c r="A114" s="8" t="s">
        <v>346</v>
      </c>
      <c r="B114" s="1">
        <v>8.8359086999999992</v>
      </c>
      <c r="C114" s="1">
        <v>50.082663400000001</v>
      </c>
      <c r="D114" s="1" t="s">
        <v>417</v>
      </c>
      <c r="E114" s="4">
        <v>6</v>
      </c>
      <c r="F114" s="4">
        <v>1</v>
      </c>
      <c r="G114" s="4">
        <v>2</v>
      </c>
      <c r="H114" s="4">
        <v>0</v>
      </c>
      <c r="I114" s="4">
        <v>0</v>
      </c>
      <c r="J114" s="4">
        <v>3</v>
      </c>
      <c r="K114" s="4">
        <v>0</v>
      </c>
      <c r="L114" s="4">
        <v>0</v>
      </c>
      <c r="M114" s="4">
        <v>0</v>
      </c>
      <c r="N114" s="4"/>
      <c r="O114" s="4"/>
      <c r="P114" s="1"/>
    </row>
    <row r="115" spans="1:16" x14ac:dyDescent="0.3">
      <c r="A115" s="8" t="s">
        <v>150</v>
      </c>
      <c r="B115" s="1">
        <v>8.7626489000000003</v>
      </c>
      <c r="C115" s="1">
        <v>50.115918499999999</v>
      </c>
      <c r="D115" s="1" t="s">
        <v>417</v>
      </c>
      <c r="E115" s="4">
        <v>0</v>
      </c>
      <c r="F115" s="4">
        <v>2</v>
      </c>
      <c r="G115" s="4">
        <v>7</v>
      </c>
      <c r="H115" s="4">
        <v>0</v>
      </c>
      <c r="I115" s="4">
        <v>0</v>
      </c>
      <c r="J115" s="4">
        <v>0</v>
      </c>
      <c r="K115" s="4">
        <v>0</v>
      </c>
      <c r="L115" s="4">
        <v>0</v>
      </c>
      <c r="M115" s="4">
        <v>0</v>
      </c>
      <c r="N115" s="4"/>
      <c r="O115" s="4"/>
      <c r="P115" s="1"/>
    </row>
    <row r="116" spans="1:16" x14ac:dyDescent="0.3">
      <c r="A116" s="8" t="s">
        <v>35</v>
      </c>
      <c r="B116" s="1">
        <v>8.6475135999999999</v>
      </c>
      <c r="C116" s="1">
        <v>50.194181800000003</v>
      </c>
      <c r="D116" s="1" t="s">
        <v>415</v>
      </c>
      <c r="E116" s="4">
        <v>11</v>
      </c>
      <c r="F116" s="4">
        <v>4</v>
      </c>
      <c r="G116" s="4">
        <v>0</v>
      </c>
      <c r="H116" s="4">
        <v>0</v>
      </c>
      <c r="I116" s="4">
        <v>0</v>
      </c>
      <c r="J116" s="4">
        <v>14</v>
      </c>
      <c r="K116" s="4">
        <v>0</v>
      </c>
      <c r="L116" s="4">
        <v>0</v>
      </c>
      <c r="M116" s="4">
        <v>0</v>
      </c>
      <c r="N116" s="4"/>
      <c r="O116" s="4"/>
      <c r="P116" s="1"/>
    </row>
    <row r="117" spans="1:16" x14ac:dyDescent="0.3">
      <c r="A117" s="8" t="s">
        <v>47</v>
      </c>
      <c r="B117" s="1">
        <v>8.6081915000000002</v>
      </c>
      <c r="C117" s="1">
        <v>49.815553199999997</v>
      </c>
      <c r="D117" s="1" t="s">
        <v>416</v>
      </c>
      <c r="E117" s="4">
        <v>0</v>
      </c>
      <c r="F117" s="4">
        <v>0</v>
      </c>
      <c r="G117" s="4">
        <v>43</v>
      </c>
      <c r="H117" s="4">
        <v>0</v>
      </c>
      <c r="I117" s="4">
        <v>0</v>
      </c>
      <c r="J117" s="4">
        <v>4</v>
      </c>
      <c r="K117" s="4">
        <v>33</v>
      </c>
      <c r="L117" s="4">
        <v>0</v>
      </c>
      <c r="M117" s="4">
        <v>0</v>
      </c>
      <c r="N117" s="4"/>
      <c r="O117" s="4"/>
      <c r="P117" s="1"/>
    </row>
    <row r="118" spans="1:16" x14ac:dyDescent="0.3">
      <c r="A118" s="8" t="s">
        <v>47</v>
      </c>
      <c r="B118" s="1">
        <v>8.9715068999999996</v>
      </c>
      <c r="C118" s="1">
        <v>50.124727700000001</v>
      </c>
      <c r="D118" s="1" t="s">
        <v>416</v>
      </c>
      <c r="E118" s="4">
        <v>0</v>
      </c>
      <c r="F118" s="4">
        <v>2</v>
      </c>
      <c r="G118" s="4">
        <v>16</v>
      </c>
      <c r="H118" s="4">
        <v>0</v>
      </c>
      <c r="I118" s="4">
        <v>0</v>
      </c>
      <c r="J118" s="4">
        <v>4</v>
      </c>
      <c r="K118" s="4">
        <v>36</v>
      </c>
      <c r="L118" s="4">
        <v>0</v>
      </c>
      <c r="M118" s="4">
        <v>0</v>
      </c>
      <c r="N118" s="4"/>
      <c r="O118" s="4"/>
      <c r="P118" s="1"/>
    </row>
    <row r="119" spans="1:16" x14ac:dyDescent="0.3">
      <c r="A119" s="8" t="s">
        <v>47</v>
      </c>
      <c r="B119" s="1">
        <v>8.4764473999999996</v>
      </c>
      <c r="C119" s="1">
        <v>50.061189499999998</v>
      </c>
      <c r="D119" s="1" t="s">
        <v>416</v>
      </c>
      <c r="E119" s="4">
        <v>0</v>
      </c>
      <c r="F119" s="4">
        <v>1</v>
      </c>
      <c r="G119" s="4">
        <v>17</v>
      </c>
      <c r="H119" s="4">
        <v>0</v>
      </c>
      <c r="I119" s="4">
        <v>0</v>
      </c>
      <c r="J119" s="4">
        <v>10</v>
      </c>
      <c r="K119" s="4">
        <v>59</v>
      </c>
      <c r="L119" s="4">
        <v>0</v>
      </c>
      <c r="M119" s="4">
        <v>0</v>
      </c>
      <c r="N119" s="4"/>
      <c r="O119" s="4"/>
      <c r="P119" s="1"/>
    </row>
    <row r="120" spans="1:16" x14ac:dyDescent="0.3">
      <c r="A120" s="8" t="s">
        <v>47</v>
      </c>
      <c r="B120" s="1">
        <v>8.6213031999999998</v>
      </c>
      <c r="C120" s="1">
        <v>49.858849200000002</v>
      </c>
      <c r="D120" s="1" t="s">
        <v>415</v>
      </c>
      <c r="E120" s="4">
        <v>0</v>
      </c>
      <c r="F120" s="4">
        <v>15</v>
      </c>
      <c r="G120" s="4">
        <v>2</v>
      </c>
      <c r="H120" s="4">
        <v>0</v>
      </c>
      <c r="I120" s="4">
        <v>0</v>
      </c>
      <c r="J120" s="4">
        <v>18</v>
      </c>
      <c r="K120" s="4">
        <v>2</v>
      </c>
      <c r="L120" s="4">
        <v>0</v>
      </c>
      <c r="M120" s="4">
        <v>0</v>
      </c>
      <c r="N120" s="4"/>
      <c r="O120" s="4"/>
      <c r="P120" s="1"/>
    </row>
    <row r="121" spans="1:16" x14ac:dyDescent="0.3">
      <c r="A121" s="8" t="s">
        <v>324</v>
      </c>
      <c r="B121" s="1">
        <v>8.2759032000000001</v>
      </c>
      <c r="C121" s="1">
        <v>50.031205300000003</v>
      </c>
      <c r="D121" s="1" t="s">
        <v>416</v>
      </c>
      <c r="E121" s="4">
        <v>0</v>
      </c>
      <c r="F121" s="4">
        <v>0</v>
      </c>
      <c r="G121" s="4">
        <v>25</v>
      </c>
      <c r="H121" s="4">
        <v>0</v>
      </c>
      <c r="I121" s="4">
        <v>0</v>
      </c>
      <c r="J121" s="4">
        <v>4</v>
      </c>
      <c r="K121" s="4">
        <v>58</v>
      </c>
      <c r="L121" s="4">
        <v>0</v>
      </c>
      <c r="M121" s="4">
        <v>0</v>
      </c>
      <c r="N121" s="4"/>
      <c r="O121" s="4"/>
      <c r="P121" s="1"/>
    </row>
    <row r="122" spans="1:16" x14ac:dyDescent="0.3">
      <c r="A122" s="8" t="s">
        <v>30</v>
      </c>
      <c r="B122" s="1">
        <v>8.2541588000000008</v>
      </c>
      <c r="C122" s="1">
        <v>49.960760999999998</v>
      </c>
      <c r="D122" s="1" t="s">
        <v>416</v>
      </c>
      <c r="E122" s="4">
        <v>1</v>
      </c>
      <c r="F122" s="4">
        <v>4</v>
      </c>
      <c r="G122" s="4">
        <v>4</v>
      </c>
      <c r="H122" s="4">
        <v>0</v>
      </c>
      <c r="I122" s="4">
        <v>0</v>
      </c>
      <c r="J122" s="4">
        <v>16</v>
      </c>
      <c r="K122" s="4">
        <v>6</v>
      </c>
      <c r="L122" s="4">
        <v>0</v>
      </c>
      <c r="M122" s="4">
        <v>0</v>
      </c>
      <c r="N122" s="4"/>
      <c r="O122" s="4"/>
      <c r="P122" s="1"/>
    </row>
    <row r="123" spans="1:16" x14ac:dyDescent="0.3">
      <c r="A123" s="8" t="s">
        <v>91</v>
      </c>
      <c r="B123" s="1">
        <v>8.8537134999999996</v>
      </c>
      <c r="C123" s="1">
        <v>49.9179508</v>
      </c>
      <c r="D123" s="1" t="s">
        <v>416</v>
      </c>
      <c r="E123" s="4">
        <v>0</v>
      </c>
      <c r="F123" s="4">
        <v>0</v>
      </c>
      <c r="G123" s="4">
        <v>8</v>
      </c>
      <c r="H123" s="4">
        <v>0</v>
      </c>
      <c r="I123" s="4">
        <v>0</v>
      </c>
      <c r="J123" s="4">
        <v>0</v>
      </c>
      <c r="K123" s="4">
        <v>4</v>
      </c>
      <c r="L123" s="4">
        <v>0</v>
      </c>
      <c r="M123" s="4">
        <v>0</v>
      </c>
      <c r="N123" s="4"/>
      <c r="O123" s="4"/>
      <c r="P123" s="1"/>
    </row>
    <row r="124" spans="1:16" x14ac:dyDescent="0.3">
      <c r="A124" s="8" t="s">
        <v>91</v>
      </c>
      <c r="B124" s="1">
        <v>8.5573189000000003</v>
      </c>
      <c r="C124" s="1">
        <v>50.104304499999998</v>
      </c>
      <c r="D124" s="1" t="s">
        <v>416</v>
      </c>
      <c r="E124" s="4">
        <v>0</v>
      </c>
      <c r="F124" s="4">
        <v>0</v>
      </c>
      <c r="G124" s="4">
        <v>3</v>
      </c>
      <c r="H124" s="4">
        <v>0</v>
      </c>
      <c r="I124" s="4">
        <v>0</v>
      </c>
      <c r="J124" s="4">
        <v>3</v>
      </c>
      <c r="K124" s="4">
        <v>25</v>
      </c>
      <c r="L124" s="4">
        <v>0</v>
      </c>
      <c r="M124" s="4">
        <v>0</v>
      </c>
      <c r="N124" s="4"/>
      <c r="O124" s="4"/>
      <c r="P124" s="1"/>
    </row>
    <row r="125" spans="1:16" x14ac:dyDescent="0.3">
      <c r="A125" s="8" t="s">
        <v>91</v>
      </c>
      <c r="B125" s="1">
        <v>8.5858933999999998</v>
      </c>
      <c r="C125" s="1">
        <v>50.024245899999997</v>
      </c>
      <c r="D125" s="1" t="s">
        <v>415</v>
      </c>
      <c r="E125" s="4">
        <v>2</v>
      </c>
      <c r="F125" s="4">
        <v>1</v>
      </c>
      <c r="G125" s="4">
        <v>0</v>
      </c>
      <c r="H125" s="4">
        <v>0</v>
      </c>
      <c r="I125" s="4">
        <v>0</v>
      </c>
      <c r="J125" s="4">
        <v>12</v>
      </c>
      <c r="K125" s="4">
        <v>2</v>
      </c>
      <c r="L125" s="4">
        <v>0</v>
      </c>
      <c r="M125" s="4">
        <v>0</v>
      </c>
      <c r="N125" s="4"/>
      <c r="O125" s="4"/>
      <c r="P125" s="1" t="s">
        <v>565</v>
      </c>
    </row>
    <row r="126" spans="1:16" x14ac:dyDescent="0.3">
      <c r="A126" s="8" t="s">
        <v>70</v>
      </c>
      <c r="B126" s="1">
        <v>8.3230833000000004</v>
      </c>
      <c r="C126" s="1">
        <v>49.9891966</v>
      </c>
      <c r="D126" s="1" t="s">
        <v>416</v>
      </c>
      <c r="E126" s="4">
        <v>0</v>
      </c>
      <c r="F126" s="4">
        <v>1</v>
      </c>
      <c r="G126" s="4">
        <v>27</v>
      </c>
      <c r="H126" s="4">
        <v>0</v>
      </c>
      <c r="I126" s="4">
        <v>0</v>
      </c>
      <c r="J126" s="4">
        <v>10</v>
      </c>
      <c r="K126" s="4">
        <v>40</v>
      </c>
      <c r="L126" s="4">
        <v>0</v>
      </c>
      <c r="M126" s="4">
        <v>0</v>
      </c>
      <c r="N126" s="4"/>
      <c r="O126" s="4"/>
      <c r="P126" s="1"/>
    </row>
    <row r="127" spans="1:16" x14ac:dyDescent="0.3">
      <c r="A127" s="8" t="s">
        <v>22</v>
      </c>
      <c r="B127" s="1">
        <v>8.7466039000000002</v>
      </c>
      <c r="C127" s="1">
        <v>50.0838909</v>
      </c>
      <c r="D127" s="1" t="s">
        <v>415</v>
      </c>
      <c r="E127" s="4">
        <v>1</v>
      </c>
      <c r="F127" s="4">
        <v>12</v>
      </c>
      <c r="G127" s="4">
        <v>6</v>
      </c>
      <c r="H127" s="4">
        <v>0</v>
      </c>
      <c r="I127" s="4">
        <v>0</v>
      </c>
      <c r="J127" s="4">
        <v>32</v>
      </c>
      <c r="K127" s="4">
        <v>4</v>
      </c>
      <c r="L127" s="4">
        <v>0</v>
      </c>
      <c r="M127" s="4">
        <v>0</v>
      </c>
      <c r="N127" s="4"/>
      <c r="O127" s="4"/>
      <c r="P127" s="1"/>
    </row>
    <row r="128" spans="1:16" x14ac:dyDescent="0.3">
      <c r="A128" s="8" t="s">
        <v>0</v>
      </c>
      <c r="B128" s="1">
        <v>8.4792223999999994</v>
      </c>
      <c r="C128" s="1">
        <v>50.0319535</v>
      </c>
      <c r="D128" s="1" t="s">
        <v>416</v>
      </c>
      <c r="E128" s="4">
        <v>0</v>
      </c>
      <c r="F128" s="4">
        <v>1</v>
      </c>
      <c r="G128" s="4">
        <v>7</v>
      </c>
      <c r="H128" s="4">
        <v>0</v>
      </c>
      <c r="I128" s="4">
        <v>0</v>
      </c>
      <c r="J128" s="4">
        <v>28</v>
      </c>
      <c r="K128" s="4">
        <v>72</v>
      </c>
      <c r="L128" s="4">
        <v>0</v>
      </c>
      <c r="M128" s="4">
        <v>0</v>
      </c>
      <c r="N128" s="4"/>
      <c r="O128" s="4"/>
      <c r="P128" s="1"/>
    </row>
    <row r="129" spans="1:16" x14ac:dyDescent="0.3">
      <c r="A129" s="8" t="s">
        <v>121</v>
      </c>
      <c r="B129" s="1">
        <v>8.8696698999999999</v>
      </c>
      <c r="C129" s="1">
        <v>49.985429199999999</v>
      </c>
      <c r="D129" s="1" t="s">
        <v>415</v>
      </c>
      <c r="E129" s="4">
        <v>6</v>
      </c>
      <c r="F129" s="4">
        <v>0</v>
      </c>
      <c r="G129" s="4">
        <v>33</v>
      </c>
      <c r="H129" s="4">
        <v>0</v>
      </c>
      <c r="I129" s="4">
        <v>0</v>
      </c>
      <c r="J129" s="4">
        <v>124</v>
      </c>
      <c r="K129" s="4">
        <v>54</v>
      </c>
      <c r="L129" s="4">
        <v>0</v>
      </c>
      <c r="M129" s="4">
        <v>0</v>
      </c>
      <c r="N129" s="4"/>
      <c r="O129" s="4"/>
      <c r="P129" s="1"/>
    </row>
    <row r="130" spans="1:16" x14ac:dyDescent="0.3">
      <c r="A130" s="8" t="s">
        <v>238</v>
      </c>
      <c r="B130" s="1">
        <v>8.7907530000000005</v>
      </c>
      <c r="C130" s="1">
        <v>50.1412616</v>
      </c>
      <c r="D130" s="1" t="s">
        <v>415</v>
      </c>
      <c r="E130" s="4">
        <v>6</v>
      </c>
      <c r="F130" s="4">
        <v>14</v>
      </c>
      <c r="G130" s="4">
        <v>0</v>
      </c>
      <c r="H130" s="4">
        <v>0</v>
      </c>
      <c r="I130" s="4">
        <v>0</v>
      </c>
      <c r="J130" s="4">
        <v>104</v>
      </c>
      <c r="K130" s="4">
        <v>0</v>
      </c>
      <c r="L130" s="4">
        <v>0</v>
      </c>
      <c r="M130" s="4">
        <v>0</v>
      </c>
      <c r="N130" s="4"/>
      <c r="O130" s="4"/>
      <c r="P130" s="1"/>
    </row>
    <row r="131" spans="1:16" x14ac:dyDescent="0.3">
      <c r="A131" s="8" t="s">
        <v>20</v>
      </c>
      <c r="B131" s="1">
        <v>8.8296334999999999</v>
      </c>
      <c r="C131" s="1">
        <v>50.058305500000003</v>
      </c>
      <c r="D131" s="1" t="s">
        <v>415</v>
      </c>
      <c r="E131" s="4">
        <v>23</v>
      </c>
      <c r="F131" s="4">
        <v>19</v>
      </c>
      <c r="G131" s="4">
        <v>0</v>
      </c>
      <c r="H131" s="4">
        <v>0</v>
      </c>
      <c r="I131" s="4">
        <v>0</v>
      </c>
      <c r="J131" s="4">
        <v>305</v>
      </c>
      <c r="K131" s="4">
        <v>18</v>
      </c>
      <c r="L131" s="4">
        <v>0</v>
      </c>
      <c r="M131" s="4">
        <v>0</v>
      </c>
      <c r="N131" s="4"/>
      <c r="O131" s="4"/>
      <c r="P131" s="1"/>
    </row>
    <row r="132" spans="1:16" x14ac:dyDescent="0.3">
      <c r="A132" s="8" t="s">
        <v>13</v>
      </c>
      <c r="B132" s="1">
        <v>8.6937371999999993</v>
      </c>
      <c r="C132" s="1">
        <v>50.005501000000002</v>
      </c>
      <c r="D132" s="1" t="s">
        <v>415</v>
      </c>
      <c r="E132" s="4">
        <v>3</v>
      </c>
      <c r="F132" s="4">
        <v>0</v>
      </c>
      <c r="G132" s="4">
        <v>0</v>
      </c>
      <c r="H132" s="4">
        <v>0</v>
      </c>
      <c r="I132" s="4">
        <v>0</v>
      </c>
      <c r="J132" s="4">
        <v>38</v>
      </c>
      <c r="K132" s="4">
        <v>0</v>
      </c>
      <c r="L132" s="4">
        <v>0</v>
      </c>
      <c r="M132" s="4">
        <v>0</v>
      </c>
      <c r="N132" s="4"/>
      <c r="O132" s="4"/>
      <c r="P132" s="1"/>
    </row>
    <row r="133" spans="1:16" x14ac:dyDescent="0.3">
      <c r="A133" s="8" t="s">
        <v>58</v>
      </c>
      <c r="B133" s="1">
        <v>8.6483442000000004</v>
      </c>
      <c r="C133" s="1">
        <v>49.885093500000004</v>
      </c>
      <c r="D133" s="1" t="s">
        <v>416</v>
      </c>
      <c r="E133" s="4">
        <v>0</v>
      </c>
      <c r="F133" s="4">
        <v>2</v>
      </c>
      <c r="G133" s="4">
        <v>4</v>
      </c>
      <c r="H133" s="4">
        <v>0</v>
      </c>
      <c r="I133" s="4">
        <v>0</v>
      </c>
      <c r="J133" s="4">
        <v>8</v>
      </c>
      <c r="K133" s="4">
        <v>38</v>
      </c>
      <c r="L133" s="4">
        <v>0</v>
      </c>
      <c r="M133" s="4">
        <v>0</v>
      </c>
      <c r="N133" s="4"/>
      <c r="O133" s="4"/>
      <c r="P133" s="1"/>
    </row>
    <row r="134" spans="1:16" x14ac:dyDescent="0.3">
      <c r="A134" s="8" t="s">
        <v>323</v>
      </c>
      <c r="B134" s="1">
        <v>8.2742266000000004</v>
      </c>
      <c r="C134" s="1">
        <v>50.031248599999998</v>
      </c>
      <c r="D134" s="1" t="s">
        <v>416</v>
      </c>
      <c r="E134" s="4">
        <v>0</v>
      </c>
      <c r="F134" s="4">
        <v>6</v>
      </c>
      <c r="G134" s="4">
        <v>15</v>
      </c>
      <c r="H134" s="4">
        <v>0</v>
      </c>
      <c r="I134" s="4">
        <v>0</v>
      </c>
      <c r="J134" s="4">
        <v>26</v>
      </c>
      <c r="K134" s="4">
        <v>9</v>
      </c>
      <c r="L134" s="4">
        <v>0</v>
      </c>
      <c r="M134" s="4">
        <v>0</v>
      </c>
      <c r="N134" s="4"/>
      <c r="O134" s="4"/>
      <c r="P134" s="1"/>
    </row>
    <row r="135" spans="1:16" x14ac:dyDescent="0.3">
      <c r="A135" s="8" t="s">
        <v>296</v>
      </c>
      <c r="B135" s="1">
        <v>8.3889978999999997</v>
      </c>
      <c r="C135" s="1">
        <v>49.9745068</v>
      </c>
      <c r="D135" s="1" t="s">
        <v>415</v>
      </c>
      <c r="E135" s="4">
        <v>0</v>
      </c>
      <c r="F135" s="4">
        <v>0</v>
      </c>
      <c r="G135" s="4">
        <v>0</v>
      </c>
      <c r="H135" s="4">
        <v>0</v>
      </c>
      <c r="I135" s="4">
        <v>0</v>
      </c>
      <c r="J135" s="4">
        <v>48</v>
      </c>
      <c r="K135" s="4">
        <v>0</v>
      </c>
      <c r="L135" s="4">
        <v>0</v>
      </c>
      <c r="M135" s="4">
        <v>0</v>
      </c>
      <c r="N135" s="4"/>
      <c r="O135" s="4"/>
      <c r="P135" s="1"/>
    </row>
    <row r="136" spans="1:16" x14ac:dyDescent="0.3">
      <c r="A136" s="8" t="s">
        <v>629</v>
      </c>
      <c r="B136" s="1">
        <v>8.5224411999999994</v>
      </c>
      <c r="C136" s="3">
        <v>50.055171000000001</v>
      </c>
      <c r="D136" s="1" t="s">
        <v>417</v>
      </c>
      <c r="E136" s="4">
        <v>4</v>
      </c>
      <c r="F136" s="4">
        <v>4</v>
      </c>
      <c r="G136" s="4">
        <v>0</v>
      </c>
      <c r="H136" s="4">
        <v>0</v>
      </c>
      <c r="I136" s="4">
        <v>0</v>
      </c>
      <c r="J136" s="4">
        <v>0</v>
      </c>
      <c r="K136" s="4">
        <v>0</v>
      </c>
      <c r="L136" s="4">
        <v>0</v>
      </c>
      <c r="M136" s="4">
        <v>0</v>
      </c>
      <c r="N136" s="4"/>
      <c r="O136" s="4"/>
      <c r="P136" s="1"/>
    </row>
    <row r="137" spans="1:16" x14ac:dyDescent="0.3">
      <c r="A137" s="8" t="s">
        <v>167</v>
      </c>
      <c r="B137" s="1">
        <v>8.6300141999999997</v>
      </c>
      <c r="C137" s="1">
        <v>49.859883699999997</v>
      </c>
      <c r="D137" s="1" t="s">
        <v>417</v>
      </c>
      <c r="E137" s="4">
        <v>13</v>
      </c>
      <c r="F137" s="4">
        <v>2</v>
      </c>
      <c r="G137" s="4">
        <v>0</v>
      </c>
      <c r="H137" s="4">
        <v>0</v>
      </c>
      <c r="I137" s="4">
        <v>0</v>
      </c>
      <c r="J137" s="4">
        <v>12</v>
      </c>
      <c r="K137" s="4">
        <v>0</v>
      </c>
      <c r="L137" s="4">
        <v>0</v>
      </c>
      <c r="M137" s="4">
        <v>0</v>
      </c>
      <c r="N137" s="4"/>
      <c r="O137" s="4"/>
      <c r="P137" s="1"/>
    </row>
    <row r="138" spans="1:16" x14ac:dyDescent="0.3">
      <c r="A138" s="8" t="s">
        <v>372</v>
      </c>
      <c r="B138" s="1">
        <v>8.4797378999999999</v>
      </c>
      <c r="C138" s="1">
        <v>50.035818599999999</v>
      </c>
      <c r="D138" s="1" t="s">
        <v>415</v>
      </c>
      <c r="E138" s="4">
        <v>1</v>
      </c>
      <c r="F138" s="4">
        <v>0</v>
      </c>
      <c r="G138" s="4">
        <v>0</v>
      </c>
      <c r="H138" s="4">
        <v>0</v>
      </c>
      <c r="I138" s="4">
        <v>0</v>
      </c>
      <c r="J138" s="4">
        <v>0</v>
      </c>
      <c r="K138" s="4">
        <v>0</v>
      </c>
      <c r="L138" s="4">
        <v>0</v>
      </c>
      <c r="M138" s="4">
        <v>0</v>
      </c>
      <c r="N138" s="4"/>
      <c r="O138" s="4"/>
      <c r="P138" s="1"/>
    </row>
    <row r="139" spans="1:16" x14ac:dyDescent="0.3">
      <c r="A139" s="8" t="s">
        <v>119</v>
      </c>
      <c r="B139" s="1">
        <v>8.4636914999999995</v>
      </c>
      <c r="C139" s="1">
        <v>50.0191971</v>
      </c>
      <c r="D139" s="1" t="s">
        <v>415</v>
      </c>
      <c r="E139" s="4">
        <v>20</v>
      </c>
      <c r="F139" s="4">
        <v>2</v>
      </c>
      <c r="G139" s="4">
        <v>0</v>
      </c>
      <c r="H139" s="4">
        <v>0</v>
      </c>
      <c r="I139" s="4">
        <v>0</v>
      </c>
      <c r="J139" s="4">
        <v>130</v>
      </c>
      <c r="K139" s="4">
        <v>0</v>
      </c>
      <c r="L139" s="4">
        <v>0</v>
      </c>
      <c r="M139" s="4">
        <v>0</v>
      </c>
      <c r="N139" s="4"/>
      <c r="O139" s="4"/>
      <c r="P139" s="1"/>
    </row>
    <row r="140" spans="1:16" x14ac:dyDescent="0.3">
      <c r="A140" s="8" t="s">
        <v>5</v>
      </c>
      <c r="B140" s="1">
        <v>8.4824678000000002</v>
      </c>
      <c r="C140" s="1">
        <v>50.035309599999998</v>
      </c>
      <c r="D140" s="1" t="s">
        <v>417</v>
      </c>
      <c r="E140" s="4">
        <v>2</v>
      </c>
      <c r="F140" s="4">
        <v>3</v>
      </c>
      <c r="G140" s="4">
        <v>7</v>
      </c>
      <c r="H140" s="4">
        <v>0</v>
      </c>
      <c r="I140" s="4">
        <v>0</v>
      </c>
      <c r="J140" s="4">
        <v>0</v>
      </c>
      <c r="K140" s="4">
        <v>0</v>
      </c>
      <c r="L140" s="4">
        <v>0</v>
      </c>
      <c r="M140" s="4">
        <v>0</v>
      </c>
      <c r="N140" s="4"/>
      <c r="O140" s="4"/>
      <c r="P140" s="1"/>
    </row>
    <row r="141" spans="1:16" x14ac:dyDescent="0.3">
      <c r="A141" s="8" t="s">
        <v>609</v>
      </c>
      <c r="B141" s="1">
        <v>8.4802838000000005</v>
      </c>
      <c r="C141" s="3">
        <v>50.037991699999999</v>
      </c>
      <c r="D141" s="1" t="s">
        <v>415</v>
      </c>
      <c r="E141" s="4">
        <v>3</v>
      </c>
      <c r="F141" s="4">
        <v>2</v>
      </c>
      <c r="G141" s="4">
        <v>0</v>
      </c>
      <c r="H141" s="4">
        <v>0</v>
      </c>
      <c r="I141" s="4">
        <v>0</v>
      </c>
      <c r="J141" s="4">
        <v>0</v>
      </c>
      <c r="K141" s="4">
        <v>0</v>
      </c>
      <c r="L141" s="4">
        <v>0</v>
      </c>
      <c r="M141" s="4">
        <v>0</v>
      </c>
      <c r="N141" s="4"/>
      <c r="O141" s="4"/>
      <c r="P141" s="1"/>
    </row>
    <row r="142" spans="1:16" x14ac:dyDescent="0.3">
      <c r="A142" s="8" t="s">
        <v>609</v>
      </c>
      <c r="B142" s="1">
        <v>8.5960639000000008</v>
      </c>
      <c r="C142" s="3">
        <v>49.8963149</v>
      </c>
      <c r="D142" s="1" t="s">
        <v>415</v>
      </c>
      <c r="E142" s="4">
        <v>2</v>
      </c>
      <c r="F142" s="4">
        <v>0</v>
      </c>
      <c r="G142" s="4">
        <v>1</v>
      </c>
      <c r="H142" s="4">
        <v>0</v>
      </c>
      <c r="I142" s="4">
        <v>0</v>
      </c>
      <c r="J142" s="4">
        <v>35</v>
      </c>
      <c r="K142" s="4">
        <v>0</v>
      </c>
      <c r="L142" s="4">
        <v>0</v>
      </c>
      <c r="M142" s="4">
        <v>0</v>
      </c>
      <c r="N142" s="4"/>
      <c r="O142" s="4"/>
      <c r="P142" s="1"/>
    </row>
    <row r="143" spans="1:16" x14ac:dyDescent="0.3">
      <c r="A143" s="8" t="s">
        <v>609</v>
      </c>
      <c r="B143" s="1">
        <v>8.5853417000000007</v>
      </c>
      <c r="C143" s="3">
        <v>50.026261400000003</v>
      </c>
      <c r="D143" s="1" t="s">
        <v>415</v>
      </c>
      <c r="E143" s="4">
        <v>13</v>
      </c>
      <c r="F143" s="4">
        <v>3</v>
      </c>
      <c r="G143" s="4">
        <v>0</v>
      </c>
      <c r="H143" s="4">
        <v>0</v>
      </c>
      <c r="I143" s="4">
        <v>0</v>
      </c>
      <c r="J143" s="4">
        <v>20</v>
      </c>
      <c r="K143" s="4">
        <v>0</v>
      </c>
      <c r="L143" s="4">
        <v>0</v>
      </c>
      <c r="M143" s="4">
        <v>0</v>
      </c>
      <c r="N143" s="4"/>
      <c r="O143" s="4"/>
      <c r="P143" s="1" t="s">
        <v>565</v>
      </c>
    </row>
    <row r="144" spans="1:16" x14ac:dyDescent="0.3">
      <c r="A144" s="8" t="s">
        <v>542</v>
      </c>
      <c r="B144" s="1">
        <v>8.4728083999999999</v>
      </c>
      <c r="C144" s="1">
        <v>49.927579299999998</v>
      </c>
      <c r="D144" s="1" t="s">
        <v>415</v>
      </c>
      <c r="E144" s="4">
        <v>11</v>
      </c>
      <c r="F144" s="4">
        <v>2</v>
      </c>
      <c r="G144" s="4">
        <v>0</v>
      </c>
      <c r="H144" s="4">
        <v>0</v>
      </c>
      <c r="I144" s="4">
        <v>0</v>
      </c>
      <c r="J144" s="4">
        <v>115</v>
      </c>
      <c r="K144" s="4">
        <v>0</v>
      </c>
      <c r="L144" s="4">
        <v>0</v>
      </c>
      <c r="M144" s="4">
        <v>0</v>
      </c>
      <c r="N144" s="4"/>
      <c r="O144" s="4"/>
      <c r="P144" s="1" t="s">
        <v>566</v>
      </c>
    </row>
    <row r="145" spans="1:16" x14ac:dyDescent="0.3">
      <c r="A145" s="8" t="s">
        <v>231</v>
      </c>
      <c r="B145" s="1">
        <v>8.9036811999999994</v>
      </c>
      <c r="C145" s="1">
        <v>50.121192999999998</v>
      </c>
      <c r="D145" s="1" t="s">
        <v>417</v>
      </c>
      <c r="E145" s="4">
        <v>2</v>
      </c>
      <c r="F145" s="4">
        <v>0</v>
      </c>
      <c r="G145" s="4">
        <v>0</v>
      </c>
      <c r="H145" s="4">
        <v>0</v>
      </c>
      <c r="I145" s="4">
        <v>0</v>
      </c>
      <c r="J145" s="4">
        <v>0</v>
      </c>
      <c r="K145" s="4">
        <v>0</v>
      </c>
      <c r="L145" s="4">
        <v>0</v>
      </c>
      <c r="M145" s="4">
        <v>0</v>
      </c>
      <c r="N145" s="4"/>
      <c r="O145" s="4"/>
      <c r="P145" s="1"/>
    </row>
    <row r="146" spans="1:16" x14ac:dyDescent="0.3">
      <c r="A146" s="8" t="s">
        <v>623</v>
      </c>
      <c r="B146" s="1">
        <v>8.2471577000000007</v>
      </c>
      <c r="C146" s="3">
        <v>50.016037400000002</v>
      </c>
      <c r="D146" s="1" t="s">
        <v>417</v>
      </c>
      <c r="E146" s="4">
        <v>5</v>
      </c>
      <c r="F146" s="4">
        <v>3</v>
      </c>
      <c r="G146" s="4">
        <v>0</v>
      </c>
      <c r="H146" s="4">
        <v>0</v>
      </c>
      <c r="I146" s="4">
        <v>0</v>
      </c>
      <c r="J146" s="4">
        <v>5</v>
      </c>
      <c r="K146" s="4">
        <v>0</v>
      </c>
      <c r="L146" s="4">
        <v>0</v>
      </c>
      <c r="M146" s="4">
        <v>0</v>
      </c>
      <c r="N146" s="4"/>
      <c r="O146" s="4"/>
      <c r="P146" s="1"/>
    </row>
    <row r="147" spans="1:16" x14ac:dyDescent="0.3">
      <c r="A147" s="8" t="s">
        <v>620</v>
      </c>
      <c r="B147" s="1">
        <v>8.8233370000000004</v>
      </c>
      <c r="C147" s="3">
        <v>50.054199099999998</v>
      </c>
      <c r="D147" s="1" t="s">
        <v>415</v>
      </c>
      <c r="E147" s="4">
        <v>7</v>
      </c>
      <c r="F147" s="4">
        <v>2</v>
      </c>
      <c r="G147" s="4">
        <v>0</v>
      </c>
      <c r="H147" s="4">
        <v>0</v>
      </c>
      <c r="I147" s="4">
        <v>0</v>
      </c>
      <c r="J147" s="4">
        <v>9</v>
      </c>
      <c r="K147" s="4">
        <v>0</v>
      </c>
      <c r="L147" s="4">
        <v>0</v>
      </c>
      <c r="M147" s="4">
        <v>0</v>
      </c>
      <c r="N147" s="4"/>
      <c r="O147" s="4"/>
      <c r="P147" s="1"/>
    </row>
    <row r="148" spans="1:16" x14ac:dyDescent="0.3">
      <c r="A148" s="8" t="s">
        <v>570</v>
      </c>
      <c r="B148" s="1">
        <v>8.2509718999999997</v>
      </c>
      <c r="C148" s="3">
        <v>50.031258200000003</v>
      </c>
      <c r="D148" s="1" t="s">
        <v>416</v>
      </c>
      <c r="E148" s="4">
        <v>0</v>
      </c>
      <c r="F148" s="4">
        <v>0</v>
      </c>
      <c r="G148" s="4">
        <v>0</v>
      </c>
      <c r="H148" s="4">
        <v>0</v>
      </c>
      <c r="I148" s="4">
        <v>0</v>
      </c>
      <c r="J148" s="4">
        <v>0</v>
      </c>
      <c r="K148" s="4">
        <v>0</v>
      </c>
      <c r="L148" s="4">
        <v>2</v>
      </c>
      <c r="M148" s="4">
        <v>0</v>
      </c>
      <c r="N148" s="4"/>
      <c r="O148" s="4"/>
      <c r="P148" s="1"/>
    </row>
    <row r="149" spans="1:16" x14ac:dyDescent="0.3">
      <c r="A149" s="8" t="s">
        <v>570</v>
      </c>
      <c r="B149" s="1">
        <v>8.5473818999999995</v>
      </c>
      <c r="C149" s="3">
        <v>49.868772200000002</v>
      </c>
      <c r="D149" s="1" t="s">
        <v>416</v>
      </c>
      <c r="E149" s="4">
        <v>0</v>
      </c>
      <c r="F149" s="4">
        <v>0</v>
      </c>
      <c r="G149" s="4">
        <v>0</v>
      </c>
      <c r="H149" s="4">
        <v>0</v>
      </c>
      <c r="I149" s="4">
        <v>0</v>
      </c>
      <c r="J149" s="4">
        <v>0</v>
      </c>
      <c r="K149" s="4">
        <v>0</v>
      </c>
      <c r="L149" s="4">
        <v>1</v>
      </c>
      <c r="M149" s="4">
        <v>0</v>
      </c>
      <c r="N149" s="4"/>
      <c r="O149" s="4"/>
      <c r="P149" s="1"/>
    </row>
    <row r="150" spans="1:16" x14ac:dyDescent="0.3">
      <c r="A150" s="8" t="s">
        <v>570</v>
      </c>
      <c r="B150" s="1">
        <v>8.4130965999999994</v>
      </c>
      <c r="C150" s="3">
        <v>50.004179200000003</v>
      </c>
      <c r="D150" s="1" t="s">
        <v>416</v>
      </c>
      <c r="E150" s="4">
        <v>0</v>
      </c>
      <c r="F150" s="4">
        <v>1</v>
      </c>
      <c r="G150" s="4">
        <v>0</v>
      </c>
      <c r="H150" s="4">
        <v>0</v>
      </c>
      <c r="I150" s="4">
        <v>0</v>
      </c>
      <c r="J150" s="4">
        <v>0</v>
      </c>
      <c r="K150" s="4">
        <v>0</v>
      </c>
      <c r="L150" s="4">
        <v>8</v>
      </c>
      <c r="M150" s="4">
        <v>0</v>
      </c>
      <c r="N150" s="4"/>
      <c r="O150" s="4"/>
      <c r="P150" s="1"/>
    </row>
    <row r="151" spans="1:16" x14ac:dyDescent="0.3">
      <c r="A151" s="8" t="s">
        <v>282</v>
      </c>
      <c r="B151" s="1">
        <v>8.7419870999999993</v>
      </c>
      <c r="C151" s="1">
        <v>50.115840400000003</v>
      </c>
      <c r="D151" s="1" t="s">
        <v>419</v>
      </c>
      <c r="E151" s="4">
        <v>1</v>
      </c>
      <c r="F151" s="4">
        <v>0</v>
      </c>
      <c r="G151" s="4">
        <v>0</v>
      </c>
      <c r="H151" s="4">
        <v>0</v>
      </c>
      <c r="I151" s="4">
        <v>0</v>
      </c>
      <c r="J151" s="4">
        <v>0</v>
      </c>
      <c r="K151" s="4">
        <v>0</v>
      </c>
      <c r="L151" s="4">
        <v>9</v>
      </c>
      <c r="M151" s="4">
        <v>0</v>
      </c>
      <c r="N151" s="4"/>
      <c r="O151" s="4"/>
      <c r="P151" s="1"/>
    </row>
    <row r="152" spans="1:16" x14ac:dyDescent="0.3">
      <c r="A152" s="8" t="s">
        <v>317</v>
      </c>
      <c r="B152" s="1">
        <v>8.2582272000000003</v>
      </c>
      <c r="C152" s="1">
        <v>50.031393399999999</v>
      </c>
      <c r="D152" s="1" t="s">
        <v>417</v>
      </c>
      <c r="E152" s="4">
        <v>2</v>
      </c>
      <c r="F152" s="4">
        <v>1</v>
      </c>
      <c r="G152" s="4">
        <v>0</v>
      </c>
      <c r="H152" s="4">
        <v>0</v>
      </c>
      <c r="I152" s="4">
        <v>0</v>
      </c>
      <c r="J152" s="4">
        <v>2</v>
      </c>
      <c r="K152" s="4">
        <v>0</v>
      </c>
      <c r="L152" s="4">
        <v>0</v>
      </c>
      <c r="M152" s="4">
        <v>0</v>
      </c>
      <c r="N152" s="4"/>
      <c r="O152" s="4"/>
      <c r="P152" s="1"/>
    </row>
    <row r="153" spans="1:16" x14ac:dyDescent="0.3">
      <c r="A153" s="8" t="s">
        <v>414</v>
      </c>
      <c r="B153" s="1">
        <v>8.6490623000000006</v>
      </c>
      <c r="C153" s="1">
        <v>49.887949499999998</v>
      </c>
      <c r="D153" s="1" t="s">
        <v>416</v>
      </c>
      <c r="E153" s="4">
        <v>0</v>
      </c>
      <c r="F153" s="4">
        <v>4</v>
      </c>
      <c r="G153" s="4">
        <v>0</v>
      </c>
      <c r="H153" s="4">
        <v>0</v>
      </c>
      <c r="I153" s="4">
        <v>0</v>
      </c>
      <c r="J153" s="4">
        <v>0</v>
      </c>
      <c r="K153" s="4">
        <v>0</v>
      </c>
      <c r="L153" s="4">
        <v>0</v>
      </c>
      <c r="M153" s="4">
        <v>8</v>
      </c>
      <c r="N153" s="4"/>
      <c r="O153" s="4"/>
      <c r="P153" s="1"/>
    </row>
    <row r="154" spans="1:16" x14ac:dyDescent="0.3">
      <c r="A154" s="8" t="s">
        <v>595</v>
      </c>
      <c r="B154" s="1">
        <v>8.6498609999999996</v>
      </c>
      <c r="C154" s="3">
        <v>49.997311099999997</v>
      </c>
      <c r="D154" s="1" t="s">
        <v>417</v>
      </c>
      <c r="E154" s="4">
        <v>0</v>
      </c>
      <c r="F154" s="4">
        <v>2</v>
      </c>
      <c r="G154" s="4">
        <v>1</v>
      </c>
      <c r="H154" s="4">
        <v>0</v>
      </c>
      <c r="I154" s="4">
        <v>0</v>
      </c>
      <c r="J154" s="4">
        <v>3</v>
      </c>
      <c r="K154" s="4">
        <v>0</v>
      </c>
      <c r="L154" s="4">
        <v>0</v>
      </c>
      <c r="M154" s="4">
        <v>0</v>
      </c>
      <c r="N154" s="4"/>
      <c r="O154" s="4"/>
      <c r="P154" s="1"/>
    </row>
    <row r="155" spans="1:16" x14ac:dyDescent="0.3">
      <c r="A155" s="8" t="s">
        <v>341</v>
      </c>
      <c r="B155" s="1">
        <v>8.7864362000000007</v>
      </c>
      <c r="C155" s="1">
        <v>50.102247699999999</v>
      </c>
      <c r="D155" s="1" t="s">
        <v>415</v>
      </c>
      <c r="E155" s="4">
        <v>0</v>
      </c>
      <c r="F155" s="4">
        <v>1</v>
      </c>
      <c r="G155" s="4">
        <v>0</v>
      </c>
      <c r="H155" s="4">
        <v>0</v>
      </c>
      <c r="I155" s="4">
        <v>0</v>
      </c>
      <c r="J155" s="4">
        <v>0</v>
      </c>
      <c r="K155" s="4">
        <v>0</v>
      </c>
      <c r="L155" s="4">
        <v>0</v>
      </c>
      <c r="M155" s="4">
        <v>0</v>
      </c>
      <c r="N155" s="4"/>
      <c r="O155" s="4"/>
      <c r="P155" s="1"/>
    </row>
    <row r="156" spans="1:16" x14ac:dyDescent="0.3">
      <c r="A156" s="8" t="s">
        <v>206</v>
      </c>
      <c r="B156" s="1">
        <v>8.6733843000000004</v>
      </c>
      <c r="C156" s="1">
        <v>49.9612336</v>
      </c>
      <c r="D156" s="1" t="s">
        <v>416</v>
      </c>
      <c r="E156" s="4">
        <v>0</v>
      </c>
      <c r="F156" s="4">
        <v>2</v>
      </c>
      <c r="G156" s="4">
        <v>0</v>
      </c>
      <c r="H156" s="4">
        <v>0</v>
      </c>
      <c r="I156" s="4">
        <v>0</v>
      </c>
      <c r="J156" s="4">
        <v>6</v>
      </c>
      <c r="K156" s="4">
        <v>0</v>
      </c>
      <c r="L156" s="4">
        <v>0</v>
      </c>
      <c r="M156" s="4">
        <v>0</v>
      </c>
      <c r="N156" s="4"/>
      <c r="O156" s="4"/>
      <c r="P156" s="1"/>
    </row>
    <row r="157" spans="1:16" x14ac:dyDescent="0.3">
      <c r="A157" s="8" t="s">
        <v>193</v>
      </c>
      <c r="B157" s="1">
        <v>8.7030168999999997</v>
      </c>
      <c r="C157" s="1">
        <v>50.030186499999999</v>
      </c>
      <c r="D157" s="1" t="s">
        <v>416</v>
      </c>
      <c r="E157" s="4">
        <v>1</v>
      </c>
      <c r="F157" s="4">
        <v>1</v>
      </c>
      <c r="G157" s="4">
        <v>0</v>
      </c>
      <c r="H157" s="4">
        <v>0</v>
      </c>
      <c r="I157" s="4">
        <v>0</v>
      </c>
      <c r="J157" s="4">
        <v>3</v>
      </c>
      <c r="K157" s="4">
        <v>0</v>
      </c>
      <c r="L157" s="4">
        <v>0</v>
      </c>
      <c r="M157" s="4">
        <v>0</v>
      </c>
      <c r="N157" s="4"/>
      <c r="O157" s="4"/>
      <c r="P157" s="1"/>
    </row>
    <row r="158" spans="1:16" x14ac:dyDescent="0.3">
      <c r="A158" s="8" t="s">
        <v>159</v>
      </c>
      <c r="B158" s="1">
        <v>8.7252527999999998</v>
      </c>
      <c r="C158" s="1">
        <v>50.109921900000003</v>
      </c>
      <c r="D158" s="1" t="s">
        <v>416</v>
      </c>
      <c r="E158" s="4">
        <v>0</v>
      </c>
      <c r="F158" s="4">
        <v>0</v>
      </c>
      <c r="G158" s="4">
        <v>2</v>
      </c>
      <c r="H158" s="4">
        <v>0</v>
      </c>
      <c r="I158" s="4">
        <v>0</v>
      </c>
      <c r="J158" s="4">
        <v>0</v>
      </c>
      <c r="K158" s="4">
        <v>0</v>
      </c>
      <c r="L158" s="4">
        <v>10</v>
      </c>
      <c r="M158" s="4">
        <v>0</v>
      </c>
      <c r="N158" s="4"/>
      <c r="O158" s="4"/>
      <c r="P158" s="1"/>
    </row>
    <row r="159" spans="1:16" x14ac:dyDescent="0.3">
      <c r="A159" s="8" t="s">
        <v>577</v>
      </c>
      <c r="B159" s="1">
        <v>8.6491123000000005</v>
      </c>
      <c r="C159" s="3">
        <v>50.1935602</v>
      </c>
      <c r="D159" s="1" t="s">
        <v>416</v>
      </c>
      <c r="E159" s="4">
        <v>1</v>
      </c>
      <c r="F159" s="4">
        <v>0</v>
      </c>
      <c r="G159" s="4">
        <v>0</v>
      </c>
      <c r="H159" s="4">
        <v>0</v>
      </c>
      <c r="I159" s="4">
        <v>0</v>
      </c>
      <c r="J159" s="4">
        <v>0</v>
      </c>
      <c r="K159" s="4">
        <v>0</v>
      </c>
      <c r="L159" s="4">
        <v>10</v>
      </c>
      <c r="M159" s="4">
        <v>0</v>
      </c>
      <c r="N159" s="4"/>
      <c r="O159" s="4"/>
      <c r="P159" s="1"/>
    </row>
    <row r="160" spans="1:16" x14ac:dyDescent="0.3">
      <c r="A160" s="8" t="s">
        <v>361</v>
      </c>
      <c r="B160" s="1">
        <v>8.2911985000000001</v>
      </c>
      <c r="C160" s="1">
        <v>50.011996500000002</v>
      </c>
      <c r="D160" s="1" t="s">
        <v>417</v>
      </c>
      <c r="E160" s="4">
        <v>1</v>
      </c>
      <c r="F160" s="4">
        <v>0</v>
      </c>
      <c r="G160" s="4">
        <v>0</v>
      </c>
      <c r="H160" s="4">
        <v>0</v>
      </c>
      <c r="I160" s="4">
        <v>0</v>
      </c>
      <c r="J160" s="4">
        <v>2</v>
      </c>
      <c r="K160" s="4">
        <v>0</v>
      </c>
      <c r="L160" s="4">
        <v>0</v>
      </c>
      <c r="M160" s="4">
        <v>0</v>
      </c>
      <c r="N160" s="4"/>
      <c r="O160" s="4"/>
      <c r="P160" s="1"/>
    </row>
    <row r="161" spans="1:16" x14ac:dyDescent="0.3">
      <c r="A161" s="8" t="s">
        <v>583</v>
      </c>
      <c r="B161" s="1">
        <v>8.5400442999999999</v>
      </c>
      <c r="C161" s="3">
        <v>50.050330600000002</v>
      </c>
      <c r="D161" s="1" t="s">
        <v>415</v>
      </c>
      <c r="E161" s="4">
        <v>0</v>
      </c>
      <c r="F161" s="4">
        <v>0</v>
      </c>
      <c r="G161" s="4">
        <v>5</v>
      </c>
      <c r="H161" s="4">
        <v>0</v>
      </c>
      <c r="I161" s="4">
        <v>0</v>
      </c>
      <c r="J161" s="4">
        <v>12</v>
      </c>
      <c r="K161" s="4">
        <v>0</v>
      </c>
      <c r="L161" s="4">
        <v>0</v>
      </c>
      <c r="M161" s="4">
        <v>0</v>
      </c>
      <c r="N161" s="4"/>
      <c r="O161" s="4"/>
      <c r="P161" s="1"/>
    </row>
    <row r="162" spans="1:16" x14ac:dyDescent="0.3">
      <c r="A162" s="8" t="s">
        <v>9</v>
      </c>
      <c r="B162" s="1">
        <v>8.6084964999999993</v>
      </c>
      <c r="C162" s="1">
        <v>49.891871899999998</v>
      </c>
      <c r="D162" s="1" t="s">
        <v>415</v>
      </c>
      <c r="E162" s="4">
        <v>3</v>
      </c>
      <c r="F162" s="4">
        <v>3</v>
      </c>
      <c r="G162" s="4">
        <v>3</v>
      </c>
      <c r="H162" s="4">
        <v>0</v>
      </c>
      <c r="I162" s="4">
        <v>0</v>
      </c>
      <c r="J162" s="4">
        <v>0</v>
      </c>
      <c r="K162" s="4">
        <v>0</v>
      </c>
      <c r="L162" s="4">
        <v>0</v>
      </c>
      <c r="M162" s="4">
        <v>0</v>
      </c>
      <c r="N162" s="4"/>
      <c r="O162" s="4"/>
      <c r="P162" s="1"/>
    </row>
    <row r="163" spans="1:16" x14ac:dyDescent="0.3">
      <c r="A163" s="8" t="s">
        <v>200</v>
      </c>
      <c r="B163" s="1">
        <v>8.6261352000000002</v>
      </c>
      <c r="C163" s="1">
        <v>49.874776900000001</v>
      </c>
      <c r="D163" s="1" t="s">
        <v>416</v>
      </c>
      <c r="E163" s="4">
        <v>1</v>
      </c>
      <c r="F163" s="4">
        <v>1</v>
      </c>
      <c r="G163" s="4">
        <v>0</v>
      </c>
      <c r="H163" s="4">
        <v>0</v>
      </c>
      <c r="I163" s="4">
        <v>0</v>
      </c>
      <c r="J163" s="4">
        <v>0</v>
      </c>
      <c r="K163" s="4">
        <v>0</v>
      </c>
      <c r="L163" s="4">
        <v>0</v>
      </c>
      <c r="M163" s="4">
        <v>0</v>
      </c>
      <c r="N163" s="4"/>
      <c r="O163" s="4"/>
      <c r="P163" s="1"/>
    </row>
    <row r="164" spans="1:16" x14ac:dyDescent="0.3">
      <c r="A164" s="8" t="s">
        <v>380</v>
      </c>
      <c r="B164" s="1">
        <v>8.2641378000000003</v>
      </c>
      <c r="C164" s="1">
        <v>50.038922200000002</v>
      </c>
      <c r="D164" s="1" t="s">
        <v>416</v>
      </c>
      <c r="E164" s="4">
        <v>2</v>
      </c>
      <c r="F164" s="4">
        <v>1</v>
      </c>
      <c r="G164" s="4">
        <v>0</v>
      </c>
      <c r="H164" s="4">
        <v>0</v>
      </c>
      <c r="I164" s="4">
        <v>0</v>
      </c>
      <c r="J164" s="4">
        <v>0</v>
      </c>
      <c r="K164" s="4">
        <v>0</v>
      </c>
      <c r="L164" s="4">
        <v>0</v>
      </c>
      <c r="M164" s="4">
        <v>4</v>
      </c>
      <c r="N164" s="4"/>
      <c r="O164" s="4"/>
      <c r="P164" s="1"/>
    </row>
    <row r="165" spans="1:16" x14ac:dyDescent="0.3">
      <c r="A165" s="8" t="s">
        <v>277</v>
      </c>
      <c r="B165" s="1">
        <v>8.2499658999999994</v>
      </c>
      <c r="C165" s="1">
        <v>50.0215149</v>
      </c>
      <c r="D165" s="1" t="s">
        <v>417</v>
      </c>
      <c r="E165" s="4">
        <v>2</v>
      </c>
      <c r="F165" s="4">
        <v>0</v>
      </c>
      <c r="G165" s="4">
        <v>0</v>
      </c>
      <c r="H165" s="4">
        <v>0</v>
      </c>
      <c r="I165" s="4">
        <v>0</v>
      </c>
      <c r="J165" s="4">
        <v>7</v>
      </c>
      <c r="K165" s="4">
        <v>0</v>
      </c>
      <c r="L165" s="4">
        <v>0</v>
      </c>
      <c r="M165" s="4">
        <v>0</v>
      </c>
      <c r="N165" s="4"/>
      <c r="O165" s="4"/>
      <c r="P165" s="1"/>
    </row>
    <row r="166" spans="1:16" x14ac:dyDescent="0.3">
      <c r="A166" s="8" t="s">
        <v>210</v>
      </c>
      <c r="B166" s="1">
        <v>8.3130593000000008</v>
      </c>
      <c r="C166" s="1">
        <v>49.9887868</v>
      </c>
      <c r="D166" s="1" t="s">
        <v>415</v>
      </c>
      <c r="E166" s="4">
        <v>2</v>
      </c>
      <c r="F166" s="4">
        <v>0</v>
      </c>
      <c r="G166" s="4">
        <v>0</v>
      </c>
      <c r="H166" s="4">
        <v>0</v>
      </c>
      <c r="I166" s="4">
        <v>0</v>
      </c>
      <c r="J166" s="4">
        <v>0</v>
      </c>
      <c r="K166" s="4">
        <v>0</v>
      </c>
      <c r="L166" s="4">
        <v>0</v>
      </c>
      <c r="M166" s="4">
        <v>0</v>
      </c>
      <c r="N166" s="4"/>
      <c r="O166" s="4"/>
      <c r="P166" s="1"/>
    </row>
    <row r="167" spans="1:16" x14ac:dyDescent="0.3">
      <c r="A167" s="8" t="s">
        <v>271</v>
      </c>
      <c r="B167" s="1">
        <v>8.7890867000000004</v>
      </c>
      <c r="C167" s="1">
        <v>50.099634299999998</v>
      </c>
      <c r="D167" s="1" t="s">
        <v>416</v>
      </c>
      <c r="E167" s="4">
        <v>0</v>
      </c>
      <c r="F167" s="4">
        <v>7</v>
      </c>
      <c r="G167" s="4">
        <v>16</v>
      </c>
      <c r="H167" s="4">
        <v>0</v>
      </c>
      <c r="I167" s="4">
        <v>0</v>
      </c>
      <c r="J167" s="4">
        <v>0</v>
      </c>
      <c r="K167" s="4">
        <v>0</v>
      </c>
      <c r="L167" s="4">
        <v>0</v>
      </c>
      <c r="M167" s="4">
        <v>0</v>
      </c>
      <c r="N167" s="4"/>
      <c r="O167" s="4"/>
      <c r="P167" s="1"/>
    </row>
    <row r="168" spans="1:16" x14ac:dyDescent="0.3">
      <c r="A168" s="8" t="s">
        <v>316</v>
      </c>
      <c r="B168" s="1">
        <v>8.3169968000000001</v>
      </c>
      <c r="C168" s="1">
        <v>50.005315099999997</v>
      </c>
      <c r="D168" s="1" t="s">
        <v>417</v>
      </c>
      <c r="E168" s="4">
        <v>5</v>
      </c>
      <c r="F168" s="4">
        <v>1</v>
      </c>
      <c r="G168" s="4">
        <v>0</v>
      </c>
      <c r="H168" s="4">
        <v>0</v>
      </c>
      <c r="I168" s="4">
        <v>0</v>
      </c>
      <c r="J168" s="4">
        <v>10</v>
      </c>
      <c r="K168" s="4">
        <v>0</v>
      </c>
      <c r="L168" s="4">
        <v>0</v>
      </c>
      <c r="M168" s="4">
        <v>0</v>
      </c>
      <c r="N168" s="4"/>
      <c r="O168" s="4"/>
      <c r="P168" s="1"/>
    </row>
    <row r="169" spans="1:16" x14ac:dyDescent="0.3">
      <c r="A169" s="8" t="s">
        <v>34</v>
      </c>
      <c r="B169" s="1">
        <v>8.2481141000000004</v>
      </c>
      <c r="C169" s="1">
        <v>50.068940699999999</v>
      </c>
      <c r="D169" s="1" t="s">
        <v>10</v>
      </c>
      <c r="E169" s="4">
        <v>0</v>
      </c>
      <c r="F169" s="4">
        <v>0</v>
      </c>
      <c r="G169" s="4">
        <v>0</v>
      </c>
      <c r="H169" s="4">
        <v>19</v>
      </c>
      <c r="I169" s="4">
        <v>5</v>
      </c>
      <c r="J169" s="4">
        <v>227</v>
      </c>
      <c r="K169" s="4">
        <v>0</v>
      </c>
      <c r="L169" s="4">
        <v>0</v>
      </c>
      <c r="M169" s="4">
        <v>0</v>
      </c>
      <c r="N169" s="4"/>
      <c r="O169" s="4"/>
      <c r="P169" s="1"/>
    </row>
    <row r="170" spans="1:16" x14ac:dyDescent="0.3">
      <c r="A170" s="8" t="s">
        <v>342</v>
      </c>
      <c r="B170" s="1">
        <v>8.5406522000000002</v>
      </c>
      <c r="C170" s="1">
        <v>50.050688899999997</v>
      </c>
      <c r="D170" s="1" t="s">
        <v>415</v>
      </c>
      <c r="E170" s="4">
        <v>0</v>
      </c>
      <c r="F170" s="4">
        <v>2</v>
      </c>
      <c r="G170" s="4">
        <v>0</v>
      </c>
      <c r="H170" s="4">
        <v>0</v>
      </c>
      <c r="I170" s="4">
        <v>0</v>
      </c>
      <c r="J170" s="4">
        <v>3</v>
      </c>
      <c r="K170" s="4">
        <v>0</v>
      </c>
      <c r="L170" s="4">
        <v>0</v>
      </c>
      <c r="M170" s="4">
        <v>0</v>
      </c>
      <c r="N170" s="4"/>
      <c r="O170" s="4"/>
      <c r="P170" s="1"/>
    </row>
    <row r="171" spans="1:16" x14ac:dyDescent="0.3">
      <c r="A171" s="8" t="s">
        <v>543</v>
      </c>
      <c r="B171" s="1">
        <v>8.4671383999999996</v>
      </c>
      <c r="C171" s="1">
        <v>49.9301575</v>
      </c>
      <c r="D171" s="1" t="s">
        <v>415</v>
      </c>
      <c r="E171" s="4">
        <v>16</v>
      </c>
      <c r="F171" s="4">
        <v>0</v>
      </c>
      <c r="G171" s="4">
        <v>0</v>
      </c>
      <c r="H171" s="4">
        <v>0</v>
      </c>
      <c r="I171" s="4">
        <v>0</v>
      </c>
      <c r="J171" s="4">
        <v>24</v>
      </c>
      <c r="K171" s="4">
        <v>0</v>
      </c>
      <c r="L171" s="4">
        <v>0</v>
      </c>
      <c r="M171" s="4">
        <v>0</v>
      </c>
      <c r="N171" s="4"/>
      <c r="O171" s="4"/>
      <c r="P171" s="1"/>
    </row>
    <row r="172" spans="1:16" x14ac:dyDescent="0.3">
      <c r="A172" s="8" t="s">
        <v>407</v>
      </c>
      <c r="B172" s="1">
        <v>8.6157678999999998</v>
      </c>
      <c r="C172" s="1">
        <v>49.893668499999997</v>
      </c>
      <c r="D172" s="1" t="s">
        <v>417</v>
      </c>
      <c r="E172" s="4">
        <v>12</v>
      </c>
      <c r="F172" s="4">
        <v>3</v>
      </c>
      <c r="G172" s="4">
        <v>0</v>
      </c>
      <c r="H172" s="4">
        <v>0</v>
      </c>
      <c r="I172" s="4">
        <v>0</v>
      </c>
      <c r="J172" s="4">
        <v>0</v>
      </c>
      <c r="K172" s="4">
        <v>0</v>
      </c>
      <c r="L172" s="4">
        <v>0</v>
      </c>
      <c r="M172" s="4">
        <v>0</v>
      </c>
      <c r="N172" s="4"/>
      <c r="O172" s="4"/>
      <c r="P172" s="1"/>
    </row>
    <row r="173" spans="1:16" x14ac:dyDescent="0.3">
      <c r="A173" s="8" t="s">
        <v>343</v>
      </c>
      <c r="B173" s="1">
        <v>8.4793632999999993</v>
      </c>
      <c r="C173" s="1">
        <v>50.0344202</v>
      </c>
      <c r="D173" s="1" t="s">
        <v>415</v>
      </c>
      <c r="E173" s="4">
        <v>0</v>
      </c>
      <c r="F173" s="4">
        <v>0</v>
      </c>
      <c r="G173" s="4">
        <v>0</v>
      </c>
      <c r="H173" s="4">
        <v>0</v>
      </c>
      <c r="I173" s="4">
        <v>0</v>
      </c>
      <c r="J173" s="4">
        <v>10</v>
      </c>
      <c r="K173" s="4">
        <v>0</v>
      </c>
      <c r="L173" s="4">
        <v>0</v>
      </c>
      <c r="M173" s="4">
        <v>0</v>
      </c>
      <c r="N173" s="4"/>
      <c r="O173" s="4"/>
      <c r="P173" s="1"/>
    </row>
    <row r="174" spans="1:16" x14ac:dyDescent="0.3">
      <c r="A174" s="8" t="s">
        <v>249</v>
      </c>
      <c r="B174" s="1">
        <v>8.5353309999999993</v>
      </c>
      <c r="C174" s="1">
        <v>50.041003400000001</v>
      </c>
      <c r="D174" s="1" t="s">
        <v>415</v>
      </c>
      <c r="E174" s="4">
        <v>1</v>
      </c>
      <c r="F174" s="4">
        <v>8</v>
      </c>
      <c r="G174" s="4">
        <v>0</v>
      </c>
      <c r="H174" s="4">
        <v>0</v>
      </c>
      <c r="I174" s="4">
        <v>0</v>
      </c>
      <c r="J174" s="4">
        <v>0</v>
      </c>
      <c r="K174" s="4">
        <v>0</v>
      </c>
      <c r="L174" s="4">
        <v>0</v>
      </c>
      <c r="M174" s="4">
        <v>0</v>
      </c>
      <c r="N174" s="4"/>
      <c r="O174" s="4"/>
      <c r="P174" s="1"/>
    </row>
    <row r="175" spans="1:16" x14ac:dyDescent="0.3">
      <c r="A175" s="8" t="s">
        <v>86</v>
      </c>
      <c r="B175" s="1">
        <v>8.5305897999999996</v>
      </c>
      <c r="C175" s="1">
        <v>50.038656199999998</v>
      </c>
      <c r="D175" s="1" t="s">
        <v>415</v>
      </c>
      <c r="E175" s="4">
        <v>5</v>
      </c>
      <c r="F175" s="4">
        <v>0</v>
      </c>
      <c r="G175" s="4">
        <v>0</v>
      </c>
      <c r="H175" s="4">
        <v>0</v>
      </c>
      <c r="I175" s="4">
        <v>0</v>
      </c>
      <c r="J175" s="4">
        <v>0</v>
      </c>
      <c r="K175" s="4">
        <v>0</v>
      </c>
      <c r="L175" s="4">
        <v>0</v>
      </c>
      <c r="M175" s="4">
        <v>0</v>
      </c>
      <c r="N175" s="4"/>
      <c r="O175" s="4"/>
      <c r="P175" s="1"/>
    </row>
    <row r="176" spans="1:16" x14ac:dyDescent="0.3">
      <c r="A176" s="8" t="s">
        <v>598</v>
      </c>
      <c r="B176" s="1">
        <v>8.5585547999999996</v>
      </c>
      <c r="C176" s="3">
        <v>50.1309161</v>
      </c>
      <c r="D176" s="1" t="s">
        <v>416</v>
      </c>
      <c r="E176" s="4">
        <v>0</v>
      </c>
      <c r="F176" s="4">
        <v>1</v>
      </c>
      <c r="G176" s="4">
        <v>0</v>
      </c>
      <c r="H176" s="4">
        <v>0</v>
      </c>
      <c r="I176" s="4">
        <v>0</v>
      </c>
      <c r="J176" s="4">
        <v>4</v>
      </c>
      <c r="K176" s="4">
        <v>0</v>
      </c>
      <c r="L176" s="4">
        <v>0</v>
      </c>
      <c r="M176" s="4">
        <v>0</v>
      </c>
      <c r="N176" s="4"/>
      <c r="O176" s="4"/>
      <c r="P176" s="1"/>
    </row>
    <row r="177" spans="1:16" x14ac:dyDescent="0.3">
      <c r="A177" s="8" t="s">
        <v>252</v>
      </c>
      <c r="B177" s="1">
        <v>8.7280266999999991</v>
      </c>
      <c r="C177" s="1">
        <v>50.1147238</v>
      </c>
      <c r="D177" s="1" t="s">
        <v>416</v>
      </c>
      <c r="E177" s="4">
        <v>7</v>
      </c>
      <c r="F177" s="4">
        <v>0</v>
      </c>
      <c r="G177" s="4">
        <v>0</v>
      </c>
      <c r="H177" s="4">
        <v>0</v>
      </c>
      <c r="I177" s="4">
        <v>0</v>
      </c>
      <c r="J177" s="4">
        <v>0</v>
      </c>
      <c r="K177" s="4">
        <v>0</v>
      </c>
      <c r="L177" s="4">
        <v>0</v>
      </c>
      <c r="M177" s="4">
        <v>0</v>
      </c>
      <c r="N177" s="4"/>
      <c r="O177" s="4"/>
      <c r="P177" s="1"/>
    </row>
    <row r="178" spans="1:16" x14ac:dyDescent="0.3">
      <c r="A178" s="8" t="s">
        <v>287</v>
      </c>
      <c r="B178" s="1">
        <v>8.747458</v>
      </c>
      <c r="C178" s="1">
        <v>50.118797999999998</v>
      </c>
      <c r="D178" s="1" t="s">
        <v>416</v>
      </c>
      <c r="E178" s="4">
        <v>1</v>
      </c>
      <c r="F178" s="4">
        <v>1</v>
      </c>
      <c r="G178" s="4">
        <v>0</v>
      </c>
      <c r="H178" s="4">
        <v>0</v>
      </c>
      <c r="I178" s="4">
        <v>0</v>
      </c>
      <c r="J178" s="4">
        <v>0</v>
      </c>
      <c r="K178" s="4">
        <v>0</v>
      </c>
      <c r="L178" s="4">
        <v>0</v>
      </c>
      <c r="M178" s="4">
        <v>4</v>
      </c>
      <c r="N178" s="4"/>
      <c r="O178" s="4"/>
      <c r="P178" s="1"/>
    </row>
    <row r="179" spans="1:16" x14ac:dyDescent="0.3">
      <c r="A179" s="8" t="s">
        <v>161</v>
      </c>
      <c r="B179" s="1">
        <v>8.7568436999999992</v>
      </c>
      <c r="C179" s="1">
        <v>50.121433400000001</v>
      </c>
      <c r="D179" s="1" t="s">
        <v>416</v>
      </c>
      <c r="E179" s="4">
        <v>4</v>
      </c>
      <c r="F179" s="4">
        <v>3</v>
      </c>
      <c r="G179" s="4">
        <v>0</v>
      </c>
      <c r="H179" s="4">
        <v>0</v>
      </c>
      <c r="I179" s="4">
        <v>0</v>
      </c>
      <c r="J179" s="4">
        <v>0</v>
      </c>
      <c r="K179" s="4">
        <v>0</v>
      </c>
      <c r="L179" s="4">
        <v>0</v>
      </c>
      <c r="M179" s="4">
        <v>0</v>
      </c>
      <c r="N179" s="4"/>
      <c r="O179" s="4"/>
      <c r="P179" s="1"/>
    </row>
    <row r="180" spans="1:16" x14ac:dyDescent="0.3">
      <c r="A180" s="8" t="s">
        <v>157</v>
      </c>
      <c r="B180" s="1">
        <v>8.7590547000000001</v>
      </c>
      <c r="C180" s="1">
        <v>50.120008499999997</v>
      </c>
      <c r="D180" s="1" t="s">
        <v>416</v>
      </c>
      <c r="E180" s="4">
        <v>5</v>
      </c>
      <c r="F180" s="4">
        <v>8</v>
      </c>
      <c r="G180" s="4">
        <v>0</v>
      </c>
      <c r="H180" s="4">
        <v>0</v>
      </c>
      <c r="I180" s="4">
        <v>0</v>
      </c>
      <c r="J180" s="4">
        <v>0</v>
      </c>
      <c r="K180" s="4">
        <v>0</v>
      </c>
      <c r="L180" s="4">
        <v>0</v>
      </c>
      <c r="M180" s="4">
        <v>6</v>
      </c>
      <c r="N180" s="4"/>
      <c r="O180" s="4"/>
      <c r="P180" s="1"/>
    </row>
    <row r="181" spans="1:16" x14ac:dyDescent="0.3">
      <c r="A181" s="8" t="s">
        <v>412</v>
      </c>
      <c r="B181" s="1">
        <v>8.7062621</v>
      </c>
      <c r="C181" s="1">
        <v>50.132089499999999</v>
      </c>
      <c r="D181" s="1" t="s">
        <v>416</v>
      </c>
      <c r="E181" s="4">
        <v>0</v>
      </c>
      <c r="F181" s="4">
        <v>5</v>
      </c>
      <c r="G181" s="4">
        <v>0</v>
      </c>
      <c r="H181" s="4">
        <v>0</v>
      </c>
      <c r="I181" s="4">
        <v>0</v>
      </c>
      <c r="J181" s="4">
        <v>0</v>
      </c>
      <c r="K181" s="4">
        <v>0</v>
      </c>
      <c r="L181" s="4">
        <v>0</v>
      </c>
      <c r="M181" s="4">
        <v>1</v>
      </c>
      <c r="N181" s="4"/>
      <c r="O181" s="4"/>
      <c r="P181" s="1"/>
    </row>
    <row r="182" spans="1:16" x14ac:dyDescent="0.3">
      <c r="A182" s="8" t="s">
        <v>411</v>
      </c>
      <c r="B182" s="1">
        <v>8.696828</v>
      </c>
      <c r="C182" s="1">
        <v>50.103313800000002</v>
      </c>
      <c r="D182" s="1" t="s">
        <v>416</v>
      </c>
      <c r="E182" s="4">
        <v>0</v>
      </c>
      <c r="F182" s="4">
        <v>0</v>
      </c>
      <c r="G182" s="4">
        <v>0</v>
      </c>
      <c r="H182" s="4">
        <v>0</v>
      </c>
      <c r="I182" s="4">
        <v>0</v>
      </c>
      <c r="J182" s="4">
        <v>0</v>
      </c>
      <c r="K182" s="4">
        <v>0</v>
      </c>
      <c r="L182" s="4">
        <v>0</v>
      </c>
      <c r="M182" s="4">
        <v>1</v>
      </c>
      <c r="N182" s="4"/>
      <c r="O182" s="4"/>
      <c r="P182" s="1"/>
    </row>
    <row r="183" spans="1:16" x14ac:dyDescent="0.3">
      <c r="A183" s="8" t="s">
        <v>410</v>
      </c>
      <c r="B183" s="1">
        <v>8.5544218000000001</v>
      </c>
      <c r="C183" s="1">
        <v>50.106203999999998</v>
      </c>
      <c r="D183" s="1" t="s">
        <v>416</v>
      </c>
      <c r="E183" s="4">
        <v>0</v>
      </c>
      <c r="F183" s="4">
        <v>1</v>
      </c>
      <c r="G183" s="4">
        <v>0</v>
      </c>
      <c r="H183" s="4">
        <v>0</v>
      </c>
      <c r="I183" s="4">
        <v>0</v>
      </c>
      <c r="J183" s="4">
        <v>0</v>
      </c>
      <c r="K183" s="4">
        <v>0</v>
      </c>
      <c r="L183" s="4">
        <v>0</v>
      </c>
      <c r="M183" s="4">
        <v>1</v>
      </c>
      <c r="N183" s="4"/>
      <c r="O183" s="4"/>
      <c r="P183" s="1"/>
    </row>
    <row r="184" spans="1:16" x14ac:dyDescent="0.3">
      <c r="A184" s="8" t="s">
        <v>80</v>
      </c>
      <c r="B184" s="1">
        <v>8.5401918999999999</v>
      </c>
      <c r="C184" s="1">
        <v>50.049399800000003</v>
      </c>
      <c r="D184" s="1" t="s">
        <v>415</v>
      </c>
      <c r="E184" s="4">
        <v>1</v>
      </c>
      <c r="F184" s="4">
        <v>1</v>
      </c>
      <c r="G184" s="4">
        <v>0</v>
      </c>
      <c r="H184" s="4">
        <v>0</v>
      </c>
      <c r="I184" s="4">
        <v>0</v>
      </c>
      <c r="J184" s="4">
        <v>0</v>
      </c>
      <c r="K184" s="4">
        <v>0</v>
      </c>
      <c r="L184" s="4">
        <v>0</v>
      </c>
      <c r="M184" s="4">
        <v>0</v>
      </c>
      <c r="N184" s="4"/>
      <c r="O184" s="4"/>
      <c r="P184" s="1"/>
    </row>
    <row r="185" spans="1:16" x14ac:dyDescent="0.3">
      <c r="A185" s="8" t="s">
        <v>564</v>
      </c>
      <c r="B185" s="1">
        <v>8.6905962999999993</v>
      </c>
      <c r="C185" s="3">
        <v>50.006901200000001</v>
      </c>
      <c r="D185" s="1" t="s">
        <v>415</v>
      </c>
      <c r="E185" s="4">
        <v>4</v>
      </c>
      <c r="F185" s="4">
        <v>7</v>
      </c>
      <c r="G185" s="4">
        <v>0</v>
      </c>
      <c r="H185" s="4">
        <v>0</v>
      </c>
      <c r="I185" s="4">
        <v>0</v>
      </c>
      <c r="J185" s="4">
        <v>26</v>
      </c>
      <c r="K185" s="4">
        <v>0</v>
      </c>
      <c r="L185" s="4">
        <v>0</v>
      </c>
      <c r="M185" s="4">
        <v>0</v>
      </c>
      <c r="N185" s="4"/>
      <c r="O185" s="4"/>
      <c r="P185" s="1"/>
    </row>
    <row r="186" spans="1:16" x14ac:dyDescent="0.3">
      <c r="A186" s="8" t="s">
        <v>63</v>
      </c>
      <c r="B186" s="1">
        <v>8.8671074999999995</v>
      </c>
      <c r="C186" s="1">
        <v>49.9092026</v>
      </c>
      <c r="D186" s="1" t="s">
        <v>415</v>
      </c>
      <c r="E186" s="4">
        <v>26</v>
      </c>
      <c r="F186" s="4">
        <v>1</v>
      </c>
      <c r="G186" s="4">
        <v>0</v>
      </c>
      <c r="H186" s="4">
        <v>0</v>
      </c>
      <c r="I186" s="4">
        <v>0</v>
      </c>
      <c r="J186" s="4">
        <v>77</v>
      </c>
      <c r="K186" s="4">
        <v>0</v>
      </c>
      <c r="L186" s="4">
        <v>0</v>
      </c>
      <c r="M186" s="4">
        <v>0</v>
      </c>
      <c r="N186" s="4"/>
      <c r="O186" s="4"/>
      <c r="P186" s="1"/>
    </row>
    <row r="187" spans="1:16" x14ac:dyDescent="0.3">
      <c r="A187" s="8" t="s">
        <v>12</v>
      </c>
      <c r="B187" s="1">
        <v>8.5286068999999998</v>
      </c>
      <c r="C187" s="1">
        <v>49.8949572</v>
      </c>
      <c r="D187" s="1" t="s">
        <v>417</v>
      </c>
      <c r="E187" s="4">
        <v>0</v>
      </c>
      <c r="F187" s="4">
        <v>15</v>
      </c>
      <c r="G187" s="4">
        <v>0</v>
      </c>
      <c r="H187" s="4">
        <v>0</v>
      </c>
      <c r="I187" s="4">
        <v>0</v>
      </c>
      <c r="J187" s="4">
        <v>16</v>
      </c>
      <c r="K187" s="4">
        <v>0</v>
      </c>
      <c r="L187" s="4">
        <v>0</v>
      </c>
      <c r="M187" s="4">
        <v>0</v>
      </c>
      <c r="N187" s="4"/>
      <c r="O187" s="4"/>
      <c r="P187" s="1"/>
    </row>
    <row r="188" spans="1:16" x14ac:dyDescent="0.3">
      <c r="A188" s="8" t="s">
        <v>351</v>
      </c>
      <c r="B188" s="1">
        <v>8.7489752999999997</v>
      </c>
      <c r="C188" s="1">
        <v>50.129808199999999</v>
      </c>
      <c r="D188" s="1" t="s">
        <v>416</v>
      </c>
      <c r="E188" s="4">
        <v>2</v>
      </c>
      <c r="F188" s="4">
        <v>0</v>
      </c>
      <c r="G188" s="4">
        <v>6</v>
      </c>
      <c r="H188" s="4">
        <v>0</v>
      </c>
      <c r="I188" s="4">
        <v>0</v>
      </c>
      <c r="J188" s="4">
        <v>5</v>
      </c>
      <c r="K188" s="4">
        <v>0</v>
      </c>
      <c r="L188" s="4">
        <v>0</v>
      </c>
      <c r="M188" s="4">
        <v>0</v>
      </c>
      <c r="N188" s="4"/>
      <c r="O188" s="4"/>
      <c r="P188" s="1"/>
    </row>
    <row r="189" spans="1:16" x14ac:dyDescent="0.3">
      <c r="A189" s="8" t="s">
        <v>65</v>
      </c>
      <c r="B189" s="1">
        <v>8.5714205999999997</v>
      </c>
      <c r="C189" s="1">
        <v>50.044181600000002</v>
      </c>
      <c r="D189" s="1" t="s">
        <v>10</v>
      </c>
      <c r="E189" s="4">
        <v>0</v>
      </c>
      <c r="F189" s="4">
        <v>0</v>
      </c>
      <c r="G189" s="4">
        <v>0</v>
      </c>
      <c r="H189" s="4">
        <v>14</v>
      </c>
      <c r="I189" s="4">
        <v>10</v>
      </c>
      <c r="J189" s="4">
        <v>28</v>
      </c>
      <c r="K189" s="4">
        <v>0</v>
      </c>
      <c r="L189" s="4">
        <v>0</v>
      </c>
      <c r="M189" s="4">
        <v>0</v>
      </c>
      <c r="N189" s="4"/>
      <c r="O189" s="4"/>
      <c r="P189" s="1"/>
    </row>
    <row r="190" spans="1:16" x14ac:dyDescent="0.3">
      <c r="A190" s="8" t="s">
        <v>177</v>
      </c>
      <c r="B190" s="1">
        <v>8.3398427000000002</v>
      </c>
      <c r="C190" s="1">
        <v>49.991910099999998</v>
      </c>
      <c r="D190" s="1" t="s">
        <v>415</v>
      </c>
      <c r="E190" s="4">
        <v>7</v>
      </c>
      <c r="F190" s="4">
        <v>0</v>
      </c>
      <c r="G190" s="4">
        <v>0</v>
      </c>
      <c r="H190" s="4">
        <v>0</v>
      </c>
      <c r="I190" s="4">
        <v>0</v>
      </c>
      <c r="J190" s="4">
        <v>0</v>
      </c>
      <c r="K190" s="4">
        <v>0</v>
      </c>
      <c r="L190" s="4">
        <v>0</v>
      </c>
      <c r="M190" s="4">
        <v>0</v>
      </c>
      <c r="N190" s="4"/>
      <c r="O190" s="4"/>
      <c r="P190" s="1"/>
    </row>
    <row r="191" spans="1:16" x14ac:dyDescent="0.3">
      <c r="A191" s="8" t="s">
        <v>33</v>
      </c>
      <c r="B191" s="1">
        <v>8.2433370000000004</v>
      </c>
      <c r="C191" s="1">
        <v>50.0239902</v>
      </c>
      <c r="D191" s="1" t="s">
        <v>418</v>
      </c>
      <c r="E191" s="4">
        <v>12</v>
      </c>
      <c r="F191" s="4">
        <v>0</v>
      </c>
      <c r="G191" s="4">
        <v>0</v>
      </c>
      <c r="H191" s="4">
        <v>0</v>
      </c>
      <c r="I191" s="4">
        <v>0</v>
      </c>
      <c r="J191" s="4">
        <v>0</v>
      </c>
      <c r="K191" s="4">
        <v>0</v>
      </c>
      <c r="L191" s="4">
        <v>0</v>
      </c>
      <c r="M191" s="4">
        <v>0</v>
      </c>
      <c r="N191" s="4"/>
      <c r="O191" s="4"/>
      <c r="P191" s="1"/>
    </row>
    <row r="192" spans="1:16" x14ac:dyDescent="0.3">
      <c r="A192" s="8" t="s">
        <v>244</v>
      </c>
      <c r="B192" s="1">
        <v>8.5214295999999994</v>
      </c>
      <c r="C192" s="1">
        <v>50.055674099999997</v>
      </c>
      <c r="D192" s="1" t="s">
        <v>415</v>
      </c>
      <c r="E192" s="4">
        <v>3</v>
      </c>
      <c r="F192" s="4">
        <v>0</v>
      </c>
      <c r="G192" s="4">
        <v>0</v>
      </c>
      <c r="H192" s="4">
        <v>0</v>
      </c>
      <c r="I192" s="4">
        <v>0</v>
      </c>
      <c r="J192" s="4">
        <v>0</v>
      </c>
      <c r="K192" s="4">
        <v>0</v>
      </c>
      <c r="L192" s="4">
        <v>0</v>
      </c>
      <c r="M192" s="4">
        <v>0</v>
      </c>
      <c r="N192" s="4"/>
      <c r="O192" s="4"/>
      <c r="P192" s="1"/>
    </row>
    <row r="193" spans="1:16" x14ac:dyDescent="0.3">
      <c r="A193" s="8" t="s">
        <v>148</v>
      </c>
      <c r="B193" s="1">
        <v>8.6460250999999992</v>
      </c>
      <c r="C193" s="1">
        <v>50.1970405</v>
      </c>
      <c r="D193" s="1" t="s">
        <v>416</v>
      </c>
      <c r="E193" s="4">
        <v>5</v>
      </c>
      <c r="F193" s="4">
        <v>19</v>
      </c>
      <c r="G193" s="4">
        <v>10</v>
      </c>
      <c r="H193" s="4">
        <v>0</v>
      </c>
      <c r="I193" s="4">
        <v>0</v>
      </c>
      <c r="J193" s="4">
        <v>0</v>
      </c>
      <c r="K193" s="4">
        <v>0</v>
      </c>
      <c r="L193" s="4">
        <v>0</v>
      </c>
      <c r="M193" s="4">
        <v>0</v>
      </c>
      <c r="N193" s="4"/>
      <c r="O193" s="4"/>
      <c r="P193" s="1"/>
    </row>
    <row r="194" spans="1:16" x14ac:dyDescent="0.3">
      <c r="A194" s="8" t="s">
        <v>545</v>
      </c>
      <c r="B194" s="1">
        <v>8.2451021000000004</v>
      </c>
      <c r="C194" s="1">
        <v>50.021265</v>
      </c>
      <c r="D194" s="1" t="s">
        <v>417</v>
      </c>
      <c r="E194" s="4">
        <v>8</v>
      </c>
      <c r="F194" s="4">
        <v>3</v>
      </c>
      <c r="G194" s="4">
        <v>0</v>
      </c>
      <c r="H194" s="4">
        <v>0</v>
      </c>
      <c r="I194" s="4">
        <v>0</v>
      </c>
      <c r="J194" s="4">
        <v>14</v>
      </c>
      <c r="K194" s="4">
        <v>0</v>
      </c>
      <c r="L194" s="4">
        <v>0</v>
      </c>
      <c r="M194" s="4">
        <v>0</v>
      </c>
      <c r="N194" s="4"/>
      <c r="O194" s="4"/>
      <c r="P194" s="1"/>
    </row>
    <row r="195" spans="1:16" x14ac:dyDescent="0.3">
      <c r="A195" s="8" t="s">
        <v>112</v>
      </c>
      <c r="B195" s="1">
        <v>8.7246117000000005</v>
      </c>
      <c r="C195" s="1">
        <v>50.113469299999998</v>
      </c>
      <c r="D195" s="1" t="s">
        <v>415</v>
      </c>
      <c r="E195" s="4">
        <v>6</v>
      </c>
      <c r="F195" s="4">
        <v>1</v>
      </c>
      <c r="G195" s="4">
        <v>0</v>
      </c>
      <c r="H195" s="4">
        <v>0</v>
      </c>
      <c r="I195" s="4">
        <v>0</v>
      </c>
      <c r="J195" s="4">
        <v>37</v>
      </c>
      <c r="K195" s="4">
        <v>0</v>
      </c>
      <c r="L195" s="4">
        <v>0</v>
      </c>
      <c r="M195" s="4">
        <v>0</v>
      </c>
      <c r="N195" s="4"/>
      <c r="O195" s="4"/>
      <c r="P195" s="1"/>
    </row>
    <row r="196" spans="1:16" x14ac:dyDescent="0.3">
      <c r="A196" s="8" t="s">
        <v>560</v>
      </c>
      <c r="B196" s="1">
        <v>8.4634017000000004</v>
      </c>
      <c r="C196" s="1">
        <v>50.016220799999999</v>
      </c>
      <c r="D196" s="1" t="s">
        <v>416</v>
      </c>
      <c r="E196" s="4">
        <v>0</v>
      </c>
      <c r="F196" s="4">
        <v>1</v>
      </c>
      <c r="G196" s="4">
        <v>2</v>
      </c>
      <c r="H196" s="4">
        <v>0</v>
      </c>
      <c r="I196" s="4">
        <v>0</v>
      </c>
      <c r="J196" s="4">
        <v>2</v>
      </c>
      <c r="K196" s="4">
        <v>0</v>
      </c>
      <c r="L196" s="4">
        <v>0</v>
      </c>
      <c r="M196" s="4">
        <v>0</v>
      </c>
      <c r="N196" s="4"/>
      <c r="O196" s="4"/>
      <c r="P196" s="1"/>
    </row>
    <row r="197" spans="1:16" x14ac:dyDescent="0.3">
      <c r="A197" s="8" t="s">
        <v>131</v>
      </c>
      <c r="B197" s="1">
        <v>8.7990577000000005</v>
      </c>
      <c r="C197" s="1">
        <v>50.0280542</v>
      </c>
      <c r="D197" s="1" t="s">
        <v>415</v>
      </c>
      <c r="E197" s="4">
        <v>2</v>
      </c>
      <c r="F197" s="4">
        <v>14</v>
      </c>
      <c r="G197" s="4">
        <v>0</v>
      </c>
      <c r="H197" s="4">
        <v>0</v>
      </c>
      <c r="I197" s="4">
        <v>0</v>
      </c>
      <c r="J197" s="4">
        <v>42</v>
      </c>
      <c r="K197" s="4">
        <v>0</v>
      </c>
      <c r="L197" s="4">
        <v>0</v>
      </c>
      <c r="M197" s="4">
        <v>0</v>
      </c>
      <c r="N197" s="4"/>
      <c r="O197" s="4"/>
      <c r="P197" s="1"/>
    </row>
    <row r="198" spans="1:16" x14ac:dyDescent="0.3">
      <c r="A198" s="8" t="s">
        <v>71</v>
      </c>
      <c r="B198" s="1">
        <v>8.3150358000000004</v>
      </c>
      <c r="C198" s="1">
        <v>49.989415200000003</v>
      </c>
      <c r="D198" s="1" t="s">
        <v>415</v>
      </c>
      <c r="E198" s="4">
        <v>21</v>
      </c>
      <c r="F198" s="4">
        <v>0</v>
      </c>
      <c r="G198" s="4">
        <v>0</v>
      </c>
      <c r="H198" s="4">
        <v>0</v>
      </c>
      <c r="I198" s="4">
        <v>0</v>
      </c>
      <c r="J198" s="4">
        <v>36</v>
      </c>
      <c r="K198" s="4">
        <v>0</v>
      </c>
      <c r="L198" s="4">
        <v>0</v>
      </c>
      <c r="M198" s="4">
        <v>0</v>
      </c>
      <c r="N198" s="4"/>
      <c r="O198" s="4"/>
      <c r="P198" s="1"/>
    </row>
    <row r="199" spans="1:16" x14ac:dyDescent="0.3">
      <c r="A199" s="8" t="s">
        <v>117</v>
      </c>
      <c r="B199" s="1">
        <v>8.608867</v>
      </c>
      <c r="C199" s="1">
        <v>50.037012500000003</v>
      </c>
      <c r="D199" s="1" t="s">
        <v>417</v>
      </c>
      <c r="E199" s="4">
        <v>0</v>
      </c>
      <c r="F199" s="4">
        <v>16</v>
      </c>
      <c r="G199" s="4">
        <v>0</v>
      </c>
      <c r="H199" s="4">
        <v>0</v>
      </c>
      <c r="I199" s="4">
        <v>0</v>
      </c>
      <c r="J199" s="4">
        <v>13</v>
      </c>
      <c r="K199" s="4">
        <v>0</v>
      </c>
      <c r="L199" s="4">
        <v>0</v>
      </c>
      <c r="M199" s="4">
        <v>0</v>
      </c>
      <c r="N199" s="4"/>
      <c r="O199" s="4"/>
      <c r="P199" s="1"/>
    </row>
    <row r="200" spans="1:16" x14ac:dyDescent="0.3">
      <c r="A200" s="8" t="s">
        <v>77</v>
      </c>
      <c r="B200" s="1">
        <v>8.5264205999999998</v>
      </c>
      <c r="C200" s="1">
        <v>50.053194300000001</v>
      </c>
      <c r="D200" s="1" t="s">
        <v>415</v>
      </c>
      <c r="E200" s="4">
        <v>0</v>
      </c>
      <c r="F200" s="4">
        <v>16</v>
      </c>
      <c r="G200" s="4">
        <v>0</v>
      </c>
      <c r="H200" s="4">
        <v>0</v>
      </c>
      <c r="I200" s="4">
        <v>0</v>
      </c>
      <c r="J200" s="4">
        <v>0</v>
      </c>
      <c r="K200" s="4">
        <v>0</v>
      </c>
      <c r="L200" s="4">
        <v>0</v>
      </c>
      <c r="M200" s="4">
        <v>0</v>
      </c>
      <c r="N200" s="4"/>
      <c r="O200" s="4"/>
      <c r="P200" s="1"/>
    </row>
    <row r="201" spans="1:16" x14ac:dyDescent="0.3">
      <c r="A201" s="8" t="s">
        <v>251</v>
      </c>
      <c r="B201" s="1">
        <v>8.7258142999999997</v>
      </c>
      <c r="C201" s="1">
        <v>50.114642400000001</v>
      </c>
      <c r="D201" s="1" t="s">
        <v>415</v>
      </c>
      <c r="E201" s="4">
        <v>12</v>
      </c>
      <c r="F201" s="4">
        <v>2</v>
      </c>
      <c r="G201" s="4">
        <v>0</v>
      </c>
      <c r="H201" s="4">
        <v>0</v>
      </c>
      <c r="I201" s="4">
        <v>0</v>
      </c>
      <c r="J201" s="4">
        <v>7</v>
      </c>
      <c r="K201" s="4">
        <v>0</v>
      </c>
      <c r="L201" s="4">
        <v>0</v>
      </c>
      <c r="M201" s="4">
        <v>0</v>
      </c>
      <c r="N201" s="4"/>
      <c r="O201" s="4"/>
      <c r="P201" s="1"/>
    </row>
    <row r="202" spans="1:16" x14ac:dyDescent="0.3">
      <c r="A202" s="8" t="s">
        <v>329</v>
      </c>
      <c r="B202" s="1">
        <v>8.3307660000000006</v>
      </c>
      <c r="C202" s="1">
        <v>50.056826200000003</v>
      </c>
      <c r="D202" s="1" t="s">
        <v>415</v>
      </c>
      <c r="E202" s="4">
        <v>0</v>
      </c>
      <c r="F202" s="4">
        <v>0</v>
      </c>
      <c r="G202" s="4">
        <v>0</v>
      </c>
      <c r="H202" s="4">
        <v>0</v>
      </c>
      <c r="I202" s="4">
        <v>0</v>
      </c>
      <c r="J202" s="4">
        <v>3</v>
      </c>
      <c r="K202" s="4">
        <v>0</v>
      </c>
      <c r="L202" s="4">
        <v>0</v>
      </c>
      <c r="M202" s="4">
        <v>0</v>
      </c>
      <c r="N202" s="4"/>
      <c r="O202" s="4"/>
      <c r="P202" s="1"/>
    </row>
    <row r="203" spans="1:16" x14ac:dyDescent="0.3">
      <c r="A203" s="8" t="s">
        <v>349</v>
      </c>
      <c r="B203" s="1">
        <v>8.5212944000000004</v>
      </c>
      <c r="C203" s="1">
        <v>50.055110999999997</v>
      </c>
      <c r="D203" s="1" t="s">
        <v>416</v>
      </c>
      <c r="E203" s="4">
        <v>0</v>
      </c>
      <c r="F203" s="4">
        <v>0</v>
      </c>
      <c r="G203" s="4">
        <v>2</v>
      </c>
      <c r="H203" s="4">
        <v>0</v>
      </c>
      <c r="I203" s="4">
        <v>0</v>
      </c>
      <c r="J203" s="4">
        <v>0</v>
      </c>
      <c r="K203" s="4">
        <v>0</v>
      </c>
      <c r="L203" s="4">
        <v>0</v>
      </c>
      <c r="M203" s="4">
        <v>0</v>
      </c>
      <c r="N203" s="4"/>
      <c r="O203" s="4"/>
      <c r="P203" s="1"/>
    </row>
    <row r="204" spans="1:16" x14ac:dyDescent="0.3">
      <c r="A204" s="8" t="s">
        <v>100</v>
      </c>
      <c r="B204" s="1">
        <v>8.6484532000000005</v>
      </c>
      <c r="C204" s="1">
        <v>50.051889000000003</v>
      </c>
      <c r="D204" s="1" t="s">
        <v>415</v>
      </c>
      <c r="E204" s="4">
        <v>2</v>
      </c>
      <c r="F204" s="4">
        <v>2</v>
      </c>
      <c r="G204" s="4">
        <v>0</v>
      </c>
      <c r="H204" s="4">
        <v>0</v>
      </c>
      <c r="I204" s="4">
        <v>0</v>
      </c>
      <c r="J204" s="4">
        <v>0</v>
      </c>
      <c r="K204" s="4">
        <v>0</v>
      </c>
      <c r="L204" s="4">
        <v>0</v>
      </c>
      <c r="M204" s="4">
        <v>0</v>
      </c>
      <c r="N204" s="4"/>
      <c r="O204" s="4"/>
      <c r="P204" s="1"/>
    </row>
    <row r="205" spans="1:16" x14ac:dyDescent="0.3">
      <c r="A205" s="8" t="s">
        <v>49</v>
      </c>
      <c r="B205" s="1">
        <v>8.9475998000000008</v>
      </c>
      <c r="C205" s="1">
        <v>50.120032299999998</v>
      </c>
      <c r="D205" s="1" t="s">
        <v>415</v>
      </c>
      <c r="E205" s="4">
        <v>10</v>
      </c>
      <c r="F205" s="4">
        <v>5</v>
      </c>
      <c r="G205" s="4">
        <v>0</v>
      </c>
      <c r="H205" s="4">
        <v>0</v>
      </c>
      <c r="I205" s="4">
        <v>0</v>
      </c>
      <c r="J205" s="4">
        <v>14</v>
      </c>
      <c r="K205" s="4">
        <v>0</v>
      </c>
      <c r="L205" s="4">
        <v>0</v>
      </c>
      <c r="M205" s="4">
        <v>0</v>
      </c>
      <c r="N205" s="4"/>
      <c r="O205" s="4"/>
      <c r="P205" s="1"/>
    </row>
    <row r="206" spans="1:16" x14ac:dyDescent="0.3">
      <c r="A206" s="8" t="s">
        <v>37</v>
      </c>
      <c r="B206" s="1">
        <v>8.7539081999999997</v>
      </c>
      <c r="C206" s="1">
        <v>50.131943499999998</v>
      </c>
      <c r="D206" s="1" t="s">
        <v>415</v>
      </c>
      <c r="E206" s="4">
        <v>0</v>
      </c>
      <c r="F206" s="4">
        <v>2</v>
      </c>
      <c r="G206" s="4">
        <v>0</v>
      </c>
      <c r="H206" s="4">
        <v>0</v>
      </c>
      <c r="I206" s="4">
        <v>0</v>
      </c>
      <c r="J206" s="4">
        <v>40</v>
      </c>
      <c r="K206" s="4">
        <v>0</v>
      </c>
      <c r="L206" s="4">
        <v>0</v>
      </c>
      <c r="M206" s="4">
        <v>0</v>
      </c>
      <c r="N206" s="4"/>
      <c r="O206" s="4"/>
      <c r="P206" s="1"/>
    </row>
    <row r="207" spans="1:16" x14ac:dyDescent="0.3">
      <c r="A207" s="8" t="s">
        <v>391</v>
      </c>
      <c r="B207" s="1">
        <v>8.4936789000000008</v>
      </c>
      <c r="C207" s="1">
        <v>49.927591200000002</v>
      </c>
      <c r="D207" s="1" t="s">
        <v>415</v>
      </c>
      <c r="E207" s="4">
        <v>2</v>
      </c>
      <c r="F207" s="4">
        <v>0</v>
      </c>
      <c r="G207" s="4">
        <v>0</v>
      </c>
      <c r="H207" s="4">
        <v>0</v>
      </c>
      <c r="I207" s="4">
        <v>0</v>
      </c>
      <c r="J207" s="4">
        <v>4</v>
      </c>
      <c r="K207" s="4">
        <v>0</v>
      </c>
      <c r="L207" s="4">
        <v>0</v>
      </c>
      <c r="M207" s="4">
        <v>0</v>
      </c>
      <c r="N207" s="4"/>
      <c r="O207" s="4"/>
      <c r="P207" s="1"/>
    </row>
    <row r="208" spans="1:16" x14ac:dyDescent="0.3">
      <c r="A208" s="8" t="s">
        <v>203</v>
      </c>
      <c r="B208" s="1">
        <v>8.5290657000000003</v>
      </c>
      <c r="C208" s="1">
        <v>49.923699800000001</v>
      </c>
      <c r="D208" s="1" t="s">
        <v>417</v>
      </c>
      <c r="E208" s="4">
        <v>1</v>
      </c>
      <c r="F208" s="4">
        <v>0</v>
      </c>
      <c r="G208" s="4">
        <v>0</v>
      </c>
      <c r="H208" s="4">
        <v>0</v>
      </c>
      <c r="I208" s="4">
        <v>0</v>
      </c>
      <c r="J208" s="4">
        <v>0</v>
      </c>
      <c r="K208" s="4">
        <v>0</v>
      </c>
      <c r="L208" s="4">
        <v>0</v>
      </c>
      <c r="M208" s="4">
        <v>0</v>
      </c>
      <c r="N208" s="4"/>
      <c r="O208" s="4"/>
      <c r="P208" s="1"/>
    </row>
    <row r="209" spans="1:16" x14ac:dyDescent="0.3">
      <c r="A209" s="8" t="s">
        <v>185</v>
      </c>
      <c r="B209" s="1">
        <v>8.5291270000000008</v>
      </c>
      <c r="C209" s="1">
        <v>50.080923200000001</v>
      </c>
      <c r="D209" s="1" t="s">
        <v>417</v>
      </c>
      <c r="E209" s="4">
        <v>9</v>
      </c>
      <c r="F209" s="4">
        <v>1</v>
      </c>
      <c r="G209" s="4">
        <v>0</v>
      </c>
      <c r="H209" s="4">
        <v>0</v>
      </c>
      <c r="I209" s="4">
        <v>0</v>
      </c>
      <c r="J209" s="4">
        <v>0</v>
      </c>
      <c r="K209" s="4">
        <v>0</v>
      </c>
      <c r="L209" s="4">
        <v>0</v>
      </c>
      <c r="M209" s="4">
        <v>0</v>
      </c>
      <c r="N209" s="4"/>
      <c r="O209" s="4"/>
      <c r="P209" s="1"/>
    </row>
    <row r="210" spans="1:16" x14ac:dyDescent="0.3">
      <c r="A210" s="8" t="s">
        <v>122</v>
      </c>
      <c r="B210" s="1">
        <v>8.8743421999999992</v>
      </c>
      <c r="C210" s="1">
        <v>49.989940099999998</v>
      </c>
      <c r="D210" s="1" t="s">
        <v>415</v>
      </c>
      <c r="E210" s="4">
        <v>6</v>
      </c>
      <c r="F210" s="4">
        <v>1</v>
      </c>
      <c r="G210" s="4">
        <v>0</v>
      </c>
      <c r="H210" s="4">
        <v>0</v>
      </c>
      <c r="I210" s="4">
        <v>0</v>
      </c>
      <c r="J210" s="4">
        <v>48</v>
      </c>
      <c r="K210" s="4">
        <v>0</v>
      </c>
      <c r="L210" s="4">
        <v>0</v>
      </c>
      <c r="M210" s="4">
        <v>0</v>
      </c>
      <c r="N210" s="4"/>
      <c r="O210" s="4"/>
      <c r="P210" s="1"/>
    </row>
    <row r="211" spans="1:16" x14ac:dyDescent="0.3">
      <c r="A211" s="8" t="s">
        <v>637</v>
      </c>
      <c r="B211" s="1">
        <v>8.6728661999999996</v>
      </c>
      <c r="C211" s="3">
        <v>49.986011499999996</v>
      </c>
      <c r="D211" s="1" t="s">
        <v>10</v>
      </c>
      <c r="E211" s="4">
        <v>0</v>
      </c>
      <c r="F211" s="4">
        <v>0</v>
      </c>
      <c r="G211" s="4">
        <v>0</v>
      </c>
      <c r="H211" s="4">
        <v>1</v>
      </c>
      <c r="I211" s="4">
        <v>11</v>
      </c>
      <c r="J211" s="4">
        <v>12</v>
      </c>
      <c r="K211" s="4">
        <v>0</v>
      </c>
      <c r="L211" s="4">
        <v>0</v>
      </c>
      <c r="M211" s="4">
        <v>0</v>
      </c>
      <c r="N211" s="4"/>
      <c r="O211" s="4"/>
      <c r="P211" s="1"/>
    </row>
    <row r="212" spans="1:16" x14ac:dyDescent="0.3">
      <c r="A212" s="8" t="s">
        <v>7</v>
      </c>
      <c r="B212" s="1">
        <v>8.6053131</v>
      </c>
      <c r="C212" s="1">
        <v>49.888272700000002</v>
      </c>
      <c r="D212" s="1" t="s">
        <v>10</v>
      </c>
      <c r="E212" s="4">
        <v>0</v>
      </c>
      <c r="F212" s="4">
        <v>0</v>
      </c>
      <c r="G212" s="4">
        <v>0</v>
      </c>
      <c r="H212" s="4">
        <v>4</v>
      </c>
      <c r="I212" s="4">
        <v>8</v>
      </c>
      <c r="J212" s="4">
        <v>17</v>
      </c>
      <c r="K212" s="4">
        <v>0</v>
      </c>
      <c r="L212" s="4">
        <v>0</v>
      </c>
      <c r="M212" s="4">
        <v>0</v>
      </c>
      <c r="N212" s="4"/>
      <c r="O212" s="4"/>
      <c r="P212" s="1"/>
    </row>
    <row r="213" spans="1:16" x14ac:dyDescent="0.3">
      <c r="A213" s="8" t="s">
        <v>553</v>
      </c>
      <c r="B213" s="1">
        <v>8.5782583999999993</v>
      </c>
      <c r="C213" s="1">
        <v>50.024889299999998</v>
      </c>
      <c r="D213" s="1" t="s">
        <v>415</v>
      </c>
      <c r="E213" s="4">
        <v>0</v>
      </c>
      <c r="F213" s="4">
        <v>0</v>
      </c>
      <c r="G213" s="4">
        <v>0</v>
      </c>
      <c r="H213" s="4">
        <v>0</v>
      </c>
      <c r="I213" s="4">
        <v>0</v>
      </c>
      <c r="J213" s="4">
        <v>9</v>
      </c>
      <c r="K213" s="4">
        <v>3</v>
      </c>
      <c r="L213" s="4">
        <v>0</v>
      </c>
      <c r="M213" s="4">
        <v>0</v>
      </c>
      <c r="N213" s="4"/>
      <c r="O213" s="4"/>
      <c r="P213" s="1" t="s">
        <v>565</v>
      </c>
    </row>
    <row r="214" spans="1:16" x14ac:dyDescent="0.3">
      <c r="A214" s="8" t="s">
        <v>236</v>
      </c>
      <c r="B214" s="1">
        <v>8.8417410000000007</v>
      </c>
      <c r="C214" s="1">
        <v>50.113561799999999</v>
      </c>
      <c r="D214" s="1" t="s">
        <v>416</v>
      </c>
      <c r="E214" s="4">
        <v>2</v>
      </c>
      <c r="F214" s="4">
        <v>1</v>
      </c>
      <c r="G214" s="4">
        <v>0</v>
      </c>
      <c r="H214" s="4">
        <v>0</v>
      </c>
      <c r="I214" s="4">
        <v>0</v>
      </c>
      <c r="J214" s="4">
        <v>0</v>
      </c>
      <c r="K214" s="4">
        <v>0</v>
      </c>
      <c r="L214" s="4">
        <v>0</v>
      </c>
      <c r="M214" s="4">
        <v>0</v>
      </c>
      <c r="N214" s="4"/>
      <c r="O214" s="4"/>
      <c r="P214" s="1"/>
    </row>
    <row r="215" spans="1:16" x14ac:dyDescent="0.3">
      <c r="A215" s="8" t="s">
        <v>335</v>
      </c>
      <c r="B215" s="1">
        <v>8.5826071000000006</v>
      </c>
      <c r="C215" s="1">
        <v>50.014842600000001</v>
      </c>
      <c r="D215" s="1" t="s">
        <v>417</v>
      </c>
      <c r="E215" s="4">
        <v>0</v>
      </c>
      <c r="F215" s="4">
        <v>1</v>
      </c>
      <c r="G215" s="4">
        <v>0</v>
      </c>
      <c r="H215" s="4">
        <v>0</v>
      </c>
      <c r="I215" s="4">
        <v>0</v>
      </c>
      <c r="J215" s="4">
        <v>3</v>
      </c>
      <c r="K215" s="4">
        <v>0</v>
      </c>
      <c r="L215" s="4">
        <v>0</v>
      </c>
      <c r="M215" s="4">
        <v>0</v>
      </c>
      <c r="N215" s="4"/>
      <c r="O215" s="4"/>
      <c r="P215" s="1"/>
    </row>
    <row r="216" spans="1:16" x14ac:dyDescent="0.3">
      <c r="A216" s="8" t="s">
        <v>400</v>
      </c>
      <c r="B216" s="1">
        <v>8.5004580999999995</v>
      </c>
      <c r="C216" s="1">
        <v>49.924974499999998</v>
      </c>
      <c r="D216" s="1" t="s">
        <v>415</v>
      </c>
      <c r="E216" s="4">
        <v>2</v>
      </c>
      <c r="F216" s="4">
        <v>1</v>
      </c>
      <c r="G216" s="4">
        <v>0</v>
      </c>
      <c r="H216" s="4">
        <v>0</v>
      </c>
      <c r="I216" s="4">
        <v>0</v>
      </c>
      <c r="J216" s="4">
        <v>10</v>
      </c>
      <c r="K216" s="4">
        <v>0</v>
      </c>
      <c r="L216" s="4">
        <v>0</v>
      </c>
      <c r="M216" s="4">
        <v>0</v>
      </c>
      <c r="N216" s="4"/>
      <c r="O216" s="4"/>
      <c r="P216" s="1"/>
    </row>
    <row r="217" spans="1:16" x14ac:dyDescent="0.3">
      <c r="A217" s="8" t="s">
        <v>605</v>
      </c>
      <c r="B217" s="1">
        <v>8.9271013999999997</v>
      </c>
      <c r="C217" s="3">
        <v>50.118589800000002</v>
      </c>
      <c r="D217" s="1" t="s">
        <v>415</v>
      </c>
      <c r="E217" s="4">
        <v>2</v>
      </c>
      <c r="F217" s="4">
        <v>2</v>
      </c>
      <c r="G217" s="4">
        <v>0</v>
      </c>
      <c r="H217" s="4">
        <v>0</v>
      </c>
      <c r="I217" s="4">
        <v>0</v>
      </c>
      <c r="J217" s="4">
        <v>0</v>
      </c>
      <c r="K217" s="4">
        <v>0</v>
      </c>
      <c r="L217" s="4">
        <v>0</v>
      </c>
      <c r="M217" s="4">
        <v>0</v>
      </c>
      <c r="N217" s="4"/>
      <c r="O217" s="4"/>
      <c r="P217" s="1"/>
    </row>
    <row r="218" spans="1:16" x14ac:dyDescent="0.3">
      <c r="A218" s="8" t="s">
        <v>320</v>
      </c>
      <c r="B218" s="1">
        <v>8.5231072000000001</v>
      </c>
      <c r="C218" s="1">
        <v>50.054289199999999</v>
      </c>
      <c r="D218" s="1" t="s">
        <v>416</v>
      </c>
      <c r="E218" s="4">
        <v>0</v>
      </c>
      <c r="F218" s="4">
        <v>4</v>
      </c>
      <c r="G218" s="4">
        <v>0</v>
      </c>
      <c r="H218" s="4">
        <v>0</v>
      </c>
      <c r="I218" s="4">
        <v>0</v>
      </c>
      <c r="J218" s="4">
        <v>4</v>
      </c>
      <c r="K218" s="4">
        <v>0</v>
      </c>
      <c r="L218" s="4">
        <v>0</v>
      </c>
      <c r="M218" s="4">
        <v>0</v>
      </c>
      <c r="N218" s="4"/>
      <c r="O218" s="4"/>
      <c r="P218" s="1"/>
    </row>
    <row r="219" spans="1:16" x14ac:dyDescent="0.3">
      <c r="A219" s="8" t="s">
        <v>353</v>
      </c>
      <c r="B219" s="1">
        <v>8.3879537000000006</v>
      </c>
      <c r="C219" s="1">
        <v>49.969307100000002</v>
      </c>
      <c r="D219" s="1" t="s">
        <v>416</v>
      </c>
      <c r="E219" s="4">
        <v>2</v>
      </c>
      <c r="F219" s="4">
        <v>2</v>
      </c>
      <c r="G219" s="4">
        <v>0</v>
      </c>
      <c r="H219" s="4">
        <v>0</v>
      </c>
      <c r="I219" s="4">
        <v>0</v>
      </c>
      <c r="J219" s="4">
        <v>0</v>
      </c>
      <c r="K219" s="4">
        <v>0</v>
      </c>
      <c r="L219" s="4">
        <v>0</v>
      </c>
      <c r="M219" s="4">
        <v>0</v>
      </c>
      <c r="N219" s="4"/>
      <c r="O219" s="4"/>
      <c r="P219" s="1"/>
    </row>
    <row r="220" spans="1:16" x14ac:dyDescent="0.3">
      <c r="A220" s="8" t="s">
        <v>556</v>
      </c>
      <c r="B220" s="1">
        <v>8.7537558999999998</v>
      </c>
      <c r="C220" s="1">
        <v>50.117025900000002</v>
      </c>
      <c r="D220" s="1" t="s">
        <v>417</v>
      </c>
      <c r="E220" s="4">
        <v>4</v>
      </c>
      <c r="F220" s="4">
        <v>16</v>
      </c>
      <c r="G220" s="4">
        <v>0</v>
      </c>
      <c r="H220" s="4">
        <v>0</v>
      </c>
      <c r="I220" s="4">
        <v>0</v>
      </c>
      <c r="J220" s="4">
        <v>14</v>
      </c>
      <c r="K220" s="4">
        <v>0</v>
      </c>
      <c r="L220" s="4">
        <v>0</v>
      </c>
      <c r="M220" s="4">
        <v>0</v>
      </c>
      <c r="N220" s="4"/>
      <c r="O220" s="4"/>
      <c r="P220" s="1"/>
    </row>
    <row r="221" spans="1:16" x14ac:dyDescent="0.3">
      <c r="A221" s="8" t="s">
        <v>28</v>
      </c>
      <c r="B221" s="1">
        <v>8.2580352999999995</v>
      </c>
      <c r="C221" s="1">
        <v>49.956035100000001</v>
      </c>
      <c r="D221" s="1" t="s">
        <v>416</v>
      </c>
      <c r="E221" s="4">
        <v>0</v>
      </c>
      <c r="F221" s="4">
        <v>4</v>
      </c>
      <c r="G221" s="4">
        <v>8</v>
      </c>
      <c r="H221" s="4">
        <v>0</v>
      </c>
      <c r="I221" s="4">
        <v>0</v>
      </c>
      <c r="J221" s="4">
        <v>20</v>
      </c>
      <c r="K221" s="4">
        <v>0</v>
      </c>
      <c r="L221" s="4">
        <v>0</v>
      </c>
      <c r="M221" s="4">
        <v>0</v>
      </c>
      <c r="N221" s="4"/>
      <c r="O221" s="4"/>
      <c r="P221" s="1"/>
    </row>
    <row r="222" spans="1:16" x14ac:dyDescent="0.3">
      <c r="A222" s="8" t="s">
        <v>72</v>
      </c>
      <c r="B222" s="1">
        <v>8.3269558000000004</v>
      </c>
      <c r="C222" s="1">
        <v>49.9902631</v>
      </c>
      <c r="D222" s="1" t="s">
        <v>417</v>
      </c>
      <c r="E222" s="4">
        <v>3</v>
      </c>
      <c r="F222" s="4">
        <v>0</v>
      </c>
      <c r="G222" s="4">
        <v>0</v>
      </c>
      <c r="H222" s="4">
        <v>0</v>
      </c>
      <c r="I222" s="4">
        <v>0</v>
      </c>
      <c r="J222" s="4">
        <v>25</v>
      </c>
      <c r="K222" s="4">
        <v>0</v>
      </c>
      <c r="L222" s="4">
        <v>0</v>
      </c>
      <c r="M222" s="4">
        <v>0</v>
      </c>
      <c r="N222" s="4"/>
      <c r="O222" s="4"/>
      <c r="P222" s="1"/>
    </row>
    <row r="223" spans="1:16" x14ac:dyDescent="0.3">
      <c r="A223" s="8" t="s">
        <v>2</v>
      </c>
      <c r="B223" s="1">
        <v>8.4786859000000003</v>
      </c>
      <c r="C223" s="1">
        <v>50.030823300000002</v>
      </c>
      <c r="D223" s="1" t="s">
        <v>415</v>
      </c>
      <c r="E223" s="4">
        <v>15</v>
      </c>
      <c r="F223" s="4">
        <v>1</v>
      </c>
      <c r="G223" s="4">
        <v>0</v>
      </c>
      <c r="H223" s="4">
        <v>0</v>
      </c>
      <c r="I223" s="4">
        <v>0</v>
      </c>
      <c r="J223" s="4">
        <v>7</v>
      </c>
      <c r="K223" s="4">
        <v>0</v>
      </c>
      <c r="L223" s="4">
        <v>0</v>
      </c>
      <c r="M223" s="4">
        <v>0</v>
      </c>
      <c r="N223" s="4"/>
      <c r="O223" s="4"/>
      <c r="P223" s="1"/>
    </row>
    <row r="224" spans="1:16" x14ac:dyDescent="0.3">
      <c r="A224" s="8" t="s">
        <v>613</v>
      </c>
      <c r="B224" s="1">
        <v>8.7267773999999996</v>
      </c>
      <c r="C224" s="3">
        <v>50.191388099999998</v>
      </c>
      <c r="D224" s="1" t="s">
        <v>415</v>
      </c>
      <c r="E224" s="4">
        <v>0</v>
      </c>
      <c r="F224" s="4">
        <v>2</v>
      </c>
      <c r="G224" s="4">
        <v>0</v>
      </c>
      <c r="H224" s="4">
        <v>0</v>
      </c>
      <c r="I224" s="4">
        <v>0</v>
      </c>
      <c r="J224" s="4">
        <v>12</v>
      </c>
      <c r="K224" s="4">
        <v>0</v>
      </c>
      <c r="L224" s="4">
        <v>0</v>
      </c>
      <c r="M224" s="4">
        <v>0</v>
      </c>
      <c r="N224" s="4"/>
      <c r="O224" s="4"/>
      <c r="P224" s="1"/>
    </row>
    <row r="225" spans="1:16" x14ac:dyDescent="0.3">
      <c r="A225" s="8" t="s">
        <v>313</v>
      </c>
      <c r="B225" s="1">
        <v>8.4823258999999993</v>
      </c>
      <c r="C225" s="1">
        <v>50.037235600000002</v>
      </c>
      <c r="D225" s="1" t="s">
        <v>415</v>
      </c>
      <c r="E225" s="4">
        <v>1</v>
      </c>
      <c r="F225" s="4">
        <v>4</v>
      </c>
      <c r="G225" s="4">
        <v>0</v>
      </c>
      <c r="H225" s="4">
        <v>0</v>
      </c>
      <c r="I225" s="4">
        <v>0</v>
      </c>
      <c r="J225" s="4">
        <v>35</v>
      </c>
      <c r="K225" s="4">
        <v>0</v>
      </c>
      <c r="L225" s="4">
        <v>0</v>
      </c>
      <c r="M225" s="4">
        <v>0</v>
      </c>
      <c r="N225" s="4"/>
      <c r="O225" s="4"/>
      <c r="P225" s="1"/>
    </row>
    <row r="226" spans="1:16" x14ac:dyDescent="0.3">
      <c r="A226" s="8" t="s">
        <v>202</v>
      </c>
      <c r="B226" s="1">
        <v>8.4869871999999997</v>
      </c>
      <c r="C226" s="1">
        <v>49.936926999999997</v>
      </c>
      <c r="D226" s="1" t="s">
        <v>416</v>
      </c>
      <c r="E226" s="4">
        <v>0</v>
      </c>
      <c r="F226" s="4">
        <v>4</v>
      </c>
      <c r="G226" s="4">
        <v>1</v>
      </c>
      <c r="H226" s="4">
        <v>0</v>
      </c>
      <c r="I226" s="4">
        <v>0</v>
      </c>
      <c r="J226" s="4">
        <v>0</v>
      </c>
      <c r="K226" s="4">
        <v>0</v>
      </c>
      <c r="L226" s="4">
        <v>0</v>
      </c>
      <c r="M226" s="4">
        <v>0</v>
      </c>
      <c r="N226" s="4"/>
      <c r="O226" s="4"/>
      <c r="P226" s="1"/>
    </row>
    <row r="227" spans="1:16" x14ac:dyDescent="0.3">
      <c r="A227" s="8" t="s">
        <v>621</v>
      </c>
      <c r="B227" s="1">
        <v>8.2893834000000002</v>
      </c>
      <c r="C227" s="3">
        <v>50.016648799999999</v>
      </c>
      <c r="D227" s="1" t="s">
        <v>415</v>
      </c>
      <c r="E227" s="4">
        <v>4</v>
      </c>
      <c r="F227" s="4">
        <v>3</v>
      </c>
      <c r="G227" s="4">
        <v>0</v>
      </c>
      <c r="H227" s="4">
        <v>0</v>
      </c>
      <c r="I227" s="4">
        <v>0</v>
      </c>
      <c r="J227" s="4">
        <v>0</v>
      </c>
      <c r="K227" s="4">
        <v>0</v>
      </c>
      <c r="L227" s="4">
        <v>0</v>
      </c>
      <c r="M227" s="4">
        <v>0</v>
      </c>
      <c r="N227" s="4"/>
      <c r="O227" s="4"/>
      <c r="P227" s="1"/>
    </row>
    <row r="228" spans="1:16" x14ac:dyDescent="0.3">
      <c r="A228" s="8" t="s">
        <v>187</v>
      </c>
      <c r="B228" s="1">
        <v>8.5377960000000002</v>
      </c>
      <c r="C228" s="1">
        <v>50.0824742</v>
      </c>
      <c r="D228" s="1" t="s">
        <v>417</v>
      </c>
      <c r="E228" s="4">
        <v>2</v>
      </c>
      <c r="F228" s="4">
        <v>0</v>
      </c>
      <c r="G228" s="4">
        <v>0</v>
      </c>
      <c r="H228" s="4">
        <v>0</v>
      </c>
      <c r="I228" s="4">
        <v>0</v>
      </c>
      <c r="J228" s="4">
        <v>4</v>
      </c>
      <c r="K228" s="4">
        <v>0</v>
      </c>
      <c r="L228" s="4">
        <v>0</v>
      </c>
      <c r="M228" s="4">
        <v>0</v>
      </c>
      <c r="N228" s="4"/>
      <c r="O228" s="4"/>
      <c r="P228" s="1"/>
    </row>
    <row r="229" spans="1:16" x14ac:dyDescent="0.3">
      <c r="A229" s="8" t="s">
        <v>362</v>
      </c>
      <c r="B229" s="1">
        <v>8.7289162000000005</v>
      </c>
      <c r="C229" s="1">
        <v>50.115654900000003</v>
      </c>
      <c r="D229" s="1" t="s">
        <v>415</v>
      </c>
      <c r="E229" s="4">
        <v>0</v>
      </c>
      <c r="F229" s="4">
        <v>1</v>
      </c>
      <c r="G229" s="4">
        <v>1</v>
      </c>
      <c r="H229" s="4">
        <v>0</v>
      </c>
      <c r="I229" s="4">
        <v>0</v>
      </c>
      <c r="J229" s="4">
        <v>0</v>
      </c>
      <c r="K229" s="4">
        <v>0</v>
      </c>
      <c r="L229" s="4">
        <v>0</v>
      </c>
      <c r="M229" s="4">
        <v>0</v>
      </c>
      <c r="N229" s="4"/>
      <c r="O229" s="4"/>
      <c r="P229" s="1"/>
    </row>
    <row r="230" spans="1:16" x14ac:dyDescent="0.3">
      <c r="A230" s="8" t="s">
        <v>196</v>
      </c>
      <c r="B230" s="1">
        <v>8.8279017</v>
      </c>
      <c r="C230" s="1">
        <v>49.966453100000003</v>
      </c>
      <c r="D230" s="1" t="s">
        <v>417</v>
      </c>
      <c r="E230" s="4">
        <v>1</v>
      </c>
      <c r="F230" s="4">
        <v>1</v>
      </c>
      <c r="G230" s="4">
        <v>0</v>
      </c>
      <c r="H230" s="4">
        <v>0</v>
      </c>
      <c r="I230" s="4">
        <v>0</v>
      </c>
      <c r="J230" s="4">
        <v>0</v>
      </c>
      <c r="K230" s="4">
        <v>0</v>
      </c>
      <c r="L230" s="4">
        <v>0</v>
      </c>
      <c r="M230" s="4">
        <v>0</v>
      </c>
      <c r="N230" s="4"/>
      <c r="O230" s="4"/>
      <c r="P230" s="1"/>
    </row>
    <row r="231" spans="1:16" x14ac:dyDescent="0.3">
      <c r="A231" s="8" t="s">
        <v>151</v>
      </c>
      <c r="B231" s="1">
        <v>8.7541078999999993</v>
      </c>
      <c r="C231" s="1">
        <v>50.123662000000003</v>
      </c>
      <c r="D231" s="1" t="s">
        <v>416</v>
      </c>
      <c r="E231" s="4">
        <v>4</v>
      </c>
      <c r="F231" s="4">
        <v>11</v>
      </c>
      <c r="G231" s="4">
        <v>2</v>
      </c>
      <c r="H231" s="4">
        <v>0</v>
      </c>
      <c r="I231" s="4">
        <v>0</v>
      </c>
      <c r="J231" s="4">
        <v>32</v>
      </c>
      <c r="K231" s="4">
        <v>0</v>
      </c>
      <c r="L231" s="4">
        <v>0</v>
      </c>
      <c r="M231" s="4">
        <v>0</v>
      </c>
      <c r="N231" s="4"/>
      <c r="O231" s="4"/>
      <c r="P231" s="1"/>
    </row>
    <row r="232" spans="1:16" x14ac:dyDescent="0.3">
      <c r="A232" s="8" t="s">
        <v>106</v>
      </c>
      <c r="B232" s="1">
        <v>8.5786224000000004</v>
      </c>
      <c r="C232" s="1">
        <v>50.024211999999999</v>
      </c>
      <c r="D232" s="1" t="s">
        <v>415</v>
      </c>
      <c r="E232" s="4">
        <v>1</v>
      </c>
      <c r="F232" s="4">
        <v>1</v>
      </c>
      <c r="G232" s="4">
        <v>0</v>
      </c>
      <c r="H232" s="4">
        <v>0</v>
      </c>
      <c r="I232" s="4">
        <v>0</v>
      </c>
      <c r="J232" s="4">
        <v>0</v>
      </c>
      <c r="K232" s="4">
        <v>0</v>
      </c>
      <c r="L232" s="4">
        <v>0</v>
      </c>
      <c r="M232" s="4">
        <v>0</v>
      </c>
      <c r="N232" s="4"/>
      <c r="O232" s="4"/>
      <c r="P232" s="1" t="s">
        <v>565</v>
      </c>
    </row>
    <row r="233" spans="1:16" x14ac:dyDescent="0.3">
      <c r="A233" s="8" t="s">
        <v>104</v>
      </c>
      <c r="B233" s="1">
        <v>8.583062</v>
      </c>
      <c r="C233" s="1">
        <v>50.024920899999998</v>
      </c>
      <c r="D233" s="1" t="s">
        <v>415</v>
      </c>
      <c r="E233" s="4">
        <v>1</v>
      </c>
      <c r="F233" s="4">
        <v>0</v>
      </c>
      <c r="G233" s="4">
        <v>1</v>
      </c>
      <c r="H233" s="4">
        <v>0</v>
      </c>
      <c r="I233" s="4">
        <v>0</v>
      </c>
      <c r="J233" s="4">
        <v>3</v>
      </c>
      <c r="K233" s="4">
        <v>2</v>
      </c>
      <c r="L233" s="4">
        <v>0</v>
      </c>
      <c r="M233" s="4">
        <v>0</v>
      </c>
      <c r="N233" s="4"/>
      <c r="O233" s="4"/>
      <c r="P233" s="1" t="s">
        <v>565</v>
      </c>
    </row>
    <row r="234" spans="1:16" x14ac:dyDescent="0.3">
      <c r="A234" s="8" t="s">
        <v>227</v>
      </c>
      <c r="B234" s="1">
        <v>8.8986914000000006</v>
      </c>
      <c r="C234" s="1">
        <v>50.022336899999999</v>
      </c>
      <c r="D234" s="1" t="s">
        <v>417</v>
      </c>
      <c r="E234" s="4">
        <v>1</v>
      </c>
      <c r="F234" s="4">
        <v>1</v>
      </c>
      <c r="G234" s="4">
        <v>1</v>
      </c>
      <c r="H234" s="4">
        <v>0</v>
      </c>
      <c r="I234" s="4">
        <v>0</v>
      </c>
      <c r="J234" s="4">
        <v>3</v>
      </c>
      <c r="K234" s="4">
        <v>0</v>
      </c>
      <c r="L234" s="4">
        <v>0</v>
      </c>
      <c r="M234" s="4">
        <v>0</v>
      </c>
      <c r="N234" s="4"/>
      <c r="O234" s="4"/>
      <c r="P234" s="1"/>
    </row>
    <row r="235" spans="1:16" x14ac:dyDescent="0.3">
      <c r="A235" s="8" t="s">
        <v>74</v>
      </c>
      <c r="B235" s="1">
        <v>8.3230988000000004</v>
      </c>
      <c r="C235" s="1">
        <v>49.987418699999999</v>
      </c>
      <c r="D235" s="1" t="s">
        <v>415</v>
      </c>
      <c r="E235" s="4">
        <v>3</v>
      </c>
      <c r="F235" s="4">
        <v>20</v>
      </c>
      <c r="G235" s="4">
        <v>0</v>
      </c>
      <c r="H235" s="4">
        <v>0</v>
      </c>
      <c r="I235" s="4">
        <v>0</v>
      </c>
      <c r="J235" s="4">
        <v>24</v>
      </c>
      <c r="K235" s="4">
        <v>0</v>
      </c>
      <c r="L235" s="4">
        <v>0</v>
      </c>
      <c r="M235" s="4">
        <v>0</v>
      </c>
      <c r="N235" s="4"/>
      <c r="O235" s="4"/>
      <c r="P235" s="1"/>
    </row>
    <row r="236" spans="1:16" x14ac:dyDescent="0.3">
      <c r="A236" s="8" t="s">
        <v>68</v>
      </c>
      <c r="B236" s="1">
        <v>8.4366327000000005</v>
      </c>
      <c r="C236" s="1">
        <v>50.024546700000002</v>
      </c>
      <c r="D236" s="1" t="s">
        <v>415</v>
      </c>
      <c r="E236" s="4">
        <v>5</v>
      </c>
      <c r="F236" s="4">
        <v>4</v>
      </c>
      <c r="G236" s="4">
        <v>0</v>
      </c>
      <c r="H236" s="4">
        <v>0</v>
      </c>
      <c r="I236" s="4">
        <v>0</v>
      </c>
      <c r="J236" s="4">
        <v>27</v>
      </c>
      <c r="K236" s="4">
        <v>0</v>
      </c>
      <c r="L236" s="4">
        <v>0</v>
      </c>
      <c r="M236" s="4">
        <v>0</v>
      </c>
      <c r="N236" s="4"/>
      <c r="O236" s="4"/>
      <c r="P236" s="1"/>
    </row>
    <row r="237" spans="1:16" x14ac:dyDescent="0.3">
      <c r="A237" s="8" t="s">
        <v>211</v>
      </c>
      <c r="B237" s="1">
        <v>8.3176331000000001</v>
      </c>
      <c r="C237" s="1">
        <v>49.987713399999997</v>
      </c>
      <c r="D237" s="1" t="s">
        <v>415</v>
      </c>
      <c r="E237" s="4">
        <v>4</v>
      </c>
      <c r="F237" s="4">
        <v>0</v>
      </c>
      <c r="G237" s="4">
        <v>0</v>
      </c>
      <c r="H237" s="4">
        <v>0</v>
      </c>
      <c r="I237" s="4">
        <v>0</v>
      </c>
      <c r="J237" s="4">
        <v>16</v>
      </c>
      <c r="K237" s="4">
        <v>3</v>
      </c>
      <c r="L237" s="4">
        <v>0</v>
      </c>
      <c r="M237" s="4">
        <v>0</v>
      </c>
      <c r="N237" s="4"/>
      <c r="O237" s="4"/>
      <c r="P237" s="1"/>
    </row>
    <row r="238" spans="1:16" x14ac:dyDescent="0.3">
      <c r="A238" s="8" t="s">
        <v>387</v>
      </c>
      <c r="B238" s="1">
        <v>8.4881474000000008</v>
      </c>
      <c r="C238" s="1">
        <v>50.047415399999998</v>
      </c>
      <c r="D238" s="1" t="s">
        <v>415</v>
      </c>
      <c r="E238" s="4">
        <v>12</v>
      </c>
      <c r="F238" s="4">
        <v>1</v>
      </c>
      <c r="G238" s="4">
        <v>1</v>
      </c>
      <c r="H238" s="4">
        <v>0</v>
      </c>
      <c r="I238" s="4">
        <v>0</v>
      </c>
      <c r="J238" s="4">
        <v>0</v>
      </c>
      <c r="K238" s="4">
        <v>0</v>
      </c>
      <c r="L238" s="4">
        <v>0</v>
      </c>
      <c r="M238" s="4">
        <v>0</v>
      </c>
      <c r="N238" s="4"/>
      <c r="O238" s="4"/>
      <c r="P238" s="1"/>
    </row>
    <row r="239" spans="1:16" x14ac:dyDescent="0.3">
      <c r="A239" s="8" t="s">
        <v>214</v>
      </c>
      <c r="B239" s="1">
        <v>8.3151317000000002</v>
      </c>
      <c r="C239" s="1">
        <v>49.974848299999998</v>
      </c>
      <c r="D239" s="1" t="s">
        <v>417</v>
      </c>
      <c r="E239" s="4">
        <v>9</v>
      </c>
      <c r="F239" s="4">
        <v>2</v>
      </c>
      <c r="G239" s="4">
        <v>3</v>
      </c>
      <c r="H239" s="4">
        <v>0</v>
      </c>
      <c r="I239" s="4">
        <v>0</v>
      </c>
      <c r="J239" s="4">
        <v>0</v>
      </c>
      <c r="K239" s="4">
        <v>0</v>
      </c>
      <c r="L239" s="4">
        <v>0</v>
      </c>
      <c r="M239" s="4">
        <v>0</v>
      </c>
      <c r="N239" s="4"/>
      <c r="O239" s="4"/>
      <c r="P239" s="1"/>
    </row>
    <row r="240" spans="1:16" x14ac:dyDescent="0.3">
      <c r="A240" s="8" t="s">
        <v>299</v>
      </c>
      <c r="B240" s="1">
        <v>8.7447274000000004</v>
      </c>
      <c r="C240" s="1">
        <v>50.119818000000002</v>
      </c>
      <c r="D240" s="1" t="s">
        <v>419</v>
      </c>
      <c r="E240" s="4">
        <v>0</v>
      </c>
      <c r="F240" s="4">
        <v>0</v>
      </c>
      <c r="G240" s="4">
        <v>0</v>
      </c>
      <c r="H240" s="4">
        <v>0</v>
      </c>
      <c r="I240" s="4">
        <v>0</v>
      </c>
      <c r="J240" s="4">
        <v>0</v>
      </c>
      <c r="K240" s="4">
        <v>0</v>
      </c>
      <c r="L240" s="4">
        <v>12</v>
      </c>
      <c r="M240" s="4">
        <v>0</v>
      </c>
      <c r="N240" s="4"/>
      <c r="O240" s="4"/>
      <c r="P240" s="1"/>
    </row>
    <row r="241" spans="1:16" x14ac:dyDescent="0.3">
      <c r="A241" s="8" t="s">
        <v>299</v>
      </c>
      <c r="B241" s="1">
        <v>8.4540728000000005</v>
      </c>
      <c r="C241" s="1">
        <v>50.053951699999999</v>
      </c>
      <c r="D241" s="1" t="s">
        <v>417</v>
      </c>
      <c r="E241" s="4">
        <v>1</v>
      </c>
      <c r="F241" s="4">
        <v>0</v>
      </c>
      <c r="G241" s="4">
        <v>0</v>
      </c>
      <c r="H241" s="4">
        <v>0</v>
      </c>
      <c r="I241" s="4">
        <v>0</v>
      </c>
      <c r="J241" s="4">
        <v>0</v>
      </c>
      <c r="K241" s="4">
        <v>0</v>
      </c>
      <c r="L241" s="4">
        <v>6</v>
      </c>
      <c r="M241" s="4">
        <v>0</v>
      </c>
      <c r="N241" s="4"/>
      <c r="O241" s="4"/>
      <c r="P241" s="1"/>
    </row>
    <row r="242" spans="1:16" x14ac:dyDescent="0.3">
      <c r="A242" s="8" t="s">
        <v>363</v>
      </c>
      <c r="B242" s="1">
        <v>8.4947146999999994</v>
      </c>
      <c r="C242" s="1">
        <v>49.9268766</v>
      </c>
      <c r="D242" s="1" t="s">
        <v>415</v>
      </c>
      <c r="E242" s="4">
        <v>20</v>
      </c>
      <c r="F242" s="4">
        <v>1</v>
      </c>
      <c r="G242" s="4">
        <v>0</v>
      </c>
      <c r="H242" s="4">
        <v>0</v>
      </c>
      <c r="I242" s="4">
        <v>0</v>
      </c>
      <c r="J242" s="4">
        <v>14</v>
      </c>
      <c r="K242" s="4">
        <v>0</v>
      </c>
      <c r="L242" s="4">
        <v>0</v>
      </c>
      <c r="M242" s="4">
        <v>0</v>
      </c>
      <c r="N242" s="4"/>
      <c r="O242" s="4"/>
      <c r="P242" s="1"/>
    </row>
    <row r="243" spans="1:16" x14ac:dyDescent="0.3">
      <c r="A243" s="8" t="s">
        <v>273</v>
      </c>
      <c r="B243" s="1">
        <v>8.2422933</v>
      </c>
      <c r="C243" s="1">
        <v>50.025713199999998</v>
      </c>
      <c r="D243" s="1" t="s">
        <v>416</v>
      </c>
      <c r="E243" s="4">
        <v>3</v>
      </c>
      <c r="F243" s="4">
        <v>0</v>
      </c>
      <c r="G243" s="4">
        <v>0</v>
      </c>
      <c r="H243" s="4">
        <v>0</v>
      </c>
      <c r="I243" s="4">
        <v>0</v>
      </c>
      <c r="J243" s="4">
        <v>0</v>
      </c>
      <c r="K243" s="4">
        <v>0</v>
      </c>
      <c r="L243" s="4">
        <v>0</v>
      </c>
      <c r="M243" s="4">
        <v>0</v>
      </c>
      <c r="N243" s="4"/>
      <c r="O243" s="4"/>
      <c r="P243" s="1"/>
    </row>
    <row r="244" spans="1:16" x14ac:dyDescent="0.3">
      <c r="A244" s="8" t="s">
        <v>586</v>
      </c>
      <c r="B244" s="1">
        <v>8.9156700000000004</v>
      </c>
      <c r="C244" s="3">
        <v>50.123109999999997</v>
      </c>
      <c r="D244" s="1" t="s">
        <v>415</v>
      </c>
      <c r="E244" s="4">
        <v>4</v>
      </c>
      <c r="F244" s="4">
        <v>0</v>
      </c>
      <c r="G244" s="4">
        <v>0</v>
      </c>
      <c r="H244" s="4">
        <v>0</v>
      </c>
      <c r="I244" s="4">
        <v>0</v>
      </c>
      <c r="J244" s="4">
        <v>9</v>
      </c>
      <c r="K244" s="4">
        <v>0</v>
      </c>
      <c r="L244" s="4">
        <v>0</v>
      </c>
      <c r="M244" s="4">
        <v>0</v>
      </c>
      <c r="N244" s="4"/>
      <c r="O244" s="4"/>
      <c r="P244" s="1"/>
    </row>
    <row r="245" spans="1:16" x14ac:dyDescent="0.3">
      <c r="A245" s="8" t="s">
        <v>90</v>
      </c>
      <c r="B245" s="1">
        <v>8.5199198999999997</v>
      </c>
      <c r="C245" s="1">
        <v>50.055694899999999</v>
      </c>
      <c r="D245" s="1" t="s">
        <v>415</v>
      </c>
      <c r="E245" s="4">
        <v>0</v>
      </c>
      <c r="F245" s="4">
        <v>1</v>
      </c>
      <c r="G245" s="4">
        <v>0</v>
      </c>
      <c r="H245" s="4">
        <v>0</v>
      </c>
      <c r="I245" s="4">
        <v>0</v>
      </c>
      <c r="J245" s="4">
        <v>0</v>
      </c>
      <c r="K245" s="4">
        <v>0</v>
      </c>
      <c r="L245" s="4">
        <v>0</v>
      </c>
      <c r="M245" s="4">
        <v>0</v>
      </c>
      <c r="N245" s="4"/>
      <c r="O245" s="4"/>
      <c r="P245" s="1"/>
    </row>
    <row r="246" spans="1:16" x14ac:dyDescent="0.3">
      <c r="A246" s="8" t="s">
        <v>90</v>
      </c>
      <c r="B246" s="1">
        <v>8.5731456000000001</v>
      </c>
      <c r="C246" s="1">
        <v>50.0232502</v>
      </c>
      <c r="D246" s="1" t="s">
        <v>415</v>
      </c>
      <c r="E246" s="4">
        <v>9</v>
      </c>
      <c r="F246" s="4">
        <v>6</v>
      </c>
      <c r="G246" s="4">
        <v>0</v>
      </c>
      <c r="H246" s="4">
        <v>0</v>
      </c>
      <c r="I246" s="4">
        <v>0</v>
      </c>
      <c r="J246" s="4">
        <v>35</v>
      </c>
      <c r="K246" s="4">
        <v>0</v>
      </c>
      <c r="L246" s="4">
        <v>0</v>
      </c>
      <c r="M246" s="4">
        <v>0</v>
      </c>
      <c r="N246" s="4"/>
      <c r="O246" s="4"/>
      <c r="P246" s="1" t="s">
        <v>565</v>
      </c>
    </row>
    <row r="247" spans="1:16" x14ac:dyDescent="0.3">
      <c r="A247" s="8" t="s">
        <v>604</v>
      </c>
      <c r="B247" s="1">
        <v>8.2717007999999996</v>
      </c>
      <c r="C247" s="3">
        <v>50.029095900000002</v>
      </c>
      <c r="D247" s="1" t="s">
        <v>415</v>
      </c>
      <c r="E247" s="4">
        <v>5</v>
      </c>
      <c r="F247" s="4">
        <v>1</v>
      </c>
      <c r="G247" s="4">
        <v>0</v>
      </c>
      <c r="H247" s="4">
        <v>0</v>
      </c>
      <c r="I247" s="4">
        <v>0</v>
      </c>
      <c r="J247" s="4">
        <v>15</v>
      </c>
      <c r="K247" s="4">
        <v>0</v>
      </c>
      <c r="L247" s="4">
        <v>0</v>
      </c>
      <c r="M247" s="4">
        <v>0</v>
      </c>
      <c r="N247" s="4"/>
      <c r="O247" s="4"/>
      <c r="P247" s="1"/>
    </row>
    <row r="248" spans="1:16" x14ac:dyDescent="0.3">
      <c r="A248" s="8" t="s">
        <v>597</v>
      </c>
      <c r="B248" s="1">
        <v>8.7420845000000007</v>
      </c>
      <c r="C248" s="3">
        <v>50.143067600000002</v>
      </c>
      <c r="D248" s="1" t="s">
        <v>415</v>
      </c>
      <c r="E248" s="4">
        <v>0</v>
      </c>
      <c r="F248" s="4">
        <v>2</v>
      </c>
      <c r="G248" s="4">
        <v>0</v>
      </c>
      <c r="H248" s="4">
        <v>0</v>
      </c>
      <c r="I248" s="4">
        <v>0</v>
      </c>
      <c r="J248" s="4">
        <v>7</v>
      </c>
      <c r="K248" s="4">
        <v>0</v>
      </c>
      <c r="L248" s="4">
        <v>0</v>
      </c>
      <c r="M248" s="4">
        <v>0</v>
      </c>
      <c r="N248" s="4"/>
      <c r="O248" s="4"/>
      <c r="P248" s="1"/>
    </row>
    <row r="249" spans="1:16" x14ac:dyDescent="0.3">
      <c r="A249" s="8" t="s">
        <v>46</v>
      </c>
      <c r="B249" s="1">
        <v>8.9736902000000001</v>
      </c>
      <c r="C249" s="1">
        <v>50.124373499999997</v>
      </c>
      <c r="D249" s="1" t="s">
        <v>415</v>
      </c>
      <c r="E249" s="4">
        <v>0</v>
      </c>
      <c r="F249" s="4">
        <v>4</v>
      </c>
      <c r="G249" s="4">
        <v>2</v>
      </c>
      <c r="H249" s="4">
        <v>0</v>
      </c>
      <c r="I249" s="4">
        <v>0</v>
      </c>
      <c r="J249" s="4">
        <v>22</v>
      </c>
      <c r="K249" s="4">
        <v>0</v>
      </c>
      <c r="L249" s="4">
        <v>0</v>
      </c>
      <c r="M249" s="4">
        <v>0</v>
      </c>
      <c r="N249" s="4"/>
      <c r="O249" s="4"/>
      <c r="P249" s="1"/>
    </row>
    <row r="250" spans="1:16" x14ac:dyDescent="0.3">
      <c r="A250" s="8" t="s">
        <v>350</v>
      </c>
      <c r="B250" s="1">
        <v>8.7420752000000004</v>
      </c>
      <c r="C250" s="1">
        <v>50.126241499999999</v>
      </c>
      <c r="D250" s="1" t="s">
        <v>417</v>
      </c>
      <c r="E250" s="4">
        <v>4</v>
      </c>
      <c r="F250" s="4">
        <v>1</v>
      </c>
      <c r="G250" s="4">
        <v>0</v>
      </c>
      <c r="H250" s="4">
        <v>0</v>
      </c>
      <c r="I250" s="4">
        <v>0</v>
      </c>
      <c r="J250" s="4">
        <v>0</v>
      </c>
      <c r="K250" s="4">
        <v>0</v>
      </c>
      <c r="L250" s="4">
        <v>0</v>
      </c>
      <c r="M250" s="4">
        <v>0</v>
      </c>
      <c r="N250" s="4"/>
      <c r="O250" s="4"/>
      <c r="P250" s="1"/>
    </row>
    <row r="251" spans="1:16" x14ac:dyDescent="0.3">
      <c r="A251" s="8" t="s">
        <v>209</v>
      </c>
      <c r="B251" s="1">
        <v>8.3121457000000003</v>
      </c>
      <c r="C251" s="1">
        <v>49.990217800000003</v>
      </c>
      <c r="D251" s="1" t="s">
        <v>419</v>
      </c>
      <c r="E251" s="4">
        <v>0</v>
      </c>
      <c r="F251" s="4">
        <v>5</v>
      </c>
      <c r="G251" s="4">
        <v>0</v>
      </c>
      <c r="H251" s="4">
        <v>0</v>
      </c>
      <c r="I251" s="4">
        <v>0</v>
      </c>
      <c r="J251" s="4">
        <v>0</v>
      </c>
      <c r="K251" s="4">
        <v>0</v>
      </c>
      <c r="L251" s="4">
        <v>0</v>
      </c>
      <c r="M251" s="4">
        <v>0</v>
      </c>
      <c r="N251" s="4"/>
      <c r="O251" s="4"/>
      <c r="P251" s="1"/>
    </row>
    <row r="252" spans="1:16" x14ac:dyDescent="0.3">
      <c r="A252" s="8" t="s">
        <v>163</v>
      </c>
      <c r="B252" s="1">
        <v>8.9195898000000007</v>
      </c>
      <c r="C252" s="1">
        <v>50.119376899999999</v>
      </c>
      <c r="D252" s="1" t="s">
        <v>416</v>
      </c>
      <c r="E252" s="4">
        <v>2</v>
      </c>
      <c r="F252" s="4">
        <v>0</v>
      </c>
      <c r="G252" s="4">
        <v>0</v>
      </c>
      <c r="H252" s="4">
        <v>0</v>
      </c>
      <c r="I252" s="4">
        <v>0</v>
      </c>
      <c r="J252" s="4">
        <v>0</v>
      </c>
      <c r="K252" s="4">
        <v>0</v>
      </c>
      <c r="L252" s="4">
        <v>3</v>
      </c>
      <c r="M252" s="4">
        <v>0</v>
      </c>
      <c r="N252" s="4"/>
      <c r="O252" s="4"/>
      <c r="P252" s="1"/>
    </row>
    <row r="253" spans="1:16" x14ac:dyDescent="0.3">
      <c r="A253" s="8" t="s">
        <v>163</v>
      </c>
      <c r="B253" s="1">
        <v>8.4852386000000006</v>
      </c>
      <c r="C253" s="1">
        <v>50.046427999999999</v>
      </c>
      <c r="D253" s="1" t="s">
        <v>416</v>
      </c>
      <c r="E253" s="4">
        <v>1</v>
      </c>
      <c r="F253" s="4">
        <v>1</v>
      </c>
      <c r="G253" s="4">
        <v>0</v>
      </c>
      <c r="H253" s="4">
        <v>0</v>
      </c>
      <c r="I253" s="4">
        <v>0</v>
      </c>
      <c r="J253" s="4">
        <v>0</v>
      </c>
      <c r="K253" s="4">
        <v>0</v>
      </c>
      <c r="L253" s="4">
        <v>3</v>
      </c>
      <c r="M253" s="4">
        <v>0</v>
      </c>
      <c r="N253" s="4"/>
      <c r="O253" s="4"/>
      <c r="P253" s="1"/>
    </row>
    <row r="254" spans="1:16" x14ac:dyDescent="0.3">
      <c r="A254" s="8" t="s">
        <v>217</v>
      </c>
      <c r="B254" s="1">
        <v>8.3896014999999995</v>
      </c>
      <c r="C254" s="1">
        <v>49.936829099999997</v>
      </c>
      <c r="D254" s="1" t="s">
        <v>416</v>
      </c>
      <c r="E254" s="4">
        <v>2</v>
      </c>
      <c r="F254" s="4">
        <v>0</v>
      </c>
      <c r="G254" s="4">
        <v>0</v>
      </c>
      <c r="H254" s="4">
        <v>0</v>
      </c>
      <c r="I254" s="4">
        <v>0</v>
      </c>
      <c r="J254" s="4">
        <v>2</v>
      </c>
      <c r="K254" s="4">
        <v>0</v>
      </c>
      <c r="L254" s="4">
        <v>0</v>
      </c>
      <c r="M254" s="4">
        <v>0</v>
      </c>
      <c r="N254" s="4"/>
      <c r="O254" s="4"/>
      <c r="P254" s="1"/>
    </row>
    <row r="255" spans="1:16" x14ac:dyDescent="0.3">
      <c r="A255" s="8" t="s">
        <v>113</v>
      </c>
      <c r="B255" s="1">
        <v>8.5865629999999999</v>
      </c>
      <c r="C255" s="1">
        <v>49.9872978</v>
      </c>
      <c r="D255" s="1" t="s">
        <v>415</v>
      </c>
      <c r="E255" s="4">
        <v>2</v>
      </c>
      <c r="F255" s="4">
        <v>0</v>
      </c>
      <c r="G255" s="4">
        <v>5</v>
      </c>
      <c r="H255" s="4">
        <v>0</v>
      </c>
      <c r="I255" s="4">
        <v>0</v>
      </c>
      <c r="J255" s="4">
        <v>12</v>
      </c>
      <c r="K255" s="4">
        <v>0</v>
      </c>
      <c r="L255" s="4">
        <v>0</v>
      </c>
      <c r="M255" s="4">
        <v>0</v>
      </c>
      <c r="N255" s="4"/>
      <c r="O255" s="4"/>
      <c r="P255" s="1"/>
    </row>
    <row r="256" spans="1:16" x14ac:dyDescent="0.3">
      <c r="A256" s="8" t="s">
        <v>575</v>
      </c>
      <c r="B256" s="1">
        <v>8.5803898000000007</v>
      </c>
      <c r="C256" s="3">
        <v>49.982466100000003</v>
      </c>
      <c r="D256" s="1" t="s">
        <v>415</v>
      </c>
      <c r="E256" s="4">
        <v>1</v>
      </c>
      <c r="F256" s="4">
        <v>0</v>
      </c>
      <c r="G256" s="4">
        <v>0</v>
      </c>
      <c r="H256" s="4">
        <v>0</v>
      </c>
      <c r="I256" s="4">
        <v>0</v>
      </c>
      <c r="J256" s="4">
        <v>0</v>
      </c>
      <c r="K256" s="4">
        <v>0</v>
      </c>
      <c r="L256" s="4">
        <v>0</v>
      </c>
      <c r="M256" s="4">
        <v>0</v>
      </c>
      <c r="N256" s="4"/>
      <c r="O256" s="4"/>
      <c r="P256" s="1"/>
    </row>
    <row r="257" spans="1:16" x14ac:dyDescent="0.3">
      <c r="A257" s="8" t="s">
        <v>201</v>
      </c>
      <c r="B257" s="1">
        <v>8.4975447000000006</v>
      </c>
      <c r="C257" s="1">
        <v>49.907546099999998</v>
      </c>
      <c r="D257" s="1" t="s">
        <v>415</v>
      </c>
      <c r="E257" s="4">
        <v>6</v>
      </c>
      <c r="F257" s="4">
        <v>5</v>
      </c>
      <c r="G257" s="4">
        <v>0</v>
      </c>
      <c r="H257" s="4">
        <v>0</v>
      </c>
      <c r="I257" s="4">
        <v>0</v>
      </c>
      <c r="J257" s="4">
        <v>0</v>
      </c>
      <c r="K257" s="4">
        <v>0</v>
      </c>
      <c r="L257" s="4">
        <v>0</v>
      </c>
      <c r="M257" s="4">
        <v>0</v>
      </c>
      <c r="N257" s="4"/>
      <c r="O257" s="4"/>
      <c r="P257" s="1"/>
    </row>
    <row r="258" spans="1:16" x14ac:dyDescent="0.3">
      <c r="A258" s="8" t="s">
        <v>340</v>
      </c>
      <c r="B258" s="1">
        <v>8.4811224999999997</v>
      </c>
      <c r="C258" s="1">
        <v>50.03866</v>
      </c>
      <c r="D258" s="1" t="s">
        <v>415</v>
      </c>
      <c r="E258" s="4">
        <v>2</v>
      </c>
      <c r="F258" s="4">
        <v>0</v>
      </c>
      <c r="G258" s="4">
        <v>0</v>
      </c>
      <c r="H258" s="4">
        <v>0</v>
      </c>
      <c r="I258" s="4">
        <v>0</v>
      </c>
      <c r="J258" s="4">
        <v>5</v>
      </c>
      <c r="K258" s="4">
        <v>0</v>
      </c>
      <c r="L258" s="4">
        <v>0</v>
      </c>
      <c r="M258" s="4">
        <v>0</v>
      </c>
      <c r="N258" s="4"/>
      <c r="O258" s="4"/>
      <c r="P258" s="1"/>
    </row>
    <row r="259" spans="1:16" x14ac:dyDescent="0.3">
      <c r="A259" s="8" t="s">
        <v>169</v>
      </c>
      <c r="B259" s="1">
        <v>8.8647080000000003</v>
      </c>
      <c r="C259" s="1">
        <v>49.912985900000002</v>
      </c>
      <c r="D259" s="1" t="s">
        <v>416</v>
      </c>
      <c r="E259" s="4">
        <v>4</v>
      </c>
      <c r="F259" s="4">
        <v>2</v>
      </c>
      <c r="G259" s="4">
        <v>0</v>
      </c>
      <c r="H259" s="4">
        <v>0</v>
      </c>
      <c r="I259" s="4">
        <v>0</v>
      </c>
      <c r="J259" s="4">
        <v>7</v>
      </c>
      <c r="K259" s="4">
        <v>0</v>
      </c>
      <c r="L259" s="4">
        <v>0</v>
      </c>
      <c r="M259" s="4">
        <v>0</v>
      </c>
      <c r="N259" s="4"/>
      <c r="O259" s="4"/>
      <c r="P259" s="1"/>
    </row>
    <row r="260" spans="1:16" x14ac:dyDescent="0.3">
      <c r="A260" s="8" t="s">
        <v>242</v>
      </c>
      <c r="B260" s="1">
        <v>8.9422473999999994</v>
      </c>
      <c r="C260" s="1">
        <v>50.149821099999997</v>
      </c>
      <c r="D260" s="1" t="s">
        <v>416</v>
      </c>
      <c r="E260" s="4">
        <v>1</v>
      </c>
      <c r="F260" s="4">
        <v>1</v>
      </c>
      <c r="G260" s="4">
        <v>0</v>
      </c>
      <c r="H260" s="4">
        <v>0</v>
      </c>
      <c r="I260" s="4">
        <v>0</v>
      </c>
      <c r="J260" s="4">
        <v>4</v>
      </c>
      <c r="K260" s="4">
        <v>0</v>
      </c>
      <c r="L260" s="4">
        <v>0</v>
      </c>
      <c r="M260" s="4">
        <v>0</v>
      </c>
      <c r="N260" s="4"/>
      <c r="O260" s="4"/>
      <c r="P260" s="1"/>
    </row>
    <row r="261" spans="1:16" x14ac:dyDescent="0.3">
      <c r="A261" s="8" t="s">
        <v>199</v>
      </c>
      <c r="B261" s="1">
        <v>8.8186140000000002</v>
      </c>
      <c r="C261" s="1">
        <v>49.966693999999997</v>
      </c>
      <c r="D261" s="1" t="s">
        <v>416</v>
      </c>
      <c r="E261" s="4">
        <v>0</v>
      </c>
      <c r="F261" s="4">
        <v>1</v>
      </c>
      <c r="G261" s="4">
        <v>0</v>
      </c>
      <c r="H261" s="4">
        <v>0</v>
      </c>
      <c r="I261" s="4">
        <v>0</v>
      </c>
      <c r="J261" s="4">
        <v>3</v>
      </c>
      <c r="K261" s="4">
        <v>0</v>
      </c>
      <c r="L261" s="4">
        <v>0</v>
      </c>
      <c r="M261" s="4">
        <v>0</v>
      </c>
      <c r="N261" s="4"/>
      <c r="O261" s="4"/>
      <c r="P261" s="1"/>
    </row>
    <row r="262" spans="1:16" x14ac:dyDescent="0.3">
      <c r="A262" s="8" t="s">
        <v>191</v>
      </c>
      <c r="B262" s="1">
        <v>8.5360621999999999</v>
      </c>
      <c r="C262" s="1">
        <v>50.097447699999996</v>
      </c>
      <c r="D262" s="1" t="s">
        <v>10</v>
      </c>
      <c r="E262" s="4">
        <v>0</v>
      </c>
      <c r="F262" s="4">
        <v>0</v>
      </c>
      <c r="G262" s="4">
        <v>0</v>
      </c>
      <c r="H262" s="4">
        <v>2</v>
      </c>
      <c r="I262" s="4">
        <v>4</v>
      </c>
      <c r="J262" s="4">
        <v>0</v>
      </c>
      <c r="K262" s="4">
        <v>0</v>
      </c>
      <c r="L262" s="4">
        <v>0</v>
      </c>
      <c r="M262" s="4">
        <v>0</v>
      </c>
      <c r="N262" s="4"/>
      <c r="O262" s="4"/>
      <c r="P262" s="1"/>
    </row>
    <row r="263" spans="1:16" x14ac:dyDescent="0.3">
      <c r="A263" s="8" t="s">
        <v>186</v>
      </c>
      <c r="B263" s="1">
        <v>8.5323694000000003</v>
      </c>
      <c r="C263" s="1">
        <v>50.079593000000003</v>
      </c>
      <c r="D263" s="1" t="s">
        <v>417</v>
      </c>
      <c r="E263" s="4">
        <v>4</v>
      </c>
      <c r="F263" s="4">
        <v>0</v>
      </c>
      <c r="G263" s="4">
        <v>0</v>
      </c>
      <c r="H263" s="4">
        <v>0</v>
      </c>
      <c r="I263" s="4">
        <v>0</v>
      </c>
      <c r="J263" s="4">
        <v>12</v>
      </c>
      <c r="K263" s="4">
        <v>0</v>
      </c>
      <c r="L263" s="4">
        <v>0</v>
      </c>
      <c r="M263" s="4">
        <v>0</v>
      </c>
      <c r="N263" s="4"/>
      <c r="O263" s="4"/>
      <c r="P263" s="1"/>
    </row>
    <row r="264" spans="1:16" x14ac:dyDescent="0.3">
      <c r="A264" s="8" t="s">
        <v>186</v>
      </c>
      <c r="B264" s="1">
        <v>8.5228488999999996</v>
      </c>
      <c r="C264" s="1">
        <v>50.093533499999999</v>
      </c>
      <c r="D264" s="1" t="s">
        <v>417</v>
      </c>
      <c r="E264" s="4">
        <v>3</v>
      </c>
      <c r="F264" s="4">
        <v>1</v>
      </c>
      <c r="G264" s="4">
        <v>0</v>
      </c>
      <c r="H264" s="4">
        <v>0</v>
      </c>
      <c r="I264" s="4">
        <v>0</v>
      </c>
      <c r="J264" s="4">
        <v>0</v>
      </c>
      <c r="K264" s="4">
        <v>0</v>
      </c>
      <c r="L264" s="4">
        <v>0</v>
      </c>
      <c r="M264" s="4">
        <v>0</v>
      </c>
      <c r="N264" s="4"/>
      <c r="O264" s="4"/>
      <c r="P264" s="1"/>
    </row>
    <row r="265" spans="1:16" x14ac:dyDescent="0.3">
      <c r="A265" s="8" t="s">
        <v>183</v>
      </c>
      <c r="B265" s="1">
        <v>8.5364736000000008</v>
      </c>
      <c r="C265" s="1">
        <v>50.084995200000002</v>
      </c>
      <c r="D265" s="1" t="s">
        <v>417</v>
      </c>
      <c r="E265" s="4">
        <v>12</v>
      </c>
      <c r="F265" s="4">
        <v>2</v>
      </c>
      <c r="G265" s="4">
        <v>0</v>
      </c>
      <c r="H265" s="4">
        <v>0</v>
      </c>
      <c r="I265" s="4">
        <v>0</v>
      </c>
      <c r="J265" s="4">
        <v>15</v>
      </c>
      <c r="K265" s="4">
        <v>0</v>
      </c>
      <c r="L265" s="4">
        <v>0</v>
      </c>
      <c r="M265" s="4">
        <v>0</v>
      </c>
      <c r="N265" s="4"/>
      <c r="O265" s="4"/>
      <c r="P265" s="1"/>
    </row>
    <row r="266" spans="1:16" x14ac:dyDescent="0.3">
      <c r="A266" s="8" t="s">
        <v>40</v>
      </c>
      <c r="B266" s="1">
        <v>8.7494122000000001</v>
      </c>
      <c r="C266" s="1">
        <v>50.122558300000001</v>
      </c>
      <c r="D266" s="1" t="s">
        <v>415</v>
      </c>
      <c r="E266" s="4">
        <v>2</v>
      </c>
      <c r="F266" s="4">
        <v>0</v>
      </c>
      <c r="G266" s="4">
        <v>0</v>
      </c>
      <c r="H266" s="4">
        <v>0</v>
      </c>
      <c r="I266" s="4">
        <v>0</v>
      </c>
      <c r="J266" s="4">
        <v>6</v>
      </c>
      <c r="K266" s="4">
        <v>0</v>
      </c>
      <c r="L266" s="4">
        <v>0</v>
      </c>
      <c r="M266" s="4">
        <v>0</v>
      </c>
      <c r="N266" s="4"/>
      <c r="O266" s="4"/>
      <c r="P266" s="1"/>
    </row>
    <row r="267" spans="1:16" x14ac:dyDescent="0.3">
      <c r="A267" s="8" t="s">
        <v>370</v>
      </c>
      <c r="B267" s="1">
        <v>8.7388863000000008</v>
      </c>
      <c r="C267" s="1">
        <v>50.136108700000001</v>
      </c>
      <c r="D267" s="1" t="s">
        <v>415</v>
      </c>
      <c r="E267" s="4">
        <v>3</v>
      </c>
      <c r="F267" s="4">
        <v>0</v>
      </c>
      <c r="G267" s="4">
        <v>0</v>
      </c>
      <c r="H267" s="4">
        <v>0</v>
      </c>
      <c r="I267" s="4">
        <v>0</v>
      </c>
      <c r="J267" s="4">
        <v>5</v>
      </c>
      <c r="K267" s="4">
        <v>0</v>
      </c>
      <c r="L267" s="4">
        <v>0</v>
      </c>
      <c r="M267" s="4">
        <v>0</v>
      </c>
      <c r="N267" s="4"/>
      <c r="O267" s="4"/>
      <c r="P267" s="1"/>
    </row>
    <row r="268" spans="1:16" x14ac:dyDescent="0.3">
      <c r="A268" s="8" t="s">
        <v>303</v>
      </c>
      <c r="B268" s="1">
        <v>8.6374399999999998</v>
      </c>
      <c r="C268" s="1">
        <v>50.093165300000003</v>
      </c>
      <c r="D268" s="1" t="s">
        <v>415</v>
      </c>
      <c r="E268" s="4">
        <v>1</v>
      </c>
      <c r="F268" s="4">
        <v>0</v>
      </c>
      <c r="G268" s="4">
        <v>0</v>
      </c>
      <c r="H268" s="4">
        <v>0</v>
      </c>
      <c r="I268" s="4">
        <v>0</v>
      </c>
      <c r="J268" s="4">
        <v>0</v>
      </c>
      <c r="K268" s="4">
        <v>0</v>
      </c>
      <c r="L268" s="4">
        <v>0</v>
      </c>
      <c r="M268" s="4">
        <v>0</v>
      </c>
      <c r="N268" s="4"/>
      <c r="O268" s="4"/>
      <c r="P268" s="1"/>
    </row>
    <row r="269" spans="1:16" x14ac:dyDescent="0.3">
      <c r="A269" s="8" t="s">
        <v>118</v>
      </c>
      <c r="B269" s="1">
        <v>8.5764259000000003</v>
      </c>
      <c r="C269" s="1">
        <v>50.051482200000002</v>
      </c>
      <c r="D269" s="1" t="s">
        <v>415</v>
      </c>
      <c r="E269" s="4">
        <v>0</v>
      </c>
      <c r="F269" s="4">
        <v>0</v>
      </c>
      <c r="G269" s="4">
        <v>0</v>
      </c>
      <c r="H269" s="4">
        <v>0</v>
      </c>
      <c r="I269" s="4">
        <v>0</v>
      </c>
      <c r="J269" s="4">
        <v>14</v>
      </c>
      <c r="K269" s="4">
        <v>0</v>
      </c>
      <c r="L269" s="4">
        <v>0</v>
      </c>
      <c r="M269" s="4">
        <v>0</v>
      </c>
      <c r="N269" s="4"/>
      <c r="O269" s="4"/>
      <c r="P269" s="1"/>
    </row>
    <row r="270" spans="1:16" x14ac:dyDescent="0.3">
      <c r="A270" s="8" t="s">
        <v>312</v>
      </c>
      <c r="B270" s="1">
        <v>8.4803557999999999</v>
      </c>
      <c r="C270" s="1">
        <v>50.035536200000003</v>
      </c>
      <c r="D270" s="1" t="s">
        <v>415</v>
      </c>
      <c r="E270" s="4">
        <v>0</v>
      </c>
      <c r="F270" s="4">
        <v>2</v>
      </c>
      <c r="G270" s="4">
        <v>6</v>
      </c>
      <c r="H270" s="4">
        <v>0</v>
      </c>
      <c r="I270" s="4">
        <v>0</v>
      </c>
      <c r="J270" s="4">
        <v>0</v>
      </c>
      <c r="K270" s="4">
        <v>0</v>
      </c>
      <c r="L270" s="4">
        <v>0</v>
      </c>
      <c r="M270" s="4">
        <v>0</v>
      </c>
      <c r="N270" s="4"/>
      <c r="O270" s="4"/>
      <c r="P270" s="1"/>
    </row>
    <row r="271" spans="1:16" x14ac:dyDescent="0.3">
      <c r="A271" s="8" t="s">
        <v>255</v>
      </c>
      <c r="B271" s="1">
        <v>8.5408416999999996</v>
      </c>
      <c r="C271" s="1">
        <v>50.049390000000002</v>
      </c>
      <c r="D271" s="1" t="s">
        <v>415</v>
      </c>
      <c r="E271" s="4">
        <v>1</v>
      </c>
      <c r="F271" s="4">
        <v>0</v>
      </c>
      <c r="G271" s="4">
        <v>0</v>
      </c>
      <c r="H271" s="4">
        <v>0</v>
      </c>
      <c r="I271" s="4">
        <v>0</v>
      </c>
      <c r="J271" s="4">
        <v>0</v>
      </c>
      <c r="K271" s="4">
        <v>0</v>
      </c>
      <c r="L271" s="4">
        <v>0</v>
      </c>
      <c r="M271" s="4">
        <v>0</v>
      </c>
      <c r="N271" s="4"/>
      <c r="O271" s="4"/>
      <c r="P271" s="1"/>
    </row>
    <row r="272" spans="1:16" x14ac:dyDescent="0.3">
      <c r="A272" s="8" t="s">
        <v>45</v>
      </c>
      <c r="B272" s="1">
        <v>8.7450186999999993</v>
      </c>
      <c r="C272" s="1">
        <v>50.193862299999999</v>
      </c>
      <c r="D272" s="1" t="s">
        <v>415</v>
      </c>
      <c r="E272" s="4">
        <v>4</v>
      </c>
      <c r="F272" s="4">
        <v>12</v>
      </c>
      <c r="G272" s="4">
        <v>0</v>
      </c>
      <c r="H272" s="4">
        <v>0</v>
      </c>
      <c r="I272" s="4">
        <v>0</v>
      </c>
      <c r="J272" s="4">
        <v>8</v>
      </c>
      <c r="K272" s="4">
        <v>0</v>
      </c>
      <c r="L272" s="4">
        <v>0</v>
      </c>
      <c r="M272" s="4">
        <v>0</v>
      </c>
      <c r="N272" s="4"/>
      <c r="O272" s="4"/>
      <c r="P272" s="1"/>
    </row>
    <row r="273" spans="1:16" x14ac:dyDescent="0.3">
      <c r="A273" s="8" t="s">
        <v>98</v>
      </c>
      <c r="B273" s="1">
        <v>8.6455842999999994</v>
      </c>
      <c r="C273" s="1">
        <v>50.050462899999999</v>
      </c>
      <c r="D273" s="1" t="s">
        <v>415</v>
      </c>
      <c r="E273" s="4">
        <v>11</v>
      </c>
      <c r="F273" s="4">
        <v>4</v>
      </c>
      <c r="G273" s="4">
        <v>1</v>
      </c>
      <c r="H273" s="4">
        <v>0</v>
      </c>
      <c r="I273" s="4">
        <v>0</v>
      </c>
      <c r="J273" s="4">
        <v>0</v>
      </c>
      <c r="K273" s="4">
        <v>0</v>
      </c>
      <c r="L273" s="4">
        <v>0</v>
      </c>
      <c r="M273" s="4">
        <v>0</v>
      </c>
      <c r="N273" s="4"/>
      <c r="O273" s="4"/>
      <c r="P273" s="1"/>
    </row>
    <row r="274" spans="1:16" x14ac:dyDescent="0.3">
      <c r="A274" s="8" t="s">
        <v>374</v>
      </c>
      <c r="B274" s="1">
        <v>8.2641787000000004</v>
      </c>
      <c r="C274" s="1">
        <v>49.962254600000001</v>
      </c>
      <c r="D274" s="1" t="s">
        <v>415</v>
      </c>
      <c r="E274" s="4">
        <v>1</v>
      </c>
      <c r="F274" s="4">
        <v>0</v>
      </c>
      <c r="G274" s="4">
        <v>0</v>
      </c>
      <c r="H274" s="4">
        <v>0</v>
      </c>
      <c r="I274" s="4">
        <v>0</v>
      </c>
      <c r="J274" s="4">
        <v>0</v>
      </c>
      <c r="K274" s="4">
        <v>0</v>
      </c>
      <c r="L274" s="4">
        <v>0</v>
      </c>
      <c r="M274" s="4">
        <v>0</v>
      </c>
      <c r="N274" s="4"/>
      <c r="O274" s="4"/>
      <c r="P274" s="1"/>
    </row>
    <row r="275" spans="1:16" x14ac:dyDescent="0.3">
      <c r="A275" s="8" t="s">
        <v>95</v>
      </c>
      <c r="B275" s="1">
        <v>8.6781828999999995</v>
      </c>
      <c r="C275" s="1">
        <v>50.046346900000003</v>
      </c>
      <c r="D275" s="1" t="s">
        <v>417</v>
      </c>
      <c r="E275" s="4">
        <v>8</v>
      </c>
      <c r="F275" s="4">
        <v>0</v>
      </c>
      <c r="G275" s="4">
        <v>0</v>
      </c>
      <c r="H275" s="4">
        <v>0</v>
      </c>
      <c r="I275" s="4">
        <v>0</v>
      </c>
      <c r="J275" s="4">
        <v>5</v>
      </c>
      <c r="K275" s="4">
        <v>0</v>
      </c>
      <c r="L275" s="4">
        <v>0</v>
      </c>
      <c r="M275" s="4">
        <v>0</v>
      </c>
      <c r="N275" s="4"/>
      <c r="O275" s="4"/>
      <c r="P275" s="1"/>
    </row>
    <row r="276" spans="1:16" x14ac:dyDescent="0.3">
      <c r="A276" s="8" t="s">
        <v>634</v>
      </c>
      <c r="B276" s="1">
        <v>8.3878930999999994</v>
      </c>
      <c r="C276" s="3">
        <v>50.069328200000001</v>
      </c>
      <c r="D276" s="1" t="s">
        <v>415</v>
      </c>
      <c r="E276" s="4">
        <v>1</v>
      </c>
      <c r="F276" s="4">
        <v>8</v>
      </c>
      <c r="G276" s="4">
        <v>0</v>
      </c>
      <c r="H276" s="4">
        <v>0</v>
      </c>
      <c r="I276" s="4">
        <v>0</v>
      </c>
      <c r="J276" s="4">
        <v>6</v>
      </c>
      <c r="K276" s="4">
        <v>0</v>
      </c>
      <c r="L276" s="4">
        <v>0</v>
      </c>
      <c r="M276" s="4">
        <v>0</v>
      </c>
      <c r="N276" s="4"/>
      <c r="O276" s="4"/>
      <c r="P276" s="1"/>
    </row>
    <row r="277" spans="1:16" x14ac:dyDescent="0.3">
      <c r="A277" s="8" t="s">
        <v>596</v>
      </c>
      <c r="B277" s="1">
        <v>8.8113665999999995</v>
      </c>
      <c r="C277" s="3">
        <v>50.143189999999997</v>
      </c>
      <c r="D277" s="1" t="s">
        <v>417</v>
      </c>
      <c r="E277" s="4">
        <v>0</v>
      </c>
      <c r="F277" s="4">
        <v>2</v>
      </c>
      <c r="G277" s="4">
        <v>5</v>
      </c>
      <c r="H277" s="4">
        <v>0</v>
      </c>
      <c r="I277" s="4">
        <v>0</v>
      </c>
      <c r="J277" s="4">
        <v>0</v>
      </c>
      <c r="K277" s="4">
        <v>0</v>
      </c>
      <c r="L277" s="4">
        <v>0</v>
      </c>
      <c r="M277" s="4">
        <v>0</v>
      </c>
      <c r="N277" s="4"/>
      <c r="O277" s="4"/>
      <c r="P277" s="1"/>
    </row>
    <row r="278" spans="1:16" x14ac:dyDescent="0.3">
      <c r="A278" s="8" t="s">
        <v>592</v>
      </c>
      <c r="B278" s="1">
        <v>8.2381183</v>
      </c>
      <c r="C278" s="3">
        <v>50.018529600000001</v>
      </c>
      <c r="D278" s="1" t="s">
        <v>415</v>
      </c>
      <c r="E278" s="4">
        <v>2</v>
      </c>
      <c r="F278" s="4">
        <v>1</v>
      </c>
      <c r="G278" s="4">
        <v>0</v>
      </c>
      <c r="H278" s="4">
        <v>0</v>
      </c>
      <c r="I278" s="4">
        <v>0</v>
      </c>
      <c r="J278" s="4">
        <v>7</v>
      </c>
      <c r="K278" s="4">
        <v>0</v>
      </c>
      <c r="L278" s="4">
        <v>0</v>
      </c>
      <c r="M278" s="4">
        <v>0</v>
      </c>
      <c r="N278" s="4"/>
      <c r="O278" s="4"/>
      <c r="P278" s="1"/>
    </row>
    <row r="279" spans="1:16" x14ac:dyDescent="0.3">
      <c r="A279" s="8" t="s">
        <v>603</v>
      </c>
      <c r="B279" s="1">
        <v>8.3841497</v>
      </c>
      <c r="C279" s="3">
        <v>49.974055900000003</v>
      </c>
      <c r="D279" s="1" t="s">
        <v>416</v>
      </c>
      <c r="E279" s="4">
        <v>4</v>
      </c>
      <c r="F279" s="4">
        <v>0</v>
      </c>
      <c r="G279" s="4">
        <v>0</v>
      </c>
      <c r="H279" s="4">
        <v>0</v>
      </c>
      <c r="I279" s="4">
        <v>0</v>
      </c>
      <c r="J279" s="4">
        <v>0</v>
      </c>
      <c r="K279" s="4">
        <v>0</v>
      </c>
      <c r="L279" s="4">
        <v>0</v>
      </c>
      <c r="M279" s="4">
        <v>0</v>
      </c>
      <c r="N279" s="4"/>
      <c r="O279" s="4"/>
      <c r="P279" s="1"/>
    </row>
    <row r="280" spans="1:16" x14ac:dyDescent="0.3">
      <c r="A280" s="8" t="s">
        <v>357</v>
      </c>
      <c r="B280" s="1">
        <v>8.6346220999999996</v>
      </c>
      <c r="C280" s="1">
        <v>49.814437699999999</v>
      </c>
      <c r="D280" s="1" t="s">
        <v>415</v>
      </c>
      <c r="E280" s="4">
        <v>0</v>
      </c>
      <c r="F280" s="4">
        <v>0</v>
      </c>
      <c r="G280" s="4">
        <v>0</v>
      </c>
      <c r="H280" s="4">
        <v>0</v>
      </c>
      <c r="I280" s="4">
        <v>0</v>
      </c>
      <c r="J280" s="4">
        <v>8</v>
      </c>
      <c r="K280" s="4">
        <v>0</v>
      </c>
      <c r="L280" s="4">
        <v>0</v>
      </c>
      <c r="M280" s="4">
        <v>0</v>
      </c>
      <c r="N280" s="4"/>
      <c r="O280" s="4"/>
      <c r="P280" s="1"/>
    </row>
    <row r="281" spans="1:16" x14ac:dyDescent="0.3">
      <c r="A281" s="8" t="s">
        <v>358</v>
      </c>
      <c r="B281" s="1">
        <v>8.6360948999999998</v>
      </c>
      <c r="C281" s="1">
        <v>49.8178421</v>
      </c>
      <c r="D281" s="1" t="s">
        <v>415</v>
      </c>
      <c r="E281" s="4">
        <v>0</v>
      </c>
      <c r="F281" s="4">
        <v>2</v>
      </c>
      <c r="G281" s="4">
        <v>0</v>
      </c>
      <c r="H281" s="4">
        <v>0</v>
      </c>
      <c r="I281" s="4">
        <v>0</v>
      </c>
      <c r="J281" s="4">
        <v>0</v>
      </c>
      <c r="K281" s="4">
        <v>0</v>
      </c>
      <c r="L281" s="4">
        <v>0</v>
      </c>
      <c r="M281" s="4">
        <v>0</v>
      </c>
      <c r="N281" s="4"/>
      <c r="O281" s="4"/>
      <c r="P281" s="1"/>
    </row>
    <row r="282" spans="1:16" x14ac:dyDescent="0.3">
      <c r="A282" s="8" t="s">
        <v>281</v>
      </c>
      <c r="B282" s="1">
        <v>8.7470475000000008</v>
      </c>
      <c r="C282" s="1">
        <v>50.117309499999998</v>
      </c>
      <c r="D282" s="1" t="s">
        <v>417</v>
      </c>
      <c r="E282" s="4">
        <v>4</v>
      </c>
      <c r="F282" s="4">
        <v>0</v>
      </c>
      <c r="G282" s="4">
        <v>0</v>
      </c>
      <c r="H282" s="4">
        <v>0</v>
      </c>
      <c r="I282" s="4">
        <v>0</v>
      </c>
      <c r="J282" s="4">
        <v>0</v>
      </c>
      <c r="K282" s="4">
        <v>0</v>
      </c>
      <c r="L282" s="4">
        <v>0</v>
      </c>
      <c r="M282" s="4">
        <v>0</v>
      </c>
      <c r="N282" s="4"/>
      <c r="O282" s="4"/>
      <c r="P282" s="1"/>
    </row>
    <row r="283" spans="1:16" x14ac:dyDescent="0.3">
      <c r="A283" s="8" t="s">
        <v>257</v>
      </c>
      <c r="B283" s="1">
        <v>8.5850310000000007</v>
      </c>
      <c r="C283" s="1">
        <v>49.989020799999999</v>
      </c>
      <c r="D283" s="1" t="s">
        <v>417</v>
      </c>
      <c r="E283" s="4">
        <v>2</v>
      </c>
      <c r="F283" s="4">
        <v>2</v>
      </c>
      <c r="G283" s="4">
        <v>0</v>
      </c>
      <c r="H283" s="4">
        <v>0</v>
      </c>
      <c r="I283" s="4">
        <v>0</v>
      </c>
      <c r="J283" s="4">
        <v>20</v>
      </c>
      <c r="K283" s="4">
        <v>0</v>
      </c>
      <c r="L283" s="4">
        <v>0</v>
      </c>
      <c r="M283" s="4">
        <v>0</v>
      </c>
      <c r="N283" s="4"/>
      <c r="O283" s="4"/>
      <c r="P283" s="1"/>
    </row>
    <row r="284" spans="1:16" x14ac:dyDescent="0.3">
      <c r="A284" s="8" t="s">
        <v>325</v>
      </c>
      <c r="B284" s="1">
        <v>8.2782277999999998</v>
      </c>
      <c r="C284" s="1">
        <v>50.0312664</v>
      </c>
      <c r="D284" s="1" t="s">
        <v>415</v>
      </c>
      <c r="E284" s="4">
        <v>0</v>
      </c>
      <c r="F284" s="4">
        <v>1</v>
      </c>
      <c r="G284" s="4">
        <v>0</v>
      </c>
      <c r="H284" s="4">
        <v>0</v>
      </c>
      <c r="I284" s="4">
        <v>0</v>
      </c>
      <c r="J284" s="4">
        <v>11</v>
      </c>
      <c r="K284" s="4">
        <v>0</v>
      </c>
      <c r="L284" s="4">
        <v>0</v>
      </c>
      <c r="M284" s="4">
        <v>0</v>
      </c>
      <c r="N284" s="4"/>
      <c r="O284" s="4"/>
      <c r="P284" s="1"/>
    </row>
    <row r="285" spans="1:16" x14ac:dyDescent="0.3">
      <c r="A285" s="8" t="s">
        <v>279</v>
      </c>
      <c r="B285" s="1">
        <v>8.2566890999999991</v>
      </c>
      <c r="C285" s="1">
        <v>49.961330799999999</v>
      </c>
      <c r="D285" s="1" t="s">
        <v>417</v>
      </c>
      <c r="E285" s="4">
        <v>2</v>
      </c>
      <c r="F285" s="4">
        <v>0</v>
      </c>
      <c r="G285" s="4">
        <v>11</v>
      </c>
      <c r="H285" s="4">
        <v>0</v>
      </c>
      <c r="I285" s="4">
        <v>0</v>
      </c>
      <c r="J285" s="4">
        <v>0</v>
      </c>
      <c r="K285" s="4">
        <v>0</v>
      </c>
      <c r="L285" s="4">
        <v>0</v>
      </c>
      <c r="M285" s="4">
        <v>0</v>
      </c>
      <c r="N285" s="4"/>
      <c r="O285" s="4"/>
      <c r="P285" s="1"/>
    </row>
    <row r="286" spans="1:16" x14ac:dyDescent="0.3">
      <c r="A286" s="8" t="s">
        <v>619</v>
      </c>
      <c r="B286" s="1">
        <v>8.9133496999999995</v>
      </c>
      <c r="C286" s="3">
        <v>50.123511700000002</v>
      </c>
      <c r="D286" s="1" t="s">
        <v>419</v>
      </c>
      <c r="E286" s="4">
        <v>0</v>
      </c>
      <c r="F286" s="4">
        <v>2</v>
      </c>
      <c r="G286" s="4">
        <v>0</v>
      </c>
      <c r="H286" s="4">
        <v>0</v>
      </c>
      <c r="I286" s="4">
        <v>0</v>
      </c>
      <c r="J286" s="4">
        <v>0</v>
      </c>
      <c r="K286" s="4">
        <v>0</v>
      </c>
      <c r="L286" s="4">
        <v>0</v>
      </c>
      <c r="M286" s="4">
        <v>0</v>
      </c>
      <c r="N286" s="4"/>
      <c r="O286" s="4"/>
      <c r="P286" s="1"/>
    </row>
    <row r="287" spans="1:16" x14ac:dyDescent="0.3">
      <c r="A287" s="8" t="s">
        <v>381</v>
      </c>
      <c r="B287" s="1">
        <v>8.2641965000000006</v>
      </c>
      <c r="C287" s="1">
        <v>50.043237699999999</v>
      </c>
      <c r="D287" s="1" t="s">
        <v>416</v>
      </c>
      <c r="E287" s="4">
        <v>0</v>
      </c>
      <c r="F287" s="4">
        <v>2</v>
      </c>
      <c r="G287" s="4">
        <v>0</v>
      </c>
      <c r="H287" s="4">
        <v>0</v>
      </c>
      <c r="I287" s="4">
        <v>0</v>
      </c>
      <c r="J287" s="4">
        <v>0</v>
      </c>
      <c r="K287" s="4">
        <v>0</v>
      </c>
      <c r="L287" s="4">
        <v>0</v>
      </c>
      <c r="M287" s="4">
        <v>3</v>
      </c>
      <c r="N287" s="4"/>
      <c r="O287" s="4"/>
      <c r="P287" s="1"/>
    </row>
    <row r="288" spans="1:16" x14ac:dyDescent="0.3">
      <c r="A288" s="8" t="s">
        <v>611</v>
      </c>
      <c r="B288" s="1">
        <v>8.9300327999999993</v>
      </c>
      <c r="C288" s="3">
        <v>50.074085500000002</v>
      </c>
      <c r="D288" s="1" t="s">
        <v>417</v>
      </c>
      <c r="E288" s="4">
        <v>0</v>
      </c>
      <c r="F288" s="4">
        <v>3</v>
      </c>
      <c r="G288" s="4">
        <v>1</v>
      </c>
      <c r="H288" s="4">
        <v>0</v>
      </c>
      <c r="I288" s="4">
        <v>0</v>
      </c>
      <c r="J288" s="4">
        <v>0</v>
      </c>
      <c r="K288" s="4">
        <v>0</v>
      </c>
      <c r="L288" s="4">
        <v>0</v>
      </c>
      <c r="M288" s="4">
        <v>0</v>
      </c>
      <c r="N288" s="4"/>
      <c r="O288" s="4"/>
      <c r="P288" s="1"/>
    </row>
    <row r="289" spans="1:16" x14ac:dyDescent="0.3">
      <c r="A289" s="8" t="s">
        <v>126</v>
      </c>
      <c r="B289" s="1">
        <v>8.8025187000000003</v>
      </c>
      <c r="C289" s="1">
        <v>50.0211106</v>
      </c>
      <c r="D289" s="1" t="s">
        <v>417</v>
      </c>
      <c r="E289" s="4">
        <v>0</v>
      </c>
      <c r="F289" s="4">
        <v>1</v>
      </c>
      <c r="G289" s="4">
        <v>1</v>
      </c>
      <c r="H289" s="4">
        <v>0</v>
      </c>
      <c r="I289" s="4">
        <v>0</v>
      </c>
      <c r="J289" s="4">
        <v>17</v>
      </c>
      <c r="K289" s="4">
        <v>0</v>
      </c>
      <c r="L289" s="4">
        <v>0</v>
      </c>
      <c r="M289" s="4">
        <v>0</v>
      </c>
      <c r="N289" s="4"/>
      <c r="O289" s="4"/>
      <c r="P289" s="1"/>
    </row>
    <row r="290" spans="1:16" x14ac:dyDescent="0.3">
      <c r="A290" s="8" t="s">
        <v>638</v>
      </c>
      <c r="B290" s="1">
        <v>8.2593321999999993</v>
      </c>
      <c r="C290" s="3">
        <v>50.044933299999997</v>
      </c>
      <c r="D290" s="1" t="s">
        <v>416</v>
      </c>
      <c r="E290" s="4">
        <v>11</v>
      </c>
      <c r="F290" s="4">
        <v>2</v>
      </c>
      <c r="G290" s="4">
        <v>5</v>
      </c>
      <c r="H290" s="4">
        <v>0</v>
      </c>
      <c r="I290" s="4">
        <v>0</v>
      </c>
      <c r="J290" s="4">
        <v>0</v>
      </c>
      <c r="K290" s="4">
        <v>0</v>
      </c>
      <c r="L290" s="4">
        <v>0</v>
      </c>
      <c r="M290" s="4">
        <v>7</v>
      </c>
      <c r="N290" s="4"/>
      <c r="O290" s="4"/>
      <c r="P290" s="1"/>
    </row>
    <row r="291" spans="1:16" x14ac:dyDescent="0.3">
      <c r="A291" s="8" t="s">
        <v>219</v>
      </c>
      <c r="B291" s="1">
        <v>8.4177817000000008</v>
      </c>
      <c r="C291" s="1">
        <v>49.926651100000001</v>
      </c>
      <c r="D291" s="1" t="s">
        <v>416</v>
      </c>
      <c r="E291" s="4">
        <v>2</v>
      </c>
      <c r="F291" s="4">
        <v>0</v>
      </c>
      <c r="G291" s="4">
        <v>2</v>
      </c>
      <c r="H291" s="4">
        <v>0</v>
      </c>
      <c r="I291" s="4">
        <v>0</v>
      </c>
      <c r="J291" s="4">
        <v>0</v>
      </c>
      <c r="K291" s="4">
        <v>0</v>
      </c>
      <c r="L291" s="4">
        <v>0</v>
      </c>
      <c r="M291" s="4">
        <v>0</v>
      </c>
      <c r="N291" s="4"/>
      <c r="O291" s="4"/>
      <c r="P291" s="1"/>
    </row>
    <row r="292" spans="1:16" x14ac:dyDescent="0.3">
      <c r="A292" s="8" t="s">
        <v>141</v>
      </c>
      <c r="B292" s="1">
        <v>8.5627507999999999</v>
      </c>
      <c r="C292" s="1">
        <v>50.0281272</v>
      </c>
      <c r="D292" s="1" t="s">
        <v>415</v>
      </c>
      <c r="E292" s="4">
        <v>4</v>
      </c>
      <c r="F292" s="4">
        <v>2</v>
      </c>
      <c r="G292" s="4">
        <v>0</v>
      </c>
      <c r="H292" s="4">
        <v>0</v>
      </c>
      <c r="I292" s="4">
        <v>0</v>
      </c>
      <c r="J292" s="4">
        <v>18</v>
      </c>
      <c r="K292" s="4">
        <v>0</v>
      </c>
      <c r="L292" s="4">
        <v>0</v>
      </c>
      <c r="M292" s="4">
        <v>0</v>
      </c>
      <c r="N292" s="4"/>
      <c r="O292" s="4"/>
      <c r="P292" s="1" t="s">
        <v>565</v>
      </c>
    </row>
    <row r="293" spans="1:16" x14ac:dyDescent="0.3">
      <c r="A293" s="8" t="s">
        <v>175</v>
      </c>
      <c r="B293" s="1">
        <v>8.3319048000000002</v>
      </c>
      <c r="C293" s="1">
        <v>49.993224699999999</v>
      </c>
      <c r="D293" s="1" t="s">
        <v>415</v>
      </c>
      <c r="E293" s="4">
        <v>5</v>
      </c>
      <c r="F293" s="4">
        <v>1</v>
      </c>
      <c r="G293" s="4">
        <v>0</v>
      </c>
      <c r="H293" s="4">
        <v>0</v>
      </c>
      <c r="I293" s="4">
        <v>0</v>
      </c>
      <c r="J293" s="4">
        <v>36</v>
      </c>
      <c r="K293" s="4">
        <v>0</v>
      </c>
      <c r="L293" s="4">
        <v>0</v>
      </c>
      <c r="M293" s="4">
        <v>0</v>
      </c>
      <c r="N293" s="4"/>
      <c r="O293" s="4"/>
      <c r="P293" s="1"/>
    </row>
    <row r="294" spans="1:16" x14ac:dyDescent="0.3">
      <c r="A294" s="8" t="s">
        <v>555</v>
      </c>
      <c r="B294" s="1">
        <v>8.4672721000000006</v>
      </c>
      <c r="C294" s="1">
        <v>49.931566400000001</v>
      </c>
      <c r="D294" s="1" t="s">
        <v>415</v>
      </c>
      <c r="E294" s="4">
        <v>30</v>
      </c>
      <c r="F294" s="4">
        <v>12</v>
      </c>
      <c r="G294" s="4">
        <v>0</v>
      </c>
      <c r="H294" s="4">
        <v>0</v>
      </c>
      <c r="I294" s="4">
        <v>0</v>
      </c>
      <c r="J294" s="4">
        <v>78</v>
      </c>
      <c r="K294" s="4">
        <v>0</v>
      </c>
      <c r="L294" s="4">
        <v>0</v>
      </c>
      <c r="M294" s="4">
        <v>0</v>
      </c>
      <c r="N294" s="4"/>
      <c r="O294" s="4"/>
      <c r="P294" s="1"/>
    </row>
    <row r="295" spans="1:16" x14ac:dyDescent="0.3">
      <c r="A295" s="8" t="s">
        <v>314</v>
      </c>
      <c r="B295" s="1">
        <v>8.3982132000000007</v>
      </c>
      <c r="C295" s="1">
        <v>49.999350100000001</v>
      </c>
      <c r="D295" s="1" t="s">
        <v>417</v>
      </c>
      <c r="E295" s="4">
        <v>2</v>
      </c>
      <c r="F295" s="4">
        <v>1</v>
      </c>
      <c r="G295" s="4">
        <v>0</v>
      </c>
      <c r="H295" s="4">
        <v>0</v>
      </c>
      <c r="I295" s="4">
        <v>0</v>
      </c>
      <c r="J295" s="4">
        <v>8</v>
      </c>
      <c r="K295" s="4">
        <v>0</v>
      </c>
      <c r="L295" s="4">
        <v>0</v>
      </c>
      <c r="M295" s="4">
        <v>0</v>
      </c>
      <c r="N295" s="4"/>
      <c r="O295" s="4"/>
      <c r="P295" s="1"/>
    </row>
    <row r="296" spans="1:16" x14ac:dyDescent="0.3">
      <c r="A296" s="8" t="s">
        <v>260</v>
      </c>
      <c r="B296" s="1">
        <v>8.8691095000000004</v>
      </c>
      <c r="C296" s="1">
        <v>49.987087799999998</v>
      </c>
      <c r="D296" s="1" t="s">
        <v>417</v>
      </c>
      <c r="E296" s="4">
        <v>2</v>
      </c>
      <c r="F296" s="4">
        <v>0</v>
      </c>
      <c r="G296" s="4">
        <v>0</v>
      </c>
      <c r="H296" s="4">
        <v>0</v>
      </c>
      <c r="I296" s="4">
        <v>0</v>
      </c>
      <c r="J296" s="4">
        <v>5</v>
      </c>
      <c r="K296" s="4">
        <v>0</v>
      </c>
      <c r="L296" s="4">
        <v>0</v>
      </c>
      <c r="M296" s="4">
        <v>0</v>
      </c>
      <c r="N296" s="4"/>
      <c r="O296" s="4"/>
      <c r="P296" s="1"/>
    </row>
    <row r="297" spans="1:16" x14ac:dyDescent="0.3">
      <c r="A297" s="8" t="s">
        <v>544</v>
      </c>
      <c r="B297" s="1">
        <v>8.2653751</v>
      </c>
      <c r="C297" s="1">
        <v>49.967163900000003</v>
      </c>
      <c r="D297" s="1" t="s">
        <v>415</v>
      </c>
      <c r="E297" s="4">
        <v>3</v>
      </c>
      <c r="F297" s="4">
        <v>5</v>
      </c>
      <c r="G297" s="4">
        <v>2</v>
      </c>
      <c r="H297" s="4">
        <v>0</v>
      </c>
      <c r="I297" s="4">
        <v>0</v>
      </c>
      <c r="J297" s="4">
        <v>34</v>
      </c>
      <c r="K297" s="4">
        <v>0</v>
      </c>
      <c r="L297" s="4">
        <v>0</v>
      </c>
      <c r="M297" s="4">
        <v>0</v>
      </c>
      <c r="N297" s="4"/>
      <c r="O297" s="4"/>
      <c r="P297" s="1"/>
    </row>
    <row r="298" spans="1:16" x14ac:dyDescent="0.3">
      <c r="A298" s="8" t="s">
        <v>29</v>
      </c>
      <c r="B298" s="1">
        <v>8.2525650000000006</v>
      </c>
      <c r="C298" s="1">
        <v>49.958922999999999</v>
      </c>
      <c r="D298" s="1" t="s">
        <v>415</v>
      </c>
      <c r="E298" s="4">
        <v>13</v>
      </c>
      <c r="F298" s="4">
        <v>6</v>
      </c>
      <c r="G298" s="4">
        <v>0</v>
      </c>
      <c r="H298" s="4">
        <v>0</v>
      </c>
      <c r="I298" s="4">
        <v>0</v>
      </c>
      <c r="J298" s="4">
        <v>80</v>
      </c>
      <c r="K298" s="4">
        <v>0</v>
      </c>
      <c r="L298" s="4">
        <v>0</v>
      </c>
      <c r="M298" s="4">
        <v>0</v>
      </c>
      <c r="N298" s="4"/>
      <c r="O298" s="4"/>
      <c r="P298" s="1"/>
    </row>
    <row r="299" spans="1:16" x14ac:dyDescent="0.3">
      <c r="A299" s="8" t="s">
        <v>29</v>
      </c>
      <c r="B299" s="1">
        <v>8.2548408999999996</v>
      </c>
      <c r="C299" s="1">
        <v>49.957399600000002</v>
      </c>
      <c r="D299" s="1" t="s">
        <v>415</v>
      </c>
      <c r="E299" s="4">
        <v>5</v>
      </c>
      <c r="F299" s="4">
        <v>10</v>
      </c>
      <c r="G299" s="4">
        <v>0</v>
      </c>
      <c r="H299" s="4">
        <v>0</v>
      </c>
      <c r="I299" s="4">
        <v>0</v>
      </c>
      <c r="J299" s="4">
        <v>111</v>
      </c>
      <c r="K299" s="4">
        <v>0</v>
      </c>
      <c r="L299" s="4">
        <v>0</v>
      </c>
      <c r="M299" s="4">
        <v>0</v>
      </c>
      <c r="N299" s="4"/>
      <c r="O299" s="4"/>
      <c r="P299" s="1"/>
    </row>
    <row r="300" spans="1:16" x14ac:dyDescent="0.3">
      <c r="A300" s="8" t="s">
        <v>541</v>
      </c>
      <c r="B300" s="1">
        <v>8.4629136999999997</v>
      </c>
      <c r="C300" s="3">
        <v>50.017856199999997</v>
      </c>
      <c r="D300" s="1" t="s">
        <v>415</v>
      </c>
      <c r="E300" s="4">
        <v>5</v>
      </c>
      <c r="F300" s="4">
        <v>0</v>
      </c>
      <c r="G300" s="4">
        <v>0</v>
      </c>
      <c r="H300" s="4">
        <v>0</v>
      </c>
      <c r="I300" s="4">
        <v>0</v>
      </c>
      <c r="J300" s="4">
        <v>21</v>
      </c>
      <c r="K300" s="4">
        <v>0</v>
      </c>
      <c r="L300" s="4">
        <v>0</v>
      </c>
      <c r="M300" s="4">
        <v>0</v>
      </c>
      <c r="N300" s="4"/>
      <c r="O300" s="4"/>
      <c r="P300" s="1"/>
    </row>
    <row r="301" spans="1:16" x14ac:dyDescent="0.3">
      <c r="A301" s="8" t="s">
        <v>541</v>
      </c>
      <c r="B301" s="1">
        <v>8.5718069999999997</v>
      </c>
      <c r="C301" s="1">
        <v>50.025112200000002</v>
      </c>
      <c r="D301" s="1" t="s">
        <v>415</v>
      </c>
      <c r="E301" s="4">
        <v>15</v>
      </c>
      <c r="F301" s="4">
        <v>2</v>
      </c>
      <c r="G301" s="4">
        <v>6</v>
      </c>
      <c r="H301" s="4">
        <v>0</v>
      </c>
      <c r="I301" s="4">
        <v>0</v>
      </c>
      <c r="J301" s="4">
        <v>24</v>
      </c>
      <c r="K301" s="4">
        <v>2</v>
      </c>
      <c r="L301" s="4">
        <v>0</v>
      </c>
      <c r="M301" s="4">
        <v>0</v>
      </c>
      <c r="N301" s="4"/>
      <c r="O301" s="4"/>
      <c r="P301" s="1"/>
    </row>
    <row r="302" spans="1:16" x14ac:dyDescent="0.3">
      <c r="A302" s="8" t="s">
        <v>130</v>
      </c>
      <c r="B302" s="1">
        <v>8.8062529000000005</v>
      </c>
      <c r="C302" s="1">
        <v>50.024222899999998</v>
      </c>
      <c r="D302" s="1" t="s">
        <v>417</v>
      </c>
      <c r="E302" s="4">
        <v>1</v>
      </c>
      <c r="F302" s="4">
        <v>0</v>
      </c>
      <c r="G302" s="4">
        <v>0</v>
      </c>
      <c r="H302" s="4">
        <v>0</v>
      </c>
      <c r="I302" s="4">
        <v>0</v>
      </c>
      <c r="J302" s="4">
        <v>6</v>
      </c>
      <c r="K302" s="4">
        <v>1</v>
      </c>
      <c r="L302" s="4">
        <v>0</v>
      </c>
      <c r="M302" s="4">
        <v>0</v>
      </c>
      <c r="N302" s="4"/>
      <c r="O302" s="4"/>
      <c r="P302" s="1"/>
    </row>
    <row r="303" spans="1:16" x14ac:dyDescent="0.3">
      <c r="A303" s="8" t="s">
        <v>622</v>
      </c>
      <c r="B303" s="1">
        <v>8.1757234000000008</v>
      </c>
      <c r="C303" s="3">
        <v>50.030076600000001</v>
      </c>
      <c r="D303" s="1" t="s">
        <v>415</v>
      </c>
      <c r="E303" s="4">
        <v>8</v>
      </c>
      <c r="F303" s="4">
        <v>2</v>
      </c>
      <c r="G303" s="4">
        <v>0</v>
      </c>
      <c r="H303" s="4">
        <v>0</v>
      </c>
      <c r="I303" s="4">
        <v>0</v>
      </c>
      <c r="J303" s="4">
        <v>0</v>
      </c>
      <c r="K303" s="4">
        <v>0</v>
      </c>
      <c r="L303" s="4">
        <v>0</v>
      </c>
      <c r="M303" s="4">
        <v>0</v>
      </c>
      <c r="N303" s="4"/>
      <c r="O303" s="4"/>
      <c r="P303" s="1"/>
    </row>
    <row r="304" spans="1:16" x14ac:dyDescent="0.3">
      <c r="A304" s="8" t="s">
        <v>617</v>
      </c>
      <c r="B304" s="1">
        <v>8.5495964000000004</v>
      </c>
      <c r="C304" s="3">
        <v>49.866133699999999</v>
      </c>
      <c r="D304" s="1" t="s">
        <v>416</v>
      </c>
      <c r="E304" s="4">
        <v>0</v>
      </c>
      <c r="F304" s="4">
        <v>2</v>
      </c>
      <c r="G304" s="4">
        <v>0</v>
      </c>
      <c r="H304" s="4">
        <v>0</v>
      </c>
      <c r="I304" s="4">
        <v>0</v>
      </c>
      <c r="J304" s="4">
        <v>4</v>
      </c>
      <c r="K304" s="4">
        <v>0</v>
      </c>
      <c r="L304" s="4">
        <v>0</v>
      </c>
      <c r="M304" s="4">
        <v>0</v>
      </c>
      <c r="N304" s="4"/>
      <c r="O304" s="4"/>
      <c r="P304" s="1"/>
    </row>
    <row r="305" spans="1:16" x14ac:dyDescent="0.3">
      <c r="A305" s="8" t="s">
        <v>61</v>
      </c>
      <c r="B305" s="1">
        <v>8.8500405999999998</v>
      </c>
      <c r="C305" s="1">
        <v>49.904077800000003</v>
      </c>
      <c r="D305" s="1" t="s">
        <v>415</v>
      </c>
      <c r="E305" s="4">
        <v>2</v>
      </c>
      <c r="F305" s="4">
        <v>4</v>
      </c>
      <c r="G305" s="4">
        <v>2</v>
      </c>
      <c r="H305" s="4">
        <v>0</v>
      </c>
      <c r="I305" s="4">
        <v>0</v>
      </c>
      <c r="J305" s="4">
        <v>0</v>
      </c>
      <c r="K305" s="4">
        <v>0</v>
      </c>
      <c r="L305" s="4">
        <v>0</v>
      </c>
      <c r="M305" s="4">
        <v>0</v>
      </c>
      <c r="N305" s="4"/>
      <c r="O305" s="4"/>
      <c r="P305" s="1"/>
    </row>
    <row r="306" spans="1:16" x14ac:dyDescent="0.3">
      <c r="A306" s="8" t="s">
        <v>178</v>
      </c>
      <c r="B306" s="1">
        <v>8.3167922000000001</v>
      </c>
      <c r="C306" s="1">
        <v>49.990410900000001</v>
      </c>
      <c r="D306" s="1" t="s">
        <v>415</v>
      </c>
      <c r="E306" s="4">
        <v>7</v>
      </c>
      <c r="F306" s="4">
        <v>2</v>
      </c>
      <c r="G306" s="4">
        <v>0</v>
      </c>
      <c r="H306" s="4">
        <v>0</v>
      </c>
      <c r="I306" s="4">
        <v>0</v>
      </c>
      <c r="J306" s="4">
        <v>22</v>
      </c>
      <c r="K306" s="4">
        <v>0</v>
      </c>
      <c r="L306" s="4">
        <v>0</v>
      </c>
      <c r="M306" s="4">
        <v>0</v>
      </c>
      <c r="N306" s="4"/>
      <c r="O306" s="4"/>
      <c r="P306" s="1"/>
    </row>
    <row r="307" spans="1:16" x14ac:dyDescent="0.3">
      <c r="A307" s="8" t="s">
        <v>536</v>
      </c>
      <c r="B307" s="1">
        <v>8.5568570000000008</v>
      </c>
      <c r="C307" s="1">
        <v>49.870181700000003</v>
      </c>
      <c r="D307" s="1" t="s">
        <v>417</v>
      </c>
      <c r="E307" s="4">
        <v>0</v>
      </c>
      <c r="F307" s="4">
        <v>0</v>
      </c>
      <c r="G307" s="4">
        <v>14</v>
      </c>
      <c r="H307" s="4">
        <v>0</v>
      </c>
      <c r="I307" s="4">
        <v>0</v>
      </c>
      <c r="J307" s="4">
        <v>13</v>
      </c>
      <c r="K307" s="4">
        <v>0</v>
      </c>
      <c r="L307" s="4">
        <v>0</v>
      </c>
      <c r="M307" s="4">
        <v>0</v>
      </c>
      <c r="N307" s="4"/>
      <c r="O307" s="4"/>
      <c r="P307" s="1"/>
    </row>
    <row r="308" spans="1:16" x14ac:dyDescent="0.3">
      <c r="A308" s="8" t="s">
        <v>535</v>
      </c>
      <c r="B308" s="1">
        <v>8.8610927000000004</v>
      </c>
      <c r="C308" s="1">
        <v>49.989545</v>
      </c>
      <c r="D308" s="1" t="s">
        <v>415</v>
      </c>
      <c r="E308" s="4">
        <v>7</v>
      </c>
      <c r="F308" s="4">
        <v>0</v>
      </c>
      <c r="G308" s="4">
        <v>0</v>
      </c>
      <c r="H308" s="4">
        <v>0</v>
      </c>
      <c r="I308" s="4">
        <v>0</v>
      </c>
      <c r="J308" s="4">
        <v>16</v>
      </c>
      <c r="K308" s="4">
        <v>0</v>
      </c>
      <c r="L308" s="4">
        <v>0</v>
      </c>
      <c r="M308" s="4">
        <v>0</v>
      </c>
      <c r="N308" s="4"/>
      <c r="O308" s="4"/>
      <c r="P308" s="1"/>
    </row>
    <row r="309" spans="1:16" x14ac:dyDescent="0.3">
      <c r="A309" s="8" t="s">
        <v>93</v>
      </c>
      <c r="B309" s="1">
        <v>8.5892625000000002</v>
      </c>
      <c r="C309" s="1">
        <v>50.0253473</v>
      </c>
      <c r="D309" s="1" t="s">
        <v>415</v>
      </c>
      <c r="E309" s="4">
        <v>8</v>
      </c>
      <c r="F309" s="4">
        <v>6</v>
      </c>
      <c r="G309" s="4">
        <v>0</v>
      </c>
      <c r="H309" s="4">
        <v>0</v>
      </c>
      <c r="I309" s="4">
        <v>0</v>
      </c>
      <c r="J309" s="4">
        <v>29</v>
      </c>
      <c r="K309" s="4">
        <v>0</v>
      </c>
      <c r="L309" s="4">
        <v>0</v>
      </c>
      <c r="M309" s="4">
        <v>0</v>
      </c>
      <c r="N309" s="4"/>
      <c r="O309" s="4"/>
      <c r="P309" s="1" t="s">
        <v>565</v>
      </c>
    </row>
    <row r="310" spans="1:16" x14ac:dyDescent="0.3">
      <c r="A310" s="8" t="s">
        <v>57</v>
      </c>
      <c r="B310" s="1">
        <v>8.6380219999999994</v>
      </c>
      <c r="C310" s="1">
        <v>49.891068699999998</v>
      </c>
      <c r="D310" s="1" t="s">
        <v>415</v>
      </c>
      <c r="E310" s="4">
        <v>4</v>
      </c>
      <c r="F310" s="4">
        <v>2</v>
      </c>
      <c r="G310" s="4">
        <v>0</v>
      </c>
      <c r="H310" s="4">
        <v>0</v>
      </c>
      <c r="I310" s="4">
        <v>0</v>
      </c>
      <c r="J310" s="4">
        <v>10</v>
      </c>
      <c r="K310" s="4">
        <v>0</v>
      </c>
      <c r="L310" s="4">
        <v>0</v>
      </c>
      <c r="M310" s="4">
        <v>0</v>
      </c>
      <c r="N310" s="4"/>
      <c r="O310" s="4"/>
      <c r="P310" s="1"/>
    </row>
    <row r="311" spans="1:16" x14ac:dyDescent="0.3">
      <c r="A311" s="8" t="s">
        <v>87</v>
      </c>
      <c r="B311" s="1">
        <v>8.5507317999999994</v>
      </c>
      <c r="C311" s="1">
        <v>50.024096399999998</v>
      </c>
      <c r="D311" s="1" t="s">
        <v>415</v>
      </c>
      <c r="E311" s="4">
        <v>6</v>
      </c>
      <c r="F311" s="4">
        <v>1</v>
      </c>
      <c r="G311" s="4">
        <v>1</v>
      </c>
      <c r="H311" s="4">
        <v>0</v>
      </c>
      <c r="I311" s="4">
        <v>0</v>
      </c>
      <c r="J311" s="4">
        <v>0</v>
      </c>
      <c r="K311" s="4">
        <v>0</v>
      </c>
      <c r="L311" s="4">
        <v>0</v>
      </c>
      <c r="M311" s="4">
        <v>0</v>
      </c>
      <c r="N311" s="4"/>
      <c r="O311" s="4"/>
      <c r="P311" s="1" t="s">
        <v>565</v>
      </c>
    </row>
    <row r="312" spans="1:16" x14ac:dyDescent="0.3">
      <c r="A312" s="8" t="s">
        <v>62</v>
      </c>
      <c r="B312" s="1">
        <v>8.8593951999999998</v>
      </c>
      <c r="C312" s="1">
        <v>49.907659600000002</v>
      </c>
      <c r="D312" s="1" t="s">
        <v>415</v>
      </c>
      <c r="E312" s="4">
        <v>2</v>
      </c>
      <c r="F312" s="4">
        <v>0</v>
      </c>
      <c r="G312" s="4">
        <v>0</v>
      </c>
      <c r="H312" s="4">
        <v>0</v>
      </c>
      <c r="I312" s="4">
        <v>0</v>
      </c>
      <c r="J312" s="4">
        <v>25</v>
      </c>
      <c r="K312" s="4">
        <v>0</v>
      </c>
      <c r="L312" s="4">
        <v>0</v>
      </c>
      <c r="M312" s="4">
        <v>0</v>
      </c>
      <c r="N312" s="4"/>
      <c r="O312" s="4"/>
      <c r="P312" s="1"/>
    </row>
    <row r="313" spans="1:16" x14ac:dyDescent="0.3">
      <c r="A313" s="8" t="s">
        <v>82</v>
      </c>
      <c r="B313" s="1">
        <v>8.5995699999999999</v>
      </c>
      <c r="C313" s="1">
        <v>50.055000999999997</v>
      </c>
      <c r="D313" s="1" t="s">
        <v>415</v>
      </c>
      <c r="E313" s="4">
        <v>0</v>
      </c>
      <c r="F313" s="4">
        <v>62</v>
      </c>
      <c r="G313" s="4">
        <v>0</v>
      </c>
      <c r="H313" s="4">
        <v>0</v>
      </c>
      <c r="I313" s="4">
        <v>0</v>
      </c>
      <c r="J313" s="4">
        <v>82</v>
      </c>
      <c r="K313" s="4">
        <v>0</v>
      </c>
      <c r="L313" s="4">
        <v>0</v>
      </c>
      <c r="M313" s="4">
        <v>0</v>
      </c>
      <c r="N313" s="4"/>
      <c r="O313" s="4"/>
      <c r="P313" s="1" t="s">
        <v>565</v>
      </c>
    </row>
    <row r="314" spans="1:16" x14ac:dyDescent="0.3">
      <c r="A314" s="8" t="s">
        <v>546</v>
      </c>
      <c r="B314" s="1">
        <v>8.6482005999999991</v>
      </c>
      <c r="C314" s="1">
        <v>50.191286499999997</v>
      </c>
      <c r="D314" s="1" t="s">
        <v>415</v>
      </c>
      <c r="E314" s="4">
        <v>1</v>
      </c>
      <c r="F314" s="4">
        <v>6</v>
      </c>
      <c r="G314" s="4">
        <v>0</v>
      </c>
      <c r="H314" s="4">
        <v>0</v>
      </c>
      <c r="I314" s="4">
        <v>0</v>
      </c>
      <c r="J314" s="4">
        <v>5</v>
      </c>
      <c r="K314" s="4">
        <v>0</v>
      </c>
      <c r="L314" s="4">
        <v>0</v>
      </c>
      <c r="M314" s="4">
        <v>0</v>
      </c>
      <c r="N314" s="4"/>
      <c r="O314" s="4"/>
      <c r="P314" s="1"/>
    </row>
    <row r="315" spans="1:16" x14ac:dyDescent="0.3">
      <c r="A315" s="8" t="s">
        <v>83</v>
      </c>
      <c r="B315" s="1">
        <v>8.5435390000000009</v>
      </c>
      <c r="C315" s="1">
        <v>50.042949800000002</v>
      </c>
      <c r="D315" s="1" t="s">
        <v>415</v>
      </c>
      <c r="E315" s="4">
        <v>20</v>
      </c>
      <c r="F315" s="4">
        <v>0</v>
      </c>
      <c r="G315" s="4">
        <v>0</v>
      </c>
      <c r="H315" s="4">
        <v>0</v>
      </c>
      <c r="I315" s="4">
        <v>0</v>
      </c>
      <c r="J315" s="4">
        <v>19</v>
      </c>
      <c r="K315" s="4">
        <v>0</v>
      </c>
      <c r="L315" s="4">
        <v>0</v>
      </c>
      <c r="M315" s="4">
        <v>0</v>
      </c>
      <c r="N315" s="4"/>
      <c r="O315" s="4"/>
      <c r="P315" s="1" t="s">
        <v>565</v>
      </c>
    </row>
    <row r="316" spans="1:16" x14ac:dyDescent="0.3">
      <c r="A316" s="8" t="s">
        <v>84</v>
      </c>
      <c r="B316" s="1">
        <v>8.5374204000000002</v>
      </c>
      <c r="C316" s="1">
        <v>50.039311900000001</v>
      </c>
      <c r="D316" s="1" t="s">
        <v>415</v>
      </c>
      <c r="E316" s="4">
        <v>14</v>
      </c>
      <c r="F316" s="4">
        <v>3</v>
      </c>
      <c r="G316" s="4">
        <v>0</v>
      </c>
      <c r="H316" s="4">
        <v>0</v>
      </c>
      <c r="I316" s="4">
        <v>0</v>
      </c>
      <c r="J316" s="4">
        <v>0</v>
      </c>
      <c r="K316" s="4">
        <v>0</v>
      </c>
      <c r="L316" s="4">
        <v>0</v>
      </c>
      <c r="M316" s="4">
        <v>0</v>
      </c>
      <c r="N316" s="4"/>
      <c r="O316" s="4"/>
      <c r="P316" s="1"/>
    </row>
    <row r="317" spans="1:16" x14ac:dyDescent="0.3">
      <c r="A317" s="8" t="s">
        <v>283</v>
      </c>
      <c r="B317" s="1">
        <v>8.7402640999999992</v>
      </c>
      <c r="C317" s="1">
        <v>50.118186899999998</v>
      </c>
      <c r="D317" s="1" t="s">
        <v>417</v>
      </c>
      <c r="E317" s="4">
        <v>0</v>
      </c>
      <c r="F317" s="4">
        <v>3</v>
      </c>
      <c r="G317" s="4">
        <v>0</v>
      </c>
      <c r="H317" s="4">
        <v>0</v>
      </c>
      <c r="I317" s="4">
        <v>0</v>
      </c>
      <c r="J317" s="4">
        <v>0</v>
      </c>
      <c r="K317" s="4">
        <v>0</v>
      </c>
      <c r="L317" s="4">
        <v>0</v>
      </c>
      <c r="M317" s="4">
        <v>0</v>
      </c>
      <c r="N317" s="4"/>
      <c r="O317" s="4"/>
      <c r="P317" s="1"/>
    </row>
    <row r="318" spans="1:16" x14ac:dyDescent="0.3">
      <c r="A318" s="8" t="s">
        <v>404</v>
      </c>
      <c r="B318" s="1">
        <v>8.8740590000000008</v>
      </c>
      <c r="C318" s="1">
        <v>50.084057799999997</v>
      </c>
      <c r="D318" s="1" t="s">
        <v>417</v>
      </c>
      <c r="E318" s="4">
        <v>7</v>
      </c>
      <c r="F318" s="4">
        <v>4</v>
      </c>
      <c r="G318" s="4">
        <v>0</v>
      </c>
      <c r="H318" s="4">
        <v>0</v>
      </c>
      <c r="I318" s="4">
        <v>0</v>
      </c>
      <c r="J318" s="4">
        <v>0</v>
      </c>
      <c r="K318" s="4">
        <v>0</v>
      </c>
      <c r="L318" s="4">
        <v>0</v>
      </c>
      <c r="M318" s="4">
        <v>0</v>
      </c>
      <c r="N318" s="4"/>
      <c r="O318" s="4"/>
      <c r="P318" s="1"/>
    </row>
    <row r="319" spans="1:16" x14ac:dyDescent="0.3">
      <c r="A319" s="8" t="s">
        <v>401</v>
      </c>
      <c r="B319" s="1">
        <v>8.4998676999999994</v>
      </c>
      <c r="C319" s="1">
        <v>49.925288399999999</v>
      </c>
      <c r="D319" s="1" t="s">
        <v>415</v>
      </c>
      <c r="E319" s="4">
        <v>2</v>
      </c>
      <c r="F319" s="4">
        <v>1</v>
      </c>
      <c r="G319" s="4">
        <v>0</v>
      </c>
      <c r="H319" s="4">
        <v>0</v>
      </c>
      <c r="I319" s="4">
        <v>0</v>
      </c>
      <c r="J319" s="4">
        <v>5</v>
      </c>
      <c r="K319" s="4">
        <v>0</v>
      </c>
      <c r="L319" s="4">
        <v>0</v>
      </c>
      <c r="M319" s="4">
        <v>0</v>
      </c>
      <c r="N319" s="4"/>
      <c r="O319" s="4"/>
      <c r="P319" s="1"/>
    </row>
    <row r="320" spans="1:16" x14ac:dyDescent="0.3">
      <c r="A320" s="8" t="s">
        <v>602</v>
      </c>
      <c r="B320" s="1">
        <v>8.4288577</v>
      </c>
      <c r="C320" s="3">
        <v>49.9756529</v>
      </c>
      <c r="D320" s="1" t="s">
        <v>415</v>
      </c>
      <c r="E320" s="4">
        <v>1</v>
      </c>
      <c r="F320" s="4">
        <v>2</v>
      </c>
      <c r="G320" s="4">
        <v>0</v>
      </c>
      <c r="H320" s="4">
        <v>0</v>
      </c>
      <c r="I320" s="4">
        <v>0</v>
      </c>
      <c r="J320" s="4">
        <v>5</v>
      </c>
      <c r="K320" s="4">
        <v>0</v>
      </c>
      <c r="L320" s="4">
        <v>0</v>
      </c>
      <c r="M320" s="4">
        <v>0</v>
      </c>
      <c r="N320" s="4"/>
      <c r="O320" s="4"/>
      <c r="P320" s="1"/>
    </row>
    <row r="321" spans="1:16" x14ac:dyDescent="0.3">
      <c r="A321" s="8" t="s">
        <v>32</v>
      </c>
      <c r="B321" s="1">
        <v>8.2519904999999998</v>
      </c>
      <c r="C321" s="1">
        <v>50.0163601</v>
      </c>
      <c r="D321" s="1" t="s">
        <v>10</v>
      </c>
      <c r="E321" s="4">
        <v>0</v>
      </c>
      <c r="F321" s="4">
        <v>0</v>
      </c>
      <c r="G321" s="4">
        <v>0</v>
      </c>
      <c r="H321" s="4">
        <v>6</v>
      </c>
      <c r="I321" s="4">
        <v>2</v>
      </c>
      <c r="J321" s="4">
        <v>14</v>
      </c>
      <c r="K321" s="4">
        <v>0</v>
      </c>
      <c r="L321" s="4">
        <v>0</v>
      </c>
      <c r="M321" s="4">
        <v>0</v>
      </c>
      <c r="N321" s="4"/>
      <c r="O321" s="4"/>
      <c r="P321" s="1"/>
    </row>
    <row r="322" spans="1:16" x14ac:dyDescent="0.3">
      <c r="A322" s="8" t="s">
        <v>31</v>
      </c>
      <c r="B322" s="1">
        <v>8.2516034999999999</v>
      </c>
      <c r="C322" s="1">
        <v>50.015043800000001</v>
      </c>
      <c r="D322" s="1" t="s">
        <v>10</v>
      </c>
      <c r="E322" s="4">
        <v>0</v>
      </c>
      <c r="F322" s="4">
        <v>0</v>
      </c>
      <c r="G322" s="4">
        <v>0</v>
      </c>
      <c r="H322" s="4">
        <v>2</v>
      </c>
      <c r="I322" s="4">
        <v>3</v>
      </c>
      <c r="J322" s="4">
        <v>15</v>
      </c>
      <c r="K322" s="4">
        <v>0</v>
      </c>
      <c r="L322" s="4">
        <v>0</v>
      </c>
      <c r="M322" s="4">
        <v>0</v>
      </c>
      <c r="N322" s="4"/>
      <c r="O322" s="4"/>
      <c r="P322" s="1"/>
    </row>
    <row r="323" spans="1:16" x14ac:dyDescent="0.3">
      <c r="A323" s="8" t="s">
        <v>235</v>
      </c>
      <c r="B323" s="1">
        <v>8.8618400000000008</v>
      </c>
      <c r="C323" s="1">
        <v>50.1327158</v>
      </c>
      <c r="D323" s="1" t="s">
        <v>415</v>
      </c>
      <c r="E323" s="4">
        <v>0</v>
      </c>
      <c r="F323" s="4">
        <v>4</v>
      </c>
      <c r="G323" s="4">
        <v>1</v>
      </c>
      <c r="H323" s="4">
        <v>0</v>
      </c>
      <c r="I323" s="4">
        <v>0</v>
      </c>
      <c r="J323" s="4">
        <v>0</v>
      </c>
      <c r="K323" s="4">
        <v>0</v>
      </c>
      <c r="L323" s="4">
        <v>0</v>
      </c>
      <c r="M323" s="4">
        <v>0</v>
      </c>
      <c r="N323" s="4"/>
      <c r="O323" s="4"/>
      <c r="P323" s="1"/>
    </row>
    <row r="324" spans="1:16" x14ac:dyDescent="0.3">
      <c r="A324" s="8" t="s">
        <v>295</v>
      </c>
      <c r="B324" s="1">
        <v>8.3903072000000005</v>
      </c>
      <c r="C324" s="1">
        <v>49.974046199999997</v>
      </c>
      <c r="D324" s="1" t="s">
        <v>415</v>
      </c>
      <c r="E324" s="4">
        <v>1</v>
      </c>
      <c r="F324" s="4">
        <v>1</v>
      </c>
      <c r="G324" s="4">
        <v>0</v>
      </c>
      <c r="H324" s="4">
        <v>0</v>
      </c>
      <c r="I324" s="4">
        <v>0</v>
      </c>
      <c r="J324" s="4">
        <v>13</v>
      </c>
      <c r="K324" s="4">
        <v>0</v>
      </c>
      <c r="L324" s="4">
        <v>0</v>
      </c>
      <c r="M324" s="4">
        <v>0</v>
      </c>
      <c r="N324" s="4"/>
      <c r="O324" s="4"/>
      <c r="P324" s="1"/>
    </row>
    <row r="325" spans="1:16" x14ac:dyDescent="0.3">
      <c r="A325" s="8" t="s">
        <v>588</v>
      </c>
      <c r="B325" s="1">
        <v>8.3284125000000007</v>
      </c>
      <c r="C325" s="3">
        <v>49.993696800000002</v>
      </c>
      <c r="D325" s="1" t="s">
        <v>416</v>
      </c>
      <c r="E325" s="4">
        <v>2</v>
      </c>
      <c r="F325" s="4">
        <v>0</v>
      </c>
      <c r="G325" s="4">
        <v>0</v>
      </c>
      <c r="H325" s="4">
        <v>0</v>
      </c>
      <c r="I325" s="4">
        <v>0</v>
      </c>
      <c r="J325" s="4">
        <v>0</v>
      </c>
      <c r="K325" s="4">
        <v>0</v>
      </c>
      <c r="L325" s="4">
        <v>0</v>
      </c>
      <c r="M325" s="4">
        <v>1</v>
      </c>
      <c r="N325" s="4"/>
      <c r="O325" s="4"/>
      <c r="P325" s="1"/>
    </row>
    <row r="326" spans="1:16" x14ac:dyDescent="0.3">
      <c r="A326" s="8" t="s">
        <v>588</v>
      </c>
      <c r="B326" s="1">
        <v>8.3881809999999994</v>
      </c>
      <c r="C326" s="3">
        <v>50.067613000000001</v>
      </c>
      <c r="D326" s="1" t="s">
        <v>416</v>
      </c>
      <c r="E326" s="4">
        <v>0</v>
      </c>
      <c r="F326" s="4">
        <v>2</v>
      </c>
      <c r="G326" s="4">
        <v>0</v>
      </c>
      <c r="H326" s="4">
        <v>0</v>
      </c>
      <c r="I326" s="4">
        <v>0</v>
      </c>
      <c r="J326" s="4">
        <v>0</v>
      </c>
      <c r="K326" s="4">
        <v>0</v>
      </c>
      <c r="L326" s="4">
        <v>0</v>
      </c>
      <c r="M326" s="4">
        <v>7</v>
      </c>
      <c r="N326" s="4"/>
      <c r="O326" s="4"/>
      <c r="P326" s="1"/>
    </row>
    <row r="327" spans="1:16" x14ac:dyDescent="0.3">
      <c r="A327" s="8" t="s">
        <v>588</v>
      </c>
      <c r="B327" s="1">
        <v>8.3105647000000005</v>
      </c>
      <c r="C327" s="3">
        <v>49.974964200000002</v>
      </c>
      <c r="D327" s="1" t="s">
        <v>416</v>
      </c>
      <c r="E327" s="4">
        <v>6</v>
      </c>
      <c r="F327" s="4">
        <v>4</v>
      </c>
      <c r="G327" s="4">
        <v>0</v>
      </c>
      <c r="H327" s="4">
        <v>0</v>
      </c>
      <c r="I327" s="4">
        <v>0</v>
      </c>
      <c r="J327" s="4">
        <v>0</v>
      </c>
      <c r="K327" s="4">
        <v>0</v>
      </c>
      <c r="L327" s="4">
        <v>0</v>
      </c>
      <c r="M327" s="4">
        <v>1</v>
      </c>
      <c r="N327" s="4"/>
      <c r="O327" s="4"/>
      <c r="P327" s="1"/>
    </row>
    <row r="328" spans="1:16" x14ac:dyDescent="0.3">
      <c r="A328" s="8" t="s">
        <v>290</v>
      </c>
      <c r="B328" s="1">
        <v>8.6484514000000008</v>
      </c>
      <c r="C328" s="1">
        <v>49.895703300000001</v>
      </c>
      <c r="D328" s="1" t="s">
        <v>417</v>
      </c>
      <c r="E328" s="4">
        <v>6</v>
      </c>
      <c r="F328" s="4">
        <v>4</v>
      </c>
      <c r="G328" s="4">
        <v>0</v>
      </c>
      <c r="H328" s="4">
        <v>0</v>
      </c>
      <c r="I328" s="4">
        <v>0</v>
      </c>
      <c r="J328" s="4">
        <v>28</v>
      </c>
      <c r="K328" s="4">
        <v>0</v>
      </c>
      <c r="L328" s="4">
        <v>0</v>
      </c>
      <c r="M328" s="4">
        <v>0</v>
      </c>
      <c r="N328" s="4"/>
      <c r="O328" s="4"/>
      <c r="P328" s="1"/>
    </row>
    <row r="329" spans="1:16" x14ac:dyDescent="0.3">
      <c r="A329" s="8" t="s">
        <v>579</v>
      </c>
      <c r="B329" s="1">
        <v>8.8997101999999995</v>
      </c>
      <c r="C329" s="3">
        <v>50.024408899999997</v>
      </c>
      <c r="D329" s="1" t="s">
        <v>415</v>
      </c>
      <c r="E329" s="4">
        <v>2</v>
      </c>
      <c r="F329" s="4">
        <v>0</v>
      </c>
      <c r="G329" s="4">
        <v>0</v>
      </c>
      <c r="H329" s="4">
        <v>0</v>
      </c>
      <c r="I329" s="4">
        <v>0</v>
      </c>
      <c r="J329" s="4">
        <v>6</v>
      </c>
      <c r="K329" s="4">
        <v>0</v>
      </c>
      <c r="L329" s="4">
        <v>0</v>
      </c>
      <c r="M329" s="4">
        <v>0</v>
      </c>
      <c r="N329" s="4"/>
      <c r="O329" s="4"/>
      <c r="P329" s="1"/>
    </row>
    <row r="330" spans="1:16" x14ac:dyDescent="0.3">
      <c r="A330" s="8" t="s">
        <v>614</v>
      </c>
      <c r="B330" s="1">
        <v>8.9014354999999998</v>
      </c>
      <c r="C330" s="3">
        <v>50.0234722</v>
      </c>
      <c r="D330" s="1" t="s">
        <v>417</v>
      </c>
      <c r="E330" s="4">
        <v>0</v>
      </c>
      <c r="F330" s="4">
        <v>3</v>
      </c>
      <c r="G330" s="4">
        <v>1</v>
      </c>
      <c r="H330" s="4">
        <v>0</v>
      </c>
      <c r="I330" s="4">
        <v>0</v>
      </c>
      <c r="J330" s="4">
        <v>13</v>
      </c>
      <c r="K330" s="4">
        <v>0</v>
      </c>
      <c r="L330" s="4">
        <v>0</v>
      </c>
      <c r="M330" s="4">
        <v>0</v>
      </c>
      <c r="N330" s="4"/>
      <c r="O330" s="4"/>
      <c r="P330" s="1"/>
    </row>
    <row r="331" spans="1:16" x14ac:dyDescent="0.3">
      <c r="A331" s="8" t="s">
        <v>147</v>
      </c>
      <c r="B331" s="1">
        <v>8.6461655999999998</v>
      </c>
      <c r="C331" s="1">
        <v>50.194845200000003</v>
      </c>
      <c r="D331" s="1" t="s">
        <v>415</v>
      </c>
      <c r="E331" s="4">
        <v>1</v>
      </c>
      <c r="F331" s="4">
        <v>0</v>
      </c>
      <c r="G331" s="4">
        <v>0</v>
      </c>
      <c r="H331" s="4">
        <v>0</v>
      </c>
      <c r="I331" s="4">
        <v>0</v>
      </c>
      <c r="J331" s="4">
        <v>22</v>
      </c>
      <c r="K331" s="4">
        <v>0</v>
      </c>
      <c r="L331" s="4">
        <v>0</v>
      </c>
      <c r="M331" s="4">
        <v>0</v>
      </c>
      <c r="N331" s="4"/>
      <c r="O331" s="4"/>
      <c r="P331" s="1"/>
    </row>
    <row r="332" spans="1:16" x14ac:dyDescent="0.3">
      <c r="A332" s="8" t="s">
        <v>393</v>
      </c>
      <c r="B332" s="1">
        <v>8.2469567000000001</v>
      </c>
      <c r="C332" s="1">
        <v>50.036049800000001</v>
      </c>
      <c r="D332" s="1" t="s">
        <v>417</v>
      </c>
      <c r="E332" s="4">
        <v>3</v>
      </c>
      <c r="F332" s="4">
        <v>0</v>
      </c>
      <c r="G332" s="4">
        <v>0</v>
      </c>
      <c r="H332" s="4">
        <v>0</v>
      </c>
      <c r="I332" s="4">
        <v>0</v>
      </c>
      <c r="J332" s="4">
        <v>0</v>
      </c>
      <c r="K332" s="4">
        <v>0</v>
      </c>
      <c r="L332" s="4">
        <v>0</v>
      </c>
      <c r="M332" s="4">
        <v>0</v>
      </c>
      <c r="N332" s="4"/>
      <c r="O332" s="4"/>
      <c r="P332" s="1"/>
    </row>
    <row r="333" spans="1:16" x14ac:dyDescent="0.3">
      <c r="A333" s="8" t="s">
        <v>355</v>
      </c>
      <c r="B333" s="1">
        <v>8.6102091999999999</v>
      </c>
      <c r="C333" s="1">
        <v>49.818341500000002</v>
      </c>
      <c r="D333" s="1" t="s">
        <v>416</v>
      </c>
      <c r="E333" s="4">
        <v>1</v>
      </c>
      <c r="F333" s="4">
        <v>4</v>
      </c>
      <c r="G333" s="4">
        <v>0</v>
      </c>
      <c r="H333" s="4">
        <v>0</v>
      </c>
      <c r="I333" s="4">
        <v>0</v>
      </c>
      <c r="J333" s="4">
        <v>0</v>
      </c>
      <c r="K333" s="4">
        <v>0</v>
      </c>
      <c r="L333" s="4">
        <v>0</v>
      </c>
      <c r="M333" s="4">
        <v>0</v>
      </c>
      <c r="N333" s="4"/>
      <c r="O333" s="4"/>
      <c r="P333" s="1"/>
    </row>
    <row r="334" spans="1:16" x14ac:dyDescent="0.3">
      <c r="A334" s="8" t="s">
        <v>551</v>
      </c>
      <c r="B334" s="1">
        <v>8.8332774999999994</v>
      </c>
      <c r="C334" s="1">
        <v>50.146622399999998</v>
      </c>
      <c r="D334" s="1" t="s">
        <v>415</v>
      </c>
      <c r="E334" s="4">
        <v>5</v>
      </c>
      <c r="F334" s="4">
        <v>4</v>
      </c>
      <c r="G334" s="4">
        <v>0</v>
      </c>
      <c r="H334" s="4">
        <v>0</v>
      </c>
      <c r="I334" s="4">
        <v>0</v>
      </c>
      <c r="J334" s="4">
        <v>0</v>
      </c>
      <c r="K334" s="4">
        <v>0</v>
      </c>
      <c r="L334" s="4">
        <v>0</v>
      </c>
      <c r="M334" s="4">
        <v>0</v>
      </c>
      <c r="N334" s="4"/>
      <c r="O334" s="4"/>
      <c r="P334" s="1"/>
    </row>
    <row r="335" spans="1:16" x14ac:dyDescent="0.3">
      <c r="A335" s="8" t="s">
        <v>366</v>
      </c>
      <c r="B335" s="1">
        <v>8.4960477999999995</v>
      </c>
      <c r="C335" s="1">
        <v>49.924615699999997</v>
      </c>
      <c r="D335" s="1" t="s">
        <v>417</v>
      </c>
      <c r="E335" s="4">
        <v>11</v>
      </c>
      <c r="F335" s="4">
        <v>3</v>
      </c>
      <c r="G335" s="4">
        <v>0</v>
      </c>
      <c r="H335" s="4">
        <v>0</v>
      </c>
      <c r="I335" s="4">
        <v>0</v>
      </c>
      <c r="J335" s="4">
        <v>0</v>
      </c>
      <c r="K335" s="4">
        <v>0</v>
      </c>
      <c r="L335" s="4">
        <v>0</v>
      </c>
      <c r="M335" s="4">
        <v>0</v>
      </c>
      <c r="N335" s="4"/>
      <c r="O335" s="4"/>
      <c r="P335" s="1"/>
    </row>
    <row r="336" spans="1:16" x14ac:dyDescent="0.3">
      <c r="A336" s="8" t="s">
        <v>373</v>
      </c>
      <c r="B336" s="1">
        <v>8.2587474000000007</v>
      </c>
      <c r="C336" s="1">
        <v>49.959419500000003</v>
      </c>
      <c r="D336" s="1" t="s">
        <v>416</v>
      </c>
      <c r="E336" s="4">
        <v>0</v>
      </c>
      <c r="F336" s="4">
        <v>3</v>
      </c>
      <c r="G336" s="4">
        <v>9</v>
      </c>
      <c r="H336" s="4">
        <v>0</v>
      </c>
      <c r="I336" s="4">
        <v>0</v>
      </c>
      <c r="J336" s="4">
        <v>11</v>
      </c>
      <c r="K336" s="4">
        <v>0</v>
      </c>
      <c r="L336" s="4">
        <v>0</v>
      </c>
      <c r="M336" s="4">
        <v>0</v>
      </c>
      <c r="N336" s="4"/>
      <c r="O336" s="4"/>
      <c r="P336" s="1"/>
    </row>
    <row r="337" spans="1:16" x14ac:dyDescent="0.3">
      <c r="A337" s="8" t="s">
        <v>222</v>
      </c>
      <c r="B337" s="1">
        <v>8.8227426999999992</v>
      </c>
      <c r="C337" s="1">
        <v>49.8822847</v>
      </c>
      <c r="D337" s="1" t="s">
        <v>415</v>
      </c>
      <c r="E337" s="4">
        <v>0</v>
      </c>
      <c r="F337" s="4">
        <v>1</v>
      </c>
      <c r="G337" s="4">
        <v>2</v>
      </c>
      <c r="H337" s="4">
        <v>0</v>
      </c>
      <c r="I337" s="4">
        <v>0</v>
      </c>
      <c r="J337" s="4">
        <v>10</v>
      </c>
      <c r="K337" s="4">
        <v>0</v>
      </c>
      <c r="L337" s="4">
        <v>0</v>
      </c>
      <c r="M337" s="4">
        <v>0</v>
      </c>
      <c r="N337" s="4"/>
      <c r="O337" s="4"/>
      <c r="P337" s="1"/>
    </row>
    <row r="338" spans="1:16" x14ac:dyDescent="0.3">
      <c r="A338" s="8" t="s">
        <v>263</v>
      </c>
      <c r="B338" s="1">
        <v>8.3889765000000001</v>
      </c>
      <c r="C338" s="1">
        <v>49.938093700000003</v>
      </c>
      <c r="D338" s="1" t="s">
        <v>10</v>
      </c>
      <c r="E338" s="4">
        <v>0</v>
      </c>
      <c r="F338" s="4">
        <v>0</v>
      </c>
      <c r="G338" s="4">
        <v>0</v>
      </c>
      <c r="H338" s="4">
        <v>7</v>
      </c>
      <c r="I338" s="4">
        <v>9</v>
      </c>
      <c r="J338" s="4">
        <v>0</v>
      </c>
      <c r="K338" s="4">
        <v>0</v>
      </c>
      <c r="L338" s="4">
        <v>0</v>
      </c>
      <c r="M338" s="4">
        <v>0</v>
      </c>
      <c r="N338" s="4"/>
      <c r="O338" s="4"/>
      <c r="P338" s="1"/>
    </row>
    <row r="339" spans="1:16" x14ac:dyDescent="0.3">
      <c r="A339" s="8" t="s">
        <v>109</v>
      </c>
      <c r="B339" s="1">
        <v>8.6052627000000008</v>
      </c>
      <c r="C339" s="1">
        <v>49.889476199999997</v>
      </c>
      <c r="D339" s="1" t="s">
        <v>415</v>
      </c>
      <c r="E339" s="4">
        <v>1</v>
      </c>
      <c r="F339" s="4">
        <v>1</v>
      </c>
      <c r="G339" s="4">
        <v>0</v>
      </c>
      <c r="H339" s="4">
        <v>0</v>
      </c>
      <c r="I339" s="4">
        <v>0</v>
      </c>
      <c r="J339" s="4">
        <v>7</v>
      </c>
      <c r="K339" s="4">
        <v>0</v>
      </c>
      <c r="L339" s="4">
        <v>0</v>
      </c>
      <c r="M339" s="4">
        <v>0</v>
      </c>
      <c r="N339" s="4"/>
      <c r="O339" s="4"/>
      <c r="P339" s="1"/>
    </row>
    <row r="340" spans="1:16" x14ac:dyDescent="0.3">
      <c r="A340" s="8" t="s">
        <v>99</v>
      </c>
      <c r="B340" s="1">
        <v>8.6464751999999994</v>
      </c>
      <c r="C340" s="1">
        <v>50.051620200000002</v>
      </c>
      <c r="D340" s="1" t="s">
        <v>415</v>
      </c>
      <c r="E340" s="4">
        <v>1</v>
      </c>
      <c r="F340" s="4">
        <v>0</v>
      </c>
      <c r="G340" s="4">
        <v>0</v>
      </c>
      <c r="H340" s="4">
        <v>0</v>
      </c>
      <c r="I340" s="4">
        <v>0</v>
      </c>
      <c r="J340" s="4">
        <v>11</v>
      </c>
      <c r="K340" s="4">
        <v>0</v>
      </c>
      <c r="L340" s="4">
        <v>0</v>
      </c>
      <c r="M340" s="4">
        <v>0</v>
      </c>
      <c r="N340" s="4"/>
      <c r="O340" s="4"/>
      <c r="P340" s="1"/>
    </row>
    <row r="341" spans="1:16" x14ac:dyDescent="0.3">
      <c r="A341" s="8" t="s">
        <v>307</v>
      </c>
      <c r="B341" s="1">
        <v>8.4830848999999997</v>
      </c>
      <c r="C341" s="1">
        <v>50.039533499999997</v>
      </c>
      <c r="D341" s="1" t="s">
        <v>415</v>
      </c>
      <c r="E341" s="4">
        <v>6</v>
      </c>
      <c r="F341" s="4">
        <v>8</v>
      </c>
      <c r="G341" s="4">
        <v>0</v>
      </c>
      <c r="H341" s="4">
        <v>0</v>
      </c>
      <c r="I341" s="4">
        <v>0</v>
      </c>
      <c r="J341" s="4">
        <v>35</v>
      </c>
      <c r="K341" s="4">
        <v>0</v>
      </c>
      <c r="L341" s="4">
        <v>0</v>
      </c>
      <c r="M341" s="4">
        <v>0</v>
      </c>
      <c r="N341" s="4"/>
      <c r="O341" s="4"/>
      <c r="P341" s="1"/>
    </row>
    <row r="342" spans="1:16" x14ac:dyDescent="0.3">
      <c r="A342" s="8" t="s">
        <v>280</v>
      </c>
      <c r="B342" s="1">
        <v>8.8294723000000008</v>
      </c>
      <c r="C342" s="1">
        <v>50.061904599999998</v>
      </c>
      <c r="D342" s="1" t="s">
        <v>415</v>
      </c>
      <c r="E342" s="4">
        <v>0</v>
      </c>
      <c r="F342" s="4">
        <v>3</v>
      </c>
      <c r="G342" s="4">
        <v>0</v>
      </c>
      <c r="H342" s="4">
        <v>0</v>
      </c>
      <c r="I342" s="4">
        <v>0</v>
      </c>
      <c r="J342" s="4">
        <v>10</v>
      </c>
      <c r="K342" s="4">
        <v>0</v>
      </c>
      <c r="L342" s="4">
        <v>0</v>
      </c>
      <c r="M342" s="4">
        <v>0</v>
      </c>
      <c r="N342" s="4"/>
      <c r="O342" s="4"/>
      <c r="P342" s="1"/>
    </row>
    <row r="343" spans="1:16" x14ac:dyDescent="0.3">
      <c r="A343" s="8" t="s">
        <v>390</v>
      </c>
      <c r="B343" s="1">
        <v>8.4984014000000005</v>
      </c>
      <c r="C343" s="1">
        <v>49.923957399999999</v>
      </c>
      <c r="D343" s="1" t="s">
        <v>10</v>
      </c>
      <c r="E343" s="4">
        <v>0</v>
      </c>
      <c r="F343" s="4">
        <v>0</v>
      </c>
      <c r="G343" s="4">
        <v>0</v>
      </c>
      <c r="H343" s="4">
        <v>6</v>
      </c>
      <c r="I343" s="4">
        <v>6</v>
      </c>
      <c r="J343" s="4">
        <v>29</v>
      </c>
      <c r="K343" s="4">
        <v>0</v>
      </c>
      <c r="L343" s="4">
        <v>0</v>
      </c>
      <c r="M343" s="4">
        <v>0</v>
      </c>
      <c r="N343" s="4"/>
      <c r="O343" s="4"/>
      <c r="P343" s="1"/>
    </row>
    <row r="344" spans="1:16" x14ac:dyDescent="0.3">
      <c r="A344" s="8" t="s">
        <v>413</v>
      </c>
      <c r="B344" s="1">
        <v>8.6457256999999998</v>
      </c>
      <c r="C344" s="1">
        <v>49.8831779</v>
      </c>
      <c r="D344" s="1" t="s">
        <v>416</v>
      </c>
      <c r="E344" s="4">
        <v>1</v>
      </c>
      <c r="F344" s="4">
        <v>1</v>
      </c>
      <c r="G344" s="4">
        <v>0</v>
      </c>
      <c r="H344" s="4">
        <v>0</v>
      </c>
      <c r="I344" s="4">
        <v>0</v>
      </c>
      <c r="J344" s="4">
        <v>0</v>
      </c>
      <c r="K344" s="4">
        <v>0</v>
      </c>
      <c r="L344" s="4">
        <v>0</v>
      </c>
      <c r="M344" s="4">
        <v>3</v>
      </c>
      <c r="N344" s="4"/>
      <c r="O344" s="4"/>
      <c r="P344" s="1"/>
    </row>
    <row r="345" spans="1:16" x14ac:dyDescent="0.3">
      <c r="A345" s="8" t="s">
        <v>241</v>
      </c>
      <c r="B345" s="1">
        <v>8.7690769</v>
      </c>
      <c r="C345" s="1">
        <v>50.065012799999998</v>
      </c>
      <c r="D345" s="1" t="s">
        <v>416</v>
      </c>
      <c r="E345" s="4">
        <v>0</v>
      </c>
      <c r="F345" s="4">
        <v>1</v>
      </c>
      <c r="G345" s="4">
        <v>0</v>
      </c>
      <c r="H345" s="4">
        <v>0</v>
      </c>
      <c r="I345" s="4">
        <v>0</v>
      </c>
      <c r="J345" s="4">
        <v>0</v>
      </c>
      <c r="K345" s="4">
        <v>0</v>
      </c>
      <c r="L345" s="4">
        <v>0</v>
      </c>
      <c r="M345" s="4">
        <v>0</v>
      </c>
      <c r="N345" s="4"/>
      <c r="O345" s="4"/>
      <c r="P345" s="1"/>
    </row>
    <row r="346" spans="1:16" x14ac:dyDescent="0.3">
      <c r="A346" s="8" t="s">
        <v>218</v>
      </c>
      <c r="B346" s="1">
        <v>8.3926528000000005</v>
      </c>
      <c r="C346" s="1">
        <v>49.972150599999999</v>
      </c>
      <c r="D346" s="1" t="s">
        <v>417</v>
      </c>
      <c r="E346" s="4">
        <v>0</v>
      </c>
      <c r="F346" s="4">
        <v>3</v>
      </c>
      <c r="G346" s="4">
        <v>0</v>
      </c>
      <c r="H346" s="4">
        <v>0</v>
      </c>
      <c r="I346" s="4">
        <v>0</v>
      </c>
      <c r="J346" s="4">
        <v>0</v>
      </c>
      <c r="K346" s="4">
        <v>0</v>
      </c>
      <c r="L346" s="4">
        <v>0</v>
      </c>
      <c r="M346" s="4">
        <v>0</v>
      </c>
      <c r="N346" s="4"/>
      <c r="O346" s="4"/>
      <c r="P346" s="1"/>
    </row>
    <row r="347" spans="1:16" x14ac:dyDescent="0.3">
      <c r="A347" s="8" t="s">
        <v>107</v>
      </c>
      <c r="B347" s="1">
        <v>8.4806916999999995</v>
      </c>
      <c r="C347" s="1">
        <v>50.032416300000001</v>
      </c>
      <c r="D347" s="1" t="s">
        <v>415</v>
      </c>
      <c r="E347" s="4">
        <v>5</v>
      </c>
      <c r="F347" s="4">
        <v>2</v>
      </c>
      <c r="G347" s="4">
        <v>3</v>
      </c>
      <c r="H347" s="4">
        <v>0</v>
      </c>
      <c r="I347" s="4">
        <v>0</v>
      </c>
      <c r="J347" s="4">
        <v>8</v>
      </c>
      <c r="K347" s="4">
        <v>0</v>
      </c>
      <c r="L347" s="4">
        <v>0</v>
      </c>
      <c r="M347" s="4">
        <v>0</v>
      </c>
      <c r="N347" s="4"/>
      <c r="O347" s="4"/>
      <c r="P347" s="1"/>
    </row>
    <row r="348" spans="1:16" x14ac:dyDescent="0.3">
      <c r="A348" s="8" t="s">
        <v>220</v>
      </c>
      <c r="B348" s="1">
        <v>8.4040976000000001</v>
      </c>
      <c r="C348" s="1">
        <v>49.892041900000002</v>
      </c>
      <c r="D348" s="1" t="s">
        <v>415</v>
      </c>
      <c r="E348" s="4">
        <v>30</v>
      </c>
      <c r="F348" s="4">
        <v>0</v>
      </c>
      <c r="G348" s="4">
        <v>0</v>
      </c>
      <c r="H348" s="4">
        <v>0</v>
      </c>
      <c r="I348" s="4">
        <v>0</v>
      </c>
      <c r="J348" s="4">
        <v>62</v>
      </c>
      <c r="K348" s="4">
        <v>0</v>
      </c>
      <c r="L348" s="4">
        <v>0</v>
      </c>
      <c r="M348" s="4">
        <v>0</v>
      </c>
      <c r="N348" s="4"/>
      <c r="O348" s="4"/>
      <c r="P348" s="1"/>
    </row>
    <row r="349" spans="1:16" x14ac:dyDescent="0.3">
      <c r="A349" s="8" t="s">
        <v>630</v>
      </c>
      <c r="B349" s="1">
        <v>8.4355691000000004</v>
      </c>
      <c r="C349" s="3">
        <v>50.023098900000001</v>
      </c>
      <c r="D349" s="1" t="s">
        <v>415</v>
      </c>
      <c r="E349" s="4">
        <v>12</v>
      </c>
      <c r="F349" s="4">
        <v>3</v>
      </c>
      <c r="G349" s="4">
        <v>0</v>
      </c>
      <c r="H349" s="4">
        <v>0</v>
      </c>
      <c r="I349" s="4">
        <v>0</v>
      </c>
      <c r="J349" s="4">
        <v>19</v>
      </c>
      <c r="K349" s="4">
        <v>0</v>
      </c>
      <c r="L349" s="4">
        <v>0</v>
      </c>
      <c r="M349" s="4">
        <v>0</v>
      </c>
      <c r="N349" s="4"/>
      <c r="O349" s="4"/>
      <c r="P349" s="1"/>
    </row>
    <row r="350" spans="1:16" x14ac:dyDescent="0.3">
      <c r="A350" s="8" t="s">
        <v>140</v>
      </c>
      <c r="B350" s="1">
        <v>8.5645147000000001</v>
      </c>
      <c r="C350" s="1">
        <v>50.027214899999997</v>
      </c>
      <c r="D350" s="1" t="s">
        <v>415</v>
      </c>
      <c r="E350" s="4">
        <v>4</v>
      </c>
      <c r="F350" s="4">
        <v>1</v>
      </c>
      <c r="G350" s="4">
        <v>0</v>
      </c>
      <c r="H350" s="4">
        <v>0</v>
      </c>
      <c r="I350" s="4">
        <v>0</v>
      </c>
      <c r="J350" s="4">
        <v>19</v>
      </c>
      <c r="K350" s="4">
        <v>0</v>
      </c>
      <c r="L350" s="4">
        <v>0</v>
      </c>
      <c r="M350" s="4">
        <v>0</v>
      </c>
      <c r="N350" s="4"/>
      <c r="O350" s="4"/>
      <c r="P350" s="1" t="s">
        <v>565</v>
      </c>
    </row>
    <row r="351" spans="1:16" x14ac:dyDescent="0.3">
      <c r="A351" s="8" t="s">
        <v>226</v>
      </c>
      <c r="B351" s="1">
        <v>8.8972083000000008</v>
      </c>
      <c r="C351" s="1">
        <v>50.022685099999997</v>
      </c>
      <c r="D351" s="1" t="s">
        <v>415</v>
      </c>
      <c r="E351" s="4">
        <v>2</v>
      </c>
      <c r="F351" s="4">
        <v>0</v>
      </c>
      <c r="G351" s="4">
        <v>1</v>
      </c>
      <c r="H351" s="4">
        <v>0</v>
      </c>
      <c r="I351" s="4">
        <v>0</v>
      </c>
      <c r="J351" s="4">
        <v>19</v>
      </c>
      <c r="K351" s="4">
        <v>0</v>
      </c>
      <c r="L351" s="4">
        <v>0</v>
      </c>
      <c r="M351" s="4">
        <v>0</v>
      </c>
      <c r="N351" s="4"/>
      <c r="O351" s="4"/>
      <c r="P351" s="1"/>
    </row>
    <row r="352" spans="1:16" x14ac:dyDescent="0.3">
      <c r="A352" s="8" t="s">
        <v>247</v>
      </c>
      <c r="B352" s="1">
        <v>8.5442166000000004</v>
      </c>
      <c r="C352" s="1">
        <v>50.050894</v>
      </c>
      <c r="D352" s="1" t="s">
        <v>415</v>
      </c>
      <c r="E352" s="4">
        <v>1</v>
      </c>
      <c r="F352" s="4">
        <v>2</v>
      </c>
      <c r="G352" s="4">
        <v>0</v>
      </c>
      <c r="H352" s="4">
        <v>0</v>
      </c>
      <c r="I352" s="4">
        <v>0</v>
      </c>
      <c r="J352" s="4">
        <v>5</v>
      </c>
      <c r="K352" s="4">
        <v>0</v>
      </c>
      <c r="L352" s="4">
        <v>0</v>
      </c>
      <c r="M352" s="4">
        <v>0</v>
      </c>
      <c r="N352" s="4"/>
      <c r="O352" s="4"/>
      <c r="P352" s="1"/>
    </row>
    <row r="353" spans="1:16" x14ac:dyDescent="0.3">
      <c r="A353" s="8" t="s">
        <v>368</v>
      </c>
      <c r="B353" s="1">
        <v>8.4473160000000007</v>
      </c>
      <c r="C353" s="1">
        <v>50.040727599999997</v>
      </c>
      <c r="D353" s="1" t="s">
        <v>417</v>
      </c>
      <c r="E353" s="4">
        <v>2</v>
      </c>
      <c r="F353" s="4">
        <v>0</v>
      </c>
      <c r="G353" s="4">
        <v>0</v>
      </c>
      <c r="H353" s="4">
        <v>0</v>
      </c>
      <c r="I353" s="4">
        <v>0</v>
      </c>
      <c r="J353" s="4">
        <v>10</v>
      </c>
      <c r="K353" s="4">
        <v>0</v>
      </c>
      <c r="L353" s="4">
        <v>0</v>
      </c>
      <c r="M353" s="4">
        <v>0</v>
      </c>
      <c r="N353" s="4"/>
      <c r="O353" s="4"/>
      <c r="P353" s="1"/>
    </row>
    <row r="354" spans="1:16" x14ac:dyDescent="0.3">
      <c r="A354" s="8" t="s">
        <v>92</v>
      </c>
      <c r="B354" s="1">
        <v>8.5870332999999999</v>
      </c>
      <c r="C354" s="1">
        <v>50.0234326</v>
      </c>
      <c r="D354" s="1" t="s">
        <v>415</v>
      </c>
      <c r="E354" s="4">
        <v>3</v>
      </c>
      <c r="F354" s="4">
        <v>4</v>
      </c>
      <c r="G354" s="4">
        <v>0</v>
      </c>
      <c r="H354" s="4">
        <v>0</v>
      </c>
      <c r="I354" s="4">
        <v>0</v>
      </c>
      <c r="J354" s="4">
        <v>11</v>
      </c>
      <c r="K354" s="4">
        <v>0</v>
      </c>
      <c r="L354" s="4">
        <v>0</v>
      </c>
      <c r="M354" s="4">
        <v>0</v>
      </c>
      <c r="N354" s="4"/>
      <c r="O354" s="4"/>
      <c r="P354" s="1" t="s">
        <v>565</v>
      </c>
    </row>
    <row r="355" spans="1:16" x14ac:dyDescent="0.3">
      <c r="A355" s="8" t="s">
        <v>143</v>
      </c>
      <c r="B355" s="1">
        <v>8.5604096999999992</v>
      </c>
      <c r="C355" s="1">
        <v>50.027575900000002</v>
      </c>
      <c r="D355" s="1" t="s">
        <v>415</v>
      </c>
      <c r="E355" s="4">
        <v>0</v>
      </c>
      <c r="F355" s="4">
        <v>7</v>
      </c>
      <c r="G355" s="4">
        <v>0</v>
      </c>
      <c r="H355" s="4">
        <v>0</v>
      </c>
      <c r="I355" s="4">
        <v>0</v>
      </c>
      <c r="J355" s="4">
        <v>0</v>
      </c>
      <c r="K355" s="4">
        <v>0</v>
      </c>
      <c r="L355" s="4">
        <v>0</v>
      </c>
      <c r="M355" s="4">
        <v>0</v>
      </c>
      <c r="N355" s="4"/>
      <c r="O355" s="4"/>
      <c r="P355" s="1" t="s">
        <v>565</v>
      </c>
    </row>
    <row r="356" spans="1:16" x14ac:dyDescent="0.3">
      <c r="A356" s="8" t="s">
        <v>615</v>
      </c>
      <c r="B356" s="1">
        <v>8.4963479999999993</v>
      </c>
      <c r="C356" s="3">
        <v>49.925834299999998</v>
      </c>
      <c r="D356" s="1" t="s">
        <v>415</v>
      </c>
      <c r="E356" s="4">
        <v>6</v>
      </c>
      <c r="F356" s="4">
        <v>2</v>
      </c>
      <c r="G356" s="4">
        <v>0</v>
      </c>
      <c r="H356" s="4">
        <v>0</v>
      </c>
      <c r="I356" s="4">
        <v>0</v>
      </c>
      <c r="J356" s="4">
        <v>25</v>
      </c>
      <c r="K356" s="4">
        <v>0</v>
      </c>
      <c r="L356" s="4">
        <v>0</v>
      </c>
      <c r="M356" s="4">
        <v>0</v>
      </c>
      <c r="N356" s="4"/>
      <c r="O356" s="4"/>
      <c r="P356" s="1"/>
    </row>
    <row r="357" spans="1:16" x14ac:dyDescent="0.3">
      <c r="A357" s="8" t="s">
        <v>264</v>
      </c>
      <c r="B357" s="1">
        <v>8.3909401999999993</v>
      </c>
      <c r="C357" s="1">
        <v>49.972175</v>
      </c>
      <c r="D357" s="1" t="s">
        <v>416</v>
      </c>
      <c r="E357" s="4">
        <v>0</v>
      </c>
      <c r="F357" s="4">
        <v>0</v>
      </c>
      <c r="G357" s="4">
        <v>8</v>
      </c>
      <c r="H357" s="4">
        <v>0</v>
      </c>
      <c r="I357" s="4">
        <v>0</v>
      </c>
      <c r="J357" s="4">
        <v>0</v>
      </c>
      <c r="K357" s="4">
        <v>0</v>
      </c>
      <c r="L357" s="4">
        <v>0</v>
      </c>
      <c r="M357" s="4">
        <v>0</v>
      </c>
      <c r="N357" s="4"/>
      <c r="O357" s="4"/>
      <c r="P357" s="1"/>
    </row>
    <row r="358" spans="1:16" x14ac:dyDescent="0.3">
      <c r="A358" s="8" t="s">
        <v>402</v>
      </c>
      <c r="B358" s="1">
        <v>8.4937384999999992</v>
      </c>
      <c r="C358" s="1">
        <v>49.925057099999997</v>
      </c>
      <c r="D358" s="1" t="s">
        <v>415</v>
      </c>
      <c r="E358" s="4">
        <v>11</v>
      </c>
      <c r="F358" s="4">
        <v>6</v>
      </c>
      <c r="G358" s="4">
        <v>0</v>
      </c>
      <c r="H358" s="4">
        <v>0</v>
      </c>
      <c r="I358" s="4">
        <v>0</v>
      </c>
      <c r="J358" s="4">
        <v>21</v>
      </c>
      <c r="K358" s="4">
        <v>0</v>
      </c>
      <c r="L358" s="4">
        <v>0</v>
      </c>
      <c r="M358" s="4">
        <v>0</v>
      </c>
      <c r="N358" s="4"/>
      <c r="O358" s="4"/>
      <c r="P358" s="1"/>
    </row>
    <row r="359" spans="1:16" x14ac:dyDescent="0.3">
      <c r="A359" s="8" t="s">
        <v>576</v>
      </c>
      <c r="B359" s="1">
        <v>8.7435811999999995</v>
      </c>
      <c r="C359" s="3">
        <v>50.126757300000001</v>
      </c>
      <c r="D359" s="1" t="s">
        <v>415</v>
      </c>
      <c r="E359" s="4">
        <v>1</v>
      </c>
      <c r="F359" s="4">
        <v>0</v>
      </c>
      <c r="G359" s="4">
        <v>0</v>
      </c>
      <c r="H359" s="4">
        <v>0</v>
      </c>
      <c r="I359" s="4">
        <v>0</v>
      </c>
      <c r="J359" s="4">
        <v>0</v>
      </c>
      <c r="K359" s="4">
        <v>0</v>
      </c>
      <c r="L359" s="4">
        <v>0</v>
      </c>
      <c r="M359" s="4">
        <v>0</v>
      </c>
      <c r="N359" s="4"/>
      <c r="O359" s="4"/>
      <c r="P359" s="1"/>
    </row>
    <row r="360" spans="1:16" x14ac:dyDescent="0.3">
      <c r="A360" s="8" t="s">
        <v>194</v>
      </c>
      <c r="B360" s="1">
        <v>8.6980017000000007</v>
      </c>
      <c r="C360" s="1">
        <v>50.030400499999999</v>
      </c>
      <c r="D360" s="1" t="s">
        <v>416</v>
      </c>
      <c r="E360" s="4">
        <v>1</v>
      </c>
      <c r="F360" s="4">
        <v>2</v>
      </c>
      <c r="G360" s="4">
        <v>0</v>
      </c>
      <c r="H360" s="4">
        <v>0</v>
      </c>
      <c r="I360" s="4">
        <v>0</v>
      </c>
      <c r="J360" s="4">
        <v>1</v>
      </c>
      <c r="K360" s="4">
        <v>0</v>
      </c>
      <c r="L360" s="4">
        <v>0</v>
      </c>
      <c r="M360" s="4">
        <v>0</v>
      </c>
      <c r="N360" s="4"/>
      <c r="O360" s="4"/>
      <c r="P360" s="1"/>
    </row>
    <row r="361" spans="1:16" x14ac:dyDescent="0.3">
      <c r="A361" s="8" t="s">
        <v>270</v>
      </c>
      <c r="B361" s="1">
        <v>8.5497457000000008</v>
      </c>
      <c r="C361" s="1">
        <v>49.865398300000003</v>
      </c>
      <c r="D361" s="1" t="s">
        <v>416</v>
      </c>
      <c r="E361" s="4">
        <v>0</v>
      </c>
      <c r="F361" s="4">
        <v>2</v>
      </c>
      <c r="G361" s="4">
        <v>0</v>
      </c>
      <c r="H361" s="4">
        <v>0</v>
      </c>
      <c r="I361" s="4">
        <v>0</v>
      </c>
      <c r="J361" s="4">
        <v>0</v>
      </c>
      <c r="K361" s="4">
        <v>0</v>
      </c>
      <c r="L361" s="4">
        <v>0</v>
      </c>
      <c r="M361" s="4">
        <v>0</v>
      </c>
      <c r="N361" s="4"/>
      <c r="O361" s="4"/>
      <c r="P361" s="1"/>
    </row>
    <row r="362" spans="1:16" x14ac:dyDescent="0.3">
      <c r="A362" s="8" t="s">
        <v>388</v>
      </c>
      <c r="B362" s="1">
        <v>8.4795689999999997</v>
      </c>
      <c r="C362" s="1">
        <v>50.037588100000001</v>
      </c>
      <c r="D362" s="1" t="s">
        <v>415</v>
      </c>
      <c r="E362" s="4">
        <v>6</v>
      </c>
      <c r="F362" s="4">
        <v>3</v>
      </c>
      <c r="G362" s="4">
        <v>1</v>
      </c>
      <c r="H362" s="4">
        <v>0</v>
      </c>
      <c r="I362" s="4">
        <v>0</v>
      </c>
      <c r="J362" s="4">
        <v>11</v>
      </c>
      <c r="K362" s="4">
        <v>0</v>
      </c>
      <c r="L362" s="4">
        <v>0</v>
      </c>
      <c r="M362" s="4">
        <v>0</v>
      </c>
      <c r="N362" s="4"/>
      <c r="O362" s="4"/>
      <c r="P362" s="1"/>
    </row>
    <row r="363" spans="1:16" x14ac:dyDescent="0.3">
      <c r="A363" s="8" t="s">
        <v>8</v>
      </c>
      <c r="B363" s="1">
        <v>8.6061780999999993</v>
      </c>
      <c r="C363" s="1">
        <v>49.889231000000002</v>
      </c>
      <c r="D363" s="1" t="s">
        <v>415</v>
      </c>
      <c r="E363" s="4">
        <v>2</v>
      </c>
      <c r="F363" s="4">
        <v>0</v>
      </c>
      <c r="G363" s="4">
        <v>0</v>
      </c>
      <c r="H363" s="4">
        <v>0</v>
      </c>
      <c r="I363" s="4">
        <v>0</v>
      </c>
      <c r="J363" s="4">
        <v>5</v>
      </c>
      <c r="K363" s="4">
        <v>0</v>
      </c>
      <c r="L363" s="4">
        <v>0</v>
      </c>
      <c r="M363" s="4">
        <v>0</v>
      </c>
      <c r="N363" s="4"/>
      <c r="O363" s="4"/>
      <c r="P363" s="1"/>
    </row>
    <row r="364" spans="1:16" x14ac:dyDescent="0.3">
      <c r="A364" s="8" t="s">
        <v>234</v>
      </c>
      <c r="B364" s="1">
        <v>8.9201840000000008</v>
      </c>
      <c r="C364" s="1">
        <v>50.115437999999997</v>
      </c>
      <c r="D364" s="1" t="s">
        <v>419</v>
      </c>
      <c r="E364" s="4">
        <v>3</v>
      </c>
      <c r="F364" s="4">
        <v>0</v>
      </c>
      <c r="G364" s="4">
        <v>0</v>
      </c>
      <c r="H364" s="4">
        <v>0</v>
      </c>
      <c r="I364" s="4">
        <v>0</v>
      </c>
      <c r="J364" s="4">
        <v>0</v>
      </c>
      <c r="K364" s="4">
        <v>0</v>
      </c>
      <c r="L364" s="4">
        <v>0</v>
      </c>
      <c r="M364" s="4">
        <v>0</v>
      </c>
      <c r="N364" s="4"/>
      <c r="O364" s="4"/>
      <c r="P364" s="1"/>
    </row>
    <row r="365" spans="1:16" x14ac:dyDescent="0.3">
      <c r="A365" s="8" t="s">
        <v>267</v>
      </c>
      <c r="B365" s="1">
        <v>8.6569590000000005</v>
      </c>
      <c r="C365" s="1">
        <v>49.998831799999998</v>
      </c>
      <c r="D365" s="1" t="s">
        <v>417</v>
      </c>
      <c r="E365" s="4">
        <v>1</v>
      </c>
      <c r="F365" s="4">
        <v>0</v>
      </c>
      <c r="G365" s="4">
        <v>2</v>
      </c>
      <c r="H365" s="4">
        <v>0</v>
      </c>
      <c r="I365" s="4">
        <v>0</v>
      </c>
      <c r="J365" s="4">
        <v>0</v>
      </c>
      <c r="K365" s="4">
        <v>0</v>
      </c>
      <c r="L365" s="4">
        <v>0</v>
      </c>
      <c r="M365" s="4">
        <v>0</v>
      </c>
      <c r="N365" s="4"/>
      <c r="O365" s="4"/>
      <c r="P365" s="1"/>
    </row>
    <row r="366" spans="1:16" x14ac:dyDescent="0.3">
      <c r="A366" s="8" t="s">
        <v>398</v>
      </c>
      <c r="B366" s="1">
        <v>8.4790171000000001</v>
      </c>
      <c r="C366" s="1">
        <v>50.078107699999997</v>
      </c>
      <c r="D366" s="1" t="s">
        <v>416</v>
      </c>
      <c r="E366" s="4">
        <v>0</v>
      </c>
      <c r="F366" s="4">
        <v>1</v>
      </c>
      <c r="G366" s="4">
        <v>0</v>
      </c>
      <c r="H366" s="4">
        <v>0</v>
      </c>
      <c r="I366" s="4">
        <v>0</v>
      </c>
      <c r="J366" s="4">
        <v>8</v>
      </c>
      <c r="K366" s="4">
        <v>0</v>
      </c>
      <c r="L366" s="4">
        <v>0</v>
      </c>
      <c r="M366" s="4">
        <v>0</v>
      </c>
      <c r="N366" s="4"/>
      <c r="O366" s="4"/>
      <c r="P366" s="1"/>
    </row>
    <row r="367" spans="1:16" x14ac:dyDescent="0.3">
      <c r="A367" s="8" t="s">
        <v>11</v>
      </c>
      <c r="B367" s="1">
        <v>8.6004137000000007</v>
      </c>
      <c r="C367" s="1">
        <v>50.175493899999999</v>
      </c>
      <c r="D367" s="1" t="s">
        <v>10</v>
      </c>
      <c r="E367" s="4">
        <v>0</v>
      </c>
      <c r="F367" s="4">
        <v>0</v>
      </c>
      <c r="G367" s="4">
        <v>0</v>
      </c>
      <c r="H367" s="4">
        <v>0</v>
      </c>
      <c r="I367" s="4">
        <v>6</v>
      </c>
      <c r="J367" s="4">
        <v>0</v>
      </c>
      <c r="K367" s="4">
        <v>0</v>
      </c>
      <c r="L367" s="4">
        <v>0</v>
      </c>
      <c r="M367" s="4">
        <v>0</v>
      </c>
      <c r="N367" s="4"/>
      <c r="O367" s="4"/>
      <c r="P367" s="1"/>
    </row>
    <row r="368" spans="1:16" x14ac:dyDescent="0.3">
      <c r="A368" s="8" t="s">
        <v>24</v>
      </c>
      <c r="B368" s="1">
        <v>8.5185998999999999</v>
      </c>
      <c r="C368" s="1">
        <v>49.8120592</v>
      </c>
      <c r="D368" s="1" t="s">
        <v>10</v>
      </c>
      <c r="E368" s="4">
        <v>0</v>
      </c>
      <c r="F368" s="4">
        <v>0</v>
      </c>
      <c r="G368" s="4">
        <v>0</v>
      </c>
      <c r="H368" s="4">
        <v>9</v>
      </c>
      <c r="I368" s="4">
        <v>12</v>
      </c>
      <c r="J368" s="4">
        <v>0</v>
      </c>
      <c r="K368" s="4">
        <v>0</v>
      </c>
      <c r="L368" s="4">
        <v>0</v>
      </c>
      <c r="M368" s="4">
        <v>0</v>
      </c>
      <c r="N368" s="4"/>
      <c r="O368" s="4"/>
      <c r="P368" s="1"/>
    </row>
    <row r="369" spans="1:16" x14ac:dyDescent="0.3">
      <c r="A369" s="8" t="s">
        <v>641</v>
      </c>
      <c r="B369" s="1">
        <v>8.8158879999999993</v>
      </c>
      <c r="C369" s="3">
        <v>49.881620400000003</v>
      </c>
      <c r="D369" s="1" t="s">
        <v>10</v>
      </c>
      <c r="E369" s="4">
        <v>0</v>
      </c>
      <c r="F369" s="4">
        <v>0</v>
      </c>
      <c r="G369" s="4">
        <v>0</v>
      </c>
      <c r="H369" s="4">
        <v>5</v>
      </c>
      <c r="I369" s="4">
        <v>11</v>
      </c>
      <c r="J369" s="4">
        <v>0</v>
      </c>
      <c r="K369" s="4">
        <v>0</v>
      </c>
      <c r="L369" s="4">
        <v>0</v>
      </c>
      <c r="M369" s="4">
        <v>0</v>
      </c>
      <c r="N369" s="4"/>
      <c r="O369" s="4"/>
      <c r="P369" s="1"/>
    </row>
    <row r="370" spans="1:16" x14ac:dyDescent="0.3">
      <c r="A370" s="8" t="s">
        <v>250</v>
      </c>
      <c r="B370" s="1">
        <v>8.6803922999999994</v>
      </c>
      <c r="C370" s="1">
        <v>50.046196399999999</v>
      </c>
      <c r="D370" s="1" t="s">
        <v>417</v>
      </c>
      <c r="E370" s="4">
        <v>2</v>
      </c>
      <c r="F370" s="4">
        <v>1</v>
      </c>
      <c r="G370" s="4">
        <v>0</v>
      </c>
      <c r="H370" s="4">
        <v>0</v>
      </c>
      <c r="I370" s="4">
        <v>0</v>
      </c>
      <c r="J370" s="4">
        <v>7</v>
      </c>
      <c r="K370" s="4">
        <v>0</v>
      </c>
      <c r="L370" s="4">
        <v>0</v>
      </c>
      <c r="M370" s="4">
        <v>0</v>
      </c>
      <c r="N370" s="4"/>
      <c r="O370" s="4"/>
      <c r="P370" s="1"/>
    </row>
    <row r="371" spans="1:16" x14ac:dyDescent="0.3">
      <c r="A371" s="8" t="s">
        <v>311</v>
      </c>
      <c r="B371" s="1">
        <v>8.4789493</v>
      </c>
      <c r="C371" s="1">
        <v>50.034899199999998</v>
      </c>
      <c r="D371" s="1" t="s">
        <v>415</v>
      </c>
      <c r="E371" s="4">
        <v>6</v>
      </c>
      <c r="F371" s="4">
        <v>1</v>
      </c>
      <c r="G371" s="4">
        <v>0</v>
      </c>
      <c r="H371" s="4">
        <v>0</v>
      </c>
      <c r="I371" s="4">
        <v>0</v>
      </c>
      <c r="J371" s="4">
        <v>9</v>
      </c>
      <c r="K371" s="4">
        <v>0</v>
      </c>
      <c r="L371" s="4">
        <v>0</v>
      </c>
      <c r="M371" s="4">
        <v>0</v>
      </c>
      <c r="N371" s="4"/>
      <c r="O371" s="4"/>
      <c r="P371" s="1"/>
    </row>
    <row r="372" spans="1:16" x14ac:dyDescent="0.3">
      <c r="A372" s="8" t="s">
        <v>293</v>
      </c>
      <c r="B372" s="1">
        <v>8.3927645999999996</v>
      </c>
      <c r="C372" s="1">
        <v>49.9949747</v>
      </c>
      <c r="D372" s="1" t="s">
        <v>417</v>
      </c>
      <c r="E372" s="4">
        <v>1</v>
      </c>
      <c r="F372" s="4">
        <v>2</v>
      </c>
      <c r="G372" s="4">
        <v>0</v>
      </c>
      <c r="H372" s="4">
        <v>0</v>
      </c>
      <c r="I372" s="4">
        <v>0</v>
      </c>
      <c r="J372" s="4">
        <v>0</v>
      </c>
      <c r="K372" s="4">
        <v>0</v>
      </c>
      <c r="L372" s="4">
        <v>0</v>
      </c>
      <c r="M372" s="4">
        <v>0</v>
      </c>
      <c r="N372" s="4"/>
      <c r="O372" s="4"/>
      <c r="P372" s="1"/>
    </row>
    <row r="373" spans="1:16" x14ac:dyDescent="0.3">
      <c r="A373" s="8" t="s">
        <v>292</v>
      </c>
      <c r="B373" s="1">
        <v>8.3966305000000006</v>
      </c>
      <c r="C373" s="1">
        <v>49.990515199999997</v>
      </c>
      <c r="D373" s="1" t="s">
        <v>417</v>
      </c>
      <c r="E373" s="4">
        <v>2</v>
      </c>
      <c r="F373" s="4">
        <v>3</v>
      </c>
      <c r="G373" s="4">
        <v>0</v>
      </c>
      <c r="H373" s="4">
        <v>0</v>
      </c>
      <c r="I373" s="4">
        <v>0</v>
      </c>
      <c r="J373" s="4">
        <v>0</v>
      </c>
      <c r="K373" s="4">
        <v>0</v>
      </c>
      <c r="L373" s="4">
        <v>0</v>
      </c>
      <c r="M373" s="4">
        <v>0</v>
      </c>
      <c r="N373" s="4"/>
      <c r="O373" s="4"/>
      <c r="P373" s="1"/>
    </row>
    <row r="374" spans="1:16" x14ac:dyDescent="0.3">
      <c r="A374" s="8" t="s">
        <v>75</v>
      </c>
      <c r="B374" s="1">
        <v>8.3810752999999991</v>
      </c>
      <c r="C374" s="1">
        <v>49.990833600000002</v>
      </c>
      <c r="D374" s="1" t="s">
        <v>417</v>
      </c>
      <c r="E374" s="4">
        <v>11</v>
      </c>
      <c r="F374" s="4">
        <v>3</v>
      </c>
      <c r="G374" s="4">
        <v>0</v>
      </c>
      <c r="H374" s="4">
        <v>0</v>
      </c>
      <c r="I374" s="4">
        <v>0</v>
      </c>
      <c r="J374" s="4">
        <v>0</v>
      </c>
      <c r="K374" s="4">
        <v>0</v>
      </c>
      <c r="L374" s="4">
        <v>0</v>
      </c>
      <c r="M374" s="4">
        <v>0</v>
      </c>
      <c r="N374" s="4"/>
      <c r="O374" s="4"/>
      <c r="P374" s="1"/>
    </row>
    <row r="375" spans="1:16" x14ac:dyDescent="0.3">
      <c r="A375" s="8" t="s">
        <v>76</v>
      </c>
      <c r="B375" s="1">
        <v>8.3845860999999999</v>
      </c>
      <c r="C375" s="1">
        <v>49.987780200000003</v>
      </c>
      <c r="D375" s="1" t="s">
        <v>417</v>
      </c>
      <c r="E375" s="4">
        <v>9</v>
      </c>
      <c r="F375" s="4">
        <v>0</v>
      </c>
      <c r="G375" s="4">
        <v>0</v>
      </c>
      <c r="H375" s="4">
        <v>0</v>
      </c>
      <c r="I375" s="4">
        <v>0</v>
      </c>
      <c r="J375" s="4">
        <v>40</v>
      </c>
      <c r="K375" s="4">
        <v>0</v>
      </c>
      <c r="L375" s="4">
        <v>0</v>
      </c>
      <c r="M375" s="4">
        <v>0</v>
      </c>
      <c r="N375" s="4"/>
      <c r="O375" s="4"/>
      <c r="P375" s="1"/>
    </row>
    <row r="376" spans="1:16" x14ac:dyDescent="0.3">
      <c r="A376" s="8" t="s">
        <v>291</v>
      </c>
      <c r="B376" s="1">
        <v>8.3772538000000001</v>
      </c>
      <c r="C376" s="1">
        <v>49.992975000000001</v>
      </c>
      <c r="D376" s="1" t="s">
        <v>417</v>
      </c>
      <c r="E376" s="4">
        <v>1</v>
      </c>
      <c r="F376" s="4">
        <v>0</v>
      </c>
      <c r="G376" s="4">
        <v>0</v>
      </c>
      <c r="H376" s="4">
        <v>0</v>
      </c>
      <c r="I376" s="4">
        <v>0</v>
      </c>
      <c r="J376" s="4">
        <v>38</v>
      </c>
      <c r="K376" s="4">
        <v>0</v>
      </c>
      <c r="L376" s="4">
        <v>0</v>
      </c>
      <c r="M376" s="4">
        <v>0</v>
      </c>
      <c r="N376" s="4"/>
      <c r="O376" s="4"/>
      <c r="P376" s="1"/>
    </row>
    <row r="377" spans="1:16" x14ac:dyDescent="0.3">
      <c r="A377" s="8" t="s">
        <v>66</v>
      </c>
      <c r="B377" s="1">
        <v>8.2448346000000008</v>
      </c>
      <c r="C377" s="1">
        <v>50.011443200000002</v>
      </c>
      <c r="D377" s="1" t="s">
        <v>10</v>
      </c>
      <c r="E377" s="4">
        <v>0</v>
      </c>
      <c r="F377" s="4">
        <v>0</v>
      </c>
      <c r="G377" s="4">
        <v>0</v>
      </c>
      <c r="H377" s="4">
        <v>7</v>
      </c>
      <c r="I377" s="4">
        <v>10</v>
      </c>
      <c r="J377" s="4">
        <v>22</v>
      </c>
      <c r="K377" s="4">
        <v>0</v>
      </c>
      <c r="L377" s="4">
        <v>0</v>
      </c>
      <c r="M377" s="4">
        <v>0</v>
      </c>
      <c r="N377" s="4"/>
      <c r="O377" s="4"/>
      <c r="P377" s="1"/>
    </row>
    <row r="378" spans="1:16" x14ac:dyDescent="0.3">
      <c r="A378" s="8" t="s">
        <v>344</v>
      </c>
      <c r="B378" s="1">
        <v>8.8755272000000005</v>
      </c>
      <c r="C378" s="1">
        <v>50.080961000000002</v>
      </c>
      <c r="D378" s="1" t="s">
        <v>417</v>
      </c>
      <c r="E378" s="4">
        <v>1</v>
      </c>
      <c r="F378" s="4">
        <v>1</v>
      </c>
      <c r="G378" s="4">
        <v>0</v>
      </c>
      <c r="H378" s="4">
        <v>0</v>
      </c>
      <c r="I378" s="4">
        <v>0</v>
      </c>
      <c r="J378" s="4">
        <v>7</v>
      </c>
      <c r="K378" s="4">
        <v>0</v>
      </c>
      <c r="L378" s="4">
        <v>0</v>
      </c>
      <c r="M378" s="4">
        <v>0</v>
      </c>
      <c r="N378" s="4"/>
      <c r="O378" s="4"/>
      <c r="P378" s="1"/>
    </row>
    <row r="379" spans="1:16" x14ac:dyDescent="0.3">
      <c r="A379" s="8" t="s">
        <v>573</v>
      </c>
      <c r="B379" s="1">
        <v>8.7373524000000007</v>
      </c>
      <c r="C379" s="3">
        <v>50.000723999999998</v>
      </c>
      <c r="D379" s="1" t="s">
        <v>417</v>
      </c>
      <c r="E379" s="4">
        <v>1</v>
      </c>
      <c r="F379" s="4">
        <v>0</v>
      </c>
      <c r="G379" s="4">
        <v>0</v>
      </c>
      <c r="H379" s="4">
        <v>0</v>
      </c>
      <c r="I379" s="4">
        <v>0</v>
      </c>
      <c r="J379" s="4">
        <v>0</v>
      </c>
      <c r="K379" s="4">
        <v>0</v>
      </c>
      <c r="L379" s="4">
        <v>0</v>
      </c>
      <c r="M379" s="4">
        <v>0</v>
      </c>
      <c r="N379" s="4"/>
      <c r="O379" s="4"/>
      <c r="P379" s="1"/>
    </row>
    <row r="380" spans="1:16" x14ac:dyDescent="0.3">
      <c r="A380" s="8" t="s">
        <v>385</v>
      </c>
      <c r="B380" s="1">
        <v>8.7547253999999999</v>
      </c>
      <c r="C380" s="1">
        <v>50.121840599999999</v>
      </c>
      <c r="D380" s="1" t="s">
        <v>415</v>
      </c>
      <c r="E380" s="4">
        <v>0</v>
      </c>
      <c r="F380" s="4">
        <v>3</v>
      </c>
      <c r="G380" s="4">
        <v>0</v>
      </c>
      <c r="H380" s="4">
        <v>0</v>
      </c>
      <c r="I380" s="4">
        <v>0</v>
      </c>
      <c r="J380" s="4">
        <v>0</v>
      </c>
      <c r="K380" s="4">
        <v>0</v>
      </c>
      <c r="L380" s="4">
        <v>0</v>
      </c>
      <c r="M380" s="4">
        <v>0</v>
      </c>
      <c r="N380" s="4"/>
      <c r="O380" s="4"/>
      <c r="P380" s="1"/>
    </row>
    <row r="381" spans="1:16" x14ac:dyDescent="0.3">
      <c r="A381" s="8" t="s">
        <v>26</v>
      </c>
      <c r="B381" s="1">
        <v>8.7788249</v>
      </c>
      <c r="C381" s="1">
        <v>50.103093399999999</v>
      </c>
      <c r="D381" s="1" t="s">
        <v>10</v>
      </c>
      <c r="E381" s="4">
        <v>0</v>
      </c>
      <c r="F381" s="4">
        <v>0</v>
      </c>
      <c r="G381" s="4">
        <v>0</v>
      </c>
      <c r="H381" s="4">
        <v>2</v>
      </c>
      <c r="I381" s="4">
        <v>8</v>
      </c>
      <c r="J381" s="4">
        <v>30</v>
      </c>
      <c r="K381" s="4">
        <v>0</v>
      </c>
      <c r="L381" s="4">
        <v>0</v>
      </c>
      <c r="M381" s="4">
        <v>0</v>
      </c>
      <c r="N381" s="4"/>
      <c r="O381" s="4"/>
      <c r="P381" s="1"/>
    </row>
    <row r="382" spans="1:16" x14ac:dyDescent="0.3">
      <c r="A382" s="8" t="s">
        <v>138</v>
      </c>
      <c r="B382" s="1">
        <v>8.5896323999999993</v>
      </c>
      <c r="C382" s="1">
        <v>50.024298199999997</v>
      </c>
      <c r="D382" s="1" t="s">
        <v>415</v>
      </c>
      <c r="E382" s="4">
        <v>1</v>
      </c>
      <c r="F382" s="4">
        <v>1</v>
      </c>
      <c r="G382" s="4">
        <v>0</v>
      </c>
      <c r="H382" s="4">
        <v>0</v>
      </c>
      <c r="I382" s="4">
        <v>0</v>
      </c>
      <c r="J382" s="4">
        <v>12</v>
      </c>
      <c r="K382" s="4">
        <v>2</v>
      </c>
      <c r="L382" s="4">
        <v>0</v>
      </c>
      <c r="M382" s="4">
        <v>0</v>
      </c>
      <c r="N382" s="4"/>
      <c r="O382" s="4"/>
      <c r="P382" s="1" t="s">
        <v>565</v>
      </c>
    </row>
    <row r="383" spans="1:16" x14ac:dyDescent="0.3">
      <c r="A383" s="8" t="s">
        <v>375</v>
      </c>
      <c r="B383" s="1">
        <v>8.5770356000000003</v>
      </c>
      <c r="C383" s="1">
        <v>49.988195300000001</v>
      </c>
      <c r="D383" s="1" t="s">
        <v>416</v>
      </c>
      <c r="E383" s="4">
        <v>0</v>
      </c>
      <c r="F383" s="4">
        <v>1</v>
      </c>
      <c r="G383" s="4">
        <v>0</v>
      </c>
      <c r="H383" s="4">
        <v>0</v>
      </c>
      <c r="I383" s="4">
        <v>0</v>
      </c>
      <c r="J383" s="4">
        <v>2</v>
      </c>
      <c r="K383" s="4">
        <v>0</v>
      </c>
      <c r="L383" s="4">
        <v>0</v>
      </c>
      <c r="M383" s="4">
        <v>0</v>
      </c>
      <c r="N383" s="4"/>
      <c r="O383" s="4"/>
      <c r="P383" s="1"/>
    </row>
    <row r="384" spans="1:16" x14ac:dyDescent="0.3">
      <c r="A384" s="8" t="s">
        <v>73</v>
      </c>
      <c r="B384" s="1">
        <v>8.3221185000000002</v>
      </c>
      <c r="C384" s="1">
        <v>49.986522700000002</v>
      </c>
      <c r="D384" s="1" t="s">
        <v>415</v>
      </c>
      <c r="E384" s="4">
        <v>5</v>
      </c>
      <c r="F384" s="4">
        <v>0</v>
      </c>
      <c r="G384" s="4">
        <v>0</v>
      </c>
      <c r="H384" s="4">
        <v>0</v>
      </c>
      <c r="I384" s="4">
        <v>0</v>
      </c>
      <c r="J384" s="4">
        <v>41</v>
      </c>
      <c r="K384" s="4">
        <v>0</v>
      </c>
      <c r="L384" s="4">
        <v>0</v>
      </c>
      <c r="M384" s="4">
        <v>0</v>
      </c>
      <c r="N384" s="4"/>
      <c r="O384" s="4"/>
      <c r="P384" s="1"/>
    </row>
    <row r="385" spans="1:16" x14ac:dyDescent="0.3">
      <c r="A385" s="8" t="s">
        <v>636</v>
      </c>
      <c r="B385" s="1">
        <v>8.4653151999999992</v>
      </c>
      <c r="C385" s="3">
        <v>50.1198567</v>
      </c>
      <c r="D385" s="1" t="s">
        <v>417</v>
      </c>
      <c r="E385" s="4">
        <v>1</v>
      </c>
      <c r="F385" s="4">
        <v>9</v>
      </c>
      <c r="G385" s="4">
        <v>0</v>
      </c>
      <c r="H385" s="4">
        <v>0</v>
      </c>
      <c r="I385" s="4">
        <v>0</v>
      </c>
      <c r="J385" s="4">
        <v>0</v>
      </c>
      <c r="K385" s="4">
        <v>0</v>
      </c>
      <c r="L385" s="4">
        <v>0</v>
      </c>
      <c r="M385" s="4">
        <v>0</v>
      </c>
      <c r="N385" s="4"/>
      <c r="O385" s="4"/>
      <c r="P385" s="1"/>
    </row>
    <row r="386" spans="1:16" x14ac:dyDescent="0.3">
      <c r="A386" s="8" t="s">
        <v>79</v>
      </c>
      <c r="B386" s="1">
        <v>8.5211538999999998</v>
      </c>
      <c r="C386" s="1">
        <v>50.056792600000001</v>
      </c>
      <c r="D386" s="1" t="s">
        <v>415</v>
      </c>
      <c r="E386" s="4">
        <v>7</v>
      </c>
      <c r="F386" s="4">
        <v>6</v>
      </c>
      <c r="G386" s="4">
        <v>5</v>
      </c>
      <c r="H386" s="4">
        <v>0</v>
      </c>
      <c r="I386" s="4">
        <v>0</v>
      </c>
      <c r="J386" s="4">
        <v>10</v>
      </c>
      <c r="K386" s="4">
        <v>0</v>
      </c>
      <c r="L386" s="4">
        <v>0</v>
      </c>
      <c r="M386" s="4">
        <v>0</v>
      </c>
      <c r="N386" s="4"/>
      <c r="O386" s="4"/>
      <c r="P386" s="1"/>
    </row>
    <row r="387" spans="1:16" x14ac:dyDescent="0.3">
      <c r="A387" s="8" t="s">
        <v>626</v>
      </c>
      <c r="B387" s="1">
        <v>8.6675068</v>
      </c>
      <c r="C387" s="3">
        <v>49.962293899999999</v>
      </c>
      <c r="D387" s="1" t="s">
        <v>415</v>
      </c>
      <c r="E387" s="4">
        <v>0</v>
      </c>
      <c r="F387" s="4">
        <v>5</v>
      </c>
      <c r="G387" s="4">
        <v>0</v>
      </c>
      <c r="H387" s="4">
        <v>0</v>
      </c>
      <c r="I387" s="4">
        <v>0</v>
      </c>
      <c r="J387" s="4">
        <v>8</v>
      </c>
      <c r="K387" s="4">
        <v>0</v>
      </c>
      <c r="L387" s="4">
        <v>0</v>
      </c>
      <c r="M387" s="4">
        <v>0</v>
      </c>
      <c r="N387" s="4"/>
      <c r="O387" s="4"/>
      <c r="P387" s="1"/>
    </row>
    <row r="388" spans="1:16" x14ac:dyDescent="0.3">
      <c r="A388" s="8" t="s">
        <v>348</v>
      </c>
      <c r="B388" s="1">
        <v>8.7793615999999997</v>
      </c>
      <c r="C388" s="1">
        <v>50.106668999999997</v>
      </c>
      <c r="D388" s="1" t="s">
        <v>417</v>
      </c>
      <c r="E388" s="4">
        <v>2</v>
      </c>
      <c r="F388" s="4">
        <v>1</v>
      </c>
      <c r="G388" s="4">
        <v>0</v>
      </c>
      <c r="H388" s="4">
        <v>0</v>
      </c>
      <c r="I388" s="4">
        <v>0</v>
      </c>
      <c r="J388" s="4">
        <v>0</v>
      </c>
      <c r="K388" s="4">
        <v>0</v>
      </c>
      <c r="L388" s="4">
        <v>0</v>
      </c>
      <c r="M388" s="4">
        <v>0</v>
      </c>
      <c r="N388" s="4"/>
      <c r="O388" s="4"/>
      <c r="P388" s="1"/>
    </row>
    <row r="389" spans="1:16" x14ac:dyDescent="0.3">
      <c r="A389" s="8" t="s">
        <v>261</v>
      </c>
      <c r="B389" s="1">
        <v>8.8720884000000009</v>
      </c>
      <c r="C389" s="1">
        <v>49.992512699999999</v>
      </c>
      <c r="D389" s="1" t="s">
        <v>417</v>
      </c>
      <c r="E389" s="4">
        <v>6</v>
      </c>
      <c r="F389" s="4">
        <v>0</v>
      </c>
      <c r="G389" s="4">
        <v>0</v>
      </c>
      <c r="H389" s="4">
        <v>0</v>
      </c>
      <c r="I389" s="4">
        <v>0</v>
      </c>
      <c r="J389" s="4">
        <v>6</v>
      </c>
      <c r="K389" s="4">
        <v>0</v>
      </c>
      <c r="L389" s="4">
        <v>0</v>
      </c>
      <c r="M389" s="4">
        <v>0</v>
      </c>
      <c r="N389" s="4"/>
      <c r="O389" s="4"/>
      <c r="P389" s="1"/>
    </row>
    <row r="390" spans="1:16" x14ac:dyDescent="0.3">
      <c r="A390" s="8" t="s">
        <v>262</v>
      </c>
      <c r="B390" s="1">
        <v>8.8707933000000008</v>
      </c>
      <c r="C390" s="1">
        <v>49.991524800000001</v>
      </c>
      <c r="D390" s="1" t="s">
        <v>417</v>
      </c>
      <c r="E390" s="4">
        <v>3</v>
      </c>
      <c r="F390" s="4">
        <v>0</v>
      </c>
      <c r="G390" s="4">
        <v>0</v>
      </c>
      <c r="H390" s="4">
        <v>0</v>
      </c>
      <c r="I390" s="4">
        <v>0</v>
      </c>
      <c r="J390" s="4">
        <v>18</v>
      </c>
      <c r="K390" s="4">
        <v>0</v>
      </c>
      <c r="L390" s="4">
        <v>0</v>
      </c>
      <c r="M390" s="4">
        <v>0</v>
      </c>
      <c r="N390" s="4"/>
      <c r="O390" s="4"/>
      <c r="P390" s="1"/>
    </row>
    <row r="391" spans="1:16" x14ac:dyDescent="0.3">
      <c r="A391" s="8" t="s">
        <v>589</v>
      </c>
      <c r="B391" s="1">
        <v>8.5328379000000005</v>
      </c>
      <c r="C391" s="3">
        <v>50.039271900000003</v>
      </c>
      <c r="D391" s="1" t="s">
        <v>415</v>
      </c>
      <c r="E391" s="4">
        <v>4</v>
      </c>
      <c r="F391" s="4">
        <v>0</v>
      </c>
      <c r="G391" s="4">
        <v>0</v>
      </c>
      <c r="H391" s="4">
        <v>0</v>
      </c>
      <c r="I391" s="4">
        <v>0</v>
      </c>
      <c r="J391" s="4">
        <v>0</v>
      </c>
      <c r="K391" s="4">
        <v>0</v>
      </c>
      <c r="L391" s="4">
        <v>0</v>
      </c>
      <c r="M391" s="4">
        <v>0</v>
      </c>
      <c r="N391" s="4"/>
      <c r="O391" s="4"/>
      <c r="P391" s="1"/>
    </row>
    <row r="392" spans="1:16" x14ac:dyDescent="0.3">
      <c r="A392" s="8" t="s">
        <v>606</v>
      </c>
      <c r="B392" s="1">
        <v>8.7304051999999999</v>
      </c>
      <c r="C392" s="3">
        <v>50.115243999999997</v>
      </c>
      <c r="D392" s="1" t="s">
        <v>415</v>
      </c>
      <c r="E392" s="4">
        <v>2</v>
      </c>
      <c r="F392" s="4">
        <v>2</v>
      </c>
      <c r="G392" s="4">
        <v>0</v>
      </c>
      <c r="H392" s="4">
        <v>0</v>
      </c>
      <c r="I392" s="4">
        <v>0</v>
      </c>
      <c r="J392" s="4">
        <v>0</v>
      </c>
      <c r="K392" s="4">
        <v>0</v>
      </c>
      <c r="L392" s="4">
        <v>0</v>
      </c>
      <c r="M392" s="4">
        <v>0</v>
      </c>
      <c r="N392" s="4"/>
      <c r="O392" s="4"/>
      <c r="P392" s="1"/>
    </row>
    <row r="393" spans="1:16" x14ac:dyDescent="0.3">
      <c r="A393" s="8" t="s">
        <v>639</v>
      </c>
      <c r="B393" s="1">
        <v>8.3217175000000001</v>
      </c>
      <c r="C393" s="3">
        <v>49.988378400000002</v>
      </c>
      <c r="D393" s="1" t="s">
        <v>417</v>
      </c>
      <c r="E393" s="4">
        <v>0</v>
      </c>
      <c r="F393" s="4">
        <v>19</v>
      </c>
      <c r="G393" s="4">
        <v>0</v>
      </c>
      <c r="H393" s="4">
        <v>0</v>
      </c>
      <c r="I393" s="4">
        <v>0</v>
      </c>
      <c r="J393" s="4">
        <v>24</v>
      </c>
      <c r="K393" s="4">
        <v>0</v>
      </c>
      <c r="L393" s="4">
        <v>0</v>
      </c>
      <c r="M393" s="4">
        <v>0</v>
      </c>
      <c r="N393" s="4"/>
      <c r="O393" s="4"/>
      <c r="P393" s="1"/>
    </row>
    <row r="394" spans="1:16" x14ac:dyDescent="0.3">
      <c r="A394" s="8" t="s">
        <v>225</v>
      </c>
      <c r="B394" s="1">
        <v>8.8389509999999998</v>
      </c>
      <c r="C394" s="1">
        <v>49.948205199999997</v>
      </c>
      <c r="D394" s="1" t="s">
        <v>415</v>
      </c>
      <c r="E394" s="4">
        <v>4</v>
      </c>
      <c r="F394" s="4">
        <v>0</v>
      </c>
      <c r="G394" s="4">
        <v>0</v>
      </c>
      <c r="H394" s="4">
        <v>0</v>
      </c>
      <c r="I394" s="4">
        <v>0</v>
      </c>
      <c r="J394" s="4">
        <v>20</v>
      </c>
      <c r="K394" s="4">
        <v>0</v>
      </c>
      <c r="L394" s="4">
        <v>0</v>
      </c>
      <c r="M394" s="4">
        <v>0</v>
      </c>
      <c r="N394" s="4"/>
      <c r="O394" s="4"/>
      <c r="P394" s="1"/>
    </row>
    <row r="395" spans="1:16" x14ac:dyDescent="0.3">
      <c r="A395" s="8" t="s">
        <v>179</v>
      </c>
      <c r="B395" s="1">
        <v>8.2211681999999993</v>
      </c>
      <c r="C395" s="1">
        <v>49.962563000000003</v>
      </c>
      <c r="D395" s="1" t="s">
        <v>415</v>
      </c>
      <c r="E395" s="4">
        <v>1</v>
      </c>
      <c r="F395" s="4">
        <v>0</v>
      </c>
      <c r="G395" s="4">
        <v>0</v>
      </c>
      <c r="H395" s="4">
        <v>0</v>
      </c>
      <c r="I395" s="4">
        <v>0</v>
      </c>
      <c r="J395" s="4">
        <v>24</v>
      </c>
      <c r="K395" s="4">
        <v>0</v>
      </c>
      <c r="L395" s="4">
        <v>0</v>
      </c>
      <c r="M395" s="4">
        <v>0</v>
      </c>
      <c r="N395" s="4"/>
      <c r="O395" s="4"/>
      <c r="P395" s="1"/>
    </row>
    <row r="396" spans="1:16" x14ac:dyDescent="0.3">
      <c r="A396" s="8" t="s">
        <v>305</v>
      </c>
      <c r="B396" s="1">
        <v>8.5848311000000006</v>
      </c>
      <c r="C396" s="1">
        <v>50.095136400000001</v>
      </c>
      <c r="D396" s="1" t="s">
        <v>416</v>
      </c>
      <c r="E396" s="4">
        <v>0</v>
      </c>
      <c r="F396" s="4">
        <v>3</v>
      </c>
      <c r="G396" s="4">
        <v>0</v>
      </c>
      <c r="H396" s="4">
        <v>0</v>
      </c>
      <c r="I396" s="4">
        <v>0</v>
      </c>
      <c r="J396" s="4">
        <v>0</v>
      </c>
      <c r="K396" s="4">
        <v>0</v>
      </c>
      <c r="L396" s="4">
        <v>0</v>
      </c>
      <c r="M396" s="4">
        <v>0</v>
      </c>
      <c r="N396" s="4"/>
      <c r="O396" s="4"/>
      <c r="P396" s="1"/>
    </row>
    <row r="397" spans="1:16" x14ac:dyDescent="0.3">
      <c r="A397" s="8" t="s">
        <v>625</v>
      </c>
      <c r="B397" s="1">
        <v>8.2360851999999998</v>
      </c>
      <c r="C397" s="3">
        <v>50.019279599999997</v>
      </c>
      <c r="D397" s="1" t="s">
        <v>417</v>
      </c>
      <c r="E397" s="4">
        <v>3</v>
      </c>
      <c r="F397" s="4">
        <v>4</v>
      </c>
      <c r="G397" s="4">
        <v>0</v>
      </c>
      <c r="H397" s="4">
        <v>0</v>
      </c>
      <c r="I397" s="4">
        <v>0</v>
      </c>
      <c r="J397" s="4">
        <v>0</v>
      </c>
      <c r="K397" s="4">
        <v>0</v>
      </c>
      <c r="L397" s="4">
        <v>0</v>
      </c>
      <c r="M397" s="4">
        <v>0</v>
      </c>
      <c r="N397" s="4"/>
      <c r="O397" s="4"/>
      <c r="P397" s="1"/>
    </row>
    <row r="398" spans="1:16" x14ac:dyDescent="0.3">
      <c r="A398" s="8" t="s">
        <v>608</v>
      </c>
      <c r="B398" s="1">
        <v>8.4945360000000001</v>
      </c>
      <c r="C398" s="3">
        <v>49.929752399999998</v>
      </c>
      <c r="D398" s="1" t="s">
        <v>417</v>
      </c>
      <c r="E398" s="4">
        <v>6</v>
      </c>
      <c r="F398" s="4">
        <v>1</v>
      </c>
      <c r="G398" s="4">
        <v>0</v>
      </c>
      <c r="H398" s="4">
        <v>0</v>
      </c>
      <c r="I398" s="4">
        <v>0</v>
      </c>
      <c r="J398" s="4">
        <v>13</v>
      </c>
      <c r="K398" s="4">
        <v>0</v>
      </c>
      <c r="L398" s="4">
        <v>0</v>
      </c>
      <c r="M398" s="4">
        <v>0</v>
      </c>
      <c r="N398" s="4"/>
      <c r="O398" s="4"/>
      <c r="P398" s="1"/>
    </row>
    <row r="399" spans="1:16" x14ac:dyDescent="0.3">
      <c r="A399" s="8" t="s">
        <v>403</v>
      </c>
      <c r="B399" s="1">
        <v>8.5243258999999991</v>
      </c>
      <c r="C399" s="1">
        <v>50.058840500000002</v>
      </c>
      <c r="D399" s="1" t="s">
        <v>415</v>
      </c>
      <c r="E399" s="4">
        <v>1</v>
      </c>
      <c r="F399" s="4">
        <v>0</v>
      </c>
      <c r="G399" s="4">
        <v>0</v>
      </c>
      <c r="H399" s="4">
        <v>0</v>
      </c>
      <c r="I399" s="4">
        <v>0</v>
      </c>
      <c r="J399" s="4">
        <v>5</v>
      </c>
      <c r="K399" s="4">
        <v>0</v>
      </c>
      <c r="L399" s="4">
        <v>0</v>
      </c>
      <c r="M399" s="4">
        <v>0</v>
      </c>
      <c r="N399" s="4"/>
      <c r="O399" s="4"/>
      <c r="P399" s="1"/>
    </row>
    <row r="400" spans="1:16" x14ac:dyDescent="0.3">
      <c r="A400" s="8" t="s">
        <v>386</v>
      </c>
      <c r="B400" s="1">
        <v>8.7556454000000006</v>
      </c>
      <c r="C400" s="1">
        <v>50.122304900000003</v>
      </c>
      <c r="D400" s="1" t="s">
        <v>416</v>
      </c>
      <c r="E400" s="4">
        <v>0</v>
      </c>
      <c r="F400" s="4">
        <v>1</v>
      </c>
      <c r="G400" s="4">
        <v>1</v>
      </c>
      <c r="H400" s="4">
        <v>0</v>
      </c>
      <c r="I400" s="4">
        <v>0</v>
      </c>
      <c r="J400" s="4">
        <v>5</v>
      </c>
      <c r="K400" s="4">
        <v>2</v>
      </c>
      <c r="L400" s="4">
        <v>0</v>
      </c>
      <c r="M400" s="4">
        <v>0</v>
      </c>
      <c r="N400" s="4"/>
      <c r="O400" s="4"/>
      <c r="P400" s="1"/>
    </row>
    <row r="401" spans="1:16" x14ac:dyDescent="0.3">
      <c r="A401" s="8" t="s">
        <v>377</v>
      </c>
      <c r="B401" s="1">
        <v>8.6068380999999992</v>
      </c>
      <c r="C401" s="1">
        <v>49.889275900000001</v>
      </c>
      <c r="D401" s="1" t="s">
        <v>415</v>
      </c>
      <c r="E401" s="4">
        <v>0</v>
      </c>
      <c r="F401" s="4">
        <v>1</v>
      </c>
      <c r="G401" s="4">
        <v>0</v>
      </c>
      <c r="H401" s="4">
        <v>0</v>
      </c>
      <c r="I401" s="4">
        <v>0</v>
      </c>
      <c r="J401" s="4">
        <v>5</v>
      </c>
      <c r="K401" s="4">
        <v>0</v>
      </c>
      <c r="L401" s="4">
        <v>0</v>
      </c>
      <c r="M401" s="4">
        <v>0</v>
      </c>
      <c r="N401" s="4"/>
      <c r="O401" s="4"/>
      <c r="P401" s="1"/>
    </row>
    <row r="402" spans="1:16" x14ac:dyDescent="0.3">
      <c r="A402" s="8" t="s">
        <v>376</v>
      </c>
      <c r="B402" s="1">
        <v>8.5789408999999992</v>
      </c>
      <c r="C402" s="1">
        <v>49.986488100000003</v>
      </c>
      <c r="D402" s="1" t="s">
        <v>416</v>
      </c>
      <c r="E402" s="4">
        <v>0</v>
      </c>
      <c r="F402" s="4">
        <v>0</v>
      </c>
      <c r="G402" s="4">
        <v>1</v>
      </c>
      <c r="H402" s="4">
        <v>0</v>
      </c>
      <c r="I402" s="4">
        <v>0</v>
      </c>
      <c r="J402" s="4">
        <v>4</v>
      </c>
      <c r="K402" s="4">
        <v>0</v>
      </c>
      <c r="L402" s="4">
        <v>0</v>
      </c>
      <c r="M402" s="4">
        <v>0</v>
      </c>
      <c r="N402" s="4"/>
      <c r="O402" s="4"/>
      <c r="P402" s="1"/>
    </row>
    <row r="403" spans="1:16" x14ac:dyDescent="0.3">
      <c r="A403" s="8" t="s">
        <v>587</v>
      </c>
      <c r="B403" s="1">
        <v>8.6254767000000001</v>
      </c>
      <c r="C403" s="3">
        <v>49.883271200000003</v>
      </c>
      <c r="D403" s="1" t="s">
        <v>415</v>
      </c>
      <c r="E403" s="4">
        <v>4</v>
      </c>
      <c r="F403" s="4">
        <v>0</v>
      </c>
      <c r="G403" s="4">
        <v>0</v>
      </c>
      <c r="H403" s="4">
        <v>0</v>
      </c>
      <c r="I403" s="4">
        <v>0</v>
      </c>
      <c r="J403" s="4">
        <v>0</v>
      </c>
      <c r="K403" s="4">
        <v>0</v>
      </c>
      <c r="L403" s="4">
        <v>0</v>
      </c>
      <c r="M403" s="4">
        <v>0</v>
      </c>
      <c r="N403" s="4"/>
      <c r="O403" s="4"/>
      <c r="P403" s="1"/>
    </row>
    <row r="404" spans="1:16" x14ac:dyDescent="0.3">
      <c r="A404" s="8" t="s">
        <v>166</v>
      </c>
      <c r="B404" s="1">
        <v>8.3808547000000004</v>
      </c>
      <c r="C404" s="1">
        <v>49.979079400000003</v>
      </c>
      <c r="D404" s="1" t="s">
        <v>417</v>
      </c>
      <c r="E404" s="4">
        <v>2</v>
      </c>
      <c r="F404" s="4">
        <v>0</v>
      </c>
      <c r="G404" s="4">
        <v>0</v>
      </c>
      <c r="H404" s="4">
        <v>0</v>
      </c>
      <c r="I404" s="4">
        <v>0</v>
      </c>
      <c r="J404" s="4">
        <v>14</v>
      </c>
      <c r="K404" s="4">
        <v>0</v>
      </c>
      <c r="L404" s="4">
        <v>0</v>
      </c>
      <c r="M404" s="4">
        <v>0</v>
      </c>
      <c r="N404" s="4"/>
      <c r="O404" s="4"/>
      <c r="P404" s="1"/>
    </row>
    <row r="405" spans="1:16" x14ac:dyDescent="0.3">
      <c r="A405" s="8" t="s">
        <v>265</v>
      </c>
      <c r="B405" s="1">
        <v>8.6221303000000002</v>
      </c>
      <c r="C405" s="1">
        <v>49.928757300000001</v>
      </c>
      <c r="D405" s="1" t="s">
        <v>417</v>
      </c>
      <c r="E405" s="4">
        <v>1</v>
      </c>
      <c r="F405" s="4">
        <v>3</v>
      </c>
      <c r="G405" s="4">
        <v>1</v>
      </c>
      <c r="H405" s="4">
        <v>0</v>
      </c>
      <c r="I405" s="4">
        <v>0</v>
      </c>
      <c r="J405" s="4">
        <v>6</v>
      </c>
      <c r="K405" s="4">
        <v>0</v>
      </c>
      <c r="L405" s="4">
        <v>0</v>
      </c>
      <c r="M405" s="4">
        <v>0</v>
      </c>
      <c r="N405" s="4"/>
      <c r="O405" s="4"/>
      <c r="P405" s="1"/>
    </row>
    <row r="406" spans="1:16" x14ac:dyDescent="0.3">
      <c r="A406" s="8" t="s">
        <v>628</v>
      </c>
      <c r="B406" s="1">
        <v>8.8219724999999993</v>
      </c>
      <c r="C406" s="3">
        <v>49.882409699999997</v>
      </c>
      <c r="D406" s="1" t="s">
        <v>416</v>
      </c>
      <c r="E406" s="4">
        <v>5</v>
      </c>
      <c r="F406" s="4">
        <v>1</v>
      </c>
      <c r="G406" s="4">
        <v>0</v>
      </c>
      <c r="H406" s="4">
        <v>0</v>
      </c>
      <c r="I406" s="4">
        <v>0</v>
      </c>
      <c r="J406" s="4">
        <v>0</v>
      </c>
      <c r="K406" s="4">
        <v>0</v>
      </c>
      <c r="L406" s="4">
        <v>0</v>
      </c>
      <c r="M406" s="4">
        <v>0</v>
      </c>
      <c r="N406" s="4"/>
      <c r="O406" s="4"/>
      <c r="P406" s="1"/>
    </row>
    <row r="407" spans="1:16" x14ac:dyDescent="0.3">
      <c r="A407" s="8" t="s">
        <v>56</v>
      </c>
      <c r="B407" s="1">
        <v>8.6208548999999994</v>
      </c>
      <c r="C407" s="1">
        <v>49.888171300000003</v>
      </c>
      <c r="D407" s="1" t="s">
        <v>417</v>
      </c>
      <c r="E407" s="4">
        <v>0</v>
      </c>
      <c r="F407" s="4">
        <v>10</v>
      </c>
      <c r="G407" s="4">
        <v>0</v>
      </c>
      <c r="H407" s="4">
        <v>0</v>
      </c>
      <c r="I407" s="4">
        <v>0</v>
      </c>
      <c r="J407" s="4">
        <v>9</v>
      </c>
      <c r="K407" s="4">
        <v>0</v>
      </c>
      <c r="L407" s="4">
        <v>0</v>
      </c>
      <c r="M407" s="4">
        <v>0</v>
      </c>
      <c r="N407" s="4"/>
      <c r="O407" s="4"/>
      <c r="P407" s="1"/>
    </row>
    <row r="408" spans="1:16" x14ac:dyDescent="0.3">
      <c r="A408" s="8" t="s">
        <v>253</v>
      </c>
      <c r="B408" s="1">
        <v>8.7247897000000005</v>
      </c>
      <c r="C408" s="1">
        <v>50.112696499999998</v>
      </c>
      <c r="D408" s="1" t="s">
        <v>417</v>
      </c>
      <c r="E408" s="4">
        <v>3</v>
      </c>
      <c r="F408" s="4">
        <v>2</v>
      </c>
      <c r="G408" s="4">
        <v>0</v>
      </c>
      <c r="H408" s="4">
        <v>0</v>
      </c>
      <c r="I408" s="4">
        <v>0</v>
      </c>
      <c r="J408" s="4">
        <v>0</v>
      </c>
      <c r="K408" s="4">
        <v>0</v>
      </c>
      <c r="L408" s="4">
        <v>0</v>
      </c>
      <c r="M408" s="4">
        <v>0</v>
      </c>
      <c r="N408" s="4"/>
      <c r="O408" s="4"/>
      <c r="P408" s="1"/>
    </row>
    <row r="409" spans="1:16" x14ac:dyDescent="0.3">
      <c r="A409" s="8" t="s">
        <v>367</v>
      </c>
      <c r="B409" s="1">
        <v>8.9147152999999992</v>
      </c>
      <c r="C409" s="1">
        <v>50.122685599999997</v>
      </c>
      <c r="D409" s="1" t="s">
        <v>419</v>
      </c>
      <c r="E409" s="4">
        <v>3</v>
      </c>
      <c r="F409" s="4">
        <v>0</v>
      </c>
      <c r="G409" s="4">
        <v>0</v>
      </c>
      <c r="H409" s="4">
        <v>0</v>
      </c>
      <c r="I409" s="4">
        <v>0</v>
      </c>
      <c r="J409" s="4">
        <v>0</v>
      </c>
      <c r="K409" s="4">
        <v>0</v>
      </c>
      <c r="L409" s="4">
        <v>0</v>
      </c>
      <c r="M409" s="4">
        <v>0</v>
      </c>
      <c r="N409" s="4"/>
      <c r="O409" s="4"/>
      <c r="P409" s="1"/>
    </row>
    <row r="410" spans="1:16" x14ac:dyDescent="0.3">
      <c r="A410" s="8" t="s">
        <v>627</v>
      </c>
      <c r="B410" s="1">
        <v>8.6317295000000005</v>
      </c>
      <c r="C410" s="3">
        <v>49.879270099999999</v>
      </c>
      <c r="D410" s="1" t="s">
        <v>416</v>
      </c>
      <c r="E410" s="4">
        <v>5</v>
      </c>
      <c r="F410" s="4">
        <v>1</v>
      </c>
      <c r="G410" s="4">
        <v>0</v>
      </c>
      <c r="H410" s="4">
        <v>0</v>
      </c>
      <c r="I410" s="4">
        <v>0</v>
      </c>
      <c r="J410" s="4">
        <v>0</v>
      </c>
      <c r="K410" s="4">
        <v>0</v>
      </c>
      <c r="L410" s="4">
        <v>0</v>
      </c>
      <c r="M410" s="4">
        <v>0</v>
      </c>
      <c r="N410" s="4"/>
      <c r="O410" s="4"/>
      <c r="P410" s="1"/>
    </row>
    <row r="411" spans="1:16" x14ac:dyDescent="0.3">
      <c r="A411" s="8" t="s">
        <v>633</v>
      </c>
      <c r="B411" s="1">
        <v>8.8772669000000004</v>
      </c>
      <c r="C411" s="3">
        <v>50.080021700000003</v>
      </c>
      <c r="D411" s="1" t="s">
        <v>416</v>
      </c>
      <c r="E411" s="4">
        <v>0</v>
      </c>
      <c r="F411" s="4">
        <v>4</v>
      </c>
      <c r="G411" s="4">
        <v>0</v>
      </c>
      <c r="H411" s="4">
        <v>0</v>
      </c>
      <c r="I411" s="4">
        <v>0</v>
      </c>
      <c r="J411" s="4">
        <v>0</v>
      </c>
      <c r="K411" s="4">
        <v>0</v>
      </c>
      <c r="L411" s="4">
        <v>0</v>
      </c>
      <c r="M411" s="4">
        <v>0</v>
      </c>
      <c r="N411" s="4"/>
      <c r="O411" s="4"/>
      <c r="P411" s="1"/>
    </row>
    <row r="412" spans="1:16" x14ac:dyDescent="0.3">
      <c r="A412" s="8" t="s">
        <v>540</v>
      </c>
      <c r="B412" s="1">
        <v>8.8009339999999998</v>
      </c>
      <c r="C412" s="1">
        <v>50.024895399999998</v>
      </c>
      <c r="D412" s="1" t="s">
        <v>415</v>
      </c>
      <c r="E412" s="4">
        <v>3</v>
      </c>
      <c r="F412" s="4">
        <v>1</v>
      </c>
      <c r="G412" s="4">
        <v>0</v>
      </c>
      <c r="H412" s="4">
        <v>0</v>
      </c>
      <c r="I412" s="4">
        <v>0</v>
      </c>
      <c r="J412" s="4">
        <v>39</v>
      </c>
      <c r="K412" s="4">
        <v>0</v>
      </c>
      <c r="L412" s="4">
        <v>0</v>
      </c>
      <c r="M412" s="4">
        <v>0</v>
      </c>
      <c r="N412" s="4"/>
      <c r="O412" s="4"/>
      <c r="P412" s="1"/>
    </row>
    <row r="413" spans="1:16" x14ac:dyDescent="0.3">
      <c r="A413" s="8" t="s">
        <v>96</v>
      </c>
      <c r="B413" s="1">
        <v>8.6580484000000002</v>
      </c>
      <c r="C413" s="1">
        <v>50.051593199999999</v>
      </c>
      <c r="D413" s="1" t="s">
        <v>415</v>
      </c>
      <c r="E413" s="4">
        <v>6</v>
      </c>
      <c r="F413" s="4">
        <v>3</v>
      </c>
      <c r="G413" s="4">
        <v>0</v>
      </c>
      <c r="H413" s="4">
        <v>0</v>
      </c>
      <c r="I413" s="4">
        <v>0</v>
      </c>
      <c r="J413" s="4">
        <v>0</v>
      </c>
      <c r="K413" s="4">
        <v>0</v>
      </c>
      <c r="L413" s="4">
        <v>0</v>
      </c>
      <c r="M413" s="4">
        <v>0</v>
      </c>
      <c r="N413" s="4"/>
      <c r="O413" s="4"/>
      <c r="P413" s="1"/>
    </row>
    <row r="414" spans="1:16" x14ac:dyDescent="0.3">
      <c r="A414" s="8" t="s">
        <v>1</v>
      </c>
      <c r="B414" s="1">
        <v>8.4753813999999998</v>
      </c>
      <c r="C414" s="1">
        <v>50.031801899999998</v>
      </c>
      <c r="D414" s="1" t="s">
        <v>415</v>
      </c>
      <c r="E414" s="4">
        <v>16</v>
      </c>
      <c r="F414" s="4">
        <v>19</v>
      </c>
      <c r="G414" s="4">
        <v>5</v>
      </c>
      <c r="H414" s="4">
        <v>0</v>
      </c>
      <c r="I414" s="4">
        <v>0</v>
      </c>
      <c r="J414" s="4">
        <v>110</v>
      </c>
      <c r="K414" s="4">
        <v>0</v>
      </c>
      <c r="L414" s="4">
        <v>0</v>
      </c>
      <c r="M414" s="4">
        <v>0</v>
      </c>
      <c r="N414" s="4"/>
      <c r="O414" s="4"/>
      <c r="P414" s="1"/>
    </row>
    <row r="415" spans="1:16" x14ac:dyDescent="0.3">
      <c r="A415" s="8" t="s">
        <v>18</v>
      </c>
      <c r="B415" s="1">
        <v>8.8036913000000006</v>
      </c>
      <c r="C415" s="1">
        <v>50.023363500000002</v>
      </c>
      <c r="D415" s="1" t="s">
        <v>415</v>
      </c>
      <c r="E415" s="4">
        <v>12</v>
      </c>
      <c r="F415" s="4">
        <v>1</v>
      </c>
      <c r="G415" s="4">
        <v>2</v>
      </c>
      <c r="H415" s="4">
        <v>0</v>
      </c>
      <c r="I415" s="4">
        <v>0</v>
      </c>
      <c r="J415" s="4">
        <v>24</v>
      </c>
      <c r="K415" s="4">
        <v>0</v>
      </c>
      <c r="L415" s="4">
        <v>0</v>
      </c>
      <c r="M415" s="4">
        <v>0</v>
      </c>
      <c r="N415" s="4"/>
      <c r="O415" s="4"/>
      <c r="P415" s="1"/>
    </row>
    <row r="416" spans="1:16" x14ac:dyDescent="0.3">
      <c r="A416" s="8" t="s">
        <v>16</v>
      </c>
      <c r="B416" s="1">
        <v>8.7995447000000002</v>
      </c>
      <c r="C416" s="1">
        <v>50.023289400000003</v>
      </c>
      <c r="D416" s="1" t="s">
        <v>415</v>
      </c>
      <c r="E416" s="4">
        <v>13</v>
      </c>
      <c r="F416" s="4">
        <v>1</v>
      </c>
      <c r="G416" s="4">
        <v>0</v>
      </c>
      <c r="H416" s="4">
        <v>0</v>
      </c>
      <c r="I416" s="4">
        <v>0</v>
      </c>
      <c r="J416" s="4">
        <v>68</v>
      </c>
      <c r="K416" s="4">
        <v>0</v>
      </c>
      <c r="L416" s="4">
        <v>0</v>
      </c>
      <c r="M416" s="4">
        <v>0</v>
      </c>
      <c r="N416" s="4"/>
      <c r="O416" s="4"/>
      <c r="P416" s="1"/>
    </row>
    <row r="417" spans="1:16" x14ac:dyDescent="0.3">
      <c r="A417" s="8" t="s">
        <v>549</v>
      </c>
      <c r="B417" s="1">
        <v>8.7228169999999992</v>
      </c>
      <c r="C417" s="1">
        <v>50.111272599999999</v>
      </c>
      <c r="D417" s="1" t="s">
        <v>415</v>
      </c>
      <c r="E417" s="4">
        <v>8</v>
      </c>
      <c r="F417" s="4">
        <v>1</v>
      </c>
      <c r="G417" s="4">
        <v>0</v>
      </c>
      <c r="H417" s="4">
        <v>0</v>
      </c>
      <c r="I417" s="4">
        <v>0</v>
      </c>
      <c r="J417" s="4">
        <v>20</v>
      </c>
      <c r="K417" s="4">
        <v>0</v>
      </c>
      <c r="L417" s="4">
        <v>0</v>
      </c>
      <c r="M417" s="4">
        <v>0</v>
      </c>
      <c r="N417" s="4"/>
      <c r="O417" s="4"/>
      <c r="P417" s="1"/>
    </row>
    <row r="418" spans="1:16" x14ac:dyDescent="0.3">
      <c r="A418" s="8" t="s">
        <v>552</v>
      </c>
      <c r="B418" s="1">
        <v>8.3169787999999993</v>
      </c>
      <c r="C418" s="1">
        <v>49.988237599999998</v>
      </c>
      <c r="D418" s="1" t="s">
        <v>415</v>
      </c>
      <c r="E418" s="4">
        <v>7</v>
      </c>
      <c r="F418" s="4">
        <v>0</v>
      </c>
      <c r="G418" s="4">
        <v>0</v>
      </c>
      <c r="H418" s="4">
        <v>0</v>
      </c>
      <c r="I418" s="4">
        <v>0</v>
      </c>
      <c r="J418" s="4">
        <v>17</v>
      </c>
      <c r="K418" s="4">
        <v>3</v>
      </c>
      <c r="L418" s="4">
        <v>0</v>
      </c>
      <c r="M418" s="4">
        <v>0</v>
      </c>
      <c r="N418" s="4"/>
      <c r="O418" s="4"/>
      <c r="P418" s="1"/>
    </row>
    <row r="419" spans="1:16" x14ac:dyDescent="0.3">
      <c r="A419" s="8" t="s">
        <v>146</v>
      </c>
      <c r="B419" s="1">
        <v>8.4701318000000008</v>
      </c>
      <c r="C419" s="1">
        <v>49.929617399999998</v>
      </c>
      <c r="D419" s="1" t="s">
        <v>415</v>
      </c>
      <c r="E419" s="4">
        <v>1</v>
      </c>
      <c r="F419" s="4">
        <v>7</v>
      </c>
      <c r="G419" s="4">
        <v>0</v>
      </c>
      <c r="H419" s="4">
        <v>0</v>
      </c>
      <c r="I419" s="4">
        <v>0</v>
      </c>
      <c r="J419" s="4">
        <v>21</v>
      </c>
      <c r="K419" s="4">
        <v>0</v>
      </c>
      <c r="L419" s="4">
        <v>0</v>
      </c>
      <c r="M419" s="4">
        <v>0</v>
      </c>
      <c r="N419" s="4"/>
      <c r="O419" s="4"/>
      <c r="P419" s="1"/>
    </row>
    <row r="420" spans="1:16" x14ac:dyDescent="0.3">
      <c r="A420" s="8" t="s">
        <v>50</v>
      </c>
      <c r="B420" s="1">
        <v>8.9205587000000008</v>
      </c>
      <c r="C420" s="1">
        <v>50.118259600000002</v>
      </c>
      <c r="D420" s="1" t="s">
        <v>418</v>
      </c>
      <c r="E420" s="4">
        <v>1</v>
      </c>
      <c r="F420" s="4">
        <v>0</v>
      </c>
      <c r="G420" s="4">
        <v>0</v>
      </c>
      <c r="H420" s="4">
        <v>0</v>
      </c>
      <c r="I420" s="4">
        <v>0</v>
      </c>
      <c r="J420" s="4">
        <v>0</v>
      </c>
      <c r="K420" s="4">
        <v>0</v>
      </c>
      <c r="L420" s="4">
        <v>0</v>
      </c>
      <c r="M420" s="4">
        <v>0</v>
      </c>
      <c r="N420" s="4"/>
      <c r="O420" s="4"/>
      <c r="P420" s="1"/>
    </row>
    <row r="421" spans="1:16" x14ac:dyDescent="0.3">
      <c r="A421" s="8" t="s">
        <v>548</v>
      </c>
      <c r="B421" s="1">
        <v>8.7616312999999995</v>
      </c>
      <c r="C421" s="1">
        <v>50.117910899999998</v>
      </c>
      <c r="D421" s="1" t="s">
        <v>415</v>
      </c>
      <c r="E421" s="4">
        <v>14</v>
      </c>
      <c r="F421" s="4">
        <v>0</v>
      </c>
      <c r="G421" s="4">
        <v>0</v>
      </c>
      <c r="H421" s="4">
        <v>0</v>
      </c>
      <c r="I421" s="4">
        <v>0</v>
      </c>
      <c r="J421" s="4">
        <v>43</v>
      </c>
      <c r="K421" s="4">
        <v>0</v>
      </c>
      <c r="L421" s="4">
        <v>0</v>
      </c>
      <c r="M421" s="4">
        <v>0</v>
      </c>
      <c r="N421" s="4"/>
      <c r="O421" s="4"/>
      <c r="P421" s="1"/>
    </row>
    <row r="422" spans="1:16" x14ac:dyDescent="0.3">
      <c r="A422" s="8" t="s">
        <v>548</v>
      </c>
      <c r="B422" s="1">
        <v>8.8999775999999997</v>
      </c>
      <c r="C422" s="1">
        <v>50.013897999999998</v>
      </c>
      <c r="D422" s="1" t="s">
        <v>415</v>
      </c>
      <c r="E422" s="4">
        <v>13</v>
      </c>
      <c r="F422" s="4">
        <v>3</v>
      </c>
      <c r="G422" s="4">
        <v>0</v>
      </c>
      <c r="H422" s="4">
        <v>0</v>
      </c>
      <c r="I422" s="4">
        <v>0</v>
      </c>
      <c r="J422" s="4">
        <v>107</v>
      </c>
      <c r="K422" s="4">
        <v>0</v>
      </c>
      <c r="L422" s="4">
        <v>0</v>
      </c>
      <c r="M422" s="4">
        <v>0</v>
      </c>
      <c r="N422" s="4"/>
      <c r="O422" s="4"/>
      <c r="P422" s="1"/>
    </row>
    <row r="423" spans="1:16" x14ac:dyDescent="0.3">
      <c r="A423" s="8" t="s">
        <v>6</v>
      </c>
      <c r="B423" s="1">
        <v>8.5276060999999999</v>
      </c>
      <c r="C423" s="1">
        <v>49.896702500000004</v>
      </c>
      <c r="D423" s="1" t="s">
        <v>417</v>
      </c>
      <c r="E423" s="4">
        <v>0</v>
      </c>
      <c r="F423" s="4">
        <v>24</v>
      </c>
      <c r="G423" s="4">
        <v>0</v>
      </c>
      <c r="H423" s="4">
        <v>0</v>
      </c>
      <c r="I423" s="4">
        <v>0</v>
      </c>
      <c r="J423" s="4">
        <v>29</v>
      </c>
      <c r="K423" s="4">
        <v>0</v>
      </c>
      <c r="L423" s="4">
        <v>0</v>
      </c>
      <c r="M423" s="4">
        <v>0</v>
      </c>
      <c r="N423" s="4"/>
      <c r="O423" s="4"/>
      <c r="P423" s="1"/>
    </row>
    <row r="424" spans="1:16" x14ac:dyDescent="0.3">
      <c r="A424" s="8" t="s">
        <v>537</v>
      </c>
      <c r="B424" s="1">
        <v>8.5916750000000004</v>
      </c>
      <c r="C424" s="1">
        <v>49.862050400000001</v>
      </c>
      <c r="D424" s="1" t="s">
        <v>417</v>
      </c>
      <c r="E424" s="4">
        <v>11</v>
      </c>
      <c r="F424" s="4">
        <v>0</v>
      </c>
      <c r="G424" s="4">
        <v>0</v>
      </c>
      <c r="H424" s="4">
        <v>0</v>
      </c>
      <c r="I424" s="4">
        <v>0</v>
      </c>
      <c r="J424" s="4">
        <v>0</v>
      </c>
      <c r="K424" s="4">
        <v>0</v>
      </c>
      <c r="L424" s="4">
        <v>0</v>
      </c>
      <c r="M424" s="4">
        <v>0</v>
      </c>
      <c r="N424" s="4"/>
      <c r="O424" s="4"/>
      <c r="P424" s="1"/>
    </row>
    <row r="425" spans="1:16" x14ac:dyDescent="0.3">
      <c r="A425" s="8" t="s">
        <v>204</v>
      </c>
      <c r="B425" s="1">
        <v>8.6102740999999998</v>
      </c>
      <c r="C425" s="1">
        <v>49.930164599999998</v>
      </c>
      <c r="D425" s="1" t="s">
        <v>416</v>
      </c>
      <c r="E425" s="4">
        <v>0</v>
      </c>
      <c r="F425" s="4">
        <v>3</v>
      </c>
      <c r="G425" s="4">
        <v>0</v>
      </c>
      <c r="H425" s="4">
        <v>0</v>
      </c>
      <c r="I425" s="4">
        <v>0</v>
      </c>
      <c r="J425" s="4">
        <v>0</v>
      </c>
      <c r="K425" s="4">
        <v>0</v>
      </c>
      <c r="L425" s="4">
        <v>3</v>
      </c>
      <c r="M425" s="4">
        <v>0</v>
      </c>
      <c r="N425" s="4"/>
      <c r="O425" s="4"/>
      <c r="P425" s="1"/>
    </row>
    <row r="426" spans="1:16" x14ac:dyDescent="0.3">
      <c r="A426" s="8" t="s">
        <v>572</v>
      </c>
      <c r="B426" s="1">
        <v>8.6866202000000001</v>
      </c>
      <c r="C426" s="3">
        <v>49.816815300000002</v>
      </c>
      <c r="D426" s="1" t="s">
        <v>415</v>
      </c>
      <c r="E426" s="4">
        <v>0</v>
      </c>
      <c r="F426" s="4">
        <v>0</v>
      </c>
      <c r="G426" s="4">
        <v>4</v>
      </c>
      <c r="H426" s="4">
        <v>0</v>
      </c>
      <c r="I426" s="4">
        <v>0</v>
      </c>
      <c r="J426" s="4">
        <v>4</v>
      </c>
      <c r="K426" s="4">
        <v>0</v>
      </c>
      <c r="L426" s="4">
        <v>0</v>
      </c>
      <c r="M426" s="4">
        <v>0</v>
      </c>
      <c r="N426" s="4"/>
      <c r="O426" s="4"/>
      <c r="P426" s="1"/>
    </row>
    <row r="427" spans="1:16" x14ac:dyDescent="0.3">
      <c r="A427" s="8" t="s">
        <v>306</v>
      </c>
      <c r="B427" s="1">
        <v>8.5955700999999998</v>
      </c>
      <c r="C427" s="1">
        <v>50.091881999999998</v>
      </c>
      <c r="D427" s="1" t="s">
        <v>415</v>
      </c>
      <c r="E427" s="4">
        <v>3</v>
      </c>
      <c r="F427" s="4">
        <v>0</v>
      </c>
      <c r="G427" s="4">
        <v>0</v>
      </c>
      <c r="H427" s="4">
        <v>0</v>
      </c>
      <c r="I427" s="4">
        <v>0</v>
      </c>
      <c r="J427" s="4">
        <v>0</v>
      </c>
      <c r="K427" s="4">
        <v>0</v>
      </c>
      <c r="L427" s="4">
        <v>0</v>
      </c>
      <c r="M427" s="4">
        <v>0</v>
      </c>
      <c r="N427" s="4"/>
      <c r="O427" s="4"/>
      <c r="P427" s="1"/>
    </row>
    <row r="428" spans="1:16" x14ac:dyDescent="0.3">
      <c r="A428" s="8" t="s">
        <v>120</v>
      </c>
      <c r="B428" s="1">
        <v>8.4098314999999992</v>
      </c>
      <c r="C428" s="1">
        <v>50.005648899999997</v>
      </c>
      <c r="D428" s="1" t="s">
        <v>415</v>
      </c>
      <c r="E428" s="4">
        <v>14</v>
      </c>
      <c r="F428" s="4">
        <v>3</v>
      </c>
      <c r="G428" s="4">
        <v>0</v>
      </c>
      <c r="H428" s="4">
        <v>0</v>
      </c>
      <c r="I428" s="4">
        <v>0</v>
      </c>
      <c r="J428" s="4">
        <v>40</v>
      </c>
      <c r="K428" s="4">
        <v>0</v>
      </c>
      <c r="L428" s="4">
        <v>0</v>
      </c>
      <c r="M428" s="4">
        <v>0</v>
      </c>
      <c r="N428" s="4"/>
      <c r="O428" s="4"/>
      <c r="P428" s="1"/>
    </row>
    <row r="429" spans="1:16" x14ac:dyDescent="0.3">
      <c r="A429" s="8" t="s">
        <v>237</v>
      </c>
      <c r="B429" s="1">
        <v>8.7974335999999997</v>
      </c>
      <c r="C429" s="1">
        <v>50.1417942</v>
      </c>
      <c r="D429" s="1" t="s">
        <v>417</v>
      </c>
      <c r="E429" s="4">
        <v>2</v>
      </c>
      <c r="F429" s="4">
        <v>0</v>
      </c>
      <c r="G429" s="4">
        <v>0</v>
      </c>
      <c r="H429" s="4">
        <v>0</v>
      </c>
      <c r="I429" s="4">
        <v>0</v>
      </c>
      <c r="J429" s="4">
        <v>0</v>
      </c>
      <c r="K429" s="4">
        <v>0</v>
      </c>
      <c r="L429" s="4">
        <v>0</v>
      </c>
      <c r="M429" s="4">
        <v>0</v>
      </c>
      <c r="N429" s="4"/>
      <c r="O429" s="4"/>
      <c r="P429" s="1"/>
    </row>
    <row r="430" spans="1:16" x14ac:dyDescent="0.3">
      <c r="A430" s="8" t="s">
        <v>607</v>
      </c>
      <c r="B430" s="1">
        <v>8.5429878000000006</v>
      </c>
      <c r="C430" s="3">
        <v>49.9037176</v>
      </c>
      <c r="D430" s="1" t="s">
        <v>417</v>
      </c>
      <c r="E430" s="4">
        <v>2</v>
      </c>
      <c r="F430" s="4">
        <v>2</v>
      </c>
      <c r="G430" s="4">
        <v>0</v>
      </c>
      <c r="H430" s="4">
        <v>0</v>
      </c>
      <c r="I430" s="4">
        <v>0</v>
      </c>
      <c r="J430" s="4">
        <v>0</v>
      </c>
      <c r="K430" s="4">
        <v>0</v>
      </c>
      <c r="L430" s="4">
        <v>2</v>
      </c>
      <c r="M430" s="4">
        <v>0</v>
      </c>
      <c r="N430" s="4"/>
      <c r="O430" s="4"/>
      <c r="P430" s="1"/>
    </row>
    <row r="431" spans="1:16" x14ac:dyDescent="0.3">
      <c r="A431" s="8" t="s">
        <v>300</v>
      </c>
      <c r="B431" s="1">
        <v>8.7367787999999997</v>
      </c>
      <c r="C431" s="1">
        <v>50.115166199999997</v>
      </c>
      <c r="D431" s="1" t="s">
        <v>416</v>
      </c>
      <c r="E431" s="4">
        <v>3</v>
      </c>
      <c r="F431" s="4">
        <v>2</v>
      </c>
      <c r="G431" s="4">
        <v>0</v>
      </c>
      <c r="H431" s="4">
        <v>0</v>
      </c>
      <c r="I431" s="4">
        <v>0</v>
      </c>
      <c r="J431" s="4">
        <v>0</v>
      </c>
      <c r="K431" s="4">
        <v>0</v>
      </c>
      <c r="L431" s="4">
        <v>0</v>
      </c>
      <c r="M431" s="4">
        <v>0</v>
      </c>
      <c r="N431" s="4"/>
      <c r="O431" s="4"/>
      <c r="P431" s="1"/>
    </row>
    <row r="432" spans="1:16" x14ac:dyDescent="0.3">
      <c r="A432" s="8" t="s">
        <v>223</v>
      </c>
      <c r="B432" s="1">
        <v>8.8350229000000002</v>
      </c>
      <c r="C432" s="1">
        <v>49.947864699999997</v>
      </c>
      <c r="D432" s="1" t="s">
        <v>415</v>
      </c>
      <c r="E432" s="4">
        <v>5</v>
      </c>
      <c r="F432" s="4">
        <v>1</v>
      </c>
      <c r="G432" s="4">
        <v>0</v>
      </c>
      <c r="H432" s="4">
        <v>0</v>
      </c>
      <c r="I432" s="4">
        <v>0</v>
      </c>
      <c r="J432" s="4">
        <v>21</v>
      </c>
      <c r="K432" s="4">
        <v>0</v>
      </c>
      <c r="L432" s="4">
        <v>0</v>
      </c>
      <c r="M432" s="4">
        <v>0</v>
      </c>
      <c r="N432" s="4"/>
      <c r="O432" s="4"/>
      <c r="P432" s="1"/>
    </row>
    <row r="433" spans="1:16" x14ac:dyDescent="0.3">
      <c r="A433" s="8" t="s">
        <v>269</v>
      </c>
      <c r="B433" s="1">
        <v>8.6343595000000004</v>
      </c>
      <c r="C433" s="1">
        <v>50.091857699999998</v>
      </c>
      <c r="D433" s="1" t="s">
        <v>419</v>
      </c>
      <c r="E433" s="4">
        <v>1</v>
      </c>
      <c r="F433" s="4">
        <v>3</v>
      </c>
      <c r="G433" s="4">
        <v>0</v>
      </c>
      <c r="H433" s="4">
        <v>0</v>
      </c>
      <c r="I433" s="4">
        <v>0</v>
      </c>
      <c r="J433" s="4">
        <v>0</v>
      </c>
      <c r="K433" s="4">
        <v>0</v>
      </c>
      <c r="L433" s="4">
        <v>0</v>
      </c>
      <c r="M433" s="4">
        <v>0</v>
      </c>
      <c r="N433" s="4"/>
      <c r="O433" s="4"/>
      <c r="P433" s="1"/>
    </row>
    <row r="434" spans="1:16" x14ac:dyDescent="0.3">
      <c r="A434" s="8" t="s">
        <v>78</v>
      </c>
      <c r="B434" s="1">
        <v>8.5235143000000004</v>
      </c>
      <c r="C434" s="1">
        <v>50.057305800000002</v>
      </c>
      <c r="D434" s="1" t="s">
        <v>415</v>
      </c>
      <c r="E434" s="4">
        <v>6</v>
      </c>
      <c r="F434" s="4">
        <v>4</v>
      </c>
      <c r="G434" s="4">
        <v>7</v>
      </c>
      <c r="H434" s="4">
        <v>0</v>
      </c>
      <c r="I434" s="4">
        <v>0</v>
      </c>
      <c r="J434" s="4">
        <v>17</v>
      </c>
      <c r="K434" s="4">
        <v>20</v>
      </c>
      <c r="L434" s="4">
        <v>0</v>
      </c>
      <c r="M434" s="4">
        <v>0</v>
      </c>
      <c r="N434" s="4"/>
      <c r="O434" s="4"/>
      <c r="P434" s="1"/>
    </row>
    <row r="435" spans="1:16" x14ac:dyDescent="0.3">
      <c r="A435" s="8" t="s">
        <v>36</v>
      </c>
      <c r="B435" s="1">
        <v>8.6470094999999993</v>
      </c>
      <c r="C435" s="1">
        <v>50.197762500000003</v>
      </c>
      <c r="D435" s="1" t="s">
        <v>416</v>
      </c>
      <c r="E435" s="4">
        <v>2</v>
      </c>
      <c r="F435" s="4">
        <v>35</v>
      </c>
      <c r="G435" s="4">
        <v>23</v>
      </c>
      <c r="H435" s="4">
        <v>0</v>
      </c>
      <c r="I435" s="4">
        <v>0</v>
      </c>
      <c r="J435" s="4">
        <v>0</v>
      </c>
      <c r="K435" s="4">
        <v>0</v>
      </c>
      <c r="L435" s="4">
        <v>0</v>
      </c>
      <c r="M435" s="4">
        <v>0</v>
      </c>
      <c r="N435" s="4"/>
      <c r="O435" s="4"/>
      <c r="P435" s="1"/>
    </row>
    <row r="436" spans="1:16" x14ac:dyDescent="0.3">
      <c r="A436" s="8" t="s">
        <v>289</v>
      </c>
      <c r="B436" s="1">
        <v>8.7288271000000002</v>
      </c>
      <c r="C436" s="1">
        <v>50.113497799999998</v>
      </c>
      <c r="D436" s="1" t="s">
        <v>415</v>
      </c>
      <c r="E436" s="4">
        <v>1</v>
      </c>
      <c r="F436" s="4">
        <v>2</v>
      </c>
      <c r="G436" s="4">
        <v>0</v>
      </c>
      <c r="H436" s="4">
        <v>0</v>
      </c>
      <c r="I436" s="4">
        <v>0</v>
      </c>
      <c r="J436" s="4">
        <v>0</v>
      </c>
      <c r="K436" s="4">
        <v>0</v>
      </c>
      <c r="L436" s="4">
        <v>0</v>
      </c>
      <c r="M436" s="4">
        <v>0</v>
      </c>
      <c r="N436" s="4"/>
      <c r="O436" s="4"/>
      <c r="P436" s="1"/>
    </row>
    <row r="437" spans="1:16" x14ac:dyDescent="0.3">
      <c r="A437" s="8" t="s">
        <v>294</v>
      </c>
      <c r="B437" s="1">
        <v>8.4653708999999999</v>
      </c>
      <c r="C437" s="1">
        <v>50.122824000000001</v>
      </c>
      <c r="D437" s="1" t="s">
        <v>417</v>
      </c>
      <c r="E437" s="4">
        <v>0</v>
      </c>
      <c r="F437" s="4">
        <v>1</v>
      </c>
      <c r="G437" s="4">
        <v>0</v>
      </c>
      <c r="H437" s="4">
        <v>0</v>
      </c>
      <c r="I437" s="4">
        <v>0</v>
      </c>
      <c r="J437" s="4">
        <v>2</v>
      </c>
      <c r="K437" s="4">
        <v>0</v>
      </c>
      <c r="L437" s="4">
        <v>0</v>
      </c>
      <c r="M437" s="4">
        <v>0</v>
      </c>
      <c r="N437" s="4"/>
      <c r="O437" s="4"/>
      <c r="P437" s="1"/>
    </row>
    <row r="438" spans="1:16" x14ac:dyDescent="0.3">
      <c r="A438" s="8" t="s">
        <v>14</v>
      </c>
      <c r="B438" s="1">
        <v>8.7987116000000007</v>
      </c>
      <c r="C438" s="1">
        <v>49.999538999999999</v>
      </c>
      <c r="D438" s="1" t="s">
        <v>415</v>
      </c>
      <c r="E438" s="4">
        <v>0</v>
      </c>
      <c r="F438" s="4">
        <v>2</v>
      </c>
      <c r="G438" s="4">
        <v>0</v>
      </c>
      <c r="H438" s="4">
        <v>0</v>
      </c>
      <c r="I438" s="4">
        <v>0</v>
      </c>
      <c r="J438" s="4">
        <v>5</v>
      </c>
      <c r="K438" s="4">
        <v>0</v>
      </c>
      <c r="L438" s="4">
        <v>0</v>
      </c>
      <c r="M438" s="4">
        <v>0</v>
      </c>
      <c r="N438" s="4"/>
      <c r="O438" s="4"/>
      <c r="P438" s="1"/>
    </row>
    <row r="439" spans="1:16" x14ac:dyDescent="0.3">
      <c r="A439" s="8" t="s">
        <v>232</v>
      </c>
      <c r="B439" s="1">
        <v>8.9546001999999998</v>
      </c>
      <c r="C439" s="1">
        <v>50.096096299999999</v>
      </c>
      <c r="D439" s="1" t="s">
        <v>415</v>
      </c>
      <c r="E439" s="4">
        <v>1</v>
      </c>
      <c r="F439" s="4">
        <v>2</v>
      </c>
      <c r="G439" s="4">
        <v>0</v>
      </c>
      <c r="H439" s="4">
        <v>0</v>
      </c>
      <c r="I439" s="4">
        <v>0</v>
      </c>
      <c r="J439" s="4">
        <v>0</v>
      </c>
      <c r="K439" s="4">
        <v>0</v>
      </c>
      <c r="L439" s="4">
        <v>0</v>
      </c>
      <c r="M439" s="4">
        <v>0</v>
      </c>
      <c r="N439" s="4"/>
      <c r="O439" s="4"/>
      <c r="P439" s="1"/>
    </row>
    <row r="440" spans="1:16" x14ac:dyDescent="0.3">
      <c r="A440" s="8" t="s">
        <v>195</v>
      </c>
      <c r="B440" s="1">
        <v>8.8022994000000008</v>
      </c>
      <c r="C440" s="1">
        <v>49.984618699999999</v>
      </c>
      <c r="D440" s="1" t="s">
        <v>417</v>
      </c>
      <c r="E440" s="4">
        <v>0</v>
      </c>
      <c r="F440" s="4">
        <v>2</v>
      </c>
      <c r="G440" s="4">
        <v>0</v>
      </c>
      <c r="H440" s="4">
        <v>0</v>
      </c>
      <c r="I440" s="4">
        <v>0</v>
      </c>
      <c r="J440" s="4">
        <v>0</v>
      </c>
      <c r="K440" s="4">
        <v>0</v>
      </c>
      <c r="L440" s="4">
        <v>0</v>
      </c>
      <c r="M440" s="4">
        <v>0</v>
      </c>
      <c r="N440" s="4"/>
      <c r="O440" s="4"/>
      <c r="P440" s="1"/>
    </row>
    <row r="441" spans="1:16" x14ac:dyDescent="0.3">
      <c r="A441" s="8" t="s">
        <v>284</v>
      </c>
      <c r="B441" s="1">
        <v>8.7344094999999999</v>
      </c>
      <c r="C441" s="1">
        <v>50.1160657</v>
      </c>
      <c r="D441" s="1" t="s">
        <v>417</v>
      </c>
      <c r="E441" s="4">
        <v>1</v>
      </c>
      <c r="F441" s="4">
        <v>0</v>
      </c>
      <c r="G441" s="4">
        <v>0</v>
      </c>
      <c r="H441" s="4">
        <v>0</v>
      </c>
      <c r="I441" s="4">
        <v>0</v>
      </c>
      <c r="J441" s="4">
        <v>2</v>
      </c>
      <c r="K441" s="4">
        <v>0</v>
      </c>
      <c r="L441" s="4">
        <v>0</v>
      </c>
      <c r="M441" s="4">
        <v>0</v>
      </c>
      <c r="N441" s="4"/>
      <c r="O441" s="4"/>
      <c r="P441" s="1"/>
    </row>
    <row r="442" spans="1:16" x14ac:dyDescent="0.3">
      <c r="A442" s="8" t="s">
        <v>333</v>
      </c>
      <c r="B442" s="1">
        <v>8.4797855999999996</v>
      </c>
      <c r="C442" s="1">
        <v>50.079259</v>
      </c>
      <c r="D442" s="1" t="s">
        <v>415</v>
      </c>
      <c r="E442" s="4">
        <v>1</v>
      </c>
      <c r="F442" s="4">
        <v>1</v>
      </c>
      <c r="G442" s="4">
        <v>0</v>
      </c>
      <c r="H442" s="4">
        <v>0</v>
      </c>
      <c r="I442" s="4">
        <v>0</v>
      </c>
      <c r="J442" s="4">
        <v>0</v>
      </c>
      <c r="K442" s="4">
        <v>0</v>
      </c>
      <c r="L442" s="4">
        <v>0</v>
      </c>
      <c r="M442" s="4">
        <v>0</v>
      </c>
      <c r="N442" s="4"/>
      <c r="O442" s="4"/>
      <c r="P442" s="1"/>
    </row>
    <row r="443" spans="1:16" x14ac:dyDescent="0.3">
      <c r="A443" s="8" t="s">
        <v>144</v>
      </c>
      <c r="B443" s="1">
        <v>8.5581531000000002</v>
      </c>
      <c r="C443" s="1">
        <v>50.0263797</v>
      </c>
      <c r="D443" s="1" t="s">
        <v>415</v>
      </c>
      <c r="E443" s="4">
        <v>0</v>
      </c>
      <c r="F443" s="4">
        <v>2</v>
      </c>
      <c r="G443" s="4">
        <v>3</v>
      </c>
      <c r="H443" s="4">
        <v>0</v>
      </c>
      <c r="I443" s="4">
        <v>0</v>
      </c>
      <c r="J443" s="4">
        <v>0</v>
      </c>
      <c r="K443" s="4">
        <v>0</v>
      </c>
      <c r="L443" s="4">
        <v>0</v>
      </c>
      <c r="M443" s="4">
        <v>0</v>
      </c>
      <c r="N443" s="4"/>
      <c r="O443" s="4"/>
      <c r="P443" s="1" t="s">
        <v>565</v>
      </c>
    </row>
    <row r="444" spans="1:16" x14ac:dyDescent="0.3">
      <c r="A444" s="8" t="s">
        <v>198</v>
      </c>
      <c r="B444" s="1">
        <v>8.8173583999999998</v>
      </c>
      <c r="C444" s="1">
        <v>49.966098500000001</v>
      </c>
      <c r="D444" s="1" t="s">
        <v>10</v>
      </c>
      <c r="E444" s="4">
        <v>0</v>
      </c>
      <c r="F444" s="4">
        <v>0</v>
      </c>
      <c r="G444" s="4">
        <v>0</v>
      </c>
      <c r="H444" s="4">
        <v>1</v>
      </c>
      <c r="I444" s="4">
        <v>3</v>
      </c>
      <c r="J444" s="4">
        <v>0</v>
      </c>
      <c r="K444" s="4">
        <v>0</v>
      </c>
      <c r="L444" s="4">
        <v>0</v>
      </c>
      <c r="M444" s="4">
        <v>0</v>
      </c>
      <c r="N444" s="4"/>
      <c r="O444" s="4"/>
      <c r="P444" s="1"/>
    </row>
    <row r="445" spans="1:16" x14ac:dyDescent="0.3">
      <c r="A445" s="8" t="s">
        <v>162</v>
      </c>
      <c r="B445" s="1">
        <v>8.9180031999999994</v>
      </c>
      <c r="C445" s="1">
        <v>50.122857500000002</v>
      </c>
      <c r="D445" s="1" t="s">
        <v>417</v>
      </c>
      <c r="E445" s="4">
        <v>0</v>
      </c>
      <c r="F445" s="4">
        <v>1</v>
      </c>
      <c r="G445" s="4">
        <v>0</v>
      </c>
      <c r="H445" s="4">
        <v>0</v>
      </c>
      <c r="I445" s="4">
        <v>0</v>
      </c>
      <c r="J445" s="4">
        <v>3</v>
      </c>
      <c r="K445" s="4">
        <v>0</v>
      </c>
      <c r="L445" s="4">
        <v>0</v>
      </c>
      <c r="M445" s="4">
        <v>0</v>
      </c>
      <c r="N445" s="4"/>
      <c r="O445" s="4"/>
      <c r="P445" s="1"/>
    </row>
    <row r="446" spans="1:16" x14ac:dyDescent="0.3">
      <c r="A446" s="8" t="s">
        <v>331</v>
      </c>
      <c r="B446" s="1">
        <v>8.3884886999999999</v>
      </c>
      <c r="C446" s="1">
        <v>50.068838499999998</v>
      </c>
      <c r="D446" s="1" t="s">
        <v>415</v>
      </c>
      <c r="E446" s="4">
        <v>1</v>
      </c>
      <c r="F446" s="4">
        <v>6</v>
      </c>
      <c r="G446" s="4">
        <v>1</v>
      </c>
      <c r="H446" s="4">
        <v>0</v>
      </c>
      <c r="I446" s="4">
        <v>0</v>
      </c>
      <c r="J446" s="4">
        <v>7</v>
      </c>
      <c r="K446" s="4">
        <v>0</v>
      </c>
      <c r="L446" s="4">
        <v>0</v>
      </c>
      <c r="M446" s="4">
        <v>0</v>
      </c>
      <c r="N446" s="4"/>
      <c r="O446" s="4"/>
      <c r="P446" s="1"/>
    </row>
    <row r="447" spans="1:16" x14ac:dyDescent="0.3">
      <c r="A447" s="8" t="s">
        <v>243</v>
      </c>
      <c r="B447" s="1">
        <v>8.3339172999999995</v>
      </c>
      <c r="C447" s="1">
        <v>49.992887199999998</v>
      </c>
      <c r="D447" s="1" t="s">
        <v>417</v>
      </c>
      <c r="E447" s="4">
        <v>1</v>
      </c>
      <c r="F447" s="4">
        <v>0</v>
      </c>
      <c r="G447" s="4">
        <v>0</v>
      </c>
      <c r="H447" s="4">
        <v>0</v>
      </c>
      <c r="I447" s="4">
        <v>0</v>
      </c>
      <c r="J447" s="4">
        <v>7</v>
      </c>
      <c r="K447" s="4">
        <v>0</v>
      </c>
      <c r="L447" s="4">
        <v>0</v>
      </c>
      <c r="M447" s="4">
        <v>0</v>
      </c>
      <c r="N447" s="4"/>
      <c r="O447" s="4"/>
      <c r="P447" s="1"/>
    </row>
    <row r="448" spans="1:16" x14ac:dyDescent="0.3">
      <c r="A448" s="8" t="s">
        <v>272</v>
      </c>
      <c r="B448" s="1">
        <v>8.2396943999999994</v>
      </c>
      <c r="C448" s="1">
        <v>50.023633199999999</v>
      </c>
      <c r="D448" s="1" t="s">
        <v>417</v>
      </c>
      <c r="E448" s="4">
        <v>5</v>
      </c>
      <c r="F448" s="4">
        <v>3</v>
      </c>
      <c r="G448" s="4">
        <v>0</v>
      </c>
      <c r="H448" s="4">
        <v>0</v>
      </c>
      <c r="I448" s="4">
        <v>0</v>
      </c>
      <c r="J448" s="4">
        <v>5</v>
      </c>
      <c r="K448" s="4">
        <v>0</v>
      </c>
      <c r="L448" s="4">
        <v>0</v>
      </c>
      <c r="M448" s="4">
        <v>0</v>
      </c>
      <c r="N448" s="4"/>
      <c r="O448" s="4"/>
      <c r="P448" s="1"/>
    </row>
    <row r="449" spans="1:16" x14ac:dyDescent="0.3">
      <c r="A449" s="8" t="s">
        <v>51</v>
      </c>
      <c r="B449" s="1">
        <v>8.9190822000000001</v>
      </c>
      <c r="C449" s="1">
        <v>50.122246599999997</v>
      </c>
      <c r="D449" s="1" t="s">
        <v>415</v>
      </c>
      <c r="E449" s="4">
        <v>0</v>
      </c>
      <c r="F449" s="4">
        <v>1</v>
      </c>
      <c r="G449" s="4">
        <v>0</v>
      </c>
      <c r="H449" s="4">
        <v>0</v>
      </c>
      <c r="I449" s="4">
        <v>0</v>
      </c>
      <c r="J449" s="4">
        <v>16</v>
      </c>
      <c r="K449" s="4">
        <v>0</v>
      </c>
      <c r="L449" s="4">
        <v>0</v>
      </c>
      <c r="M449" s="4">
        <v>0</v>
      </c>
      <c r="N449" s="4"/>
      <c r="O449" s="4"/>
      <c r="P449" s="1" t="s">
        <v>567</v>
      </c>
    </row>
    <row r="450" spans="1:16" x14ac:dyDescent="0.3">
      <c r="A450" s="8" t="s">
        <v>27</v>
      </c>
      <c r="B450" s="1">
        <v>8.2591055000000004</v>
      </c>
      <c r="C450" s="1">
        <v>49.956632200000001</v>
      </c>
      <c r="D450" s="1" t="s">
        <v>416</v>
      </c>
      <c r="E450" s="4">
        <v>0</v>
      </c>
      <c r="F450" s="4">
        <v>33</v>
      </c>
      <c r="G450" s="4">
        <v>0</v>
      </c>
      <c r="H450" s="4">
        <v>0</v>
      </c>
      <c r="I450" s="4">
        <v>0</v>
      </c>
      <c r="J450" s="4">
        <v>12</v>
      </c>
      <c r="K450" s="4">
        <v>0</v>
      </c>
      <c r="L450" s="4">
        <v>0</v>
      </c>
      <c r="M450" s="4">
        <v>0</v>
      </c>
      <c r="N450" s="4"/>
      <c r="O450" s="4"/>
      <c r="P450" s="1"/>
    </row>
    <row r="451" spans="1:16" x14ac:dyDescent="0.3">
      <c r="A451" s="8" t="s">
        <v>205</v>
      </c>
      <c r="B451" s="1">
        <v>8.6178609000000002</v>
      </c>
      <c r="C451" s="1">
        <v>49.928539999999998</v>
      </c>
      <c r="D451" s="1" t="s">
        <v>416</v>
      </c>
      <c r="E451" s="4">
        <v>3</v>
      </c>
      <c r="F451" s="4">
        <v>32</v>
      </c>
      <c r="G451" s="4">
        <v>6</v>
      </c>
      <c r="H451" s="4">
        <v>0</v>
      </c>
      <c r="I451" s="4">
        <v>0</v>
      </c>
      <c r="J451" s="4">
        <v>155</v>
      </c>
      <c r="K451" s="4">
        <v>0</v>
      </c>
      <c r="L451" s="4">
        <v>0</v>
      </c>
      <c r="M451" s="4">
        <v>0</v>
      </c>
      <c r="N451" s="4"/>
      <c r="O451" s="4"/>
      <c r="P451" s="1"/>
    </row>
    <row r="452" spans="1:16" x14ac:dyDescent="0.3">
      <c r="A452" s="8" t="s">
        <v>171</v>
      </c>
      <c r="B452" s="1">
        <v>8.4343897999999999</v>
      </c>
      <c r="C452" s="1">
        <v>50.022254199999999</v>
      </c>
      <c r="D452" s="1" t="s">
        <v>415</v>
      </c>
      <c r="E452" s="4">
        <v>0</v>
      </c>
      <c r="F452" s="4">
        <v>0</v>
      </c>
      <c r="G452" s="4">
        <v>0</v>
      </c>
      <c r="H452" s="4">
        <v>0</v>
      </c>
      <c r="I452" s="4">
        <v>0</v>
      </c>
      <c r="J452" s="4">
        <v>11</v>
      </c>
      <c r="K452" s="4">
        <v>0</v>
      </c>
      <c r="L452" s="4">
        <v>0</v>
      </c>
      <c r="M452" s="4">
        <v>0</v>
      </c>
      <c r="N452" s="4"/>
      <c r="O452" s="4"/>
      <c r="P452" s="1"/>
    </row>
    <row r="453" spans="1:16" x14ac:dyDescent="0.3">
      <c r="A453" s="8" t="s">
        <v>640</v>
      </c>
      <c r="B453" s="1">
        <v>8.6390592000000002</v>
      </c>
      <c r="C453" s="3">
        <v>50.094008100000003</v>
      </c>
      <c r="D453" s="1" t="s">
        <v>419</v>
      </c>
      <c r="E453" s="4">
        <v>1</v>
      </c>
      <c r="F453" s="4">
        <v>12</v>
      </c>
      <c r="G453" s="4">
        <v>0</v>
      </c>
      <c r="H453" s="4">
        <v>0</v>
      </c>
      <c r="I453" s="4">
        <v>0</v>
      </c>
      <c r="J453" s="4">
        <v>0</v>
      </c>
      <c r="K453" s="4">
        <v>0</v>
      </c>
      <c r="L453" s="4">
        <v>0</v>
      </c>
      <c r="M453" s="4">
        <v>0</v>
      </c>
      <c r="N453" s="4"/>
      <c r="O453" s="4"/>
      <c r="P453" s="1"/>
    </row>
    <row r="454" spans="1:16" x14ac:dyDescent="0.3">
      <c r="A454" s="8" t="s">
        <v>308</v>
      </c>
      <c r="B454" s="1">
        <v>8.4787876999999998</v>
      </c>
      <c r="C454" s="1">
        <v>50.037035799999998</v>
      </c>
      <c r="D454" s="1" t="s">
        <v>415</v>
      </c>
      <c r="E454" s="4">
        <v>1</v>
      </c>
      <c r="F454" s="4">
        <v>2</v>
      </c>
      <c r="G454" s="4">
        <v>0</v>
      </c>
      <c r="H454" s="4">
        <v>0</v>
      </c>
      <c r="I454" s="4">
        <v>0</v>
      </c>
      <c r="J454" s="4">
        <v>5</v>
      </c>
      <c r="K454" s="4">
        <v>0</v>
      </c>
      <c r="L454" s="4">
        <v>0</v>
      </c>
      <c r="M454" s="4">
        <v>0</v>
      </c>
      <c r="N454" s="4"/>
      <c r="O454" s="4"/>
      <c r="P454" s="1"/>
    </row>
    <row r="455" spans="1:16" x14ac:dyDescent="0.3">
      <c r="A455" s="8" t="s">
        <v>624</v>
      </c>
      <c r="B455" s="1">
        <v>8.5453609000000004</v>
      </c>
      <c r="C455" s="3">
        <v>49.871192700000002</v>
      </c>
      <c r="D455" s="1" t="s">
        <v>416</v>
      </c>
      <c r="E455" s="4">
        <v>1</v>
      </c>
      <c r="F455" s="4">
        <v>2</v>
      </c>
      <c r="G455" s="4">
        <v>1</v>
      </c>
      <c r="H455" s="4">
        <v>0</v>
      </c>
      <c r="I455" s="4">
        <v>0</v>
      </c>
      <c r="J455" s="4">
        <v>3</v>
      </c>
      <c r="K455" s="4">
        <v>0</v>
      </c>
      <c r="L455" s="4">
        <v>0</v>
      </c>
      <c r="M455" s="4">
        <v>0</v>
      </c>
      <c r="N455" s="4"/>
      <c r="O455" s="4"/>
      <c r="P455" s="1"/>
    </row>
    <row r="456" spans="1:16" x14ac:dyDescent="0.3">
      <c r="A456" s="8" t="s">
        <v>288</v>
      </c>
      <c r="B456" s="1">
        <v>8.7570495000000008</v>
      </c>
      <c r="C456" s="1">
        <v>50.123419300000002</v>
      </c>
      <c r="D456" s="1" t="s">
        <v>415</v>
      </c>
      <c r="E456" s="4">
        <v>1</v>
      </c>
      <c r="F456" s="4">
        <v>2</v>
      </c>
      <c r="G456" s="4">
        <v>1</v>
      </c>
      <c r="H456" s="4">
        <v>0</v>
      </c>
      <c r="I456" s="4">
        <v>0</v>
      </c>
      <c r="J456" s="4">
        <v>20</v>
      </c>
      <c r="K456" s="4">
        <v>0</v>
      </c>
      <c r="L456" s="4">
        <v>0</v>
      </c>
      <c r="M456" s="4">
        <v>0</v>
      </c>
      <c r="N456" s="4"/>
      <c r="O456" s="4"/>
      <c r="P456" s="1"/>
    </row>
    <row r="457" spans="1:16" x14ac:dyDescent="0.3">
      <c r="A457" s="8" t="s">
        <v>154</v>
      </c>
      <c r="B457" s="1">
        <v>8.7560529000000002</v>
      </c>
      <c r="C457" s="1">
        <v>50.118023299999997</v>
      </c>
      <c r="D457" s="1" t="s">
        <v>417</v>
      </c>
      <c r="E457" s="4">
        <v>5</v>
      </c>
      <c r="F457" s="4">
        <v>0</v>
      </c>
      <c r="G457" s="4">
        <v>0</v>
      </c>
      <c r="H457" s="4">
        <v>0</v>
      </c>
      <c r="I457" s="4">
        <v>0</v>
      </c>
      <c r="J457" s="4">
        <v>0</v>
      </c>
      <c r="K457" s="4">
        <v>0</v>
      </c>
      <c r="L457" s="4">
        <v>0</v>
      </c>
      <c r="M457" s="4">
        <v>0</v>
      </c>
      <c r="N457" s="4"/>
      <c r="O457" s="4"/>
      <c r="P457" s="1"/>
    </row>
    <row r="458" spans="1:16" x14ac:dyDescent="0.3">
      <c r="A458" s="8" t="s">
        <v>3</v>
      </c>
      <c r="B458" s="1">
        <v>8.4747055000000007</v>
      </c>
      <c r="C458" s="1">
        <v>50.029313899999998</v>
      </c>
      <c r="D458" s="1" t="s">
        <v>415</v>
      </c>
      <c r="E458" s="4">
        <v>4</v>
      </c>
      <c r="F458" s="4">
        <v>3</v>
      </c>
      <c r="G458" s="4">
        <v>5</v>
      </c>
      <c r="H458" s="4">
        <v>0</v>
      </c>
      <c r="I458" s="4">
        <v>0</v>
      </c>
      <c r="J458" s="4">
        <v>70</v>
      </c>
      <c r="K458" s="4">
        <v>0</v>
      </c>
      <c r="L458" s="4">
        <v>0</v>
      </c>
      <c r="M458" s="4">
        <v>0</v>
      </c>
      <c r="N458" s="4"/>
      <c r="O458" s="4"/>
      <c r="P458" s="1"/>
    </row>
    <row r="459" spans="1:16" x14ac:dyDescent="0.3">
      <c r="A459" s="8" t="s">
        <v>53</v>
      </c>
      <c r="B459" s="1">
        <v>8.3817917000000008</v>
      </c>
      <c r="C459" s="1">
        <v>49.976924699999998</v>
      </c>
      <c r="D459" s="1" t="s">
        <v>415</v>
      </c>
      <c r="E459" s="4">
        <v>0</v>
      </c>
      <c r="F459" s="4">
        <v>2</v>
      </c>
      <c r="G459" s="4">
        <v>0</v>
      </c>
      <c r="H459" s="4">
        <v>0</v>
      </c>
      <c r="I459" s="4">
        <v>0</v>
      </c>
      <c r="J459" s="4">
        <v>13</v>
      </c>
      <c r="K459" s="4">
        <v>0</v>
      </c>
      <c r="L459" s="4">
        <v>0</v>
      </c>
      <c r="M459" s="4">
        <v>0</v>
      </c>
      <c r="N459" s="4"/>
      <c r="O459" s="4"/>
      <c r="P459" s="1"/>
    </row>
    <row r="460" spans="1:16" x14ac:dyDescent="0.3">
      <c r="A460" s="8" t="s">
        <v>172</v>
      </c>
      <c r="B460" s="1">
        <v>8.3279867999999997</v>
      </c>
      <c r="C460" s="1">
        <v>49.989394699999998</v>
      </c>
      <c r="D460" s="1" t="s">
        <v>417</v>
      </c>
      <c r="E460" s="4">
        <v>2</v>
      </c>
      <c r="F460" s="4">
        <v>0</v>
      </c>
      <c r="G460" s="4">
        <v>0</v>
      </c>
      <c r="H460" s="4">
        <v>0</v>
      </c>
      <c r="I460" s="4">
        <v>0</v>
      </c>
      <c r="J460" s="4">
        <v>0</v>
      </c>
      <c r="K460" s="4">
        <v>0</v>
      </c>
      <c r="L460" s="4">
        <v>0</v>
      </c>
      <c r="M460" s="4">
        <v>0</v>
      </c>
      <c r="N460" s="4"/>
      <c r="O460" s="4"/>
      <c r="P460" s="1"/>
    </row>
    <row r="461" spans="1:16" x14ac:dyDescent="0.3">
      <c r="A461" s="8" t="s">
        <v>127</v>
      </c>
      <c r="B461" s="1">
        <v>8.7996098000000007</v>
      </c>
      <c r="C461" s="1">
        <v>50.021679599999999</v>
      </c>
      <c r="D461" s="1" t="s">
        <v>417</v>
      </c>
      <c r="E461" s="4">
        <v>2</v>
      </c>
      <c r="F461" s="4">
        <v>4</v>
      </c>
      <c r="G461" s="4">
        <v>0</v>
      </c>
      <c r="H461" s="4">
        <v>0</v>
      </c>
      <c r="I461" s="4">
        <v>0</v>
      </c>
      <c r="J461" s="4">
        <v>9</v>
      </c>
      <c r="K461" s="4">
        <v>0</v>
      </c>
      <c r="L461" s="4">
        <v>0</v>
      </c>
      <c r="M461" s="4">
        <v>0</v>
      </c>
      <c r="N461" s="4"/>
      <c r="O461" s="4"/>
      <c r="P461" s="1"/>
    </row>
    <row r="462" spans="1:16" x14ac:dyDescent="0.3">
      <c r="A462" s="8" t="s">
        <v>395</v>
      </c>
      <c r="B462" s="1">
        <v>8.2559606999999993</v>
      </c>
      <c r="C462" s="1">
        <v>50.033113499999999</v>
      </c>
      <c r="D462" s="1" t="s">
        <v>417</v>
      </c>
      <c r="E462" s="4">
        <v>9</v>
      </c>
      <c r="F462" s="4">
        <v>1</v>
      </c>
      <c r="G462" s="4">
        <v>0</v>
      </c>
      <c r="H462" s="4">
        <v>0</v>
      </c>
      <c r="I462" s="4">
        <v>0</v>
      </c>
      <c r="J462" s="4">
        <v>7</v>
      </c>
      <c r="K462" s="4">
        <v>0</v>
      </c>
      <c r="L462" s="4">
        <v>0</v>
      </c>
      <c r="M462" s="4">
        <v>0</v>
      </c>
      <c r="N462" s="4"/>
      <c r="O462" s="4"/>
      <c r="P462" s="1"/>
    </row>
    <row r="463" spans="1:16" x14ac:dyDescent="0.3">
      <c r="A463" s="8" t="s">
        <v>378</v>
      </c>
      <c r="B463" s="1">
        <v>8.4603365000000004</v>
      </c>
      <c r="C463" s="1">
        <v>50.018553500000003</v>
      </c>
      <c r="D463" s="1" t="s">
        <v>415</v>
      </c>
      <c r="E463" s="4">
        <v>0</v>
      </c>
      <c r="F463" s="4">
        <v>0</v>
      </c>
      <c r="G463" s="4">
        <v>0</v>
      </c>
      <c r="H463" s="4">
        <v>0</v>
      </c>
      <c r="I463" s="4">
        <v>0</v>
      </c>
      <c r="J463" s="4">
        <v>5</v>
      </c>
      <c r="K463" s="4">
        <v>0</v>
      </c>
      <c r="L463" s="4">
        <v>0</v>
      </c>
      <c r="M463" s="4">
        <v>0</v>
      </c>
      <c r="N463" s="4"/>
      <c r="O463" s="4"/>
      <c r="P463" s="1"/>
    </row>
    <row r="464" spans="1:16" x14ac:dyDescent="0.3">
      <c r="A464" s="8" t="s">
        <v>384</v>
      </c>
      <c r="B464" s="1">
        <v>8.5151681999999997</v>
      </c>
      <c r="C464" s="1">
        <v>50.054040899999997</v>
      </c>
      <c r="D464" s="1" t="s">
        <v>415</v>
      </c>
      <c r="E464" s="4">
        <v>5</v>
      </c>
      <c r="F464" s="4">
        <v>0</v>
      </c>
      <c r="G464" s="4">
        <v>0</v>
      </c>
      <c r="H464" s="4">
        <v>0</v>
      </c>
      <c r="I464" s="4">
        <v>0</v>
      </c>
      <c r="J464" s="4">
        <v>4</v>
      </c>
      <c r="K464" s="4">
        <v>0</v>
      </c>
      <c r="L464" s="4">
        <v>0</v>
      </c>
      <c r="M464" s="4">
        <v>0</v>
      </c>
      <c r="N464" s="4"/>
      <c r="O464" s="4"/>
      <c r="P464" s="1"/>
    </row>
    <row r="465" spans="1:16" x14ac:dyDescent="0.3">
      <c r="A465" s="8" t="s">
        <v>136</v>
      </c>
      <c r="B465" s="1">
        <v>8.5863867000000003</v>
      </c>
      <c r="C465" s="1">
        <v>50.022596900000003</v>
      </c>
      <c r="D465" s="1" t="s">
        <v>415</v>
      </c>
      <c r="E465" s="4">
        <v>1</v>
      </c>
      <c r="F465" s="4">
        <v>1</v>
      </c>
      <c r="G465" s="4">
        <v>0</v>
      </c>
      <c r="H465" s="4">
        <v>0</v>
      </c>
      <c r="I465" s="4">
        <v>0</v>
      </c>
      <c r="J465" s="4">
        <v>4</v>
      </c>
      <c r="K465" s="4">
        <v>1</v>
      </c>
      <c r="L465" s="4">
        <v>0</v>
      </c>
      <c r="M465" s="4">
        <v>0</v>
      </c>
      <c r="N465" s="4"/>
      <c r="O465" s="4"/>
      <c r="P465" s="1" t="s">
        <v>565</v>
      </c>
    </row>
    <row r="466" spans="1:16" x14ac:dyDescent="0.3">
      <c r="A466" s="8" t="s">
        <v>215</v>
      </c>
      <c r="B466" s="1">
        <v>8.3164783999999994</v>
      </c>
      <c r="C466" s="1">
        <v>49.9691075</v>
      </c>
      <c r="D466" s="1" t="s">
        <v>415</v>
      </c>
      <c r="E466" s="4">
        <v>2</v>
      </c>
      <c r="F466" s="4">
        <v>1</v>
      </c>
      <c r="G466" s="4">
        <v>0</v>
      </c>
      <c r="H466" s="4">
        <v>0</v>
      </c>
      <c r="I466" s="4">
        <v>0</v>
      </c>
      <c r="J466" s="4">
        <v>0</v>
      </c>
      <c r="K466" s="4">
        <v>0</v>
      </c>
      <c r="L466" s="4">
        <v>0</v>
      </c>
      <c r="M466" s="4">
        <v>0</v>
      </c>
      <c r="N466" s="4"/>
      <c r="O466" s="4"/>
      <c r="P466" s="1"/>
    </row>
    <row r="467" spans="1:16" x14ac:dyDescent="0.3">
      <c r="A467" s="8" t="s">
        <v>632</v>
      </c>
      <c r="B467" s="1">
        <v>8.6277197000000001</v>
      </c>
      <c r="C467" s="3">
        <v>49.815628699999998</v>
      </c>
      <c r="D467" s="1" t="s">
        <v>415</v>
      </c>
      <c r="E467" s="4">
        <v>9</v>
      </c>
      <c r="F467" s="4">
        <v>5</v>
      </c>
      <c r="G467" s="4">
        <v>0</v>
      </c>
      <c r="H467" s="4">
        <v>0</v>
      </c>
      <c r="I467" s="4">
        <v>0</v>
      </c>
      <c r="J467" s="4">
        <v>0</v>
      </c>
      <c r="K467" s="4">
        <v>0</v>
      </c>
      <c r="L467" s="4">
        <v>0</v>
      </c>
      <c r="M467" s="4">
        <v>0</v>
      </c>
      <c r="N467" s="4"/>
      <c r="O467" s="4"/>
      <c r="P467" s="1"/>
    </row>
    <row r="468" spans="1:16" x14ac:dyDescent="0.3">
      <c r="A468" s="8" t="s">
        <v>550</v>
      </c>
      <c r="B468" s="1">
        <v>8.6330144000000004</v>
      </c>
      <c r="C468" s="1">
        <v>49.876374800000001</v>
      </c>
      <c r="D468" s="1" t="s">
        <v>415</v>
      </c>
      <c r="E468" s="4">
        <v>1</v>
      </c>
      <c r="F468" s="4">
        <v>9</v>
      </c>
      <c r="G468" s="4">
        <v>2</v>
      </c>
      <c r="H468" s="4">
        <v>0</v>
      </c>
      <c r="I468" s="4">
        <v>0</v>
      </c>
      <c r="J468" s="4">
        <v>0</v>
      </c>
      <c r="K468" s="4">
        <v>0</v>
      </c>
      <c r="L468" s="4">
        <v>0</v>
      </c>
      <c r="M468" s="4">
        <v>0</v>
      </c>
      <c r="N468" s="4"/>
      <c r="O468" s="4"/>
      <c r="P468" s="1"/>
    </row>
    <row r="469" spans="1:16" x14ac:dyDescent="0.3">
      <c r="A469" s="8" t="s">
        <v>580</v>
      </c>
      <c r="B469" s="1">
        <v>8.8733603999999993</v>
      </c>
      <c r="C469" s="3">
        <v>49.9915898</v>
      </c>
      <c r="D469" s="1" t="s">
        <v>415</v>
      </c>
      <c r="E469" s="4">
        <v>2</v>
      </c>
      <c r="F469" s="4">
        <v>0</v>
      </c>
      <c r="G469" s="4">
        <v>0</v>
      </c>
      <c r="H469" s="4">
        <v>0</v>
      </c>
      <c r="I469" s="4">
        <v>0</v>
      </c>
      <c r="J469" s="4">
        <v>6</v>
      </c>
      <c r="K469" s="4">
        <v>0</v>
      </c>
      <c r="L469" s="4">
        <v>0</v>
      </c>
      <c r="M469" s="4">
        <v>0</v>
      </c>
      <c r="N469" s="4"/>
      <c r="O469" s="4"/>
      <c r="P469" s="1"/>
    </row>
    <row r="470" spans="1:16" x14ac:dyDescent="0.3">
      <c r="A470" s="8" t="s">
        <v>539</v>
      </c>
      <c r="B470" s="1">
        <v>8.7899107999999995</v>
      </c>
      <c r="C470" s="1">
        <v>50.017373900000003</v>
      </c>
      <c r="D470" s="1" t="s">
        <v>415</v>
      </c>
      <c r="E470" s="4">
        <v>6</v>
      </c>
      <c r="F470" s="4">
        <v>0</v>
      </c>
      <c r="G470" s="4">
        <v>1</v>
      </c>
      <c r="H470" s="4">
        <v>0</v>
      </c>
      <c r="I470" s="4">
        <v>0</v>
      </c>
      <c r="J470" s="4">
        <v>15</v>
      </c>
      <c r="K470" s="4">
        <v>0</v>
      </c>
      <c r="L470" s="4">
        <v>0</v>
      </c>
      <c r="M470" s="4">
        <v>0</v>
      </c>
      <c r="N470" s="4"/>
      <c r="O470" s="4"/>
      <c r="P470" s="1"/>
    </row>
    <row r="471" spans="1:16" x14ac:dyDescent="0.3">
      <c r="A471" s="8" t="s">
        <v>405</v>
      </c>
      <c r="B471" s="1">
        <v>8.4271811000000003</v>
      </c>
      <c r="C471" s="1">
        <v>49.994218199999999</v>
      </c>
      <c r="D471" s="1" t="s">
        <v>416</v>
      </c>
      <c r="E471" s="4">
        <v>1</v>
      </c>
      <c r="F471" s="4">
        <v>1</v>
      </c>
      <c r="G471" s="4">
        <v>5</v>
      </c>
      <c r="H471" s="4">
        <v>0</v>
      </c>
      <c r="I471" s="4">
        <v>0</v>
      </c>
      <c r="J471" s="4">
        <v>0</v>
      </c>
      <c r="K471" s="4">
        <v>0</v>
      </c>
      <c r="L471" s="4">
        <v>0</v>
      </c>
      <c r="M471" s="4">
        <v>1</v>
      </c>
      <c r="N471" s="4"/>
      <c r="O471" s="4"/>
      <c r="P471" s="1"/>
    </row>
    <row r="472" spans="1:16" x14ac:dyDescent="0.3">
      <c r="A472" s="8" t="s">
        <v>392</v>
      </c>
      <c r="B472" s="1">
        <v>8.2518636999999995</v>
      </c>
      <c r="C472" s="1">
        <v>50.033756599999997</v>
      </c>
      <c r="D472" s="1" t="s">
        <v>417</v>
      </c>
      <c r="E472" s="4">
        <v>4</v>
      </c>
      <c r="F472" s="4">
        <v>1</v>
      </c>
      <c r="G472" s="4">
        <v>0</v>
      </c>
      <c r="H472" s="4">
        <v>0</v>
      </c>
      <c r="I472" s="4">
        <v>0</v>
      </c>
      <c r="J472" s="4">
        <v>4</v>
      </c>
      <c r="K472" s="4">
        <v>0</v>
      </c>
      <c r="L472" s="4">
        <v>0</v>
      </c>
      <c r="M472" s="4">
        <v>0</v>
      </c>
      <c r="N472" s="4"/>
      <c r="O472" s="4"/>
      <c r="P472" s="1"/>
    </row>
    <row r="473" spans="1:16" x14ac:dyDescent="0.3">
      <c r="A473" s="8" t="s">
        <v>562</v>
      </c>
      <c r="B473" s="1">
        <v>8.4767951999999998</v>
      </c>
      <c r="C473" s="1">
        <v>50.078214899999999</v>
      </c>
      <c r="D473" s="1" t="s">
        <v>417</v>
      </c>
      <c r="E473" s="4">
        <v>6</v>
      </c>
      <c r="F473" s="4">
        <v>0</v>
      </c>
      <c r="G473" s="4">
        <v>0</v>
      </c>
      <c r="H473" s="4">
        <v>0</v>
      </c>
      <c r="I473" s="4">
        <v>0</v>
      </c>
      <c r="J473" s="4">
        <v>12</v>
      </c>
      <c r="K473" s="4">
        <v>0</v>
      </c>
      <c r="L473" s="4">
        <v>0</v>
      </c>
      <c r="M473" s="4">
        <v>0</v>
      </c>
      <c r="N473" s="4"/>
      <c r="O473" s="4"/>
      <c r="P473" s="1"/>
    </row>
    <row r="474" spans="1:16" x14ac:dyDescent="0.3">
      <c r="A474" s="8" t="s">
        <v>601</v>
      </c>
      <c r="B474" s="1">
        <v>8.9172878000000004</v>
      </c>
      <c r="C474" s="3">
        <v>50.122203200000001</v>
      </c>
      <c r="D474" s="1" t="s">
        <v>417</v>
      </c>
      <c r="E474" s="4">
        <v>1</v>
      </c>
      <c r="F474" s="4">
        <v>2</v>
      </c>
      <c r="G474" s="4">
        <v>0</v>
      </c>
      <c r="H474" s="4">
        <v>0</v>
      </c>
      <c r="I474" s="4">
        <v>0</v>
      </c>
      <c r="J474" s="4">
        <v>0</v>
      </c>
      <c r="K474" s="4">
        <v>0</v>
      </c>
      <c r="L474" s="4">
        <v>0</v>
      </c>
      <c r="M474" s="4">
        <v>0</v>
      </c>
      <c r="N474" s="4"/>
      <c r="O474" s="4"/>
      <c r="P474" s="1"/>
    </row>
    <row r="475" spans="1:16" x14ac:dyDescent="0.3">
      <c r="A475" s="8" t="s">
        <v>133</v>
      </c>
      <c r="B475" s="1">
        <v>8.7929045000000006</v>
      </c>
      <c r="C475" s="1">
        <v>50.020699999999998</v>
      </c>
      <c r="D475" s="1" t="s">
        <v>417</v>
      </c>
      <c r="E475" s="4">
        <v>2</v>
      </c>
      <c r="F475" s="4">
        <v>2</v>
      </c>
      <c r="G475" s="4">
        <v>0</v>
      </c>
      <c r="H475" s="4">
        <v>0</v>
      </c>
      <c r="I475" s="4">
        <v>0</v>
      </c>
      <c r="J475" s="4">
        <v>25</v>
      </c>
      <c r="K475" s="4">
        <v>0</v>
      </c>
      <c r="L475" s="4">
        <v>0</v>
      </c>
      <c r="M475" s="4">
        <v>0</v>
      </c>
      <c r="N475" s="4"/>
      <c r="O475" s="4"/>
      <c r="P475" s="1"/>
    </row>
    <row r="476" spans="1:16" x14ac:dyDescent="0.3">
      <c r="A476" s="8" t="s">
        <v>108</v>
      </c>
      <c r="B476" s="1">
        <v>8.4795549000000001</v>
      </c>
      <c r="C476" s="1">
        <v>50.032941700000002</v>
      </c>
      <c r="D476" s="1" t="s">
        <v>415</v>
      </c>
      <c r="E476" s="4">
        <v>0</v>
      </c>
      <c r="F476" s="4">
        <v>1</v>
      </c>
      <c r="G476" s="4">
        <v>0</v>
      </c>
      <c r="H476" s="4">
        <v>0</v>
      </c>
      <c r="I476" s="4">
        <v>0</v>
      </c>
      <c r="J476" s="4">
        <v>7</v>
      </c>
      <c r="K476" s="4">
        <v>0</v>
      </c>
      <c r="L476" s="4">
        <v>0</v>
      </c>
      <c r="M476" s="4">
        <v>0</v>
      </c>
      <c r="N476" s="4"/>
      <c r="O476" s="4"/>
      <c r="P476" s="1"/>
    </row>
    <row r="477" spans="1:16" x14ac:dyDescent="0.3">
      <c r="A477" s="8" t="s">
        <v>165</v>
      </c>
      <c r="B477" s="1">
        <v>8.3793406000000008</v>
      </c>
      <c r="C477" s="1">
        <v>49.978047799999999</v>
      </c>
      <c r="D477" s="1" t="s">
        <v>415</v>
      </c>
      <c r="E477" s="4">
        <v>3</v>
      </c>
      <c r="F477" s="4">
        <v>2</v>
      </c>
      <c r="G477" s="4">
        <v>0</v>
      </c>
      <c r="H477" s="4">
        <v>0</v>
      </c>
      <c r="I477" s="4">
        <v>0</v>
      </c>
      <c r="J477" s="4">
        <v>29</v>
      </c>
      <c r="K477" s="4">
        <v>0</v>
      </c>
      <c r="L477" s="4">
        <v>0</v>
      </c>
      <c r="M477" s="4">
        <v>0</v>
      </c>
      <c r="N477" s="4"/>
      <c r="O477" s="4"/>
      <c r="P477" s="1"/>
    </row>
    <row r="478" spans="1:16" x14ac:dyDescent="0.3">
      <c r="A478" s="8" t="s">
        <v>228</v>
      </c>
      <c r="B478" s="1">
        <v>8.8999199999999998</v>
      </c>
      <c r="C478" s="1">
        <v>50.022946599999997</v>
      </c>
      <c r="D478" s="1" t="s">
        <v>416</v>
      </c>
      <c r="E478" s="4">
        <v>0</v>
      </c>
      <c r="F478" s="4">
        <v>4</v>
      </c>
      <c r="G478" s="4">
        <v>0</v>
      </c>
      <c r="H478" s="4">
        <v>0</v>
      </c>
      <c r="I478" s="4">
        <v>0</v>
      </c>
      <c r="J478" s="4">
        <v>0</v>
      </c>
      <c r="K478" s="4">
        <v>0</v>
      </c>
      <c r="L478" s="4">
        <v>0</v>
      </c>
      <c r="M478" s="4">
        <v>0</v>
      </c>
      <c r="N478" s="4"/>
      <c r="O478" s="4"/>
      <c r="P478" s="1"/>
    </row>
    <row r="479" spans="1:16" x14ac:dyDescent="0.3">
      <c r="A479" s="8" t="s">
        <v>322</v>
      </c>
      <c r="B479" s="1">
        <v>8.3502542999999996</v>
      </c>
      <c r="C479" s="1">
        <v>50.032391599999997</v>
      </c>
      <c r="D479" s="1" t="s">
        <v>415</v>
      </c>
      <c r="E479" s="4">
        <v>0</v>
      </c>
      <c r="F479" s="4">
        <v>8</v>
      </c>
      <c r="G479" s="4">
        <v>0</v>
      </c>
      <c r="H479" s="4">
        <v>0</v>
      </c>
      <c r="I479" s="4">
        <v>0</v>
      </c>
      <c r="J479" s="4">
        <v>2</v>
      </c>
      <c r="K479" s="4">
        <v>0</v>
      </c>
      <c r="L479" s="4">
        <v>0</v>
      </c>
      <c r="M479" s="4">
        <v>0</v>
      </c>
      <c r="N479" s="4"/>
      <c r="O479" s="4"/>
      <c r="P479" s="1"/>
    </row>
    <row r="480" spans="1:16" x14ac:dyDescent="0.3">
      <c r="A480" s="8" t="s">
        <v>338</v>
      </c>
      <c r="B480" s="1">
        <v>8.5332241</v>
      </c>
      <c r="C480" s="1">
        <v>50.049112800000003</v>
      </c>
      <c r="D480" s="1" t="s">
        <v>415</v>
      </c>
      <c r="E480" s="4">
        <v>0</v>
      </c>
      <c r="F480" s="4">
        <v>1</v>
      </c>
      <c r="G480" s="4">
        <v>1</v>
      </c>
      <c r="H480" s="4">
        <v>0</v>
      </c>
      <c r="I480" s="4">
        <v>0</v>
      </c>
      <c r="J480" s="4">
        <v>1</v>
      </c>
      <c r="K480" s="4">
        <v>0</v>
      </c>
      <c r="L480" s="4">
        <v>0</v>
      </c>
      <c r="M480" s="4">
        <v>0</v>
      </c>
      <c r="N480" s="4"/>
      <c r="O480" s="4"/>
      <c r="P480" s="1"/>
    </row>
    <row r="481" spans="1:16" x14ac:dyDescent="0.3">
      <c r="A481" s="8" t="s">
        <v>365</v>
      </c>
      <c r="B481" s="1">
        <v>8.4876155999999998</v>
      </c>
      <c r="C481" s="1">
        <v>49.926586399999998</v>
      </c>
      <c r="D481" s="1" t="s">
        <v>417</v>
      </c>
      <c r="E481" s="4">
        <v>0</v>
      </c>
      <c r="F481" s="4">
        <v>0</v>
      </c>
      <c r="G481" s="4">
        <v>2</v>
      </c>
      <c r="H481" s="4">
        <v>0</v>
      </c>
      <c r="I481" s="4">
        <v>0</v>
      </c>
      <c r="J481" s="4">
        <v>0</v>
      </c>
      <c r="K481" s="4">
        <v>5</v>
      </c>
      <c r="L481" s="4">
        <v>0</v>
      </c>
      <c r="M481" s="4">
        <v>0</v>
      </c>
      <c r="N481" s="4"/>
      <c r="O481" s="4"/>
      <c r="P481" s="1"/>
    </row>
    <row r="482" spans="1:16" x14ac:dyDescent="0.3">
      <c r="A482" s="8" t="s">
        <v>164</v>
      </c>
      <c r="B482" s="1">
        <v>8.9202127000000004</v>
      </c>
      <c r="C482" s="1">
        <v>50.120181899999999</v>
      </c>
      <c r="D482" s="1" t="s">
        <v>417</v>
      </c>
      <c r="E482" s="4">
        <v>1</v>
      </c>
      <c r="F482" s="4">
        <v>1</v>
      </c>
      <c r="G482" s="4">
        <v>0</v>
      </c>
      <c r="H482" s="4">
        <v>0</v>
      </c>
      <c r="I482" s="4">
        <v>0</v>
      </c>
      <c r="J482" s="4">
        <v>8</v>
      </c>
      <c r="K482" s="4">
        <v>0</v>
      </c>
      <c r="L482" s="4">
        <v>0</v>
      </c>
      <c r="M482" s="4">
        <v>0</v>
      </c>
      <c r="N482" s="4"/>
      <c r="O482" s="4"/>
      <c r="P482" s="1"/>
    </row>
    <row r="483" spans="1:16" x14ac:dyDescent="0.3">
      <c r="A483" s="8" t="s">
        <v>584</v>
      </c>
      <c r="B483" s="1">
        <v>8.3240227000000004</v>
      </c>
      <c r="C483" s="3">
        <v>49.9873835</v>
      </c>
      <c r="D483" s="1" t="s">
        <v>417</v>
      </c>
      <c r="E483" s="4">
        <v>3</v>
      </c>
      <c r="F483" s="4">
        <v>0</v>
      </c>
      <c r="G483" s="4">
        <v>0</v>
      </c>
      <c r="H483" s="4">
        <v>0</v>
      </c>
      <c r="I483" s="4">
        <v>0</v>
      </c>
      <c r="J483" s="4">
        <v>0</v>
      </c>
      <c r="K483" s="4">
        <v>0</v>
      </c>
      <c r="L483" s="4">
        <v>0</v>
      </c>
      <c r="M483" s="4">
        <v>0</v>
      </c>
      <c r="N483" s="4"/>
      <c r="O483" s="4"/>
      <c r="P483" s="1"/>
    </row>
    <row r="484" spans="1:16" x14ac:dyDescent="0.3">
      <c r="A484" s="8" t="s">
        <v>149</v>
      </c>
      <c r="B484" s="1">
        <v>8.6416371999999999</v>
      </c>
      <c r="C484" s="1">
        <v>50.196469800000003</v>
      </c>
      <c r="D484" s="1" t="s">
        <v>415</v>
      </c>
      <c r="E484" s="4">
        <v>0</v>
      </c>
      <c r="F484" s="4">
        <v>0</v>
      </c>
      <c r="G484" s="4">
        <v>0</v>
      </c>
      <c r="H484" s="4">
        <v>0</v>
      </c>
      <c r="I484" s="4">
        <v>0</v>
      </c>
      <c r="J484" s="4">
        <v>29</v>
      </c>
      <c r="K484" s="4">
        <v>0</v>
      </c>
      <c r="L484" s="4">
        <v>0</v>
      </c>
      <c r="M484" s="4">
        <v>0</v>
      </c>
      <c r="N484" s="4"/>
      <c r="O484" s="4"/>
      <c r="P484" s="1" t="s">
        <v>568</v>
      </c>
    </row>
    <row r="485" spans="1:16" x14ac:dyDescent="0.3">
      <c r="A485" s="8" t="s">
        <v>85</v>
      </c>
      <c r="B485" s="1">
        <v>8.5342804999999995</v>
      </c>
      <c r="C485" s="1">
        <v>50.0396261</v>
      </c>
      <c r="D485" s="1" t="s">
        <v>415</v>
      </c>
      <c r="E485" s="4">
        <v>4</v>
      </c>
      <c r="F485" s="4">
        <v>1</v>
      </c>
      <c r="G485" s="4">
        <v>1</v>
      </c>
      <c r="H485" s="4">
        <v>0</v>
      </c>
      <c r="I485" s="4">
        <v>0</v>
      </c>
      <c r="J485" s="4">
        <v>0</v>
      </c>
      <c r="K485" s="4">
        <v>0</v>
      </c>
      <c r="L485" s="4">
        <v>0</v>
      </c>
      <c r="M485" s="4">
        <v>0</v>
      </c>
      <c r="N485" s="4"/>
      <c r="O485" s="4"/>
      <c r="P485" s="1" t="s">
        <v>565</v>
      </c>
    </row>
    <row r="486" spans="1:16" x14ac:dyDescent="0.3">
      <c r="A486" s="8" t="s">
        <v>128</v>
      </c>
      <c r="B486" s="1">
        <v>8.8070613000000009</v>
      </c>
      <c r="C486" s="1">
        <v>50.018345799999999</v>
      </c>
      <c r="D486" s="1" t="s">
        <v>416</v>
      </c>
      <c r="E486" s="4">
        <v>5</v>
      </c>
      <c r="F486" s="4">
        <v>0</v>
      </c>
      <c r="G486" s="4">
        <v>0</v>
      </c>
      <c r="H486" s="4">
        <v>0</v>
      </c>
      <c r="I486" s="4">
        <v>0</v>
      </c>
      <c r="J486" s="4">
        <v>26</v>
      </c>
      <c r="K486" s="4">
        <v>14</v>
      </c>
      <c r="L486" s="4">
        <v>0</v>
      </c>
      <c r="M486" s="4">
        <v>0</v>
      </c>
      <c r="N486" s="4"/>
      <c r="O486" s="4"/>
      <c r="P486" s="1"/>
    </row>
    <row r="487" spans="1:16" x14ac:dyDescent="0.3">
      <c r="A487" s="8" t="s">
        <v>379</v>
      </c>
      <c r="B487" s="1">
        <v>8.2621076000000002</v>
      </c>
      <c r="C487" s="1">
        <v>50.038088199999997</v>
      </c>
      <c r="D487" s="1" t="s">
        <v>415</v>
      </c>
      <c r="E487" s="4">
        <v>1</v>
      </c>
      <c r="F487" s="4">
        <v>2</v>
      </c>
      <c r="G487" s="4">
        <v>0</v>
      </c>
      <c r="H487" s="4">
        <v>0</v>
      </c>
      <c r="I487" s="4">
        <v>0</v>
      </c>
      <c r="J487" s="4">
        <v>100</v>
      </c>
      <c r="K487" s="4">
        <v>0</v>
      </c>
      <c r="L487" s="4">
        <v>0</v>
      </c>
      <c r="M487" s="4">
        <v>0</v>
      </c>
      <c r="N487" s="4"/>
      <c r="O487" s="4"/>
      <c r="P487" s="1"/>
    </row>
    <row r="488" spans="1:16" x14ac:dyDescent="0.3">
      <c r="A488" s="8" t="s">
        <v>180</v>
      </c>
      <c r="B488" s="1">
        <v>8.6509236999999999</v>
      </c>
      <c r="C488" s="1">
        <v>49.996012299999997</v>
      </c>
      <c r="D488" s="1" t="s">
        <v>416</v>
      </c>
      <c r="E488" s="4">
        <v>1</v>
      </c>
      <c r="F488" s="4">
        <v>2</v>
      </c>
      <c r="G488" s="4">
        <v>0</v>
      </c>
      <c r="H488" s="4">
        <v>0</v>
      </c>
      <c r="I488" s="4">
        <v>0</v>
      </c>
      <c r="J488" s="4">
        <v>0</v>
      </c>
      <c r="K488" s="4">
        <v>0</v>
      </c>
      <c r="L488" s="4">
        <v>0</v>
      </c>
      <c r="M488" s="4">
        <v>0</v>
      </c>
      <c r="N488" s="4"/>
      <c r="O488" s="4"/>
      <c r="P488" s="1"/>
    </row>
    <row r="489" spans="1:16" x14ac:dyDescent="0.3">
      <c r="A489" s="8" t="s">
        <v>180</v>
      </c>
      <c r="B489" s="1">
        <v>8.6009974000000007</v>
      </c>
      <c r="C489" s="1">
        <v>50.208912400000003</v>
      </c>
      <c r="D489" s="1" t="s">
        <v>417</v>
      </c>
      <c r="E489" s="4">
        <v>2</v>
      </c>
      <c r="F489" s="4">
        <v>2</v>
      </c>
      <c r="G489" s="4">
        <v>0</v>
      </c>
      <c r="H489" s="4">
        <v>0</v>
      </c>
      <c r="I489" s="4">
        <v>0</v>
      </c>
      <c r="J489" s="4">
        <v>0</v>
      </c>
      <c r="K489" s="4">
        <v>0</v>
      </c>
      <c r="L489" s="4">
        <v>0</v>
      </c>
      <c r="M489" s="4">
        <v>0</v>
      </c>
      <c r="N489" s="4"/>
      <c r="O489" s="4"/>
      <c r="P489" s="1"/>
    </row>
    <row r="490" spans="1:16" x14ac:dyDescent="0.3">
      <c r="A490" s="8" t="s">
        <v>132</v>
      </c>
      <c r="B490" s="1">
        <v>8.7968148999999993</v>
      </c>
      <c r="C490" s="1">
        <v>50.0316756</v>
      </c>
      <c r="D490" s="1" t="s">
        <v>415</v>
      </c>
      <c r="E490" s="4">
        <v>2</v>
      </c>
      <c r="F490" s="4">
        <v>0</v>
      </c>
      <c r="G490" s="4">
        <v>0</v>
      </c>
      <c r="H490" s="4">
        <v>0</v>
      </c>
      <c r="I490" s="4">
        <v>0</v>
      </c>
      <c r="J490" s="4">
        <v>19</v>
      </c>
      <c r="K490" s="4">
        <v>0</v>
      </c>
      <c r="L490" s="4">
        <v>0</v>
      </c>
      <c r="M490" s="4">
        <v>0</v>
      </c>
      <c r="N490" s="4"/>
      <c r="O490" s="4"/>
      <c r="P490" s="1"/>
    </row>
    <row r="491" spans="1:16" x14ac:dyDescent="0.3">
      <c r="A491" s="8" t="s">
        <v>110</v>
      </c>
      <c r="B491" s="1">
        <v>8.6051438999999998</v>
      </c>
      <c r="C491" s="1">
        <v>49.889072300000002</v>
      </c>
      <c r="D491" s="1" t="s">
        <v>415</v>
      </c>
      <c r="E491" s="4">
        <v>1</v>
      </c>
      <c r="F491" s="4">
        <v>0</v>
      </c>
      <c r="G491" s="4">
        <v>1</v>
      </c>
      <c r="H491" s="4">
        <v>0</v>
      </c>
      <c r="I491" s="4">
        <v>0</v>
      </c>
      <c r="J491" s="4">
        <v>5</v>
      </c>
      <c r="K491" s="4">
        <v>0</v>
      </c>
      <c r="L491" s="4">
        <v>0</v>
      </c>
      <c r="M491" s="4">
        <v>0</v>
      </c>
      <c r="N491" s="4"/>
      <c r="O491" s="4"/>
      <c r="P491" s="1"/>
    </row>
    <row r="492" spans="1:16" x14ac:dyDescent="0.3">
      <c r="A492" s="8" t="s">
        <v>382</v>
      </c>
      <c r="B492" s="1">
        <v>8.7447402000000007</v>
      </c>
      <c r="C492" s="1">
        <v>50.085880199999998</v>
      </c>
      <c r="D492" s="1" t="s">
        <v>416</v>
      </c>
      <c r="E492" s="4">
        <v>0</v>
      </c>
      <c r="F492" s="4">
        <v>3</v>
      </c>
      <c r="G492" s="4">
        <v>0</v>
      </c>
      <c r="H492" s="4">
        <v>0</v>
      </c>
      <c r="I492" s="4">
        <v>0</v>
      </c>
      <c r="J492" s="4">
        <v>0</v>
      </c>
      <c r="K492" s="4">
        <v>0</v>
      </c>
      <c r="L492" s="4">
        <v>0</v>
      </c>
      <c r="M492" s="4">
        <v>0</v>
      </c>
      <c r="N492" s="4"/>
      <c r="O492" s="4"/>
      <c r="P492" s="1"/>
    </row>
    <row r="493" spans="1:16" x14ac:dyDescent="0.3">
      <c r="A493" s="8" t="s">
        <v>383</v>
      </c>
      <c r="B493" s="1">
        <v>8.7650778999999996</v>
      </c>
      <c r="C493" s="1">
        <v>50.086660100000003</v>
      </c>
      <c r="D493" s="1" t="s">
        <v>415</v>
      </c>
      <c r="E493" s="4">
        <v>3</v>
      </c>
      <c r="F493" s="4">
        <v>2</v>
      </c>
      <c r="G493" s="4">
        <v>0</v>
      </c>
      <c r="H493" s="4">
        <v>0</v>
      </c>
      <c r="I493" s="4">
        <v>0</v>
      </c>
      <c r="J493" s="4">
        <v>7</v>
      </c>
      <c r="K493" s="4">
        <v>0</v>
      </c>
      <c r="L493" s="4">
        <v>0</v>
      </c>
      <c r="M493" s="4">
        <v>0</v>
      </c>
      <c r="N493" s="4"/>
      <c r="O493" s="4"/>
      <c r="P493" s="1"/>
    </row>
    <row r="494" spans="1:16" x14ac:dyDescent="0.3">
      <c r="A494" s="8" t="s">
        <v>610</v>
      </c>
      <c r="B494" s="1">
        <v>8.2675888999999998</v>
      </c>
      <c r="C494" s="3">
        <v>49.969661700000003</v>
      </c>
      <c r="D494" s="1" t="s">
        <v>417</v>
      </c>
      <c r="E494" s="4">
        <v>0</v>
      </c>
      <c r="F494" s="4">
        <v>3</v>
      </c>
      <c r="G494" s="4">
        <v>1</v>
      </c>
      <c r="H494" s="4">
        <v>0</v>
      </c>
      <c r="I494" s="4">
        <v>0</v>
      </c>
      <c r="J494" s="4">
        <v>3</v>
      </c>
      <c r="K494" s="4">
        <v>0</v>
      </c>
      <c r="L494" s="4">
        <v>0</v>
      </c>
      <c r="M494" s="4">
        <v>0</v>
      </c>
      <c r="N494" s="4"/>
      <c r="O494" s="4"/>
      <c r="P494" s="1"/>
    </row>
    <row r="495" spans="1:16" x14ac:dyDescent="0.3">
      <c r="A495" s="8" t="s">
        <v>642</v>
      </c>
      <c r="B495" s="1">
        <v>8.4862719999999996</v>
      </c>
      <c r="C495" s="3">
        <v>49.857503199999996</v>
      </c>
      <c r="D495" s="1" t="s">
        <v>415</v>
      </c>
      <c r="E495" s="4">
        <v>5</v>
      </c>
      <c r="F495" s="4">
        <v>49</v>
      </c>
      <c r="G495" s="4">
        <v>3</v>
      </c>
      <c r="H495" s="4">
        <v>0</v>
      </c>
      <c r="I495" s="4">
        <v>0</v>
      </c>
      <c r="J495" s="4">
        <v>50</v>
      </c>
      <c r="K495" s="4">
        <v>0</v>
      </c>
      <c r="L495" s="4">
        <v>0</v>
      </c>
      <c r="M495" s="4">
        <v>0</v>
      </c>
      <c r="N495" s="4"/>
      <c r="O495" s="4"/>
      <c r="P495" s="1"/>
    </row>
    <row r="496" spans="1:16" x14ac:dyDescent="0.3">
      <c r="A496" s="8" t="s">
        <v>558</v>
      </c>
      <c r="B496" s="1">
        <v>8.4844674999999992</v>
      </c>
      <c r="C496" s="1">
        <v>50.119680299999999</v>
      </c>
      <c r="D496" s="1" t="s">
        <v>416</v>
      </c>
      <c r="E496" s="4">
        <v>1</v>
      </c>
      <c r="F496" s="4">
        <v>0</v>
      </c>
      <c r="G496" s="4">
        <v>0</v>
      </c>
      <c r="H496" s="4">
        <v>0</v>
      </c>
      <c r="I496" s="4">
        <v>0</v>
      </c>
      <c r="J496" s="4">
        <v>3</v>
      </c>
      <c r="K496" s="4">
        <v>0</v>
      </c>
      <c r="L496" s="4">
        <v>0</v>
      </c>
      <c r="M496" s="4">
        <v>0</v>
      </c>
      <c r="N496" s="4"/>
      <c r="O496" s="4"/>
      <c r="P496" s="1"/>
    </row>
    <row r="497" spans="1:16" x14ac:dyDescent="0.3">
      <c r="A497" s="8" t="s">
        <v>276</v>
      </c>
      <c r="B497" s="1">
        <v>8.2453245000000006</v>
      </c>
      <c r="C497" s="1">
        <v>50.025376799999997</v>
      </c>
      <c r="D497" s="1" t="s">
        <v>419</v>
      </c>
      <c r="E497" s="4">
        <v>1</v>
      </c>
      <c r="F497" s="4">
        <v>0</v>
      </c>
      <c r="G497" s="4">
        <v>0</v>
      </c>
      <c r="H497" s="4">
        <v>0</v>
      </c>
      <c r="I497" s="4">
        <v>0</v>
      </c>
      <c r="J497" s="4">
        <v>0</v>
      </c>
      <c r="K497" s="4">
        <v>0</v>
      </c>
      <c r="L497" s="4">
        <v>7</v>
      </c>
      <c r="M497" s="4">
        <v>0</v>
      </c>
      <c r="N497" s="4"/>
      <c r="O497" s="4"/>
      <c r="P497" s="1"/>
    </row>
    <row r="498" spans="1:16" x14ac:dyDescent="0.3">
      <c r="A498" s="8" t="s">
        <v>310</v>
      </c>
      <c r="B498" s="1">
        <v>8.4780557999999999</v>
      </c>
      <c r="C498" s="1">
        <v>50.035546600000004</v>
      </c>
      <c r="D498" s="1" t="s">
        <v>415</v>
      </c>
      <c r="E498" s="4">
        <v>2</v>
      </c>
      <c r="F498" s="4">
        <v>0</v>
      </c>
      <c r="G498" s="4">
        <v>0</v>
      </c>
      <c r="H498" s="4">
        <v>0</v>
      </c>
      <c r="I498" s="4">
        <v>0</v>
      </c>
      <c r="J498" s="4">
        <v>0</v>
      </c>
      <c r="K498" s="4">
        <v>0</v>
      </c>
      <c r="L498" s="4">
        <v>0</v>
      </c>
      <c r="M498" s="4">
        <v>0</v>
      </c>
      <c r="N498" s="4"/>
      <c r="O498" s="4"/>
      <c r="P498" s="1"/>
    </row>
    <row r="499" spans="1:16" x14ac:dyDescent="0.3">
      <c r="A499" s="8" t="s">
        <v>259</v>
      </c>
      <c r="B499" s="1">
        <v>8.4625050000000002</v>
      </c>
      <c r="C499" s="1">
        <v>50.016868500000001</v>
      </c>
      <c r="D499" s="1" t="s">
        <v>417</v>
      </c>
      <c r="E499" s="4">
        <v>0</v>
      </c>
      <c r="F499" s="4">
        <v>3</v>
      </c>
      <c r="G499" s="4">
        <v>1</v>
      </c>
      <c r="H499" s="4">
        <v>0</v>
      </c>
      <c r="I499" s="4">
        <v>0</v>
      </c>
      <c r="J499" s="4">
        <v>8</v>
      </c>
      <c r="K499" s="4">
        <v>0</v>
      </c>
      <c r="L499" s="4">
        <v>0</v>
      </c>
      <c r="M499" s="4">
        <v>0</v>
      </c>
      <c r="N499" s="4"/>
      <c r="O499" s="4"/>
      <c r="P499" s="1"/>
    </row>
    <row r="500" spans="1:16" x14ac:dyDescent="0.3">
      <c r="A500" s="8" t="s">
        <v>19</v>
      </c>
      <c r="B500" s="1">
        <v>8.6600991999999994</v>
      </c>
      <c r="C500" s="1">
        <v>50.052558900000001</v>
      </c>
      <c r="D500" s="1" t="s">
        <v>415</v>
      </c>
      <c r="E500" s="4">
        <v>10</v>
      </c>
      <c r="F500" s="4">
        <v>0</v>
      </c>
      <c r="G500" s="4">
        <v>0</v>
      </c>
      <c r="H500" s="4">
        <v>0</v>
      </c>
      <c r="I500" s="4">
        <v>0</v>
      </c>
      <c r="J500" s="4">
        <v>74</v>
      </c>
      <c r="K500" s="4">
        <v>0</v>
      </c>
      <c r="L500" s="4">
        <v>0</v>
      </c>
      <c r="M500" s="4">
        <v>0</v>
      </c>
      <c r="N500" s="4"/>
      <c r="O500" s="4"/>
      <c r="P500" s="1"/>
    </row>
    <row r="501" spans="1:16" x14ac:dyDescent="0.3">
      <c r="A501" s="8" t="s">
        <v>19</v>
      </c>
      <c r="B501" s="1">
        <v>8.8010763999999995</v>
      </c>
      <c r="C501" s="1">
        <v>50.027182000000003</v>
      </c>
      <c r="D501" s="1" t="s">
        <v>415</v>
      </c>
      <c r="E501" s="4">
        <v>14</v>
      </c>
      <c r="F501" s="4">
        <v>1</v>
      </c>
      <c r="G501" s="4">
        <v>0</v>
      </c>
      <c r="H501" s="4">
        <v>0</v>
      </c>
      <c r="I501" s="4">
        <v>0</v>
      </c>
      <c r="J501" s="4">
        <v>100</v>
      </c>
      <c r="K501" s="4">
        <v>0</v>
      </c>
      <c r="L501" s="4">
        <v>0</v>
      </c>
      <c r="M501" s="4">
        <v>0</v>
      </c>
      <c r="N501" s="4"/>
      <c r="O501" s="4"/>
      <c r="P501" s="1"/>
    </row>
    <row r="502" spans="1:16" x14ac:dyDescent="0.3">
      <c r="A502" s="8" t="s">
        <v>635</v>
      </c>
      <c r="B502" s="1">
        <v>8.7482144999999996</v>
      </c>
      <c r="C502" s="3">
        <v>50.120539000000001</v>
      </c>
      <c r="D502" s="1" t="s">
        <v>416</v>
      </c>
      <c r="E502" s="4">
        <v>2</v>
      </c>
      <c r="F502" s="4">
        <v>4</v>
      </c>
      <c r="G502" s="4">
        <v>0</v>
      </c>
      <c r="H502" s="4">
        <v>0</v>
      </c>
      <c r="I502" s="4">
        <v>0</v>
      </c>
      <c r="J502" s="4">
        <v>8</v>
      </c>
      <c r="K502" s="4">
        <v>0</v>
      </c>
      <c r="L502" s="4">
        <v>0</v>
      </c>
      <c r="M502" s="4">
        <v>0</v>
      </c>
      <c r="N502" s="4"/>
      <c r="O502" s="4"/>
      <c r="P502" s="1"/>
    </row>
    <row r="503" spans="1:16" x14ac:dyDescent="0.3">
      <c r="A503" s="8" t="s">
        <v>197</v>
      </c>
      <c r="B503" s="1">
        <v>8.8227869000000005</v>
      </c>
      <c r="C503" s="1">
        <v>49.966350400000003</v>
      </c>
      <c r="D503" s="1" t="s">
        <v>417</v>
      </c>
      <c r="E503" s="4">
        <v>4</v>
      </c>
      <c r="F503" s="4">
        <v>0</v>
      </c>
      <c r="G503" s="4">
        <v>0</v>
      </c>
      <c r="H503" s="4">
        <v>0</v>
      </c>
      <c r="I503" s="4">
        <v>0</v>
      </c>
      <c r="J503" s="4">
        <v>0</v>
      </c>
      <c r="K503" s="4">
        <v>0</v>
      </c>
      <c r="L503" s="4">
        <v>0</v>
      </c>
      <c r="M503" s="4">
        <v>0</v>
      </c>
      <c r="N503" s="4"/>
      <c r="O503" s="4"/>
      <c r="P503" s="1"/>
    </row>
    <row r="504" spans="1:16" x14ac:dyDescent="0.3">
      <c r="A504" s="8" t="s">
        <v>301</v>
      </c>
      <c r="B504" s="1">
        <v>8.7178118999999992</v>
      </c>
      <c r="C504" s="1">
        <v>50.109808100000002</v>
      </c>
      <c r="D504" s="1" t="s">
        <v>418</v>
      </c>
      <c r="E504" s="4">
        <v>10</v>
      </c>
      <c r="F504" s="4">
        <v>2</v>
      </c>
      <c r="G504" s="4">
        <v>0</v>
      </c>
      <c r="H504" s="4">
        <v>0</v>
      </c>
      <c r="I504" s="4">
        <v>0</v>
      </c>
      <c r="J504" s="4">
        <v>0</v>
      </c>
      <c r="K504" s="4">
        <v>0</v>
      </c>
      <c r="L504" s="4">
        <v>0</v>
      </c>
      <c r="M504" s="4">
        <v>0</v>
      </c>
      <c r="N504" s="4"/>
      <c r="O504" s="4"/>
      <c r="P504" s="1"/>
    </row>
    <row r="505" spans="1:16" x14ac:dyDescent="0.3">
      <c r="A505" s="8" t="s">
        <v>41</v>
      </c>
      <c r="B505" s="1">
        <v>8.7970577999999993</v>
      </c>
      <c r="C505" s="1">
        <v>50.021964400000002</v>
      </c>
      <c r="D505" s="1" t="s">
        <v>415</v>
      </c>
      <c r="E505" s="4">
        <v>1</v>
      </c>
      <c r="F505" s="4">
        <v>0</v>
      </c>
      <c r="G505" s="4">
        <v>0</v>
      </c>
      <c r="H505" s="4">
        <v>0</v>
      </c>
      <c r="I505" s="4">
        <v>0</v>
      </c>
      <c r="J505" s="4">
        <v>7</v>
      </c>
      <c r="K505" s="4">
        <v>0</v>
      </c>
      <c r="L505" s="4">
        <v>0</v>
      </c>
      <c r="M505" s="4">
        <v>0</v>
      </c>
      <c r="N505" s="4"/>
      <c r="O505" s="4"/>
      <c r="P505" s="1"/>
    </row>
    <row r="506" spans="1:16" x14ac:dyDescent="0.3">
      <c r="A506" s="8" t="s">
        <v>41</v>
      </c>
      <c r="B506" s="1">
        <v>8.3357019000000001</v>
      </c>
      <c r="C506" s="1">
        <v>49.9935878</v>
      </c>
      <c r="D506" s="1" t="s">
        <v>415</v>
      </c>
      <c r="E506" s="4">
        <v>0</v>
      </c>
      <c r="F506" s="4">
        <v>1</v>
      </c>
      <c r="G506" s="4">
        <v>0</v>
      </c>
      <c r="H506" s="4">
        <v>0</v>
      </c>
      <c r="I506" s="4">
        <v>0</v>
      </c>
      <c r="J506" s="4">
        <v>0</v>
      </c>
      <c r="K506" s="4">
        <v>0</v>
      </c>
      <c r="L506" s="4">
        <v>0</v>
      </c>
      <c r="M506" s="4">
        <v>0</v>
      </c>
      <c r="N506" s="4"/>
      <c r="O506" s="4"/>
      <c r="P506" s="1"/>
    </row>
    <row r="507" spans="1:16" x14ac:dyDescent="0.3">
      <c r="A507" s="8" t="s">
        <v>41</v>
      </c>
      <c r="B507" s="1">
        <v>8.5684140000000006</v>
      </c>
      <c r="C507" s="1">
        <v>50.026407800000001</v>
      </c>
      <c r="D507" s="1" t="s">
        <v>415</v>
      </c>
      <c r="E507" s="4">
        <v>4</v>
      </c>
      <c r="F507" s="4">
        <v>0</v>
      </c>
      <c r="G507" s="4">
        <v>0</v>
      </c>
      <c r="H507" s="4">
        <v>0</v>
      </c>
      <c r="I507" s="4">
        <v>0</v>
      </c>
      <c r="J507" s="4">
        <v>1</v>
      </c>
      <c r="K507" s="4">
        <v>2</v>
      </c>
      <c r="L507" s="4">
        <v>0</v>
      </c>
      <c r="M507" s="4">
        <v>0</v>
      </c>
      <c r="N507" s="4"/>
      <c r="O507" s="4"/>
      <c r="P507" s="1" t="s">
        <v>565</v>
      </c>
    </row>
    <row r="508" spans="1:16" x14ac:dyDescent="0.3">
      <c r="A508" s="8" t="s">
        <v>41</v>
      </c>
      <c r="B508" s="1">
        <v>8.2791519000000005</v>
      </c>
      <c r="C508" s="1">
        <v>50.027602600000002</v>
      </c>
      <c r="D508" s="1" t="s">
        <v>415</v>
      </c>
      <c r="E508" s="4">
        <v>1</v>
      </c>
      <c r="F508" s="4">
        <v>1</v>
      </c>
      <c r="G508" s="4">
        <v>0</v>
      </c>
      <c r="H508" s="4">
        <v>0</v>
      </c>
      <c r="I508" s="4">
        <v>0</v>
      </c>
      <c r="J508" s="4">
        <v>3</v>
      </c>
      <c r="K508" s="4">
        <v>0</v>
      </c>
      <c r="L508" s="4">
        <v>0</v>
      </c>
      <c r="M508" s="4">
        <v>0</v>
      </c>
      <c r="N508" s="4"/>
      <c r="O508" s="4"/>
      <c r="P508" s="1"/>
    </row>
    <row r="509" spans="1:16" x14ac:dyDescent="0.3">
      <c r="A509" s="8" t="s">
        <v>41</v>
      </c>
      <c r="B509" s="1">
        <v>8.8312015000000006</v>
      </c>
      <c r="C509" s="1">
        <v>50.1470348</v>
      </c>
      <c r="D509" s="1" t="s">
        <v>415</v>
      </c>
      <c r="E509" s="4">
        <v>3</v>
      </c>
      <c r="F509" s="4">
        <v>1</v>
      </c>
      <c r="G509" s="4">
        <v>5</v>
      </c>
      <c r="H509" s="4">
        <v>0</v>
      </c>
      <c r="I509" s="4">
        <v>0</v>
      </c>
      <c r="J509" s="4">
        <v>2</v>
      </c>
      <c r="K509" s="4">
        <v>0</v>
      </c>
      <c r="L509" s="4">
        <v>0</v>
      </c>
      <c r="M509" s="4">
        <v>0</v>
      </c>
      <c r="N509" s="4"/>
      <c r="O509" s="4"/>
      <c r="P509" s="1"/>
    </row>
    <row r="510" spans="1:16" x14ac:dyDescent="0.3">
      <c r="A510" s="8" t="s">
        <v>41</v>
      </c>
      <c r="B510" s="1">
        <v>8.7057477999999993</v>
      </c>
      <c r="C510" s="1">
        <v>50.0284975</v>
      </c>
      <c r="D510" s="1" t="s">
        <v>415</v>
      </c>
      <c r="E510" s="4">
        <v>0</v>
      </c>
      <c r="F510" s="4">
        <v>2</v>
      </c>
      <c r="G510" s="4">
        <v>1</v>
      </c>
      <c r="H510" s="4">
        <v>0</v>
      </c>
      <c r="I510" s="4">
        <v>0</v>
      </c>
      <c r="J510" s="4">
        <v>6</v>
      </c>
      <c r="K510" s="4">
        <v>0</v>
      </c>
      <c r="L510" s="4">
        <v>0</v>
      </c>
      <c r="M510" s="4">
        <v>0</v>
      </c>
      <c r="N510" s="4"/>
      <c r="O510" s="4"/>
      <c r="P510" s="1"/>
    </row>
    <row r="511" spans="1:16" x14ac:dyDescent="0.3">
      <c r="A511" s="8" t="s">
        <v>41</v>
      </c>
      <c r="B511" s="1">
        <v>8.7735190999999997</v>
      </c>
      <c r="C511" s="1">
        <v>50.086055999999999</v>
      </c>
      <c r="D511" s="1" t="s">
        <v>415</v>
      </c>
      <c r="E511" s="4">
        <v>2</v>
      </c>
      <c r="F511" s="4">
        <v>1</v>
      </c>
      <c r="G511" s="4">
        <v>1</v>
      </c>
      <c r="H511" s="4">
        <v>0</v>
      </c>
      <c r="I511" s="4">
        <v>0</v>
      </c>
      <c r="J511" s="4">
        <v>17</v>
      </c>
      <c r="K511" s="4">
        <v>0</v>
      </c>
      <c r="L511" s="4">
        <v>0</v>
      </c>
      <c r="M511" s="4">
        <v>0</v>
      </c>
      <c r="N511" s="4"/>
      <c r="O511" s="4"/>
      <c r="P511" s="1"/>
    </row>
    <row r="512" spans="1:16" x14ac:dyDescent="0.3">
      <c r="A512" s="8" t="s">
        <v>41</v>
      </c>
      <c r="B512" s="1">
        <v>8.3700209999999995</v>
      </c>
      <c r="C512" s="1">
        <v>50.018183999999998</v>
      </c>
      <c r="D512" s="1" t="s">
        <v>415</v>
      </c>
      <c r="E512" s="4">
        <v>8</v>
      </c>
      <c r="F512" s="4">
        <v>0</v>
      </c>
      <c r="G512" s="4">
        <v>3</v>
      </c>
      <c r="H512" s="4">
        <v>0</v>
      </c>
      <c r="I512" s="4">
        <v>0</v>
      </c>
      <c r="J512" s="4">
        <v>21</v>
      </c>
      <c r="K512" s="4">
        <v>0</v>
      </c>
      <c r="L512" s="4">
        <v>0</v>
      </c>
      <c r="M512" s="4">
        <v>0</v>
      </c>
      <c r="N512" s="4"/>
      <c r="O512" s="4"/>
      <c r="P512" s="1"/>
    </row>
    <row r="513" spans="1:16" x14ac:dyDescent="0.3">
      <c r="A513" s="8" t="s">
        <v>41</v>
      </c>
      <c r="B513" s="1">
        <v>8.3552859999999995</v>
      </c>
      <c r="C513" s="1">
        <v>50.042936400000002</v>
      </c>
      <c r="D513" s="1" t="s">
        <v>415</v>
      </c>
      <c r="E513" s="4">
        <v>8</v>
      </c>
      <c r="F513" s="4">
        <v>0</v>
      </c>
      <c r="G513" s="4">
        <v>0</v>
      </c>
      <c r="H513" s="4">
        <v>0</v>
      </c>
      <c r="I513" s="4">
        <v>0</v>
      </c>
      <c r="J513" s="4">
        <v>7</v>
      </c>
      <c r="K513" s="4">
        <v>0</v>
      </c>
      <c r="L513" s="4">
        <v>0</v>
      </c>
      <c r="M513" s="4">
        <v>0</v>
      </c>
      <c r="N513" s="4"/>
      <c r="O513" s="4"/>
      <c r="P513" s="1"/>
    </row>
    <row r="514" spans="1:16" x14ac:dyDescent="0.3">
      <c r="A514" s="8" t="s">
        <v>41</v>
      </c>
      <c r="B514" s="1">
        <v>8.3531628999999992</v>
      </c>
      <c r="C514" s="1">
        <v>50.043601600000002</v>
      </c>
      <c r="D514" s="1" t="s">
        <v>415</v>
      </c>
      <c r="E514" s="4">
        <v>4</v>
      </c>
      <c r="F514" s="4">
        <v>2</v>
      </c>
      <c r="G514" s="4">
        <v>0</v>
      </c>
      <c r="H514" s="4">
        <v>0</v>
      </c>
      <c r="I514" s="4">
        <v>0</v>
      </c>
      <c r="J514" s="4">
        <v>13</v>
      </c>
      <c r="K514" s="4">
        <v>0</v>
      </c>
      <c r="L514" s="4">
        <v>0</v>
      </c>
      <c r="M514" s="4">
        <v>0</v>
      </c>
      <c r="N514" s="4"/>
      <c r="O514" s="4"/>
      <c r="P514" s="1"/>
    </row>
    <row r="515" spans="1:16" x14ac:dyDescent="0.3">
      <c r="A515" s="8" t="s">
        <v>41</v>
      </c>
      <c r="B515" s="1">
        <v>8.7461252999999992</v>
      </c>
      <c r="C515" s="1">
        <v>50.086045599999999</v>
      </c>
      <c r="D515" s="1" t="s">
        <v>415</v>
      </c>
      <c r="E515" s="4">
        <v>2</v>
      </c>
      <c r="F515" s="4">
        <v>3</v>
      </c>
      <c r="G515" s="4">
        <v>0</v>
      </c>
      <c r="H515" s="4">
        <v>0</v>
      </c>
      <c r="I515" s="4">
        <v>0</v>
      </c>
      <c r="J515" s="4">
        <v>0</v>
      </c>
      <c r="K515" s="4">
        <v>0</v>
      </c>
      <c r="L515" s="4">
        <v>0</v>
      </c>
      <c r="M515" s="4">
        <v>0</v>
      </c>
      <c r="N515" s="4"/>
      <c r="O515" s="4"/>
      <c r="P515" s="1"/>
    </row>
    <row r="516" spans="1:16" x14ac:dyDescent="0.3">
      <c r="A516" s="8" t="s">
        <v>41</v>
      </c>
      <c r="B516" s="1">
        <v>8.6958085000000001</v>
      </c>
      <c r="C516" s="1">
        <v>50.139684299999999</v>
      </c>
      <c r="D516" s="1" t="s">
        <v>415</v>
      </c>
      <c r="E516" s="4">
        <v>3</v>
      </c>
      <c r="F516" s="4">
        <v>5</v>
      </c>
      <c r="G516" s="4">
        <v>0</v>
      </c>
      <c r="H516" s="4">
        <v>0</v>
      </c>
      <c r="I516" s="4">
        <v>0</v>
      </c>
      <c r="J516" s="4">
        <v>4</v>
      </c>
      <c r="K516" s="4">
        <v>0</v>
      </c>
      <c r="L516" s="4">
        <v>0</v>
      </c>
      <c r="M516" s="4">
        <v>0</v>
      </c>
      <c r="N516" s="4"/>
      <c r="O516" s="4"/>
      <c r="P516" s="1"/>
    </row>
    <row r="517" spans="1:16" x14ac:dyDescent="0.3">
      <c r="A517" s="8" t="s">
        <v>41</v>
      </c>
      <c r="B517" s="1">
        <v>8.7503440999999995</v>
      </c>
      <c r="C517" s="1">
        <v>50.123944600000002</v>
      </c>
      <c r="D517" s="1" t="s">
        <v>415</v>
      </c>
      <c r="E517" s="4">
        <v>3</v>
      </c>
      <c r="F517" s="4">
        <v>0</v>
      </c>
      <c r="G517" s="4">
        <v>0</v>
      </c>
      <c r="H517" s="4">
        <v>0</v>
      </c>
      <c r="I517" s="4">
        <v>0</v>
      </c>
      <c r="J517" s="4">
        <v>70</v>
      </c>
      <c r="K517" s="4">
        <v>0</v>
      </c>
      <c r="L517" s="4">
        <v>0</v>
      </c>
      <c r="M517" s="4">
        <v>0</v>
      </c>
      <c r="N517" s="4"/>
      <c r="O517" s="4"/>
      <c r="P517" s="1"/>
    </row>
    <row r="518" spans="1:16" x14ac:dyDescent="0.3">
      <c r="A518" s="8" t="s">
        <v>41</v>
      </c>
      <c r="B518" s="1">
        <v>8.9249282000000001</v>
      </c>
      <c r="C518" s="1">
        <v>50.149550699999999</v>
      </c>
      <c r="D518" s="1" t="s">
        <v>415</v>
      </c>
      <c r="E518" s="4">
        <v>2</v>
      </c>
      <c r="F518" s="4">
        <v>1</v>
      </c>
      <c r="G518" s="4">
        <v>0</v>
      </c>
      <c r="H518" s="4">
        <v>0</v>
      </c>
      <c r="I518" s="4">
        <v>0</v>
      </c>
      <c r="J518" s="4">
        <v>54</v>
      </c>
      <c r="K518" s="4">
        <v>0</v>
      </c>
      <c r="L518" s="4">
        <v>0</v>
      </c>
      <c r="M518" s="4">
        <v>0</v>
      </c>
      <c r="N518" s="4"/>
      <c r="O518" s="4"/>
      <c r="P518" s="1"/>
    </row>
    <row r="519" spans="1:16" x14ac:dyDescent="0.3">
      <c r="A519" s="8" t="s">
        <v>41</v>
      </c>
      <c r="B519" s="1">
        <v>8.5760745000000007</v>
      </c>
      <c r="C519" s="1">
        <v>50.023942900000002</v>
      </c>
      <c r="D519" s="1" t="s">
        <v>415</v>
      </c>
      <c r="E519" s="4">
        <v>14</v>
      </c>
      <c r="F519" s="4">
        <v>5</v>
      </c>
      <c r="G519" s="4">
        <v>0</v>
      </c>
      <c r="H519" s="4">
        <v>0</v>
      </c>
      <c r="I519" s="4">
        <v>0</v>
      </c>
      <c r="J519" s="4">
        <v>27</v>
      </c>
      <c r="K519" s="4">
        <v>0</v>
      </c>
      <c r="L519" s="4">
        <v>0</v>
      </c>
      <c r="M519" s="4">
        <v>0</v>
      </c>
      <c r="N519" s="4"/>
      <c r="O519" s="4"/>
      <c r="P519" s="1" t="s">
        <v>565</v>
      </c>
    </row>
    <row r="520" spans="1:16" x14ac:dyDescent="0.3">
      <c r="A520" s="8" t="s">
        <v>213</v>
      </c>
      <c r="B520" s="1">
        <v>8.3198927000000005</v>
      </c>
      <c r="C520" s="1">
        <v>49.989012199999998</v>
      </c>
      <c r="D520" s="1" t="s">
        <v>415</v>
      </c>
      <c r="E520" s="4">
        <v>1</v>
      </c>
      <c r="F520" s="4">
        <v>10</v>
      </c>
      <c r="G520" s="4">
        <v>0</v>
      </c>
      <c r="H520" s="4">
        <v>0</v>
      </c>
      <c r="I520" s="4">
        <v>0</v>
      </c>
      <c r="J520" s="4">
        <v>18</v>
      </c>
      <c r="K520" s="4">
        <v>2</v>
      </c>
      <c r="L520" s="4">
        <v>0</v>
      </c>
      <c r="M520" s="4">
        <v>0</v>
      </c>
      <c r="N520" s="4"/>
      <c r="O520" s="4"/>
      <c r="P520" s="1"/>
    </row>
    <row r="521" spans="1:16" x14ac:dyDescent="0.3">
      <c r="A521" s="8" t="s">
        <v>190</v>
      </c>
      <c r="B521" s="1">
        <v>8.5419856000000003</v>
      </c>
      <c r="C521" s="1">
        <v>50.095858800000002</v>
      </c>
      <c r="D521" s="1" t="s">
        <v>416</v>
      </c>
      <c r="E521" s="4">
        <v>1</v>
      </c>
      <c r="F521" s="4">
        <v>0</v>
      </c>
      <c r="G521" s="4">
        <v>0</v>
      </c>
      <c r="H521" s="4">
        <v>0</v>
      </c>
      <c r="I521" s="4">
        <v>0</v>
      </c>
      <c r="J521" s="4">
        <v>0</v>
      </c>
      <c r="K521" s="4">
        <v>0</v>
      </c>
      <c r="L521" s="4">
        <v>0</v>
      </c>
      <c r="M521" s="4">
        <v>3</v>
      </c>
      <c r="N521" s="4"/>
      <c r="O521" s="4"/>
      <c r="P521" s="1"/>
    </row>
    <row r="522" spans="1:16" x14ac:dyDescent="0.3">
      <c r="A522" s="8" t="s">
        <v>371</v>
      </c>
      <c r="B522" s="1">
        <v>8.7382392000000007</v>
      </c>
      <c r="C522" s="1">
        <v>50.136569899999998</v>
      </c>
      <c r="D522" s="1" t="s">
        <v>416</v>
      </c>
      <c r="E522" s="4">
        <v>1</v>
      </c>
      <c r="F522" s="4">
        <v>2</v>
      </c>
      <c r="G522" s="4">
        <v>0</v>
      </c>
      <c r="H522" s="4">
        <v>0</v>
      </c>
      <c r="I522" s="4">
        <v>0</v>
      </c>
      <c r="J522" s="4">
        <v>0</v>
      </c>
      <c r="K522" s="4">
        <v>0</v>
      </c>
      <c r="L522" s="4">
        <v>0</v>
      </c>
      <c r="M522" s="4">
        <v>0</v>
      </c>
      <c r="N522" s="4"/>
      <c r="O522" s="4"/>
      <c r="P522" s="1"/>
    </row>
    <row r="523" spans="1:16" x14ac:dyDescent="0.3">
      <c r="A523" s="8" t="s">
        <v>129</v>
      </c>
      <c r="B523" s="1">
        <v>8.8091170000000005</v>
      </c>
      <c r="C523" s="1">
        <v>50.019226199999999</v>
      </c>
      <c r="D523" s="1" t="s">
        <v>416</v>
      </c>
      <c r="E523" s="4">
        <v>0</v>
      </c>
      <c r="F523" s="4">
        <v>0</v>
      </c>
      <c r="G523" s="4">
        <v>4</v>
      </c>
      <c r="H523" s="4">
        <v>0</v>
      </c>
      <c r="I523" s="4">
        <v>0</v>
      </c>
      <c r="J523" s="4">
        <v>0</v>
      </c>
      <c r="K523" s="4">
        <v>0</v>
      </c>
      <c r="L523" s="4">
        <v>0</v>
      </c>
      <c r="M523" s="4">
        <v>0</v>
      </c>
      <c r="N523" s="4"/>
      <c r="O523" s="4"/>
      <c r="P523" s="1"/>
    </row>
    <row r="524" spans="1:16" x14ac:dyDescent="0.3">
      <c r="A524" s="8" t="s">
        <v>345</v>
      </c>
      <c r="B524" s="1">
        <v>8.8329120000000003</v>
      </c>
      <c r="C524" s="1">
        <v>50.083033800000003</v>
      </c>
      <c r="D524" s="1" t="s">
        <v>417</v>
      </c>
      <c r="E524" s="4">
        <v>2</v>
      </c>
      <c r="F524" s="4">
        <v>0</v>
      </c>
      <c r="G524" s="4">
        <v>0</v>
      </c>
      <c r="H524" s="4">
        <v>0</v>
      </c>
      <c r="I524" s="4">
        <v>0</v>
      </c>
      <c r="J524" s="4">
        <v>0</v>
      </c>
      <c r="K524" s="4">
        <v>0</v>
      </c>
      <c r="L524" s="4">
        <v>0</v>
      </c>
      <c r="M524" s="4">
        <v>0</v>
      </c>
      <c r="N524" s="4"/>
      <c r="O524" s="4"/>
      <c r="P524" s="1"/>
    </row>
    <row r="525" spans="1:16" x14ac:dyDescent="0.3">
      <c r="A525" s="8" t="s">
        <v>17</v>
      </c>
      <c r="B525" s="1">
        <v>8.8052144999999999</v>
      </c>
      <c r="C525" s="1">
        <v>50.0249405</v>
      </c>
      <c r="D525" s="1" t="s">
        <v>415</v>
      </c>
      <c r="E525" s="4">
        <v>4</v>
      </c>
      <c r="F525" s="4">
        <v>0</v>
      </c>
      <c r="G525" s="4">
        <v>1</v>
      </c>
      <c r="H525" s="4">
        <v>0</v>
      </c>
      <c r="I525" s="4">
        <v>0</v>
      </c>
      <c r="J525" s="4">
        <v>29</v>
      </c>
      <c r="K525" s="4">
        <v>0</v>
      </c>
      <c r="L525" s="4">
        <v>0</v>
      </c>
      <c r="M525" s="4">
        <v>0</v>
      </c>
      <c r="N525" s="4"/>
      <c r="O525" s="4"/>
      <c r="P525" s="1"/>
    </row>
    <row r="526" spans="1:16" x14ac:dyDescent="0.3">
      <c r="A526" s="8" t="s">
        <v>17</v>
      </c>
      <c r="B526" s="1">
        <v>8.8038346999999995</v>
      </c>
      <c r="C526" s="1">
        <v>50.026143900000001</v>
      </c>
      <c r="D526" s="1" t="s">
        <v>415</v>
      </c>
      <c r="E526" s="4">
        <v>6</v>
      </c>
      <c r="F526" s="4">
        <v>0</v>
      </c>
      <c r="G526" s="4">
        <v>0</v>
      </c>
      <c r="H526" s="4">
        <v>0</v>
      </c>
      <c r="I526" s="4">
        <v>0</v>
      </c>
      <c r="J526" s="4">
        <v>31</v>
      </c>
      <c r="K526" s="4">
        <v>0</v>
      </c>
      <c r="L526" s="4">
        <v>0</v>
      </c>
      <c r="M526" s="4">
        <v>0</v>
      </c>
      <c r="N526" s="4"/>
      <c r="O526" s="4"/>
      <c r="P526" s="1"/>
    </row>
    <row r="527" spans="1:16" x14ac:dyDescent="0.3">
      <c r="A527" s="8" t="s">
        <v>17</v>
      </c>
      <c r="B527" s="1">
        <v>8.5596239000000001</v>
      </c>
      <c r="C527" s="1">
        <v>50.026983700000002</v>
      </c>
      <c r="D527" s="1" t="s">
        <v>415</v>
      </c>
      <c r="E527" s="4">
        <v>26</v>
      </c>
      <c r="F527" s="4">
        <v>2</v>
      </c>
      <c r="G527" s="4">
        <v>0</v>
      </c>
      <c r="H527" s="4">
        <v>0</v>
      </c>
      <c r="I527" s="4">
        <v>0</v>
      </c>
      <c r="J527" s="4">
        <v>16</v>
      </c>
      <c r="K527" s="4">
        <v>0</v>
      </c>
      <c r="L527" s="4">
        <v>0</v>
      </c>
      <c r="M527" s="4">
        <v>0</v>
      </c>
      <c r="N527" s="4"/>
      <c r="O527" s="4"/>
      <c r="P527" s="1" t="s">
        <v>565</v>
      </c>
    </row>
    <row r="528" spans="1:16" x14ac:dyDescent="0.3">
      <c r="A528" s="8" t="s">
        <v>181</v>
      </c>
      <c r="B528" s="1">
        <v>8.5514384999999997</v>
      </c>
      <c r="C528" s="1">
        <v>50.148681099999997</v>
      </c>
      <c r="D528" s="1" t="s">
        <v>417</v>
      </c>
      <c r="E528" s="4">
        <v>2</v>
      </c>
      <c r="F528" s="4">
        <v>5</v>
      </c>
      <c r="G528" s="4">
        <v>0</v>
      </c>
      <c r="H528" s="4">
        <v>0</v>
      </c>
      <c r="I528" s="4">
        <v>0</v>
      </c>
      <c r="J528" s="4">
        <v>52</v>
      </c>
      <c r="K528" s="4">
        <v>0</v>
      </c>
      <c r="L528" s="4">
        <v>0</v>
      </c>
      <c r="M528" s="4">
        <v>0</v>
      </c>
      <c r="N528" s="4"/>
      <c r="O528" s="4"/>
      <c r="P528" s="1"/>
    </row>
    <row r="529" spans="1:16" x14ac:dyDescent="0.3">
      <c r="A529" s="8" t="s">
        <v>336</v>
      </c>
      <c r="B529" s="1">
        <v>8.5849924000000009</v>
      </c>
      <c r="C529" s="1">
        <v>50.014963199999997</v>
      </c>
      <c r="D529" s="1" t="s">
        <v>416</v>
      </c>
      <c r="E529" s="4">
        <v>0</v>
      </c>
      <c r="F529" s="4">
        <v>2</v>
      </c>
      <c r="G529" s="4">
        <v>0</v>
      </c>
      <c r="H529" s="4">
        <v>0</v>
      </c>
      <c r="I529" s="4">
        <v>0</v>
      </c>
      <c r="J529" s="4">
        <v>0</v>
      </c>
      <c r="K529" s="4">
        <v>0</v>
      </c>
      <c r="L529" s="4">
        <v>0</v>
      </c>
      <c r="M529" s="4">
        <v>0</v>
      </c>
      <c r="N529" s="4"/>
      <c r="O529" s="4"/>
      <c r="P529" s="1"/>
    </row>
    <row r="530" spans="1:16" x14ac:dyDescent="0.3">
      <c r="A530" s="8" t="s">
        <v>137</v>
      </c>
      <c r="B530" s="1">
        <v>8.5891263999999996</v>
      </c>
      <c r="C530" s="1">
        <v>50.023353100000001</v>
      </c>
      <c r="D530" s="1" t="s">
        <v>415</v>
      </c>
      <c r="E530" s="4">
        <v>3</v>
      </c>
      <c r="F530" s="4">
        <v>1</v>
      </c>
      <c r="G530" s="4">
        <v>0</v>
      </c>
      <c r="H530" s="4">
        <v>0</v>
      </c>
      <c r="I530" s="4">
        <v>0</v>
      </c>
      <c r="J530" s="4">
        <v>8</v>
      </c>
      <c r="K530" s="4">
        <v>2</v>
      </c>
      <c r="L530" s="4">
        <v>0</v>
      </c>
      <c r="M530" s="4">
        <v>0</v>
      </c>
      <c r="N530" s="4"/>
      <c r="O530" s="4"/>
      <c r="P530" s="1" t="s">
        <v>565</v>
      </c>
    </row>
    <row r="531" spans="1:16" x14ac:dyDescent="0.3">
      <c r="A531" s="8" t="s">
        <v>111</v>
      </c>
      <c r="B531" s="1">
        <v>8.7976510999999995</v>
      </c>
      <c r="C531" s="1">
        <v>49.999538999999999</v>
      </c>
      <c r="D531" s="1" t="s">
        <v>415</v>
      </c>
      <c r="E531" s="4">
        <v>0</v>
      </c>
      <c r="F531" s="4">
        <v>2</v>
      </c>
      <c r="G531" s="4">
        <v>0</v>
      </c>
      <c r="H531" s="4">
        <v>0</v>
      </c>
      <c r="I531" s="4">
        <v>0</v>
      </c>
      <c r="J531" s="4">
        <v>4</v>
      </c>
      <c r="K531" s="4">
        <v>0</v>
      </c>
      <c r="L531" s="4">
        <v>0</v>
      </c>
      <c r="M531" s="4">
        <v>0</v>
      </c>
      <c r="N531" s="4"/>
      <c r="O531" s="4"/>
      <c r="P531" s="1"/>
    </row>
    <row r="532" spans="1:16" x14ac:dyDescent="0.3">
      <c r="A532" s="8" t="s">
        <v>38</v>
      </c>
      <c r="B532" s="1">
        <v>8.7512083999999994</v>
      </c>
      <c r="C532" s="1">
        <v>50.117738099999997</v>
      </c>
      <c r="D532" s="1" t="s">
        <v>415</v>
      </c>
      <c r="E532" s="4">
        <v>0</v>
      </c>
      <c r="F532" s="4">
        <v>33</v>
      </c>
      <c r="G532" s="4">
        <v>4</v>
      </c>
      <c r="H532" s="4">
        <v>0</v>
      </c>
      <c r="I532" s="4">
        <v>0</v>
      </c>
      <c r="J532" s="4">
        <v>161</v>
      </c>
      <c r="K532" s="4">
        <v>0</v>
      </c>
      <c r="L532" s="4">
        <v>0</v>
      </c>
      <c r="M532" s="4">
        <v>0</v>
      </c>
      <c r="N532" s="4"/>
      <c r="O532" s="4"/>
      <c r="P532" s="1"/>
    </row>
    <row r="533" spans="1:16" x14ac:dyDescent="0.3">
      <c r="A533" s="8" t="s">
        <v>174</v>
      </c>
      <c r="B533" s="1">
        <v>8.3359912999999999</v>
      </c>
      <c r="C533" s="1">
        <v>49.992626199999997</v>
      </c>
      <c r="D533" s="1" t="s">
        <v>415</v>
      </c>
      <c r="E533" s="4">
        <v>7</v>
      </c>
      <c r="F533" s="4">
        <v>0</v>
      </c>
      <c r="G533" s="4">
        <v>6</v>
      </c>
      <c r="H533" s="4">
        <v>0</v>
      </c>
      <c r="I533" s="4">
        <v>0</v>
      </c>
      <c r="J533" s="4">
        <v>43</v>
      </c>
      <c r="K533" s="4">
        <v>0</v>
      </c>
      <c r="L533" s="4">
        <v>0</v>
      </c>
      <c r="M533" s="4">
        <v>0</v>
      </c>
      <c r="N533" s="4"/>
      <c r="O533" s="4"/>
      <c r="P533" s="1"/>
    </row>
    <row r="534" spans="1:16" x14ac:dyDescent="0.3">
      <c r="A534" s="8" t="s">
        <v>582</v>
      </c>
      <c r="B534" s="1">
        <v>8.5159781999999993</v>
      </c>
      <c r="C534" s="3">
        <v>50.053551900000002</v>
      </c>
      <c r="D534" s="1" t="s">
        <v>416</v>
      </c>
      <c r="E534" s="4">
        <v>0</v>
      </c>
      <c r="F534" s="4">
        <v>0</v>
      </c>
      <c r="G534" s="4">
        <v>0</v>
      </c>
      <c r="H534" s="4">
        <v>0</v>
      </c>
      <c r="I534" s="4">
        <v>0</v>
      </c>
      <c r="J534" s="4">
        <v>4</v>
      </c>
      <c r="K534" s="4">
        <v>0</v>
      </c>
      <c r="L534" s="4">
        <v>0</v>
      </c>
      <c r="M534" s="4">
        <v>0</v>
      </c>
      <c r="N534" s="4"/>
      <c r="O534" s="4"/>
      <c r="P534" s="1"/>
    </row>
    <row r="535" spans="1:16" x14ac:dyDescent="0.3">
      <c r="A535" s="8" t="s">
        <v>23</v>
      </c>
      <c r="B535" s="1">
        <v>8.7873514000000004</v>
      </c>
      <c r="C535" s="1">
        <v>49.974906300000001</v>
      </c>
      <c r="D535" s="1" t="s">
        <v>10</v>
      </c>
      <c r="E535" s="4">
        <v>0</v>
      </c>
      <c r="F535" s="4">
        <v>0</v>
      </c>
      <c r="G535" s="4">
        <v>0</v>
      </c>
      <c r="H535" s="4">
        <v>0</v>
      </c>
      <c r="I535" s="4">
        <v>12</v>
      </c>
      <c r="J535" s="4">
        <v>0</v>
      </c>
      <c r="K535" s="4">
        <v>0</v>
      </c>
      <c r="L535" s="4">
        <v>0</v>
      </c>
      <c r="M535" s="4">
        <v>0</v>
      </c>
      <c r="N535" s="4"/>
      <c r="O535" s="4"/>
      <c r="P535" s="1"/>
    </row>
    <row r="536" spans="1:16" x14ac:dyDescent="0.3">
      <c r="A536" s="8" t="s">
        <v>334</v>
      </c>
      <c r="B536" s="1">
        <v>8.5880486000000005</v>
      </c>
      <c r="C536" s="1">
        <v>50.015551600000002</v>
      </c>
      <c r="D536" s="1" t="s">
        <v>415</v>
      </c>
      <c r="E536" s="4">
        <v>0</v>
      </c>
      <c r="F536" s="4">
        <v>0</v>
      </c>
      <c r="G536" s="4">
        <v>0</v>
      </c>
      <c r="H536" s="4">
        <v>0</v>
      </c>
      <c r="I536" s="4">
        <v>0</v>
      </c>
      <c r="J536" s="4">
        <v>3</v>
      </c>
      <c r="K536" s="4">
        <v>0</v>
      </c>
      <c r="L536" s="4">
        <v>0</v>
      </c>
      <c r="M536" s="4">
        <v>0</v>
      </c>
      <c r="N536" s="4"/>
      <c r="O536" s="4"/>
      <c r="P536" s="1"/>
    </row>
    <row r="537" spans="1:16" x14ac:dyDescent="0.3">
      <c r="A537" s="8" t="s">
        <v>578</v>
      </c>
      <c r="B537" s="1">
        <v>8.4822339000000007</v>
      </c>
      <c r="C537" s="3">
        <v>50.120479799999998</v>
      </c>
      <c r="D537" s="1" t="s">
        <v>417</v>
      </c>
      <c r="E537" s="4">
        <v>2</v>
      </c>
      <c r="F537" s="4">
        <v>0</v>
      </c>
      <c r="G537" s="4">
        <v>0</v>
      </c>
      <c r="H537" s="4">
        <v>0</v>
      </c>
      <c r="I537" s="4">
        <v>0</v>
      </c>
      <c r="J537" s="4">
        <v>5</v>
      </c>
      <c r="K537" s="4">
        <v>0</v>
      </c>
      <c r="L537" s="4">
        <v>0</v>
      </c>
      <c r="M537" s="4">
        <v>0</v>
      </c>
      <c r="N537" s="4"/>
      <c r="O537" s="4"/>
      <c r="P537" s="1"/>
    </row>
    <row r="538" spans="1:16" x14ac:dyDescent="0.3">
      <c r="A538" s="8" t="s">
        <v>397</v>
      </c>
      <c r="B538" s="1">
        <v>8.2846177000000001</v>
      </c>
      <c r="C538" s="1">
        <v>50.028345600000002</v>
      </c>
      <c r="D538" s="1" t="s">
        <v>416</v>
      </c>
      <c r="E538" s="4">
        <v>0</v>
      </c>
      <c r="F538" s="4">
        <v>0</v>
      </c>
      <c r="G538" s="4">
        <v>0</v>
      </c>
      <c r="H538" s="4">
        <v>0</v>
      </c>
      <c r="I538" s="4">
        <v>0</v>
      </c>
      <c r="J538" s="4">
        <v>0</v>
      </c>
      <c r="K538" s="4">
        <v>13</v>
      </c>
      <c r="L538" s="4">
        <v>0</v>
      </c>
      <c r="M538" s="4">
        <v>0</v>
      </c>
      <c r="N538" s="4"/>
      <c r="O538" s="4"/>
      <c r="P538" s="1"/>
    </row>
    <row r="539" spans="1:16" x14ac:dyDescent="0.3">
      <c r="A539" s="8" t="s">
        <v>354</v>
      </c>
      <c r="B539" s="1">
        <v>8.6172205999999996</v>
      </c>
      <c r="C539" s="1">
        <v>49.8180975</v>
      </c>
      <c r="D539" s="1" t="s">
        <v>415</v>
      </c>
      <c r="E539" s="4">
        <v>1</v>
      </c>
      <c r="F539" s="4">
        <v>4</v>
      </c>
      <c r="G539" s="4">
        <v>0</v>
      </c>
      <c r="H539" s="4">
        <v>0</v>
      </c>
      <c r="I539" s="4">
        <v>0</v>
      </c>
      <c r="J539" s="4">
        <v>34</v>
      </c>
      <c r="K539" s="4">
        <v>0</v>
      </c>
      <c r="L539" s="4">
        <v>0</v>
      </c>
      <c r="M539" s="4">
        <v>0</v>
      </c>
      <c r="N539" s="4"/>
      <c r="O539" s="4"/>
      <c r="P539" s="1"/>
    </row>
    <row r="540" spans="1:16" x14ac:dyDescent="0.3">
      <c r="A540" s="8" t="s">
        <v>297</v>
      </c>
      <c r="B540" s="1">
        <v>8.7485014999999997</v>
      </c>
      <c r="C540" s="1">
        <v>49.923687600000001</v>
      </c>
      <c r="D540" s="1" t="s">
        <v>416</v>
      </c>
      <c r="E540" s="4">
        <v>0</v>
      </c>
      <c r="F540" s="4">
        <v>4</v>
      </c>
      <c r="G540" s="4">
        <v>0</v>
      </c>
      <c r="H540" s="4">
        <v>0</v>
      </c>
      <c r="I540" s="4">
        <v>0</v>
      </c>
      <c r="J540" s="4">
        <v>0</v>
      </c>
      <c r="K540" s="4">
        <v>0</v>
      </c>
      <c r="L540" s="4">
        <v>0</v>
      </c>
      <c r="M540" s="4">
        <v>0</v>
      </c>
      <c r="N540" s="4"/>
      <c r="O540" s="4"/>
      <c r="P540" s="1"/>
    </row>
    <row r="541" spans="1:16" x14ac:dyDescent="0.3">
      <c r="A541" s="8" t="s">
        <v>326</v>
      </c>
      <c r="B541" s="1">
        <v>8.2850687000000001</v>
      </c>
      <c r="C541" s="1">
        <v>50.0289991</v>
      </c>
      <c r="D541" s="1" t="s">
        <v>416</v>
      </c>
      <c r="E541" s="4">
        <v>2</v>
      </c>
      <c r="F541" s="4">
        <v>5</v>
      </c>
      <c r="G541" s="4">
        <v>0</v>
      </c>
      <c r="H541" s="4">
        <v>0</v>
      </c>
      <c r="I541" s="4">
        <v>0</v>
      </c>
      <c r="J541" s="4">
        <v>6</v>
      </c>
      <c r="K541" s="4">
        <v>0</v>
      </c>
      <c r="L541" s="4">
        <v>0</v>
      </c>
      <c r="M541" s="4">
        <v>0</v>
      </c>
      <c r="N541" s="4"/>
      <c r="O541" s="4"/>
      <c r="P541" s="1"/>
    </row>
    <row r="542" spans="1:16" x14ac:dyDescent="0.3">
      <c r="A542" s="8" t="s">
        <v>557</v>
      </c>
      <c r="B542" s="1">
        <v>8.8567841000000005</v>
      </c>
      <c r="C542" s="1">
        <v>49.908596000000003</v>
      </c>
      <c r="D542" s="1" t="s">
        <v>415</v>
      </c>
      <c r="E542" s="4">
        <v>1</v>
      </c>
      <c r="F542" s="4">
        <v>2</v>
      </c>
      <c r="G542" s="4">
        <v>0</v>
      </c>
      <c r="H542" s="4">
        <v>0</v>
      </c>
      <c r="I542" s="4">
        <v>0</v>
      </c>
      <c r="J542" s="4">
        <v>33</v>
      </c>
      <c r="K542" s="4">
        <v>0</v>
      </c>
      <c r="L542" s="4">
        <v>0</v>
      </c>
      <c r="M542" s="4">
        <v>0</v>
      </c>
      <c r="N542" s="4"/>
      <c r="O542" s="4"/>
      <c r="P542" s="1"/>
    </row>
    <row r="543" spans="1:16" x14ac:dyDescent="0.3">
      <c r="A543" s="8" t="s">
        <v>591</v>
      </c>
      <c r="B543" s="1">
        <v>8.4474829000000007</v>
      </c>
      <c r="C543" s="3">
        <v>49.974623000000001</v>
      </c>
      <c r="D543" s="1" t="s">
        <v>417</v>
      </c>
      <c r="E543" s="4">
        <v>1</v>
      </c>
      <c r="F543" s="4">
        <v>1</v>
      </c>
      <c r="G543" s="4">
        <v>0</v>
      </c>
      <c r="H543" s="4">
        <v>0</v>
      </c>
      <c r="I543" s="4">
        <v>0</v>
      </c>
      <c r="J543" s="4">
        <v>0</v>
      </c>
      <c r="K543" s="4">
        <v>0</v>
      </c>
      <c r="L543" s="4">
        <v>0</v>
      </c>
      <c r="M543" s="4">
        <v>0</v>
      </c>
      <c r="N543" s="4"/>
      <c r="O543" s="4"/>
      <c r="P543" s="1"/>
    </row>
    <row r="544" spans="1:16" x14ac:dyDescent="0.3">
      <c r="A544" s="8" t="s">
        <v>155</v>
      </c>
      <c r="B544" s="1">
        <v>8.7598289000000005</v>
      </c>
      <c r="C544" s="1">
        <v>50.117967499999999</v>
      </c>
      <c r="D544" s="1" t="s">
        <v>415</v>
      </c>
      <c r="E544" s="4">
        <v>2</v>
      </c>
      <c r="F544" s="4">
        <v>1</v>
      </c>
      <c r="G544" s="4">
        <v>0</v>
      </c>
      <c r="H544" s="4">
        <v>0</v>
      </c>
      <c r="I544" s="4">
        <v>0</v>
      </c>
      <c r="J544" s="4">
        <v>0</v>
      </c>
      <c r="K544" s="4">
        <v>0</v>
      </c>
      <c r="L544" s="4">
        <v>0</v>
      </c>
      <c r="M544" s="4">
        <v>0</v>
      </c>
      <c r="N544" s="4"/>
      <c r="O544" s="4"/>
      <c r="P544" s="1"/>
    </row>
    <row r="545" spans="1:16" x14ac:dyDescent="0.3">
      <c r="A545" s="8" t="s">
        <v>43</v>
      </c>
      <c r="B545" s="1">
        <v>8.7259851000000008</v>
      </c>
      <c r="C545" s="1">
        <v>50.110248400000003</v>
      </c>
      <c r="D545" s="1" t="s">
        <v>416</v>
      </c>
      <c r="E545" s="4">
        <v>2</v>
      </c>
      <c r="F545" s="4">
        <v>0</v>
      </c>
      <c r="G545" s="4">
        <v>0</v>
      </c>
      <c r="H545" s="4">
        <v>0</v>
      </c>
      <c r="I545" s="4">
        <v>0</v>
      </c>
      <c r="J545" s="4">
        <v>0</v>
      </c>
      <c r="K545" s="4">
        <v>0</v>
      </c>
      <c r="L545" s="4">
        <v>15</v>
      </c>
      <c r="M545" s="4">
        <v>0</v>
      </c>
      <c r="N545" s="4"/>
      <c r="O545" s="4"/>
      <c r="P545" s="1"/>
    </row>
    <row r="546" spans="1:16" x14ac:dyDescent="0.3">
      <c r="A546" s="8" t="s">
        <v>274</v>
      </c>
      <c r="B546" s="1">
        <v>8.2310847000000003</v>
      </c>
      <c r="C546" s="1">
        <v>50.029781100000001</v>
      </c>
      <c r="D546" s="1" t="s">
        <v>417</v>
      </c>
      <c r="E546" s="4">
        <v>6</v>
      </c>
      <c r="F546" s="4">
        <v>0</v>
      </c>
      <c r="G546" s="4">
        <v>0</v>
      </c>
      <c r="H546" s="4">
        <v>0</v>
      </c>
      <c r="I546" s="4">
        <v>0</v>
      </c>
      <c r="J546" s="4">
        <v>5</v>
      </c>
      <c r="K546" s="4">
        <v>0</v>
      </c>
      <c r="L546" s="4">
        <v>0</v>
      </c>
      <c r="M546" s="4">
        <v>0</v>
      </c>
      <c r="N546" s="4"/>
      <c r="O546" s="4"/>
      <c r="P546" s="1"/>
    </row>
    <row r="547" spans="1:16" x14ac:dyDescent="0.3">
      <c r="A547" s="8" t="s">
        <v>275</v>
      </c>
      <c r="B547" s="1">
        <v>8.7929785000000003</v>
      </c>
      <c r="C547" s="1">
        <v>50.102142000000001</v>
      </c>
      <c r="D547" s="1" t="s">
        <v>416</v>
      </c>
      <c r="E547" s="4">
        <v>1</v>
      </c>
      <c r="F547" s="4">
        <v>1</v>
      </c>
      <c r="G547" s="4">
        <v>0</v>
      </c>
      <c r="H547" s="4">
        <v>0</v>
      </c>
      <c r="I547" s="4">
        <v>0</v>
      </c>
      <c r="J547" s="4">
        <v>0</v>
      </c>
      <c r="K547" s="4">
        <v>0</v>
      </c>
      <c r="L547" s="4">
        <v>0</v>
      </c>
      <c r="M547" s="4">
        <v>0</v>
      </c>
      <c r="N547" s="4"/>
      <c r="O547" s="4"/>
      <c r="P547" s="1"/>
    </row>
    <row r="548" spans="1:16" x14ac:dyDescent="0.3">
      <c r="A548" s="8" t="s">
        <v>359</v>
      </c>
      <c r="B548" s="1">
        <v>8.7417739000000001</v>
      </c>
      <c r="C548" s="1">
        <v>49.867297000000001</v>
      </c>
      <c r="D548" s="1" t="s">
        <v>416</v>
      </c>
      <c r="E548" s="4">
        <v>0</v>
      </c>
      <c r="F548" s="4">
        <v>2</v>
      </c>
      <c r="G548" s="4">
        <v>0</v>
      </c>
      <c r="H548" s="4">
        <v>0</v>
      </c>
      <c r="I548" s="4">
        <v>0</v>
      </c>
      <c r="J548" s="4">
        <v>0</v>
      </c>
      <c r="K548" s="4">
        <v>0</v>
      </c>
      <c r="L548" s="4">
        <v>0</v>
      </c>
      <c r="M548" s="4">
        <v>0</v>
      </c>
      <c r="N548" s="4"/>
      <c r="O548" s="4"/>
      <c r="P548" s="1"/>
    </row>
    <row r="549" spans="1:16" x14ac:dyDescent="0.3">
      <c r="A549" s="8" t="s">
        <v>394</v>
      </c>
      <c r="B549" s="1">
        <v>8.2542603000000003</v>
      </c>
      <c r="C549" s="1">
        <v>50.035187700000002</v>
      </c>
      <c r="D549" s="1" t="s">
        <v>417</v>
      </c>
      <c r="E549" s="4">
        <v>5</v>
      </c>
      <c r="F549" s="4">
        <v>1</v>
      </c>
      <c r="G549" s="4">
        <v>0</v>
      </c>
      <c r="H549" s="4">
        <v>0</v>
      </c>
      <c r="I549" s="4">
        <v>0</v>
      </c>
      <c r="J549" s="4">
        <v>5</v>
      </c>
      <c r="K549" s="4">
        <v>0</v>
      </c>
      <c r="L549" s="4">
        <v>0</v>
      </c>
      <c r="M549" s="4">
        <v>0</v>
      </c>
      <c r="N549" s="4"/>
      <c r="O549" s="4"/>
      <c r="P549" s="1"/>
    </row>
    <row r="550" spans="1:16" x14ac:dyDescent="0.3">
      <c r="A550" s="8" t="s">
        <v>52</v>
      </c>
      <c r="B550" s="1">
        <v>8.3857899000000007</v>
      </c>
      <c r="C550" s="1">
        <v>49.975751000000002</v>
      </c>
      <c r="D550" s="1" t="s">
        <v>415</v>
      </c>
      <c r="E550" s="4">
        <v>0</v>
      </c>
      <c r="F550" s="4">
        <v>20</v>
      </c>
      <c r="G550" s="4">
        <v>1</v>
      </c>
      <c r="H550" s="4">
        <v>0</v>
      </c>
      <c r="I550" s="4">
        <v>0</v>
      </c>
      <c r="J550" s="4">
        <v>28</v>
      </c>
      <c r="K550" s="4">
        <v>0</v>
      </c>
      <c r="L550" s="4">
        <v>0</v>
      </c>
      <c r="M550" s="4">
        <v>0</v>
      </c>
      <c r="N550" s="4"/>
      <c r="O550" s="4"/>
      <c r="P550" s="1"/>
    </row>
    <row r="551" spans="1:16" x14ac:dyDescent="0.3">
      <c r="A551" s="8" t="s">
        <v>547</v>
      </c>
      <c r="B551" s="1">
        <v>8.7013894000000001</v>
      </c>
      <c r="C551" s="3">
        <v>50.0062663</v>
      </c>
      <c r="D551" s="1" t="s">
        <v>417</v>
      </c>
      <c r="E551" s="4">
        <v>5</v>
      </c>
      <c r="F551" s="4">
        <v>2</v>
      </c>
      <c r="G551" s="4">
        <v>0</v>
      </c>
      <c r="H551" s="4">
        <v>0</v>
      </c>
      <c r="I551" s="4">
        <v>0</v>
      </c>
      <c r="J551" s="4">
        <v>7</v>
      </c>
      <c r="K551" s="4">
        <v>0</v>
      </c>
      <c r="L551" s="4">
        <v>0</v>
      </c>
      <c r="M551" s="4">
        <v>0</v>
      </c>
      <c r="N551" s="4"/>
      <c r="O551" s="4"/>
      <c r="P551" s="1"/>
    </row>
    <row r="552" spans="1:16" x14ac:dyDescent="0.3">
      <c r="A552" s="8" t="s">
        <v>547</v>
      </c>
      <c r="B552" s="1">
        <v>8.7419504000000003</v>
      </c>
      <c r="C552" s="1">
        <v>50.130626700000001</v>
      </c>
      <c r="D552" s="1" t="s">
        <v>417</v>
      </c>
      <c r="E552" s="4">
        <v>10</v>
      </c>
      <c r="F552" s="4">
        <v>2</v>
      </c>
      <c r="G552" s="4">
        <v>0</v>
      </c>
      <c r="H552" s="4">
        <v>0</v>
      </c>
      <c r="I552" s="4">
        <v>0</v>
      </c>
      <c r="J552" s="4">
        <v>28</v>
      </c>
      <c r="K552" s="4">
        <v>0</v>
      </c>
      <c r="L552" s="4">
        <v>0</v>
      </c>
      <c r="M552" s="4">
        <v>0</v>
      </c>
      <c r="N552" s="4"/>
      <c r="O552" s="4"/>
      <c r="P552" s="1"/>
    </row>
    <row r="553" spans="1:16" x14ac:dyDescent="0.3">
      <c r="A553" s="8" t="s">
        <v>153</v>
      </c>
      <c r="B553" s="1">
        <v>8.7519349000000002</v>
      </c>
      <c r="C553" s="1">
        <v>50.119880700000003</v>
      </c>
      <c r="D553" s="1" t="s">
        <v>416</v>
      </c>
      <c r="E553" s="4">
        <v>0</v>
      </c>
      <c r="F553" s="4">
        <v>3</v>
      </c>
      <c r="G553" s="4">
        <v>15</v>
      </c>
      <c r="H553" s="4">
        <v>0</v>
      </c>
      <c r="I553" s="4">
        <v>0</v>
      </c>
      <c r="J553" s="4">
        <v>6</v>
      </c>
      <c r="K553" s="4">
        <v>0</v>
      </c>
      <c r="L553" s="4">
        <v>0</v>
      </c>
      <c r="M553" s="4">
        <v>0</v>
      </c>
      <c r="N553" s="4"/>
      <c r="O553" s="4"/>
      <c r="P553" s="1"/>
    </row>
    <row r="554" spans="1:16" x14ac:dyDescent="0.3">
      <c r="A554" s="8" t="s">
        <v>571</v>
      </c>
      <c r="B554" s="1">
        <v>8.2781622000000006</v>
      </c>
      <c r="C554" s="3">
        <v>50.026944399999998</v>
      </c>
      <c r="D554" s="1" t="s">
        <v>417</v>
      </c>
      <c r="E554" s="4">
        <v>1</v>
      </c>
      <c r="F554" s="4">
        <v>2</v>
      </c>
      <c r="G554" s="4">
        <v>1</v>
      </c>
      <c r="H554" s="4">
        <v>0</v>
      </c>
      <c r="I554" s="4">
        <v>0</v>
      </c>
      <c r="J554" s="4">
        <v>4</v>
      </c>
      <c r="K554" s="4">
        <v>0</v>
      </c>
      <c r="L554" s="4">
        <v>0</v>
      </c>
      <c r="M554" s="4">
        <v>0</v>
      </c>
      <c r="N554" s="4"/>
      <c r="O554" s="4"/>
      <c r="P554" s="1"/>
    </row>
    <row r="555" spans="1:16" x14ac:dyDescent="0.3">
      <c r="A555" s="8" t="s">
        <v>233</v>
      </c>
      <c r="B555" s="1">
        <v>8.9310025</v>
      </c>
      <c r="C555" s="1">
        <v>50.111668299999998</v>
      </c>
      <c r="D555" s="1" t="s">
        <v>417</v>
      </c>
      <c r="E555" s="4">
        <v>1</v>
      </c>
      <c r="F555" s="4">
        <v>3</v>
      </c>
      <c r="G555" s="4">
        <v>0</v>
      </c>
      <c r="H555" s="4">
        <v>0</v>
      </c>
      <c r="I555" s="4">
        <v>0</v>
      </c>
      <c r="J555" s="4">
        <v>0</v>
      </c>
      <c r="K555" s="4">
        <v>0</v>
      </c>
      <c r="L555" s="4">
        <v>0</v>
      </c>
      <c r="M555" s="4">
        <v>0</v>
      </c>
      <c r="N555" s="4"/>
      <c r="O555" s="4"/>
      <c r="P555" s="1"/>
    </row>
    <row r="556" spans="1:16" x14ac:dyDescent="0.3">
      <c r="A556" s="8" t="s">
        <v>59</v>
      </c>
      <c r="B556" s="1">
        <v>8.6339834999999994</v>
      </c>
      <c r="C556" s="1">
        <v>49.917673000000001</v>
      </c>
      <c r="D556" s="1" t="s">
        <v>415</v>
      </c>
      <c r="E556" s="4">
        <v>0</v>
      </c>
      <c r="F556" s="4">
        <v>0</v>
      </c>
      <c r="G556" s="4">
        <v>0</v>
      </c>
      <c r="H556" s="4">
        <v>0</v>
      </c>
      <c r="I556" s="4">
        <v>0</v>
      </c>
      <c r="J556" s="4">
        <v>6</v>
      </c>
      <c r="K556" s="4">
        <v>0</v>
      </c>
      <c r="L556" s="4">
        <v>0</v>
      </c>
      <c r="M556" s="4">
        <v>0</v>
      </c>
      <c r="N556" s="4"/>
      <c r="O556" s="4"/>
      <c r="P556" s="1"/>
    </row>
    <row r="557" spans="1:16" x14ac:dyDescent="0.3">
      <c r="A557" s="8" t="s">
        <v>239</v>
      </c>
      <c r="B557" s="1">
        <v>8.8456124999999997</v>
      </c>
      <c r="C557" s="1">
        <v>50.144235199999997</v>
      </c>
      <c r="D557" s="1" t="s">
        <v>415</v>
      </c>
      <c r="E557" s="4">
        <v>2</v>
      </c>
      <c r="F557" s="4">
        <v>3</v>
      </c>
      <c r="G557" s="4">
        <v>1</v>
      </c>
      <c r="H557" s="4">
        <v>0</v>
      </c>
      <c r="I557" s="4">
        <v>0</v>
      </c>
      <c r="J557" s="4">
        <v>12</v>
      </c>
      <c r="K557" s="4">
        <v>0</v>
      </c>
      <c r="L557" s="4">
        <v>0</v>
      </c>
      <c r="M557" s="4">
        <v>0</v>
      </c>
      <c r="N557" s="4"/>
      <c r="O557" s="4"/>
      <c r="P557" s="1"/>
    </row>
    <row r="558" spans="1:16" x14ac:dyDescent="0.3">
      <c r="A558" s="8" t="s">
        <v>207</v>
      </c>
      <c r="B558" s="1">
        <v>8.4422516999999999</v>
      </c>
      <c r="C558" s="1">
        <v>49.971929199999998</v>
      </c>
      <c r="D558" s="1" t="s">
        <v>416</v>
      </c>
      <c r="E558" s="4">
        <v>0</v>
      </c>
      <c r="F558" s="4">
        <v>0</v>
      </c>
      <c r="G558" s="4">
        <v>5</v>
      </c>
      <c r="H558" s="4">
        <v>0</v>
      </c>
      <c r="I558" s="4">
        <v>0</v>
      </c>
      <c r="J558" s="4">
        <v>0</v>
      </c>
      <c r="K558" s="4">
        <v>0</v>
      </c>
      <c r="L558" s="4">
        <v>0</v>
      </c>
      <c r="M558" s="4">
        <v>0</v>
      </c>
      <c r="N558" s="4"/>
      <c r="O558" s="4"/>
      <c r="P558" s="1"/>
    </row>
    <row r="559" spans="1:16" x14ac:dyDescent="0.3">
      <c r="A559" s="8" t="s">
        <v>114</v>
      </c>
      <c r="B559" s="1">
        <v>8.5872575999999992</v>
      </c>
      <c r="C559" s="1">
        <v>49.988849899999998</v>
      </c>
      <c r="D559" s="1" t="s">
        <v>415</v>
      </c>
      <c r="E559" s="4">
        <v>2</v>
      </c>
      <c r="F559" s="4">
        <v>0</v>
      </c>
      <c r="G559" s="4">
        <v>0</v>
      </c>
      <c r="H559" s="4">
        <v>0</v>
      </c>
      <c r="I559" s="4">
        <v>0</v>
      </c>
      <c r="J559" s="4">
        <v>15</v>
      </c>
      <c r="K559" s="4">
        <v>0</v>
      </c>
      <c r="L559" s="4">
        <v>0</v>
      </c>
      <c r="M559" s="4">
        <v>0</v>
      </c>
      <c r="N559" s="4"/>
      <c r="O559" s="4"/>
      <c r="P559" s="1"/>
    </row>
    <row r="560" spans="1:16" x14ac:dyDescent="0.3">
      <c r="A560" s="8" t="s">
        <v>176</v>
      </c>
      <c r="B560" s="1">
        <v>8.3325466000000006</v>
      </c>
      <c r="C560" s="1">
        <v>49.994138800000002</v>
      </c>
      <c r="D560" s="1" t="s">
        <v>415</v>
      </c>
      <c r="E560" s="4">
        <v>6</v>
      </c>
      <c r="F560" s="4">
        <v>0</v>
      </c>
      <c r="G560" s="4">
        <v>0</v>
      </c>
      <c r="H560" s="4">
        <v>0</v>
      </c>
      <c r="I560" s="4">
        <v>0</v>
      </c>
      <c r="J560" s="4">
        <v>2</v>
      </c>
      <c r="K560" s="4">
        <v>0</v>
      </c>
      <c r="L560" s="4">
        <v>0</v>
      </c>
      <c r="M560" s="4">
        <v>0</v>
      </c>
      <c r="N560" s="4"/>
      <c r="O560" s="4"/>
      <c r="P560" s="1"/>
    </row>
    <row r="561" spans="1:16" x14ac:dyDescent="0.3">
      <c r="A561" s="8" t="s">
        <v>240</v>
      </c>
      <c r="B561" s="1">
        <v>8.7502551999999998</v>
      </c>
      <c r="C561" s="1">
        <v>49.921331299999999</v>
      </c>
      <c r="D561" s="1" t="s">
        <v>417</v>
      </c>
      <c r="E561" s="4">
        <v>5</v>
      </c>
      <c r="F561" s="4">
        <v>2</v>
      </c>
      <c r="G561" s="4">
        <v>0</v>
      </c>
      <c r="H561" s="4">
        <v>0</v>
      </c>
      <c r="I561" s="4">
        <v>0</v>
      </c>
      <c r="J561" s="4">
        <v>0</v>
      </c>
      <c r="K561" s="4">
        <v>0</v>
      </c>
      <c r="L561" s="4">
        <v>0</v>
      </c>
      <c r="M561" s="4">
        <v>0</v>
      </c>
      <c r="N561" s="4"/>
      <c r="O561" s="4"/>
      <c r="P561" s="1"/>
    </row>
    <row r="562" spans="1:16" x14ac:dyDescent="0.3">
      <c r="A562" s="8" t="s">
        <v>256</v>
      </c>
      <c r="B562" s="1">
        <v>8.5848815999999992</v>
      </c>
      <c r="C562" s="1">
        <v>49.987138000000002</v>
      </c>
      <c r="D562" s="1" t="s">
        <v>415</v>
      </c>
      <c r="E562" s="4">
        <v>1</v>
      </c>
      <c r="F562" s="4">
        <v>2</v>
      </c>
      <c r="G562" s="4">
        <v>0</v>
      </c>
      <c r="H562" s="4">
        <v>0</v>
      </c>
      <c r="I562" s="4">
        <v>0</v>
      </c>
      <c r="J562" s="4">
        <v>12</v>
      </c>
      <c r="K562" s="4">
        <v>0</v>
      </c>
      <c r="L562" s="4">
        <v>0</v>
      </c>
      <c r="M562" s="4">
        <v>0</v>
      </c>
      <c r="N562" s="4"/>
      <c r="O562" s="4"/>
      <c r="P562" s="1"/>
    </row>
    <row r="563" spans="1:16" x14ac:dyDescent="0.3">
      <c r="A563" s="8" t="s">
        <v>389</v>
      </c>
      <c r="B563" s="1">
        <v>8.4917920000000002</v>
      </c>
      <c r="C563" s="1">
        <v>49.925266000000001</v>
      </c>
      <c r="D563" s="1" t="s">
        <v>415</v>
      </c>
      <c r="E563" s="4">
        <v>2</v>
      </c>
      <c r="F563" s="4">
        <v>8</v>
      </c>
      <c r="G563" s="4">
        <v>0</v>
      </c>
      <c r="H563" s="4">
        <v>0</v>
      </c>
      <c r="I563" s="4">
        <v>0</v>
      </c>
      <c r="J563" s="4">
        <v>4</v>
      </c>
      <c r="K563" s="4">
        <v>0</v>
      </c>
      <c r="L563" s="4">
        <v>0</v>
      </c>
      <c r="M563" s="4">
        <v>0</v>
      </c>
      <c r="N563" s="4"/>
      <c r="O563" s="4"/>
      <c r="P563" s="1"/>
    </row>
    <row r="564" spans="1:16" x14ac:dyDescent="0.3">
      <c r="A564" s="8" t="s">
        <v>105</v>
      </c>
      <c r="B564" s="1">
        <v>8.5776541999999996</v>
      </c>
      <c r="C564" s="1">
        <v>50.023843599999999</v>
      </c>
      <c r="D564" s="1" t="s">
        <v>415</v>
      </c>
      <c r="E564" s="4">
        <v>5</v>
      </c>
      <c r="F564" s="4">
        <v>1</v>
      </c>
      <c r="G564" s="4">
        <v>0</v>
      </c>
      <c r="H564" s="4">
        <v>0</v>
      </c>
      <c r="I564" s="4">
        <v>0</v>
      </c>
      <c r="J564" s="4">
        <v>11</v>
      </c>
      <c r="K564" s="4">
        <v>0</v>
      </c>
      <c r="L564" s="4">
        <v>0</v>
      </c>
      <c r="M564" s="4">
        <v>0</v>
      </c>
      <c r="N564" s="4"/>
      <c r="O564" s="4"/>
      <c r="P564" s="1" t="s">
        <v>565</v>
      </c>
    </row>
    <row r="565" spans="1:16" x14ac:dyDescent="0.3">
      <c r="A565" s="8" t="s">
        <v>327</v>
      </c>
      <c r="B565" s="1">
        <v>8.2862595999999993</v>
      </c>
      <c r="C565" s="1">
        <v>50.030101799999997</v>
      </c>
      <c r="D565" s="1" t="s">
        <v>415</v>
      </c>
      <c r="E565" s="4">
        <v>2</v>
      </c>
      <c r="F565" s="4">
        <v>1</v>
      </c>
      <c r="G565" s="4">
        <v>0</v>
      </c>
      <c r="H565" s="4">
        <v>0</v>
      </c>
      <c r="I565" s="4">
        <v>0</v>
      </c>
      <c r="J565" s="4">
        <v>8</v>
      </c>
      <c r="K565" s="4">
        <v>0</v>
      </c>
      <c r="L565" s="4">
        <v>0</v>
      </c>
      <c r="M565" s="4">
        <v>0</v>
      </c>
      <c r="N565" s="4"/>
      <c r="O565" s="4"/>
      <c r="P565" s="1"/>
    </row>
    <row r="566" spans="1:16" x14ac:dyDescent="0.3">
      <c r="A566" s="8" t="s">
        <v>103</v>
      </c>
      <c r="B566" s="1">
        <v>8.5826499999999992</v>
      </c>
      <c r="C566" s="1">
        <v>50.025644999999997</v>
      </c>
      <c r="D566" s="1" t="s">
        <v>415</v>
      </c>
      <c r="E566" s="4">
        <v>7</v>
      </c>
      <c r="F566" s="4">
        <v>1</v>
      </c>
      <c r="G566" s="4">
        <v>0</v>
      </c>
      <c r="H566" s="4">
        <v>0</v>
      </c>
      <c r="I566" s="4">
        <v>0</v>
      </c>
      <c r="J566" s="4">
        <v>9</v>
      </c>
      <c r="K566" s="4">
        <v>0</v>
      </c>
      <c r="L566" s="4">
        <v>0</v>
      </c>
      <c r="M566" s="4">
        <v>0</v>
      </c>
      <c r="N566" s="4"/>
      <c r="O566" s="4"/>
      <c r="P566" s="1" t="s">
        <v>565</v>
      </c>
    </row>
    <row r="567" spans="1:16" x14ac:dyDescent="0.3">
      <c r="A567" s="8" t="s">
        <v>125</v>
      </c>
      <c r="B567" s="1">
        <v>8.7909146000000007</v>
      </c>
      <c r="C567" s="1">
        <v>50.0171785</v>
      </c>
      <c r="D567" s="1" t="s">
        <v>415</v>
      </c>
      <c r="E567" s="4">
        <v>4</v>
      </c>
      <c r="F567" s="4">
        <v>1</v>
      </c>
      <c r="G567" s="4">
        <v>0</v>
      </c>
      <c r="H567" s="4">
        <v>0</v>
      </c>
      <c r="I567" s="4">
        <v>0</v>
      </c>
      <c r="J567" s="4">
        <v>18</v>
      </c>
      <c r="K567" s="4">
        <v>10</v>
      </c>
      <c r="L567" s="4">
        <v>0</v>
      </c>
      <c r="M567" s="4">
        <v>0</v>
      </c>
      <c r="N567" s="4"/>
      <c r="O567" s="4"/>
      <c r="P567" s="1"/>
    </row>
    <row r="568" spans="1:16" x14ac:dyDescent="0.3">
      <c r="A568" s="8" t="s">
        <v>3313</v>
      </c>
      <c r="B568" s="1">
        <v>8.6399954999999995</v>
      </c>
      <c r="C568" s="1" t="s">
        <v>3346</v>
      </c>
      <c r="D568" s="1" t="s">
        <v>3312</v>
      </c>
      <c r="E568" s="4">
        <v>0</v>
      </c>
      <c r="F568" s="4">
        <v>0</v>
      </c>
      <c r="G568" s="4">
        <v>0</v>
      </c>
      <c r="H568" s="4">
        <v>0</v>
      </c>
      <c r="I568" s="4">
        <v>0</v>
      </c>
      <c r="J568" s="4">
        <v>0</v>
      </c>
      <c r="K568" s="4">
        <v>0</v>
      </c>
      <c r="L568" s="4">
        <v>0</v>
      </c>
      <c r="M568" s="4">
        <v>0</v>
      </c>
      <c r="N568" s="4">
        <v>4.5</v>
      </c>
      <c r="O568" s="344">
        <v>2.5</v>
      </c>
      <c r="P568" s="1"/>
    </row>
    <row r="569" spans="1:16" x14ac:dyDescent="0.3">
      <c r="A569" s="8" t="s">
        <v>3314</v>
      </c>
      <c r="B569" s="1" t="s">
        <v>3348</v>
      </c>
      <c r="C569" s="1" t="s">
        <v>3347</v>
      </c>
      <c r="D569" s="1" t="s">
        <v>3312</v>
      </c>
      <c r="E569" s="4">
        <v>0</v>
      </c>
      <c r="F569" s="4">
        <v>0</v>
      </c>
      <c r="G569" s="4">
        <v>0</v>
      </c>
      <c r="H569" s="4">
        <v>0</v>
      </c>
      <c r="I569" s="4">
        <v>0</v>
      </c>
      <c r="J569" s="4">
        <v>0</v>
      </c>
      <c r="K569" s="4">
        <v>0</v>
      </c>
      <c r="L569" s="4">
        <v>0</v>
      </c>
      <c r="M569" s="4">
        <v>0</v>
      </c>
      <c r="N569" s="4">
        <v>1.5</v>
      </c>
      <c r="O569" s="344">
        <v>0.5</v>
      </c>
      <c r="P569" s="1"/>
    </row>
    <row r="570" spans="1:16" x14ac:dyDescent="0.3">
      <c r="A570" s="8" t="s">
        <v>3315</v>
      </c>
      <c r="B570" s="1" t="s">
        <v>3349</v>
      </c>
      <c r="C570" s="1" t="s">
        <v>3355</v>
      </c>
      <c r="D570" s="1" t="s">
        <v>3312</v>
      </c>
      <c r="E570" s="4">
        <v>0</v>
      </c>
      <c r="F570" s="4">
        <v>0</v>
      </c>
      <c r="G570" s="4">
        <v>0</v>
      </c>
      <c r="H570" s="4">
        <v>0</v>
      </c>
      <c r="I570" s="4">
        <v>0</v>
      </c>
      <c r="J570" s="4">
        <v>0</v>
      </c>
      <c r="K570" s="4">
        <v>0</v>
      </c>
      <c r="L570" s="4">
        <v>0</v>
      </c>
      <c r="M570" s="4">
        <v>0</v>
      </c>
      <c r="N570" s="4">
        <v>2.5</v>
      </c>
      <c r="O570" s="344">
        <v>1.5</v>
      </c>
      <c r="P570" s="1"/>
    </row>
    <row r="571" spans="1:16" x14ac:dyDescent="0.3">
      <c r="A571" s="8" t="s">
        <v>3315</v>
      </c>
      <c r="B571" s="1" t="s">
        <v>3350</v>
      </c>
      <c r="C571" s="1" t="s">
        <v>3356</v>
      </c>
      <c r="D571" s="1" t="s">
        <v>3312</v>
      </c>
      <c r="E571" s="4">
        <v>0</v>
      </c>
      <c r="F571" s="4">
        <v>0</v>
      </c>
      <c r="G571" s="4">
        <v>0</v>
      </c>
      <c r="H571" s="4">
        <v>0</v>
      </c>
      <c r="I571" s="4">
        <v>0</v>
      </c>
      <c r="J571" s="4">
        <v>0</v>
      </c>
      <c r="K571" s="4">
        <v>0</v>
      </c>
      <c r="L571" s="4">
        <v>0</v>
      </c>
      <c r="M571" s="4">
        <v>0</v>
      </c>
      <c r="N571" s="4">
        <v>2.5</v>
      </c>
      <c r="O571" s="344">
        <v>1.5</v>
      </c>
      <c r="P571" s="1"/>
    </row>
    <row r="572" spans="1:16" x14ac:dyDescent="0.3">
      <c r="A572" s="8" t="s">
        <v>3315</v>
      </c>
      <c r="B572" s="1" t="s">
        <v>3351</v>
      </c>
      <c r="C572" s="1" t="s">
        <v>3357</v>
      </c>
      <c r="D572" s="1" t="s">
        <v>3312</v>
      </c>
      <c r="E572" s="4">
        <v>0</v>
      </c>
      <c r="F572" s="4">
        <v>0</v>
      </c>
      <c r="G572" s="4">
        <v>0</v>
      </c>
      <c r="H572" s="4">
        <v>0</v>
      </c>
      <c r="I572" s="4">
        <v>0</v>
      </c>
      <c r="J572" s="4">
        <v>0</v>
      </c>
      <c r="K572" s="4">
        <v>0</v>
      </c>
      <c r="L572" s="4">
        <v>0</v>
      </c>
      <c r="M572" s="4">
        <v>0</v>
      </c>
      <c r="N572" s="4">
        <v>2.5</v>
      </c>
      <c r="O572" s="344">
        <v>0.5</v>
      </c>
      <c r="P572" s="1"/>
    </row>
    <row r="573" spans="1:16" x14ac:dyDescent="0.3">
      <c r="A573" s="8" t="s">
        <v>3315</v>
      </c>
      <c r="B573" s="1" t="s">
        <v>3352</v>
      </c>
      <c r="C573" s="1" t="s">
        <v>3358</v>
      </c>
      <c r="D573" s="1" t="s">
        <v>3312</v>
      </c>
      <c r="E573" s="4">
        <v>0</v>
      </c>
      <c r="F573" s="4">
        <v>0</v>
      </c>
      <c r="G573" s="4">
        <v>0</v>
      </c>
      <c r="H573" s="4">
        <v>0</v>
      </c>
      <c r="I573" s="4">
        <v>0</v>
      </c>
      <c r="J573" s="4">
        <v>0</v>
      </c>
      <c r="K573" s="4">
        <v>0</v>
      </c>
      <c r="L573" s="4">
        <v>0</v>
      </c>
      <c r="M573" s="4">
        <v>0</v>
      </c>
      <c r="N573" s="4">
        <v>1.5</v>
      </c>
      <c r="O573" s="344">
        <v>1.5</v>
      </c>
      <c r="P573" s="1"/>
    </row>
    <row r="574" spans="1:16" x14ac:dyDescent="0.3">
      <c r="A574" s="8" t="s">
        <v>3315</v>
      </c>
      <c r="B574" s="1" t="s">
        <v>3353</v>
      </c>
      <c r="C574" s="1" t="s">
        <v>3354</v>
      </c>
      <c r="D574" s="1" t="s">
        <v>3312</v>
      </c>
      <c r="E574" s="4">
        <v>0</v>
      </c>
      <c r="F574" s="4">
        <v>0</v>
      </c>
      <c r="G574" s="4">
        <v>0</v>
      </c>
      <c r="H574" s="4">
        <v>0</v>
      </c>
      <c r="I574" s="4">
        <v>0</v>
      </c>
      <c r="J574" s="4">
        <v>0</v>
      </c>
      <c r="K574" s="4">
        <v>0</v>
      </c>
      <c r="L574" s="4">
        <v>0</v>
      </c>
      <c r="M574" s="4">
        <v>0</v>
      </c>
      <c r="N574" s="4">
        <v>2.5</v>
      </c>
      <c r="O574" s="344">
        <v>1.5</v>
      </c>
      <c r="P574" s="1"/>
    </row>
    <row r="575" spans="1:16" x14ac:dyDescent="0.3">
      <c r="A575" s="8" t="s">
        <v>156</v>
      </c>
      <c r="B575" s="1">
        <v>8.7459378000000001</v>
      </c>
      <c r="C575" s="1">
        <v>50.128200399999997</v>
      </c>
      <c r="D575" s="1" t="s">
        <v>415</v>
      </c>
      <c r="E575" s="4">
        <v>2</v>
      </c>
      <c r="F575" s="4">
        <v>0</v>
      </c>
      <c r="G575" s="4">
        <v>0</v>
      </c>
      <c r="H575" s="4">
        <v>0</v>
      </c>
      <c r="I575" s="4">
        <v>0</v>
      </c>
      <c r="J575" s="4">
        <v>0</v>
      </c>
      <c r="K575" s="4">
        <v>0</v>
      </c>
      <c r="L575" s="4">
        <v>0</v>
      </c>
      <c r="M575" s="4">
        <v>0</v>
      </c>
      <c r="N575" s="4"/>
      <c r="O575" s="4"/>
      <c r="P575" s="1"/>
    </row>
    <row r="576" spans="1:16" x14ac:dyDescent="0.3">
      <c r="A576" s="8"/>
      <c r="B576" s="1"/>
      <c r="E576" s="4"/>
      <c r="N576" s="4"/>
      <c r="O576" s="4"/>
      <c r="P576" s="1"/>
    </row>
  </sheetData>
  <sheetProtection algorithmName="SHA-512" hashValue="VShAQWlaCPDjF3WjAxzw+ufrBSc0oqFfW0kO3RRmPU3HI/VcVqWJbsCBnBp9Z3PCWsVVeMLSwI+Dy8oN3fLWKw==" saltValue="0wN2rcjU0MMzw9v4oLG+ug==" spinCount="100000" sheet="1" objects="1" scenarios="1" selectLockedCells="1" selectUnlockedCells="1"/>
  <mergeCells count="2">
    <mergeCell ref="A1:N1"/>
    <mergeCell ref="A2:N2"/>
  </mergeCells>
  <pageMargins left="0.7" right="0.7" top="0.75" bottom="0.75" header="0.3" footer="0.3"/>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9"/>
    <outlinePr summaryBelow="0" summaryRight="0"/>
  </sheetPr>
  <dimension ref="A1:BP633"/>
  <sheetViews>
    <sheetView zoomScale="90" zoomScaleNormal="90" workbookViewId="0"/>
  </sheetViews>
  <sheetFormatPr baseColWidth="10" defaultColWidth="8.6640625" defaultRowHeight="14" outlineLevelCol="1" x14ac:dyDescent="0.3"/>
  <cols>
    <col min="1" max="1" width="45.4140625" customWidth="1"/>
    <col min="2" max="2" width="15.9140625" bestFit="1" customWidth="1"/>
    <col min="3" max="3" width="10.58203125" customWidth="1"/>
    <col min="4" max="4" width="20.6640625" customWidth="1"/>
    <col min="5" max="5" width="20" customWidth="1"/>
    <col min="6" max="6" width="10.58203125" customWidth="1"/>
    <col min="7" max="8" width="10.58203125" customWidth="1" outlineLevel="1"/>
    <col min="9" max="11" width="10.58203125" style="6" customWidth="1" outlineLevel="1"/>
    <col min="12" max="13" width="10.58203125" customWidth="1" outlineLevel="1"/>
    <col min="14" max="14" width="10.58203125" customWidth="1"/>
    <col min="15" max="16" width="10.58203125" customWidth="1" outlineLevel="1"/>
    <col min="17" max="19" width="10.58203125" style="6" customWidth="1" outlineLevel="1"/>
    <col min="20" max="21" width="10.58203125" customWidth="1" outlineLevel="1"/>
    <col min="22" max="22" width="13.58203125" style="19" customWidth="1"/>
    <col min="23" max="25" width="14.58203125" style="19" customWidth="1"/>
    <col min="26" max="26" width="13.58203125" style="19" customWidth="1"/>
    <col min="27" max="29" width="14.58203125" style="19" customWidth="1"/>
    <col min="31" max="31" width="9.58203125" style="6" customWidth="1"/>
    <col min="32" max="33" width="8.6640625" style="6"/>
    <col min="42" max="50" width="8.83203125" style="6"/>
    <col min="51" max="58" width="15.58203125" customWidth="1"/>
    <col min="60" max="60" width="15.58203125" style="6" customWidth="1" collapsed="1"/>
    <col min="61" max="67" width="15.58203125" style="6" hidden="1" customWidth="1" outlineLevel="1"/>
  </cols>
  <sheetData>
    <row r="1" spans="1:68" s="6" customFormat="1" x14ac:dyDescent="0.3">
      <c r="A1" s="98" t="s">
        <v>855</v>
      </c>
      <c r="V1" s="19"/>
      <c r="W1" s="19"/>
      <c r="X1" s="19"/>
      <c r="Y1" s="19"/>
      <c r="Z1" s="19"/>
      <c r="AA1" s="19"/>
      <c r="AB1" s="19"/>
      <c r="AC1" s="19"/>
      <c r="BP1" s="6" t="s">
        <v>3381</v>
      </c>
    </row>
    <row r="2" spans="1:68" s="6" customFormat="1" ht="14.5" thickBot="1" x14ac:dyDescent="0.35">
      <c r="A2" s="313" t="s">
        <v>756</v>
      </c>
      <c r="B2" s="137">
        <v>2025</v>
      </c>
      <c r="C2" s="137">
        <v>2030</v>
      </c>
      <c r="D2" s="137">
        <v>2035</v>
      </c>
      <c r="E2" s="138">
        <v>2040</v>
      </c>
      <c r="V2" s="56"/>
      <c r="W2" s="56"/>
      <c r="X2" s="56"/>
      <c r="Y2" s="56"/>
      <c r="Z2" s="56"/>
      <c r="AA2" s="56"/>
      <c r="AB2" s="56"/>
      <c r="AC2" s="56"/>
      <c r="AF2" s="30" t="s">
        <v>799</v>
      </c>
      <c r="AY2" s="82" t="s">
        <v>802</v>
      </c>
      <c r="AZ2" s="82" t="s">
        <v>802</v>
      </c>
      <c r="BA2" s="82" t="s">
        <v>802</v>
      </c>
      <c r="BB2" s="82" t="s">
        <v>802</v>
      </c>
      <c r="BC2" s="82" t="s">
        <v>802</v>
      </c>
      <c r="BD2" s="82" t="s">
        <v>802</v>
      </c>
      <c r="BE2" s="82" t="s">
        <v>802</v>
      </c>
      <c r="BF2" s="82" t="s">
        <v>802</v>
      </c>
      <c r="BG2" s="82" t="s">
        <v>753</v>
      </c>
      <c r="BH2" s="82" t="s">
        <v>802</v>
      </c>
      <c r="BI2" s="82" t="s">
        <v>802</v>
      </c>
      <c r="BJ2" s="82" t="s">
        <v>802</v>
      </c>
      <c r="BK2" s="82" t="s">
        <v>802</v>
      </c>
      <c r="BL2" s="82" t="s">
        <v>802</v>
      </c>
      <c r="BM2" s="82" t="s">
        <v>802</v>
      </c>
      <c r="BN2" s="82" t="s">
        <v>802</v>
      </c>
      <c r="BO2" s="82" t="s">
        <v>802</v>
      </c>
      <c r="BP2" s="6" t="s">
        <v>3381</v>
      </c>
    </row>
    <row r="3" spans="1:68" s="6" customFormat="1" x14ac:dyDescent="0.3">
      <c r="A3" s="314" t="s">
        <v>682</v>
      </c>
      <c r="B3" s="311">
        <f>SUM(V8:V569)/1000</f>
        <v>288.04549391020123</v>
      </c>
      <c r="C3" s="311">
        <f>SUM(W8:W569)/1000</f>
        <v>1066.4311942056115</v>
      </c>
      <c r="D3" s="311">
        <f>SUM(X8:X569)/1000</f>
        <v>2547.2906002386503</v>
      </c>
      <c r="E3" s="311">
        <f>SUM(Y8:Y569)/1000</f>
        <v>4720.6034676840882</v>
      </c>
      <c r="S3" s="85"/>
      <c r="T3" s="347"/>
      <c r="W3" s="56"/>
      <c r="X3" s="56"/>
      <c r="Y3" s="56"/>
      <c r="Z3" s="56"/>
      <c r="AA3" s="56"/>
      <c r="AB3" s="56"/>
      <c r="AC3" s="56"/>
      <c r="AF3" s="6">
        <v>150</v>
      </c>
      <c r="AG3" s="6">
        <v>250</v>
      </c>
      <c r="AH3" s="6">
        <v>500</v>
      </c>
      <c r="AI3" s="6">
        <v>750</v>
      </c>
      <c r="AJ3" s="6">
        <v>125</v>
      </c>
      <c r="AK3" s="6">
        <v>250</v>
      </c>
      <c r="AL3" s="6">
        <v>500</v>
      </c>
      <c r="AM3" s="6">
        <v>750</v>
      </c>
      <c r="AO3" s="6">
        <v>4</v>
      </c>
      <c r="AP3" s="6">
        <v>5</v>
      </c>
      <c r="AQ3" s="6">
        <v>6</v>
      </c>
      <c r="AR3" s="6">
        <v>7</v>
      </c>
      <c r="AS3" s="6">
        <v>8</v>
      </c>
      <c r="AT3" s="6">
        <v>9</v>
      </c>
      <c r="AU3" s="6">
        <v>10</v>
      </c>
      <c r="AV3" s="6">
        <v>11</v>
      </c>
      <c r="AW3" s="6">
        <v>12</v>
      </c>
      <c r="AY3" s="82" t="str">
        <f>"], ""_umap_options"": {""displayOnLoad"": true, ""browsable"": true, ""name"": """&amp;AY6&amp;""", ""remoteData"": {}, ""type"": ""Heat"", ""heat"": { ""radius"": 35 }}},"</f>
        <v>], "_umap_options": {"displayOnLoad": true, "browsable": true, "name": "Konservativ 2025", "remoteData": {}, "type": "Heat", "heat": { "radius": 35 }}},</v>
      </c>
      <c r="AZ3" s="82" t="str">
        <f t="shared" ref="AZ3:BF3" si="0">"], ""_umap_options"": {""displayOnLoad"": true, ""browsable"": true, ""name"": """&amp;AZ6&amp;""", ""remoteData"": {}, ""type"": ""Heat"", ""heat"": { ""radius"": 35 }}},"</f>
        <v>], "_umap_options": {"displayOnLoad": true, "browsable": true, "name": "Konservativ 2030", "remoteData": {}, "type": "Heat", "heat": { "radius": 35 }}},</v>
      </c>
      <c r="BA3" s="82" t="str">
        <f t="shared" si="0"/>
        <v>], "_umap_options": {"displayOnLoad": true, "browsable": true, "name": "Konservativ 2035", "remoteData": {}, "type": "Heat", "heat": { "radius": 35 }}},</v>
      </c>
      <c r="BB3" s="82" t="str">
        <f t="shared" si="0"/>
        <v>], "_umap_options": {"displayOnLoad": true, "browsable": true, "name": "Konservativ 2040", "remoteData": {}, "type": "Heat", "heat": { "radius": 35 }}},</v>
      </c>
      <c r="BC3" s="82" t="str">
        <f t="shared" si="0"/>
        <v>], "_umap_options": {"displayOnLoad": true, "browsable": true, "name": "Optimistisch 2025", "remoteData": {}, "type": "Heat", "heat": { "radius": 35 }}},</v>
      </c>
      <c r="BD3" s="82" t="str">
        <f t="shared" si="0"/>
        <v>], "_umap_options": {"displayOnLoad": true, "browsable": true, "name": "Optimistisch 2030", "remoteData": {}, "type": "Heat", "heat": { "radius": 35 }}},</v>
      </c>
      <c r="BE3" s="82" t="str">
        <f t="shared" si="0"/>
        <v>], "_umap_options": {"displayOnLoad": true, "browsable": true, "name": "Optimistisch 2035", "remoteData": {}, "type": "Heat", "heat": { "radius": 35 }}},</v>
      </c>
      <c r="BF3" s="82" t="str">
        <f t="shared" si="0"/>
        <v>], "_umap_options": {"displayOnLoad": true, "browsable": true, "name": "Optimistisch 2040", "remoteData": {}, "type": "Heat", "heat": { "radius": 35 }}},</v>
      </c>
      <c r="BG3" s="6" t="s">
        <v>753</v>
      </c>
      <c r="BH3" s="82" t="str">
        <f>"], ""_umap_options"": {""displayOnLoad"": true, ""browsable"": true, ""name"": """&amp;BH6&amp;""", ""remoteData"": {}, ""type"": ""Cluster""}},"</f>
        <v>], "_umap_options": {"displayOnLoad": true, "browsable": true, "name": "Konservativ 2025", "remoteData": {}, "type": "Cluster"}},</v>
      </c>
      <c r="BI3" s="82" t="str">
        <f>"], ""_umap_options"": {""displayOnLoad"": true, ""browsable"": true, ""name"": """&amp;BI6&amp;""", ""remoteData"": {}, ""type"": ""Cluster""}},"</f>
        <v>], "_umap_options": {"displayOnLoad": true, "browsable": true, "name": "Konservativ 2030", "remoteData": {}, "type": "Cluster"}},</v>
      </c>
      <c r="BJ3" s="82" t="str">
        <f t="shared" ref="BJ3:BO3" si="1">"], ""_umap_options"": {""displayOnLoad"": true, ""browsable"": true, ""name"": """&amp;BJ6&amp;""", ""remoteData"": {}, ""type"": ""Cluster""}},"</f>
        <v>], "_umap_options": {"displayOnLoad": true, "browsable": true, "name": "Konservativ 2035", "remoteData": {}, "type": "Cluster"}},</v>
      </c>
      <c r="BK3" s="82" t="str">
        <f t="shared" si="1"/>
        <v>], "_umap_options": {"displayOnLoad": true, "browsable": true, "name": "Konservativ 2040", "remoteData": {}, "type": "Cluster"}},</v>
      </c>
      <c r="BL3" s="82" t="str">
        <f t="shared" si="1"/>
        <v>], "_umap_options": {"displayOnLoad": true, "browsable": true, "name": "Optimistisch 2025", "remoteData": {}, "type": "Cluster"}},</v>
      </c>
      <c r="BM3" s="82" t="str">
        <f t="shared" si="1"/>
        <v>], "_umap_options": {"displayOnLoad": true, "browsable": true, "name": "Optimistisch 2030", "remoteData": {}, "type": "Cluster"}},</v>
      </c>
      <c r="BN3" s="82" t="str">
        <f t="shared" si="1"/>
        <v>], "_umap_options": {"displayOnLoad": true, "browsable": true, "name": "Optimistisch 2035", "remoteData": {}, "type": "Cluster"}},</v>
      </c>
      <c r="BO3" s="82" t="str">
        <f t="shared" si="1"/>
        <v>], "_umap_options": {"displayOnLoad": true, "browsable": true, "name": "Optimistisch 2040", "remoteData": {}, "type": "Cluster"}},</v>
      </c>
      <c r="BP3" s="6" t="s">
        <v>3381</v>
      </c>
    </row>
    <row r="4" spans="1:68" s="6" customFormat="1" x14ac:dyDescent="0.3">
      <c r="A4" s="315" t="s">
        <v>681</v>
      </c>
      <c r="B4" s="312">
        <f>SUM(Z8:Z569)/1000</f>
        <v>608.80316472437244</v>
      </c>
      <c r="C4" s="312">
        <f>SUM(AA8:AA569)/1000</f>
        <v>1528.7478721924988</v>
      </c>
      <c r="D4" s="312">
        <f>SUM(AB8:AB569)/1000</f>
        <v>3653.2196235103324</v>
      </c>
      <c r="E4" s="312">
        <f>SUM(AC8:AC569)/1000</f>
        <v>7297.1993157464294</v>
      </c>
      <c r="V4" s="56"/>
      <c r="W4" s="56"/>
      <c r="X4" s="56"/>
      <c r="Y4" s="56"/>
      <c r="Z4" s="56"/>
      <c r="AA4" s="56"/>
      <c r="AB4" s="56"/>
      <c r="AC4" s="56"/>
      <c r="AO4" s="6" t="s">
        <v>3336</v>
      </c>
      <c r="AP4" s="6" t="s">
        <v>3337</v>
      </c>
      <c r="AQ4" s="6" t="s">
        <v>3338</v>
      </c>
      <c r="AR4" s="6" t="s">
        <v>3339</v>
      </c>
      <c r="AS4" s="6" t="s">
        <v>3340</v>
      </c>
      <c r="AT4" s="6" t="s">
        <v>3341</v>
      </c>
      <c r="AU4" s="6" t="s">
        <v>3342</v>
      </c>
      <c r="AV4" s="6" t="s">
        <v>3343</v>
      </c>
      <c r="AW4" s="6" t="s">
        <v>3344</v>
      </c>
      <c r="AY4" s="462" t="s">
        <v>813</v>
      </c>
      <c r="AZ4" s="462"/>
      <c r="BA4" s="462"/>
      <c r="BB4" s="462"/>
      <c r="BC4" s="462"/>
      <c r="BD4" s="462"/>
      <c r="BE4" s="462"/>
      <c r="BF4" s="462"/>
      <c r="BH4" s="462" t="s">
        <v>3345</v>
      </c>
      <c r="BI4" s="462"/>
      <c r="BJ4" s="462"/>
      <c r="BK4" s="462"/>
      <c r="BL4" s="462"/>
      <c r="BM4" s="462"/>
      <c r="BN4" s="462"/>
      <c r="BO4" s="462"/>
      <c r="BP4" s="6" t="s">
        <v>3381</v>
      </c>
    </row>
    <row r="5" spans="1:68" s="6" customFormat="1" x14ac:dyDescent="0.3">
      <c r="V5" s="56"/>
      <c r="W5" s="56"/>
      <c r="X5" s="56"/>
      <c r="Y5" s="56"/>
      <c r="Z5" s="56"/>
      <c r="AA5" s="56"/>
      <c r="AB5" s="56"/>
      <c r="AC5" s="56"/>
      <c r="AF5" s="462" t="s">
        <v>800</v>
      </c>
      <c r="AG5" s="462"/>
      <c r="AH5" s="462"/>
      <c r="AI5" s="462"/>
      <c r="AJ5" s="462"/>
      <c r="AK5" s="462"/>
      <c r="AL5" s="462"/>
      <c r="AM5" s="462"/>
      <c r="AO5" s="6">
        <v>1E-4</v>
      </c>
      <c r="AP5" s="30">
        <v>5</v>
      </c>
      <c r="AQ5" s="30">
        <v>5</v>
      </c>
      <c r="AR5" s="30">
        <v>5</v>
      </c>
      <c r="AS5" s="30">
        <v>5</v>
      </c>
      <c r="AT5" s="30">
        <v>5</v>
      </c>
      <c r="AU5" s="30">
        <v>5</v>
      </c>
      <c r="AV5" s="30">
        <v>5</v>
      </c>
      <c r="AW5" s="30">
        <v>5</v>
      </c>
      <c r="AY5" s="464" t="s">
        <v>685</v>
      </c>
      <c r="AZ5" s="465"/>
      <c r="BA5" s="465"/>
      <c r="BB5" s="466"/>
      <c r="BC5" s="464" t="s">
        <v>743</v>
      </c>
      <c r="BD5" s="465"/>
      <c r="BE5" s="465"/>
      <c r="BF5" s="465"/>
      <c r="BH5" s="464" t="s">
        <v>685</v>
      </c>
      <c r="BI5" s="465"/>
      <c r="BJ5" s="465"/>
      <c r="BK5" s="466"/>
      <c r="BL5" s="464" t="s">
        <v>743</v>
      </c>
      <c r="BM5" s="465"/>
      <c r="BN5" s="465"/>
      <c r="BO5" s="465"/>
      <c r="BP5" s="6" t="s">
        <v>3381</v>
      </c>
    </row>
    <row r="6" spans="1:68" s="53" customFormat="1" ht="26.4" customHeight="1" x14ac:dyDescent="0.3">
      <c r="A6" s="486" t="s">
        <v>744</v>
      </c>
      <c r="B6" s="487"/>
      <c r="C6" s="487"/>
      <c r="D6" s="487"/>
      <c r="E6" s="487"/>
      <c r="F6" s="488" t="s">
        <v>745</v>
      </c>
      <c r="G6" s="489"/>
      <c r="H6" s="489"/>
      <c r="I6" s="489"/>
      <c r="J6" s="489"/>
      <c r="K6" s="489"/>
      <c r="L6" s="489"/>
      <c r="M6" s="489"/>
      <c r="N6" s="488" t="s">
        <v>767</v>
      </c>
      <c r="O6" s="489"/>
      <c r="P6" s="489"/>
      <c r="Q6" s="489"/>
      <c r="R6" s="489"/>
      <c r="S6" s="489"/>
      <c r="T6" s="489"/>
      <c r="U6" s="489"/>
      <c r="V6" s="490" t="s">
        <v>782</v>
      </c>
      <c r="W6" s="491"/>
      <c r="X6" s="491"/>
      <c r="Y6" s="492"/>
      <c r="Z6" s="490" t="s">
        <v>783</v>
      </c>
      <c r="AA6" s="491"/>
      <c r="AB6" s="491"/>
      <c r="AC6" s="491"/>
      <c r="AF6" s="464" t="s">
        <v>685</v>
      </c>
      <c r="AG6" s="465"/>
      <c r="AH6" s="465"/>
      <c r="AI6" s="466"/>
      <c r="AJ6" s="464" t="s">
        <v>743</v>
      </c>
      <c r="AK6" s="465"/>
      <c r="AL6" s="465"/>
      <c r="AM6" s="465"/>
      <c r="AP6" s="53">
        <v>8</v>
      </c>
      <c r="AQ6" s="53">
        <v>8</v>
      </c>
      <c r="AR6" s="53">
        <v>8</v>
      </c>
      <c r="AS6" s="53">
        <v>8</v>
      </c>
      <c r="AT6" s="53">
        <v>8</v>
      </c>
      <c r="AU6" s="53">
        <v>8</v>
      </c>
      <c r="AV6" s="53">
        <v>8</v>
      </c>
      <c r="AW6" s="53">
        <v>8</v>
      </c>
      <c r="AY6" s="302" t="str">
        <f>CONCATENATE($AF$6," ",AF7)</f>
        <v>Konservativ 2025</v>
      </c>
      <c r="AZ6" s="302" t="str">
        <f>CONCATENATE($AF$6," ",AG7)</f>
        <v>Konservativ 2030</v>
      </c>
      <c r="BA6" s="302" t="str">
        <f>CONCATENATE($AF$6," ",AH7)</f>
        <v>Konservativ 2035</v>
      </c>
      <c r="BB6" s="302" t="str">
        <f>CONCATENATE($AF$6," ",AI7)</f>
        <v>Konservativ 2040</v>
      </c>
      <c r="BC6" s="302" t="str">
        <f>CONCATENATE($AJ$6," ",AJ7)</f>
        <v>Optimistisch 2025</v>
      </c>
      <c r="BD6" s="302" t="str">
        <f>CONCATENATE($AJ$6," ",AK7)</f>
        <v>Optimistisch 2030</v>
      </c>
      <c r="BE6" s="302" t="str">
        <f>CONCATENATE($AJ$6," ",AL7)</f>
        <v>Optimistisch 2035</v>
      </c>
      <c r="BF6" s="302" t="str">
        <f>CONCATENATE($AJ$6," ",AM7)</f>
        <v>Optimistisch 2040</v>
      </c>
      <c r="BH6" s="302" t="s">
        <v>814</v>
      </c>
      <c r="BI6" s="302" t="s">
        <v>815</v>
      </c>
      <c r="BJ6" s="302" t="s">
        <v>816</v>
      </c>
      <c r="BK6" s="302" t="s">
        <v>817</v>
      </c>
      <c r="BL6" s="302" t="s">
        <v>818</v>
      </c>
      <c r="BM6" s="302" t="s">
        <v>819</v>
      </c>
      <c r="BN6" s="302" t="s">
        <v>820</v>
      </c>
      <c r="BO6" s="302" t="s">
        <v>821</v>
      </c>
      <c r="BP6" s="6" t="s">
        <v>3381</v>
      </c>
    </row>
    <row r="7" spans="1:68" s="30" customFormat="1" ht="15" customHeight="1" x14ac:dyDescent="0.3">
      <c r="A7" s="49" t="s">
        <v>428</v>
      </c>
      <c r="B7" s="51" t="s">
        <v>431</v>
      </c>
      <c r="C7" s="51" t="s">
        <v>430</v>
      </c>
      <c r="D7" s="50" t="s">
        <v>643</v>
      </c>
      <c r="E7" s="52" t="s">
        <v>569</v>
      </c>
      <c r="F7" s="309" t="s">
        <v>524</v>
      </c>
      <c r="G7" s="309" t="s">
        <v>519</v>
      </c>
      <c r="H7" s="309" t="s">
        <v>525</v>
      </c>
      <c r="I7" s="309" t="s">
        <v>512</v>
      </c>
      <c r="J7" s="309" t="s">
        <v>3316</v>
      </c>
      <c r="K7" s="309" t="s">
        <v>3317</v>
      </c>
      <c r="L7" s="309" t="s">
        <v>516</v>
      </c>
      <c r="M7" s="309" t="s">
        <v>517</v>
      </c>
      <c r="N7" s="309" t="s">
        <v>524</v>
      </c>
      <c r="O7" s="309" t="s">
        <v>519</v>
      </c>
      <c r="P7" s="309" t="s">
        <v>525</v>
      </c>
      <c r="Q7" s="309" t="s">
        <v>512</v>
      </c>
      <c r="R7" s="309" t="s">
        <v>3316</v>
      </c>
      <c r="S7" s="309" t="s">
        <v>3317</v>
      </c>
      <c r="T7" s="309" t="s">
        <v>516</v>
      </c>
      <c r="U7" s="309" t="s">
        <v>517</v>
      </c>
      <c r="V7" s="301">
        <v>2025</v>
      </c>
      <c r="W7" s="301">
        <v>2030</v>
      </c>
      <c r="X7" s="301">
        <v>2035</v>
      </c>
      <c r="Y7" s="301">
        <v>2040</v>
      </c>
      <c r="Z7" s="301">
        <v>2025</v>
      </c>
      <c r="AA7" s="301">
        <v>2030</v>
      </c>
      <c r="AB7" s="301">
        <v>2035</v>
      </c>
      <c r="AC7" s="308">
        <v>2040</v>
      </c>
      <c r="AF7" s="302">
        <v>2025</v>
      </c>
      <c r="AG7" s="302">
        <v>2030</v>
      </c>
      <c r="AH7" s="302">
        <v>2035</v>
      </c>
      <c r="AI7" s="302">
        <v>2040</v>
      </c>
      <c r="AJ7" s="302">
        <v>2025</v>
      </c>
      <c r="AK7" s="302">
        <v>2030</v>
      </c>
      <c r="AL7" s="302">
        <v>2035</v>
      </c>
      <c r="AM7" s="336">
        <v>2040</v>
      </c>
      <c r="AO7" s="30" t="s">
        <v>801</v>
      </c>
      <c r="AY7" s="82" t="s">
        <v>802</v>
      </c>
      <c r="AZ7" s="82" t="s">
        <v>802</v>
      </c>
      <c r="BA7" s="82" t="s">
        <v>802</v>
      </c>
      <c r="BB7" s="82" t="s">
        <v>802</v>
      </c>
      <c r="BC7" s="82" t="s">
        <v>802</v>
      </c>
      <c r="BD7" s="82" t="s">
        <v>802</v>
      </c>
      <c r="BE7" s="82" t="s">
        <v>802</v>
      </c>
      <c r="BF7" s="82" t="s">
        <v>802</v>
      </c>
      <c r="BG7" s="30" t="s">
        <v>753</v>
      </c>
      <c r="BH7" s="82" t="s">
        <v>802</v>
      </c>
      <c r="BI7" s="82" t="s">
        <v>802</v>
      </c>
      <c r="BJ7" s="82" t="s">
        <v>802</v>
      </c>
      <c r="BK7" s="82" t="s">
        <v>802</v>
      </c>
      <c r="BL7" s="82" t="s">
        <v>802</v>
      </c>
      <c r="BM7" s="82" t="s">
        <v>802</v>
      </c>
      <c r="BN7" s="82" t="s">
        <v>802</v>
      </c>
      <c r="BO7" s="82" t="s">
        <v>802</v>
      </c>
      <c r="BP7" s="6" t="s">
        <v>3381</v>
      </c>
    </row>
    <row r="8" spans="1:68" x14ac:dyDescent="0.3">
      <c r="A8" s="310" t="str">
        <f>Table1[[#This Row],[Name]]</f>
        <v>3VCargo GmbH</v>
      </c>
      <c r="B8" s="361">
        <v>8.5405069999999998</v>
      </c>
      <c r="C8" s="362">
        <v>50.049402899999997</v>
      </c>
      <c r="D8" s="18" t="str">
        <f>Table1[[#This Row],[Standortkategorie]]</f>
        <v>Verteilzentrum</v>
      </c>
      <c r="E8" s="18" t="str">
        <f>IF(Table1[[#This Row],[Zusatzinformation]]=0,"",Table1[[#This Row],[Zusatzinformation]])</f>
        <v/>
      </c>
      <c r="F8" s="47">
        <f>IF($D8&lt;&gt;"Busdepot",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8" s="47">
        <f>IF($D8&lt;&gt;"Busdepot",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8" s="47">
        <f>(Table1[[#This Row],[Lieferfahrzeuge]]*'1-Konfiguration'!$D$16+(MAX(Table1[[#This Row],[Lieferfahrzeuge]]*'1-Konfiguration'!$D$16,Table1[[#This Row],[Lieferfahrzeugtore]]*'1-Konfiguration'!$D$14)))/2</f>
        <v>0</v>
      </c>
      <c r="I8" s="47">
        <f>Table1[[#This Row],[Müllfahrzeuge]]</f>
        <v>0</v>
      </c>
      <c r="J8" s="47">
        <f>Table1[[#This Row],[Betonmischfahrzeuge]]</f>
        <v>0</v>
      </c>
      <c r="K8" s="47">
        <f>(Table1[[#This Row],[Schiffe]]*'1-Konfiguration'!$D$16+(MAX(Table1[[#This Row],[Schiffe]]*'1-Konfiguration'!$D$16,Table1[[#This Row],[Anleger]]*'1-Konfiguration'!$D$14)))/2</f>
        <v>0</v>
      </c>
      <c r="L8" s="47">
        <f>IF($D8="Busdepot",IFERROR(Table1[[#This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 s="47">
        <f>IF($D8="Busdepot",IFERROR(Table1[[#This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 s="81">
        <f>VLOOKUP($F$7,'1-Konfiguration'!$D$24:$G$28,4,FALSE) * (VLOOKUP('5-Standortanalyse (Berechnung)'!$F$7,'1-Konfiguration'!$D$24:$F$28,2,FALSE)/100)*VLOOKUP('5-Standortanalyse (Berechnung)'!$F$7,'1-Konfiguration'!$D$24:$F$28,3,FALSE)*$F8</f>
        <v>5214.0294000000004</v>
      </c>
      <c r="O8" s="81">
        <f>VLOOKUP($G$7,'1-Konfiguration'!$D$24:$G$28,4,FALSE) * (VLOOKUP('5-Standortanalyse (Berechnung)'!$G$7,'1-Konfiguration'!$D$24:$F$28,2,FALSE)/100)*VLOOKUP('5-Standortanalyse (Berechnung)'!$G$7,'1-Konfiguration'!$D$24:$F$28,3,FALSE)*$G8</f>
        <v>3069.2</v>
      </c>
      <c r="P8" s="81">
        <f>VLOOKUP($H$7,'1-Konfiguration'!$D$24:$G$28,4,FALSE) * (VLOOKUP('5-Standortanalyse (Berechnung)'!$H$7,'1-Konfiguration'!$D$24:$F$28,2,FALSE)/100)*VLOOKUP('5-Standortanalyse (Berechnung)'!$H$7,'1-Konfiguration'!$D$24:$F$28,3,FALSE)*$H8</f>
        <v>0</v>
      </c>
      <c r="Q8" s="81">
        <f>VLOOKUP($I$7,'1-Konfiguration'!$D$24:$G$33,4,FALSE) * (VLOOKUP('5-Standortanalyse (Berechnung)'!$I$7,'1-Konfiguration'!$D$24:$F$33,2,FALSE)/100)*VLOOKUP('5-Standortanalyse (Berechnung)'!$I$7,'1-Konfiguration'!$D$24:$F$33,3,FALSE)*$I8</f>
        <v>0</v>
      </c>
      <c r="R8" s="81">
        <f>VLOOKUP($J$7,'1-Konfiguration'!$D$24:$G$33,4,FALSE) * (VLOOKUP('5-Standortanalyse (Berechnung)'!$J$7,'1-Konfiguration'!$D$24:$F$33,2,FALSE)/100)*VLOOKUP('5-Standortanalyse (Berechnung)'!$J$7,'1-Konfiguration'!$D$24:$F$33,3,FALSE)*$J8</f>
        <v>0</v>
      </c>
      <c r="S8" s="81">
        <f>VLOOKUP($K$7,'1-Konfiguration'!$D$24:$G$33,4,FALSE) * (VLOOKUP('5-Standortanalyse (Berechnung)'!$K$7,'1-Konfiguration'!$D$24:$F$33,2,FALSE)/100)*VLOOKUP('5-Standortanalyse (Berechnung)'!$K$7,'1-Konfiguration'!$D$24:$F$33,3,FALSE)*$K8</f>
        <v>0</v>
      </c>
      <c r="T8" s="81">
        <f>VLOOKUP($L$7,'1-Konfiguration'!$D$24:$G$28,4,FALSE) * (VLOOKUP('5-Standortanalyse (Berechnung)'!$L$7,'1-Konfiguration'!$D$24:$F$28,2,FALSE)/100)*VLOOKUP('5-Standortanalyse (Berechnung)'!$L$7,'1-Konfiguration'!$D$24:$F$28,3,FALSE)*$L8</f>
        <v>0</v>
      </c>
      <c r="U8" s="81">
        <f>VLOOKUP($M$7,'1-Konfiguration'!$D$24:$G$28,4,FALSE) * (VLOOKUP('5-Standortanalyse (Berechnung)'!$M$7,'1-Konfiguration'!$D$24:$F$28,2,FALSE)/100)*VLOOKUP('5-Standortanalyse (Berechnung)'!$M$7,'1-Konfiguration'!$D$24:$F$28,3,FALSE)*$M8</f>
        <v>0</v>
      </c>
      <c r="V8" s="81">
        <f>MMULT($N8:$P8,'1-Konfiguration'!G$54:G$56)+MMULT($Q8:$R8,'1-Konfiguration'!G$59:G$60)+MMULT($T8:$U8,'1-Konfiguration'!G$57:G$58)+($S8*'1-Konfiguration'!G$63)</f>
        <v>76.302190335388516</v>
      </c>
      <c r="W8" s="81">
        <f>MMULT($N8:$P8,'1-Konfiguration'!H$54:H$56)+MMULT($Q8:$R8,'1-Konfiguration'!H$59:H$60)+MMULT($T8:$U8,'1-Konfiguration'!H$57:H$58)+($S8*'1-Konfiguration'!H$63)</f>
        <v>397.59409231241494</v>
      </c>
      <c r="X8" s="81">
        <f>MMULT($N8:$P8,'1-Konfiguration'!I$54:I$56)+MMULT($Q8:$R8,'1-Konfiguration'!I$59:I$60)+MMULT($T8:$U8,'1-Konfiguration'!I$57:I$58)+($S8*'1-Konfiguration'!I$63)</f>
        <v>1029.5521845042424</v>
      </c>
      <c r="Y8" s="81">
        <f>MMULT($N8:$P8,'1-Konfiguration'!J$54:J$56)+MMULT($Q8:$R8,'1-Konfiguration'!J$59:J$60)+MMULT($T8:$U8,'1-Konfiguration'!J$57:J$58)+($S8*'1-Konfiguration'!J$63)</f>
        <v>1890.9924836533105</v>
      </c>
      <c r="Z8" s="81">
        <f>MMULT($N8:$P8,'1-Konfiguration'!K$54:K$56)+MMULT($Q8:$R8,'1-Konfiguration'!K$59:K$60)+MMULT($T8:$U8,'1-Konfiguration'!K$57:K$58)+($S8*'1-Konfiguration'!K$63)</f>
        <v>190.75547583847134</v>
      </c>
      <c r="AA8" s="81">
        <f>MMULT($N8:$P8,'1-Konfiguration'!L$54:L$56)+MMULT($Q8:$R8,'1-Konfiguration'!L$59:L$60)+MMULT($T8:$U8,'1-Konfiguration'!L$57:L$58)+($S8*'1-Konfiguration'!L$63)</f>
        <v>529.66262179915145</v>
      </c>
      <c r="AB8" s="81">
        <f>MMULT($N8:$P8,'1-Konfiguration'!M$54:M$56)+MMULT($Q8:$R8,'1-Konfiguration'!M$59:M$60)+MMULT($T8:$U8,'1-Konfiguration'!M$57:M$58)+($S8*'1-Konfiguration'!M$63)</f>
        <v>1408.0739543742507</v>
      </c>
      <c r="AC8" s="81">
        <f>MMULT($N8:$P8,'1-Konfiguration'!N$54:N$56)+MMULT($Q8:$R8,'1-Konfiguration'!N$59:N$60)+MMULT($T8:$U8,'1-Konfiguration'!N$57:N$58)+($S8*'1-Konfiguration'!N$63)</f>
        <v>2912.2209622721584</v>
      </c>
      <c r="AF8" s="6">
        <f>ROUND(V8/AF$3,0)</f>
        <v>1</v>
      </c>
      <c r="AG8" s="6">
        <f t="shared" ref="AG8:AM8" si="2">ROUND(W8/AG$3,0)</f>
        <v>2</v>
      </c>
      <c r="AH8" s="6">
        <f t="shared" si="2"/>
        <v>2</v>
      </c>
      <c r="AI8" s="6">
        <f t="shared" si="2"/>
        <v>3</v>
      </c>
      <c r="AJ8" s="6">
        <f t="shared" si="2"/>
        <v>2</v>
      </c>
      <c r="AK8" s="6">
        <f t="shared" si="2"/>
        <v>2</v>
      </c>
      <c r="AL8" s="6">
        <f t="shared" si="2"/>
        <v>3</v>
      </c>
      <c r="AM8" s="6">
        <f t="shared" si="2"/>
        <v>4</v>
      </c>
      <c r="AO8" s="5" t="str">
        <f>"{ ""type"": ""Feature"", ""geometry"": { ""type"": ""Point"", ""coordinates"": ["&amp;$B8&amp;","&amp;$C8&amp;"] } },"</f>
        <v>{ "type": "Feature", "geometry": { "type": "Point", "coordinates": [8,540507,50,0494029] } },</v>
      </c>
      <c r="AP8" s="5" t="str">
        <f t="shared" ref="AP8:AP71" si="3">"{ ""type"": ""Feature"", ""geometry"": { ""type"": ""Point"", ""coordinates"": ["&amp;$B8+$AO$5*AP$6&amp;","&amp;$C8&amp;"] } },"</f>
        <v>{ "type": "Feature", "geometry": { "type": "Point", "coordinates": [8,541307,50,0494029] } },</v>
      </c>
      <c r="AQ8" s="5" t="str">
        <f t="shared" ref="AQ8:AQ71" si="4">"{ ""type"": ""Feature"", ""geometry"": { ""type"": ""Point"", ""coordinates"": ["&amp;$B8&amp;","&amp;$C8+$AO$5*AQ$5&amp;"] } },"</f>
        <v>{ "type": "Feature", "geometry": { "type": "Point", "coordinates": [8,540507,50,0499029] } },</v>
      </c>
      <c r="AR8" s="5" t="str">
        <f t="shared" ref="AR8:AR71" si="5">"{ ""type"": ""Feature"", ""geometry"": { ""type"": ""Point"", ""coordinates"": ["&amp;$B8&amp;","&amp;$C8-$AO$5*AR$5&amp;"] } },"</f>
        <v>{ "type": "Feature", "geometry": { "type": "Point", "coordinates": [8,540507,50,0489029] } },</v>
      </c>
      <c r="AS8" s="5" t="str">
        <f t="shared" ref="AS8:AS71" si="6">"{ ""type"": ""Feature"", ""geometry"": { ""type"": ""Point"", ""coordinates"": ["&amp;$B8-$AO$5*AS$6&amp;","&amp;$C8&amp;"] } },"</f>
        <v>{ "type": "Feature", "geometry": { "type": "Point", "coordinates": [8,539707,50,0494029] } },</v>
      </c>
      <c r="AT8" s="5" t="str">
        <f t="shared" ref="AT8:AT71" si="7">"{ ""type"": ""Feature"", ""geometry"": { ""type"": ""Point"", ""coordinates"": ["&amp;$B8-$AO$5*AT$6&amp;","&amp;$C8-$AO$5*AT$5&amp;"] } },"</f>
        <v>{ "type": "Feature", "geometry": { "type": "Point", "coordinates": [8,539707,50,0489029] } },</v>
      </c>
      <c r="AU8" s="5" t="str">
        <f t="shared" ref="AU8:AU71" si="8">"{ ""type"": ""Feature"", ""geometry"": { ""type"": ""Point"", ""coordinates"": ["&amp;$B8+$AO$5*AU$6&amp;","&amp;$C8+$AO$5*AU$5&amp;"] } },"</f>
        <v>{ "type": "Feature", "geometry": { "type": "Point", "coordinates": [8,541307,50,0499029] } },</v>
      </c>
      <c r="AV8" s="5" t="str">
        <f t="shared" ref="AV8:AV71" si="9">"{ ""type"": ""Feature"", ""geometry"": { ""type"": ""Point"", ""coordinates"": ["&amp;$B8-$AO$5*AV$6&amp;","&amp;$C8+$AO$5*AV$5&amp;"] } },"</f>
        <v>{ "type": "Feature", "geometry": { "type": "Point", "coordinates": [8,539707,50,0499029] } },</v>
      </c>
      <c r="AW8" s="5" t="str">
        <f t="shared" ref="AW8:AW71" si="10">"{ ""type"": ""Feature"", ""geometry"": { ""type"": ""Point"", ""coordinates"": ["&amp;$B8+$AO$5*AW$6&amp;","&amp;$C8-$AO$5*AW$5&amp;"] } },"</f>
        <v>{ "type": "Feature", "geometry": { "type": "Point", "coordinates": [8,541307,50,0489029] } },</v>
      </c>
      <c r="AX8" s="5" t="s">
        <v>753</v>
      </c>
      <c r="AY8" t="str">
        <f>REPT($AO8,VLOOKUP(AF8,'8-Intensitäten Heatmap'!$A$5:$L$232,$AO$3,FALSE))&amp;REPT($AP8,VLOOKUP(AF8,'8-Intensitäten Heatmap'!$A$5:$L$232,$AP$3,FALSE))&amp;REPT($AQ8,VLOOKUP(AF8,'8-Intensitäten Heatmap'!$A$5:$L$232,$AQ$3,FALSE))&amp;REPT($AR8,VLOOKUP(AF8,'8-Intensitäten Heatmap'!$A$5:$L$232,$AR$3,FALSE))&amp;REPT($AS8,VLOOKUP(AF8,'8-Intensitäten Heatmap'!$A$5:$L$232,$AS$3,FALSE))&amp;REPT($AT8,VLOOKUP(AF8,'8-Intensitäten Heatmap'!$A$5:$L$232,$AT$3,FALSE))&amp;REPT($AU8,VLOOKUP(AF8,'8-Intensitäten Heatmap'!$A$5:$L$232,$AU$3,FALSE))&amp;REPT($AV8,VLOOKUP(AF8,'8-Intensitäten Heatmap'!$A$5:$L$232,$AV$3,FALSE))&amp;REPT($AW8,VLOOKUP(AF8,'8-Intensitäten Heatmap'!$A$5:$L$232,$AW$3,FALSE))</f>
        <v>{ "type": "Feature", "geometry": { "type": "Point", "coordinates": [8,540507,50,0494029] } },</v>
      </c>
      <c r="AZ8" s="6" t="str">
        <f>REPT($AO8,VLOOKUP(AG8,'8-Intensitäten Heatmap'!$A$5:$L$232,$AO$3,FALSE))&amp;REPT($AP8,VLOOKUP(AG8,'8-Intensitäten Heatmap'!$A$5:$L$232,$AP$3,FALSE))&amp;REPT($AQ8,VLOOKUP(AG8,'8-Intensitäten Heatmap'!$A$5:$L$232,$AQ$3,FALSE))&amp;REPT($AR8,VLOOKUP(AG8,'8-Intensitäten Heatmap'!$A$5:$L$232,$AR$3,FALSE))&amp;REPT($AS8,VLOOKUP(AG8,'8-Intensitäten Heatmap'!$A$5:$L$232,$AS$3,FALSE))&amp;REPT($AT8,VLOOKUP(AG8,'8-Intensitäten Heatmap'!$A$5:$L$232,$AT$3,FALSE))&amp;REPT($AU8,VLOOKUP(AG8,'8-Intensitäten Heatmap'!$A$5:$L$232,$AU$3,FALSE))&amp;REPT($AV8,VLOOKUP(AG8,'8-Intensitäten Heatmap'!$A$5:$L$232,$AV$3,FALSE))&amp;REPT($AW8,VLOOKUP(AG8,'8-Intensitäten Heatmap'!$A$5:$L$232,$AW$3,FALSE))</f>
        <v>{ "type": "Feature", "geometry": { "type": "Point", "coordinates": [8,540507,50,0494029] } },{ "type": "Feature", "geometry": { "type": "Point", "coordinates": [8,541307,50,0494029] } },</v>
      </c>
      <c r="BA8" s="6" t="str">
        <f>REPT($AO8,VLOOKUP(AH8,'8-Intensitäten Heatmap'!$A$5:$L$232,$AO$3,FALSE))&amp;REPT($AP8,VLOOKUP(AH8,'8-Intensitäten Heatmap'!$A$5:$L$232,$AP$3,FALSE))&amp;REPT($AQ8,VLOOKUP(AH8,'8-Intensitäten Heatmap'!$A$5:$L$232,$AQ$3,FALSE))&amp;REPT($AR8,VLOOKUP(AH8,'8-Intensitäten Heatmap'!$A$5:$L$232,$AR$3,FALSE))&amp;REPT($AS8,VLOOKUP(AH8,'8-Intensitäten Heatmap'!$A$5:$L$232,$AS$3,FALSE))&amp;REPT($AT8,VLOOKUP(AH8,'8-Intensitäten Heatmap'!$A$5:$L$232,$AT$3,FALSE))&amp;REPT($AU8,VLOOKUP(AH8,'8-Intensitäten Heatmap'!$A$5:$L$232,$AU$3,FALSE))&amp;REPT($AV8,VLOOKUP(AH8,'8-Intensitäten Heatmap'!$A$5:$L$232,$AV$3,FALSE))&amp;REPT($AW8,VLOOKUP(AH8,'8-Intensitäten Heatmap'!$A$5:$L$232,$AW$3,FALSE))</f>
        <v>{ "type": "Feature", "geometry": { "type": "Point", "coordinates": [8,540507,50,0494029] } },{ "type": "Feature", "geometry": { "type": "Point", "coordinates": [8,541307,50,0494029] } },</v>
      </c>
      <c r="BB8" s="6" t="str">
        <f>REPT($AO8,VLOOKUP(AI8,'8-Intensitäten Heatmap'!$A$5:$L$232,$AO$3,FALSE))&amp;REPT($AP8,VLOOKUP(AI8,'8-Intensitäten Heatmap'!$A$5:$L$232,$AP$3,FALSE))&amp;REPT($AQ8,VLOOKUP(AI8,'8-Intensitäten Heatmap'!$A$5:$L$232,$AQ$3,FALSE))&amp;REPT($AR8,VLOOKUP(AI8,'8-Intensitäten Heatmap'!$A$5:$L$232,$AR$3,FALSE))&amp;REPT($AS8,VLOOKUP(AI8,'8-Intensitäten Heatmap'!$A$5:$L$232,$AS$3,FALSE))&amp;REPT($AT8,VLOOKUP(AI8,'8-Intensitäten Heatmap'!$A$5:$L$232,$AT$3,FALSE))&amp;REPT($AU8,VLOOKUP(AI8,'8-Intensitäten Heatmap'!$A$5:$L$232,$AU$3,FALSE))&amp;REPT($AV8,VLOOKUP(AI8,'8-Intensitäten Heatmap'!$A$5:$L$232,$AV$3,FALSE))&amp;REPT($AW8,VLOOKUP(AI8,'8-Intensitäten Heatmap'!$A$5:$L$232,$AW$3,FALSE))</f>
        <v>{ "type": "Feature", "geometry": { "type": "Point", "coordinates": [8,540507,50,0494029] } },{ "type": "Feature", "geometry": { "type": "Point", "coordinates": [8,541307,50,0494029] } },{ "type": "Feature", "geometry": { "type": "Point", "coordinates": [8,540507,50,0499029] } },</v>
      </c>
      <c r="BC8" s="6" t="str">
        <f>REPT($AO8,VLOOKUP(AJ8,'8-Intensitäten Heatmap'!$A$5:$L$232,$AO$3,FALSE))&amp;REPT($AP8,VLOOKUP(AJ8,'8-Intensitäten Heatmap'!$A$5:$L$232,$AP$3,FALSE))&amp;REPT($AQ8,VLOOKUP(AJ8,'8-Intensitäten Heatmap'!$A$5:$L$232,$AQ$3,FALSE))&amp;REPT($AR8,VLOOKUP(AJ8,'8-Intensitäten Heatmap'!$A$5:$L$232,$AR$3,FALSE))&amp;REPT($AS8,VLOOKUP(AJ8,'8-Intensitäten Heatmap'!$A$5:$L$232,$AS$3,FALSE))&amp;REPT($AT8,VLOOKUP(AJ8,'8-Intensitäten Heatmap'!$A$5:$L$232,$AT$3,FALSE))&amp;REPT($AU8,VLOOKUP(AJ8,'8-Intensitäten Heatmap'!$A$5:$L$232,$AU$3,FALSE))&amp;REPT($AV8,VLOOKUP(AJ8,'8-Intensitäten Heatmap'!$A$5:$L$232,$AV$3,FALSE))&amp;REPT($AW8,VLOOKUP(AJ8,'8-Intensitäten Heatmap'!$A$5:$L$232,$AW$3,FALSE))</f>
        <v>{ "type": "Feature", "geometry": { "type": "Point", "coordinates": [8,540507,50,0494029] } },{ "type": "Feature", "geometry": { "type": "Point", "coordinates": [8,541307,50,0494029] } },</v>
      </c>
      <c r="BD8" s="6" t="str">
        <f>REPT($AO8,VLOOKUP(AK8,'8-Intensitäten Heatmap'!$A$5:$L$232,$AO$3,FALSE))&amp;REPT($AP8,VLOOKUP(AK8,'8-Intensitäten Heatmap'!$A$5:$L$232,$AP$3,FALSE))&amp;REPT($AQ8,VLOOKUP(AK8,'8-Intensitäten Heatmap'!$A$5:$L$232,$AQ$3,FALSE))&amp;REPT($AR8,VLOOKUP(AK8,'8-Intensitäten Heatmap'!$A$5:$L$232,$AR$3,FALSE))&amp;REPT($AS8,VLOOKUP(AK8,'8-Intensitäten Heatmap'!$A$5:$L$232,$AS$3,FALSE))&amp;REPT($AT8,VLOOKUP(AK8,'8-Intensitäten Heatmap'!$A$5:$L$232,$AT$3,FALSE))&amp;REPT($AU8,VLOOKUP(AK8,'8-Intensitäten Heatmap'!$A$5:$L$232,$AU$3,FALSE))&amp;REPT($AV8,VLOOKUP(AK8,'8-Intensitäten Heatmap'!$A$5:$L$232,$AV$3,FALSE))&amp;REPT($AW8,VLOOKUP(AK8,'8-Intensitäten Heatmap'!$A$5:$L$232,$AW$3,FALSE))</f>
        <v>{ "type": "Feature", "geometry": { "type": "Point", "coordinates": [8,540507,50,0494029] } },{ "type": "Feature", "geometry": { "type": "Point", "coordinates": [8,541307,50,0494029] } },</v>
      </c>
      <c r="BE8" s="6" t="str">
        <f>REPT($AO8,VLOOKUP(AL8,'8-Intensitäten Heatmap'!$A$5:$L$232,$AO$3,FALSE))&amp;REPT($AP8,VLOOKUP(AL8,'8-Intensitäten Heatmap'!$A$5:$L$232,$AP$3,FALSE))&amp;REPT($AQ8,VLOOKUP(AL8,'8-Intensitäten Heatmap'!$A$5:$L$232,$AQ$3,FALSE))&amp;REPT($AR8,VLOOKUP(AL8,'8-Intensitäten Heatmap'!$A$5:$L$232,$AR$3,FALSE))&amp;REPT($AS8,VLOOKUP(AL8,'8-Intensitäten Heatmap'!$A$5:$L$232,$AS$3,FALSE))&amp;REPT($AT8,VLOOKUP(AL8,'8-Intensitäten Heatmap'!$A$5:$L$232,$AT$3,FALSE))&amp;REPT($AU8,VLOOKUP(AL8,'8-Intensitäten Heatmap'!$A$5:$L$232,$AU$3,FALSE))&amp;REPT($AV8,VLOOKUP(AL8,'8-Intensitäten Heatmap'!$A$5:$L$232,$AV$3,FALSE))&amp;REPT($AW8,VLOOKUP(AL8,'8-Intensitäten Heatmap'!$A$5:$L$232,$AW$3,FALSE))</f>
        <v>{ "type": "Feature", "geometry": { "type": "Point", "coordinates": [8,540507,50,0494029] } },{ "type": "Feature", "geometry": { "type": "Point", "coordinates": [8,541307,50,0494029] } },{ "type": "Feature", "geometry": { "type": "Point", "coordinates": [8,540507,50,0499029] } },</v>
      </c>
      <c r="BF8" s="6" t="str">
        <f>REPT($AO8,VLOOKUP(AM8,'8-Intensitäten Heatmap'!$A$5:$L$232,$AO$3,FALSE))&amp;REPT($AP8,VLOOKUP(AM8,'8-Intensitäten Heatmap'!$A$5:$L$232,$AP$3,FALSE))&amp;REPT($AQ8,VLOOKUP(AM8,'8-Intensitäten Heatmap'!$A$5:$L$232,$AQ$3,FALSE))&amp;REPT($AR8,VLOOKUP(AM8,'8-Intensitäten Heatmap'!$A$5:$L$232,$AR$3,FALSE))&amp;REPT($AS8,VLOOKUP(AM8,'8-Intensitäten Heatmap'!$A$5:$L$232,$AS$3,FALSE))&amp;REPT($AT8,VLOOKUP(AM8,'8-Intensitäten Heatmap'!$A$5:$L$232,$AT$3,FALSE))&amp;REPT($AU8,VLOOKUP(AM8,'8-Intensitäten Heatmap'!$A$5:$L$232,$AU$3,FALSE))&amp;REPT($AV8,VLOOKUP(AM8,'8-Intensitäten Heatmap'!$A$5:$L$232,$AV$3,FALSE))&amp;REPT($AW8,VLOOKUP(AM8,'8-Intensitäten Heatmap'!$A$5:$L$232,$AW$3,FALSE))</f>
        <v>{ "type": "Feature", "geometry": { "type": "Point", "coordinates": [8,540507,50,0494029] } },{ "type": "Feature", "geometry": { "type": "Point", "coordinates": [8,541307,50,0494029] } },{ "type": "Feature", "geometry": { "type": "Point", "coordinates": [8,540507,50,0499029] } },{ "type": "Feature", "geometry": { "type": "Point", "coordinates": [8,540507,50,0489029] } },</v>
      </c>
      <c r="BG8" t="s">
        <v>753</v>
      </c>
      <c r="BH8" s="6" t="str">
        <f>REPT($AO8,V8/100)</f>
        <v/>
      </c>
      <c r="BI8" s="6" t="str">
        <f>REPT($AO8,W8/1000)</f>
        <v/>
      </c>
      <c r="BJ8" s="6" t="str">
        <f>REPT($AO8,X8/1000)</f>
        <v>{ "type": "Feature", "geometry": { "type": "Point", "coordinates": [8,540507,50,0494029] } },</v>
      </c>
      <c r="BK8" s="6" t="str">
        <f>REPT($AO8,Y8/1000)</f>
        <v>{ "type": "Feature", "geometry": { "type": "Point", "coordinates": [8,540507,50,0494029] } },</v>
      </c>
      <c r="BL8" s="6" t="str">
        <f>REPT($AO8,Z8/100)</f>
        <v>{ "type": "Feature", "geometry": { "type": "Point", "coordinates": [8,540507,50,0494029] } },</v>
      </c>
      <c r="BM8" s="6" t="str">
        <f>REPT($AO8,AA8/1000)</f>
        <v/>
      </c>
      <c r="BN8" s="6" t="str">
        <f>REPT($AO8,AB8/1000)</f>
        <v>{ "type": "Feature", "geometry": { "type": "Point", "coordinates": [8,540507,50,0494029] } },</v>
      </c>
      <c r="BO8" s="6" t="str">
        <f>REPT($AO8,AC8/1000)</f>
        <v>{ "type": "Feature", "geometry": { "type": "Point", "coordinates": [8,540507,50,0494029] } },{ "type": "Feature", "geometry": { "type": "Point", "coordinates": [8,540507,50,0494029] } },</v>
      </c>
      <c r="BP8" s="6" t="s">
        <v>3381</v>
      </c>
    </row>
    <row r="9" spans="1:68" s="6" customFormat="1" x14ac:dyDescent="0.3">
      <c r="A9" s="18" t="str">
        <f>Table1[[#This Row],[Name]]</f>
        <v>4X Express</v>
      </c>
      <c r="B9" s="362">
        <v>8.3291380999999998</v>
      </c>
      <c r="C9" s="362">
        <v>49.990780399999998</v>
      </c>
      <c r="D9" s="18" t="str">
        <f>Table1[[#This Row],[Standortkategorie]]</f>
        <v>Verteilzentrum</v>
      </c>
      <c r="E9" s="18" t="str">
        <f>IF(Table1[[#This Row],[Zusatzinformation]]=0,"",Table1[[#This Row],[Zusatzinformation]])</f>
        <v/>
      </c>
      <c r="F9" s="47">
        <f>IF($D9&lt;&gt;"Busdepot",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5.5333333333333332</v>
      </c>
      <c r="G9" s="47">
        <f>IF($D9&lt;&gt;"Busdepot",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2.7666666666666666</v>
      </c>
      <c r="H9" s="47">
        <f>(Table1[[#This Row],[Lieferfahrzeuge]]*'1-Konfiguration'!$D$16+(MAX(Table1[[#This Row],[Lieferfahrzeuge]]*'1-Konfiguration'!$D$16,Table1[[#This Row],[Lieferfahrzeugtore]]*'1-Konfiguration'!$D$14)))/2</f>
        <v>1</v>
      </c>
      <c r="I9" s="47">
        <f>Table1[[#This Row],[Müllfahrzeuge]]</f>
        <v>0</v>
      </c>
      <c r="J9" s="47">
        <f>Table1[[#This Row],[Betonmischfahrzeuge]]</f>
        <v>0</v>
      </c>
      <c r="K9" s="47">
        <f>(Table1[[#This Row],[Schiffe]]*'1-Konfiguration'!$D$16+(MAX(Table1[[#This Row],[Schiffe]]*'1-Konfiguration'!$D$16,Table1[[#This Row],[Anleger]]*'1-Konfiguration'!$D$14)))/2</f>
        <v>0</v>
      </c>
      <c r="L9" s="47">
        <f>IF($D9="Busdepot",IFERROR(Table1[[#This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 s="47">
        <f>IF($D9="Busdepot",IFERROR(Table1[[#This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 s="81">
        <f>VLOOKUP($F$7,'1-Konfiguration'!$D$24:$G$28,4,FALSE) * (VLOOKUP('5-Standortanalyse (Berechnung)'!$F$7,'1-Konfiguration'!$D$24:$F$28,2,FALSE)/100)*VLOOKUP('5-Standortanalyse (Berechnung)'!$F$7,'1-Konfiguration'!$D$24:$F$28,3,FALSE)*$F9</f>
        <v>28850.962680000001</v>
      </c>
      <c r="O9" s="81">
        <f>VLOOKUP($G$7,'1-Konfiguration'!$D$24:$G$28,4,FALSE) * (VLOOKUP('5-Standortanalyse (Berechnung)'!$G$7,'1-Konfiguration'!$D$24:$F$28,2,FALSE)/100)*VLOOKUP('5-Standortanalyse (Berechnung)'!$G$7,'1-Konfiguration'!$D$24:$F$28,3,FALSE)*$G9</f>
        <v>4245.7266666666665</v>
      </c>
      <c r="P9" s="81">
        <f>VLOOKUP($H$7,'1-Konfiguration'!$D$24:$G$28,4,FALSE) * (VLOOKUP('5-Standortanalyse (Berechnung)'!$H$7,'1-Konfiguration'!$D$24:$F$28,2,FALSE)/100)*VLOOKUP('5-Standortanalyse (Berechnung)'!$H$7,'1-Konfiguration'!$D$24:$F$28,3,FALSE)*$H9</f>
        <v>114.375</v>
      </c>
      <c r="Q9" s="81">
        <f>VLOOKUP($I$7,'1-Konfiguration'!$D$24:$G$33,4,FALSE) * (VLOOKUP('5-Standortanalyse (Berechnung)'!$I$7,'1-Konfiguration'!$D$24:$F$33,2,FALSE)/100)*VLOOKUP('5-Standortanalyse (Berechnung)'!$I$7,'1-Konfiguration'!$D$24:$F$33,3,FALSE)*$I9</f>
        <v>0</v>
      </c>
      <c r="R9" s="81">
        <f>VLOOKUP($J$7,'1-Konfiguration'!$D$24:$G$33,4,FALSE) * (VLOOKUP('5-Standortanalyse (Berechnung)'!$J$7,'1-Konfiguration'!$D$24:$F$33,2,FALSE)/100)*VLOOKUP('5-Standortanalyse (Berechnung)'!$J$7,'1-Konfiguration'!$D$24:$F$33,3,FALSE)*$J9</f>
        <v>0</v>
      </c>
      <c r="S9" s="81">
        <f>VLOOKUP($K$7,'1-Konfiguration'!$D$24:$G$33,4,FALSE) * (VLOOKUP('5-Standortanalyse (Berechnung)'!$K$7,'1-Konfiguration'!$D$24:$F$33,2,FALSE)/100)*VLOOKUP('5-Standortanalyse (Berechnung)'!$K$7,'1-Konfiguration'!$D$24:$F$33,3,FALSE)*$K9</f>
        <v>0</v>
      </c>
      <c r="T9" s="81">
        <f>VLOOKUP($L$7,'1-Konfiguration'!$D$24:$G$28,4,FALSE) * (VLOOKUP('5-Standortanalyse (Berechnung)'!$L$7,'1-Konfiguration'!$D$24:$F$28,2,FALSE)/100)*VLOOKUP('5-Standortanalyse (Berechnung)'!$L$7,'1-Konfiguration'!$D$24:$F$28,3,FALSE)*$L9</f>
        <v>0</v>
      </c>
      <c r="U9" s="81">
        <f>VLOOKUP($M$7,'1-Konfiguration'!$D$24:$G$28,4,FALSE) * (VLOOKUP('5-Standortanalyse (Berechnung)'!$M$7,'1-Konfiguration'!$D$24:$F$28,2,FALSE)/100)*VLOOKUP('5-Standortanalyse (Berechnung)'!$M$7,'1-Konfiguration'!$D$24:$F$28,3,FALSE)*$M9</f>
        <v>0</v>
      </c>
      <c r="V9" s="81">
        <f>MMULT($N9:$P9,'1-Konfiguration'!G$54:G$56)+MMULT($Q9:$R9,'1-Konfiguration'!G$59:G$60)+MMULT($T9:$U9,'1-Konfiguration'!G$57:G$58)+($S9*'1-Konfiguration'!G$63)</f>
        <v>290.77669174425074</v>
      </c>
      <c r="W9" s="81">
        <f>MMULT($N9:$P9,'1-Konfiguration'!H$54:H$56)+MMULT($Q9:$R9,'1-Konfiguration'!H$59:H$60)+MMULT($T9:$U9,'1-Konfiguration'!H$57:H$58)+($S9*'1-Konfiguration'!H$63)</f>
        <v>1395.682300707879</v>
      </c>
      <c r="X9" s="81">
        <f>MMULT($N9:$P9,'1-Konfiguration'!I$54:I$56)+MMULT($Q9:$R9,'1-Konfiguration'!I$59:I$60)+MMULT($T9:$U9,'1-Konfiguration'!I$57:I$58)+($S9*'1-Konfiguration'!I$63)</f>
        <v>3532.1854241707838</v>
      </c>
      <c r="Y9" s="81">
        <f>MMULT($N9:$P9,'1-Konfiguration'!J$54:J$56)+MMULT($Q9:$R9,'1-Konfiguration'!J$59:J$60)+MMULT($T9:$U9,'1-Konfiguration'!J$57:J$58)+($S9*'1-Konfiguration'!J$63)</f>
        <v>6888.5425228825061</v>
      </c>
      <c r="Z9" s="81">
        <f>MMULT($N9:$P9,'1-Konfiguration'!K$54:K$56)+MMULT($Q9:$R9,'1-Konfiguration'!K$59:K$60)+MMULT($T9:$U9,'1-Konfiguration'!K$57:K$58)+($S9*'1-Konfiguration'!K$63)</f>
        <v>727.30863233071796</v>
      </c>
      <c r="AA9" s="81">
        <f>MMULT($N9:$P9,'1-Konfiguration'!L$54:L$56)+MMULT($Q9:$R9,'1-Konfiguration'!L$59:L$60)+MMULT($T9:$U9,'1-Konfiguration'!L$57:L$58)+($S9*'1-Konfiguration'!L$63)</f>
        <v>1903.8724764609433</v>
      </c>
      <c r="AB9" s="81">
        <f>MMULT($N9:$P9,'1-Konfiguration'!M$54:M$56)+MMULT($Q9:$R9,'1-Konfiguration'!M$59:M$60)+MMULT($T9:$U9,'1-Konfiguration'!M$57:M$58)+($S9*'1-Konfiguration'!M$63)</f>
        <v>4862.1266813864331</v>
      </c>
      <c r="AC9" s="81">
        <f>MMULT($N9:$P9,'1-Konfiguration'!N$54:N$56)+MMULT($Q9:$R9,'1-Konfiguration'!N$59:N$60)+MMULT($T9:$U9,'1-Konfiguration'!N$57:N$58)+($S9*'1-Konfiguration'!N$63)</f>
        <v>10646.039086940684</v>
      </c>
      <c r="AF9" s="6">
        <f t="shared" ref="AF9:AF72" si="11">ROUND(V9/AF$3,0)</f>
        <v>2</v>
      </c>
      <c r="AG9" s="6">
        <f t="shared" ref="AG9:AG72" si="12">ROUND(W9/AG$3,0)</f>
        <v>6</v>
      </c>
      <c r="AH9" s="6">
        <f t="shared" ref="AH9:AH72" si="13">ROUND(X9/AH$3,0)</f>
        <v>7</v>
      </c>
      <c r="AI9" s="6">
        <f t="shared" ref="AI9:AI72" si="14">ROUND(Y9/AI$3,0)</f>
        <v>9</v>
      </c>
      <c r="AJ9" s="6">
        <f t="shared" ref="AJ9:AJ72" si="15">ROUND(Z9/AJ$3,0)</f>
        <v>6</v>
      </c>
      <c r="AK9" s="6">
        <f t="shared" ref="AK9:AK72" si="16">ROUND(AA9/AK$3,0)</f>
        <v>8</v>
      </c>
      <c r="AL9" s="6">
        <f t="shared" ref="AL9:AL72" si="17">ROUND(AB9/AL$3,0)</f>
        <v>10</v>
      </c>
      <c r="AM9" s="6">
        <f t="shared" ref="AM9:AM72" si="18">ROUND(AC9/AM$3,0)</f>
        <v>14</v>
      </c>
      <c r="AO9" s="5" t="str">
        <f t="shared" ref="AO9:AO72" si="19">"{ ""type"": ""Feature"", ""geometry"": { ""type"": ""Point"", ""coordinates"": ["&amp;$B9&amp;","&amp;$C9&amp;"] } },"</f>
        <v>{ "type": "Feature", "geometry": { "type": "Point", "coordinates": [8,3291381,49,9907804] } },</v>
      </c>
      <c r="AP9" s="5" t="str">
        <f t="shared" si="3"/>
        <v>{ "type": "Feature", "geometry": { "type": "Point", "coordinates": [8,3299381,49,9907804] } },</v>
      </c>
      <c r="AQ9" s="5" t="str">
        <f t="shared" si="4"/>
        <v>{ "type": "Feature", "geometry": { "type": "Point", "coordinates": [8,3291381,49,9912804] } },</v>
      </c>
      <c r="AR9" s="5" t="str">
        <f t="shared" si="5"/>
        <v>{ "type": "Feature", "geometry": { "type": "Point", "coordinates": [8,3291381,49,9902804] } },</v>
      </c>
      <c r="AS9" s="5" t="str">
        <f t="shared" si="6"/>
        <v>{ "type": "Feature", "geometry": { "type": "Point", "coordinates": [8,3283381,49,9907804] } },</v>
      </c>
      <c r="AT9" s="5" t="str">
        <f t="shared" si="7"/>
        <v>{ "type": "Feature", "geometry": { "type": "Point", "coordinates": [8,3283381,49,9902804] } },</v>
      </c>
      <c r="AU9" s="5" t="str">
        <f t="shared" si="8"/>
        <v>{ "type": "Feature", "geometry": { "type": "Point", "coordinates": [8,3299381,49,9912804] } },</v>
      </c>
      <c r="AV9" s="5" t="str">
        <f t="shared" si="9"/>
        <v>{ "type": "Feature", "geometry": { "type": "Point", "coordinates": [8,3283381,49,9912804] } },</v>
      </c>
      <c r="AW9" s="5" t="str">
        <f t="shared" si="10"/>
        <v>{ "type": "Feature", "geometry": { "type": "Point", "coordinates": [8,3299381,49,9902804] } },</v>
      </c>
      <c r="AX9" s="5" t="s">
        <v>753</v>
      </c>
      <c r="AY9" s="6" t="str">
        <f>REPT($AO9,VLOOKUP(AF9,'8-Intensitäten Heatmap'!$A$5:$L$232,$AO$3,FALSE))&amp;REPT($AP9,VLOOKUP(AF9,'8-Intensitäten Heatmap'!$A$5:$L$232,$AP$3,FALSE))&amp;REPT($AQ9,VLOOKUP(AF9,'8-Intensitäten Heatmap'!$A$5:$L$232,$AQ$3,FALSE))&amp;REPT($AR9,VLOOKUP(AF9,'8-Intensitäten Heatmap'!$A$5:$L$232,$AR$3,FALSE))&amp;REPT($AS9,VLOOKUP(AF9,'8-Intensitäten Heatmap'!$A$5:$L$232,$AS$3,FALSE))&amp;REPT($AT9,VLOOKUP(AF9,'8-Intensitäten Heatmap'!$A$5:$L$232,$AT$3,FALSE))&amp;REPT($AU9,VLOOKUP(AF9,'8-Intensitäten Heatmap'!$A$5:$L$232,$AU$3,FALSE))&amp;REPT($AV9,VLOOKUP(AF9,'8-Intensitäten Heatmap'!$A$5:$L$232,$AV$3,FALSE))&amp;REPT($AW9,VLOOKUP(AF9,'8-Intensitäten Heatmap'!$A$5:$L$232,$AW$3,FALSE))</f>
        <v>{ "type": "Feature", "geometry": { "type": "Point", "coordinates": [8,3291381,49,9907804] } },{ "type": "Feature", "geometry": { "type": "Point", "coordinates": [8,3299381,49,9907804] } },</v>
      </c>
      <c r="AZ9" s="6" t="str">
        <f>REPT($AO9,VLOOKUP(AG9,'8-Intensitäten Heatmap'!$A$5:$L$232,$AO$3,FALSE))&amp;REPT($AP9,VLOOKUP(AG9,'8-Intensitäten Heatmap'!$A$5:$L$232,$AP$3,FALSE))&amp;REPT($AQ9,VLOOKUP(AG9,'8-Intensitäten Heatmap'!$A$5:$L$232,$AQ$3,FALSE))&amp;REPT($AR9,VLOOKUP(AG9,'8-Intensitäten Heatmap'!$A$5:$L$232,$AR$3,FALSE))&amp;REPT($AS9,VLOOKUP(AG9,'8-Intensitäten Heatmap'!$A$5:$L$232,$AS$3,FALSE))&amp;REPT($AT9,VLOOKUP(AG9,'8-Intensitäten Heatmap'!$A$5:$L$232,$AT$3,FALSE))&amp;REPT($AU9,VLOOKUP(AG9,'8-Intensitäten Heatmap'!$A$5:$L$232,$AU$3,FALSE))&amp;REPT($AV9,VLOOKUP(AG9,'8-Intensitäten Heatmap'!$A$5:$L$232,$AV$3,FALSE))&amp;REPT($AW9,VLOOKUP(AG9,'8-Intensitäten Heatmap'!$A$5:$L$232,$AW$3,FALSE))</f>
        <v>{ "type": "Feature", "geometry": { "type": "Point", "coordinates": [8,3291381,49,9907804] } },{ "type": "Feature", "geometry": { "type": "Point", "coordinates": [8,3299381,49,9907804] } },{ "type": "Feature", "geometry": { "type": "Point", "coordinates": [8,3291381,49,9912804] } },{ "type": "Feature", "geometry": { "type": "Point", "coordinates": [8,3291381,49,9902804] } },{ "type": "Feature", "geometry": { "type": "Point", "coordinates": [8,3283381,49,9907804] } },{ "type": "Feature", "geometry": { "type": "Point", "coordinates": [8,3283381,49,9902804] } },</v>
      </c>
      <c r="BA9" s="6" t="str">
        <f>REPT($AO9,VLOOKUP(AH9,'8-Intensitäten Heatmap'!$A$5:$L$232,$AO$3,FALSE))&amp;REPT($AP9,VLOOKUP(AH9,'8-Intensitäten Heatmap'!$A$5:$L$232,$AP$3,FALSE))&amp;REPT($AQ9,VLOOKUP(AH9,'8-Intensitäten Heatmap'!$A$5:$L$232,$AQ$3,FALSE))&amp;REPT($AR9,VLOOKUP(AH9,'8-Intensitäten Heatmap'!$A$5:$L$232,$AR$3,FALSE))&amp;REPT($AS9,VLOOKUP(AH9,'8-Intensitäten Heatmap'!$A$5:$L$232,$AS$3,FALSE))&amp;REPT($AT9,VLOOKUP(AH9,'8-Intensitäten Heatmap'!$A$5:$L$232,$AT$3,FALSE))&amp;REPT($AU9,VLOOKUP(AH9,'8-Intensitäten Heatmap'!$A$5:$L$232,$AU$3,FALSE))&amp;REPT($AV9,VLOOKUP(AH9,'8-Intensitäten Heatmap'!$A$5:$L$232,$AV$3,FALSE))&amp;REPT($AW9,VLOOKUP(AH9,'8-Intensitäten Heatmap'!$A$5:$L$232,$AW$3,FALSE))</f>
        <v>{ "type": "Feature", "geometry": { "type": "Point", "coordinates": [8,3291381,49,9907804] } },{ "type": "Feature", "geometry": { "type": "Point", "coordinates": [8,3299381,49,9907804] } },{ "type": "Feature", "geometry": { "type": "Point", "coordinates": [8,3291381,49,9912804] } },{ "type": "Feature", "geometry": { "type": "Point", "coordinates": [8,3291381,49,9902804] } },{ "type": "Feature", "geometry": { "type": "Point", "coordinates": [8,3283381,49,9907804] } },{ "type": "Feature", "geometry": { "type": "Point", "coordinates": [8,3283381,49,9902804] } },{ "type": "Feature", "geometry": { "type": "Point", "coordinates": [8,3299381,49,9912804] } },</v>
      </c>
      <c r="BB9" s="6" t="str">
        <f>REPT($AO9,VLOOKUP(AI9,'8-Intensitäten Heatmap'!$A$5:$L$232,$AO$3,FALSE))&amp;REPT($AP9,VLOOKUP(AI9,'8-Intensitäten Heatmap'!$A$5:$L$232,$AP$3,FALSE))&amp;REPT($AQ9,VLOOKUP(AI9,'8-Intensitäten Heatmap'!$A$5:$L$232,$AQ$3,FALSE))&amp;REPT($AR9,VLOOKUP(AI9,'8-Intensitäten Heatmap'!$A$5:$L$232,$AR$3,FALSE))&amp;REPT($AS9,VLOOKUP(AI9,'8-Intensitäten Heatmap'!$A$5:$L$232,$AS$3,FALSE))&amp;REPT($AT9,VLOOKUP(AI9,'8-Intensitäten Heatmap'!$A$5:$L$232,$AT$3,FALSE))&amp;REPT($AU9,VLOOKUP(AI9,'8-Intensitäten Heatmap'!$A$5:$L$232,$AU$3,FALSE))&amp;REPT($AV9,VLOOKUP(AI9,'8-Intensitäten Heatmap'!$A$5:$L$232,$AV$3,FALSE))&amp;REPT($AW9,VLOOKUP(AI9,'8-Intensitäten Heatmap'!$A$5:$L$232,$AW$3,FALSE))</f>
        <v>{ "type": "Feature", "geometry": { "type": "Point", "coordinates": [8,3291381,49,9907804] } },{ "type": "Feature", "geometry": { "type": "Point", "coordinates": [8,3299381,49,9907804] } },{ "type": "Feature", "geometry": { "type": "Point", "coordinates": [8,3291381,49,9912804] } },{ "type": "Feature", "geometry": { "type": "Point", "coordinates": [8,3291381,49,9902804] } },{ "type": "Feature", "geometry": { "type": "Point", "coordinates": [8,3283381,49,9907804] } },{ "type": "Feature", "geometry": { "type": "Point", "coordinates": [8,3283381,49,9902804] } },{ "type": "Feature", "geometry": { "type": "Point", "coordinates": [8,3299381,49,9912804] } },{ "type": "Feature", "geometry": { "type": "Point", "coordinates": [8,3283381,49,9912804] } },{ "type": "Feature", "geometry": { "type": "Point", "coordinates": [8,3299381,49,9902804] } },</v>
      </c>
      <c r="BC9" s="6" t="str">
        <f>REPT($AO9,VLOOKUP(AJ9,'8-Intensitäten Heatmap'!$A$5:$L$232,$AO$3,FALSE))&amp;REPT($AP9,VLOOKUP(AJ9,'8-Intensitäten Heatmap'!$A$5:$L$232,$AP$3,FALSE))&amp;REPT($AQ9,VLOOKUP(AJ9,'8-Intensitäten Heatmap'!$A$5:$L$232,$AQ$3,FALSE))&amp;REPT($AR9,VLOOKUP(AJ9,'8-Intensitäten Heatmap'!$A$5:$L$232,$AR$3,FALSE))&amp;REPT($AS9,VLOOKUP(AJ9,'8-Intensitäten Heatmap'!$A$5:$L$232,$AS$3,FALSE))&amp;REPT($AT9,VLOOKUP(AJ9,'8-Intensitäten Heatmap'!$A$5:$L$232,$AT$3,FALSE))&amp;REPT($AU9,VLOOKUP(AJ9,'8-Intensitäten Heatmap'!$A$5:$L$232,$AU$3,FALSE))&amp;REPT($AV9,VLOOKUP(AJ9,'8-Intensitäten Heatmap'!$A$5:$L$232,$AV$3,FALSE))&amp;REPT($AW9,VLOOKUP(AJ9,'8-Intensitäten Heatmap'!$A$5:$L$232,$AW$3,FALSE))</f>
        <v>{ "type": "Feature", "geometry": { "type": "Point", "coordinates": [8,3291381,49,9907804] } },{ "type": "Feature", "geometry": { "type": "Point", "coordinates": [8,3299381,49,9907804] } },{ "type": "Feature", "geometry": { "type": "Point", "coordinates": [8,3291381,49,9912804] } },{ "type": "Feature", "geometry": { "type": "Point", "coordinates": [8,3291381,49,9902804] } },{ "type": "Feature", "geometry": { "type": "Point", "coordinates": [8,3283381,49,9907804] } },{ "type": "Feature", "geometry": { "type": "Point", "coordinates": [8,3283381,49,9902804] } },</v>
      </c>
      <c r="BD9" s="6" t="str">
        <f>REPT($AO9,VLOOKUP(AK9,'8-Intensitäten Heatmap'!$A$5:$L$232,$AO$3,FALSE))&amp;REPT($AP9,VLOOKUP(AK9,'8-Intensitäten Heatmap'!$A$5:$L$232,$AP$3,FALSE))&amp;REPT($AQ9,VLOOKUP(AK9,'8-Intensitäten Heatmap'!$A$5:$L$232,$AQ$3,FALSE))&amp;REPT($AR9,VLOOKUP(AK9,'8-Intensitäten Heatmap'!$A$5:$L$232,$AR$3,FALSE))&amp;REPT($AS9,VLOOKUP(AK9,'8-Intensitäten Heatmap'!$A$5:$L$232,$AS$3,FALSE))&amp;REPT($AT9,VLOOKUP(AK9,'8-Intensitäten Heatmap'!$A$5:$L$232,$AT$3,FALSE))&amp;REPT($AU9,VLOOKUP(AK9,'8-Intensitäten Heatmap'!$A$5:$L$232,$AU$3,FALSE))&amp;REPT($AV9,VLOOKUP(AK9,'8-Intensitäten Heatmap'!$A$5:$L$232,$AV$3,FALSE))&amp;REPT($AW9,VLOOKUP(AK9,'8-Intensitäten Heatmap'!$A$5:$L$232,$AW$3,FALSE))</f>
        <v>{ "type": "Feature", "geometry": { "type": "Point", "coordinates": [8,3291381,49,9907804] } },{ "type": "Feature", "geometry": { "type": "Point", "coordinates": [8,3299381,49,9907804] } },{ "type": "Feature", "geometry": { "type": "Point", "coordinates": [8,3291381,49,9912804] } },{ "type": "Feature", "geometry": { "type": "Point", "coordinates": [8,3291381,49,9902804] } },{ "type": "Feature", "geometry": { "type": "Point", "coordinates": [8,3283381,49,9907804] } },{ "type": "Feature", "geometry": { "type": "Point", "coordinates": [8,3283381,49,9902804] } },{ "type": "Feature", "geometry": { "type": "Point", "coordinates": [8,3299381,49,9912804] } },{ "type": "Feature", "geometry": { "type": "Point", "coordinates": [8,3283381,49,9912804] } },</v>
      </c>
      <c r="BE9" s="6" t="str">
        <f>REPT($AO9,VLOOKUP(AL9,'8-Intensitäten Heatmap'!$A$5:$L$232,$AO$3,FALSE))&amp;REPT($AP9,VLOOKUP(AL9,'8-Intensitäten Heatmap'!$A$5:$L$232,$AP$3,FALSE))&amp;REPT($AQ9,VLOOKUP(AL9,'8-Intensitäten Heatmap'!$A$5:$L$232,$AQ$3,FALSE))&amp;REPT($AR9,VLOOKUP(AL9,'8-Intensitäten Heatmap'!$A$5:$L$232,$AR$3,FALSE))&amp;REPT($AS9,VLOOKUP(AL9,'8-Intensitäten Heatmap'!$A$5:$L$232,$AS$3,FALSE))&amp;REPT($AT9,VLOOKUP(AL9,'8-Intensitäten Heatmap'!$A$5:$L$232,$AT$3,FALSE))&amp;REPT($AU9,VLOOKUP(AL9,'8-Intensitäten Heatmap'!$A$5:$L$232,$AU$3,FALSE))&amp;REPT($AV9,VLOOKUP(AL9,'8-Intensitäten Heatmap'!$A$5:$L$232,$AV$3,FALSE))&amp;REPT($AW9,VLOOKUP(AL9,'8-Intensitäten Heatmap'!$A$5:$L$232,$AW$3,FALSE))</f>
        <v>{ "type": "Feature", "geometry": { "type": "Point", "coordinates": [8,3291381,49,9907804] } },{ "type": "Feature", "geometry": { "type": "Point", "coordinates": [8,3291381,49,9907804] } },{ "type": "Feature", "geometry": { "type": "Point", "coordinates": [8,3299381,49,9907804] } },{ "type": "Feature", "geometry": { "type": "Point", "coordinates": [8,3291381,49,9912804] } },{ "type": "Feature", "geometry": { "type": "Point", "coordinates": [8,3291381,49,9902804] } },{ "type": "Feature", "geometry": { "type": "Point", "coordinates": [8,3283381,49,9907804] } },{ "type": "Feature", "geometry": { "type": "Point", "coordinates": [8,3283381,49,9902804] } },{ "type": "Feature", "geometry": { "type": "Point", "coordinates": [8,3299381,49,9912804] } },{ "type": "Feature", "geometry": { "type": "Point", "coordinates": [8,3283381,49,9912804] } },{ "type": "Feature", "geometry": { "type": "Point", "coordinates": [8,3299381,49,9902804] } },</v>
      </c>
      <c r="BF9" s="6" t="str">
        <f>REPT($AO9,VLOOKUP(AM9,'8-Intensitäten Heatmap'!$A$5:$L$232,$AO$3,FALSE))&amp;REPT($AP9,VLOOKUP(AM9,'8-Intensitäten Heatmap'!$A$5:$L$232,$AP$3,FALSE))&amp;REPT($AQ9,VLOOKUP(AM9,'8-Intensitäten Heatmap'!$A$5:$L$232,$AQ$3,FALSE))&amp;REPT($AR9,VLOOKUP(AM9,'8-Intensitäten Heatmap'!$A$5:$L$232,$AR$3,FALSE))&amp;REPT($AS9,VLOOKUP(AM9,'8-Intensitäten Heatmap'!$A$5:$L$232,$AS$3,FALSE))&amp;REPT($AT9,VLOOKUP(AM9,'8-Intensitäten Heatmap'!$A$5:$L$232,$AT$3,FALSE))&amp;REPT($AU9,VLOOKUP(AM9,'8-Intensitäten Heatmap'!$A$5:$L$232,$AU$3,FALSE))&amp;REPT($AV9,VLOOKUP(AM9,'8-Intensitäten Heatmap'!$A$5:$L$232,$AV$3,FALSE))&amp;REPT($AW9,VLOOKUP(AM9,'8-Intensitäten Heatmap'!$A$5:$L$232,$AW$3,FALSE))</f>
        <v>{ "type": "Feature", "geometry": { "type": "Point", "coordinates": [8,3291381,49,9907804] } },{ "type": "Feature", "geometry": { "type": "Point", "coordinates": [8,3291381,49,9907804] } },{ "type": "Feature", "geometry": { "type": "Point", "coordinates": [8,3299381,49,9907804] } },{ "type": "Feature", "geometry": { "type": "Point", "coordinates": [8,3299381,49,9907804] } },{ "type": "Feature", "geometry": { "type": "Point", "coordinates": [8,3291381,49,9912804] } },{ "type": "Feature", "geometry": { "type": "Point", "coordinates": [8,3291381,49,9912804] } },{ "type": "Feature", "geometry": { "type": "Point", "coordinates": [8,3291381,49,9902804] } },{ "type": "Feature", "geometry": { "type": "Point", "coordinates": [8,3291381,49,9902804] } },{ "type": "Feature", "geometry": { "type": "Point", "coordinates": [8,3283381,49,9907804] } },{ "type": "Feature", "geometry": { "type": "Point", "coordinates": [8,3283381,49,9907804] } },{ "type": "Feature", "geometry": { "type": "Point", "coordinates": [8,3283381,49,9902804] } },{ "type": "Feature", "geometry": { "type": "Point", "coordinates": [8,3299381,49,9912804] } },{ "type": "Feature", "geometry": { "type": "Point", "coordinates": [8,3283381,49,9912804] } },{ "type": "Feature", "geometry": { "type": "Point", "coordinates": [8,3299381,49,9902804] } },</v>
      </c>
      <c r="BG9" s="6" t="s">
        <v>753</v>
      </c>
      <c r="BH9" s="6" t="str">
        <f t="shared" ref="BH9:BH72" si="20">REPT($AO9,V9/100)</f>
        <v>{ "type": "Feature", "geometry": { "type": "Point", "coordinates": [8,3291381,49,9907804] } },{ "type": "Feature", "geometry": { "type": "Point", "coordinates": [8,3291381,49,9907804] } },</v>
      </c>
      <c r="BI9" s="6" t="str">
        <f t="shared" ref="BI9:BI72" si="21">REPT($AO9,W9/1000)</f>
        <v>{ "type": "Feature", "geometry": { "type": "Point", "coordinates": [8,3291381,49,9907804] } },</v>
      </c>
      <c r="BJ9" s="6" t="str">
        <f t="shared" ref="BJ9:BJ72" si="22">REPT($AO9,X9/1000)</f>
        <v>{ "type": "Feature", "geometry": { "type": "Point", "coordinates": [8,3291381,49,9907804] } },{ "type": "Feature", "geometry": { "type": "Point", "coordinates": [8,3291381,49,9907804] } },{ "type": "Feature", "geometry": { "type": "Point", "coordinates": [8,3291381,49,9907804] } },</v>
      </c>
      <c r="BK9" s="6" t="str">
        <f t="shared" ref="BK9:BK72" si="23">REPT($AO9,Y9/1000)</f>
        <v>{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v>
      </c>
      <c r="BL9" s="6" t="str">
        <f t="shared" ref="BL9:BL72" si="24">REPT($AO9,Z9/100)</f>
        <v>{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v>
      </c>
      <c r="BM9" s="6" t="str">
        <f t="shared" ref="BM9:BM72" si="25">REPT($AO9,AA9/1000)</f>
        <v>{ "type": "Feature", "geometry": { "type": "Point", "coordinates": [8,3291381,49,9907804] } },</v>
      </c>
      <c r="BN9" s="6" t="str">
        <f t="shared" ref="BN9:BN72" si="26">REPT($AO9,AB9/1000)</f>
        <v>{ "type": "Feature", "geometry": { "type": "Point", "coordinates": [8,3291381,49,9907804] } },{ "type": "Feature", "geometry": { "type": "Point", "coordinates": [8,3291381,49,9907804] } },{ "type": "Feature", "geometry": { "type": "Point", "coordinates": [8,3291381,49,9907804] } },{ "type": "Feature", "geometry": { "type": "Point", "coordinates": [8,3291381,49,9907804] } },</v>
      </c>
      <c r="BO9" s="6" t="str">
        <f t="shared" ref="BO9:BO72" si="27">REPT($AO9,AC9/1000)</f>
        <v>{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 "type": "Feature", "geometry": { "type": "Point", "coordinates": [8,3291381,49,9907804] } },</v>
      </c>
      <c r="BP9" s="6" t="s">
        <v>3381</v>
      </c>
    </row>
    <row r="10" spans="1:68" s="6" customFormat="1" x14ac:dyDescent="0.3">
      <c r="A10" s="18" t="str">
        <f>Table1[[#This Row],[Name]]</f>
        <v>A&amp;M Asphaltbau und Mischwerk GmbH</v>
      </c>
      <c r="B10" s="362">
        <v>8.7425911000000003</v>
      </c>
      <c r="C10" s="362">
        <v>50.082385899999998</v>
      </c>
      <c r="D10" s="18" t="str">
        <f>Table1[[#This Row],[Standortkategorie]]</f>
        <v>Wareneingang/-ausgang</v>
      </c>
      <c r="E10" s="18" t="str">
        <f>IF(Table1[[#This Row],[Zusatzinformation]]=0,"",Table1[[#This Row],[Zusatzinformation]])</f>
        <v/>
      </c>
      <c r="F10" s="47">
        <f>IF($D10&lt;&gt;"Busdepot",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0" s="47">
        <f>IF($D10&lt;&gt;"Busdepot",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10" s="47">
        <f>(Table1[[#This Row],[Lieferfahrzeuge]]*'1-Konfiguration'!$D$16+(MAX(Table1[[#This Row],[Lieferfahrzeuge]]*'1-Konfiguration'!$D$16,Table1[[#This Row],[Lieferfahrzeugtore]]*'1-Konfiguration'!$D$14)))/2</f>
        <v>3</v>
      </c>
      <c r="I10" s="47">
        <f>Table1[[#This Row],[Müllfahrzeuge]]</f>
        <v>0</v>
      </c>
      <c r="J10" s="47">
        <f>Table1[[#This Row],[Betonmischfahrzeuge]]</f>
        <v>0</v>
      </c>
      <c r="K10" s="47">
        <f>(Table1[[#This Row],[Schiffe]]*'1-Konfiguration'!$D$16+(MAX(Table1[[#This Row],[Schiffe]]*'1-Konfiguration'!$D$16,Table1[[#This Row],[Anleger]]*'1-Konfiguration'!$D$14)))/2</f>
        <v>0</v>
      </c>
      <c r="L10" s="47">
        <f>IF($D10="Busdepot",IFERROR(Table1[[#This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 s="47">
        <f>IF($D10="Busdepot",IFERROR(Table1[[#This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 s="81">
        <f>VLOOKUP($F$7,'1-Konfiguration'!$D$24:$G$28,4,FALSE) * (VLOOKUP('5-Standortanalyse (Berechnung)'!$F$7,'1-Konfiguration'!$D$24:$F$28,2,FALSE)/100)*VLOOKUP('5-Standortanalyse (Berechnung)'!$F$7,'1-Konfiguration'!$D$24:$F$28,3,FALSE)*$F10</f>
        <v>0</v>
      </c>
      <c r="O10" s="81">
        <f>VLOOKUP($G$7,'1-Konfiguration'!$D$24:$G$28,4,FALSE) * (VLOOKUP('5-Standortanalyse (Berechnung)'!$G$7,'1-Konfiguration'!$D$24:$F$28,2,FALSE)/100)*VLOOKUP('5-Standortanalyse (Berechnung)'!$G$7,'1-Konfiguration'!$D$24:$F$28,3,FALSE)*$G10</f>
        <v>6138.4</v>
      </c>
      <c r="P10" s="81">
        <f>VLOOKUP($H$7,'1-Konfiguration'!$D$24:$G$28,4,FALSE) * (VLOOKUP('5-Standortanalyse (Berechnung)'!$H$7,'1-Konfiguration'!$D$24:$F$28,2,FALSE)/100)*VLOOKUP('5-Standortanalyse (Berechnung)'!$H$7,'1-Konfiguration'!$D$24:$F$28,3,FALSE)*$H10</f>
        <v>343.125</v>
      </c>
      <c r="Q10" s="81">
        <f>VLOOKUP($I$7,'1-Konfiguration'!$D$24:$G$33,4,FALSE) * (VLOOKUP('5-Standortanalyse (Berechnung)'!$I$7,'1-Konfiguration'!$D$24:$F$33,2,FALSE)/100)*VLOOKUP('5-Standortanalyse (Berechnung)'!$I$7,'1-Konfiguration'!$D$24:$F$33,3,FALSE)*$I10</f>
        <v>0</v>
      </c>
      <c r="R10" s="81">
        <f>VLOOKUP($J$7,'1-Konfiguration'!$D$24:$G$33,4,FALSE) * (VLOOKUP('5-Standortanalyse (Berechnung)'!$J$7,'1-Konfiguration'!$D$24:$F$33,2,FALSE)/100)*VLOOKUP('5-Standortanalyse (Berechnung)'!$J$7,'1-Konfiguration'!$D$24:$F$33,3,FALSE)*$J10</f>
        <v>0</v>
      </c>
      <c r="S10" s="81">
        <f>VLOOKUP($K$7,'1-Konfiguration'!$D$24:$G$33,4,FALSE) * (VLOOKUP('5-Standortanalyse (Berechnung)'!$K$7,'1-Konfiguration'!$D$24:$F$33,2,FALSE)/100)*VLOOKUP('5-Standortanalyse (Berechnung)'!$K$7,'1-Konfiguration'!$D$24:$F$33,3,FALSE)*$K10</f>
        <v>0</v>
      </c>
      <c r="T10" s="81">
        <f>VLOOKUP($L$7,'1-Konfiguration'!$D$24:$G$28,4,FALSE) * (VLOOKUP('5-Standortanalyse (Berechnung)'!$L$7,'1-Konfiguration'!$D$24:$F$28,2,FALSE)/100)*VLOOKUP('5-Standortanalyse (Berechnung)'!$L$7,'1-Konfiguration'!$D$24:$F$28,3,FALSE)*$L10</f>
        <v>0</v>
      </c>
      <c r="U10" s="81">
        <f>VLOOKUP($M$7,'1-Konfiguration'!$D$24:$G$28,4,FALSE) * (VLOOKUP('5-Standortanalyse (Berechnung)'!$M$7,'1-Konfiguration'!$D$24:$F$28,2,FALSE)/100)*VLOOKUP('5-Standortanalyse (Berechnung)'!$M$7,'1-Konfiguration'!$D$24:$F$28,3,FALSE)*$M10</f>
        <v>0</v>
      </c>
      <c r="V10" s="81">
        <f>MMULT($N10:$P10,'1-Konfiguration'!G$54:G$56)+MMULT($Q10:$R10,'1-Konfiguration'!G$59:G$60)+MMULT($T10:$U10,'1-Konfiguration'!G$57:G$58)+($S10*'1-Konfiguration'!G$63)</f>
        <v>63.339162142120024</v>
      </c>
      <c r="W10" s="81">
        <f>MMULT($N10:$P10,'1-Konfiguration'!H$54:H$56)+MMULT($Q10:$R10,'1-Konfiguration'!H$59:H$60)+MMULT($T10:$U10,'1-Konfiguration'!H$57:H$58)+($S10*'1-Konfiguration'!H$63)</f>
        <v>387.63293658834556</v>
      </c>
      <c r="X10" s="81">
        <f>MMULT($N10:$P10,'1-Konfiguration'!I$54:I$56)+MMULT($Q10:$R10,'1-Konfiguration'!I$59:I$60)+MMULT($T10:$U10,'1-Konfiguration'!I$57:I$58)+($S10*'1-Konfiguration'!I$63)</f>
        <v>1043.214456266357</v>
      </c>
      <c r="Y10" s="81">
        <f>MMULT($N10:$P10,'1-Konfiguration'!J$54:J$56)+MMULT($Q10:$R10,'1-Konfiguration'!J$59:J$60)+MMULT($T10:$U10,'1-Konfiguration'!J$57:J$58)+($S10*'1-Konfiguration'!J$63)</f>
        <v>1722.8670939754916</v>
      </c>
      <c r="Z10" s="81">
        <f>MMULT($N10:$P10,'1-Konfiguration'!K$54:K$56)+MMULT($Q10:$R10,'1-Konfiguration'!K$59:K$60)+MMULT($T10:$U10,'1-Konfiguration'!K$57:K$58)+($S10*'1-Konfiguration'!K$63)</f>
        <v>159.44861426557333</v>
      </c>
      <c r="AA10" s="81">
        <f>MMULT($N10:$P10,'1-Konfiguration'!L$54:L$56)+MMULT($Q10:$R10,'1-Konfiguration'!L$59:L$60)+MMULT($T10:$U10,'1-Konfiguration'!L$57:L$58)+($S10*'1-Konfiguration'!L$63)</f>
        <v>501.49154253406113</v>
      </c>
      <c r="AB10" s="81">
        <f>MMULT($N10:$P10,'1-Konfiguration'!M$54:M$56)+MMULT($Q10:$R10,'1-Konfiguration'!M$59:M$60)+MMULT($T10:$U10,'1-Konfiguration'!M$57:M$58)+($S10*'1-Konfiguration'!M$63)</f>
        <v>1435.2477820550193</v>
      </c>
      <c r="AC10" s="81">
        <f>MMULT($N10:$P10,'1-Konfiguration'!N$54:N$56)+MMULT($Q10:$R10,'1-Konfiguration'!N$59:N$60)+MMULT($T10:$U10,'1-Konfiguration'!N$57:N$58)+($S10*'1-Konfiguration'!N$63)</f>
        <v>2688.8258626408406</v>
      </c>
      <c r="AF10" s="6">
        <f>ROUND(V10/AF$3,0)</f>
        <v>0</v>
      </c>
      <c r="AG10" s="6">
        <f t="shared" si="12"/>
        <v>2</v>
      </c>
      <c r="AH10" s="6">
        <f t="shared" si="13"/>
        <v>2</v>
      </c>
      <c r="AI10" s="6">
        <f t="shared" si="14"/>
        <v>2</v>
      </c>
      <c r="AJ10" s="6">
        <f t="shared" si="15"/>
        <v>1</v>
      </c>
      <c r="AK10" s="6">
        <f t="shared" si="16"/>
        <v>2</v>
      </c>
      <c r="AL10" s="6">
        <f t="shared" si="17"/>
        <v>3</v>
      </c>
      <c r="AM10" s="6">
        <f t="shared" si="18"/>
        <v>4</v>
      </c>
      <c r="AO10" s="5" t="str">
        <f t="shared" si="19"/>
        <v>{ "type": "Feature", "geometry": { "type": "Point", "coordinates": [8,7425911,50,0823859] } },</v>
      </c>
      <c r="AP10" s="5" t="str">
        <f t="shared" si="3"/>
        <v>{ "type": "Feature", "geometry": { "type": "Point", "coordinates": [8,7433911,50,0823859] } },</v>
      </c>
      <c r="AQ10" s="5" t="str">
        <f t="shared" si="4"/>
        <v>{ "type": "Feature", "geometry": { "type": "Point", "coordinates": [8,7425911,50,0828859] } },</v>
      </c>
      <c r="AR10" s="5" t="str">
        <f t="shared" si="5"/>
        <v>{ "type": "Feature", "geometry": { "type": "Point", "coordinates": [8,7425911,50,0818859] } },</v>
      </c>
      <c r="AS10" s="5" t="str">
        <f t="shared" si="6"/>
        <v>{ "type": "Feature", "geometry": { "type": "Point", "coordinates": [8,7417911,50,0823859] } },</v>
      </c>
      <c r="AT10" s="5" t="str">
        <f t="shared" si="7"/>
        <v>{ "type": "Feature", "geometry": { "type": "Point", "coordinates": [8,7417911,50,0818859] } },</v>
      </c>
      <c r="AU10" s="5" t="str">
        <f t="shared" si="8"/>
        <v>{ "type": "Feature", "geometry": { "type": "Point", "coordinates": [8,7433911,50,0828859] } },</v>
      </c>
      <c r="AV10" s="5" t="str">
        <f t="shared" si="9"/>
        <v>{ "type": "Feature", "geometry": { "type": "Point", "coordinates": [8,7417911,50,0828859] } },</v>
      </c>
      <c r="AW10" s="5" t="str">
        <f t="shared" si="10"/>
        <v>{ "type": "Feature", "geometry": { "type": "Point", "coordinates": [8,7433911,50,0818859] } },</v>
      </c>
      <c r="AX10" s="5" t="s">
        <v>753</v>
      </c>
      <c r="AY10" s="6" t="str">
        <f>REPT($AO10,VLOOKUP(AF10,'8-Intensitäten Heatmap'!$A$5:$L$232,$AO$3,FALSE))&amp;REPT($AP10,VLOOKUP(AF10,'8-Intensitäten Heatmap'!$A$5:$L$232,$AP$3,FALSE))&amp;REPT($AQ10,VLOOKUP(AF10,'8-Intensitäten Heatmap'!$A$5:$L$232,$AQ$3,FALSE))&amp;REPT($AR10,VLOOKUP(AF10,'8-Intensitäten Heatmap'!$A$5:$L$232,$AR$3,FALSE))&amp;REPT($AS10,VLOOKUP(AF10,'8-Intensitäten Heatmap'!$A$5:$L$232,$AS$3,FALSE))&amp;REPT($AT10,VLOOKUP(AF10,'8-Intensitäten Heatmap'!$A$5:$L$232,$AT$3,FALSE))&amp;REPT($AU10,VLOOKUP(AF10,'8-Intensitäten Heatmap'!$A$5:$L$232,$AU$3,FALSE))&amp;REPT($AV10,VLOOKUP(AF10,'8-Intensitäten Heatmap'!$A$5:$L$232,$AV$3,FALSE))&amp;REPT($AW10,VLOOKUP(AF10,'8-Intensitäten Heatmap'!$A$5:$L$232,$AW$3,FALSE))</f>
        <v/>
      </c>
      <c r="AZ10" s="6" t="str">
        <f>REPT($AO10,VLOOKUP(AG10,'8-Intensitäten Heatmap'!$A$5:$L$232,$AO$3,FALSE))&amp;REPT($AP10,VLOOKUP(AG10,'8-Intensitäten Heatmap'!$A$5:$L$232,$AP$3,FALSE))&amp;REPT($AQ10,VLOOKUP(AG10,'8-Intensitäten Heatmap'!$A$5:$L$232,$AQ$3,FALSE))&amp;REPT($AR10,VLOOKUP(AG10,'8-Intensitäten Heatmap'!$A$5:$L$232,$AR$3,FALSE))&amp;REPT($AS10,VLOOKUP(AG10,'8-Intensitäten Heatmap'!$A$5:$L$232,$AS$3,FALSE))&amp;REPT($AT10,VLOOKUP(AG10,'8-Intensitäten Heatmap'!$A$5:$L$232,$AT$3,FALSE))&amp;REPT($AU10,VLOOKUP(AG10,'8-Intensitäten Heatmap'!$A$5:$L$232,$AU$3,FALSE))&amp;REPT($AV10,VLOOKUP(AG10,'8-Intensitäten Heatmap'!$A$5:$L$232,$AV$3,FALSE))&amp;REPT($AW10,VLOOKUP(AG10,'8-Intensitäten Heatmap'!$A$5:$L$232,$AW$3,FALSE))</f>
        <v>{ "type": "Feature", "geometry": { "type": "Point", "coordinates": [8,7425911,50,0823859] } },{ "type": "Feature", "geometry": { "type": "Point", "coordinates": [8,7433911,50,0823859] } },</v>
      </c>
      <c r="BA10" s="6" t="str">
        <f>REPT($AO10,VLOOKUP(AH10,'8-Intensitäten Heatmap'!$A$5:$L$232,$AO$3,FALSE))&amp;REPT($AP10,VLOOKUP(AH10,'8-Intensitäten Heatmap'!$A$5:$L$232,$AP$3,FALSE))&amp;REPT($AQ10,VLOOKUP(AH10,'8-Intensitäten Heatmap'!$A$5:$L$232,$AQ$3,FALSE))&amp;REPT($AR10,VLOOKUP(AH10,'8-Intensitäten Heatmap'!$A$5:$L$232,$AR$3,FALSE))&amp;REPT($AS10,VLOOKUP(AH10,'8-Intensitäten Heatmap'!$A$5:$L$232,$AS$3,FALSE))&amp;REPT($AT10,VLOOKUP(AH10,'8-Intensitäten Heatmap'!$A$5:$L$232,$AT$3,FALSE))&amp;REPT($AU10,VLOOKUP(AH10,'8-Intensitäten Heatmap'!$A$5:$L$232,$AU$3,FALSE))&amp;REPT($AV10,VLOOKUP(AH10,'8-Intensitäten Heatmap'!$A$5:$L$232,$AV$3,FALSE))&amp;REPT($AW10,VLOOKUP(AH10,'8-Intensitäten Heatmap'!$A$5:$L$232,$AW$3,FALSE))</f>
        <v>{ "type": "Feature", "geometry": { "type": "Point", "coordinates": [8,7425911,50,0823859] } },{ "type": "Feature", "geometry": { "type": "Point", "coordinates": [8,7433911,50,0823859] } },</v>
      </c>
      <c r="BB10" s="6" t="str">
        <f>REPT($AO10,VLOOKUP(AI10,'8-Intensitäten Heatmap'!$A$5:$L$232,$AO$3,FALSE))&amp;REPT($AP10,VLOOKUP(AI10,'8-Intensitäten Heatmap'!$A$5:$L$232,$AP$3,FALSE))&amp;REPT($AQ10,VLOOKUP(AI10,'8-Intensitäten Heatmap'!$A$5:$L$232,$AQ$3,FALSE))&amp;REPT($AR10,VLOOKUP(AI10,'8-Intensitäten Heatmap'!$A$5:$L$232,$AR$3,FALSE))&amp;REPT($AS10,VLOOKUP(AI10,'8-Intensitäten Heatmap'!$A$5:$L$232,$AS$3,FALSE))&amp;REPT($AT10,VLOOKUP(AI10,'8-Intensitäten Heatmap'!$A$5:$L$232,$AT$3,FALSE))&amp;REPT($AU10,VLOOKUP(AI10,'8-Intensitäten Heatmap'!$A$5:$L$232,$AU$3,FALSE))&amp;REPT($AV10,VLOOKUP(AI10,'8-Intensitäten Heatmap'!$A$5:$L$232,$AV$3,FALSE))&amp;REPT($AW10,VLOOKUP(AI10,'8-Intensitäten Heatmap'!$A$5:$L$232,$AW$3,FALSE))</f>
        <v>{ "type": "Feature", "geometry": { "type": "Point", "coordinates": [8,7425911,50,0823859] } },{ "type": "Feature", "geometry": { "type": "Point", "coordinates": [8,7433911,50,0823859] } },</v>
      </c>
      <c r="BC10" s="6" t="str">
        <f>REPT($AO10,VLOOKUP(AJ10,'8-Intensitäten Heatmap'!$A$5:$L$232,$AO$3,FALSE))&amp;REPT($AP10,VLOOKUP(AJ10,'8-Intensitäten Heatmap'!$A$5:$L$232,$AP$3,FALSE))&amp;REPT($AQ10,VLOOKUP(AJ10,'8-Intensitäten Heatmap'!$A$5:$L$232,$AQ$3,FALSE))&amp;REPT($AR10,VLOOKUP(AJ10,'8-Intensitäten Heatmap'!$A$5:$L$232,$AR$3,FALSE))&amp;REPT($AS10,VLOOKUP(AJ10,'8-Intensitäten Heatmap'!$A$5:$L$232,$AS$3,FALSE))&amp;REPT($AT10,VLOOKUP(AJ10,'8-Intensitäten Heatmap'!$A$5:$L$232,$AT$3,FALSE))&amp;REPT($AU10,VLOOKUP(AJ10,'8-Intensitäten Heatmap'!$A$5:$L$232,$AU$3,FALSE))&amp;REPT($AV10,VLOOKUP(AJ10,'8-Intensitäten Heatmap'!$A$5:$L$232,$AV$3,FALSE))&amp;REPT($AW10,VLOOKUP(AJ10,'8-Intensitäten Heatmap'!$A$5:$L$232,$AW$3,FALSE))</f>
        <v>{ "type": "Feature", "geometry": { "type": "Point", "coordinates": [8,7425911,50,0823859] } },</v>
      </c>
      <c r="BD10" s="6" t="str">
        <f>REPT($AO10,VLOOKUP(AK10,'8-Intensitäten Heatmap'!$A$5:$L$232,$AO$3,FALSE))&amp;REPT($AP10,VLOOKUP(AK10,'8-Intensitäten Heatmap'!$A$5:$L$232,$AP$3,FALSE))&amp;REPT($AQ10,VLOOKUP(AK10,'8-Intensitäten Heatmap'!$A$5:$L$232,$AQ$3,FALSE))&amp;REPT($AR10,VLOOKUP(AK10,'8-Intensitäten Heatmap'!$A$5:$L$232,$AR$3,FALSE))&amp;REPT($AS10,VLOOKUP(AK10,'8-Intensitäten Heatmap'!$A$5:$L$232,$AS$3,FALSE))&amp;REPT($AT10,VLOOKUP(AK10,'8-Intensitäten Heatmap'!$A$5:$L$232,$AT$3,FALSE))&amp;REPT($AU10,VLOOKUP(AK10,'8-Intensitäten Heatmap'!$A$5:$L$232,$AU$3,FALSE))&amp;REPT($AV10,VLOOKUP(AK10,'8-Intensitäten Heatmap'!$A$5:$L$232,$AV$3,FALSE))&amp;REPT($AW10,VLOOKUP(AK10,'8-Intensitäten Heatmap'!$A$5:$L$232,$AW$3,FALSE))</f>
        <v>{ "type": "Feature", "geometry": { "type": "Point", "coordinates": [8,7425911,50,0823859] } },{ "type": "Feature", "geometry": { "type": "Point", "coordinates": [8,7433911,50,0823859] } },</v>
      </c>
      <c r="BE10" s="6" t="str">
        <f>REPT($AO10,VLOOKUP(AL10,'8-Intensitäten Heatmap'!$A$5:$L$232,$AO$3,FALSE))&amp;REPT($AP10,VLOOKUP(AL10,'8-Intensitäten Heatmap'!$A$5:$L$232,$AP$3,FALSE))&amp;REPT($AQ10,VLOOKUP(AL10,'8-Intensitäten Heatmap'!$A$5:$L$232,$AQ$3,FALSE))&amp;REPT($AR10,VLOOKUP(AL10,'8-Intensitäten Heatmap'!$A$5:$L$232,$AR$3,FALSE))&amp;REPT($AS10,VLOOKUP(AL10,'8-Intensitäten Heatmap'!$A$5:$L$232,$AS$3,FALSE))&amp;REPT($AT10,VLOOKUP(AL10,'8-Intensitäten Heatmap'!$A$5:$L$232,$AT$3,FALSE))&amp;REPT($AU10,VLOOKUP(AL10,'8-Intensitäten Heatmap'!$A$5:$L$232,$AU$3,FALSE))&amp;REPT($AV10,VLOOKUP(AL10,'8-Intensitäten Heatmap'!$A$5:$L$232,$AV$3,FALSE))&amp;REPT($AW10,VLOOKUP(AL10,'8-Intensitäten Heatmap'!$A$5:$L$232,$AW$3,FALSE))</f>
        <v>{ "type": "Feature", "geometry": { "type": "Point", "coordinates": [8,7425911,50,0823859] } },{ "type": "Feature", "geometry": { "type": "Point", "coordinates": [8,7433911,50,0823859] } },{ "type": "Feature", "geometry": { "type": "Point", "coordinates": [8,7425911,50,0828859] } },</v>
      </c>
      <c r="BF10" s="6" t="str">
        <f>REPT($AO10,VLOOKUP(AM10,'8-Intensitäten Heatmap'!$A$5:$L$232,$AO$3,FALSE))&amp;REPT($AP10,VLOOKUP(AM10,'8-Intensitäten Heatmap'!$A$5:$L$232,$AP$3,FALSE))&amp;REPT($AQ10,VLOOKUP(AM10,'8-Intensitäten Heatmap'!$A$5:$L$232,$AQ$3,FALSE))&amp;REPT($AR10,VLOOKUP(AM10,'8-Intensitäten Heatmap'!$A$5:$L$232,$AR$3,FALSE))&amp;REPT($AS10,VLOOKUP(AM10,'8-Intensitäten Heatmap'!$A$5:$L$232,$AS$3,FALSE))&amp;REPT($AT10,VLOOKUP(AM10,'8-Intensitäten Heatmap'!$A$5:$L$232,$AT$3,FALSE))&amp;REPT($AU10,VLOOKUP(AM10,'8-Intensitäten Heatmap'!$A$5:$L$232,$AU$3,FALSE))&amp;REPT($AV10,VLOOKUP(AM10,'8-Intensitäten Heatmap'!$A$5:$L$232,$AV$3,FALSE))&amp;REPT($AW10,VLOOKUP(AM10,'8-Intensitäten Heatmap'!$A$5:$L$232,$AW$3,FALSE))</f>
        <v>{ "type": "Feature", "geometry": { "type": "Point", "coordinates": [8,7425911,50,0823859] } },{ "type": "Feature", "geometry": { "type": "Point", "coordinates": [8,7433911,50,0823859] } },{ "type": "Feature", "geometry": { "type": "Point", "coordinates": [8,7425911,50,0828859] } },{ "type": "Feature", "geometry": { "type": "Point", "coordinates": [8,7425911,50,0818859] } },</v>
      </c>
      <c r="BG10" s="6" t="s">
        <v>753</v>
      </c>
      <c r="BH10" s="6" t="str">
        <f t="shared" si="20"/>
        <v/>
      </c>
      <c r="BI10" s="6" t="str">
        <f t="shared" si="21"/>
        <v/>
      </c>
      <c r="BJ10" s="6" t="str">
        <f t="shared" si="22"/>
        <v>{ "type": "Feature", "geometry": { "type": "Point", "coordinates": [8,7425911,50,0823859] } },</v>
      </c>
      <c r="BK10" s="6" t="str">
        <f t="shared" si="23"/>
        <v>{ "type": "Feature", "geometry": { "type": "Point", "coordinates": [8,7425911,50,0823859] } },</v>
      </c>
      <c r="BL10" s="6" t="str">
        <f t="shared" si="24"/>
        <v>{ "type": "Feature", "geometry": { "type": "Point", "coordinates": [8,7425911,50,0823859] } },</v>
      </c>
      <c r="BM10" s="6" t="str">
        <f t="shared" si="25"/>
        <v/>
      </c>
      <c r="BN10" s="6" t="str">
        <f t="shared" si="26"/>
        <v>{ "type": "Feature", "geometry": { "type": "Point", "coordinates": [8,7425911,50,0823859] } },</v>
      </c>
      <c r="BO10" s="6" t="str">
        <f t="shared" si="27"/>
        <v>{ "type": "Feature", "geometry": { "type": "Point", "coordinates": [8,7425911,50,0823859] } },{ "type": "Feature", "geometry": { "type": "Point", "coordinates": [8,7425911,50,0823859] } },</v>
      </c>
      <c r="BP10" s="6" t="s">
        <v>3381</v>
      </c>
    </row>
    <row r="11" spans="1:68" s="6" customFormat="1" x14ac:dyDescent="0.3">
      <c r="A11" s="18" t="str">
        <f>Table1[[#This Row],[Name]]</f>
        <v>A&amp;O</v>
      </c>
      <c r="B11" s="362">
        <v>8.9032748999999995</v>
      </c>
      <c r="C11" s="362">
        <v>50.013594099999999</v>
      </c>
      <c r="D11" s="18" t="str">
        <f>Table1[[#This Row],[Standortkategorie]]</f>
        <v>Verteilzentrum</v>
      </c>
      <c r="E11" s="18" t="str">
        <f>IF(Table1[[#This Row],[Zusatzinformation]]=0,"",Table1[[#This Row],[Zusatzinformation]])</f>
        <v/>
      </c>
      <c r="F11" s="47">
        <f>IF($D11&lt;&gt;"Busdepot",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4.2</v>
      </c>
      <c r="G11" s="47">
        <f>IF($D11&lt;&gt;"Busdepot",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1" s="47">
        <f>(Table1[[#This Row],[Lieferfahrzeuge]]*'1-Konfiguration'!$D$16+(MAX(Table1[[#This Row],[Lieferfahrzeuge]]*'1-Konfiguration'!$D$16,Table1[[#This Row],[Lieferfahrzeugtore]]*'1-Konfiguration'!$D$14)))/2</f>
        <v>0</v>
      </c>
      <c r="I11" s="47">
        <f>Table1[[#This Row],[Müllfahrzeuge]]</f>
        <v>0</v>
      </c>
      <c r="J11" s="47">
        <f>Table1[[#This Row],[Betonmischfahrzeuge]]</f>
        <v>0</v>
      </c>
      <c r="K11" s="47">
        <f>(Table1[[#This Row],[Schiffe]]*'1-Konfiguration'!$D$16+(MAX(Table1[[#This Row],[Schiffe]]*'1-Konfiguration'!$D$16,Table1[[#This Row],[Anleger]]*'1-Konfiguration'!$D$14)))/2</f>
        <v>0</v>
      </c>
      <c r="L11" s="47">
        <f>IF($D11="Busdepot",IFERROR(Table1[[#This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 s="47">
        <f>IF($D11="Busdepot",IFERROR(Table1[[#This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 s="81">
        <f>VLOOKUP($F$7,'1-Konfiguration'!$D$24:$G$28,4,FALSE) * (VLOOKUP('5-Standortanalyse (Berechnung)'!$F$7,'1-Konfiguration'!$D$24:$F$28,2,FALSE)/100)*VLOOKUP('5-Standortanalyse (Berechnung)'!$F$7,'1-Konfiguration'!$D$24:$F$28,3,FALSE)*$F11</f>
        <v>21898.923480000001</v>
      </c>
      <c r="O11" s="81">
        <f>VLOOKUP($G$7,'1-Konfiguration'!$D$24:$G$28,4,FALSE) * (VLOOKUP('5-Standortanalyse (Berechnung)'!$G$7,'1-Konfiguration'!$D$24:$F$28,2,FALSE)/100)*VLOOKUP('5-Standortanalyse (Berechnung)'!$G$7,'1-Konfiguration'!$D$24:$F$28,3,FALSE)*$G11</f>
        <v>0</v>
      </c>
      <c r="P11" s="81">
        <f>VLOOKUP($H$7,'1-Konfiguration'!$D$24:$G$28,4,FALSE) * (VLOOKUP('5-Standortanalyse (Berechnung)'!$H$7,'1-Konfiguration'!$D$24:$F$28,2,FALSE)/100)*VLOOKUP('5-Standortanalyse (Berechnung)'!$H$7,'1-Konfiguration'!$D$24:$F$28,3,FALSE)*$H11</f>
        <v>0</v>
      </c>
      <c r="Q11" s="81">
        <f>VLOOKUP($I$7,'1-Konfiguration'!$D$24:$G$33,4,FALSE) * (VLOOKUP('5-Standortanalyse (Berechnung)'!$I$7,'1-Konfiguration'!$D$24:$F$33,2,FALSE)/100)*VLOOKUP('5-Standortanalyse (Berechnung)'!$I$7,'1-Konfiguration'!$D$24:$F$33,3,FALSE)*$I11</f>
        <v>0</v>
      </c>
      <c r="R11" s="81">
        <f>VLOOKUP($J$7,'1-Konfiguration'!$D$24:$G$33,4,FALSE) * (VLOOKUP('5-Standortanalyse (Berechnung)'!$J$7,'1-Konfiguration'!$D$24:$F$33,2,FALSE)/100)*VLOOKUP('5-Standortanalyse (Berechnung)'!$J$7,'1-Konfiguration'!$D$24:$F$33,3,FALSE)*$J11</f>
        <v>0</v>
      </c>
      <c r="S11" s="81">
        <f>VLOOKUP($K$7,'1-Konfiguration'!$D$24:$G$33,4,FALSE) * (VLOOKUP('5-Standortanalyse (Berechnung)'!$K$7,'1-Konfiguration'!$D$24:$F$33,2,FALSE)/100)*VLOOKUP('5-Standortanalyse (Berechnung)'!$K$7,'1-Konfiguration'!$D$24:$F$33,3,FALSE)*$K11</f>
        <v>0</v>
      </c>
      <c r="T11" s="81">
        <f>VLOOKUP($L$7,'1-Konfiguration'!$D$24:$G$28,4,FALSE) * (VLOOKUP('5-Standortanalyse (Berechnung)'!$L$7,'1-Konfiguration'!$D$24:$F$28,2,FALSE)/100)*VLOOKUP('5-Standortanalyse (Berechnung)'!$L$7,'1-Konfiguration'!$D$24:$F$28,3,FALSE)*$L11</f>
        <v>0</v>
      </c>
      <c r="U11" s="81">
        <f>VLOOKUP($M$7,'1-Konfiguration'!$D$24:$G$28,4,FALSE) * (VLOOKUP('5-Standortanalyse (Berechnung)'!$M$7,'1-Konfiguration'!$D$24:$F$28,2,FALSE)/100)*VLOOKUP('5-Standortanalyse (Berechnung)'!$M$7,'1-Konfiguration'!$D$24:$F$28,3,FALSE)*$M11</f>
        <v>0</v>
      </c>
      <c r="V11" s="81">
        <f>MMULT($N11:$P11,'1-Konfiguration'!G$54:G$56)+MMULT($Q11:$R11,'1-Konfiguration'!G$59:G$60)+MMULT($T11:$U11,'1-Konfiguration'!G$57:G$58)+($S11*'1-Konfiguration'!G$63)</f>
        <v>187.45695891017971</v>
      </c>
      <c r="W11" s="81">
        <f>MMULT($N11:$P11,'1-Konfiguration'!H$54:H$56)+MMULT($Q11:$R11,'1-Konfiguration'!H$59:H$60)+MMULT($T11:$U11,'1-Konfiguration'!H$57:H$58)+($S11*'1-Konfiguration'!H$63)</f>
        <v>855.86602087661709</v>
      </c>
      <c r="X11" s="81">
        <f>MMULT($N11:$P11,'1-Konfiguration'!I$54:I$56)+MMULT($Q11:$R11,'1-Konfiguration'!I$59:I$60)+MMULT($T11:$U11,'1-Konfiguration'!I$57:I$58)+($S11*'1-Konfiguration'!I$63)</f>
        <v>2133.3688167584683</v>
      </c>
      <c r="Y11" s="81">
        <f>MMULT($N11:$P11,'1-Konfiguration'!J$54:J$56)+MMULT($Q11:$R11,'1-Konfiguration'!J$59:J$60)+MMULT($T11:$U11,'1-Konfiguration'!J$57:J$58)+($S11*'1-Konfiguration'!J$63)</f>
        <v>4324.1475339953713</v>
      </c>
      <c r="Z11" s="81">
        <f>MMULT($N11:$P11,'1-Konfiguration'!K$54:K$56)+MMULT($Q11:$R11,'1-Konfiguration'!K$59:K$60)+MMULT($T11:$U11,'1-Konfiguration'!K$57:K$58)+($S11*'1-Konfiguration'!K$63)</f>
        <v>468.6423972754493</v>
      </c>
      <c r="AA11" s="81">
        <f>MMULT($N11:$P11,'1-Konfiguration'!L$54:L$56)+MMULT($Q11:$R11,'1-Konfiguration'!L$59:L$60)+MMULT($T11:$U11,'1-Konfiguration'!L$57:L$58)+($S11*'1-Konfiguration'!L$63)</f>
        <v>1183.368529406124</v>
      </c>
      <c r="AB11" s="81">
        <f>MMULT($N11:$P11,'1-Konfiguration'!M$54:M$56)+MMULT($Q11:$R11,'1-Konfiguration'!M$59:M$60)+MMULT($T11:$U11,'1-Konfiguration'!M$57:M$58)+($S11*'1-Konfiguration'!M$63)</f>
        <v>2942.5500133452247</v>
      </c>
      <c r="AC11" s="81">
        <f>MMULT($N11:$P11,'1-Konfiguration'!N$54:N$56)+MMULT($Q11:$R11,'1-Konfiguration'!N$59:N$60)+MMULT($T11:$U11,'1-Konfiguration'!N$57:N$58)+($S11*'1-Konfiguration'!N$63)</f>
        <v>6681.6379642244628</v>
      </c>
      <c r="AF11" s="6">
        <f t="shared" si="11"/>
        <v>1</v>
      </c>
      <c r="AG11" s="6">
        <f t="shared" si="12"/>
        <v>3</v>
      </c>
      <c r="AH11" s="6">
        <f t="shared" si="13"/>
        <v>4</v>
      </c>
      <c r="AI11" s="6">
        <f t="shared" si="14"/>
        <v>6</v>
      </c>
      <c r="AJ11" s="6">
        <f t="shared" si="15"/>
        <v>4</v>
      </c>
      <c r="AK11" s="6">
        <f t="shared" si="16"/>
        <v>5</v>
      </c>
      <c r="AL11" s="6">
        <f t="shared" si="17"/>
        <v>6</v>
      </c>
      <c r="AM11" s="6">
        <f t="shared" si="18"/>
        <v>9</v>
      </c>
      <c r="AO11" s="5" t="str">
        <f t="shared" si="19"/>
        <v>{ "type": "Feature", "geometry": { "type": "Point", "coordinates": [8,9032749,50,0135941] } },</v>
      </c>
      <c r="AP11" s="5" t="str">
        <f t="shared" si="3"/>
        <v>{ "type": "Feature", "geometry": { "type": "Point", "coordinates": [8,9040749,50,0135941] } },</v>
      </c>
      <c r="AQ11" s="5" t="str">
        <f t="shared" si="4"/>
        <v>{ "type": "Feature", "geometry": { "type": "Point", "coordinates": [8,9032749,50,0140941] } },</v>
      </c>
      <c r="AR11" s="5" t="str">
        <f t="shared" si="5"/>
        <v>{ "type": "Feature", "geometry": { "type": "Point", "coordinates": [8,9032749,50,0130941] } },</v>
      </c>
      <c r="AS11" s="5" t="str">
        <f t="shared" si="6"/>
        <v>{ "type": "Feature", "geometry": { "type": "Point", "coordinates": [8,9024749,50,0135941] } },</v>
      </c>
      <c r="AT11" s="5" t="str">
        <f t="shared" si="7"/>
        <v>{ "type": "Feature", "geometry": { "type": "Point", "coordinates": [8,9024749,50,0130941] } },</v>
      </c>
      <c r="AU11" s="5" t="str">
        <f t="shared" si="8"/>
        <v>{ "type": "Feature", "geometry": { "type": "Point", "coordinates": [8,9040749,50,0140941] } },</v>
      </c>
      <c r="AV11" s="5" t="str">
        <f t="shared" si="9"/>
        <v>{ "type": "Feature", "geometry": { "type": "Point", "coordinates": [8,9024749,50,0140941] } },</v>
      </c>
      <c r="AW11" s="5" t="str">
        <f t="shared" si="10"/>
        <v>{ "type": "Feature", "geometry": { "type": "Point", "coordinates": [8,9040749,50,0130941] } },</v>
      </c>
      <c r="AX11" s="5" t="s">
        <v>753</v>
      </c>
      <c r="AY11" s="6" t="str">
        <f>REPT($AO11,VLOOKUP(AF11,'8-Intensitäten Heatmap'!$A$5:$L$232,$AO$3,FALSE))&amp;REPT($AP11,VLOOKUP(AF11,'8-Intensitäten Heatmap'!$A$5:$L$232,$AP$3,FALSE))&amp;REPT($AQ11,VLOOKUP(AF11,'8-Intensitäten Heatmap'!$A$5:$L$232,$AQ$3,FALSE))&amp;REPT($AR11,VLOOKUP(AF11,'8-Intensitäten Heatmap'!$A$5:$L$232,$AR$3,FALSE))&amp;REPT($AS11,VLOOKUP(AF11,'8-Intensitäten Heatmap'!$A$5:$L$232,$AS$3,FALSE))&amp;REPT($AT11,VLOOKUP(AF11,'8-Intensitäten Heatmap'!$A$5:$L$232,$AT$3,FALSE))&amp;REPT($AU11,VLOOKUP(AF11,'8-Intensitäten Heatmap'!$A$5:$L$232,$AU$3,FALSE))&amp;REPT($AV11,VLOOKUP(AF11,'8-Intensitäten Heatmap'!$A$5:$L$232,$AV$3,FALSE))&amp;REPT($AW11,VLOOKUP(AF11,'8-Intensitäten Heatmap'!$A$5:$L$232,$AW$3,FALSE))</f>
        <v>{ "type": "Feature", "geometry": { "type": "Point", "coordinates": [8,9032749,50,0135941] } },</v>
      </c>
      <c r="AZ11" s="6" t="str">
        <f>REPT($AO11,VLOOKUP(AG11,'8-Intensitäten Heatmap'!$A$5:$L$232,$AO$3,FALSE))&amp;REPT($AP11,VLOOKUP(AG11,'8-Intensitäten Heatmap'!$A$5:$L$232,$AP$3,FALSE))&amp;REPT($AQ11,VLOOKUP(AG11,'8-Intensitäten Heatmap'!$A$5:$L$232,$AQ$3,FALSE))&amp;REPT($AR11,VLOOKUP(AG11,'8-Intensitäten Heatmap'!$A$5:$L$232,$AR$3,FALSE))&amp;REPT($AS11,VLOOKUP(AG11,'8-Intensitäten Heatmap'!$A$5:$L$232,$AS$3,FALSE))&amp;REPT($AT11,VLOOKUP(AG11,'8-Intensitäten Heatmap'!$A$5:$L$232,$AT$3,FALSE))&amp;REPT($AU11,VLOOKUP(AG11,'8-Intensitäten Heatmap'!$A$5:$L$232,$AU$3,FALSE))&amp;REPT($AV11,VLOOKUP(AG11,'8-Intensitäten Heatmap'!$A$5:$L$232,$AV$3,FALSE))&amp;REPT($AW11,VLOOKUP(AG11,'8-Intensitäten Heatmap'!$A$5:$L$232,$AW$3,FALSE))</f>
        <v>{ "type": "Feature", "geometry": { "type": "Point", "coordinates": [8,9032749,50,0135941] } },{ "type": "Feature", "geometry": { "type": "Point", "coordinates": [8,9040749,50,0135941] } },{ "type": "Feature", "geometry": { "type": "Point", "coordinates": [8,9032749,50,0140941] } },</v>
      </c>
      <c r="BA11" s="6" t="str">
        <f>REPT($AO11,VLOOKUP(AH11,'8-Intensitäten Heatmap'!$A$5:$L$232,$AO$3,FALSE))&amp;REPT($AP11,VLOOKUP(AH11,'8-Intensitäten Heatmap'!$A$5:$L$232,$AP$3,FALSE))&amp;REPT($AQ11,VLOOKUP(AH11,'8-Intensitäten Heatmap'!$A$5:$L$232,$AQ$3,FALSE))&amp;REPT($AR11,VLOOKUP(AH11,'8-Intensitäten Heatmap'!$A$5:$L$232,$AR$3,FALSE))&amp;REPT($AS11,VLOOKUP(AH11,'8-Intensitäten Heatmap'!$A$5:$L$232,$AS$3,FALSE))&amp;REPT($AT11,VLOOKUP(AH11,'8-Intensitäten Heatmap'!$A$5:$L$232,$AT$3,FALSE))&amp;REPT($AU11,VLOOKUP(AH11,'8-Intensitäten Heatmap'!$A$5:$L$232,$AU$3,FALSE))&amp;REPT($AV11,VLOOKUP(AH11,'8-Intensitäten Heatmap'!$A$5:$L$232,$AV$3,FALSE))&amp;REPT($AW11,VLOOKUP(AH11,'8-Intensitäten Heatmap'!$A$5:$L$232,$AW$3,FALSE))</f>
        <v>{ "type": "Feature", "geometry": { "type": "Point", "coordinates": [8,9032749,50,0135941] } },{ "type": "Feature", "geometry": { "type": "Point", "coordinates": [8,9040749,50,0135941] } },{ "type": "Feature", "geometry": { "type": "Point", "coordinates": [8,9032749,50,0140941] } },{ "type": "Feature", "geometry": { "type": "Point", "coordinates": [8,9032749,50,0130941] } },</v>
      </c>
      <c r="BB11" s="6" t="str">
        <f>REPT($AO11,VLOOKUP(AI11,'8-Intensitäten Heatmap'!$A$5:$L$232,$AO$3,FALSE))&amp;REPT($AP11,VLOOKUP(AI11,'8-Intensitäten Heatmap'!$A$5:$L$232,$AP$3,FALSE))&amp;REPT($AQ11,VLOOKUP(AI11,'8-Intensitäten Heatmap'!$A$5:$L$232,$AQ$3,FALSE))&amp;REPT($AR11,VLOOKUP(AI11,'8-Intensitäten Heatmap'!$A$5:$L$232,$AR$3,FALSE))&amp;REPT($AS11,VLOOKUP(AI11,'8-Intensitäten Heatmap'!$A$5:$L$232,$AS$3,FALSE))&amp;REPT($AT11,VLOOKUP(AI11,'8-Intensitäten Heatmap'!$A$5:$L$232,$AT$3,FALSE))&amp;REPT($AU11,VLOOKUP(AI11,'8-Intensitäten Heatmap'!$A$5:$L$232,$AU$3,FALSE))&amp;REPT($AV11,VLOOKUP(AI11,'8-Intensitäten Heatmap'!$A$5:$L$232,$AV$3,FALSE))&amp;REPT($AW11,VLOOKUP(AI11,'8-Intensitäten Heatmap'!$A$5:$L$232,$AW$3,FALSE))</f>
        <v>{ "type": "Feature", "geometry": { "type": "Point", "coordinates": [8,9032749,50,0135941] } },{ "type": "Feature", "geometry": { "type": "Point", "coordinates": [8,9040749,50,0135941] } },{ "type": "Feature", "geometry": { "type": "Point", "coordinates": [8,9032749,50,0140941] } },{ "type": "Feature", "geometry": { "type": "Point", "coordinates": [8,9032749,50,0130941] } },{ "type": "Feature", "geometry": { "type": "Point", "coordinates": [8,9024749,50,0135941] } },{ "type": "Feature", "geometry": { "type": "Point", "coordinates": [8,9024749,50,0130941] } },</v>
      </c>
      <c r="BC11" s="6" t="str">
        <f>REPT($AO11,VLOOKUP(AJ11,'8-Intensitäten Heatmap'!$A$5:$L$232,$AO$3,FALSE))&amp;REPT($AP11,VLOOKUP(AJ11,'8-Intensitäten Heatmap'!$A$5:$L$232,$AP$3,FALSE))&amp;REPT($AQ11,VLOOKUP(AJ11,'8-Intensitäten Heatmap'!$A$5:$L$232,$AQ$3,FALSE))&amp;REPT($AR11,VLOOKUP(AJ11,'8-Intensitäten Heatmap'!$A$5:$L$232,$AR$3,FALSE))&amp;REPT($AS11,VLOOKUP(AJ11,'8-Intensitäten Heatmap'!$A$5:$L$232,$AS$3,FALSE))&amp;REPT($AT11,VLOOKUP(AJ11,'8-Intensitäten Heatmap'!$A$5:$L$232,$AT$3,FALSE))&amp;REPT($AU11,VLOOKUP(AJ11,'8-Intensitäten Heatmap'!$A$5:$L$232,$AU$3,FALSE))&amp;REPT($AV11,VLOOKUP(AJ11,'8-Intensitäten Heatmap'!$A$5:$L$232,$AV$3,FALSE))&amp;REPT($AW11,VLOOKUP(AJ11,'8-Intensitäten Heatmap'!$A$5:$L$232,$AW$3,FALSE))</f>
        <v>{ "type": "Feature", "geometry": { "type": "Point", "coordinates": [8,9032749,50,0135941] } },{ "type": "Feature", "geometry": { "type": "Point", "coordinates": [8,9040749,50,0135941] } },{ "type": "Feature", "geometry": { "type": "Point", "coordinates": [8,9032749,50,0140941] } },{ "type": "Feature", "geometry": { "type": "Point", "coordinates": [8,9032749,50,0130941] } },</v>
      </c>
      <c r="BD11" s="6" t="str">
        <f>REPT($AO11,VLOOKUP(AK11,'8-Intensitäten Heatmap'!$A$5:$L$232,$AO$3,FALSE))&amp;REPT($AP11,VLOOKUP(AK11,'8-Intensitäten Heatmap'!$A$5:$L$232,$AP$3,FALSE))&amp;REPT($AQ11,VLOOKUP(AK11,'8-Intensitäten Heatmap'!$A$5:$L$232,$AQ$3,FALSE))&amp;REPT($AR11,VLOOKUP(AK11,'8-Intensitäten Heatmap'!$A$5:$L$232,$AR$3,FALSE))&amp;REPT($AS11,VLOOKUP(AK11,'8-Intensitäten Heatmap'!$A$5:$L$232,$AS$3,FALSE))&amp;REPT($AT11,VLOOKUP(AK11,'8-Intensitäten Heatmap'!$A$5:$L$232,$AT$3,FALSE))&amp;REPT($AU11,VLOOKUP(AK11,'8-Intensitäten Heatmap'!$A$5:$L$232,$AU$3,FALSE))&amp;REPT($AV11,VLOOKUP(AK11,'8-Intensitäten Heatmap'!$A$5:$L$232,$AV$3,FALSE))&amp;REPT($AW11,VLOOKUP(AK11,'8-Intensitäten Heatmap'!$A$5:$L$232,$AW$3,FALSE))</f>
        <v>{ "type": "Feature", "geometry": { "type": "Point", "coordinates": [8,9032749,50,0135941] } },{ "type": "Feature", "geometry": { "type": "Point", "coordinates": [8,9040749,50,0135941] } },{ "type": "Feature", "geometry": { "type": "Point", "coordinates": [8,9032749,50,0140941] } },{ "type": "Feature", "geometry": { "type": "Point", "coordinates": [8,9032749,50,0130941] } },{ "type": "Feature", "geometry": { "type": "Point", "coordinates": [8,9024749,50,0135941] } },</v>
      </c>
      <c r="BE11" s="6" t="str">
        <f>REPT($AO11,VLOOKUP(AL11,'8-Intensitäten Heatmap'!$A$5:$L$232,$AO$3,FALSE))&amp;REPT($AP11,VLOOKUP(AL11,'8-Intensitäten Heatmap'!$A$5:$L$232,$AP$3,FALSE))&amp;REPT($AQ11,VLOOKUP(AL11,'8-Intensitäten Heatmap'!$A$5:$L$232,$AQ$3,FALSE))&amp;REPT($AR11,VLOOKUP(AL11,'8-Intensitäten Heatmap'!$A$5:$L$232,$AR$3,FALSE))&amp;REPT($AS11,VLOOKUP(AL11,'8-Intensitäten Heatmap'!$A$5:$L$232,$AS$3,FALSE))&amp;REPT($AT11,VLOOKUP(AL11,'8-Intensitäten Heatmap'!$A$5:$L$232,$AT$3,FALSE))&amp;REPT($AU11,VLOOKUP(AL11,'8-Intensitäten Heatmap'!$A$5:$L$232,$AU$3,FALSE))&amp;REPT($AV11,VLOOKUP(AL11,'8-Intensitäten Heatmap'!$A$5:$L$232,$AV$3,FALSE))&amp;REPT($AW11,VLOOKUP(AL11,'8-Intensitäten Heatmap'!$A$5:$L$232,$AW$3,FALSE))</f>
        <v>{ "type": "Feature", "geometry": { "type": "Point", "coordinates": [8,9032749,50,0135941] } },{ "type": "Feature", "geometry": { "type": "Point", "coordinates": [8,9040749,50,0135941] } },{ "type": "Feature", "geometry": { "type": "Point", "coordinates": [8,9032749,50,0140941] } },{ "type": "Feature", "geometry": { "type": "Point", "coordinates": [8,9032749,50,0130941] } },{ "type": "Feature", "geometry": { "type": "Point", "coordinates": [8,9024749,50,0135941] } },{ "type": "Feature", "geometry": { "type": "Point", "coordinates": [8,9024749,50,0130941] } },</v>
      </c>
      <c r="BF11" s="6" t="str">
        <f>REPT($AO11,VLOOKUP(AM11,'8-Intensitäten Heatmap'!$A$5:$L$232,$AO$3,FALSE))&amp;REPT($AP11,VLOOKUP(AM11,'8-Intensitäten Heatmap'!$A$5:$L$232,$AP$3,FALSE))&amp;REPT($AQ11,VLOOKUP(AM11,'8-Intensitäten Heatmap'!$A$5:$L$232,$AQ$3,FALSE))&amp;REPT($AR11,VLOOKUP(AM11,'8-Intensitäten Heatmap'!$A$5:$L$232,$AR$3,FALSE))&amp;REPT($AS11,VLOOKUP(AM11,'8-Intensitäten Heatmap'!$A$5:$L$232,$AS$3,FALSE))&amp;REPT($AT11,VLOOKUP(AM11,'8-Intensitäten Heatmap'!$A$5:$L$232,$AT$3,FALSE))&amp;REPT($AU11,VLOOKUP(AM11,'8-Intensitäten Heatmap'!$A$5:$L$232,$AU$3,FALSE))&amp;REPT($AV11,VLOOKUP(AM11,'8-Intensitäten Heatmap'!$A$5:$L$232,$AV$3,FALSE))&amp;REPT($AW11,VLOOKUP(AM11,'8-Intensitäten Heatmap'!$A$5:$L$232,$AW$3,FALSE))</f>
        <v>{ "type": "Feature", "geometry": { "type": "Point", "coordinates": [8,9032749,50,0135941] } },{ "type": "Feature", "geometry": { "type": "Point", "coordinates": [8,9040749,50,0135941] } },{ "type": "Feature", "geometry": { "type": "Point", "coordinates": [8,9032749,50,0140941] } },{ "type": "Feature", "geometry": { "type": "Point", "coordinates": [8,9032749,50,0130941] } },{ "type": "Feature", "geometry": { "type": "Point", "coordinates": [8,9024749,50,0135941] } },{ "type": "Feature", "geometry": { "type": "Point", "coordinates": [8,9024749,50,0130941] } },{ "type": "Feature", "geometry": { "type": "Point", "coordinates": [8,9040749,50,0140941] } },{ "type": "Feature", "geometry": { "type": "Point", "coordinates": [8,9024749,50,0140941] } },{ "type": "Feature", "geometry": { "type": "Point", "coordinates": [8,9040749,50,0130941] } },</v>
      </c>
      <c r="BG11" s="6" t="s">
        <v>753</v>
      </c>
      <c r="BH11" s="6" t="str">
        <f t="shared" si="20"/>
        <v>{ "type": "Feature", "geometry": { "type": "Point", "coordinates": [8,9032749,50,0135941] } },</v>
      </c>
      <c r="BI11" s="6" t="str">
        <f t="shared" si="21"/>
        <v/>
      </c>
      <c r="BJ11" s="6" t="str">
        <f t="shared" si="22"/>
        <v>{ "type": "Feature", "geometry": { "type": "Point", "coordinates": [8,9032749,50,0135941] } },{ "type": "Feature", "geometry": { "type": "Point", "coordinates": [8,9032749,50,0135941] } },</v>
      </c>
      <c r="BK11" s="6" t="str">
        <f t="shared" si="23"/>
        <v>{ "type": "Feature", "geometry": { "type": "Point", "coordinates": [8,9032749,50,0135941] } },{ "type": "Feature", "geometry": { "type": "Point", "coordinates": [8,9032749,50,0135941] } },{ "type": "Feature", "geometry": { "type": "Point", "coordinates": [8,9032749,50,0135941] } },{ "type": "Feature", "geometry": { "type": "Point", "coordinates": [8,9032749,50,0135941] } },</v>
      </c>
      <c r="BL11" s="6" t="str">
        <f t="shared" si="24"/>
        <v>{ "type": "Feature", "geometry": { "type": "Point", "coordinates": [8,9032749,50,0135941] } },{ "type": "Feature", "geometry": { "type": "Point", "coordinates": [8,9032749,50,0135941] } },{ "type": "Feature", "geometry": { "type": "Point", "coordinates": [8,9032749,50,0135941] } },{ "type": "Feature", "geometry": { "type": "Point", "coordinates": [8,9032749,50,0135941] } },</v>
      </c>
      <c r="BM11" s="6" t="str">
        <f t="shared" si="25"/>
        <v>{ "type": "Feature", "geometry": { "type": "Point", "coordinates": [8,9032749,50,0135941] } },</v>
      </c>
      <c r="BN11" s="6" t="str">
        <f t="shared" si="26"/>
        <v>{ "type": "Feature", "geometry": { "type": "Point", "coordinates": [8,9032749,50,0135941] } },{ "type": "Feature", "geometry": { "type": "Point", "coordinates": [8,9032749,50,0135941] } },</v>
      </c>
      <c r="BO11" s="6" t="str">
        <f t="shared" si="27"/>
        <v>{ "type": "Feature", "geometry": { "type": "Point", "coordinates": [8,9032749,50,0135941] } },{ "type": "Feature", "geometry": { "type": "Point", "coordinates": [8,9032749,50,0135941] } },{ "type": "Feature", "geometry": { "type": "Point", "coordinates": [8,9032749,50,0135941] } },{ "type": "Feature", "geometry": { "type": "Point", "coordinates": [8,9032749,50,0135941] } },{ "type": "Feature", "geometry": { "type": "Point", "coordinates": [8,9032749,50,0135941] } },{ "type": "Feature", "geometry": { "type": "Point", "coordinates": [8,9032749,50,0135941] } },</v>
      </c>
      <c r="BP11" s="6" t="s">
        <v>3381</v>
      </c>
    </row>
    <row r="12" spans="1:68" s="6" customFormat="1" x14ac:dyDescent="0.3">
      <c r="A12" s="18" t="str">
        <f>Table1[[#This Row],[Name]]</f>
        <v>a. hartrodt Deutschland (GmbH &amp; Co.) KG</v>
      </c>
      <c r="B12" s="362">
        <v>8.5234477999999996</v>
      </c>
      <c r="C12" s="362">
        <v>50.054771799999997</v>
      </c>
      <c r="D12" s="18" t="str">
        <f>Table1[[#This Row],[Standortkategorie]]</f>
        <v>Verteilzentrum</v>
      </c>
      <c r="E12" s="18" t="str">
        <f>IF(Table1[[#This Row],[Zusatzinformation]]=0,"",Table1[[#This Row],[Zusatzinformation]])</f>
        <v/>
      </c>
      <c r="F12" s="47">
        <f>IF($D12&lt;&gt;"Busdepot",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2" s="47">
        <f>IF($D12&lt;&gt;"Busdepot",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2" s="47">
        <f>(Table1[[#This Row],[Lieferfahrzeuge]]*'1-Konfiguration'!$D$16+(MAX(Table1[[#This Row],[Lieferfahrzeuge]]*'1-Konfiguration'!$D$16,Table1[[#This Row],[Lieferfahrzeugtore]]*'1-Konfiguration'!$D$14)))/2</f>
        <v>0</v>
      </c>
      <c r="I12" s="47">
        <f>Table1[[#This Row],[Müllfahrzeuge]]</f>
        <v>0</v>
      </c>
      <c r="J12" s="47">
        <f>Table1[[#This Row],[Betonmischfahrzeuge]]</f>
        <v>0</v>
      </c>
      <c r="K12" s="47">
        <f>(Table1[[#This Row],[Schiffe]]*'1-Konfiguration'!$D$16+(MAX(Table1[[#This Row],[Schiffe]]*'1-Konfiguration'!$D$16,Table1[[#This Row],[Anleger]]*'1-Konfiguration'!$D$14)))/2</f>
        <v>0</v>
      </c>
      <c r="L12" s="47">
        <f>IF($D12="Busdepot",IFERROR(Table1[[#This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 s="47">
        <f>IF($D12="Busdepot",IFERROR(Table1[[#This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 s="81">
        <f>VLOOKUP($F$7,'1-Konfiguration'!$D$24:$G$28,4,FALSE) * (VLOOKUP('5-Standortanalyse (Berechnung)'!$F$7,'1-Konfiguration'!$D$24:$F$28,2,FALSE)/100)*VLOOKUP('5-Standortanalyse (Berechnung)'!$F$7,'1-Konfiguration'!$D$24:$F$28,3,FALSE)*$F12</f>
        <v>0</v>
      </c>
      <c r="O12" s="81">
        <f>VLOOKUP($G$7,'1-Konfiguration'!$D$24:$G$28,4,FALSE) * (VLOOKUP('5-Standortanalyse (Berechnung)'!$G$7,'1-Konfiguration'!$D$24:$F$28,2,FALSE)/100)*VLOOKUP('5-Standortanalyse (Berechnung)'!$G$7,'1-Konfiguration'!$D$24:$F$28,3,FALSE)*$G12</f>
        <v>1534.6</v>
      </c>
      <c r="P12" s="81">
        <f>VLOOKUP($H$7,'1-Konfiguration'!$D$24:$G$28,4,FALSE) * (VLOOKUP('5-Standortanalyse (Berechnung)'!$H$7,'1-Konfiguration'!$D$24:$F$28,2,FALSE)/100)*VLOOKUP('5-Standortanalyse (Berechnung)'!$H$7,'1-Konfiguration'!$D$24:$F$28,3,FALSE)*$H12</f>
        <v>0</v>
      </c>
      <c r="Q12" s="81">
        <f>VLOOKUP($I$7,'1-Konfiguration'!$D$24:$G$33,4,FALSE) * (VLOOKUP('5-Standortanalyse (Berechnung)'!$I$7,'1-Konfiguration'!$D$24:$F$33,2,FALSE)/100)*VLOOKUP('5-Standortanalyse (Berechnung)'!$I$7,'1-Konfiguration'!$D$24:$F$33,3,FALSE)*$I12</f>
        <v>0</v>
      </c>
      <c r="R12" s="81">
        <f>VLOOKUP($J$7,'1-Konfiguration'!$D$24:$G$33,4,FALSE) * (VLOOKUP('5-Standortanalyse (Berechnung)'!$J$7,'1-Konfiguration'!$D$24:$F$33,2,FALSE)/100)*VLOOKUP('5-Standortanalyse (Berechnung)'!$J$7,'1-Konfiguration'!$D$24:$F$33,3,FALSE)*$J12</f>
        <v>0</v>
      </c>
      <c r="S12" s="81">
        <f>VLOOKUP($K$7,'1-Konfiguration'!$D$24:$G$33,4,FALSE) * (VLOOKUP('5-Standortanalyse (Berechnung)'!$K$7,'1-Konfiguration'!$D$24:$F$33,2,FALSE)/100)*VLOOKUP('5-Standortanalyse (Berechnung)'!$K$7,'1-Konfiguration'!$D$24:$F$33,3,FALSE)*$K12</f>
        <v>0</v>
      </c>
      <c r="T12" s="81">
        <f>VLOOKUP($L$7,'1-Konfiguration'!$D$24:$G$28,4,FALSE) * (VLOOKUP('5-Standortanalyse (Berechnung)'!$L$7,'1-Konfiguration'!$D$24:$F$28,2,FALSE)/100)*VLOOKUP('5-Standortanalyse (Berechnung)'!$L$7,'1-Konfiguration'!$D$24:$F$28,3,FALSE)*$L12</f>
        <v>0</v>
      </c>
      <c r="U12" s="81">
        <f>VLOOKUP($M$7,'1-Konfiguration'!$D$24:$G$28,4,FALSE) * (VLOOKUP('5-Standortanalyse (Berechnung)'!$M$7,'1-Konfiguration'!$D$24:$F$28,2,FALSE)/100)*VLOOKUP('5-Standortanalyse (Berechnung)'!$M$7,'1-Konfiguration'!$D$24:$F$28,3,FALSE)*$M12</f>
        <v>0</v>
      </c>
      <c r="V12" s="81">
        <f>MMULT($N12:$P12,'1-Konfiguration'!G$54:G$56)+MMULT($Q12:$R12,'1-Konfiguration'!G$59:G$60)+MMULT($T12:$U12,'1-Konfiguration'!G$57:G$58)+($S12*'1-Konfiguration'!G$63)</f>
        <v>15.834790535530006</v>
      </c>
      <c r="W12" s="81">
        <f>MMULT($N12:$P12,'1-Konfiguration'!H$54:H$56)+MMULT($Q12:$R12,'1-Konfiguration'!H$59:H$60)+MMULT($T12:$U12,'1-Konfiguration'!H$57:H$58)+($S12*'1-Konfiguration'!H$63)</f>
        <v>96.908234147086389</v>
      </c>
      <c r="X12" s="81">
        <f>MMULT($N12:$P12,'1-Konfiguration'!I$54:I$56)+MMULT($Q12:$R12,'1-Konfiguration'!I$59:I$60)+MMULT($T12:$U12,'1-Konfiguration'!I$57:I$58)+($S12*'1-Konfiguration'!I$63)</f>
        <v>260.80361406658926</v>
      </c>
      <c r="Y12" s="81">
        <f>MMULT($N12:$P12,'1-Konfiguration'!J$54:J$56)+MMULT($Q12:$R12,'1-Konfiguration'!J$59:J$60)+MMULT($T12:$U12,'1-Konfiguration'!J$57:J$58)+($S12*'1-Konfiguration'!J$63)</f>
        <v>430.71677349387289</v>
      </c>
      <c r="Z12" s="81">
        <f>MMULT($N12:$P12,'1-Konfiguration'!K$54:K$56)+MMULT($Q12:$R12,'1-Konfiguration'!K$59:K$60)+MMULT($T12:$U12,'1-Konfiguration'!K$57:K$58)+($S12*'1-Konfiguration'!K$63)</f>
        <v>39.586976338825032</v>
      </c>
      <c r="AA12" s="81">
        <f>MMULT($N12:$P12,'1-Konfiguration'!L$54:L$56)+MMULT($Q12:$R12,'1-Konfiguration'!L$59:L$60)+MMULT($T12:$U12,'1-Konfiguration'!L$57:L$58)+($S12*'1-Konfiguration'!L$63)</f>
        <v>123.95410501789431</v>
      </c>
      <c r="AB12" s="81">
        <f>MMULT($N12:$P12,'1-Konfiguration'!M$54:M$56)+MMULT($Q12:$R12,'1-Konfiguration'!M$59:M$60)+MMULT($T12:$U12,'1-Konfiguration'!M$57:M$58)+($S12*'1-Konfiguration'!M$63)</f>
        <v>353.73340416983672</v>
      </c>
      <c r="AC12" s="81">
        <f>MMULT($N12:$P12,'1-Konfiguration'!N$54:N$56)+MMULT($Q12:$R12,'1-Konfiguration'!N$59:N$60)+MMULT($T12:$U12,'1-Konfiguration'!N$57:N$58)+($S12*'1-Konfiguration'!N$63)</f>
        <v>660.67739015697657</v>
      </c>
      <c r="AF12" s="6">
        <f t="shared" si="11"/>
        <v>0</v>
      </c>
      <c r="AG12" s="6">
        <f t="shared" si="12"/>
        <v>0</v>
      </c>
      <c r="AH12" s="6">
        <f t="shared" si="13"/>
        <v>1</v>
      </c>
      <c r="AI12" s="6">
        <f t="shared" si="14"/>
        <v>1</v>
      </c>
      <c r="AJ12" s="6">
        <f t="shared" si="15"/>
        <v>0</v>
      </c>
      <c r="AK12" s="6">
        <f t="shared" si="16"/>
        <v>0</v>
      </c>
      <c r="AL12" s="6">
        <f t="shared" si="17"/>
        <v>1</v>
      </c>
      <c r="AM12" s="6">
        <f t="shared" si="18"/>
        <v>1</v>
      </c>
      <c r="AO12" s="5" t="str">
        <f t="shared" si="19"/>
        <v>{ "type": "Feature", "geometry": { "type": "Point", "coordinates": [8,5234478,50,0547718] } },</v>
      </c>
      <c r="AP12" s="5" t="str">
        <f t="shared" si="3"/>
        <v>{ "type": "Feature", "geometry": { "type": "Point", "coordinates": [8,5242478,50,0547718] } },</v>
      </c>
      <c r="AQ12" s="5" t="str">
        <f t="shared" si="4"/>
        <v>{ "type": "Feature", "geometry": { "type": "Point", "coordinates": [8,5234478,50,0552718] } },</v>
      </c>
      <c r="AR12" s="5" t="str">
        <f t="shared" si="5"/>
        <v>{ "type": "Feature", "geometry": { "type": "Point", "coordinates": [8,5234478,50,0542718] } },</v>
      </c>
      <c r="AS12" s="5" t="str">
        <f t="shared" si="6"/>
        <v>{ "type": "Feature", "geometry": { "type": "Point", "coordinates": [8,5226478,50,0547718] } },</v>
      </c>
      <c r="AT12" s="5" t="str">
        <f t="shared" si="7"/>
        <v>{ "type": "Feature", "geometry": { "type": "Point", "coordinates": [8,5226478,50,0542718] } },</v>
      </c>
      <c r="AU12" s="5" t="str">
        <f t="shared" si="8"/>
        <v>{ "type": "Feature", "geometry": { "type": "Point", "coordinates": [8,5242478,50,0552718] } },</v>
      </c>
      <c r="AV12" s="5" t="str">
        <f t="shared" si="9"/>
        <v>{ "type": "Feature", "geometry": { "type": "Point", "coordinates": [8,5226478,50,0552718] } },</v>
      </c>
      <c r="AW12" s="5" t="str">
        <f t="shared" si="10"/>
        <v>{ "type": "Feature", "geometry": { "type": "Point", "coordinates": [8,5242478,50,0542718] } },</v>
      </c>
      <c r="AX12" s="5" t="s">
        <v>753</v>
      </c>
      <c r="AY12" s="6" t="str">
        <f>REPT($AO12,VLOOKUP(AF12,'8-Intensitäten Heatmap'!$A$5:$L$232,$AO$3,FALSE))&amp;REPT($AP12,VLOOKUP(AF12,'8-Intensitäten Heatmap'!$A$5:$L$232,$AP$3,FALSE))&amp;REPT($AQ12,VLOOKUP(AF12,'8-Intensitäten Heatmap'!$A$5:$L$232,$AQ$3,FALSE))&amp;REPT($AR12,VLOOKUP(AF12,'8-Intensitäten Heatmap'!$A$5:$L$232,$AR$3,FALSE))&amp;REPT($AS12,VLOOKUP(AF12,'8-Intensitäten Heatmap'!$A$5:$L$232,$AS$3,FALSE))&amp;REPT($AT12,VLOOKUP(AF12,'8-Intensitäten Heatmap'!$A$5:$L$232,$AT$3,FALSE))&amp;REPT($AU12,VLOOKUP(AF12,'8-Intensitäten Heatmap'!$A$5:$L$232,$AU$3,FALSE))&amp;REPT($AV12,VLOOKUP(AF12,'8-Intensitäten Heatmap'!$A$5:$L$232,$AV$3,FALSE))&amp;REPT($AW12,VLOOKUP(AF12,'8-Intensitäten Heatmap'!$A$5:$L$232,$AW$3,FALSE))</f>
        <v/>
      </c>
      <c r="AZ12" s="6" t="str">
        <f>REPT($AO12,VLOOKUP(AG12,'8-Intensitäten Heatmap'!$A$5:$L$232,$AO$3,FALSE))&amp;REPT($AP12,VLOOKUP(AG12,'8-Intensitäten Heatmap'!$A$5:$L$232,$AP$3,FALSE))&amp;REPT($AQ12,VLOOKUP(AG12,'8-Intensitäten Heatmap'!$A$5:$L$232,$AQ$3,FALSE))&amp;REPT($AR12,VLOOKUP(AG12,'8-Intensitäten Heatmap'!$A$5:$L$232,$AR$3,FALSE))&amp;REPT($AS12,VLOOKUP(AG12,'8-Intensitäten Heatmap'!$A$5:$L$232,$AS$3,FALSE))&amp;REPT($AT12,VLOOKUP(AG12,'8-Intensitäten Heatmap'!$A$5:$L$232,$AT$3,FALSE))&amp;REPT($AU12,VLOOKUP(AG12,'8-Intensitäten Heatmap'!$A$5:$L$232,$AU$3,FALSE))&amp;REPT($AV12,VLOOKUP(AG12,'8-Intensitäten Heatmap'!$A$5:$L$232,$AV$3,FALSE))&amp;REPT($AW12,VLOOKUP(AG12,'8-Intensitäten Heatmap'!$A$5:$L$232,$AW$3,FALSE))</f>
        <v/>
      </c>
      <c r="BA12" s="6" t="str">
        <f>REPT($AO12,VLOOKUP(AH12,'8-Intensitäten Heatmap'!$A$5:$L$232,$AO$3,FALSE))&amp;REPT($AP12,VLOOKUP(AH12,'8-Intensitäten Heatmap'!$A$5:$L$232,$AP$3,FALSE))&amp;REPT($AQ12,VLOOKUP(AH12,'8-Intensitäten Heatmap'!$A$5:$L$232,$AQ$3,FALSE))&amp;REPT($AR12,VLOOKUP(AH12,'8-Intensitäten Heatmap'!$A$5:$L$232,$AR$3,FALSE))&amp;REPT($AS12,VLOOKUP(AH12,'8-Intensitäten Heatmap'!$A$5:$L$232,$AS$3,FALSE))&amp;REPT($AT12,VLOOKUP(AH12,'8-Intensitäten Heatmap'!$A$5:$L$232,$AT$3,FALSE))&amp;REPT($AU12,VLOOKUP(AH12,'8-Intensitäten Heatmap'!$A$5:$L$232,$AU$3,FALSE))&amp;REPT($AV12,VLOOKUP(AH12,'8-Intensitäten Heatmap'!$A$5:$L$232,$AV$3,FALSE))&amp;REPT($AW12,VLOOKUP(AH12,'8-Intensitäten Heatmap'!$A$5:$L$232,$AW$3,FALSE))</f>
        <v>{ "type": "Feature", "geometry": { "type": "Point", "coordinates": [8,5234478,50,0547718] } },</v>
      </c>
      <c r="BB12" s="6" t="str">
        <f>REPT($AO12,VLOOKUP(AI12,'8-Intensitäten Heatmap'!$A$5:$L$232,$AO$3,FALSE))&amp;REPT($AP12,VLOOKUP(AI12,'8-Intensitäten Heatmap'!$A$5:$L$232,$AP$3,FALSE))&amp;REPT($AQ12,VLOOKUP(AI12,'8-Intensitäten Heatmap'!$A$5:$L$232,$AQ$3,FALSE))&amp;REPT($AR12,VLOOKUP(AI12,'8-Intensitäten Heatmap'!$A$5:$L$232,$AR$3,FALSE))&amp;REPT($AS12,VLOOKUP(AI12,'8-Intensitäten Heatmap'!$A$5:$L$232,$AS$3,FALSE))&amp;REPT($AT12,VLOOKUP(AI12,'8-Intensitäten Heatmap'!$A$5:$L$232,$AT$3,FALSE))&amp;REPT($AU12,VLOOKUP(AI12,'8-Intensitäten Heatmap'!$A$5:$L$232,$AU$3,FALSE))&amp;REPT($AV12,VLOOKUP(AI12,'8-Intensitäten Heatmap'!$A$5:$L$232,$AV$3,FALSE))&amp;REPT($AW12,VLOOKUP(AI12,'8-Intensitäten Heatmap'!$A$5:$L$232,$AW$3,FALSE))</f>
        <v>{ "type": "Feature", "geometry": { "type": "Point", "coordinates": [8,5234478,50,0547718] } },</v>
      </c>
      <c r="BC12" s="6" t="str">
        <f>REPT($AO12,VLOOKUP(AJ12,'8-Intensitäten Heatmap'!$A$5:$L$232,$AO$3,FALSE))&amp;REPT($AP12,VLOOKUP(AJ12,'8-Intensitäten Heatmap'!$A$5:$L$232,$AP$3,FALSE))&amp;REPT($AQ12,VLOOKUP(AJ12,'8-Intensitäten Heatmap'!$A$5:$L$232,$AQ$3,FALSE))&amp;REPT($AR12,VLOOKUP(AJ12,'8-Intensitäten Heatmap'!$A$5:$L$232,$AR$3,FALSE))&amp;REPT($AS12,VLOOKUP(AJ12,'8-Intensitäten Heatmap'!$A$5:$L$232,$AS$3,FALSE))&amp;REPT($AT12,VLOOKUP(AJ12,'8-Intensitäten Heatmap'!$A$5:$L$232,$AT$3,FALSE))&amp;REPT($AU12,VLOOKUP(AJ12,'8-Intensitäten Heatmap'!$A$5:$L$232,$AU$3,FALSE))&amp;REPT($AV12,VLOOKUP(AJ12,'8-Intensitäten Heatmap'!$A$5:$L$232,$AV$3,FALSE))&amp;REPT($AW12,VLOOKUP(AJ12,'8-Intensitäten Heatmap'!$A$5:$L$232,$AW$3,FALSE))</f>
        <v/>
      </c>
      <c r="BD12" s="6" t="str">
        <f>REPT($AO12,VLOOKUP(AK12,'8-Intensitäten Heatmap'!$A$5:$L$232,$AO$3,FALSE))&amp;REPT($AP12,VLOOKUP(AK12,'8-Intensitäten Heatmap'!$A$5:$L$232,$AP$3,FALSE))&amp;REPT($AQ12,VLOOKUP(AK12,'8-Intensitäten Heatmap'!$A$5:$L$232,$AQ$3,FALSE))&amp;REPT($AR12,VLOOKUP(AK12,'8-Intensitäten Heatmap'!$A$5:$L$232,$AR$3,FALSE))&amp;REPT($AS12,VLOOKUP(AK12,'8-Intensitäten Heatmap'!$A$5:$L$232,$AS$3,FALSE))&amp;REPT($AT12,VLOOKUP(AK12,'8-Intensitäten Heatmap'!$A$5:$L$232,$AT$3,FALSE))&amp;REPT($AU12,VLOOKUP(AK12,'8-Intensitäten Heatmap'!$A$5:$L$232,$AU$3,FALSE))&amp;REPT($AV12,VLOOKUP(AK12,'8-Intensitäten Heatmap'!$A$5:$L$232,$AV$3,FALSE))&amp;REPT($AW12,VLOOKUP(AK12,'8-Intensitäten Heatmap'!$A$5:$L$232,$AW$3,FALSE))</f>
        <v/>
      </c>
      <c r="BE12" s="6" t="str">
        <f>REPT($AO12,VLOOKUP(AL12,'8-Intensitäten Heatmap'!$A$5:$L$232,$AO$3,FALSE))&amp;REPT($AP12,VLOOKUP(AL12,'8-Intensitäten Heatmap'!$A$5:$L$232,$AP$3,FALSE))&amp;REPT($AQ12,VLOOKUP(AL12,'8-Intensitäten Heatmap'!$A$5:$L$232,$AQ$3,FALSE))&amp;REPT($AR12,VLOOKUP(AL12,'8-Intensitäten Heatmap'!$A$5:$L$232,$AR$3,FALSE))&amp;REPT($AS12,VLOOKUP(AL12,'8-Intensitäten Heatmap'!$A$5:$L$232,$AS$3,FALSE))&amp;REPT($AT12,VLOOKUP(AL12,'8-Intensitäten Heatmap'!$A$5:$L$232,$AT$3,FALSE))&amp;REPT($AU12,VLOOKUP(AL12,'8-Intensitäten Heatmap'!$A$5:$L$232,$AU$3,FALSE))&amp;REPT($AV12,VLOOKUP(AL12,'8-Intensitäten Heatmap'!$A$5:$L$232,$AV$3,FALSE))&amp;REPT($AW12,VLOOKUP(AL12,'8-Intensitäten Heatmap'!$A$5:$L$232,$AW$3,FALSE))</f>
        <v>{ "type": "Feature", "geometry": { "type": "Point", "coordinates": [8,5234478,50,0547718] } },</v>
      </c>
      <c r="BF12" s="6" t="str">
        <f>REPT($AO12,VLOOKUP(AM12,'8-Intensitäten Heatmap'!$A$5:$L$232,$AO$3,FALSE))&amp;REPT($AP12,VLOOKUP(AM12,'8-Intensitäten Heatmap'!$A$5:$L$232,$AP$3,FALSE))&amp;REPT($AQ12,VLOOKUP(AM12,'8-Intensitäten Heatmap'!$A$5:$L$232,$AQ$3,FALSE))&amp;REPT($AR12,VLOOKUP(AM12,'8-Intensitäten Heatmap'!$A$5:$L$232,$AR$3,FALSE))&amp;REPT($AS12,VLOOKUP(AM12,'8-Intensitäten Heatmap'!$A$5:$L$232,$AS$3,FALSE))&amp;REPT($AT12,VLOOKUP(AM12,'8-Intensitäten Heatmap'!$A$5:$L$232,$AT$3,FALSE))&amp;REPT($AU12,VLOOKUP(AM12,'8-Intensitäten Heatmap'!$A$5:$L$232,$AU$3,FALSE))&amp;REPT($AV12,VLOOKUP(AM12,'8-Intensitäten Heatmap'!$A$5:$L$232,$AV$3,FALSE))&amp;REPT($AW12,VLOOKUP(AM12,'8-Intensitäten Heatmap'!$A$5:$L$232,$AW$3,FALSE))</f>
        <v>{ "type": "Feature", "geometry": { "type": "Point", "coordinates": [8,5234478,50,0547718] } },</v>
      </c>
      <c r="BG12" s="6" t="s">
        <v>753</v>
      </c>
      <c r="BH12" s="6" t="str">
        <f t="shared" si="20"/>
        <v/>
      </c>
      <c r="BI12" s="6" t="str">
        <f t="shared" si="21"/>
        <v/>
      </c>
      <c r="BJ12" s="6" t="str">
        <f t="shared" si="22"/>
        <v/>
      </c>
      <c r="BK12" s="6" t="str">
        <f t="shared" si="23"/>
        <v/>
      </c>
      <c r="BL12" s="6" t="str">
        <f t="shared" si="24"/>
        <v/>
      </c>
      <c r="BM12" s="6" t="str">
        <f t="shared" si="25"/>
        <v/>
      </c>
      <c r="BN12" s="6" t="str">
        <f t="shared" si="26"/>
        <v/>
      </c>
      <c r="BO12" s="6" t="str">
        <f t="shared" si="27"/>
        <v/>
      </c>
      <c r="BP12" s="6" t="s">
        <v>3381</v>
      </c>
    </row>
    <row r="13" spans="1:68" s="6" customFormat="1" x14ac:dyDescent="0.3">
      <c r="A13" s="18" t="str">
        <f>Table1[[#This Row],[Name]]</f>
        <v>A. Werner</v>
      </c>
      <c r="B13" s="362">
        <v>8.4919498000000004</v>
      </c>
      <c r="C13" s="362">
        <v>49.928663100000001</v>
      </c>
      <c r="D13" s="18" t="str">
        <f>Table1[[#This Row],[Standortkategorie]]</f>
        <v>Verteilzentrum</v>
      </c>
      <c r="E13" s="18" t="str">
        <f>IF(Table1[[#This Row],[Zusatzinformation]]=0,"",Table1[[#This Row],[Zusatzinformation]])</f>
        <v/>
      </c>
      <c r="F13" s="47">
        <f>IF($D13&lt;&gt;"Busdepot",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3" s="47">
        <f>IF($D13&lt;&gt;"Busdepot",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3" s="47">
        <f>(Table1[[#This Row],[Lieferfahrzeuge]]*'1-Konfiguration'!$D$16+(MAX(Table1[[#This Row],[Lieferfahrzeuge]]*'1-Konfiguration'!$D$16,Table1[[#This Row],[Lieferfahrzeugtore]]*'1-Konfiguration'!$D$14)))/2</f>
        <v>1</v>
      </c>
      <c r="I13" s="47">
        <f>Table1[[#This Row],[Müllfahrzeuge]]</f>
        <v>0</v>
      </c>
      <c r="J13" s="47">
        <f>Table1[[#This Row],[Betonmischfahrzeuge]]</f>
        <v>0</v>
      </c>
      <c r="K13" s="47">
        <f>(Table1[[#This Row],[Schiffe]]*'1-Konfiguration'!$D$16+(MAX(Table1[[#This Row],[Schiffe]]*'1-Konfiguration'!$D$16,Table1[[#This Row],[Anleger]]*'1-Konfiguration'!$D$14)))/2</f>
        <v>0</v>
      </c>
      <c r="L13" s="47">
        <f>IF($D13="Busdepot",IFERROR(Table1[[#This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 s="47">
        <f>IF($D13="Busdepot",IFERROR(Table1[[#This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 s="81">
        <f>VLOOKUP($F$7,'1-Konfiguration'!$D$24:$G$28,4,FALSE) * (VLOOKUP('5-Standortanalyse (Berechnung)'!$F$7,'1-Konfiguration'!$D$24:$F$28,2,FALSE)/100)*VLOOKUP('5-Standortanalyse (Berechnung)'!$F$7,'1-Konfiguration'!$D$24:$F$28,3,FALSE)*$F13</f>
        <v>0</v>
      </c>
      <c r="O13" s="81">
        <f>VLOOKUP($G$7,'1-Konfiguration'!$D$24:$G$28,4,FALSE) * (VLOOKUP('5-Standortanalyse (Berechnung)'!$G$7,'1-Konfiguration'!$D$24:$F$28,2,FALSE)/100)*VLOOKUP('5-Standortanalyse (Berechnung)'!$G$7,'1-Konfiguration'!$D$24:$F$28,3,FALSE)*$G13</f>
        <v>3069.2</v>
      </c>
      <c r="P13" s="81">
        <f>VLOOKUP($H$7,'1-Konfiguration'!$D$24:$G$28,4,FALSE) * (VLOOKUP('5-Standortanalyse (Berechnung)'!$H$7,'1-Konfiguration'!$D$24:$F$28,2,FALSE)/100)*VLOOKUP('5-Standortanalyse (Berechnung)'!$H$7,'1-Konfiguration'!$D$24:$F$28,3,FALSE)*$H13</f>
        <v>114.375</v>
      </c>
      <c r="Q13" s="81">
        <f>VLOOKUP($I$7,'1-Konfiguration'!$D$24:$G$33,4,FALSE) * (VLOOKUP('5-Standortanalyse (Berechnung)'!$I$7,'1-Konfiguration'!$D$24:$F$33,2,FALSE)/100)*VLOOKUP('5-Standortanalyse (Berechnung)'!$I$7,'1-Konfiguration'!$D$24:$F$33,3,FALSE)*$I13</f>
        <v>0</v>
      </c>
      <c r="R13" s="81">
        <f>VLOOKUP($J$7,'1-Konfiguration'!$D$24:$G$33,4,FALSE) * (VLOOKUP('5-Standortanalyse (Berechnung)'!$J$7,'1-Konfiguration'!$D$24:$F$33,2,FALSE)/100)*VLOOKUP('5-Standortanalyse (Berechnung)'!$J$7,'1-Konfiguration'!$D$24:$F$33,3,FALSE)*$J13</f>
        <v>0</v>
      </c>
      <c r="S13" s="81">
        <f>VLOOKUP($K$7,'1-Konfiguration'!$D$24:$G$33,4,FALSE) * (VLOOKUP('5-Standortanalyse (Berechnung)'!$K$7,'1-Konfiguration'!$D$24:$F$33,2,FALSE)/100)*VLOOKUP('5-Standortanalyse (Berechnung)'!$K$7,'1-Konfiguration'!$D$24:$F$33,3,FALSE)*$K13</f>
        <v>0</v>
      </c>
      <c r="T13" s="81">
        <f>VLOOKUP($L$7,'1-Konfiguration'!$D$24:$G$28,4,FALSE) * (VLOOKUP('5-Standortanalyse (Berechnung)'!$L$7,'1-Konfiguration'!$D$24:$F$28,2,FALSE)/100)*VLOOKUP('5-Standortanalyse (Berechnung)'!$L$7,'1-Konfiguration'!$D$24:$F$28,3,FALSE)*$L13</f>
        <v>0</v>
      </c>
      <c r="U13" s="81">
        <f>VLOOKUP($M$7,'1-Konfiguration'!$D$24:$G$28,4,FALSE) * (VLOOKUP('5-Standortanalyse (Berechnung)'!$M$7,'1-Konfiguration'!$D$24:$F$28,2,FALSE)/100)*VLOOKUP('5-Standortanalyse (Berechnung)'!$M$7,'1-Konfiguration'!$D$24:$F$28,3,FALSE)*$M13</f>
        <v>0</v>
      </c>
      <c r="V13" s="81">
        <f>MMULT($N13:$P13,'1-Konfiguration'!G$54:G$56)+MMULT($Q13:$R13,'1-Konfiguration'!G$59:G$60)+MMULT($T13:$U13,'1-Konfiguration'!G$57:G$58)+($S13*'1-Konfiguration'!G$63)</f>
        <v>31.669581071060012</v>
      </c>
      <c r="W13" s="81">
        <f>MMULT($N13:$P13,'1-Konfiguration'!H$54:H$56)+MMULT($Q13:$R13,'1-Konfiguration'!H$59:H$60)+MMULT($T13:$U13,'1-Konfiguration'!H$57:H$58)+($S13*'1-Konfiguration'!H$63)</f>
        <v>193.81646829417278</v>
      </c>
      <c r="X13" s="81">
        <f>MMULT($N13:$P13,'1-Konfiguration'!I$54:I$56)+MMULT($Q13:$R13,'1-Konfiguration'!I$59:I$60)+MMULT($T13:$U13,'1-Konfiguration'!I$57:I$58)+($S13*'1-Konfiguration'!I$63)</f>
        <v>521.60722813317852</v>
      </c>
      <c r="Y13" s="81">
        <f>MMULT($N13:$P13,'1-Konfiguration'!J$54:J$56)+MMULT($Q13:$R13,'1-Konfiguration'!J$59:J$60)+MMULT($T13:$U13,'1-Konfiguration'!J$57:J$58)+($S13*'1-Konfiguration'!J$63)</f>
        <v>861.43354698774579</v>
      </c>
      <c r="Z13" s="81">
        <f>MMULT($N13:$P13,'1-Konfiguration'!K$54:K$56)+MMULT($Q13:$R13,'1-Konfiguration'!K$59:K$60)+MMULT($T13:$U13,'1-Konfiguration'!K$57:K$58)+($S13*'1-Konfiguration'!K$63)</f>
        <v>79.540855647741125</v>
      </c>
      <c r="AA13" s="81">
        <f>MMULT($N13:$P13,'1-Konfiguration'!L$54:L$56)+MMULT($Q13:$R13,'1-Konfiguration'!L$59:L$60)+MMULT($T13:$U13,'1-Konfiguration'!L$57:L$58)+($S13*'1-Konfiguration'!L$63)</f>
        <v>249.79991752328326</v>
      </c>
      <c r="AB13" s="81">
        <f>MMULT($N13:$P13,'1-Konfiguration'!M$54:M$56)+MMULT($Q13:$R13,'1-Konfiguration'!M$59:M$60)+MMULT($T13:$U13,'1-Konfiguration'!M$57:M$58)+($S13*'1-Konfiguration'!M$63)</f>
        <v>714.23819679823089</v>
      </c>
      <c r="AC13" s="81">
        <f>MMULT($N13:$P13,'1-Konfiguration'!N$54:N$56)+MMULT($Q13:$R13,'1-Konfiguration'!N$59:N$60)+MMULT($T13:$U13,'1-Konfiguration'!N$57:N$58)+($S13*'1-Konfiguration'!N$63)</f>
        <v>1336.7268809849313</v>
      </c>
      <c r="AF13" s="6">
        <f t="shared" si="11"/>
        <v>0</v>
      </c>
      <c r="AG13" s="6">
        <f t="shared" si="12"/>
        <v>1</v>
      </c>
      <c r="AH13" s="6">
        <f t="shared" si="13"/>
        <v>1</v>
      </c>
      <c r="AI13" s="6">
        <f t="shared" si="14"/>
        <v>1</v>
      </c>
      <c r="AJ13" s="6">
        <f t="shared" si="15"/>
        <v>1</v>
      </c>
      <c r="AK13" s="6">
        <f t="shared" si="16"/>
        <v>1</v>
      </c>
      <c r="AL13" s="6">
        <f t="shared" si="17"/>
        <v>1</v>
      </c>
      <c r="AM13" s="6">
        <f t="shared" si="18"/>
        <v>2</v>
      </c>
      <c r="AO13" s="5" t="str">
        <f t="shared" si="19"/>
        <v>{ "type": "Feature", "geometry": { "type": "Point", "coordinates": [8,4919498,49,9286631] } },</v>
      </c>
      <c r="AP13" s="5" t="str">
        <f t="shared" si="3"/>
        <v>{ "type": "Feature", "geometry": { "type": "Point", "coordinates": [8,4927498,49,9286631] } },</v>
      </c>
      <c r="AQ13" s="5" t="str">
        <f t="shared" si="4"/>
        <v>{ "type": "Feature", "geometry": { "type": "Point", "coordinates": [8,4919498,49,9291631] } },</v>
      </c>
      <c r="AR13" s="5" t="str">
        <f t="shared" si="5"/>
        <v>{ "type": "Feature", "geometry": { "type": "Point", "coordinates": [8,4919498,49,9281631] } },</v>
      </c>
      <c r="AS13" s="5" t="str">
        <f t="shared" si="6"/>
        <v>{ "type": "Feature", "geometry": { "type": "Point", "coordinates": [8,4911498,49,9286631] } },</v>
      </c>
      <c r="AT13" s="5" t="str">
        <f t="shared" si="7"/>
        <v>{ "type": "Feature", "geometry": { "type": "Point", "coordinates": [8,4911498,49,9281631] } },</v>
      </c>
      <c r="AU13" s="5" t="str">
        <f t="shared" si="8"/>
        <v>{ "type": "Feature", "geometry": { "type": "Point", "coordinates": [8,4927498,49,9291631] } },</v>
      </c>
      <c r="AV13" s="5" t="str">
        <f t="shared" si="9"/>
        <v>{ "type": "Feature", "geometry": { "type": "Point", "coordinates": [8,4911498,49,9291631] } },</v>
      </c>
      <c r="AW13" s="5" t="str">
        <f t="shared" si="10"/>
        <v>{ "type": "Feature", "geometry": { "type": "Point", "coordinates": [8,4927498,49,9281631] } },</v>
      </c>
      <c r="AX13" s="5" t="s">
        <v>753</v>
      </c>
      <c r="AY13" s="6" t="str">
        <f>REPT($AO13,VLOOKUP(AF13,'8-Intensitäten Heatmap'!$A$5:$L$232,$AO$3,FALSE))&amp;REPT($AP13,VLOOKUP(AF13,'8-Intensitäten Heatmap'!$A$5:$L$232,$AP$3,FALSE))&amp;REPT($AQ13,VLOOKUP(AF13,'8-Intensitäten Heatmap'!$A$5:$L$232,$AQ$3,FALSE))&amp;REPT($AR13,VLOOKUP(AF13,'8-Intensitäten Heatmap'!$A$5:$L$232,$AR$3,FALSE))&amp;REPT($AS13,VLOOKUP(AF13,'8-Intensitäten Heatmap'!$A$5:$L$232,$AS$3,FALSE))&amp;REPT($AT13,VLOOKUP(AF13,'8-Intensitäten Heatmap'!$A$5:$L$232,$AT$3,FALSE))&amp;REPT($AU13,VLOOKUP(AF13,'8-Intensitäten Heatmap'!$A$5:$L$232,$AU$3,FALSE))&amp;REPT($AV13,VLOOKUP(AF13,'8-Intensitäten Heatmap'!$A$5:$L$232,$AV$3,FALSE))&amp;REPT($AW13,VLOOKUP(AF13,'8-Intensitäten Heatmap'!$A$5:$L$232,$AW$3,FALSE))</f>
        <v/>
      </c>
      <c r="AZ13" s="6" t="str">
        <f>REPT($AO13,VLOOKUP(AG13,'8-Intensitäten Heatmap'!$A$5:$L$232,$AO$3,FALSE))&amp;REPT($AP13,VLOOKUP(AG13,'8-Intensitäten Heatmap'!$A$5:$L$232,$AP$3,FALSE))&amp;REPT($AQ13,VLOOKUP(AG13,'8-Intensitäten Heatmap'!$A$5:$L$232,$AQ$3,FALSE))&amp;REPT($AR13,VLOOKUP(AG13,'8-Intensitäten Heatmap'!$A$5:$L$232,$AR$3,FALSE))&amp;REPT($AS13,VLOOKUP(AG13,'8-Intensitäten Heatmap'!$A$5:$L$232,$AS$3,FALSE))&amp;REPT($AT13,VLOOKUP(AG13,'8-Intensitäten Heatmap'!$A$5:$L$232,$AT$3,FALSE))&amp;REPT($AU13,VLOOKUP(AG13,'8-Intensitäten Heatmap'!$A$5:$L$232,$AU$3,FALSE))&amp;REPT($AV13,VLOOKUP(AG13,'8-Intensitäten Heatmap'!$A$5:$L$232,$AV$3,FALSE))&amp;REPT($AW13,VLOOKUP(AG13,'8-Intensitäten Heatmap'!$A$5:$L$232,$AW$3,FALSE))</f>
        <v>{ "type": "Feature", "geometry": { "type": "Point", "coordinates": [8,4919498,49,9286631] } },</v>
      </c>
      <c r="BA13" s="6" t="str">
        <f>REPT($AO13,VLOOKUP(AH13,'8-Intensitäten Heatmap'!$A$5:$L$232,$AO$3,FALSE))&amp;REPT($AP13,VLOOKUP(AH13,'8-Intensitäten Heatmap'!$A$5:$L$232,$AP$3,FALSE))&amp;REPT($AQ13,VLOOKUP(AH13,'8-Intensitäten Heatmap'!$A$5:$L$232,$AQ$3,FALSE))&amp;REPT($AR13,VLOOKUP(AH13,'8-Intensitäten Heatmap'!$A$5:$L$232,$AR$3,FALSE))&amp;REPT($AS13,VLOOKUP(AH13,'8-Intensitäten Heatmap'!$A$5:$L$232,$AS$3,FALSE))&amp;REPT($AT13,VLOOKUP(AH13,'8-Intensitäten Heatmap'!$A$5:$L$232,$AT$3,FALSE))&amp;REPT($AU13,VLOOKUP(AH13,'8-Intensitäten Heatmap'!$A$5:$L$232,$AU$3,FALSE))&amp;REPT($AV13,VLOOKUP(AH13,'8-Intensitäten Heatmap'!$A$5:$L$232,$AV$3,FALSE))&amp;REPT($AW13,VLOOKUP(AH13,'8-Intensitäten Heatmap'!$A$5:$L$232,$AW$3,FALSE))</f>
        <v>{ "type": "Feature", "geometry": { "type": "Point", "coordinates": [8,4919498,49,9286631] } },</v>
      </c>
      <c r="BB13" s="6" t="str">
        <f>REPT($AO13,VLOOKUP(AI13,'8-Intensitäten Heatmap'!$A$5:$L$232,$AO$3,FALSE))&amp;REPT($AP13,VLOOKUP(AI13,'8-Intensitäten Heatmap'!$A$5:$L$232,$AP$3,FALSE))&amp;REPT($AQ13,VLOOKUP(AI13,'8-Intensitäten Heatmap'!$A$5:$L$232,$AQ$3,FALSE))&amp;REPT($AR13,VLOOKUP(AI13,'8-Intensitäten Heatmap'!$A$5:$L$232,$AR$3,FALSE))&amp;REPT($AS13,VLOOKUP(AI13,'8-Intensitäten Heatmap'!$A$5:$L$232,$AS$3,FALSE))&amp;REPT($AT13,VLOOKUP(AI13,'8-Intensitäten Heatmap'!$A$5:$L$232,$AT$3,FALSE))&amp;REPT($AU13,VLOOKUP(AI13,'8-Intensitäten Heatmap'!$A$5:$L$232,$AU$3,FALSE))&amp;REPT($AV13,VLOOKUP(AI13,'8-Intensitäten Heatmap'!$A$5:$L$232,$AV$3,FALSE))&amp;REPT($AW13,VLOOKUP(AI13,'8-Intensitäten Heatmap'!$A$5:$L$232,$AW$3,FALSE))</f>
        <v>{ "type": "Feature", "geometry": { "type": "Point", "coordinates": [8,4919498,49,9286631] } },</v>
      </c>
      <c r="BC13" s="6" t="str">
        <f>REPT($AO13,VLOOKUP(AJ13,'8-Intensitäten Heatmap'!$A$5:$L$232,$AO$3,FALSE))&amp;REPT($AP13,VLOOKUP(AJ13,'8-Intensitäten Heatmap'!$A$5:$L$232,$AP$3,FALSE))&amp;REPT($AQ13,VLOOKUP(AJ13,'8-Intensitäten Heatmap'!$A$5:$L$232,$AQ$3,FALSE))&amp;REPT($AR13,VLOOKUP(AJ13,'8-Intensitäten Heatmap'!$A$5:$L$232,$AR$3,FALSE))&amp;REPT($AS13,VLOOKUP(AJ13,'8-Intensitäten Heatmap'!$A$5:$L$232,$AS$3,FALSE))&amp;REPT($AT13,VLOOKUP(AJ13,'8-Intensitäten Heatmap'!$A$5:$L$232,$AT$3,FALSE))&amp;REPT($AU13,VLOOKUP(AJ13,'8-Intensitäten Heatmap'!$A$5:$L$232,$AU$3,FALSE))&amp;REPT($AV13,VLOOKUP(AJ13,'8-Intensitäten Heatmap'!$A$5:$L$232,$AV$3,FALSE))&amp;REPT($AW13,VLOOKUP(AJ13,'8-Intensitäten Heatmap'!$A$5:$L$232,$AW$3,FALSE))</f>
        <v>{ "type": "Feature", "geometry": { "type": "Point", "coordinates": [8,4919498,49,9286631] } },</v>
      </c>
      <c r="BD13" s="6" t="str">
        <f>REPT($AO13,VLOOKUP(AK13,'8-Intensitäten Heatmap'!$A$5:$L$232,$AO$3,FALSE))&amp;REPT($AP13,VLOOKUP(AK13,'8-Intensitäten Heatmap'!$A$5:$L$232,$AP$3,FALSE))&amp;REPT($AQ13,VLOOKUP(AK13,'8-Intensitäten Heatmap'!$A$5:$L$232,$AQ$3,FALSE))&amp;REPT($AR13,VLOOKUP(AK13,'8-Intensitäten Heatmap'!$A$5:$L$232,$AR$3,FALSE))&amp;REPT($AS13,VLOOKUP(AK13,'8-Intensitäten Heatmap'!$A$5:$L$232,$AS$3,FALSE))&amp;REPT($AT13,VLOOKUP(AK13,'8-Intensitäten Heatmap'!$A$5:$L$232,$AT$3,FALSE))&amp;REPT($AU13,VLOOKUP(AK13,'8-Intensitäten Heatmap'!$A$5:$L$232,$AU$3,FALSE))&amp;REPT($AV13,VLOOKUP(AK13,'8-Intensitäten Heatmap'!$A$5:$L$232,$AV$3,FALSE))&amp;REPT($AW13,VLOOKUP(AK13,'8-Intensitäten Heatmap'!$A$5:$L$232,$AW$3,FALSE))</f>
        <v>{ "type": "Feature", "geometry": { "type": "Point", "coordinates": [8,4919498,49,9286631] } },</v>
      </c>
      <c r="BE13" s="6" t="str">
        <f>REPT($AO13,VLOOKUP(AL13,'8-Intensitäten Heatmap'!$A$5:$L$232,$AO$3,FALSE))&amp;REPT($AP13,VLOOKUP(AL13,'8-Intensitäten Heatmap'!$A$5:$L$232,$AP$3,FALSE))&amp;REPT($AQ13,VLOOKUP(AL13,'8-Intensitäten Heatmap'!$A$5:$L$232,$AQ$3,FALSE))&amp;REPT($AR13,VLOOKUP(AL13,'8-Intensitäten Heatmap'!$A$5:$L$232,$AR$3,FALSE))&amp;REPT($AS13,VLOOKUP(AL13,'8-Intensitäten Heatmap'!$A$5:$L$232,$AS$3,FALSE))&amp;REPT($AT13,VLOOKUP(AL13,'8-Intensitäten Heatmap'!$A$5:$L$232,$AT$3,FALSE))&amp;REPT($AU13,VLOOKUP(AL13,'8-Intensitäten Heatmap'!$A$5:$L$232,$AU$3,FALSE))&amp;REPT($AV13,VLOOKUP(AL13,'8-Intensitäten Heatmap'!$A$5:$L$232,$AV$3,FALSE))&amp;REPT($AW13,VLOOKUP(AL13,'8-Intensitäten Heatmap'!$A$5:$L$232,$AW$3,FALSE))</f>
        <v>{ "type": "Feature", "geometry": { "type": "Point", "coordinates": [8,4919498,49,9286631] } },</v>
      </c>
      <c r="BF13" s="6" t="str">
        <f>REPT($AO13,VLOOKUP(AM13,'8-Intensitäten Heatmap'!$A$5:$L$232,$AO$3,FALSE))&amp;REPT($AP13,VLOOKUP(AM13,'8-Intensitäten Heatmap'!$A$5:$L$232,$AP$3,FALSE))&amp;REPT($AQ13,VLOOKUP(AM13,'8-Intensitäten Heatmap'!$A$5:$L$232,$AQ$3,FALSE))&amp;REPT($AR13,VLOOKUP(AM13,'8-Intensitäten Heatmap'!$A$5:$L$232,$AR$3,FALSE))&amp;REPT($AS13,VLOOKUP(AM13,'8-Intensitäten Heatmap'!$A$5:$L$232,$AS$3,FALSE))&amp;REPT($AT13,VLOOKUP(AM13,'8-Intensitäten Heatmap'!$A$5:$L$232,$AT$3,FALSE))&amp;REPT($AU13,VLOOKUP(AM13,'8-Intensitäten Heatmap'!$A$5:$L$232,$AU$3,FALSE))&amp;REPT($AV13,VLOOKUP(AM13,'8-Intensitäten Heatmap'!$A$5:$L$232,$AV$3,FALSE))&amp;REPT($AW13,VLOOKUP(AM13,'8-Intensitäten Heatmap'!$A$5:$L$232,$AW$3,FALSE))</f>
        <v>{ "type": "Feature", "geometry": { "type": "Point", "coordinates": [8,4919498,49,9286631] } },{ "type": "Feature", "geometry": { "type": "Point", "coordinates": [8,4927498,49,9286631] } },</v>
      </c>
      <c r="BG13" s="6" t="s">
        <v>753</v>
      </c>
      <c r="BH13" s="6" t="str">
        <f t="shared" si="20"/>
        <v/>
      </c>
      <c r="BI13" s="6" t="str">
        <f t="shared" si="21"/>
        <v/>
      </c>
      <c r="BJ13" s="6" t="str">
        <f t="shared" si="22"/>
        <v/>
      </c>
      <c r="BK13" s="6" t="str">
        <f t="shared" si="23"/>
        <v/>
      </c>
      <c r="BL13" s="6" t="str">
        <f t="shared" si="24"/>
        <v/>
      </c>
      <c r="BM13" s="6" t="str">
        <f t="shared" si="25"/>
        <v/>
      </c>
      <c r="BN13" s="6" t="str">
        <f t="shared" si="26"/>
        <v/>
      </c>
      <c r="BO13" s="6" t="str">
        <f t="shared" si="27"/>
        <v>{ "type": "Feature", "geometry": { "type": "Point", "coordinates": [8,4919498,49,9286631] } },</v>
      </c>
      <c r="BP13" s="6" t="s">
        <v>3381</v>
      </c>
    </row>
    <row r="14" spans="1:68" s="6" customFormat="1" x14ac:dyDescent="0.3">
      <c r="A14" s="18" t="str">
        <f>Table1[[#This Row],[Name]]</f>
        <v>A.T. Meissner &amp; Wolpert GmbH &amp; Co. KG</v>
      </c>
      <c r="B14" s="362">
        <v>8.6411069000000005</v>
      </c>
      <c r="C14" s="362">
        <v>50.094250600000002</v>
      </c>
      <c r="D14" s="18" t="str">
        <f>Table1[[#This Row],[Standortkategorie]]</f>
        <v>Verteilzentrum</v>
      </c>
      <c r="E14" s="18" t="str">
        <f>IF(Table1[[#This Row],[Zusatzinformation]]=0,"",Table1[[#This Row],[Zusatzinformation]])</f>
        <v/>
      </c>
      <c r="F14" s="47">
        <f>IF($D14&lt;&gt;"Busdepot",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4" s="47">
        <f>IF($D14&lt;&gt;"Busdepot",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14" s="47">
        <f>(Table1[[#This Row],[Lieferfahrzeuge]]*'1-Konfiguration'!$D$16+(MAX(Table1[[#This Row],[Lieferfahrzeuge]]*'1-Konfiguration'!$D$16,Table1[[#This Row],[Lieferfahrzeugtore]]*'1-Konfiguration'!$D$14)))/2</f>
        <v>2</v>
      </c>
      <c r="I14" s="47">
        <f>Table1[[#This Row],[Müllfahrzeuge]]</f>
        <v>0</v>
      </c>
      <c r="J14" s="47">
        <f>Table1[[#This Row],[Betonmischfahrzeuge]]</f>
        <v>0</v>
      </c>
      <c r="K14" s="47">
        <f>(Table1[[#This Row],[Schiffe]]*'1-Konfiguration'!$D$16+(MAX(Table1[[#This Row],[Schiffe]]*'1-Konfiguration'!$D$16,Table1[[#This Row],[Anleger]]*'1-Konfiguration'!$D$14)))/2</f>
        <v>0</v>
      </c>
      <c r="L14" s="47">
        <f>IF($D14="Busdepot",IFERROR(Table1[[#This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 s="47">
        <f>IF($D14="Busdepot",IFERROR(Table1[[#This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 s="81">
        <f>VLOOKUP($F$7,'1-Konfiguration'!$D$24:$G$28,4,FALSE) * (VLOOKUP('5-Standortanalyse (Berechnung)'!$F$7,'1-Konfiguration'!$D$24:$F$28,2,FALSE)/100)*VLOOKUP('5-Standortanalyse (Berechnung)'!$F$7,'1-Konfiguration'!$D$24:$F$28,3,FALSE)*$F14</f>
        <v>0</v>
      </c>
      <c r="O14" s="81">
        <f>VLOOKUP($G$7,'1-Konfiguration'!$D$24:$G$28,4,FALSE) * (VLOOKUP('5-Standortanalyse (Berechnung)'!$G$7,'1-Konfiguration'!$D$24:$F$28,2,FALSE)/100)*VLOOKUP('5-Standortanalyse (Berechnung)'!$G$7,'1-Konfiguration'!$D$24:$F$28,3,FALSE)*$G14</f>
        <v>6138.4</v>
      </c>
      <c r="P14" s="81">
        <f>VLOOKUP($H$7,'1-Konfiguration'!$D$24:$G$28,4,FALSE) * (VLOOKUP('5-Standortanalyse (Berechnung)'!$H$7,'1-Konfiguration'!$D$24:$F$28,2,FALSE)/100)*VLOOKUP('5-Standortanalyse (Berechnung)'!$H$7,'1-Konfiguration'!$D$24:$F$28,3,FALSE)*$H14</f>
        <v>228.75</v>
      </c>
      <c r="Q14" s="81">
        <f>VLOOKUP($I$7,'1-Konfiguration'!$D$24:$G$33,4,FALSE) * (VLOOKUP('5-Standortanalyse (Berechnung)'!$I$7,'1-Konfiguration'!$D$24:$F$33,2,FALSE)/100)*VLOOKUP('5-Standortanalyse (Berechnung)'!$I$7,'1-Konfiguration'!$D$24:$F$33,3,FALSE)*$I14</f>
        <v>0</v>
      </c>
      <c r="R14" s="81">
        <f>VLOOKUP($J$7,'1-Konfiguration'!$D$24:$G$33,4,FALSE) * (VLOOKUP('5-Standortanalyse (Berechnung)'!$J$7,'1-Konfiguration'!$D$24:$F$33,2,FALSE)/100)*VLOOKUP('5-Standortanalyse (Berechnung)'!$J$7,'1-Konfiguration'!$D$24:$F$33,3,FALSE)*$J14</f>
        <v>0</v>
      </c>
      <c r="S14" s="81">
        <f>VLOOKUP($K$7,'1-Konfiguration'!$D$24:$G$33,4,FALSE) * (VLOOKUP('5-Standortanalyse (Berechnung)'!$K$7,'1-Konfiguration'!$D$24:$F$33,2,FALSE)/100)*VLOOKUP('5-Standortanalyse (Berechnung)'!$K$7,'1-Konfiguration'!$D$24:$F$33,3,FALSE)*$K14</f>
        <v>0</v>
      </c>
      <c r="T14" s="81">
        <f>VLOOKUP($L$7,'1-Konfiguration'!$D$24:$G$28,4,FALSE) * (VLOOKUP('5-Standortanalyse (Berechnung)'!$L$7,'1-Konfiguration'!$D$24:$F$28,2,FALSE)/100)*VLOOKUP('5-Standortanalyse (Berechnung)'!$L$7,'1-Konfiguration'!$D$24:$F$28,3,FALSE)*$L14</f>
        <v>0</v>
      </c>
      <c r="U14" s="81">
        <f>VLOOKUP($M$7,'1-Konfiguration'!$D$24:$G$28,4,FALSE) * (VLOOKUP('5-Standortanalyse (Berechnung)'!$M$7,'1-Konfiguration'!$D$24:$F$28,2,FALSE)/100)*VLOOKUP('5-Standortanalyse (Berechnung)'!$M$7,'1-Konfiguration'!$D$24:$F$28,3,FALSE)*$M14</f>
        <v>0</v>
      </c>
      <c r="V14" s="81">
        <f>MMULT($N14:$P14,'1-Konfiguration'!G$54:G$56)+MMULT($Q14:$R14,'1-Konfiguration'!G$59:G$60)+MMULT($T14:$U14,'1-Konfiguration'!G$57:G$58)+($S14*'1-Konfiguration'!G$63)</f>
        <v>63.339162142120024</v>
      </c>
      <c r="W14" s="81">
        <f>MMULT($N14:$P14,'1-Konfiguration'!H$54:H$56)+MMULT($Q14:$R14,'1-Konfiguration'!H$59:H$60)+MMULT($T14:$U14,'1-Konfiguration'!H$57:H$58)+($S14*'1-Konfiguration'!H$63)</f>
        <v>387.63293658834556</v>
      </c>
      <c r="X14" s="81">
        <f>MMULT($N14:$P14,'1-Konfiguration'!I$54:I$56)+MMULT($Q14:$R14,'1-Konfiguration'!I$59:I$60)+MMULT($T14:$U14,'1-Konfiguration'!I$57:I$58)+($S14*'1-Konfiguration'!I$63)</f>
        <v>1043.214456266357</v>
      </c>
      <c r="Y14" s="81">
        <f>MMULT($N14:$P14,'1-Konfiguration'!J$54:J$56)+MMULT($Q14:$R14,'1-Konfiguration'!J$59:J$60)+MMULT($T14:$U14,'1-Konfiguration'!J$57:J$58)+($S14*'1-Konfiguration'!J$63)</f>
        <v>1722.8670939754916</v>
      </c>
      <c r="Z14" s="81">
        <f>MMULT($N14:$P14,'1-Konfiguration'!K$54:K$56)+MMULT($Q14:$R14,'1-Konfiguration'!K$59:K$60)+MMULT($T14:$U14,'1-Konfiguration'!K$57:K$58)+($S14*'1-Konfiguration'!K$63)</f>
        <v>159.08171129548225</v>
      </c>
      <c r="AA14" s="81">
        <f>MMULT($N14:$P14,'1-Konfiguration'!L$54:L$56)+MMULT($Q14:$R14,'1-Konfiguration'!L$59:L$60)+MMULT($T14:$U14,'1-Konfiguration'!L$57:L$58)+($S14*'1-Konfiguration'!L$63)</f>
        <v>499.59983504656651</v>
      </c>
      <c r="AB14" s="81">
        <f>MMULT($N14:$P14,'1-Konfiguration'!M$54:M$56)+MMULT($Q14:$R14,'1-Konfiguration'!M$59:M$60)+MMULT($T14:$U14,'1-Konfiguration'!M$57:M$58)+($S14*'1-Konfiguration'!M$63)</f>
        <v>1428.4763935964618</v>
      </c>
      <c r="AC14" s="81">
        <f>MMULT($N14:$P14,'1-Konfiguration'!N$54:N$56)+MMULT($Q14:$R14,'1-Konfiguration'!N$59:N$60)+MMULT($T14:$U14,'1-Konfiguration'!N$57:N$58)+($S14*'1-Konfiguration'!N$63)</f>
        <v>2673.4537619698626</v>
      </c>
      <c r="AF14" s="6">
        <f t="shared" si="11"/>
        <v>0</v>
      </c>
      <c r="AG14" s="6">
        <f t="shared" si="12"/>
        <v>2</v>
      </c>
      <c r="AH14" s="6">
        <f t="shared" si="13"/>
        <v>2</v>
      </c>
      <c r="AI14" s="6">
        <f t="shared" si="14"/>
        <v>2</v>
      </c>
      <c r="AJ14" s="6">
        <f t="shared" si="15"/>
        <v>1</v>
      </c>
      <c r="AK14" s="6">
        <f t="shared" si="16"/>
        <v>2</v>
      </c>
      <c r="AL14" s="6">
        <f t="shared" si="17"/>
        <v>3</v>
      </c>
      <c r="AM14" s="6">
        <f t="shared" si="18"/>
        <v>4</v>
      </c>
      <c r="AO14" s="5" t="str">
        <f t="shared" si="19"/>
        <v>{ "type": "Feature", "geometry": { "type": "Point", "coordinates": [8,6411069,50,0942506] } },</v>
      </c>
      <c r="AP14" s="5" t="str">
        <f t="shared" si="3"/>
        <v>{ "type": "Feature", "geometry": { "type": "Point", "coordinates": [8,6419069,50,0942506] } },</v>
      </c>
      <c r="AQ14" s="5" t="str">
        <f t="shared" si="4"/>
        <v>{ "type": "Feature", "geometry": { "type": "Point", "coordinates": [8,6411069,50,0947506] } },</v>
      </c>
      <c r="AR14" s="5" t="str">
        <f t="shared" si="5"/>
        <v>{ "type": "Feature", "geometry": { "type": "Point", "coordinates": [8,6411069,50,0937506] } },</v>
      </c>
      <c r="AS14" s="5" t="str">
        <f t="shared" si="6"/>
        <v>{ "type": "Feature", "geometry": { "type": "Point", "coordinates": [8,6403069,50,0942506] } },</v>
      </c>
      <c r="AT14" s="5" t="str">
        <f t="shared" si="7"/>
        <v>{ "type": "Feature", "geometry": { "type": "Point", "coordinates": [8,6403069,50,0937506] } },</v>
      </c>
      <c r="AU14" s="5" t="str">
        <f t="shared" si="8"/>
        <v>{ "type": "Feature", "geometry": { "type": "Point", "coordinates": [8,6419069,50,0947506] } },</v>
      </c>
      <c r="AV14" s="5" t="str">
        <f t="shared" si="9"/>
        <v>{ "type": "Feature", "geometry": { "type": "Point", "coordinates": [8,6403069,50,0947506] } },</v>
      </c>
      <c r="AW14" s="5" t="str">
        <f t="shared" si="10"/>
        <v>{ "type": "Feature", "geometry": { "type": "Point", "coordinates": [8,6419069,50,0937506] } },</v>
      </c>
      <c r="AX14" s="5" t="s">
        <v>753</v>
      </c>
      <c r="AY14" s="6" t="str">
        <f>REPT($AO14,VLOOKUP(AF14,'8-Intensitäten Heatmap'!$A$5:$L$232,$AO$3,FALSE))&amp;REPT($AP14,VLOOKUP(AF14,'8-Intensitäten Heatmap'!$A$5:$L$232,$AP$3,FALSE))&amp;REPT($AQ14,VLOOKUP(AF14,'8-Intensitäten Heatmap'!$A$5:$L$232,$AQ$3,FALSE))&amp;REPT($AR14,VLOOKUP(AF14,'8-Intensitäten Heatmap'!$A$5:$L$232,$AR$3,FALSE))&amp;REPT($AS14,VLOOKUP(AF14,'8-Intensitäten Heatmap'!$A$5:$L$232,$AS$3,FALSE))&amp;REPT($AT14,VLOOKUP(AF14,'8-Intensitäten Heatmap'!$A$5:$L$232,$AT$3,FALSE))&amp;REPT($AU14,VLOOKUP(AF14,'8-Intensitäten Heatmap'!$A$5:$L$232,$AU$3,FALSE))&amp;REPT($AV14,VLOOKUP(AF14,'8-Intensitäten Heatmap'!$A$5:$L$232,$AV$3,FALSE))&amp;REPT($AW14,VLOOKUP(AF14,'8-Intensitäten Heatmap'!$A$5:$L$232,$AW$3,FALSE))</f>
        <v/>
      </c>
      <c r="AZ14" s="6" t="str">
        <f>REPT($AO14,VLOOKUP(AG14,'8-Intensitäten Heatmap'!$A$5:$L$232,$AO$3,FALSE))&amp;REPT($AP14,VLOOKUP(AG14,'8-Intensitäten Heatmap'!$A$5:$L$232,$AP$3,FALSE))&amp;REPT($AQ14,VLOOKUP(AG14,'8-Intensitäten Heatmap'!$A$5:$L$232,$AQ$3,FALSE))&amp;REPT($AR14,VLOOKUP(AG14,'8-Intensitäten Heatmap'!$A$5:$L$232,$AR$3,FALSE))&amp;REPT($AS14,VLOOKUP(AG14,'8-Intensitäten Heatmap'!$A$5:$L$232,$AS$3,FALSE))&amp;REPT($AT14,VLOOKUP(AG14,'8-Intensitäten Heatmap'!$A$5:$L$232,$AT$3,FALSE))&amp;REPT($AU14,VLOOKUP(AG14,'8-Intensitäten Heatmap'!$A$5:$L$232,$AU$3,FALSE))&amp;REPT($AV14,VLOOKUP(AG14,'8-Intensitäten Heatmap'!$A$5:$L$232,$AV$3,FALSE))&amp;REPT($AW14,VLOOKUP(AG14,'8-Intensitäten Heatmap'!$A$5:$L$232,$AW$3,FALSE))</f>
        <v>{ "type": "Feature", "geometry": { "type": "Point", "coordinates": [8,6411069,50,0942506] } },{ "type": "Feature", "geometry": { "type": "Point", "coordinates": [8,6419069,50,0942506] } },</v>
      </c>
      <c r="BA14" s="6" t="str">
        <f>REPT($AO14,VLOOKUP(AH14,'8-Intensitäten Heatmap'!$A$5:$L$232,$AO$3,FALSE))&amp;REPT($AP14,VLOOKUP(AH14,'8-Intensitäten Heatmap'!$A$5:$L$232,$AP$3,FALSE))&amp;REPT($AQ14,VLOOKUP(AH14,'8-Intensitäten Heatmap'!$A$5:$L$232,$AQ$3,FALSE))&amp;REPT($AR14,VLOOKUP(AH14,'8-Intensitäten Heatmap'!$A$5:$L$232,$AR$3,FALSE))&amp;REPT($AS14,VLOOKUP(AH14,'8-Intensitäten Heatmap'!$A$5:$L$232,$AS$3,FALSE))&amp;REPT($AT14,VLOOKUP(AH14,'8-Intensitäten Heatmap'!$A$5:$L$232,$AT$3,FALSE))&amp;REPT($AU14,VLOOKUP(AH14,'8-Intensitäten Heatmap'!$A$5:$L$232,$AU$3,FALSE))&amp;REPT($AV14,VLOOKUP(AH14,'8-Intensitäten Heatmap'!$A$5:$L$232,$AV$3,FALSE))&amp;REPT($AW14,VLOOKUP(AH14,'8-Intensitäten Heatmap'!$A$5:$L$232,$AW$3,FALSE))</f>
        <v>{ "type": "Feature", "geometry": { "type": "Point", "coordinates": [8,6411069,50,0942506] } },{ "type": "Feature", "geometry": { "type": "Point", "coordinates": [8,6419069,50,0942506] } },</v>
      </c>
      <c r="BB14" s="6" t="str">
        <f>REPT($AO14,VLOOKUP(AI14,'8-Intensitäten Heatmap'!$A$5:$L$232,$AO$3,FALSE))&amp;REPT($AP14,VLOOKUP(AI14,'8-Intensitäten Heatmap'!$A$5:$L$232,$AP$3,FALSE))&amp;REPT($AQ14,VLOOKUP(AI14,'8-Intensitäten Heatmap'!$A$5:$L$232,$AQ$3,FALSE))&amp;REPT($AR14,VLOOKUP(AI14,'8-Intensitäten Heatmap'!$A$5:$L$232,$AR$3,FALSE))&amp;REPT($AS14,VLOOKUP(AI14,'8-Intensitäten Heatmap'!$A$5:$L$232,$AS$3,FALSE))&amp;REPT($AT14,VLOOKUP(AI14,'8-Intensitäten Heatmap'!$A$5:$L$232,$AT$3,FALSE))&amp;REPT($AU14,VLOOKUP(AI14,'8-Intensitäten Heatmap'!$A$5:$L$232,$AU$3,FALSE))&amp;REPT($AV14,VLOOKUP(AI14,'8-Intensitäten Heatmap'!$A$5:$L$232,$AV$3,FALSE))&amp;REPT($AW14,VLOOKUP(AI14,'8-Intensitäten Heatmap'!$A$5:$L$232,$AW$3,FALSE))</f>
        <v>{ "type": "Feature", "geometry": { "type": "Point", "coordinates": [8,6411069,50,0942506] } },{ "type": "Feature", "geometry": { "type": "Point", "coordinates": [8,6419069,50,0942506] } },</v>
      </c>
      <c r="BC14" s="6" t="str">
        <f>REPT($AO14,VLOOKUP(AJ14,'8-Intensitäten Heatmap'!$A$5:$L$232,$AO$3,FALSE))&amp;REPT($AP14,VLOOKUP(AJ14,'8-Intensitäten Heatmap'!$A$5:$L$232,$AP$3,FALSE))&amp;REPT($AQ14,VLOOKUP(AJ14,'8-Intensitäten Heatmap'!$A$5:$L$232,$AQ$3,FALSE))&amp;REPT($AR14,VLOOKUP(AJ14,'8-Intensitäten Heatmap'!$A$5:$L$232,$AR$3,FALSE))&amp;REPT($AS14,VLOOKUP(AJ14,'8-Intensitäten Heatmap'!$A$5:$L$232,$AS$3,FALSE))&amp;REPT($AT14,VLOOKUP(AJ14,'8-Intensitäten Heatmap'!$A$5:$L$232,$AT$3,FALSE))&amp;REPT($AU14,VLOOKUP(AJ14,'8-Intensitäten Heatmap'!$A$5:$L$232,$AU$3,FALSE))&amp;REPT($AV14,VLOOKUP(AJ14,'8-Intensitäten Heatmap'!$A$5:$L$232,$AV$3,FALSE))&amp;REPT($AW14,VLOOKUP(AJ14,'8-Intensitäten Heatmap'!$A$5:$L$232,$AW$3,FALSE))</f>
        <v>{ "type": "Feature", "geometry": { "type": "Point", "coordinates": [8,6411069,50,0942506] } },</v>
      </c>
      <c r="BD14" s="6" t="str">
        <f>REPT($AO14,VLOOKUP(AK14,'8-Intensitäten Heatmap'!$A$5:$L$232,$AO$3,FALSE))&amp;REPT($AP14,VLOOKUP(AK14,'8-Intensitäten Heatmap'!$A$5:$L$232,$AP$3,FALSE))&amp;REPT($AQ14,VLOOKUP(AK14,'8-Intensitäten Heatmap'!$A$5:$L$232,$AQ$3,FALSE))&amp;REPT($AR14,VLOOKUP(AK14,'8-Intensitäten Heatmap'!$A$5:$L$232,$AR$3,FALSE))&amp;REPT($AS14,VLOOKUP(AK14,'8-Intensitäten Heatmap'!$A$5:$L$232,$AS$3,FALSE))&amp;REPT($AT14,VLOOKUP(AK14,'8-Intensitäten Heatmap'!$A$5:$L$232,$AT$3,FALSE))&amp;REPT($AU14,VLOOKUP(AK14,'8-Intensitäten Heatmap'!$A$5:$L$232,$AU$3,FALSE))&amp;REPT($AV14,VLOOKUP(AK14,'8-Intensitäten Heatmap'!$A$5:$L$232,$AV$3,FALSE))&amp;REPT($AW14,VLOOKUP(AK14,'8-Intensitäten Heatmap'!$A$5:$L$232,$AW$3,FALSE))</f>
        <v>{ "type": "Feature", "geometry": { "type": "Point", "coordinates": [8,6411069,50,0942506] } },{ "type": "Feature", "geometry": { "type": "Point", "coordinates": [8,6419069,50,0942506] } },</v>
      </c>
      <c r="BE14" s="6" t="str">
        <f>REPT($AO14,VLOOKUP(AL14,'8-Intensitäten Heatmap'!$A$5:$L$232,$AO$3,FALSE))&amp;REPT($AP14,VLOOKUP(AL14,'8-Intensitäten Heatmap'!$A$5:$L$232,$AP$3,FALSE))&amp;REPT($AQ14,VLOOKUP(AL14,'8-Intensitäten Heatmap'!$A$5:$L$232,$AQ$3,FALSE))&amp;REPT($AR14,VLOOKUP(AL14,'8-Intensitäten Heatmap'!$A$5:$L$232,$AR$3,FALSE))&amp;REPT($AS14,VLOOKUP(AL14,'8-Intensitäten Heatmap'!$A$5:$L$232,$AS$3,FALSE))&amp;REPT($AT14,VLOOKUP(AL14,'8-Intensitäten Heatmap'!$A$5:$L$232,$AT$3,FALSE))&amp;REPT($AU14,VLOOKUP(AL14,'8-Intensitäten Heatmap'!$A$5:$L$232,$AU$3,FALSE))&amp;REPT($AV14,VLOOKUP(AL14,'8-Intensitäten Heatmap'!$A$5:$L$232,$AV$3,FALSE))&amp;REPT($AW14,VLOOKUP(AL14,'8-Intensitäten Heatmap'!$A$5:$L$232,$AW$3,FALSE))</f>
        <v>{ "type": "Feature", "geometry": { "type": "Point", "coordinates": [8,6411069,50,0942506] } },{ "type": "Feature", "geometry": { "type": "Point", "coordinates": [8,6419069,50,0942506] } },{ "type": "Feature", "geometry": { "type": "Point", "coordinates": [8,6411069,50,0947506] } },</v>
      </c>
      <c r="BF14" s="6" t="str">
        <f>REPT($AO14,VLOOKUP(AM14,'8-Intensitäten Heatmap'!$A$5:$L$232,$AO$3,FALSE))&amp;REPT($AP14,VLOOKUP(AM14,'8-Intensitäten Heatmap'!$A$5:$L$232,$AP$3,FALSE))&amp;REPT($AQ14,VLOOKUP(AM14,'8-Intensitäten Heatmap'!$A$5:$L$232,$AQ$3,FALSE))&amp;REPT($AR14,VLOOKUP(AM14,'8-Intensitäten Heatmap'!$A$5:$L$232,$AR$3,FALSE))&amp;REPT($AS14,VLOOKUP(AM14,'8-Intensitäten Heatmap'!$A$5:$L$232,$AS$3,FALSE))&amp;REPT($AT14,VLOOKUP(AM14,'8-Intensitäten Heatmap'!$A$5:$L$232,$AT$3,FALSE))&amp;REPT($AU14,VLOOKUP(AM14,'8-Intensitäten Heatmap'!$A$5:$L$232,$AU$3,FALSE))&amp;REPT($AV14,VLOOKUP(AM14,'8-Intensitäten Heatmap'!$A$5:$L$232,$AV$3,FALSE))&amp;REPT($AW14,VLOOKUP(AM14,'8-Intensitäten Heatmap'!$A$5:$L$232,$AW$3,FALSE))</f>
        <v>{ "type": "Feature", "geometry": { "type": "Point", "coordinates": [8,6411069,50,0942506] } },{ "type": "Feature", "geometry": { "type": "Point", "coordinates": [8,6419069,50,0942506] } },{ "type": "Feature", "geometry": { "type": "Point", "coordinates": [8,6411069,50,0947506] } },{ "type": "Feature", "geometry": { "type": "Point", "coordinates": [8,6411069,50,0937506] } },</v>
      </c>
      <c r="BG14" s="6" t="s">
        <v>753</v>
      </c>
      <c r="BH14" s="6" t="str">
        <f t="shared" si="20"/>
        <v/>
      </c>
      <c r="BI14" s="6" t="str">
        <f t="shared" si="21"/>
        <v/>
      </c>
      <c r="BJ14" s="6" t="str">
        <f t="shared" si="22"/>
        <v>{ "type": "Feature", "geometry": { "type": "Point", "coordinates": [8,6411069,50,0942506] } },</v>
      </c>
      <c r="BK14" s="6" t="str">
        <f t="shared" si="23"/>
        <v>{ "type": "Feature", "geometry": { "type": "Point", "coordinates": [8,6411069,50,0942506] } },</v>
      </c>
      <c r="BL14" s="6" t="str">
        <f t="shared" si="24"/>
        <v>{ "type": "Feature", "geometry": { "type": "Point", "coordinates": [8,6411069,50,0942506] } },</v>
      </c>
      <c r="BM14" s="6" t="str">
        <f t="shared" si="25"/>
        <v/>
      </c>
      <c r="BN14" s="6" t="str">
        <f t="shared" si="26"/>
        <v>{ "type": "Feature", "geometry": { "type": "Point", "coordinates": [8,6411069,50,0942506] } },</v>
      </c>
      <c r="BO14" s="6" t="str">
        <f t="shared" si="27"/>
        <v>{ "type": "Feature", "geometry": { "type": "Point", "coordinates": [8,6411069,50,0942506] } },{ "type": "Feature", "geometry": { "type": "Point", "coordinates": [8,6411069,50,0942506] } },</v>
      </c>
      <c r="BP14" s="6" t="s">
        <v>3381</v>
      </c>
    </row>
    <row r="15" spans="1:68" s="6" customFormat="1" x14ac:dyDescent="0.3">
      <c r="A15" s="18" t="str">
        <f>Table1[[#This Row],[Name]]</f>
        <v>AAL E. Altas Airport Logistic GmbH</v>
      </c>
      <c r="B15" s="362">
        <v>8.5221070999999995</v>
      </c>
      <c r="C15" s="362">
        <v>50.054740199999998</v>
      </c>
      <c r="D15" s="18" t="str">
        <f>Table1[[#This Row],[Standortkategorie]]</f>
        <v>Verteilzentrum</v>
      </c>
      <c r="E15" s="18" t="str">
        <f>IF(Table1[[#This Row],[Zusatzinformation]]=0,"",Table1[[#This Row],[Zusatzinformation]])</f>
        <v/>
      </c>
      <c r="F15" s="47">
        <f>IF($D15&lt;&gt;"Busdepot",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15" s="47">
        <f>IF($D15&lt;&gt;"Busdepot",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5" s="47">
        <f>(Table1[[#This Row],[Lieferfahrzeuge]]*'1-Konfiguration'!$D$16+(MAX(Table1[[#This Row],[Lieferfahrzeuge]]*'1-Konfiguration'!$D$16,Table1[[#This Row],[Lieferfahrzeugtore]]*'1-Konfiguration'!$D$14)))/2</f>
        <v>0</v>
      </c>
      <c r="I15" s="47">
        <f>Table1[[#This Row],[Müllfahrzeuge]]</f>
        <v>0</v>
      </c>
      <c r="J15" s="47">
        <f>Table1[[#This Row],[Betonmischfahrzeuge]]</f>
        <v>0</v>
      </c>
      <c r="K15" s="47">
        <f>(Table1[[#This Row],[Schiffe]]*'1-Konfiguration'!$D$16+(MAX(Table1[[#This Row],[Schiffe]]*'1-Konfiguration'!$D$16,Table1[[#This Row],[Anleger]]*'1-Konfiguration'!$D$14)))/2</f>
        <v>0</v>
      </c>
      <c r="L15" s="47">
        <f>IF($D15="Busdepot",IFERROR(Table1[[#This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 s="47">
        <f>IF($D15="Busdepot",IFERROR(Table1[[#This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 s="81">
        <f>VLOOKUP($F$7,'1-Konfiguration'!$D$24:$G$28,4,FALSE) * (VLOOKUP('5-Standortanalyse (Berechnung)'!$F$7,'1-Konfiguration'!$D$24:$F$28,2,FALSE)/100)*VLOOKUP('5-Standortanalyse (Berechnung)'!$F$7,'1-Konfiguration'!$D$24:$F$28,3,FALSE)*$F15</f>
        <v>15642.088200000002</v>
      </c>
      <c r="O15" s="81">
        <f>VLOOKUP($G$7,'1-Konfiguration'!$D$24:$G$28,4,FALSE) * (VLOOKUP('5-Standortanalyse (Berechnung)'!$G$7,'1-Konfiguration'!$D$24:$F$28,2,FALSE)/100)*VLOOKUP('5-Standortanalyse (Berechnung)'!$G$7,'1-Konfiguration'!$D$24:$F$28,3,FALSE)*$G15</f>
        <v>3069.2</v>
      </c>
      <c r="P15" s="81">
        <f>VLOOKUP($H$7,'1-Konfiguration'!$D$24:$G$28,4,FALSE) * (VLOOKUP('5-Standortanalyse (Berechnung)'!$H$7,'1-Konfiguration'!$D$24:$F$28,2,FALSE)/100)*VLOOKUP('5-Standortanalyse (Berechnung)'!$H$7,'1-Konfiguration'!$D$24:$F$28,3,FALSE)*$H15</f>
        <v>0</v>
      </c>
      <c r="Q15" s="81">
        <f>VLOOKUP($I$7,'1-Konfiguration'!$D$24:$G$33,4,FALSE) * (VLOOKUP('5-Standortanalyse (Berechnung)'!$I$7,'1-Konfiguration'!$D$24:$F$33,2,FALSE)/100)*VLOOKUP('5-Standortanalyse (Berechnung)'!$I$7,'1-Konfiguration'!$D$24:$F$33,3,FALSE)*$I15</f>
        <v>0</v>
      </c>
      <c r="R15" s="81">
        <f>VLOOKUP($J$7,'1-Konfiguration'!$D$24:$G$33,4,FALSE) * (VLOOKUP('5-Standortanalyse (Berechnung)'!$J$7,'1-Konfiguration'!$D$24:$F$33,2,FALSE)/100)*VLOOKUP('5-Standortanalyse (Berechnung)'!$J$7,'1-Konfiguration'!$D$24:$F$33,3,FALSE)*$J15</f>
        <v>0</v>
      </c>
      <c r="S15" s="81">
        <f>VLOOKUP($K$7,'1-Konfiguration'!$D$24:$G$33,4,FALSE) * (VLOOKUP('5-Standortanalyse (Berechnung)'!$K$7,'1-Konfiguration'!$D$24:$F$33,2,FALSE)/100)*VLOOKUP('5-Standortanalyse (Berechnung)'!$K$7,'1-Konfiguration'!$D$24:$F$33,3,FALSE)*$K15</f>
        <v>0</v>
      </c>
      <c r="T15" s="81">
        <f>VLOOKUP($L$7,'1-Konfiguration'!$D$24:$G$28,4,FALSE) * (VLOOKUP('5-Standortanalyse (Berechnung)'!$L$7,'1-Konfiguration'!$D$24:$F$28,2,FALSE)/100)*VLOOKUP('5-Standortanalyse (Berechnung)'!$L$7,'1-Konfiguration'!$D$24:$F$28,3,FALSE)*$L15</f>
        <v>0</v>
      </c>
      <c r="U15" s="81">
        <f>VLOOKUP($M$7,'1-Konfiguration'!$D$24:$G$28,4,FALSE) * (VLOOKUP('5-Standortanalyse (Berechnung)'!$M$7,'1-Konfiguration'!$D$24:$F$28,2,FALSE)/100)*VLOOKUP('5-Standortanalyse (Berechnung)'!$M$7,'1-Konfiguration'!$D$24:$F$28,3,FALSE)*$M15</f>
        <v>0</v>
      </c>
      <c r="V15" s="81">
        <f>MMULT($N15:$P15,'1-Konfiguration'!G$54:G$56)+MMULT($Q15:$R15,'1-Konfiguration'!G$59:G$60)+MMULT($T15:$U15,'1-Konfiguration'!G$57:G$58)+($S15*'1-Konfiguration'!G$63)</f>
        <v>165.56740886404552</v>
      </c>
      <c r="W15" s="81">
        <f>MMULT($N15:$P15,'1-Konfiguration'!H$54:H$56)+MMULT($Q15:$R15,'1-Konfiguration'!H$59:H$60)+MMULT($T15:$U15,'1-Konfiguration'!H$57:H$58)+($S15*'1-Konfiguration'!H$63)</f>
        <v>805.14934034889927</v>
      </c>
      <c r="X15" s="81">
        <f>MMULT($N15:$P15,'1-Konfiguration'!I$54:I$56)+MMULT($Q15:$R15,'1-Konfiguration'!I$59:I$60)+MMULT($T15:$U15,'1-Konfiguration'!I$57:I$58)+($S15*'1-Konfiguration'!I$63)</f>
        <v>2045.4420972463702</v>
      </c>
      <c r="Y15" s="81">
        <f>MMULT($N15:$P15,'1-Konfiguration'!J$54:J$56)+MMULT($Q15:$R15,'1-Konfiguration'!J$59:J$60)+MMULT($T15:$U15,'1-Konfiguration'!J$57:J$58)+($S15*'1-Konfiguration'!J$63)</f>
        <v>3950.1103569844399</v>
      </c>
      <c r="Z15" s="81">
        <f>MMULT($N15:$P15,'1-Konfiguration'!K$54:K$56)+MMULT($Q15:$R15,'1-Konfiguration'!K$59:K$60)+MMULT($T15:$U15,'1-Konfiguration'!K$57:K$58)+($S15*'1-Konfiguration'!K$63)</f>
        <v>413.91852216011387</v>
      </c>
      <c r="AA15" s="81">
        <f>MMULT($N15:$P15,'1-Konfiguration'!L$54:L$56)+MMULT($Q15:$R15,'1-Konfiguration'!L$59:L$60)+MMULT($T15:$U15,'1-Konfiguration'!L$57:L$58)+($S15*'1-Konfiguration'!L$63)</f>
        <v>1093.1714453258771</v>
      </c>
      <c r="AB15" s="81">
        <f>MMULT($N15:$P15,'1-Konfiguration'!M$54:M$56)+MMULT($Q15:$R15,'1-Konfiguration'!M$59:M$60)+MMULT($T15:$U15,'1-Konfiguration'!M$57:M$58)+($S15*'1-Konfiguration'!M$63)</f>
        <v>2809.288246443406</v>
      </c>
      <c r="AC15" s="81">
        <f>MMULT($N15:$P15,'1-Konfiguration'!N$54:N$56)+MMULT($Q15:$R15,'1-Konfiguration'!N$59:N$60)+MMULT($T15:$U15,'1-Konfiguration'!N$57:N$58)+($S15*'1-Konfiguration'!N$63)</f>
        <v>6093.9533261885699</v>
      </c>
      <c r="AF15" s="6">
        <f t="shared" si="11"/>
        <v>1</v>
      </c>
      <c r="AG15" s="6">
        <f t="shared" si="12"/>
        <v>3</v>
      </c>
      <c r="AH15" s="6">
        <f t="shared" si="13"/>
        <v>4</v>
      </c>
      <c r="AI15" s="6">
        <f t="shared" si="14"/>
        <v>5</v>
      </c>
      <c r="AJ15" s="6">
        <f t="shared" si="15"/>
        <v>3</v>
      </c>
      <c r="AK15" s="6">
        <f t="shared" si="16"/>
        <v>4</v>
      </c>
      <c r="AL15" s="6">
        <f t="shared" si="17"/>
        <v>6</v>
      </c>
      <c r="AM15" s="6">
        <f t="shared" si="18"/>
        <v>8</v>
      </c>
      <c r="AO15" s="5" t="str">
        <f t="shared" si="19"/>
        <v>{ "type": "Feature", "geometry": { "type": "Point", "coordinates": [8,5221071,50,0547402] } },</v>
      </c>
      <c r="AP15" s="5" t="str">
        <f t="shared" si="3"/>
        <v>{ "type": "Feature", "geometry": { "type": "Point", "coordinates": [8,5229071,50,0547402] } },</v>
      </c>
      <c r="AQ15" s="5" t="str">
        <f t="shared" si="4"/>
        <v>{ "type": "Feature", "geometry": { "type": "Point", "coordinates": [8,5221071,50,0552402] } },</v>
      </c>
      <c r="AR15" s="5" t="str">
        <f t="shared" si="5"/>
        <v>{ "type": "Feature", "geometry": { "type": "Point", "coordinates": [8,5221071,50,0542402] } },</v>
      </c>
      <c r="AS15" s="5" t="str">
        <f t="shared" si="6"/>
        <v>{ "type": "Feature", "geometry": { "type": "Point", "coordinates": [8,5213071,50,0547402] } },</v>
      </c>
      <c r="AT15" s="5" t="str">
        <f t="shared" si="7"/>
        <v>{ "type": "Feature", "geometry": { "type": "Point", "coordinates": [8,5213071,50,0542402] } },</v>
      </c>
      <c r="AU15" s="5" t="str">
        <f t="shared" si="8"/>
        <v>{ "type": "Feature", "geometry": { "type": "Point", "coordinates": [8,5229071,50,0552402] } },</v>
      </c>
      <c r="AV15" s="5" t="str">
        <f t="shared" si="9"/>
        <v>{ "type": "Feature", "geometry": { "type": "Point", "coordinates": [8,5213071,50,0552402] } },</v>
      </c>
      <c r="AW15" s="5" t="str">
        <f t="shared" si="10"/>
        <v>{ "type": "Feature", "geometry": { "type": "Point", "coordinates": [8,5229071,50,0542402] } },</v>
      </c>
      <c r="AX15" s="5" t="s">
        <v>753</v>
      </c>
      <c r="AY15" s="6" t="str">
        <f>REPT($AO15,VLOOKUP(AF15,'8-Intensitäten Heatmap'!$A$5:$L$232,$AO$3,FALSE))&amp;REPT($AP15,VLOOKUP(AF15,'8-Intensitäten Heatmap'!$A$5:$L$232,$AP$3,FALSE))&amp;REPT($AQ15,VLOOKUP(AF15,'8-Intensitäten Heatmap'!$A$5:$L$232,$AQ$3,FALSE))&amp;REPT($AR15,VLOOKUP(AF15,'8-Intensitäten Heatmap'!$A$5:$L$232,$AR$3,FALSE))&amp;REPT($AS15,VLOOKUP(AF15,'8-Intensitäten Heatmap'!$A$5:$L$232,$AS$3,FALSE))&amp;REPT($AT15,VLOOKUP(AF15,'8-Intensitäten Heatmap'!$A$5:$L$232,$AT$3,FALSE))&amp;REPT($AU15,VLOOKUP(AF15,'8-Intensitäten Heatmap'!$A$5:$L$232,$AU$3,FALSE))&amp;REPT($AV15,VLOOKUP(AF15,'8-Intensitäten Heatmap'!$A$5:$L$232,$AV$3,FALSE))&amp;REPT($AW15,VLOOKUP(AF15,'8-Intensitäten Heatmap'!$A$5:$L$232,$AW$3,FALSE))</f>
        <v>{ "type": "Feature", "geometry": { "type": "Point", "coordinates": [8,5221071,50,0547402] } },</v>
      </c>
      <c r="AZ15" s="6" t="str">
        <f>REPT($AO15,VLOOKUP(AG15,'8-Intensitäten Heatmap'!$A$5:$L$232,$AO$3,FALSE))&amp;REPT($AP15,VLOOKUP(AG15,'8-Intensitäten Heatmap'!$A$5:$L$232,$AP$3,FALSE))&amp;REPT($AQ15,VLOOKUP(AG15,'8-Intensitäten Heatmap'!$A$5:$L$232,$AQ$3,FALSE))&amp;REPT($AR15,VLOOKUP(AG15,'8-Intensitäten Heatmap'!$A$5:$L$232,$AR$3,FALSE))&amp;REPT($AS15,VLOOKUP(AG15,'8-Intensitäten Heatmap'!$A$5:$L$232,$AS$3,FALSE))&amp;REPT($AT15,VLOOKUP(AG15,'8-Intensitäten Heatmap'!$A$5:$L$232,$AT$3,FALSE))&amp;REPT($AU15,VLOOKUP(AG15,'8-Intensitäten Heatmap'!$A$5:$L$232,$AU$3,FALSE))&amp;REPT($AV15,VLOOKUP(AG15,'8-Intensitäten Heatmap'!$A$5:$L$232,$AV$3,FALSE))&amp;REPT($AW15,VLOOKUP(AG15,'8-Intensitäten Heatmap'!$A$5:$L$232,$AW$3,FALSE))</f>
        <v>{ "type": "Feature", "geometry": { "type": "Point", "coordinates": [8,5221071,50,0547402] } },{ "type": "Feature", "geometry": { "type": "Point", "coordinates": [8,5229071,50,0547402] } },{ "type": "Feature", "geometry": { "type": "Point", "coordinates": [8,5221071,50,0552402] } },</v>
      </c>
      <c r="BA15" s="6" t="str">
        <f>REPT($AO15,VLOOKUP(AH15,'8-Intensitäten Heatmap'!$A$5:$L$232,$AO$3,FALSE))&amp;REPT($AP15,VLOOKUP(AH15,'8-Intensitäten Heatmap'!$A$5:$L$232,$AP$3,FALSE))&amp;REPT($AQ15,VLOOKUP(AH15,'8-Intensitäten Heatmap'!$A$5:$L$232,$AQ$3,FALSE))&amp;REPT($AR15,VLOOKUP(AH15,'8-Intensitäten Heatmap'!$A$5:$L$232,$AR$3,FALSE))&amp;REPT($AS15,VLOOKUP(AH15,'8-Intensitäten Heatmap'!$A$5:$L$232,$AS$3,FALSE))&amp;REPT($AT15,VLOOKUP(AH15,'8-Intensitäten Heatmap'!$A$5:$L$232,$AT$3,FALSE))&amp;REPT($AU15,VLOOKUP(AH15,'8-Intensitäten Heatmap'!$A$5:$L$232,$AU$3,FALSE))&amp;REPT($AV15,VLOOKUP(AH15,'8-Intensitäten Heatmap'!$A$5:$L$232,$AV$3,FALSE))&amp;REPT($AW15,VLOOKUP(AH15,'8-Intensitäten Heatmap'!$A$5:$L$232,$AW$3,FALSE))</f>
        <v>{ "type": "Feature", "geometry": { "type": "Point", "coordinates": [8,5221071,50,0547402] } },{ "type": "Feature", "geometry": { "type": "Point", "coordinates": [8,5229071,50,0547402] } },{ "type": "Feature", "geometry": { "type": "Point", "coordinates": [8,5221071,50,0552402] } },{ "type": "Feature", "geometry": { "type": "Point", "coordinates": [8,5221071,50,0542402] } },</v>
      </c>
      <c r="BB15" s="6" t="str">
        <f>REPT($AO15,VLOOKUP(AI15,'8-Intensitäten Heatmap'!$A$5:$L$232,$AO$3,FALSE))&amp;REPT($AP15,VLOOKUP(AI15,'8-Intensitäten Heatmap'!$A$5:$L$232,$AP$3,FALSE))&amp;REPT($AQ15,VLOOKUP(AI15,'8-Intensitäten Heatmap'!$A$5:$L$232,$AQ$3,FALSE))&amp;REPT($AR15,VLOOKUP(AI15,'8-Intensitäten Heatmap'!$A$5:$L$232,$AR$3,FALSE))&amp;REPT($AS15,VLOOKUP(AI15,'8-Intensitäten Heatmap'!$A$5:$L$232,$AS$3,FALSE))&amp;REPT($AT15,VLOOKUP(AI15,'8-Intensitäten Heatmap'!$A$5:$L$232,$AT$3,FALSE))&amp;REPT($AU15,VLOOKUP(AI15,'8-Intensitäten Heatmap'!$A$5:$L$232,$AU$3,FALSE))&amp;REPT($AV15,VLOOKUP(AI15,'8-Intensitäten Heatmap'!$A$5:$L$232,$AV$3,FALSE))&amp;REPT($AW15,VLOOKUP(AI15,'8-Intensitäten Heatmap'!$A$5:$L$232,$AW$3,FALSE))</f>
        <v>{ "type": "Feature", "geometry": { "type": "Point", "coordinates": [8,5221071,50,0547402] } },{ "type": "Feature", "geometry": { "type": "Point", "coordinates": [8,5229071,50,0547402] } },{ "type": "Feature", "geometry": { "type": "Point", "coordinates": [8,5221071,50,0552402] } },{ "type": "Feature", "geometry": { "type": "Point", "coordinates": [8,5221071,50,0542402] } },{ "type": "Feature", "geometry": { "type": "Point", "coordinates": [8,5213071,50,0547402] } },</v>
      </c>
      <c r="BC15" s="6" t="str">
        <f>REPT($AO15,VLOOKUP(AJ15,'8-Intensitäten Heatmap'!$A$5:$L$232,$AO$3,FALSE))&amp;REPT($AP15,VLOOKUP(AJ15,'8-Intensitäten Heatmap'!$A$5:$L$232,$AP$3,FALSE))&amp;REPT($AQ15,VLOOKUP(AJ15,'8-Intensitäten Heatmap'!$A$5:$L$232,$AQ$3,FALSE))&amp;REPT($AR15,VLOOKUP(AJ15,'8-Intensitäten Heatmap'!$A$5:$L$232,$AR$3,FALSE))&amp;REPT($AS15,VLOOKUP(AJ15,'8-Intensitäten Heatmap'!$A$5:$L$232,$AS$3,FALSE))&amp;REPT($AT15,VLOOKUP(AJ15,'8-Intensitäten Heatmap'!$A$5:$L$232,$AT$3,FALSE))&amp;REPT($AU15,VLOOKUP(AJ15,'8-Intensitäten Heatmap'!$A$5:$L$232,$AU$3,FALSE))&amp;REPT($AV15,VLOOKUP(AJ15,'8-Intensitäten Heatmap'!$A$5:$L$232,$AV$3,FALSE))&amp;REPT($AW15,VLOOKUP(AJ15,'8-Intensitäten Heatmap'!$A$5:$L$232,$AW$3,FALSE))</f>
        <v>{ "type": "Feature", "geometry": { "type": "Point", "coordinates": [8,5221071,50,0547402] } },{ "type": "Feature", "geometry": { "type": "Point", "coordinates": [8,5229071,50,0547402] } },{ "type": "Feature", "geometry": { "type": "Point", "coordinates": [8,5221071,50,0552402] } },</v>
      </c>
      <c r="BD15" s="6" t="str">
        <f>REPT($AO15,VLOOKUP(AK15,'8-Intensitäten Heatmap'!$A$5:$L$232,$AO$3,FALSE))&amp;REPT($AP15,VLOOKUP(AK15,'8-Intensitäten Heatmap'!$A$5:$L$232,$AP$3,FALSE))&amp;REPT($AQ15,VLOOKUP(AK15,'8-Intensitäten Heatmap'!$A$5:$L$232,$AQ$3,FALSE))&amp;REPT($AR15,VLOOKUP(AK15,'8-Intensitäten Heatmap'!$A$5:$L$232,$AR$3,FALSE))&amp;REPT($AS15,VLOOKUP(AK15,'8-Intensitäten Heatmap'!$A$5:$L$232,$AS$3,FALSE))&amp;REPT($AT15,VLOOKUP(AK15,'8-Intensitäten Heatmap'!$A$5:$L$232,$AT$3,FALSE))&amp;REPT($AU15,VLOOKUP(AK15,'8-Intensitäten Heatmap'!$A$5:$L$232,$AU$3,FALSE))&amp;REPT($AV15,VLOOKUP(AK15,'8-Intensitäten Heatmap'!$A$5:$L$232,$AV$3,FALSE))&amp;REPT($AW15,VLOOKUP(AK15,'8-Intensitäten Heatmap'!$A$5:$L$232,$AW$3,FALSE))</f>
        <v>{ "type": "Feature", "geometry": { "type": "Point", "coordinates": [8,5221071,50,0547402] } },{ "type": "Feature", "geometry": { "type": "Point", "coordinates": [8,5229071,50,0547402] } },{ "type": "Feature", "geometry": { "type": "Point", "coordinates": [8,5221071,50,0552402] } },{ "type": "Feature", "geometry": { "type": "Point", "coordinates": [8,5221071,50,0542402] } },</v>
      </c>
      <c r="BE15" s="6" t="str">
        <f>REPT($AO15,VLOOKUP(AL15,'8-Intensitäten Heatmap'!$A$5:$L$232,$AO$3,FALSE))&amp;REPT($AP15,VLOOKUP(AL15,'8-Intensitäten Heatmap'!$A$5:$L$232,$AP$3,FALSE))&amp;REPT($AQ15,VLOOKUP(AL15,'8-Intensitäten Heatmap'!$A$5:$L$232,$AQ$3,FALSE))&amp;REPT($AR15,VLOOKUP(AL15,'8-Intensitäten Heatmap'!$A$5:$L$232,$AR$3,FALSE))&amp;REPT($AS15,VLOOKUP(AL15,'8-Intensitäten Heatmap'!$A$5:$L$232,$AS$3,FALSE))&amp;REPT($AT15,VLOOKUP(AL15,'8-Intensitäten Heatmap'!$A$5:$L$232,$AT$3,FALSE))&amp;REPT($AU15,VLOOKUP(AL15,'8-Intensitäten Heatmap'!$A$5:$L$232,$AU$3,FALSE))&amp;REPT($AV15,VLOOKUP(AL15,'8-Intensitäten Heatmap'!$A$5:$L$232,$AV$3,FALSE))&amp;REPT($AW15,VLOOKUP(AL15,'8-Intensitäten Heatmap'!$A$5:$L$232,$AW$3,FALSE))</f>
        <v>{ "type": "Feature", "geometry": { "type": "Point", "coordinates": [8,5221071,50,0547402] } },{ "type": "Feature", "geometry": { "type": "Point", "coordinates": [8,5229071,50,0547402] } },{ "type": "Feature", "geometry": { "type": "Point", "coordinates": [8,5221071,50,0552402] } },{ "type": "Feature", "geometry": { "type": "Point", "coordinates": [8,5221071,50,0542402] } },{ "type": "Feature", "geometry": { "type": "Point", "coordinates": [8,5213071,50,0547402] } },{ "type": "Feature", "geometry": { "type": "Point", "coordinates": [8,5213071,50,0542402] } },</v>
      </c>
      <c r="BF15" s="6" t="str">
        <f>REPT($AO15,VLOOKUP(AM15,'8-Intensitäten Heatmap'!$A$5:$L$232,$AO$3,FALSE))&amp;REPT($AP15,VLOOKUP(AM15,'8-Intensitäten Heatmap'!$A$5:$L$232,$AP$3,FALSE))&amp;REPT($AQ15,VLOOKUP(AM15,'8-Intensitäten Heatmap'!$A$5:$L$232,$AQ$3,FALSE))&amp;REPT($AR15,VLOOKUP(AM15,'8-Intensitäten Heatmap'!$A$5:$L$232,$AR$3,FALSE))&amp;REPT($AS15,VLOOKUP(AM15,'8-Intensitäten Heatmap'!$A$5:$L$232,$AS$3,FALSE))&amp;REPT($AT15,VLOOKUP(AM15,'8-Intensitäten Heatmap'!$A$5:$L$232,$AT$3,FALSE))&amp;REPT($AU15,VLOOKUP(AM15,'8-Intensitäten Heatmap'!$A$5:$L$232,$AU$3,FALSE))&amp;REPT($AV15,VLOOKUP(AM15,'8-Intensitäten Heatmap'!$A$5:$L$232,$AV$3,FALSE))&amp;REPT($AW15,VLOOKUP(AM15,'8-Intensitäten Heatmap'!$A$5:$L$232,$AW$3,FALSE))</f>
        <v>{ "type": "Feature", "geometry": { "type": "Point", "coordinates": [8,5221071,50,0547402] } },{ "type": "Feature", "geometry": { "type": "Point", "coordinates": [8,5229071,50,0547402] } },{ "type": "Feature", "geometry": { "type": "Point", "coordinates": [8,5221071,50,0552402] } },{ "type": "Feature", "geometry": { "type": "Point", "coordinates": [8,5221071,50,0542402] } },{ "type": "Feature", "geometry": { "type": "Point", "coordinates": [8,5213071,50,0547402] } },{ "type": "Feature", "geometry": { "type": "Point", "coordinates": [8,5213071,50,0542402] } },{ "type": "Feature", "geometry": { "type": "Point", "coordinates": [8,5229071,50,0552402] } },{ "type": "Feature", "geometry": { "type": "Point", "coordinates": [8,5213071,50,0552402] } },</v>
      </c>
      <c r="BG15" s="6" t="s">
        <v>753</v>
      </c>
      <c r="BH15" s="6" t="str">
        <f t="shared" si="20"/>
        <v>{ "type": "Feature", "geometry": { "type": "Point", "coordinates": [8,5221071,50,0547402] } },</v>
      </c>
      <c r="BI15" s="6" t="str">
        <f t="shared" si="21"/>
        <v/>
      </c>
      <c r="BJ15" s="6" t="str">
        <f t="shared" si="22"/>
        <v>{ "type": "Feature", "geometry": { "type": "Point", "coordinates": [8,5221071,50,0547402] } },{ "type": "Feature", "geometry": { "type": "Point", "coordinates": [8,5221071,50,0547402] } },</v>
      </c>
      <c r="BK15" s="6" t="str">
        <f t="shared" si="23"/>
        <v>{ "type": "Feature", "geometry": { "type": "Point", "coordinates": [8,5221071,50,0547402] } },{ "type": "Feature", "geometry": { "type": "Point", "coordinates": [8,5221071,50,0547402] } },{ "type": "Feature", "geometry": { "type": "Point", "coordinates": [8,5221071,50,0547402] } },</v>
      </c>
      <c r="BL15" s="6" t="str">
        <f t="shared" si="24"/>
        <v>{ "type": "Feature", "geometry": { "type": "Point", "coordinates": [8,5221071,50,0547402] } },{ "type": "Feature", "geometry": { "type": "Point", "coordinates": [8,5221071,50,0547402] } },{ "type": "Feature", "geometry": { "type": "Point", "coordinates": [8,5221071,50,0547402] } },{ "type": "Feature", "geometry": { "type": "Point", "coordinates": [8,5221071,50,0547402] } },</v>
      </c>
      <c r="BM15" s="6" t="str">
        <f t="shared" si="25"/>
        <v>{ "type": "Feature", "geometry": { "type": "Point", "coordinates": [8,5221071,50,0547402] } },</v>
      </c>
      <c r="BN15" s="6" t="str">
        <f t="shared" si="26"/>
        <v>{ "type": "Feature", "geometry": { "type": "Point", "coordinates": [8,5221071,50,0547402] } },{ "type": "Feature", "geometry": { "type": "Point", "coordinates": [8,5221071,50,0547402] } },</v>
      </c>
      <c r="BO15" s="6" t="str">
        <f t="shared" si="27"/>
        <v>{ "type": "Feature", "geometry": { "type": "Point", "coordinates": [8,5221071,50,0547402] } },{ "type": "Feature", "geometry": { "type": "Point", "coordinates": [8,5221071,50,0547402] } },{ "type": "Feature", "geometry": { "type": "Point", "coordinates": [8,5221071,50,0547402] } },{ "type": "Feature", "geometry": { "type": "Point", "coordinates": [8,5221071,50,0547402] } },{ "type": "Feature", "geometry": { "type": "Point", "coordinates": [8,5221071,50,0547402] } },{ "type": "Feature", "geometry": { "type": "Point", "coordinates": [8,5221071,50,0547402] } },</v>
      </c>
      <c r="BP15" s="6" t="s">
        <v>3381</v>
      </c>
    </row>
    <row r="16" spans="1:68" s="6" customFormat="1" x14ac:dyDescent="0.3">
      <c r="A16" s="18" t="str">
        <f>Table1[[#This Row],[Name]]</f>
        <v>ABB</v>
      </c>
      <c r="B16" s="362">
        <v>8.9566002999999998</v>
      </c>
      <c r="C16" s="362">
        <v>50.098133699999998</v>
      </c>
      <c r="D16" s="18" t="str">
        <f>Table1[[#This Row],[Standortkategorie]]</f>
        <v>Wareneingang/-ausgang</v>
      </c>
      <c r="E16" s="18" t="str">
        <f>IF(Table1[[#This Row],[Zusatzinformation]]=0,"",Table1[[#This Row],[Zusatzinformation]])</f>
        <v/>
      </c>
      <c r="F16" s="47">
        <f>IF($D16&lt;&gt;"Busdepot",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6" s="47">
        <f>IF($D16&lt;&gt;"Busdepot",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6" s="47">
        <f>(Table1[[#This Row],[Lieferfahrzeuge]]*'1-Konfiguration'!$D$16+(MAX(Table1[[#This Row],[Lieferfahrzeuge]]*'1-Konfiguration'!$D$16,Table1[[#This Row],[Lieferfahrzeugtore]]*'1-Konfiguration'!$D$14)))/2</f>
        <v>0</v>
      </c>
      <c r="I16" s="47">
        <f>Table1[[#This Row],[Müllfahrzeuge]]</f>
        <v>0</v>
      </c>
      <c r="J16" s="47">
        <f>Table1[[#This Row],[Betonmischfahrzeuge]]</f>
        <v>0</v>
      </c>
      <c r="K16" s="47">
        <f>(Table1[[#This Row],[Schiffe]]*'1-Konfiguration'!$D$16+(MAX(Table1[[#This Row],[Schiffe]]*'1-Konfiguration'!$D$16,Table1[[#This Row],[Anleger]]*'1-Konfiguration'!$D$14)))/2</f>
        <v>0</v>
      </c>
      <c r="L16" s="47">
        <f>IF($D16="Busdepot",IFERROR(Table1[[#This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 s="47">
        <f>IF($D16="Busdepot",IFERROR(Table1[[#This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 s="81">
        <f>VLOOKUP($F$7,'1-Konfiguration'!$D$24:$G$28,4,FALSE) * (VLOOKUP('5-Standortanalyse (Berechnung)'!$F$7,'1-Konfiguration'!$D$24:$F$28,2,FALSE)/100)*VLOOKUP('5-Standortanalyse (Berechnung)'!$F$7,'1-Konfiguration'!$D$24:$F$28,3,FALSE)*$F16</f>
        <v>5214.0294000000004</v>
      </c>
      <c r="O16" s="81">
        <f>VLOOKUP($G$7,'1-Konfiguration'!$D$24:$G$28,4,FALSE) * (VLOOKUP('5-Standortanalyse (Berechnung)'!$G$7,'1-Konfiguration'!$D$24:$F$28,2,FALSE)/100)*VLOOKUP('5-Standortanalyse (Berechnung)'!$G$7,'1-Konfiguration'!$D$24:$F$28,3,FALSE)*$G16</f>
        <v>0</v>
      </c>
      <c r="P16" s="81">
        <f>VLOOKUP($H$7,'1-Konfiguration'!$D$24:$G$28,4,FALSE) * (VLOOKUP('5-Standortanalyse (Berechnung)'!$H$7,'1-Konfiguration'!$D$24:$F$28,2,FALSE)/100)*VLOOKUP('5-Standortanalyse (Berechnung)'!$H$7,'1-Konfiguration'!$D$24:$F$28,3,FALSE)*$H16</f>
        <v>0</v>
      </c>
      <c r="Q16" s="81">
        <f>VLOOKUP($I$7,'1-Konfiguration'!$D$24:$G$33,4,FALSE) * (VLOOKUP('5-Standortanalyse (Berechnung)'!$I$7,'1-Konfiguration'!$D$24:$F$33,2,FALSE)/100)*VLOOKUP('5-Standortanalyse (Berechnung)'!$I$7,'1-Konfiguration'!$D$24:$F$33,3,FALSE)*$I16</f>
        <v>0</v>
      </c>
      <c r="R16" s="81">
        <f>VLOOKUP($J$7,'1-Konfiguration'!$D$24:$G$33,4,FALSE) * (VLOOKUP('5-Standortanalyse (Berechnung)'!$J$7,'1-Konfiguration'!$D$24:$F$33,2,FALSE)/100)*VLOOKUP('5-Standortanalyse (Berechnung)'!$J$7,'1-Konfiguration'!$D$24:$F$33,3,FALSE)*$J16</f>
        <v>0</v>
      </c>
      <c r="S16" s="81">
        <f>VLOOKUP($K$7,'1-Konfiguration'!$D$24:$G$33,4,FALSE) * (VLOOKUP('5-Standortanalyse (Berechnung)'!$K$7,'1-Konfiguration'!$D$24:$F$33,2,FALSE)/100)*VLOOKUP('5-Standortanalyse (Berechnung)'!$K$7,'1-Konfiguration'!$D$24:$F$33,3,FALSE)*$K16</f>
        <v>0</v>
      </c>
      <c r="T16" s="81">
        <f>VLOOKUP($L$7,'1-Konfiguration'!$D$24:$G$28,4,FALSE) * (VLOOKUP('5-Standortanalyse (Berechnung)'!$L$7,'1-Konfiguration'!$D$24:$F$28,2,FALSE)/100)*VLOOKUP('5-Standortanalyse (Berechnung)'!$L$7,'1-Konfiguration'!$D$24:$F$28,3,FALSE)*$L16</f>
        <v>0</v>
      </c>
      <c r="U16" s="81">
        <f>VLOOKUP($M$7,'1-Konfiguration'!$D$24:$G$28,4,FALSE) * (VLOOKUP('5-Standortanalyse (Berechnung)'!$M$7,'1-Konfiguration'!$D$24:$F$28,2,FALSE)/100)*VLOOKUP('5-Standortanalyse (Berechnung)'!$M$7,'1-Konfiguration'!$D$24:$F$28,3,FALSE)*$M16</f>
        <v>0</v>
      </c>
      <c r="V16" s="81">
        <f>MMULT($N16:$P16,'1-Konfiguration'!G$54:G$56)+MMULT($Q16:$R16,'1-Konfiguration'!G$59:G$60)+MMULT($T16:$U16,'1-Konfiguration'!G$57:G$58)+($S16*'1-Konfiguration'!G$63)</f>
        <v>44.632609264328501</v>
      </c>
      <c r="W16" s="81">
        <f>MMULT($N16:$P16,'1-Konfiguration'!H$54:H$56)+MMULT($Q16:$R16,'1-Konfiguration'!H$59:H$60)+MMULT($T16:$U16,'1-Konfiguration'!H$57:H$58)+($S16*'1-Konfiguration'!H$63)</f>
        <v>203.77762401824216</v>
      </c>
      <c r="X16" s="81">
        <f>MMULT($N16:$P16,'1-Konfiguration'!I$54:I$56)+MMULT($Q16:$R16,'1-Konfiguration'!I$59:I$60)+MMULT($T16:$U16,'1-Konfiguration'!I$57:I$58)+($S16*'1-Konfiguration'!I$63)</f>
        <v>507.94495637106388</v>
      </c>
      <c r="Y16" s="81">
        <f>MMULT($N16:$P16,'1-Konfiguration'!J$54:J$56)+MMULT($Q16:$R16,'1-Konfiguration'!J$59:J$60)+MMULT($T16:$U16,'1-Konfiguration'!J$57:J$58)+($S16*'1-Konfiguration'!J$63)</f>
        <v>1029.5589366655647</v>
      </c>
      <c r="Z16" s="81">
        <f>MMULT($N16:$P16,'1-Konfiguration'!K$54:K$56)+MMULT($Q16:$R16,'1-Konfiguration'!K$59:K$60)+MMULT($T16:$U16,'1-Konfiguration'!K$57:K$58)+($S16*'1-Konfiguration'!K$63)</f>
        <v>111.58152316082126</v>
      </c>
      <c r="AA16" s="81">
        <f>MMULT($N16:$P16,'1-Konfiguration'!L$54:L$56)+MMULT($Q16:$R16,'1-Konfiguration'!L$59:L$60)+MMULT($T16:$U16,'1-Konfiguration'!L$57:L$58)+($S16*'1-Konfiguration'!L$63)</f>
        <v>281.75441176336284</v>
      </c>
      <c r="AB16" s="81">
        <f>MMULT($N16:$P16,'1-Konfiguration'!M$54:M$56)+MMULT($Q16:$R16,'1-Konfiguration'!M$59:M$60)+MMULT($T16:$U16,'1-Konfiguration'!M$57:M$58)+($S16*'1-Konfiguration'!M$63)</f>
        <v>700.60714603457734</v>
      </c>
      <c r="AC16" s="81">
        <f>MMULT($N16:$P16,'1-Konfiguration'!N$54:N$56)+MMULT($Q16:$R16,'1-Konfiguration'!N$59:N$60)+MMULT($T16:$U16,'1-Konfiguration'!N$57:N$58)+($S16*'1-Konfiguration'!N$63)</f>
        <v>1590.8661819582055</v>
      </c>
      <c r="AF16" s="6">
        <f t="shared" si="11"/>
        <v>0</v>
      </c>
      <c r="AG16" s="6">
        <f t="shared" si="12"/>
        <v>1</v>
      </c>
      <c r="AH16" s="6">
        <f t="shared" si="13"/>
        <v>1</v>
      </c>
      <c r="AI16" s="6">
        <f t="shared" si="14"/>
        <v>1</v>
      </c>
      <c r="AJ16" s="6">
        <f t="shared" si="15"/>
        <v>1</v>
      </c>
      <c r="AK16" s="6">
        <f t="shared" si="16"/>
        <v>1</v>
      </c>
      <c r="AL16" s="6">
        <f t="shared" si="17"/>
        <v>1</v>
      </c>
      <c r="AM16" s="6">
        <f t="shared" si="18"/>
        <v>2</v>
      </c>
      <c r="AO16" s="5" t="str">
        <f t="shared" si="19"/>
        <v>{ "type": "Feature", "geometry": { "type": "Point", "coordinates": [8,9566003,50,0981337] } },</v>
      </c>
      <c r="AP16" s="5" t="str">
        <f t="shared" si="3"/>
        <v>{ "type": "Feature", "geometry": { "type": "Point", "coordinates": [8,9574003,50,0981337] } },</v>
      </c>
      <c r="AQ16" s="5" t="str">
        <f t="shared" si="4"/>
        <v>{ "type": "Feature", "geometry": { "type": "Point", "coordinates": [8,9566003,50,0986337] } },</v>
      </c>
      <c r="AR16" s="5" t="str">
        <f t="shared" si="5"/>
        <v>{ "type": "Feature", "geometry": { "type": "Point", "coordinates": [8,9566003,50,0976337] } },</v>
      </c>
      <c r="AS16" s="5" t="str">
        <f t="shared" si="6"/>
        <v>{ "type": "Feature", "geometry": { "type": "Point", "coordinates": [8,9558003,50,0981337] } },</v>
      </c>
      <c r="AT16" s="5" t="str">
        <f t="shared" si="7"/>
        <v>{ "type": "Feature", "geometry": { "type": "Point", "coordinates": [8,9558003,50,0976337] } },</v>
      </c>
      <c r="AU16" s="5" t="str">
        <f t="shared" si="8"/>
        <v>{ "type": "Feature", "geometry": { "type": "Point", "coordinates": [8,9574003,50,0986337] } },</v>
      </c>
      <c r="AV16" s="5" t="str">
        <f t="shared" si="9"/>
        <v>{ "type": "Feature", "geometry": { "type": "Point", "coordinates": [8,9558003,50,0986337] } },</v>
      </c>
      <c r="AW16" s="5" t="str">
        <f t="shared" si="10"/>
        <v>{ "type": "Feature", "geometry": { "type": "Point", "coordinates": [8,9574003,50,0976337] } },</v>
      </c>
      <c r="AX16" s="5" t="s">
        <v>753</v>
      </c>
      <c r="AY16" s="6" t="str">
        <f>REPT($AO16,VLOOKUP(AF16,'8-Intensitäten Heatmap'!$A$5:$L$232,$AO$3,FALSE))&amp;REPT($AP16,VLOOKUP(AF16,'8-Intensitäten Heatmap'!$A$5:$L$232,$AP$3,FALSE))&amp;REPT($AQ16,VLOOKUP(AF16,'8-Intensitäten Heatmap'!$A$5:$L$232,$AQ$3,FALSE))&amp;REPT($AR16,VLOOKUP(AF16,'8-Intensitäten Heatmap'!$A$5:$L$232,$AR$3,FALSE))&amp;REPT($AS16,VLOOKUP(AF16,'8-Intensitäten Heatmap'!$A$5:$L$232,$AS$3,FALSE))&amp;REPT($AT16,VLOOKUP(AF16,'8-Intensitäten Heatmap'!$A$5:$L$232,$AT$3,FALSE))&amp;REPT($AU16,VLOOKUP(AF16,'8-Intensitäten Heatmap'!$A$5:$L$232,$AU$3,FALSE))&amp;REPT($AV16,VLOOKUP(AF16,'8-Intensitäten Heatmap'!$A$5:$L$232,$AV$3,FALSE))&amp;REPT($AW16,VLOOKUP(AF16,'8-Intensitäten Heatmap'!$A$5:$L$232,$AW$3,FALSE))</f>
        <v/>
      </c>
      <c r="AZ16" s="6" t="str">
        <f>REPT($AO16,VLOOKUP(AG16,'8-Intensitäten Heatmap'!$A$5:$L$232,$AO$3,FALSE))&amp;REPT($AP16,VLOOKUP(AG16,'8-Intensitäten Heatmap'!$A$5:$L$232,$AP$3,FALSE))&amp;REPT($AQ16,VLOOKUP(AG16,'8-Intensitäten Heatmap'!$A$5:$L$232,$AQ$3,FALSE))&amp;REPT($AR16,VLOOKUP(AG16,'8-Intensitäten Heatmap'!$A$5:$L$232,$AR$3,FALSE))&amp;REPT($AS16,VLOOKUP(AG16,'8-Intensitäten Heatmap'!$A$5:$L$232,$AS$3,FALSE))&amp;REPT($AT16,VLOOKUP(AG16,'8-Intensitäten Heatmap'!$A$5:$L$232,$AT$3,FALSE))&amp;REPT($AU16,VLOOKUP(AG16,'8-Intensitäten Heatmap'!$A$5:$L$232,$AU$3,FALSE))&amp;REPT($AV16,VLOOKUP(AG16,'8-Intensitäten Heatmap'!$A$5:$L$232,$AV$3,FALSE))&amp;REPT($AW16,VLOOKUP(AG16,'8-Intensitäten Heatmap'!$A$5:$L$232,$AW$3,FALSE))</f>
        <v>{ "type": "Feature", "geometry": { "type": "Point", "coordinates": [8,9566003,50,0981337] } },</v>
      </c>
      <c r="BA16" s="6" t="str">
        <f>REPT($AO16,VLOOKUP(AH16,'8-Intensitäten Heatmap'!$A$5:$L$232,$AO$3,FALSE))&amp;REPT($AP16,VLOOKUP(AH16,'8-Intensitäten Heatmap'!$A$5:$L$232,$AP$3,FALSE))&amp;REPT($AQ16,VLOOKUP(AH16,'8-Intensitäten Heatmap'!$A$5:$L$232,$AQ$3,FALSE))&amp;REPT($AR16,VLOOKUP(AH16,'8-Intensitäten Heatmap'!$A$5:$L$232,$AR$3,FALSE))&amp;REPT($AS16,VLOOKUP(AH16,'8-Intensitäten Heatmap'!$A$5:$L$232,$AS$3,FALSE))&amp;REPT($AT16,VLOOKUP(AH16,'8-Intensitäten Heatmap'!$A$5:$L$232,$AT$3,FALSE))&amp;REPT($AU16,VLOOKUP(AH16,'8-Intensitäten Heatmap'!$A$5:$L$232,$AU$3,FALSE))&amp;REPT($AV16,VLOOKUP(AH16,'8-Intensitäten Heatmap'!$A$5:$L$232,$AV$3,FALSE))&amp;REPT($AW16,VLOOKUP(AH16,'8-Intensitäten Heatmap'!$A$5:$L$232,$AW$3,FALSE))</f>
        <v>{ "type": "Feature", "geometry": { "type": "Point", "coordinates": [8,9566003,50,0981337] } },</v>
      </c>
      <c r="BB16" s="6" t="str">
        <f>REPT($AO16,VLOOKUP(AI16,'8-Intensitäten Heatmap'!$A$5:$L$232,$AO$3,FALSE))&amp;REPT($AP16,VLOOKUP(AI16,'8-Intensitäten Heatmap'!$A$5:$L$232,$AP$3,FALSE))&amp;REPT($AQ16,VLOOKUP(AI16,'8-Intensitäten Heatmap'!$A$5:$L$232,$AQ$3,FALSE))&amp;REPT($AR16,VLOOKUP(AI16,'8-Intensitäten Heatmap'!$A$5:$L$232,$AR$3,FALSE))&amp;REPT($AS16,VLOOKUP(AI16,'8-Intensitäten Heatmap'!$A$5:$L$232,$AS$3,FALSE))&amp;REPT($AT16,VLOOKUP(AI16,'8-Intensitäten Heatmap'!$A$5:$L$232,$AT$3,FALSE))&amp;REPT($AU16,VLOOKUP(AI16,'8-Intensitäten Heatmap'!$A$5:$L$232,$AU$3,FALSE))&amp;REPT($AV16,VLOOKUP(AI16,'8-Intensitäten Heatmap'!$A$5:$L$232,$AV$3,FALSE))&amp;REPT($AW16,VLOOKUP(AI16,'8-Intensitäten Heatmap'!$A$5:$L$232,$AW$3,FALSE))</f>
        <v>{ "type": "Feature", "geometry": { "type": "Point", "coordinates": [8,9566003,50,0981337] } },</v>
      </c>
      <c r="BC16" s="6" t="str">
        <f>REPT($AO16,VLOOKUP(AJ16,'8-Intensitäten Heatmap'!$A$5:$L$232,$AO$3,FALSE))&amp;REPT($AP16,VLOOKUP(AJ16,'8-Intensitäten Heatmap'!$A$5:$L$232,$AP$3,FALSE))&amp;REPT($AQ16,VLOOKUP(AJ16,'8-Intensitäten Heatmap'!$A$5:$L$232,$AQ$3,FALSE))&amp;REPT($AR16,VLOOKUP(AJ16,'8-Intensitäten Heatmap'!$A$5:$L$232,$AR$3,FALSE))&amp;REPT($AS16,VLOOKUP(AJ16,'8-Intensitäten Heatmap'!$A$5:$L$232,$AS$3,FALSE))&amp;REPT($AT16,VLOOKUP(AJ16,'8-Intensitäten Heatmap'!$A$5:$L$232,$AT$3,FALSE))&amp;REPT($AU16,VLOOKUP(AJ16,'8-Intensitäten Heatmap'!$A$5:$L$232,$AU$3,FALSE))&amp;REPT($AV16,VLOOKUP(AJ16,'8-Intensitäten Heatmap'!$A$5:$L$232,$AV$3,FALSE))&amp;REPT($AW16,VLOOKUP(AJ16,'8-Intensitäten Heatmap'!$A$5:$L$232,$AW$3,FALSE))</f>
        <v>{ "type": "Feature", "geometry": { "type": "Point", "coordinates": [8,9566003,50,0981337] } },</v>
      </c>
      <c r="BD16" s="6" t="str">
        <f>REPT($AO16,VLOOKUP(AK16,'8-Intensitäten Heatmap'!$A$5:$L$232,$AO$3,FALSE))&amp;REPT($AP16,VLOOKUP(AK16,'8-Intensitäten Heatmap'!$A$5:$L$232,$AP$3,FALSE))&amp;REPT($AQ16,VLOOKUP(AK16,'8-Intensitäten Heatmap'!$A$5:$L$232,$AQ$3,FALSE))&amp;REPT($AR16,VLOOKUP(AK16,'8-Intensitäten Heatmap'!$A$5:$L$232,$AR$3,FALSE))&amp;REPT($AS16,VLOOKUP(AK16,'8-Intensitäten Heatmap'!$A$5:$L$232,$AS$3,FALSE))&amp;REPT($AT16,VLOOKUP(AK16,'8-Intensitäten Heatmap'!$A$5:$L$232,$AT$3,FALSE))&amp;REPT($AU16,VLOOKUP(AK16,'8-Intensitäten Heatmap'!$A$5:$L$232,$AU$3,FALSE))&amp;REPT($AV16,VLOOKUP(AK16,'8-Intensitäten Heatmap'!$A$5:$L$232,$AV$3,FALSE))&amp;REPT($AW16,VLOOKUP(AK16,'8-Intensitäten Heatmap'!$A$5:$L$232,$AW$3,FALSE))</f>
        <v>{ "type": "Feature", "geometry": { "type": "Point", "coordinates": [8,9566003,50,0981337] } },</v>
      </c>
      <c r="BE16" s="6" t="str">
        <f>REPT($AO16,VLOOKUP(AL16,'8-Intensitäten Heatmap'!$A$5:$L$232,$AO$3,FALSE))&amp;REPT($AP16,VLOOKUP(AL16,'8-Intensitäten Heatmap'!$A$5:$L$232,$AP$3,FALSE))&amp;REPT($AQ16,VLOOKUP(AL16,'8-Intensitäten Heatmap'!$A$5:$L$232,$AQ$3,FALSE))&amp;REPT($AR16,VLOOKUP(AL16,'8-Intensitäten Heatmap'!$A$5:$L$232,$AR$3,FALSE))&amp;REPT($AS16,VLOOKUP(AL16,'8-Intensitäten Heatmap'!$A$5:$L$232,$AS$3,FALSE))&amp;REPT($AT16,VLOOKUP(AL16,'8-Intensitäten Heatmap'!$A$5:$L$232,$AT$3,FALSE))&amp;REPT($AU16,VLOOKUP(AL16,'8-Intensitäten Heatmap'!$A$5:$L$232,$AU$3,FALSE))&amp;REPT($AV16,VLOOKUP(AL16,'8-Intensitäten Heatmap'!$A$5:$L$232,$AV$3,FALSE))&amp;REPT($AW16,VLOOKUP(AL16,'8-Intensitäten Heatmap'!$A$5:$L$232,$AW$3,FALSE))</f>
        <v>{ "type": "Feature", "geometry": { "type": "Point", "coordinates": [8,9566003,50,0981337] } },</v>
      </c>
      <c r="BF16" s="6" t="str">
        <f>REPT($AO16,VLOOKUP(AM16,'8-Intensitäten Heatmap'!$A$5:$L$232,$AO$3,FALSE))&amp;REPT($AP16,VLOOKUP(AM16,'8-Intensitäten Heatmap'!$A$5:$L$232,$AP$3,FALSE))&amp;REPT($AQ16,VLOOKUP(AM16,'8-Intensitäten Heatmap'!$A$5:$L$232,$AQ$3,FALSE))&amp;REPT($AR16,VLOOKUP(AM16,'8-Intensitäten Heatmap'!$A$5:$L$232,$AR$3,FALSE))&amp;REPT($AS16,VLOOKUP(AM16,'8-Intensitäten Heatmap'!$A$5:$L$232,$AS$3,FALSE))&amp;REPT($AT16,VLOOKUP(AM16,'8-Intensitäten Heatmap'!$A$5:$L$232,$AT$3,FALSE))&amp;REPT($AU16,VLOOKUP(AM16,'8-Intensitäten Heatmap'!$A$5:$L$232,$AU$3,FALSE))&amp;REPT($AV16,VLOOKUP(AM16,'8-Intensitäten Heatmap'!$A$5:$L$232,$AV$3,FALSE))&amp;REPT($AW16,VLOOKUP(AM16,'8-Intensitäten Heatmap'!$A$5:$L$232,$AW$3,FALSE))</f>
        <v>{ "type": "Feature", "geometry": { "type": "Point", "coordinates": [8,9566003,50,0981337] } },{ "type": "Feature", "geometry": { "type": "Point", "coordinates": [8,9574003,50,0981337] } },</v>
      </c>
      <c r="BG16" s="6" t="s">
        <v>753</v>
      </c>
      <c r="BH16" s="6" t="str">
        <f t="shared" si="20"/>
        <v/>
      </c>
      <c r="BI16" s="6" t="str">
        <f t="shared" si="21"/>
        <v/>
      </c>
      <c r="BJ16" s="6" t="str">
        <f t="shared" si="22"/>
        <v/>
      </c>
      <c r="BK16" s="6" t="str">
        <f t="shared" si="23"/>
        <v>{ "type": "Feature", "geometry": { "type": "Point", "coordinates": [8,9566003,50,0981337] } },</v>
      </c>
      <c r="BL16" s="6" t="str">
        <f t="shared" si="24"/>
        <v>{ "type": "Feature", "geometry": { "type": "Point", "coordinates": [8,9566003,50,0981337] } },</v>
      </c>
      <c r="BM16" s="6" t="str">
        <f t="shared" si="25"/>
        <v/>
      </c>
      <c r="BN16" s="6" t="str">
        <f t="shared" si="26"/>
        <v/>
      </c>
      <c r="BO16" s="6" t="str">
        <f t="shared" si="27"/>
        <v>{ "type": "Feature", "geometry": { "type": "Point", "coordinates": [8,9566003,50,0981337] } },</v>
      </c>
      <c r="BP16" s="6" t="s">
        <v>3381</v>
      </c>
    </row>
    <row r="17" spans="1:68" s="6" customFormat="1" x14ac:dyDescent="0.3">
      <c r="A17" s="18" t="str">
        <f>Table1[[#This Row],[Name]]</f>
        <v>ABEX RATH HAUSTECHNIK</v>
      </c>
      <c r="B17" s="362">
        <v>8.3683441999999992</v>
      </c>
      <c r="C17" s="362">
        <v>50.0120085</v>
      </c>
      <c r="D17" s="18" t="str">
        <f>Table1[[#This Row],[Standortkategorie]]</f>
        <v>Verteilzentrum</v>
      </c>
      <c r="E17" s="18" t="str">
        <f>IF(Table1[[#This Row],[Zusatzinformation]]=0,"",Table1[[#This Row],[Zusatzinformation]])</f>
        <v/>
      </c>
      <c r="F17" s="47">
        <f>IF($D17&lt;&gt;"Busdepot",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7" s="47">
        <f>IF($D17&lt;&gt;"Busdepot",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24</v>
      </c>
      <c r="H17" s="47">
        <f>(Table1[[#This Row],[Lieferfahrzeuge]]*'1-Konfiguration'!$D$16+(MAX(Table1[[#This Row],[Lieferfahrzeuge]]*'1-Konfiguration'!$D$16,Table1[[#This Row],[Lieferfahrzeugtore]]*'1-Konfiguration'!$D$14)))/2</f>
        <v>0</v>
      </c>
      <c r="I17" s="47">
        <f>Table1[[#This Row],[Müllfahrzeuge]]</f>
        <v>0</v>
      </c>
      <c r="J17" s="47">
        <f>Table1[[#This Row],[Betonmischfahrzeuge]]</f>
        <v>0</v>
      </c>
      <c r="K17" s="47">
        <f>(Table1[[#This Row],[Schiffe]]*'1-Konfiguration'!$D$16+(MAX(Table1[[#This Row],[Schiffe]]*'1-Konfiguration'!$D$16,Table1[[#This Row],[Anleger]]*'1-Konfiguration'!$D$14)))/2</f>
        <v>0</v>
      </c>
      <c r="L17" s="47">
        <f>IF($D17="Busdepot",IFERROR(Table1[[#This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 s="47">
        <f>IF($D17="Busdepot",IFERROR(Table1[[#This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 s="81">
        <f>VLOOKUP($F$7,'1-Konfiguration'!$D$24:$G$28,4,FALSE) * (VLOOKUP('5-Standortanalyse (Berechnung)'!$F$7,'1-Konfiguration'!$D$24:$F$28,2,FALSE)/100)*VLOOKUP('5-Standortanalyse (Berechnung)'!$F$7,'1-Konfiguration'!$D$24:$F$28,3,FALSE)*$F17</f>
        <v>0</v>
      </c>
      <c r="O17" s="81">
        <f>VLOOKUP($G$7,'1-Konfiguration'!$D$24:$G$28,4,FALSE) * (VLOOKUP('5-Standortanalyse (Berechnung)'!$G$7,'1-Konfiguration'!$D$24:$F$28,2,FALSE)/100)*VLOOKUP('5-Standortanalyse (Berechnung)'!$G$7,'1-Konfiguration'!$D$24:$F$28,3,FALSE)*$G17</f>
        <v>36830.399999999994</v>
      </c>
      <c r="P17" s="81">
        <f>VLOOKUP($H$7,'1-Konfiguration'!$D$24:$G$28,4,FALSE) * (VLOOKUP('5-Standortanalyse (Berechnung)'!$H$7,'1-Konfiguration'!$D$24:$F$28,2,FALSE)/100)*VLOOKUP('5-Standortanalyse (Berechnung)'!$H$7,'1-Konfiguration'!$D$24:$F$28,3,FALSE)*$H17</f>
        <v>0</v>
      </c>
      <c r="Q17" s="81">
        <f>VLOOKUP($I$7,'1-Konfiguration'!$D$24:$G$33,4,FALSE) * (VLOOKUP('5-Standortanalyse (Berechnung)'!$I$7,'1-Konfiguration'!$D$24:$F$33,2,FALSE)/100)*VLOOKUP('5-Standortanalyse (Berechnung)'!$I$7,'1-Konfiguration'!$D$24:$F$33,3,FALSE)*$I17</f>
        <v>0</v>
      </c>
      <c r="R17" s="81">
        <f>VLOOKUP($J$7,'1-Konfiguration'!$D$24:$G$33,4,FALSE) * (VLOOKUP('5-Standortanalyse (Berechnung)'!$J$7,'1-Konfiguration'!$D$24:$F$33,2,FALSE)/100)*VLOOKUP('5-Standortanalyse (Berechnung)'!$J$7,'1-Konfiguration'!$D$24:$F$33,3,FALSE)*$J17</f>
        <v>0</v>
      </c>
      <c r="S17" s="81">
        <f>VLOOKUP($K$7,'1-Konfiguration'!$D$24:$G$33,4,FALSE) * (VLOOKUP('5-Standortanalyse (Berechnung)'!$K$7,'1-Konfiguration'!$D$24:$F$33,2,FALSE)/100)*VLOOKUP('5-Standortanalyse (Berechnung)'!$K$7,'1-Konfiguration'!$D$24:$F$33,3,FALSE)*$K17</f>
        <v>0</v>
      </c>
      <c r="T17" s="81">
        <f>VLOOKUP($L$7,'1-Konfiguration'!$D$24:$G$28,4,FALSE) * (VLOOKUP('5-Standortanalyse (Berechnung)'!$L$7,'1-Konfiguration'!$D$24:$F$28,2,FALSE)/100)*VLOOKUP('5-Standortanalyse (Berechnung)'!$L$7,'1-Konfiguration'!$D$24:$F$28,3,FALSE)*$L17</f>
        <v>0</v>
      </c>
      <c r="U17" s="81">
        <f>VLOOKUP($M$7,'1-Konfiguration'!$D$24:$G$28,4,FALSE) * (VLOOKUP('5-Standortanalyse (Berechnung)'!$M$7,'1-Konfiguration'!$D$24:$F$28,2,FALSE)/100)*VLOOKUP('5-Standortanalyse (Berechnung)'!$M$7,'1-Konfiguration'!$D$24:$F$28,3,FALSE)*$M17</f>
        <v>0</v>
      </c>
      <c r="V17" s="81">
        <f>MMULT($N17:$P17,'1-Konfiguration'!G$54:G$56)+MMULT($Q17:$R17,'1-Konfiguration'!G$59:G$60)+MMULT($T17:$U17,'1-Konfiguration'!G$57:G$58)+($S17*'1-Konfiguration'!G$63)</f>
        <v>380.0349728527201</v>
      </c>
      <c r="W17" s="81">
        <f>MMULT($N17:$P17,'1-Konfiguration'!H$54:H$56)+MMULT($Q17:$R17,'1-Konfiguration'!H$59:H$60)+MMULT($T17:$U17,'1-Konfiguration'!H$57:H$58)+($S17*'1-Konfiguration'!H$63)</f>
        <v>2325.797619530073</v>
      </c>
      <c r="X17" s="81">
        <f>MMULT($N17:$P17,'1-Konfiguration'!I$54:I$56)+MMULT($Q17:$R17,'1-Konfiguration'!I$59:I$60)+MMULT($T17:$U17,'1-Konfiguration'!I$57:I$58)+($S17*'1-Konfiguration'!I$63)</f>
        <v>6259.2867375981423</v>
      </c>
      <c r="Y17" s="81">
        <f>MMULT($N17:$P17,'1-Konfiguration'!J$54:J$56)+MMULT($Q17:$R17,'1-Konfiguration'!J$59:J$60)+MMULT($T17:$U17,'1-Konfiguration'!J$57:J$58)+($S17*'1-Konfiguration'!J$63)</f>
        <v>10337.202563852949</v>
      </c>
      <c r="Z17" s="81">
        <f>MMULT($N17:$P17,'1-Konfiguration'!K$54:K$56)+MMULT($Q17:$R17,'1-Konfiguration'!K$59:K$60)+MMULT($T17:$U17,'1-Konfiguration'!K$57:K$58)+($S17*'1-Konfiguration'!K$63)</f>
        <v>950.0874321318006</v>
      </c>
      <c r="AA17" s="81">
        <f>MMULT($N17:$P17,'1-Konfiguration'!L$54:L$56)+MMULT($Q17:$R17,'1-Konfiguration'!L$59:L$60)+MMULT($T17:$U17,'1-Konfiguration'!L$57:L$58)+($S17*'1-Konfiguration'!L$63)</f>
        <v>2974.8985204294631</v>
      </c>
      <c r="AB17" s="81">
        <f>MMULT($N17:$P17,'1-Konfiguration'!M$54:M$56)+MMULT($Q17:$R17,'1-Konfiguration'!M$59:M$60)+MMULT($T17:$U17,'1-Konfiguration'!M$57:M$58)+($S17*'1-Konfiguration'!M$63)</f>
        <v>8489.6017000760803</v>
      </c>
      <c r="AC17" s="81">
        <f>MMULT($N17:$P17,'1-Konfiguration'!N$54:N$56)+MMULT($Q17:$R17,'1-Konfiguration'!N$59:N$60)+MMULT($T17:$U17,'1-Konfiguration'!N$57:N$58)+($S17*'1-Konfiguration'!N$63)</f>
        <v>15856.257363767436</v>
      </c>
      <c r="AF17" s="6">
        <f t="shared" si="11"/>
        <v>3</v>
      </c>
      <c r="AG17" s="6">
        <f t="shared" si="12"/>
        <v>9</v>
      </c>
      <c r="AH17" s="6">
        <f t="shared" si="13"/>
        <v>13</v>
      </c>
      <c r="AI17" s="6">
        <f t="shared" si="14"/>
        <v>14</v>
      </c>
      <c r="AJ17" s="6">
        <f t="shared" si="15"/>
        <v>8</v>
      </c>
      <c r="AK17" s="6">
        <f t="shared" si="16"/>
        <v>12</v>
      </c>
      <c r="AL17" s="6">
        <f t="shared" si="17"/>
        <v>17</v>
      </c>
      <c r="AM17" s="6">
        <f t="shared" si="18"/>
        <v>21</v>
      </c>
      <c r="AO17" s="5" t="str">
        <f t="shared" si="19"/>
        <v>{ "type": "Feature", "geometry": { "type": "Point", "coordinates": [8,3683442,50,0120085] } },</v>
      </c>
      <c r="AP17" s="5" t="str">
        <f t="shared" si="3"/>
        <v>{ "type": "Feature", "geometry": { "type": "Point", "coordinates": [8,3691442,50,0120085] } },</v>
      </c>
      <c r="AQ17" s="5" t="str">
        <f t="shared" si="4"/>
        <v>{ "type": "Feature", "geometry": { "type": "Point", "coordinates": [8,3683442,50,0125085] } },</v>
      </c>
      <c r="AR17" s="5" t="str">
        <f t="shared" si="5"/>
        <v>{ "type": "Feature", "geometry": { "type": "Point", "coordinates": [8,3683442,50,0115085] } },</v>
      </c>
      <c r="AS17" s="5" t="str">
        <f t="shared" si="6"/>
        <v>{ "type": "Feature", "geometry": { "type": "Point", "coordinates": [8,3675442,50,0120085] } },</v>
      </c>
      <c r="AT17" s="5" t="str">
        <f t="shared" si="7"/>
        <v>{ "type": "Feature", "geometry": { "type": "Point", "coordinates": [8,3675442,50,0115085] } },</v>
      </c>
      <c r="AU17" s="5" t="str">
        <f t="shared" si="8"/>
        <v>{ "type": "Feature", "geometry": { "type": "Point", "coordinates": [8,3691442,50,0125085] } },</v>
      </c>
      <c r="AV17" s="5" t="str">
        <f t="shared" si="9"/>
        <v>{ "type": "Feature", "geometry": { "type": "Point", "coordinates": [8,3675442,50,0125085] } },</v>
      </c>
      <c r="AW17" s="5" t="str">
        <f t="shared" si="10"/>
        <v>{ "type": "Feature", "geometry": { "type": "Point", "coordinates": [8,3691442,50,0115085] } },</v>
      </c>
      <c r="AX17" s="5" t="s">
        <v>753</v>
      </c>
      <c r="AY17" s="6" t="str">
        <f>REPT($AO17,VLOOKUP(AF17,'8-Intensitäten Heatmap'!$A$5:$L$232,$AO$3,FALSE))&amp;REPT($AP17,VLOOKUP(AF17,'8-Intensitäten Heatmap'!$A$5:$L$232,$AP$3,FALSE))&amp;REPT($AQ17,VLOOKUP(AF17,'8-Intensitäten Heatmap'!$A$5:$L$232,$AQ$3,FALSE))&amp;REPT($AR17,VLOOKUP(AF17,'8-Intensitäten Heatmap'!$A$5:$L$232,$AR$3,FALSE))&amp;REPT($AS17,VLOOKUP(AF17,'8-Intensitäten Heatmap'!$A$5:$L$232,$AS$3,FALSE))&amp;REPT($AT17,VLOOKUP(AF17,'8-Intensitäten Heatmap'!$A$5:$L$232,$AT$3,FALSE))&amp;REPT($AU17,VLOOKUP(AF17,'8-Intensitäten Heatmap'!$A$5:$L$232,$AU$3,FALSE))&amp;REPT($AV17,VLOOKUP(AF17,'8-Intensitäten Heatmap'!$A$5:$L$232,$AV$3,FALSE))&amp;REPT($AW17,VLOOKUP(AF17,'8-Intensitäten Heatmap'!$A$5:$L$232,$AW$3,FALSE))</f>
        <v>{ "type": "Feature", "geometry": { "type": "Point", "coordinates": [8,3683442,50,0120085] } },{ "type": "Feature", "geometry": { "type": "Point", "coordinates": [8,3691442,50,0120085] } },{ "type": "Feature", "geometry": { "type": "Point", "coordinates": [8,3683442,50,0125085] } },</v>
      </c>
      <c r="AZ17" s="6" t="str">
        <f>REPT($AO17,VLOOKUP(AG17,'8-Intensitäten Heatmap'!$A$5:$L$232,$AO$3,FALSE))&amp;REPT($AP17,VLOOKUP(AG17,'8-Intensitäten Heatmap'!$A$5:$L$232,$AP$3,FALSE))&amp;REPT($AQ17,VLOOKUP(AG17,'8-Intensitäten Heatmap'!$A$5:$L$232,$AQ$3,FALSE))&amp;REPT($AR17,VLOOKUP(AG17,'8-Intensitäten Heatmap'!$A$5:$L$232,$AR$3,FALSE))&amp;REPT($AS17,VLOOKUP(AG17,'8-Intensitäten Heatmap'!$A$5:$L$232,$AS$3,FALSE))&amp;REPT($AT17,VLOOKUP(AG17,'8-Intensitäten Heatmap'!$A$5:$L$232,$AT$3,FALSE))&amp;REPT($AU17,VLOOKUP(AG17,'8-Intensitäten Heatmap'!$A$5:$L$232,$AU$3,FALSE))&amp;REPT($AV17,VLOOKUP(AG17,'8-Intensitäten Heatmap'!$A$5:$L$232,$AV$3,FALSE))&amp;REPT($AW17,VLOOKUP(AG17,'8-Intensitäten Heatmap'!$A$5:$L$232,$AW$3,FALSE))</f>
        <v>{ "type": "Feature", "geometry": { "type": "Point", "coordinates": [8,3683442,50,0120085] } },{ "type": "Feature", "geometry": { "type": "Point", "coordinates": [8,3691442,50,0120085] } },{ "type": "Feature", "geometry": { "type": "Point", "coordinates": [8,3683442,50,0125085] } },{ "type": "Feature", "geometry": { "type": "Point", "coordinates": [8,3683442,50,0115085] } },{ "type": "Feature", "geometry": { "type": "Point", "coordinates": [8,3675442,50,0120085] } },{ "type": "Feature", "geometry": { "type": "Point", "coordinates": [8,3675442,50,0115085] } },{ "type": "Feature", "geometry": { "type": "Point", "coordinates": [8,3691442,50,0125085] } },{ "type": "Feature", "geometry": { "type": "Point", "coordinates": [8,3675442,50,0125085] } },{ "type": "Feature", "geometry": { "type": "Point", "coordinates": [8,3691442,50,0115085] } },</v>
      </c>
      <c r="BA17" s="6" t="str">
        <f>REPT($AO17,VLOOKUP(AH17,'8-Intensitäten Heatmap'!$A$5:$L$232,$AO$3,FALSE))&amp;REPT($AP17,VLOOKUP(AH17,'8-Intensitäten Heatmap'!$A$5:$L$232,$AP$3,FALSE))&amp;REPT($AQ17,VLOOKUP(AH17,'8-Intensitäten Heatmap'!$A$5:$L$232,$AQ$3,FALSE))&amp;REPT($AR17,VLOOKUP(AH17,'8-Intensitäten Heatmap'!$A$5:$L$232,$AR$3,FALSE))&amp;REPT($AS17,VLOOKUP(AH17,'8-Intensitäten Heatmap'!$A$5:$L$232,$AS$3,FALSE))&amp;REPT($AT17,VLOOKUP(AH17,'8-Intensitäten Heatmap'!$A$5:$L$232,$AT$3,FALSE))&amp;REPT($AU17,VLOOKUP(AH17,'8-Intensitäten Heatmap'!$A$5:$L$232,$AU$3,FALSE))&amp;REPT($AV17,VLOOKUP(AH17,'8-Intensitäten Heatmap'!$A$5:$L$232,$AV$3,FALSE))&amp;REPT($AW17,VLOOKUP(AH17,'8-Intensitäten Heatmap'!$A$5:$L$232,$AW$3,FALSE))</f>
        <v>{ "type": "Feature", "geometry": { "type": "Point", "coordinates": [8,3683442,50,0120085] } },{ "type": "Feature", "geometry": { "type": "Point", "coordinates": [8,3683442,50,0120085] } },{ "type": "Feature", "geometry": { "type": "Point", "coordinates": [8,3691442,50,0120085] } },{ "type": "Feature", "geometry": { "type": "Point", "coordinates": [8,3691442,50,0120085] } },{ "type": "Feature", "geometry": { "type": "Point", "coordinates": [8,3683442,50,0125085] } },{ "type": "Feature", "geometry": { "type": "Point", "coordinates": [8,3683442,50,0125085] } },{ "type": "Feature", "geometry": { "type": "Point", "coordinates": [8,3683442,50,0115085] } },{ "type": "Feature", "geometry": { "type": "Point", "coordinates": [8,3683442,50,0115085] } },{ "type": "Feature", "geometry": { "type": "Point", "coordinates": [8,3675442,50,0120085] } },{ "type": "Feature", "geometry": { "type": "Point", "coordinates": [8,3675442,50,0115085] } },{ "type": "Feature", "geometry": { "type": "Point", "coordinates": [8,3691442,50,0125085] } },{ "type": "Feature", "geometry": { "type": "Point", "coordinates": [8,3675442,50,0125085] } },{ "type": "Feature", "geometry": { "type": "Point", "coordinates": [8,3691442,50,0115085] } },</v>
      </c>
      <c r="BB17" s="6" t="str">
        <f>REPT($AO17,VLOOKUP(AI17,'8-Intensitäten Heatmap'!$A$5:$L$232,$AO$3,FALSE))&amp;REPT($AP17,VLOOKUP(AI17,'8-Intensitäten Heatmap'!$A$5:$L$232,$AP$3,FALSE))&amp;REPT($AQ17,VLOOKUP(AI17,'8-Intensitäten Heatmap'!$A$5:$L$232,$AQ$3,FALSE))&amp;REPT($AR17,VLOOKUP(AI17,'8-Intensitäten Heatmap'!$A$5:$L$232,$AR$3,FALSE))&amp;REPT($AS17,VLOOKUP(AI17,'8-Intensitäten Heatmap'!$A$5:$L$232,$AS$3,FALSE))&amp;REPT($AT17,VLOOKUP(AI17,'8-Intensitäten Heatmap'!$A$5:$L$232,$AT$3,FALSE))&amp;REPT($AU17,VLOOKUP(AI17,'8-Intensitäten Heatmap'!$A$5:$L$232,$AU$3,FALSE))&amp;REPT($AV17,VLOOKUP(AI17,'8-Intensitäten Heatmap'!$A$5:$L$232,$AV$3,FALSE))&amp;REPT($AW17,VLOOKUP(AI17,'8-Intensitäten Heatmap'!$A$5:$L$232,$AW$3,FALSE))</f>
        <v>{ "type": "Feature", "geometry": { "type": "Point", "coordinates": [8,3683442,50,0120085] } },{ "type": "Feature", "geometry": { "type": "Point", "coordinates": [8,3683442,50,0120085] } },{ "type": "Feature", "geometry": { "type": "Point", "coordinates": [8,3691442,50,0120085] } },{ "type": "Feature", "geometry": { "type": "Point", "coordinates": [8,3691442,50,0120085] } },{ "type": "Feature", "geometry": { "type": "Point", "coordinates": [8,3683442,50,0125085] } },{ "type": "Feature", "geometry": { "type": "Point", "coordinates": [8,3683442,50,0125085] } },{ "type": "Feature", "geometry": { "type": "Point", "coordinates": [8,3683442,50,0115085] } },{ "type": "Feature", "geometry": { "type": "Point", "coordinates": [8,3683442,50,0115085] } },{ "type": "Feature", "geometry": { "type": "Point", "coordinates": [8,3675442,50,0120085] } },{ "type": "Feature", "geometry": { "type": "Point", "coordinates": [8,3675442,50,0120085] } },{ "type": "Feature", "geometry": { "type": "Point", "coordinates": [8,3675442,50,0115085] } },{ "type": "Feature", "geometry": { "type": "Point", "coordinates": [8,3691442,50,0125085] } },{ "type": "Feature", "geometry": { "type": "Point", "coordinates": [8,3675442,50,0125085] } },{ "type": "Feature", "geometry": { "type": "Point", "coordinates": [8,3691442,50,0115085] } },</v>
      </c>
      <c r="BC17" s="6" t="str">
        <f>REPT($AO17,VLOOKUP(AJ17,'8-Intensitäten Heatmap'!$A$5:$L$232,$AO$3,FALSE))&amp;REPT($AP17,VLOOKUP(AJ17,'8-Intensitäten Heatmap'!$A$5:$L$232,$AP$3,FALSE))&amp;REPT($AQ17,VLOOKUP(AJ17,'8-Intensitäten Heatmap'!$A$5:$L$232,$AQ$3,FALSE))&amp;REPT($AR17,VLOOKUP(AJ17,'8-Intensitäten Heatmap'!$A$5:$L$232,$AR$3,FALSE))&amp;REPT($AS17,VLOOKUP(AJ17,'8-Intensitäten Heatmap'!$A$5:$L$232,$AS$3,FALSE))&amp;REPT($AT17,VLOOKUP(AJ17,'8-Intensitäten Heatmap'!$A$5:$L$232,$AT$3,FALSE))&amp;REPT($AU17,VLOOKUP(AJ17,'8-Intensitäten Heatmap'!$A$5:$L$232,$AU$3,FALSE))&amp;REPT($AV17,VLOOKUP(AJ17,'8-Intensitäten Heatmap'!$A$5:$L$232,$AV$3,FALSE))&amp;REPT($AW17,VLOOKUP(AJ17,'8-Intensitäten Heatmap'!$A$5:$L$232,$AW$3,FALSE))</f>
        <v>{ "type": "Feature", "geometry": { "type": "Point", "coordinates": [8,3683442,50,0120085] } },{ "type": "Feature", "geometry": { "type": "Point", "coordinates": [8,3691442,50,0120085] } },{ "type": "Feature", "geometry": { "type": "Point", "coordinates": [8,3683442,50,0125085] } },{ "type": "Feature", "geometry": { "type": "Point", "coordinates": [8,3683442,50,0115085] } },{ "type": "Feature", "geometry": { "type": "Point", "coordinates": [8,3675442,50,0120085] } },{ "type": "Feature", "geometry": { "type": "Point", "coordinates": [8,3675442,50,0115085] } },{ "type": "Feature", "geometry": { "type": "Point", "coordinates": [8,3691442,50,0125085] } },{ "type": "Feature", "geometry": { "type": "Point", "coordinates": [8,3675442,50,0125085] } },</v>
      </c>
      <c r="BD17" s="6" t="str">
        <f>REPT($AO17,VLOOKUP(AK17,'8-Intensitäten Heatmap'!$A$5:$L$232,$AO$3,FALSE))&amp;REPT($AP17,VLOOKUP(AK17,'8-Intensitäten Heatmap'!$A$5:$L$232,$AP$3,FALSE))&amp;REPT($AQ17,VLOOKUP(AK17,'8-Intensitäten Heatmap'!$A$5:$L$232,$AQ$3,FALSE))&amp;REPT($AR17,VLOOKUP(AK17,'8-Intensitäten Heatmap'!$A$5:$L$232,$AR$3,FALSE))&amp;REPT($AS17,VLOOKUP(AK17,'8-Intensitäten Heatmap'!$A$5:$L$232,$AS$3,FALSE))&amp;REPT($AT17,VLOOKUP(AK17,'8-Intensitäten Heatmap'!$A$5:$L$232,$AT$3,FALSE))&amp;REPT($AU17,VLOOKUP(AK17,'8-Intensitäten Heatmap'!$A$5:$L$232,$AU$3,FALSE))&amp;REPT($AV17,VLOOKUP(AK17,'8-Intensitäten Heatmap'!$A$5:$L$232,$AV$3,FALSE))&amp;REPT($AW17,VLOOKUP(AK17,'8-Intensitäten Heatmap'!$A$5:$L$232,$AW$3,FALSE))</f>
        <v>{ "type": "Feature", "geometry": { "type": "Point", "coordinates": [8,3683442,50,0120085] } },{ "type": "Feature", "geometry": { "type": "Point", "coordinates": [8,3683442,50,0120085] } },{ "type": "Feature", "geometry": { "type": "Point", "coordinates": [8,3691442,50,0120085] } },{ "type": "Feature", "geometry": { "type": "Point", "coordinates": [8,3691442,50,0120085] } },{ "type": "Feature", "geometry": { "type": "Point", "coordinates": [8,3683442,50,0125085] } },{ "type": "Feature", "geometry": { "type": "Point", "coordinates": [8,3683442,50,0125085] } },{ "type": "Feature", "geometry": { "type": "Point", "coordinates": [8,3683442,50,0115085] } },{ "type": "Feature", "geometry": { "type": "Point", "coordinates": [8,3675442,50,0120085] } },{ "type": "Feature", "geometry": { "type": "Point", "coordinates": [8,3675442,50,0115085] } },{ "type": "Feature", "geometry": { "type": "Point", "coordinates": [8,3691442,50,0125085] } },{ "type": "Feature", "geometry": { "type": "Point", "coordinates": [8,3675442,50,0125085] } },{ "type": "Feature", "geometry": { "type": "Point", "coordinates": [8,3691442,50,0115085] } },</v>
      </c>
      <c r="BE17" s="6" t="str">
        <f>REPT($AO17,VLOOKUP(AL17,'8-Intensitäten Heatmap'!$A$5:$L$232,$AO$3,FALSE))&amp;REPT($AP17,VLOOKUP(AL17,'8-Intensitäten Heatmap'!$A$5:$L$232,$AP$3,FALSE))&amp;REPT($AQ17,VLOOKUP(AL17,'8-Intensitäten Heatmap'!$A$5:$L$232,$AQ$3,FALSE))&amp;REPT($AR17,VLOOKUP(AL17,'8-Intensitäten Heatmap'!$A$5:$L$232,$AR$3,FALSE))&amp;REPT($AS17,VLOOKUP(AL17,'8-Intensitäten Heatmap'!$A$5:$L$232,$AS$3,FALSE))&amp;REPT($AT17,VLOOKUP(AL17,'8-Intensitäten Heatmap'!$A$5:$L$232,$AT$3,FALSE))&amp;REPT($AU17,VLOOKUP(AL17,'8-Intensitäten Heatmap'!$A$5:$L$232,$AU$3,FALSE))&amp;REPT($AV17,VLOOKUP(AL17,'8-Intensitäten Heatmap'!$A$5:$L$232,$AV$3,FALSE))&amp;REPT($AW17,VLOOKUP(AL17,'8-Intensitäten Heatmap'!$A$5:$L$232,$AW$3,FALSE))</f>
        <v>{ "type": "Feature", "geometry": { "type": "Point", "coordinates": [8,3683442,50,0120085] } },{ "type": "Feature", "geometry": { "type": "Point", "coordinates": [8,3683442,50,0120085] } },{ "type": "Feature", "geometry": { "type": "Point", "coordinates": [8,3691442,50,0120085] } },{ "type": "Feature", "geometry": { "type": "Point", "coordinates": [8,3691442,50,0120085] } },{ "type": "Feature", "geometry": { "type": "Point", "coordinates": [8,3683442,50,0125085] } },{ "type": "Feature", "geometry": { "type": "Point", "coordinates": [8,3683442,50,0125085] } },{ "type": "Feature", "geometry": { "type": "Point", "coordinates": [8,3683442,50,0115085] } },{ "type": "Feature", "geometry": { "type": "Point", "coordinates": [8,3683442,50,0115085] } },{ "type": "Feature", "geometry": { "type": "Point", "coordinates": [8,3675442,50,0120085] } },{ "type": "Feature", "geometry": { "type": "Point", "coordinates": [8,3675442,50,0120085] } },{ "type": "Feature", "geometry": { "type": "Point", "coordinates": [8,3675442,50,0115085] } },{ "type": "Feature", "geometry": { "type": "Point", "coordinates": [8,3675442,50,0115085] } },{ "type": "Feature", "geometry": { "type": "Point", "coordinates": [8,3691442,50,0125085] } },{ "type": "Feature", "geometry": { "type": "Point", "coordinates": [8,3691442,50,0125085] } },{ "type": "Feature", "geometry": { "type": "Point", "coordinates": [8,3675442,50,0125085] } },{ "type": "Feature", "geometry": { "type": "Point", "coordinates": [8,3675442,50,0125085] } },{ "type": "Feature", "geometry": { "type": "Point", "coordinates": [8,3691442,50,0115085] } },</v>
      </c>
      <c r="BF17" s="6" t="str">
        <f>REPT($AO17,VLOOKUP(AM17,'8-Intensitäten Heatmap'!$A$5:$L$232,$AO$3,FALSE))&amp;REPT($AP17,VLOOKUP(AM17,'8-Intensitäten Heatmap'!$A$5:$L$232,$AP$3,FALSE))&amp;REPT($AQ17,VLOOKUP(AM17,'8-Intensitäten Heatmap'!$A$5:$L$232,$AQ$3,FALSE))&amp;REPT($AR17,VLOOKUP(AM17,'8-Intensitäten Heatmap'!$A$5:$L$232,$AR$3,FALSE))&amp;REPT($AS17,VLOOKUP(AM17,'8-Intensitäten Heatmap'!$A$5:$L$232,$AS$3,FALSE))&amp;REPT($AT17,VLOOKUP(AM17,'8-Intensitäten Heatmap'!$A$5:$L$232,$AT$3,FALSE))&amp;REPT($AU17,VLOOKUP(AM17,'8-Intensitäten Heatmap'!$A$5:$L$232,$AU$3,FALSE))&amp;REPT($AV17,VLOOKUP(AM17,'8-Intensitäten Heatmap'!$A$5:$L$232,$AV$3,FALSE))&amp;REPT($AW17,VLOOKUP(AM17,'8-Intensitäten Heatmap'!$A$5:$L$232,$AW$3,FALSE))</f>
        <v>{ "type": "Feature", "geometry": { "type": "Point", "coordinates": [8,3683442,50,0120085] } },{ "type": "Feature", "geometry": { "type": "Point", "coordinates": [8,3683442,50,0120085] } },{ "type": "Feature", "geometry": { "type": "Point", "coordinates": [8,3683442,50,0120085] } },{ "type": "Feature", "geometry": { "type": "Point", "coordinates": [8,3691442,50,0120085] } },{ "type": "Feature", "geometry": { "type": "Point", "coordinates": [8,3691442,50,0120085] } },{ "type": "Feature", "geometry": { "type": "Point", "coordinates": [8,3691442,50,0120085] } },{ "type": "Feature", "geometry": { "type": "Point", "coordinates": [8,3683442,50,0125085] } },{ "type": "Feature", "geometry": { "type": "Point", "coordinates": [8,3683442,50,0125085] } },{ "type": "Feature", "geometry": { "type": "Point", "coordinates": [8,3683442,50,0125085] } },{ "type": "Feature", "geometry": { "type": "Point", "coordinates": [8,3683442,50,0115085] } },{ "type": "Feature", "geometry": { "type": "Point", "coordinates": [8,3683442,50,0115085] } },{ "type": "Feature", "geometry": { "type": "Point", "coordinates": [8,3675442,50,0120085] } },{ "type": "Feature", "geometry": { "type": "Point", "coordinates": [8,3675442,50,0120085] } },{ "type": "Feature", "geometry": { "type": "Point", "coordinates": [8,3675442,50,0115085] } },{ "type": "Feature", "geometry": { "type": "Point", "coordinates": [8,3675442,50,0115085] } },{ "type": "Feature", "geometry": { "type": "Point", "coordinates": [8,3691442,50,0125085] } },{ "type": "Feature", "geometry": { "type": "Point", "coordinates": [8,3691442,50,0125085] } },{ "type": "Feature", "geometry": { "type": "Point", "coordinates": [8,3675442,50,0125085] } },{ "type": "Feature", "geometry": { "type": "Point", "coordinates": [8,3675442,50,0125085] } },{ "type": "Feature", "geometry": { "type": "Point", "coordinates": [8,3691442,50,0115085] } },{ "type": "Feature", "geometry": { "type": "Point", "coordinates": [8,3691442,50,0115085] } },</v>
      </c>
      <c r="BG17" s="6" t="s">
        <v>753</v>
      </c>
      <c r="BH17" s="6" t="str">
        <f t="shared" si="20"/>
        <v>{ "type": "Feature", "geometry": { "type": "Point", "coordinates": [8,3683442,50,0120085] } },{ "type": "Feature", "geometry": { "type": "Point", "coordinates": [8,3683442,50,0120085] } },{ "type": "Feature", "geometry": { "type": "Point", "coordinates": [8,3683442,50,0120085] } },</v>
      </c>
      <c r="BI17" s="6" t="str">
        <f t="shared" si="21"/>
        <v>{ "type": "Feature", "geometry": { "type": "Point", "coordinates": [8,3683442,50,0120085] } },{ "type": "Feature", "geometry": { "type": "Point", "coordinates": [8,3683442,50,0120085] } },</v>
      </c>
      <c r="BJ17" s="6" t="str">
        <f t="shared" si="22"/>
        <v>{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v>
      </c>
      <c r="BK17" s="6" t="str">
        <f t="shared" si="23"/>
        <v>{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v>
      </c>
      <c r="BL17" s="6" t="str">
        <f t="shared" si="24"/>
        <v>{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v>
      </c>
      <c r="BM17" s="6" t="str">
        <f t="shared" si="25"/>
        <v>{ "type": "Feature", "geometry": { "type": "Point", "coordinates": [8,3683442,50,0120085] } },{ "type": "Feature", "geometry": { "type": "Point", "coordinates": [8,3683442,50,0120085] } },</v>
      </c>
      <c r="BN17" s="6" t="str">
        <f t="shared" si="26"/>
        <v>{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v>
      </c>
      <c r="BO17" s="6" t="str">
        <f t="shared" si="27"/>
        <v>{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 "type": "Feature", "geometry": { "type": "Point", "coordinates": [8,3683442,50,0120085] } },</v>
      </c>
      <c r="BP17" s="6" t="s">
        <v>3381</v>
      </c>
    </row>
    <row r="18" spans="1:68" s="6" customFormat="1" x14ac:dyDescent="0.3">
      <c r="A18" s="18" t="str">
        <f>Table1[[#This Row],[Name]]</f>
        <v>ABEX RATH Haustechnik</v>
      </c>
      <c r="B18" s="362">
        <v>8.6328627999999998</v>
      </c>
      <c r="C18" s="362">
        <v>49.881922299999999</v>
      </c>
      <c r="D18" s="18" t="str">
        <f>Table1[[#This Row],[Standortkategorie]]</f>
        <v>Wareneingang/-ausgang</v>
      </c>
      <c r="E18" s="18" t="str">
        <f>IF(Table1[[#This Row],[Zusatzinformation]]=0,"",Table1[[#This Row],[Zusatzinformation]])</f>
        <v/>
      </c>
      <c r="F18" s="47">
        <f>IF($D18&lt;&gt;"Busdepot",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18" s="47">
        <f>IF($D18&lt;&gt;"Busdepot",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8" s="47">
        <f>(Table1[[#This Row],[Lieferfahrzeuge]]*'1-Konfiguration'!$D$16+(MAX(Table1[[#This Row],[Lieferfahrzeuge]]*'1-Konfiguration'!$D$16,Table1[[#This Row],[Lieferfahrzeugtore]]*'1-Konfiguration'!$D$14)))/2</f>
        <v>0</v>
      </c>
      <c r="I18" s="47">
        <f>Table1[[#This Row],[Müllfahrzeuge]]</f>
        <v>0</v>
      </c>
      <c r="J18" s="47">
        <f>Table1[[#This Row],[Betonmischfahrzeuge]]</f>
        <v>0</v>
      </c>
      <c r="K18" s="47">
        <f>(Table1[[#This Row],[Schiffe]]*'1-Konfiguration'!$D$16+(MAX(Table1[[#This Row],[Schiffe]]*'1-Konfiguration'!$D$16,Table1[[#This Row],[Anleger]]*'1-Konfiguration'!$D$14)))/2</f>
        <v>0</v>
      </c>
      <c r="L18" s="47">
        <f>IF($D18="Busdepot",IFERROR(Table1[[#This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 s="47">
        <f>IF($D18="Busdepot",IFERROR(Table1[[#This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 s="81">
        <f>VLOOKUP($F$7,'1-Konfiguration'!$D$24:$G$28,4,FALSE) * (VLOOKUP('5-Standortanalyse (Berechnung)'!$F$7,'1-Konfiguration'!$D$24:$F$28,2,FALSE)/100)*VLOOKUP('5-Standortanalyse (Berechnung)'!$F$7,'1-Konfiguration'!$D$24:$F$28,3,FALSE)*$F18</f>
        <v>26070.147000000001</v>
      </c>
      <c r="O18" s="81">
        <f>VLOOKUP($G$7,'1-Konfiguration'!$D$24:$G$28,4,FALSE) * (VLOOKUP('5-Standortanalyse (Berechnung)'!$G$7,'1-Konfiguration'!$D$24:$F$28,2,FALSE)/100)*VLOOKUP('5-Standortanalyse (Berechnung)'!$G$7,'1-Konfiguration'!$D$24:$F$28,3,FALSE)*$G18</f>
        <v>1534.6</v>
      </c>
      <c r="P18" s="81">
        <f>VLOOKUP($H$7,'1-Konfiguration'!$D$24:$G$28,4,FALSE) * (VLOOKUP('5-Standortanalyse (Berechnung)'!$H$7,'1-Konfiguration'!$D$24:$F$28,2,FALSE)/100)*VLOOKUP('5-Standortanalyse (Berechnung)'!$H$7,'1-Konfiguration'!$D$24:$F$28,3,FALSE)*$H18</f>
        <v>0</v>
      </c>
      <c r="Q18" s="81">
        <f>VLOOKUP($I$7,'1-Konfiguration'!$D$24:$G$33,4,FALSE) * (VLOOKUP('5-Standortanalyse (Berechnung)'!$I$7,'1-Konfiguration'!$D$24:$F$33,2,FALSE)/100)*VLOOKUP('5-Standortanalyse (Berechnung)'!$I$7,'1-Konfiguration'!$D$24:$F$33,3,FALSE)*$I18</f>
        <v>0</v>
      </c>
      <c r="R18" s="81">
        <f>VLOOKUP($J$7,'1-Konfiguration'!$D$24:$G$33,4,FALSE) * (VLOOKUP('5-Standortanalyse (Berechnung)'!$J$7,'1-Konfiguration'!$D$24:$F$33,2,FALSE)/100)*VLOOKUP('5-Standortanalyse (Berechnung)'!$J$7,'1-Konfiguration'!$D$24:$F$33,3,FALSE)*$J18</f>
        <v>0</v>
      </c>
      <c r="S18" s="81">
        <f>VLOOKUP($K$7,'1-Konfiguration'!$D$24:$G$33,4,FALSE) * (VLOOKUP('5-Standortanalyse (Berechnung)'!$K$7,'1-Konfiguration'!$D$24:$F$33,2,FALSE)/100)*VLOOKUP('5-Standortanalyse (Berechnung)'!$K$7,'1-Konfiguration'!$D$24:$F$33,3,FALSE)*$K18</f>
        <v>0</v>
      </c>
      <c r="T18" s="81">
        <f>VLOOKUP($L$7,'1-Konfiguration'!$D$24:$G$28,4,FALSE) * (VLOOKUP('5-Standortanalyse (Berechnung)'!$L$7,'1-Konfiguration'!$D$24:$F$28,2,FALSE)/100)*VLOOKUP('5-Standortanalyse (Berechnung)'!$L$7,'1-Konfiguration'!$D$24:$F$28,3,FALSE)*$L18</f>
        <v>0</v>
      </c>
      <c r="U18" s="81">
        <f>VLOOKUP($M$7,'1-Konfiguration'!$D$24:$G$28,4,FALSE) * (VLOOKUP('5-Standortanalyse (Berechnung)'!$M$7,'1-Konfiguration'!$D$24:$F$28,2,FALSE)/100)*VLOOKUP('5-Standortanalyse (Berechnung)'!$M$7,'1-Konfiguration'!$D$24:$F$28,3,FALSE)*$M18</f>
        <v>0</v>
      </c>
      <c r="V18" s="81">
        <f>MMULT($N18:$P18,'1-Konfiguration'!G$54:G$56)+MMULT($Q18:$R18,'1-Konfiguration'!G$59:G$60)+MMULT($T18:$U18,'1-Konfiguration'!G$57:G$58)+($S18*'1-Konfiguration'!G$63)</f>
        <v>238.9978368571725</v>
      </c>
      <c r="W18" s="81">
        <f>MMULT($N18:$P18,'1-Konfiguration'!H$54:H$56)+MMULT($Q18:$R18,'1-Konfiguration'!H$59:H$60)+MMULT($T18:$U18,'1-Konfiguration'!H$57:H$58)+($S18*'1-Konfiguration'!H$63)</f>
        <v>1115.7963542382972</v>
      </c>
      <c r="X18" s="81">
        <f>MMULT($N18:$P18,'1-Konfiguration'!I$54:I$56)+MMULT($Q18:$R18,'1-Konfiguration'!I$59:I$60)+MMULT($T18:$U18,'1-Konfiguration'!I$57:I$58)+($S18*'1-Konfiguration'!I$63)</f>
        <v>2800.5283959219087</v>
      </c>
      <c r="Y18" s="81">
        <f>MMULT($N18:$P18,'1-Konfiguration'!J$54:J$56)+MMULT($Q18:$R18,'1-Konfiguration'!J$59:J$60)+MMULT($T18:$U18,'1-Konfiguration'!J$57:J$58)+($S18*'1-Konfiguration'!J$63)</f>
        <v>5578.5114568216959</v>
      </c>
      <c r="Z18" s="81">
        <f>MMULT($N18:$P18,'1-Konfiguration'!K$54:K$56)+MMULT($Q18:$R18,'1-Konfiguration'!K$59:K$60)+MMULT($T18:$U18,'1-Konfiguration'!K$57:K$58)+($S18*'1-Konfiguration'!K$63)</f>
        <v>597.49459214293131</v>
      </c>
      <c r="AA18" s="81">
        <f>MMULT($N18:$P18,'1-Konfiguration'!L$54:L$56)+MMULT($Q18:$R18,'1-Konfiguration'!L$59:L$60)+MMULT($T18:$U18,'1-Konfiguration'!L$57:L$58)+($S18*'1-Konfiguration'!L$63)</f>
        <v>1532.7261638347086</v>
      </c>
      <c r="AB18" s="81">
        <f>MMULT($N18:$P18,'1-Konfiguration'!M$54:M$56)+MMULT($Q18:$R18,'1-Konfiguration'!M$59:M$60)+MMULT($T18:$U18,'1-Konfiguration'!M$57:M$58)+($S18*'1-Konfiguration'!M$63)</f>
        <v>3856.7691343427232</v>
      </c>
      <c r="AC18" s="81">
        <f>MMULT($N18:$P18,'1-Konfiguration'!N$54:N$56)+MMULT($Q18:$R18,'1-Konfiguration'!N$59:N$60)+MMULT($T18:$U18,'1-Konfiguration'!N$57:N$58)+($S18*'1-Konfiguration'!N$63)</f>
        <v>8615.0082999480037</v>
      </c>
      <c r="AF18" s="6">
        <f t="shared" si="11"/>
        <v>2</v>
      </c>
      <c r="AG18" s="6">
        <f t="shared" si="12"/>
        <v>4</v>
      </c>
      <c r="AH18" s="6">
        <f t="shared" si="13"/>
        <v>6</v>
      </c>
      <c r="AI18" s="6">
        <f t="shared" si="14"/>
        <v>7</v>
      </c>
      <c r="AJ18" s="6">
        <f t="shared" si="15"/>
        <v>5</v>
      </c>
      <c r="AK18" s="6">
        <f t="shared" si="16"/>
        <v>6</v>
      </c>
      <c r="AL18" s="6">
        <f t="shared" si="17"/>
        <v>8</v>
      </c>
      <c r="AM18" s="6">
        <f t="shared" si="18"/>
        <v>11</v>
      </c>
      <c r="AO18" s="5" t="str">
        <f t="shared" si="19"/>
        <v>{ "type": "Feature", "geometry": { "type": "Point", "coordinates": [8,6328628,49,8819223] } },</v>
      </c>
      <c r="AP18" s="5" t="str">
        <f t="shared" si="3"/>
        <v>{ "type": "Feature", "geometry": { "type": "Point", "coordinates": [8,6336628,49,8819223] } },</v>
      </c>
      <c r="AQ18" s="5" t="str">
        <f t="shared" si="4"/>
        <v>{ "type": "Feature", "geometry": { "type": "Point", "coordinates": [8,6328628,49,8824223] } },</v>
      </c>
      <c r="AR18" s="5" t="str">
        <f t="shared" si="5"/>
        <v>{ "type": "Feature", "geometry": { "type": "Point", "coordinates": [8,6328628,49,8814223] } },</v>
      </c>
      <c r="AS18" s="5" t="str">
        <f t="shared" si="6"/>
        <v>{ "type": "Feature", "geometry": { "type": "Point", "coordinates": [8,6320628,49,8819223] } },</v>
      </c>
      <c r="AT18" s="5" t="str">
        <f t="shared" si="7"/>
        <v>{ "type": "Feature", "geometry": { "type": "Point", "coordinates": [8,6320628,49,8814223] } },</v>
      </c>
      <c r="AU18" s="5" t="str">
        <f t="shared" si="8"/>
        <v>{ "type": "Feature", "geometry": { "type": "Point", "coordinates": [8,6336628,49,8824223] } },</v>
      </c>
      <c r="AV18" s="5" t="str">
        <f t="shared" si="9"/>
        <v>{ "type": "Feature", "geometry": { "type": "Point", "coordinates": [8,6320628,49,8824223] } },</v>
      </c>
      <c r="AW18" s="5" t="str">
        <f t="shared" si="10"/>
        <v>{ "type": "Feature", "geometry": { "type": "Point", "coordinates": [8,6336628,49,8814223] } },</v>
      </c>
      <c r="AX18" s="5" t="s">
        <v>753</v>
      </c>
      <c r="AY18" s="6" t="str">
        <f>REPT($AO18,VLOOKUP(AF18,'8-Intensitäten Heatmap'!$A$5:$L$232,$AO$3,FALSE))&amp;REPT($AP18,VLOOKUP(AF18,'8-Intensitäten Heatmap'!$A$5:$L$232,$AP$3,FALSE))&amp;REPT($AQ18,VLOOKUP(AF18,'8-Intensitäten Heatmap'!$A$5:$L$232,$AQ$3,FALSE))&amp;REPT($AR18,VLOOKUP(AF18,'8-Intensitäten Heatmap'!$A$5:$L$232,$AR$3,FALSE))&amp;REPT($AS18,VLOOKUP(AF18,'8-Intensitäten Heatmap'!$A$5:$L$232,$AS$3,FALSE))&amp;REPT($AT18,VLOOKUP(AF18,'8-Intensitäten Heatmap'!$A$5:$L$232,$AT$3,FALSE))&amp;REPT($AU18,VLOOKUP(AF18,'8-Intensitäten Heatmap'!$A$5:$L$232,$AU$3,FALSE))&amp;REPT($AV18,VLOOKUP(AF18,'8-Intensitäten Heatmap'!$A$5:$L$232,$AV$3,FALSE))&amp;REPT($AW18,VLOOKUP(AF18,'8-Intensitäten Heatmap'!$A$5:$L$232,$AW$3,FALSE))</f>
        <v>{ "type": "Feature", "geometry": { "type": "Point", "coordinates": [8,6328628,49,8819223] } },{ "type": "Feature", "geometry": { "type": "Point", "coordinates": [8,6336628,49,8819223] } },</v>
      </c>
      <c r="AZ18" s="6" t="str">
        <f>REPT($AO18,VLOOKUP(AG18,'8-Intensitäten Heatmap'!$A$5:$L$232,$AO$3,FALSE))&amp;REPT($AP18,VLOOKUP(AG18,'8-Intensitäten Heatmap'!$A$5:$L$232,$AP$3,FALSE))&amp;REPT($AQ18,VLOOKUP(AG18,'8-Intensitäten Heatmap'!$A$5:$L$232,$AQ$3,FALSE))&amp;REPT($AR18,VLOOKUP(AG18,'8-Intensitäten Heatmap'!$A$5:$L$232,$AR$3,FALSE))&amp;REPT($AS18,VLOOKUP(AG18,'8-Intensitäten Heatmap'!$A$5:$L$232,$AS$3,FALSE))&amp;REPT($AT18,VLOOKUP(AG18,'8-Intensitäten Heatmap'!$A$5:$L$232,$AT$3,FALSE))&amp;REPT($AU18,VLOOKUP(AG18,'8-Intensitäten Heatmap'!$A$5:$L$232,$AU$3,FALSE))&amp;REPT($AV18,VLOOKUP(AG18,'8-Intensitäten Heatmap'!$A$5:$L$232,$AV$3,FALSE))&amp;REPT($AW18,VLOOKUP(AG18,'8-Intensitäten Heatmap'!$A$5:$L$232,$AW$3,FALSE))</f>
        <v>{ "type": "Feature", "geometry": { "type": "Point", "coordinates": [8,6328628,49,8819223] } },{ "type": "Feature", "geometry": { "type": "Point", "coordinates": [8,6336628,49,8819223] } },{ "type": "Feature", "geometry": { "type": "Point", "coordinates": [8,6328628,49,8824223] } },{ "type": "Feature", "geometry": { "type": "Point", "coordinates": [8,6328628,49,8814223] } },</v>
      </c>
      <c r="BA18" s="6" t="str">
        <f>REPT($AO18,VLOOKUP(AH18,'8-Intensitäten Heatmap'!$A$5:$L$232,$AO$3,FALSE))&amp;REPT($AP18,VLOOKUP(AH18,'8-Intensitäten Heatmap'!$A$5:$L$232,$AP$3,FALSE))&amp;REPT($AQ18,VLOOKUP(AH18,'8-Intensitäten Heatmap'!$A$5:$L$232,$AQ$3,FALSE))&amp;REPT($AR18,VLOOKUP(AH18,'8-Intensitäten Heatmap'!$A$5:$L$232,$AR$3,FALSE))&amp;REPT($AS18,VLOOKUP(AH18,'8-Intensitäten Heatmap'!$A$5:$L$232,$AS$3,FALSE))&amp;REPT($AT18,VLOOKUP(AH18,'8-Intensitäten Heatmap'!$A$5:$L$232,$AT$3,FALSE))&amp;REPT($AU18,VLOOKUP(AH18,'8-Intensitäten Heatmap'!$A$5:$L$232,$AU$3,FALSE))&amp;REPT($AV18,VLOOKUP(AH18,'8-Intensitäten Heatmap'!$A$5:$L$232,$AV$3,FALSE))&amp;REPT($AW18,VLOOKUP(AH18,'8-Intensitäten Heatmap'!$A$5:$L$232,$AW$3,FALSE))</f>
        <v>{ "type": "Feature", "geometry": { "type": "Point", "coordinates": [8,6328628,49,8819223] } },{ "type": "Feature", "geometry": { "type": "Point", "coordinates": [8,6336628,49,8819223] } },{ "type": "Feature", "geometry": { "type": "Point", "coordinates": [8,6328628,49,8824223] } },{ "type": "Feature", "geometry": { "type": "Point", "coordinates": [8,6328628,49,8814223] } },{ "type": "Feature", "geometry": { "type": "Point", "coordinates": [8,6320628,49,8819223] } },{ "type": "Feature", "geometry": { "type": "Point", "coordinates": [8,6320628,49,8814223] } },</v>
      </c>
      <c r="BB18" s="6" t="str">
        <f>REPT($AO18,VLOOKUP(AI18,'8-Intensitäten Heatmap'!$A$5:$L$232,$AO$3,FALSE))&amp;REPT($AP18,VLOOKUP(AI18,'8-Intensitäten Heatmap'!$A$5:$L$232,$AP$3,FALSE))&amp;REPT($AQ18,VLOOKUP(AI18,'8-Intensitäten Heatmap'!$A$5:$L$232,$AQ$3,FALSE))&amp;REPT($AR18,VLOOKUP(AI18,'8-Intensitäten Heatmap'!$A$5:$L$232,$AR$3,FALSE))&amp;REPT($AS18,VLOOKUP(AI18,'8-Intensitäten Heatmap'!$A$5:$L$232,$AS$3,FALSE))&amp;REPT($AT18,VLOOKUP(AI18,'8-Intensitäten Heatmap'!$A$5:$L$232,$AT$3,FALSE))&amp;REPT($AU18,VLOOKUP(AI18,'8-Intensitäten Heatmap'!$A$5:$L$232,$AU$3,FALSE))&amp;REPT($AV18,VLOOKUP(AI18,'8-Intensitäten Heatmap'!$A$5:$L$232,$AV$3,FALSE))&amp;REPT($AW18,VLOOKUP(AI18,'8-Intensitäten Heatmap'!$A$5:$L$232,$AW$3,FALSE))</f>
        <v>{ "type": "Feature", "geometry": { "type": "Point", "coordinates": [8,6328628,49,8819223] } },{ "type": "Feature", "geometry": { "type": "Point", "coordinates": [8,6336628,49,8819223] } },{ "type": "Feature", "geometry": { "type": "Point", "coordinates": [8,6328628,49,8824223] } },{ "type": "Feature", "geometry": { "type": "Point", "coordinates": [8,6328628,49,8814223] } },{ "type": "Feature", "geometry": { "type": "Point", "coordinates": [8,6320628,49,8819223] } },{ "type": "Feature", "geometry": { "type": "Point", "coordinates": [8,6320628,49,8814223] } },{ "type": "Feature", "geometry": { "type": "Point", "coordinates": [8,6336628,49,8824223] } },</v>
      </c>
      <c r="BC18" s="6" t="str">
        <f>REPT($AO18,VLOOKUP(AJ18,'8-Intensitäten Heatmap'!$A$5:$L$232,$AO$3,FALSE))&amp;REPT($AP18,VLOOKUP(AJ18,'8-Intensitäten Heatmap'!$A$5:$L$232,$AP$3,FALSE))&amp;REPT($AQ18,VLOOKUP(AJ18,'8-Intensitäten Heatmap'!$A$5:$L$232,$AQ$3,FALSE))&amp;REPT($AR18,VLOOKUP(AJ18,'8-Intensitäten Heatmap'!$A$5:$L$232,$AR$3,FALSE))&amp;REPT($AS18,VLOOKUP(AJ18,'8-Intensitäten Heatmap'!$A$5:$L$232,$AS$3,FALSE))&amp;REPT($AT18,VLOOKUP(AJ18,'8-Intensitäten Heatmap'!$A$5:$L$232,$AT$3,FALSE))&amp;REPT($AU18,VLOOKUP(AJ18,'8-Intensitäten Heatmap'!$A$5:$L$232,$AU$3,FALSE))&amp;REPT($AV18,VLOOKUP(AJ18,'8-Intensitäten Heatmap'!$A$5:$L$232,$AV$3,FALSE))&amp;REPT($AW18,VLOOKUP(AJ18,'8-Intensitäten Heatmap'!$A$5:$L$232,$AW$3,FALSE))</f>
        <v>{ "type": "Feature", "geometry": { "type": "Point", "coordinates": [8,6328628,49,8819223] } },{ "type": "Feature", "geometry": { "type": "Point", "coordinates": [8,6336628,49,8819223] } },{ "type": "Feature", "geometry": { "type": "Point", "coordinates": [8,6328628,49,8824223] } },{ "type": "Feature", "geometry": { "type": "Point", "coordinates": [8,6328628,49,8814223] } },{ "type": "Feature", "geometry": { "type": "Point", "coordinates": [8,6320628,49,8819223] } },</v>
      </c>
      <c r="BD18" s="6" t="str">
        <f>REPT($AO18,VLOOKUP(AK18,'8-Intensitäten Heatmap'!$A$5:$L$232,$AO$3,FALSE))&amp;REPT($AP18,VLOOKUP(AK18,'8-Intensitäten Heatmap'!$A$5:$L$232,$AP$3,FALSE))&amp;REPT($AQ18,VLOOKUP(AK18,'8-Intensitäten Heatmap'!$A$5:$L$232,$AQ$3,FALSE))&amp;REPT($AR18,VLOOKUP(AK18,'8-Intensitäten Heatmap'!$A$5:$L$232,$AR$3,FALSE))&amp;REPT($AS18,VLOOKUP(AK18,'8-Intensitäten Heatmap'!$A$5:$L$232,$AS$3,FALSE))&amp;REPT($AT18,VLOOKUP(AK18,'8-Intensitäten Heatmap'!$A$5:$L$232,$AT$3,FALSE))&amp;REPT($AU18,VLOOKUP(AK18,'8-Intensitäten Heatmap'!$A$5:$L$232,$AU$3,FALSE))&amp;REPT($AV18,VLOOKUP(AK18,'8-Intensitäten Heatmap'!$A$5:$L$232,$AV$3,FALSE))&amp;REPT($AW18,VLOOKUP(AK18,'8-Intensitäten Heatmap'!$A$5:$L$232,$AW$3,FALSE))</f>
        <v>{ "type": "Feature", "geometry": { "type": "Point", "coordinates": [8,6328628,49,8819223] } },{ "type": "Feature", "geometry": { "type": "Point", "coordinates": [8,6336628,49,8819223] } },{ "type": "Feature", "geometry": { "type": "Point", "coordinates": [8,6328628,49,8824223] } },{ "type": "Feature", "geometry": { "type": "Point", "coordinates": [8,6328628,49,8814223] } },{ "type": "Feature", "geometry": { "type": "Point", "coordinates": [8,6320628,49,8819223] } },{ "type": "Feature", "geometry": { "type": "Point", "coordinates": [8,6320628,49,8814223] } },</v>
      </c>
      <c r="BE18" s="6" t="str">
        <f>REPT($AO18,VLOOKUP(AL18,'8-Intensitäten Heatmap'!$A$5:$L$232,$AO$3,FALSE))&amp;REPT($AP18,VLOOKUP(AL18,'8-Intensitäten Heatmap'!$A$5:$L$232,$AP$3,FALSE))&amp;REPT($AQ18,VLOOKUP(AL18,'8-Intensitäten Heatmap'!$A$5:$L$232,$AQ$3,FALSE))&amp;REPT($AR18,VLOOKUP(AL18,'8-Intensitäten Heatmap'!$A$5:$L$232,$AR$3,FALSE))&amp;REPT($AS18,VLOOKUP(AL18,'8-Intensitäten Heatmap'!$A$5:$L$232,$AS$3,FALSE))&amp;REPT($AT18,VLOOKUP(AL18,'8-Intensitäten Heatmap'!$A$5:$L$232,$AT$3,FALSE))&amp;REPT($AU18,VLOOKUP(AL18,'8-Intensitäten Heatmap'!$A$5:$L$232,$AU$3,FALSE))&amp;REPT($AV18,VLOOKUP(AL18,'8-Intensitäten Heatmap'!$A$5:$L$232,$AV$3,FALSE))&amp;REPT($AW18,VLOOKUP(AL18,'8-Intensitäten Heatmap'!$A$5:$L$232,$AW$3,FALSE))</f>
        <v>{ "type": "Feature", "geometry": { "type": "Point", "coordinates": [8,6328628,49,8819223] } },{ "type": "Feature", "geometry": { "type": "Point", "coordinates": [8,6336628,49,8819223] } },{ "type": "Feature", "geometry": { "type": "Point", "coordinates": [8,6328628,49,8824223] } },{ "type": "Feature", "geometry": { "type": "Point", "coordinates": [8,6328628,49,8814223] } },{ "type": "Feature", "geometry": { "type": "Point", "coordinates": [8,6320628,49,8819223] } },{ "type": "Feature", "geometry": { "type": "Point", "coordinates": [8,6320628,49,8814223] } },{ "type": "Feature", "geometry": { "type": "Point", "coordinates": [8,6336628,49,8824223] } },{ "type": "Feature", "geometry": { "type": "Point", "coordinates": [8,6320628,49,8824223] } },</v>
      </c>
      <c r="BF18" s="6" t="str">
        <f>REPT($AO18,VLOOKUP(AM18,'8-Intensitäten Heatmap'!$A$5:$L$232,$AO$3,FALSE))&amp;REPT($AP18,VLOOKUP(AM18,'8-Intensitäten Heatmap'!$A$5:$L$232,$AP$3,FALSE))&amp;REPT($AQ18,VLOOKUP(AM18,'8-Intensitäten Heatmap'!$A$5:$L$232,$AQ$3,FALSE))&amp;REPT($AR18,VLOOKUP(AM18,'8-Intensitäten Heatmap'!$A$5:$L$232,$AR$3,FALSE))&amp;REPT($AS18,VLOOKUP(AM18,'8-Intensitäten Heatmap'!$A$5:$L$232,$AS$3,FALSE))&amp;REPT($AT18,VLOOKUP(AM18,'8-Intensitäten Heatmap'!$A$5:$L$232,$AT$3,FALSE))&amp;REPT($AU18,VLOOKUP(AM18,'8-Intensitäten Heatmap'!$A$5:$L$232,$AU$3,FALSE))&amp;REPT($AV18,VLOOKUP(AM18,'8-Intensitäten Heatmap'!$A$5:$L$232,$AV$3,FALSE))&amp;REPT($AW18,VLOOKUP(AM18,'8-Intensitäten Heatmap'!$A$5:$L$232,$AW$3,FALSE))</f>
        <v>{ "type": "Feature", "geometry": { "type": "Point", "coordinates": [8,6328628,49,8819223] } },{ "type": "Feature", "geometry": { "type": "Point", "coordinates": [8,6328628,49,8819223] } },{ "type": "Feature", "geometry": { "type": "Point", "coordinates": [8,6336628,49,8819223] } },{ "type": "Feature", "geometry": { "type": "Point", "coordinates": [8,6336628,49,8819223] } },{ "type": "Feature", "geometry": { "type": "Point", "coordinates": [8,6328628,49,8824223] } },{ "type": "Feature", "geometry": { "type": "Point", "coordinates": [8,6328628,49,8814223] } },{ "type": "Feature", "geometry": { "type": "Point", "coordinates": [8,6320628,49,8819223] } },{ "type": "Feature", "geometry": { "type": "Point", "coordinates": [8,6320628,49,8814223] } },{ "type": "Feature", "geometry": { "type": "Point", "coordinates": [8,6336628,49,8824223] } },{ "type": "Feature", "geometry": { "type": "Point", "coordinates": [8,6320628,49,8824223] } },{ "type": "Feature", "geometry": { "type": "Point", "coordinates": [8,6336628,49,8814223] } },</v>
      </c>
      <c r="BG18" s="6" t="s">
        <v>753</v>
      </c>
      <c r="BH18" s="6" t="str">
        <f t="shared" si="20"/>
        <v>{ "type": "Feature", "geometry": { "type": "Point", "coordinates": [8,6328628,49,8819223] } },{ "type": "Feature", "geometry": { "type": "Point", "coordinates": [8,6328628,49,8819223] } },</v>
      </c>
      <c r="BI18" s="6" t="str">
        <f t="shared" si="21"/>
        <v>{ "type": "Feature", "geometry": { "type": "Point", "coordinates": [8,6328628,49,8819223] } },</v>
      </c>
      <c r="BJ18" s="6" t="str">
        <f t="shared" si="22"/>
        <v>{ "type": "Feature", "geometry": { "type": "Point", "coordinates": [8,6328628,49,8819223] } },{ "type": "Feature", "geometry": { "type": "Point", "coordinates": [8,6328628,49,8819223] } },</v>
      </c>
      <c r="BK18" s="6" t="str">
        <f t="shared" si="23"/>
        <v>{ "type": "Feature", "geometry": { "type": "Point", "coordinates": [8,6328628,49,8819223] } },{ "type": "Feature", "geometry": { "type": "Point", "coordinates": [8,6328628,49,8819223] } },{ "type": "Feature", "geometry": { "type": "Point", "coordinates": [8,6328628,49,8819223] } },{ "type": "Feature", "geometry": { "type": "Point", "coordinates": [8,6328628,49,8819223] } },{ "type": "Feature", "geometry": { "type": "Point", "coordinates": [8,6328628,49,8819223] } },</v>
      </c>
      <c r="BL18" s="6" t="str">
        <f t="shared" si="24"/>
        <v>{ "type": "Feature", "geometry": { "type": "Point", "coordinates": [8,6328628,49,8819223] } },{ "type": "Feature", "geometry": { "type": "Point", "coordinates": [8,6328628,49,8819223] } },{ "type": "Feature", "geometry": { "type": "Point", "coordinates": [8,6328628,49,8819223] } },{ "type": "Feature", "geometry": { "type": "Point", "coordinates": [8,6328628,49,8819223] } },{ "type": "Feature", "geometry": { "type": "Point", "coordinates": [8,6328628,49,8819223] } },</v>
      </c>
      <c r="BM18" s="6" t="str">
        <f t="shared" si="25"/>
        <v>{ "type": "Feature", "geometry": { "type": "Point", "coordinates": [8,6328628,49,8819223] } },</v>
      </c>
      <c r="BN18" s="6" t="str">
        <f t="shared" si="26"/>
        <v>{ "type": "Feature", "geometry": { "type": "Point", "coordinates": [8,6328628,49,8819223] } },{ "type": "Feature", "geometry": { "type": "Point", "coordinates": [8,6328628,49,8819223] } },{ "type": "Feature", "geometry": { "type": "Point", "coordinates": [8,6328628,49,8819223] } },</v>
      </c>
      <c r="BO18" s="6" t="str">
        <f t="shared" si="27"/>
        <v>{ "type": "Feature", "geometry": { "type": "Point", "coordinates": [8,6328628,49,8819223] } },{ "type": "Feature", "geometry": { "type": "Point", "coordinates": [8,6328628,49,8819223] } },{ "type": "Feature", "geometry": { "type": "Point", "coordinates": [8,6328628,49,8819223] } },{ "type": "Feature", "geometry": { "type": "Point", "coordinates": [8,6328628,49,8819223] } },{ "type": "Feature", "geometry": { "type": "Point", "coordinates": [8,6328628,49,8819223] } },{ "type": "Feature", "geometry": { "type": "Point", "coordinates": [8,6328628,49,8819223] } },{ "type": "Feature", "geometry": { "type": "Point", "coordinates": [8,6328628,49,8819223] } },{ "type": "Feature", "geometry": { "type": "Point", "coordinates": [8,6328628,49,8819223] } },</v>
      </c>
      <c r="BP18" s="6" t="s">
        <v>3381</v>
      </c>
    </row>
    <row r="19" spans="1:68" s="6" customFormat="1" x14ac:dyDescent="0.3">
      <c r="A19" s="18" t="str">
        <f>Table1[[#This Row],[Name]]</f>
        <v>ABX Logistics Deutschland GmbH</v>
      </c>
      <c r="B19" s="362">
        <v>8.7938550000000006</v>
      </c>
      <c r="C19" s="362">
        <v>50.000800099999999</v>
      </c>
      <c r="D19" s="18" t="str">
        <f>Table1[[#This Row],[Standortkategorie]]</f>
        <v>Verteilzentrum</v>
      </c>
      <c r="E19" s="18" t="str">
        <f>IF(Table1[[#This Row],[Zusatzinformation]]=0,"",Table1[[#This Row],[Zusatzinformation]])</f>
        <v/>
      </c>
      <c r="F19" s="47">
        <f>IF($D19&lt;&gt;"Busdepot",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17.120000000000005</v>
      </c>
      <c r="G19" s="47">
        <f>IF($D19&lt;&gt;"Busdepot",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4.2800000000000011</v>
      </c>
      <c r="H19" s="47">
        <f>(Table1[[#This Row],[Lieferfahrzeuge]]*'1-Konfiguration'!$D$16+(MAX(Table1[[#This Row],[Lieferfahrzeuge]]*'1-Konfiguration'!$D$16,Table1[[#This Row],[Lieferfahrzeugtore]]*'1-Konfiguration'!$D$14)))/2</f>
        <v>3</v>
      </c>
      <c r="I19" s="47">
        <f>Table1[[#This Row],[Müllfahrzeuge]]</f>
        <v>0</v>
      </c>
      <c r="J19" s="47">
        <f>Table1[[#This Row],[Betonmischfahrzeuge]]</f>
        <v>0</v>
      </c>
      <c r="K19" s="47">
        <f>(Table1[[#This Row],[Schiffe]]*'1-Konfiguration'!$D$16+(MAX(Table1[[#This Row],[Schiffe]]*'1-Konfiguration'!$D$16,Table1[[#This Row],[Anleger]]*'1-Konfiguration'!$D$14)))/2</f>
        <v>0</v>
      </c>
      <c r="L19" s="47">
        <f>IF($D19="Busdepot",IFERROR(Table1[[#This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 s="47">
        <f>IF($D19="Busdepot",IFERROR(Table1[[#This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 s="81">
        <f>VLOOKUP($F$7,'1-Konfiguration'!$D$24:$G$28,4,FALSE) * (VLOOKUP('5-Standortanalyse (Berechnung)'!$F$7,'1-Konfiguration'!$D$24:$F$28,2,FALSE)/100)*VLOOKUP('5-Standortanalyse (Berechnung)'!$F$7,'1-Konfiguration'!$D$24:$F$28,3,FALSE)*$F19</f>
        <v>89264.183328000028</v>
      </c>
      <c r="O19" s="81">
        <f>VLOOKUP($G$7,'1-Konfiguration'!$D$24:$G$28,4,FALSE) * (VLOOKUP('5-Standortanalyse (Berechnung)'!$G$7,'1-Konfiguration'!$D$24:$F$28,2,FALSE)/100)*VLOOKUP('5-Standortanalyse (Berechnung)'!$G$7,'1-Konfiguration'!$D$24:$F$28,3,FALSE)*$G19</f>
        <v>6568.0880000000016</v>
      </c>
      <c r="P19" s="81">
        <f>VLOOKUP($H$7,'1-Konfiguration'!$D$24:$G$28,4,FALSE) * (VLOOKUP('5-Standortanalyse (Berechnung)'!$H$7,'1-Konfiguration'!$D$24:$F$28,2,FALSE)/100)*VLOOKUP('5-Standortanalyse (Berechnung)'!$H$7,'1-Konfiguration'!$D$24:$F$28,3,FALSE)*$H19</f>
        <v>343.125</v>
      </c>
      <c r="Q19" s="81">
        <f>VLOOKUP($I$7,'1-Konfiguration'!$D$24:$G$33,4,FALSE) * (VLOOKUP('5-Standortanalyse (Berechnung)'!$I$7,'1-Konfiguration'!$D$24:$F$33,2,FALSE)/100)*VLOOKUP('5-Standortanalyse (Berechnung)'!$I$7,'1-Konfiguration'!$D$24:$F$33,3,FALSE)*$I19</f>
        <v>0</v>
      </c>
      <c r="R19" s="81">
        <f>VLOOKUP($J$7,'1-Konfiguration'!$D$24:$G$33,4,FALSE) * (VLOOKUP('5-Standortanalyse (Berechnung)'!$J$7,'1-Konfiguration'!$D$24:$F$33,2,FALSE)/100)*VLOOKUP('5-Standortanalyse (Berechnung)'!$J$7,'1-Konfiguration'!$D$24:$F$33,3,FALSE)*$J19</f>
        <v>0</v>
      </c>
      <c r="S19" s="81">
        <f>VLOOKUP($K$7,'1-Konfiguration'!$D$24:$G$33,4,FALSE) * (VLOOKUP('5-Standortanalyse (Berechnung)'!$K$7,'1-Konfiguration'!$D$24:$F$33,2,FALSE)/100)*VLOOKUP('5-Standortanalyse (Berechnung)'!$K$7,'1-Konfiguration'!$D$24:$F$33,3,FALSE)*$K19</f>
        <v>0</v>
      </c>
      <c r="T19" s="81">
        <f>VLOOKUP($L$7,'1-Konfiguration'!$D$24:$G$28,4,FALSE) * (VLOOKUP('5-Standortanalyse (Berechnung)'!$L$7,'1-Konfiguration'!$D$24:$F$28,2,FALSE)/100)*VLOOKUP('5-Standortanalyse (Berechnung)'!$L$7,'1-Konfiguration'!$D$24:$F$28,3,FALSE)*$L19</f>
        <v>0</v>
      </c>
      <c r="U19" s="81">
        <f>VLOOKUP($M$7,'1-Konfiguration'!$D$24:$G$28,4,FALSE) * (VLOOKUP('5-Standortanalyse (Berechnung)'!$M$7,'1-Konfiguration'!$D$24:$F$28,2,FALSE)/100)*VLOOKUP('5-Standortanalyse (Berechnung)'!$M$7,'1-Konfiguration'!$D$24:$F$28,3,FALSE)*$M19</f>
        <v>0</v>
      </c>
      <c r="V19" s="81">
        <f>MMULT($N19:$P19,'1-Konfiguration'!G$54:G$56)+MMULT($Q19:$R19,'1-Konfiguration'!G$59:G$60)+MMULT($T19:$U19,'1-Konfiguration'!G$57:G$58)+($S19*'1-Konfiguration'!G$63)</f>
        <v>831.8831740973726</v>
      </c>
      <c r="W19" s="81">
        <f>MMULT($N19:$P19,'1-Konfiguration'!H$54:H$56)+MMULT($Q19:$R19,'1-Konfiguration'!H$59:H$60)+MMULT($T19:$U19,'1-Konfiguration'!H$57:H$58)+($S19*'1-Konfiguration'!H$63)</f>
        <v>3903.4401653418367</v>
      </c>
      <c r="X19" s="81">
        <f>MMULT($N19:$P19,'1-Konfiguration'!I$54:I$56)+MMULT($Q19:$R19,'1-Konfiguration'!I$59:I$60)+MMULT($T19:$U19,'1-Konfiguration'!I$57:I$58)+($S19*'1-Konfiguration'!I$63)</f>
        <v>9812.2571212776165</v>
      </c>
      <c r="Y19" s="81">
        <f>MMULT($N19:$P19,'1-Konfiguration'!J$54:J$56)+MMULT($Q19:$R19,'1-Konfiguration'!J$59:J$60)+MMULT($T19:$U19,'1-Konfiguration'!J$57:J$58)+($S19*'1-Konfiguration'!J$63)</f>
        <v>19469.516786268247</v>
      </c>
      <c r="Z19" s="81">
        <f>MMULT($N19:$P19,'1-Konfiguration'!K$54:K$56)+MMULT($Q19:$R19,'1-Konfiguration'!K$59:K$60)+MMULT($T19:$U19,'1-Konfiguration'!K$57:K$58)+($S19*'1-Konfiguration'!K$63)</f>
        <v>2080.8086441537048</v>
      </c>
      <c r="AA19" s="81">
        <f>MMULT($N19:$P19,'1-Konfiguration'!L$54:L$56)+MMULT($Q19:$R19,'1-Konfiguration'!L$59:L$60)+MMULT($T19:$U19,'1-Konfiguration'!L$57:L$58)+($S19*'1-Konfiguration'!L$63)</f>
        <v>5359.8342213278456</v>
      </c>
      <c r="AB19" s="81">
        <f>MMULT($N19:$P19,'1-Konfiguration'!M$54:M$56)+MMULT($Q19:$R19,'1-Konfiguration'!M$59:M$60)+MMULT($T19:$U19,'1-Konfiguration'!M$57:M$58)+($S19*'1-Konfiguration'!M$63)</f>
        <v>13528.68747533454</v>
      </c>
      <c r="AC19" s="81">
        <f>MMULT($N19:$P19,'1-Konfiguration'!N$54:N$56)+MMULT($Q19:$R19,'1-Konfiguration'!N$59:N$60)+MMULT($T19:$U19,'1-Konfiguration'!N$57:N$58)+($S19*'1-Konfiguration'!N$63)</f>
        <v>30109.444567009279</v>
      </c>
      <c r="AF19" s="6">
        <f t="shared" si="11"/>
        <v>6</v>
      </c>
      <c r="AG19" s="6">
        <f t="shared" si="12"/>
        <v>16</v>
      </c>
      <c r="AH19" s="6">
        <f t="shared" si="13"/>
        <v>20</v>
      </c>
      <c r="AI19" s="6">
        <f t="shared" si="14"/>
        <v>26</v>
      </c>
      <c r="AJ19" s="6">
        <f t="shared" si="15"/>
        <v>17</v>
      </c>
      <c r="AK19" s="6">
        <f t="shared" si="16"/>
        <v>21</v>
      </c>
      <c r="AL19" s="6">
        <f t="shared" si="17"/>
        <v>27</v>
      </c>
      <c r="AM19" s="6">
        <f t="shared" si="18"/>
        <v>40</v>
      </c>
      <c r="AO19" s="5" t="str">
        <f t="shared" si="19"/>
        <v>{ "type": "Feature", "geometry": { "type": "Point", "coordinates": [8,793855,50,0008001] } },</v>
      </c>
      <c r="AP19" s="5" t="str">
        <f t="shared" si="3"/>
        <v>{ "type": "Feature", "geometry": { "type": "Point", "coordinates": [8,794655,50,0008001] } },</v>
      </c>
      <c r="AQ19" s="5" t="str">
        <f t="shared" si="4"/>
        <v>{ "type": "Feature", "geometry": { "type": "Point", "coordinates": [8,793855,50,0013001] } },</v>
      </c>
      <c r="AR19" s="5" t="str">
        <f t="shared" si="5"/>
        <v>{ "type": "Feature", "geometry": { "type": "Point", "coordinates": [8,793855,50,0003001] } },</v>
      </c>
      <c r="AS19" s="5" t="str">
        <f t="shared" si="6"/>
        <v>{ "type": "Feature", "geometry": { "type": "Point", "coordinates": [8,793055,50,0008001] } },</v>
      </c>
      <c r="AT19" s="5" t="str">
        <f t="shared" si="7"/>
        <v>{ "type": "Feature", "geometry": { "type": "Point", "coordinates": [8,793055,50,0003001] } },</v>
      </c>
      <c r="AU19" s="5" t="str">
        <f t="shared" si="8"/>
        <v>{ "type": "Feature", "geometry": { "type": "Point", "coordinates": [8,794655,50,0013001] } },</v>
      </c>
      <c r="AV19" s="5" t="str">
        <f t="shared" si="9"/>
        <v>{ "type": "Feature", "geometry": { "type": "Point", "coordinates": [8,793055,50,0013001] } },</v>
      </c>
      <c r="AW19" s="5" t="str">
        <f t="shared" si="10"/>
        <v>{ "type": "Feature", "geometry": { "type": "Point", "coordinates": [8,794655,50,0003001] } },</v>
      </c>
      <c r="AX19" s="5" t="s">
        <v>753</v>
      </c>
      <c r="AY19" s="6" t="str">
        <f>REPT($AO19,VLOOKUP(AF19,'8-Intensitäten Heatmap'!$A$5:$L$232,$AO$3,FALSE))&amp;REPT($AP19,VLOOKUP(AF19,'8-Intensitäten Heatmap'!$A$5:$L$232,$AP$3,FALSE))&amp;REPT($AQ19,VLOOKUP(AF19,'8-Intensitäten Heatmap'!$A$5:$L$232,$AQ$3,FALSE))&amp;REPT($AR19,VLOOKUP(AF19,'8-Intensitäten Heatmap'!$A$5:$L$232,$AR$3,FALSE))&amp;REPT($AS19,VLOOKUP(AF19,'8-Intensitäten Heatmap'!$A$5:$L$232,$AS$3,FALSE))&amp;REPT($AT19,VLOOKUP(AF19,'8-Intensitäten Heatmap'!$A$5:$L$232,$AT$3,FALSE))&amp;REPT($AU19,VLOOKUP(AF19,'8-Intensitäten Heatmap'!$A$5:$L$232,$AU$3,FALSE))&amp;REPT($AV19,VLOOKUP(AF19,'8-Intensitäten Heatmap'!$A$5:$L$232,$AV$3,FALSE))&amp;REPT($AW19,VLOOKUP(AF19,'8-Intensitäten Heatmap'!$A$5:$L$232,$AW$3,FALSE))</f>
        <v>{ "type": "Feature", "geometry": { "type": "Point", "coordinates": [8,793855,50,0008001] } },{ "type": "Feature", "geometry": { "type": "Point", "coordinates": [8,794655,50,0008001] } },{ "type": "Feature", "geometry": { "type": "Point", "coordinates": [8,793855,50,0013001] } },{ "type": "Feature", "geometry": { "type": "Point", "coordinates": [8,793855,50,0003001] } },{ "type": "Feature", "geometry": { "type": "Point", "coordinates": [8,793055,50,0008001] } },{ "type": "Feature", "geometry": { "type": "Point", "coordinates": [8,793055,50,0003001] } },</v>
      </c>
      <c r="AZ19" s="6" t="str">
        <f>REPT($AO19,VLOOKUP(AG19,'8-Intensitäten Heatmap'!$A$5:$L$232,$AO$3,FALSE))&amp;REPT($AP19,VLOOKUP(AG19,'8-Intensitäten Heatmap'!$A$5:$L$232,$AP$3,FALSE))&amp;REPT($AQ19,VLOOKUP(AG19,'8-Intensitäten Heatmap'!$A$5:$L$232,$AQ$3,FALSE))&amp;REPT($AR19,VLOOKUP(AG19,'8-Intensitäten Heatmap'!$A$5:$L$232,$AR$3,FALSE))&amp;REPT($AS19,VLOOKUP(AG19,'8-Intensitäten Heatmap'!$A$5:$L$232,$AS$3,FALSE))&amp;REPT($AT19,VLOOKUP(AG19,'8-Intensitäten Heatmap'!$A$5:$L$232,$AT$3,FALSE))&amp;REPT($AU19,VLOOKUP(AG19,'8-Intensitäten Heatmap'!$A$5:$L$232,$AU$3,FALSE))&amp;REPT($AV19,VLOOKUP(AG19,'8-Intensitäten Heatmap'!$A$5:$L$232,$AV$3,FALSE))&amp;REPT($AW19,VLOOKUP(AG19,'8-Intensitäten Heatmap'!$A$5:$L$232,$AW$3,FALSE))</f>
        <v>{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[8,793055,50,0013001] } },{ "type": "Feature", "geometry": { "type": "Point", "coordinates": [8,794655,50,0003001] } },</v>
      </c>
      <c r="BA19" s="6" t="str">
        <f>REPT($AO19,VLOOKUP(AH19,'8-Intensitäten Heatmap'!$A$5:$L$232,$AO$3,FALSE))&amp;REPT($AP19,VLOOKUP(AH19,'8-Intensitäten Heatmap'!$A$5:$L$232,$AP$3,FALSE))&amp;REPT($AQ19,VLOOKUP(AH19,'8-Intensitäten Heatmap'!$A$5:$L$232,$AQ$3,FALSE))&amp;REPT($AR19,VLOOKUP(AH19,'8-Intensitäten Heatmap'!$A$5:$L$232,$AR$3,FALSE))&amp;REPT($AS19,VLOOKUP(AH19,'8-Intensitäten Heatmap'!$A$5:$L$232,$AS$3,FALSE))&amp;REPT($AT19,VLOOKUP(AH19,'8-Intensitäten Heatmap'!$A$5:$L$232,$AT$3,FALSE))&amp;REPT($AU19,VLOOKUP(AH19,'8-Intensitäten Heatmap'!$A$5:$L$232,$AU$3,FALSE))&amp;REPT($AV19,VLOOKUP(AH19,'8-Intensitäten Heatmap'!$A$5:$L$232,$AV$3,FALSE))&amp;REPT($AW19,VLOOKUP(AH19,'8-Intensitäten Heatmap'!$A$5:$L$232,$AW$3,FALSE))</f>
        <v>{ "type": "Feature", "geometry": { "type": "Point", "coordinates": [8,793855,50,0008001] } },{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[8,793055,50,0013001] } },{ "type": "Feature", "geometry": { "type": "Point", "coordinates": [8,793055,50,0013001] } },{ "type": "Feature", "geometry": { "type": "Point", "coordinates": [8,794655,50,0003001] } },{ "type": "Feature", "geometry": { "type": "Point", "coordinates": [8,794655,50,0003001] } },</v>
      </c>
      <c r="BB19" s="6" t="str">
        <f>REPT($AO19,VLOOKUP(AI19,'8-Intensitäten Heatmap'!$A$5:$L$232,$AO$3,FALSE))&amp;REPT($AP19,VLOOKUP(AI19,'8-Intensitäten Heatmap'!$A$5:$L$232,$AP$3,FALSE))&amp;REPT($AQ19,VLOOKUP(AI19,'8-Intensitäten Heatmap'!$A$5:$L$232,$AQ$3,FALSE))&amp;REPT($AR19,VLOOKUP(AI19,'8-Intensitäten Heatmap'!$A$5:$L$232,$AR$3,FALSE))&amp;REPT($AS19,VLOOKUP(AI19,'8-Intensitäten Heatmap'!$A$5:$L$232,$AS$3,FALSE))&amp;REPT($AT19,VLOOKUP(AI19,'8-Intensitäten Heatmap'!$A$5:$L$232,$AT$3,FALSE))&amp;REPT($AU19,VLOOKUP(AI19,'8-Intensitäten Heatmap'!$A$5:$L$232,$AU$3,FALSE))&amp;REPT($AV19,VLOOKUP(AI19,'8-Intensitäten Heatmap'!$A$5:$L$232,$AV$3,FALSE))&amp;REPT($AW19,VLOOKUP(AI19,'8-Intensitäten Heatmap'!$A$5:$L$232,$AW$3,FALSE))</f>
        <v>{ "type": "Feature", "geometry": { "type": "Point", "coordinates": [8,793855,50,0008001] } },{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[8,794655,50,0013001] } },{ "type": "Feature", "geometry": { "type": "Point", "coordinates": [8,793055,50,0013001] } },{ "type": "Feature", "geometry": { "type": "Point", "coordinates": [8,793055,50,0013001] } },{ "type": "Feature", "geometry": { "type": "Point", "coordinates": [8,793055,50,0013001] } },{ "type": "Feature", "geometry": { "type": "Point", "coordinates": [8,794655,50,0003001] } },{ "type": "Feature", "geometry": { "type": "Point", "coordinates": [8,794655,50,0003001] } },</v>
      </c>
      <c r="BC19" s="6" t="str">
        <f>REPT($AO19,VLOOKUP(AJ19,'8-Intensitäten Heatmap'!$A$5:$L$232,$AO$3,FALSE))&amp;REPT($AP19,VLOOKUP(AJ19,'8-Intensitäten Heatmap'!$A$5:$L$232,$AP$3,FALSE))&amp;REPT($AQ19,VLOOKUP(AJ19,'8-Intensitäten Heatmap'!$A$5:$L$232,$AQ$3,FALSE))&amp;REPT($AR19,VLOOKUP(AJ19,'8-Intensitäten Heatmap'!$A$5:$L$232,$AR$3,FALSE))&amp;REPT($AS19,VLOOKUP(AJ19,'8-Intensitäten Heatmap'!$A$5:$L$232,$AS$3,FALSE))&amp;REPT($AT19,VLOOKUP(AJ19,'8-Intensitäten Heatmap'!$A$5:$L$232,$AT$3,FALSE))&amp;REPT($AU19,VLOOKUP(AJ19,'8-Intensitäten Heatmap'!$A$5:$L$232,$AU$3,FALSE))&amp;REPT($AV19,VLOOKUP(AJ19,'8-Intensitäten Heatmap'!$A$5:$L$232,$AV$3,FALSE))&amp;REPT($AW19,VLOOKUP(AJ19,'8-Intensitäten Heatmap'!$A$5:$L$232,$AW$3,FALSE))</f>
        <v>{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[8,793055,50,0013001] } },{ "type": "Feature", "geometry": { "type": "Point", "coordinates": [8,793055,50,0013001] } },{ "type": "Feature", "geometry": { "type": "Point", "coordinates": [8,794655,50,0003001] } },</v>
      </c>
      <c r="BD19" s="6" t="str">
        <f>REPT($AO19,VLOOKUP(AK19,'8-Intensitäten Heatmap'!$A$5:$L$232,$AO$3,FALSE))&amp;REPT($AP19,VLOOKUP(AK19,'8-Intensitäten Heatmap'!$A$5:$L$232,$AP$3,FALSE))&amp;REPT($AQ19,VLOOKUP(AK19,'8-Intensitäten Heatmap'!$A$5:$L$232,$AQ$3,FALSE))&amp;REPT($AR19,VLOOKUP(AK19,'8-Intensitäten Heatmap'!$A$5:$L$232,$AR$3,FALSE))&amp;REPT($AS19,VLOOKUP(AK19,'8-Intensitäten Heatmap'!$A$5:$L$232,$AS$3,FALSE))&amp;REPT($AT19,VLOOKUP(AK19,'8-Intensitäten Heatmap'!$A$5:$L$232,$AT$3,FALSE))&amp;REPT($AU19,VLOOKUP(AK19,'8-Intensitäten Heatmap'!$A$5:$L$232,$AU$3,FALSE))&amp;REPT($AV19,VLOOKUP(AK19,'8-Intensitäten Heatmap'!$A$5:$L$232,$AV$3,FALSE))&amp;REPT($AW19,VLOOKUP(AK19,'8-Intensitäten Heatmap'!$A$5:$L$232,$AW$3,FALSE))</f>
        <v>{ "type": "Feature", "geometry": { "type": "Point", "coordinates": [8,793855,50,0008001] } },{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[8,793055,50,0013001] } },{ "type": "Feature", "geometry": { "type": "Point", "coordinates": [8,793055,50,0013001] } },{ "type": "Feature", "geometry": { "type": "Point", "coordinates": [8,794655,50,0003001] } },{ "type": "Feature", "geometry": { "type": "Point", "coordinates": [8,794655,50,0003001] } },</v>
      </c>
      <c r="BE19" s="6" t="str">
        <f>REPT($AO19,VLOOKUP(AL19,'8-Intensitäten Heatmap'!$A$5:$L$232,$AO$3,FALSE))&amp;REPT($AP19,VLOOKUP(AL19,'8-Intensitäten Heatmap'!$A$5:$L$232,$AP$3,FALSE))&amp;REPT($AQ19,VLOOKUP(AL19,'8-Intensitäten Heatmap'!$A$5:$L$232,$AQ$3,FALSE))&amp;REPT($AR19,VLOOKUP(AL19,'8-Intensitäten Heatmap'!$A$5:$L$232,$AR$3,FALSE))&amp;REPT($AS19,VLOOKUP(AL19,'8-Intensitäten Heatmap'!$A$5:$L$232,$AS$3,FALSE))&amp;REPT($AT19,VLOOKUP(AL19,'8-Intensitäten Heatmap'!$A$5:$L$232,$AT$3,FALSE))&amp;REPT($AU19,VLOOKUP(AL19,'8-Intensitäten Heatmap'!$A$5:$L$232,$AU$3,FALSE))&amp;REPT($AV19,VLOOKUP(AL19,'8-Intensitäten Heatmap'!$A$5:$L$232,$AV$3,FALSE))&amp;REPT($AW19,VLOOKUP(AL19,'8-Intensitäten Heatmap'!$A$5:$L$232,$AW$3,FALSE))</f>
        <v>{ "type": "Feature", "geometry": { "type": "Point", "coordinates": [8,793855,50,0008001] } },{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[8,794655,50,0013001] } },{ "type": "Feature", "geometry": { "type": "Point", "coordinates": [8,793055,50,0013001] } },{ "type": "Feature", "geometry": { "type": "Point", "coordinates": [8,793055,50,0013001] } },{ "type": "Feature", "geometry": { "type": "Point", "coordinates": [8,793055,50,0013001] } },{ "type": "Feature", "geometry": { "type": "Point", "coordinates": [8,794655,50,0003001] } },{ "type": "Feature", "geometry": { "type": "Point", "coordinates": [8,794655,50,0003001] } },{ "type": "Feature", "geometry": { "type": "Point", "coordinates": [8,794655,50,0003001] } },</v>
      </c>
      <c r="BF19" s="6" t="str">
        <f>REPT($AO19,VLOOKUP(AM19,'8-Intensitäten Heatmap'!$A$5:$L$232,$AO$3,FALSE))&amp;REPT($AP19,VLOOKUP(AM19,'8-Intensitäten Heatmap'!$A$5:$L$232,$AP$3,FALSE))&amp;REPT($AQ19,VLOOKUP(AM19,'8-Intensitäten Heatmap'!$A$5:$L$232,$AQ$3,FALSE))&amp;REPT($AR19,VLOOKUP(AM19,'8-Intensitäten Heatmap'!$A$5:$L$232,$AR$3,FALSE))&amp;REPT($AS19,VLOOKUP(AM19,'8-Intensitäten Heatmap'!$A$5:$L$232,$AS$3,FALSE))&amp;REPT($AT19,VLOOKUP(AM19,'8-Intensitäten Heatmap'!$A$5:$L$232,$AT$3,FALSE))&amp;REPT($AU19,VLOOKUP(AM19,'8-Intensitäten Heatmap'!$A$5:$L$232,$AU$3,FALSE))&amp;REPT($AV19,VLOOKUP(AM19,'8-Intensitäten Heatmap'!$A$5:$L$232,$AV$3,FALSE))&amp;REPT($AW19,VLOOKUP(AM19,'8-Intensitäten Heatmap'!$A$5:$L$232,$AW$3,FALSE))</f>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[8,794655,50,0008001] } },{ "type": "Feature", "geometry": { "type": "Point", "coordinates": [8,794655,50,0008001] } },{ "type": "Feature", "geometry": { "type": "Point", "coordinates": [8,794655,50,0008001] } },{ "type": "Feature", "geometry": { "type": "Point", "coordinates": [8,794655,50,0008001] } },{ "type": "Feature", "geometry": { "type": "Point", "coordinates": [8,794655,50,0008001] } },{ "type": "Feature", "geometry": { "type": "Point", "coordinates": [8,793855,50,0013001] } },{ "type": "Feature", "geometry": { "type": "Point", "coordinates": [8,793855,50,0013001] } },{ "type": "Feature", "geometry": { "type": "Point", "coordinates": [8,793855,50,0013001] } },{ "type": "Feature", "geometry": { "type": "Point", "coordinates": [8,793855,50,0013001] } },{ "type": "Feature", "geometry": { "type": "Point", "coordinates": [8,793855,50,0013001] } },{ "type": "Feature", "geometry": { "type": "Point", "coordinates": [8,793855,50,0003001] } },{ "type": "Feature", "geometry": { "type": "Point", "coordinates": [8,793855,50,0003001] } },{ "type": "Feature", "geometry": { "type": "Point", "coordinates": [8,793855,50,0003001] } },{ "type": "Feature", "geometry": { "type": "Point", "coordinates": [8,793855,50,0003001] } },{ "type": "Feature", "geometry": { "type": "Point", "coordinates": [8,793855,50,0003001] } },{ "type": "Feature", "geometry": { "type": "Point", "coordinates": [8,793055,50,0008001] } },{ "type": "Feature", "geometry": { "type": "Point", "coordinates": [8,793055,50,0008001] } },{ "type": "Feature", "geometry": { "type": "Point", "coordinates": [8,793055,50,0008001] } },{ "type": "Feature", "geometry": { "type": "Point", "coordinates": [8,793055,50,0008001] } },{ "type": "Feature", "geometry": { "type": "Point", "coordinates": [8,793055,50,0003001] } },{ "type": "Feature", "geometry": { "type": "Point", "coordinates": [8,793055,50,0003001] } },{ "type": "Feature", "geometry": { "type": "Point", "coordinates": [8,793055,50,0003001] } },{ "type": "Feature", "geometry": { "type": "Point", "coordinates": [8,793055,50,0003001] } },{ "type": "Feature", "geometry": { "type": "Point", "coordinates": [8,794655,50,0013001] } },{ "type": "Feature", "geometry": { "type": "Point", "coordinates": [8,794655,50,0013001] } },{ "type": "Feature", "geometry": { "type": "Point", "coordinates": [8,794655,50,0013001] } },{ "type": "Feature", "geometry": { "type": "Point", "coordinates": [8,794655,50,0013001] } },{ "type": "Feature", "geometry": { "type": "Point", "coordinates": [8,793055,50,0013001] } },{ "type": "Feature", "geometry": { "type": "Point", "coordinates": [8,793055,50,0013001] } },{ "type": "Feature", "geometry": { "type": "Point", "coordinates": [8,793055,50,0013001] } },{ "type": "Feature", "geometry": { "type": "Point", "coordinates": [8,793055,50,0013001] } },{ "type": "Feature", "geometry": { "type": "Point", "coordinates": [8,794655,50,0003001] } },{ "type": "Feature", "geometry": { "type": "Point", "coordinates": [8,794655,50,0003001] } },{ "type": "Feature", "geometry": { "type": "Point", "coordinates": [8,794655,50,0003001] } },{ "type": "Feature", "geometry": { "type": "Point", "coordinates": [8,794655,50,0003001] } },</v>
      </c>
      <c r="BG19" s="6" t="s">
        <v>753</v>
      </c>
      <c r="BH19" s="6" t="str">
        <f t="shared" si="20"/>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I19" s="6" t="str">
        <f t="shared" si="21"/>
        <v>{ "type": "Feature", "geometry": { "type": "Point", "coordinates": [8,793855,50,0008001] } },{ "type": "Feature", "geometry": { "type": "Point", "coordinates": [8,793855,50,0008001] } },{ "type": "Feature", "geometry": { "type": "Point", "coordinates": [8,793855,50,0008001] } },</v>
      </c>
      <c r="BJ19" s="6" t="str">
        <f t="shared" si="22"/>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K19" s="6" t="str">
        <f t="shared" si="23"/>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L19" s="6" t="str">
        <f t="shared" si="24"/>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M19" s="6" t="str">
        <f t="shared" si="25"/>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N19" s="6" t="str">
        <f t="shared" si="26"/>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O19" s="6" t="str">
        <f t="shared" si="27"/>
        <v>{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 "type": "Feature", "geometry": { "type": "Point", "coordinates": [8,793855,50,0008001] } },</v>
      </c>
      <c r="BP19" s="6" t="s">
        <v>3381</v>
      </c>
    </row>
    <row r="20" spans="1:68" s="6" customFormat="1" x14ac:dyDescent="0.3">
      <c r="A20" s="18" t="str">
        <f>Table1[[#This Row],[Name]]</f>
        <v>Aegean Foods</v>
      </c>
      <c r="B20" s="362">
        <v>8.7533571999999999</v>
      </c>
      <c r="C20" s="362">
        <v>50.121370900000002</v>
      </c>
      <c r="D20" s="18" t="str">
        <f>Table1[[#This Row],[Standortkategorie]]</f>
        <v>Wareneingang/-ausgang</v>
      </c>
      <c r="E20" s="18" t="str">
        <f>IF(Table1[[#This Row],[Zusatzinformation]]=0,"",Table1[[#This Row],[Zusatzinformation]])</f>
        <v/>
      </c>
      <c r="F20" s="47">
        <f>IF($D20&lt;&gt;"Busdepot",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0" s="47">
        <f>IF($D20&lt;&gt;"Busdepot",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0" s="47">
        <f>(Table1[[#This Row],[Lieferfahrzeuge]]*'1-Konfiguration'!$D$16+(MAX(Table1[[#This Row],[Lieferfahrzeuge]]*'1-Konfiguration'!$D$16,Table1[[#This Row],[Lieferfahrzeugtore]]*'1-Konfiguration'!$D$14)))/2</f>
        <v>0</v>
      </c>
      <c r="I20" s="47">
        <f>Table1[[#This Row],[Müllfahrzeuge]]</f>
        <v>0</v>
      </c>
      <c r="J20" s="47">
        <f>Table1[[#This Row],[Betonmischfahrzeuge]]</f>
        <v>0</v>
      </c>
      <c r="K20" s="47">
        <f>(Table1[[#This Row],[Schiffe]]*'1-Konfiguration'!$D$16+(MAX(Table1[[#This Row],[Schiffe]]*'1-Konfiguration'!$D$16,Table1[[#This Row],[Anleger]]*'1-Konfiguration'!$D$14)))/2</f>
        <v>0</v>
      </c>
      <c r="L20" s="47">
        <f>IF($D20="Busdepot",IFERROR(Table1[[#This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 s="47">
        <f>IF($D20="Busdepot",IFERROR(Table1[[#This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 s="81">
        <f>VLOOKUP($F$7,'1-Konfiguration'!$D$24:$G$28,4,FALSE) * (VLOOKUP('5-Standortanalyse (Berechnung)'!$F$7,'1-Konfiguration'!$D$24:$F$28,2,FALSE)/100)*VLOOKUP('5-Standortanalyse (Berechnung)'!$F$7,'1-Konfiguration'!$D$24:$F$28,3,FALSE)*$F20</f>
        <v>5214.0294000000004</v>
      </c>
      <c r="O20" s="81">
        <f>VLOOKUP($G$7,'1-Konfiguration'!$D$24:$G$28,4,FALSE) * (VLOOKUP('5-Standortanalyse (Berechnung)'!$G$7,'1-Konfiguration'!$D$24:$F$28,2,FALSE)/100)*VLOOKUP('5-Standortanalyse (Berechnung)'!$G$7,'1-Konfiguration'!$D$24:$F$28,3,FALSE)*$G20</f>
        <v>3069.2</v>
      </c>
      <c r="P20" s="81">
        <f>VLOOKUP($H$7,'1-Konfiguration'!$D$24:$G$28,4,FALSE) * (VLOOKUP('5-Standortanalyse (Berechnung)'!$H$7,'1-Konfiguration'!$D$24:$F$28,2,FALSE)/100)*VLOOKUP('5-Standortanalyse (Berechnung)'!$H$7,'1-Konfiguration'!$D$24:$F$28,3,FALSE)*$H20</f>
        <v>0</v>
      </c>
      <c r="Q20" s="81">
        <f>VLOOKUP($I$7,'1-Konfiguration'!$D$24:$G$33,4,FALSE) * (VLOOKUP('5-Standortanalyse (Berechnung)'!$I$7,'1-Konfiguration'!$D$24:$F$33,2,FALSE)/100)*VLOOKUP('5-Standortanalyse (Berechnung)'!$I$7,'1-Konfiguration'!$D$24:$F$33,3,FALSE)*$I20</f>
        <v>0</v>
      </c>
      <c r="R20" s="81">
        <f>VLOOKUP($J$7,'1-Konfiguration'!$D$24:$G$33,4,FALSE) * (VLOOKUP('5-Standortanalyse (Berechnung)'!$J$7,'1-Konfiguration'!$D$24:$F$33,2,FALSE)/100)*VLOOKUP('5-Standortanalyse (Berechnung)'!$J$7,'1-Konfiguration'!$D$24:$F$33,3,FALSE)*$J20</f>
        <v>0</v>
      </c>
      <c r="S20" s="81">
        <f>VLOOKUP($K$7,'1-Konfiguration'!$D$24:$G$33,4,FALSE) * (VLOOKUP('5-Standortanalyse (Berechnung)'!$K$7,'1-Konfiguration'!$D$24:$F$33,2,FALSE)/100)*VLOOKUP('5-Standortanalyse (Berechnung)'!$K$7,'1-Konfiguration'!$D$24:$F$33,3,FALSE)*$K20</f>
        <v>0</v>
      </c>
      <c r="T20" s="81">
        <f>VLOOKUP($L$7,'1-Konfiguration'!$D$24:$G$28,4,FALSE) * (VLOOKUP('5-Standortanalyse (Berechnung)'!$L$7,'1-Konfiguration'!$D$24:$F$28,2,FALSE)/100)*VLOOKUP('5-Standortanalyse (Berechnung)'!$L$7,'1-Konfiguration'!$D$24:$F$28,3,FALSE)*$L20</f>
        <v>0</v>
      </c>
      <c r="U20" s="81">
        <f>VLOOKUP($M$7,'1-Konfiguration'!$D$24:$G$28,4,FALSE) * (VLOOKUP('5-Standortanalyse (Berechnung)'!$M$7,'1-Konfiguration'!$D$24:$F$28,2,FALSE)/100)*VLOOKUP('5-Standortanalyse (Berechnung)'!$M$7,'1-Konfiguration'!$D$24:$F$28,3,FALSE)*$M20</f>
        <v>0</v>
      </c>
      <c r="V20" s="81">
        <f>MMULT($N20:$P20,'1-Konfiguration'!G$54:G$56)+MMULT($Q20:$R20,'1-Konfiguration'!G$59:G$60)+MMULT($T20:$U20,'1-Konfiguration'!G$57:G$58)+($S20*'1-Konfiguration'!G$63)</f>
        <v>76.302190335388516</v>
      </c>
      <c r="W20" s="81">
        <f>MMULT($N20:$P20,'1-Konfiguration'!H$54:H$56)+MMULT($Q20:$R20,'1-Konfiguration'!H$59:H$60)+MMULT($T20:$U20,'1-Konfiguration'!H$57:H$58)+($S20*'1-Konfiguration'!H$63)</f>
        <v>397.59409231241494</v>
      </c>
      <c r="X20" s="81">
        <f>MMULT($N20:$P20,'1-Konfiguration'!I$54:I$56)+MMULT($Q20:$R20,'1-Konfiguration'!I$59:I$60)+MMULT($T20:$U20,'1-Konfiguration'!I$57:I$58)+($S20*'1-Konfiguration'!I$63)</f>
        <v>1029.5521845042424</v>
      </c>
      <c r="Y20" s="81">
        <f>MMULT($N20:$P20,'1-Konfiguration'!J$54:J$56)+MMULT($Q20:$R20,'1-Konfiguration'!J$59:J$60)+MMULT($T20:$U20,'1-Konfiguration'!J$57:J$58)+($S20*'1-Konfiguration'!J$63)</f>
        <v>1890.9924836533105</v>
      </c>
      <c r="Z20" s="81">
        <f>MMULT($N20:$P20,'1-Konfiguration'!K$54:K$56)+MMULT($Q20:$R20,'1-Konfiguration'!K$59:K$60)+MMULT($T20:$U20,'1-Konfiguration'!K$57:K$58)+($S20*'1-Konfiguration'!K$63)</f>
        <v>190.75547583847134</v>
      </c>
      <c r="AA20" s="81">
        <f>MMULT($N20:$P20,'1-Konfiguration'!L$54:L$56)+MMULT($Q20:$R20,'1-Konfiguration'!L$59:L$60)+MMULT($T20:$U20,'1-Konfiguration'!L$57:L$58)+($S20*'1-Konfiguration'!L$63)</f>
        <v>529.66262179915145</v>
      </c>
      <c r="AB20" s="81">
        <f>MMULT($N20:$P20,'1-Konfiguration'!M$54:M$56)+MMULT($Q20:$R20,'1-Konfiguration'!M$59:M$60)+MMULT($T20:$U20,'1-Konfiguration'!M$57:M$58)+($S20*'1-Konfiguration'!M$63)</f>
        <v>1408.0739543742507</v>
      </c>
      <c r="AC20" s="81">
        <f>MMULT($N20:$P20,'1-Konfiguration'!N$54:N$56)+MMULT($Q20:$R20,'1-Konfiguration'!N$59:N$60)+MMULT($T20:$U20,'1-Konfiguration'!N$57:N$58)+($S20*'1-Konfiguration'!N$63)</f>
        <v>2912.2209622721584</v>
      </c>
      <c r="AF20" s="6">
        <f t="shared" si="11"/>
        <v>1</v>
      </c>
      <c r="AG20" s="6">
        <f t="shared" si="12"/>
        <v>2</v>
      </c>
      <c r="AH20" s="6">
        <f t="shared" si="13"/>
        <v>2</v>
      </c>
      <c r="AI20" s="6">
        <f t="shared" si="14"/>
        <v>3</v>
      </c>
      <c r="AJ20" s="6">
        <f t="shared" si="15"/>
        <v>2</v>
      </c>
      <c r="AK20" s="6">
        <f t="shared" si="16"/>
        <v>2</v>
      </c>
      <c r="AL20" s="6">
        <f t="shared" si="17"/>
        <v>3</v>
      </c>
      <c r="AM20" s="6">
        <f t="shared" si="18"/>
        <v>4</v>
      </c>
      <c r="AO20" s="5" t="str">
        <f t="shared" si="19"/>
        <v>{ "type": "Feature", "geometry": { "type": "Point", "coordinates": [8,7533572,50,1213709] } },</v>
      </c>
      <c r="AP20" s="5" t="str">
        <f t="shared" si="3"/>
        <v>{ "type": "Feature", "geometry": { "type": "Point", "coordinates": [8,7541572,50,1213709] } },</v>
      </c>
      <c r="AQ20" s="5" t="str">
        <f t="shared" si="4"/>
        <v>{ "type": "Feature", "geometry": { "type": "Point", "coordinates": [8,7533572,50,1218709] } },</v>
      </c>
      <c r="AR20" s="5" t="str">
        <f t="shared" si="5"/>
        <v>{ "type": "Feature", "geometry": { "type": "Point", "coordinates": [8,7533572,50,1208709] } },</v>
      </c>
      <c r="AS20" s="5" t="str">
        <f t="shared" si="6"/>
        <v>{ "type": "Feature", "geometry": { "type": "Point", "coordinates": [8,7525572,50,1213709] } },</v>
      </c>
      <c r="AT20" s="5" t="str">
        <f t="shared" si="7"/>
        <v>{ "type": "Feature", "geometry": { "type": "Point", "coordinates": [8,7525572,50,1208709] } },</v>
      </c>
      <c r="AU20" s="5" t="str">
        <f t="shared" si="8"/>
        <v>{ "type": "Feature", "geometry": { "type": "Point", "coordinates": [8,7541572,50,1218709] } },</v>
      </c>
      <c r="AV20" s="5" t="str">
        <f t="shared" si="9"/>
        <v>{ "type": "Feature", "geometry": { "type": "Point", "coordinates": [8,7525572,50,1218709] } },</v>
      </c>
      <c r="AW20" s="5" t="str">
        <f t="shared" si="10"/>
        <v>{ "type": "Feature", "geometry": { "type": "Point", "coordinates": [8,7541572,50,1208709] } },</v>
      </c>
      <c r="AX20" s="5" t="s">
        <v>753</v>
      </c>
      <c r="AY20" s="6" t="str">
        <f>REPT($AO20,VLOOKUP(AF20,'8-Intensitäten Heatmap'!$A$5:$L$232,$AO$3,FALSE))&amp;REPT($AP20,VLOOKUP(AF20,'8-Intensitäten Heatmap'!$A$5:$L$232,$AP$3,FALSE))&amp;REPT($AQ20,VLOOKUP(AF20,'8-Intensitäten Heatmap'!$A$5:$L$232,$AQ$3,FALSE))&amp;REPT($AR20,VLOOKUP(AF20,'8-Intensitäten Heatmap'!$A$5:$L$232,$AR$3,FALSE))&amp;REPT($AS20,VLOOKUP(AF20,'8-Intensitäten Heatmap'!$A$5:$L$232,$AS$3,FALSE))&amp;REPT($AT20,VLOOKUP(AF20,'8-Intensitäten Heatmap'!$A$5:$L$232,$AT$3,FALSE))&amp;REPT($AU20,VLOOKUP(AF20,'8-Intensitäten Heatmap'!$A$5:$L$232,$AU$3,FALSE))&amp;REPT($AV20,VLOOKUP(AF20,'8-Intensitäten Heatmap'!$A$5:$L$232,$AV$3,FALSE))&amp;REPT($AW20,VLOOKUP(AF20,'8-Intensitäten Heatmap'!$A$5:$L$232,$AW$3,FALSE))</f>
        <v>{ "type": "Feature", "geometry": { "type": "Point", "coordinates": [8,7533572,50,1213709] } },</v>
      </c>
      <c r="AZ20" s="6" t="str">
        <f>REPT($AO20,VLOOKUP(AG20,'8-Intensitäten Heatmap'!$A$5:$L$232,$AO$3,FALSE))&amp;REPT($AP20,VLOOKUP(AG20,'8-Intensitäten Heatmap'!$A$5:$L$232,$AP$3,FALSE))&amp;REPT($AQ20,VLOOKUP(AG20,'8-Intensitäten Heatmap'!$A$5:$L$232,$AQ$3,FALSE))&amp;REPT($AR20,VLOOKUP(AG20,'8-Intensitäten Heatmap'!$A$5:$L$232,$AR$3,FALSE))&amp;REPT($AS20,VLOOKUP(AG20,'8-Intensitäten Heatmap'!$A$5:$L$232,$AS$3,FALSE))&amp;REPT($AT20,VLOOKUP(AG20,'8-Intensitäten Heatmap'!$A$5:$L$232,$AT$3,FALSE))&amp;REPT($AU20,VLOOKUP(AG20,'8-Intensitäten Heatmap'!$A$5:$L$232,$AU$3,FALSE))&amp;REPT($AV20,VLOOKUP(AG20,'8-Intensitäten Heatmap'!$A$5:$L$232,$AV$3,FALSE))&amp;REPT($AW20,VLOOKUP(AG20,'8-Intensitäten Heatmap'!$A$5:$L$232,$AW$3,FALSE))</f>
        <v>{ "type": "Feature", "geometry": { "type": "Point", "coordinates": [8,7533572,50,1213709] } },{ "type": "Feature", "geometry": { "type": "Point", "coordinates": [8,7541572,50,1213709] } },</v>
      </c>
      <c r="BA20" s="6" t="str">
        <f>REPT($AO20,VLOOKUP(AH20,'8-Intensitäten Heatmap'!$A$5:$L$232,$AO$3,FALSE))&amp;REPT($AP20,VLOOKUP(AH20,'8-Intensitäten Heatmap'!$A$5:$L$232,$AP$3,FALSE))&amp;REPT($AQ20,VLOOKUP(AH20,'8-Intensitäten Heatmap'!$A$5:$L$232,$AQ$3,FALSE))&amp;REPT($AR20,VLOOKUP(AH20,'8-Intensitäten Heatmap'!$A$5:$L$232,$AR$3,FALSE))&amp;REPT($AS20,VLOOKUP(AH20,'8-Intensitäten Heatmap'!$A$5:$L$232,$AS$3,FALSE))&amp;REPT($AT20,VLOOKUP(AH20,'8-Intensitäten Heatmap'!$A$5:$L$232,$AT$3,FALSE))&amp;REPT($AU20,VLOOKUP(AH20,'8-Intensitäten Heatmap'!$A$5:$L$232,$AU$3,FALSE))&amp;REPT($AV20,VLOOKUP(AH20,'8-Intensitäten Heatmap'!$A$5:$L$232,$AV$3,FALSE))&amp;REPT($AW20,VLOOKUP(AH20,'8-Intensitäten Heatmap'!$A$5:$L$232,$AW$3,FALSE))</f>
        <v>{ "type": "Feature", "geometry": { "type": "Point", "coordinates": [8,7533572,50,1213709] } },{ "type": "Feature", "geometry": { "type": "Point", "coordinates": [8,7541572,50,1213709] } },</v>
      </c>
      <c r="BB20" s="6" t="str">
        <f>REPT($AO20,VLOOKUP(AI20,'8-Intensitäten Heatmap'!$A$5:$L$232,$AO$3,FALSE))&amp;REPT($AP20,VLOOKUP(AI20,'8-Intensitäten Heatmap'!$A$5:$L$232,$AP$3,FALSE))&amp;REPT($AQ20,VLOOKUP(AI20,'8-Intensitäten Heatmap'!$A$5:$L$232,$AQ$3,FALSE))&amp;REPT($AR20,VLOOKUP(AI20,'8-Intensitäten Heatmap'!$A$5:$L$232,$AR$3,FALSE))&amp;REPT($AS20,VLOOKUP(AI20,'8-Intensitäten Heatmap'!$A$5:$L$232,$AS$3,FALSE))&amp;REPT($AT20,VLOOKUP(AI20,'8-Intensitäten Heatmap'!$A$5:$L$232,$AT$3,FALSE))&amp;REPT($AU20,VLOOKUP(AI20,'8-Intensitäten Heatmap'!$A$5:$L$232,$AU$3,FALSE))&amp;REPT($AV20,VLOOKUP(AI20,'8-Intensitäten Heatmap'!$A$5:$L$232,$AV$3,FALSE))&amp;REPT($AW20,VLOOKUP(AI20,'8-Intensitäten Heatmap'!$A$5:$L$232,$AW$3,FALSE))</f>
        <v>{ "type": "Feature", "geometry": { "type": "Point", "coordinates": [8,7533572,50,1213709] } },{ "type": "Feature", "geometry": { "type": "Point", "coordinates": [8,7541572,50,1213709] } },{ "type": "Feature", "geometry": { "type": "Point", "coordinates": [8,7533572,50,1218709] } },</v>
      </c>
      <c r="BC20" s="6" t="str">
        <f>REPT($AO20,VLOOKUP(AJ20,'8-Intensitäten Heatmap'!$A$5:$L$232,$AO$3,FALSE))&amp;REPT($AP20,VLOOKUP(AJ20,'8-Intensitäten Heatmap'!$A$5:$L$232,$AP$3,FALSE))&amp;REPT($AQ20,VLOOKUP(AJ20,'8-Intensitäten Heatmap'!$A$5:$L$232,$AQ$3,FALSE))&amp;REPT($AR20,VLOOKUP(AJ20,'8-Intensitäten Heatmap'!$A$5:$L$232,$AR$3,FALSE))&amp;REPT($AS20,VLOOKUP(AJ20,'8-Intensitäten Heatmap'!$A$5:$L$232,$AS$3,FALSE))&amp;REPT($AT20,VLOOKUP(AJ20,'8-Intensitäten Heatmap'!$A$5:$L$232,$AT$3,FALSE))&amp;REPT($AU20,VLOOKUP(AJ20,'8-Intensitäten Heatmap'!$A$5:$L$232,$AU$3,FALSE))&amp;REPT($AV20,VLOOKUP(AJ20,'8-Intensitäten Heatmap'!$A$5:$L$232,$AV$3,FALSE))&amp;REPT($AW20,VLOOKUP(AJ20,'8-Intensitäten Heatmap'!$A$5:$L$232,$AW$3,FALSE))</f>
        <v>{ "type": "Feature", "geometry": { "type": "Point", "coordinates": [8,7533572,50,1213709] } },{ "type": "Feature", "geometry": { "type": "Point", "coordinates": [8,7541572,50,1213709] } },</v>
      </c>
      <c r="BD20" s="6" t="str">
        <f>REPT($AO20,VLOOKUP(AK20,'8-Intensitäten Heatmap'!$A$5:$L$232,$AO$3,FALSE))&amp;REPT($AP20,VLOOKUP(AK20,'8-Intensitäten Heatmap'!$A$5:$L$232,$AP$3,FALSE))&amp;REPT($AQ20,VLOOKUP(AK20,'8-Intensitäten Heatmap'!$A$5:$L$232,$AQ$3,FALSE))&amp;REPT($AR20,VLOOKUP(AK20,'8-Intensitäten Heatmap'!$A$5:$L$232,$AR$3,FALSE))&amp;REPT($AS20,VLOOKUP(AK20,'8-Intensitäten Heatmap'!$A$5:$L$232,$AS$3,FALSE))&amp;REPT($AT20,VLOOKUP(AK20,'8-Intensitäten Heatmap'!$A$5:$L$232,$AT$3,FALSE))&amp;REPT($AU20,VLOOKUP(AK20,'8-Intensitäten Heatmap'!$A$5:$L$232,$AU$3,FALSE))&amp;REPT($AV20,VLOOKUP(AK20,'8-Intensitäten Heatmap'!$A$5:$L$232,$AV$3,FALSE))&amp;REPT($AW20,VLOOKUP(AK20,'8-Intensitäten Heatmap'!$A$5:$L$232,$AW$3,FALSE))</f>
        <v>{ "type": "Feature", "geometry": { "type": "Point", "coordinates": [8,7533572,50,1213709] } },{ "type": "Feature", "geometry": { "type": "Point", "coordinates": [8,7541572,50,1213709] } },</v>
      </c>
      <c r="BE20" s="6" t="str">
        <f>REPT($AO20,VLOOKUP(AL20,'8-Intensitäten Heatmap'!$A$5:$L$232,$AO$3,FALSE))&amp;REPT($AP20,VLOOKUP(AL20,'8-Intensitäten Heatmap'!$A$5:$L$232,$AP$3,FALSE))&amp;REPT($AQ20,VLOOKUP(AL20,'8-Intensitäten Heatmap'!$A$5:$L$232,$AQ$3,FALSE))&amp;REPT($AR20,VLOOKUP(AL20,'8-Intensitäten Heatmap'!$A$5:$L$232,$AR$3,FALSE))&amp;REPT($AS20,VLOOKUP(AL20,'8-Intensitäten Heatmap'!$A$5:$L$232,$AS$3,FALSE))&amp;REPT($AT20,VLOOKUP(AL20,'8-Intensitäten Heatmap'!$A$5:$L$232,$AT$3,FALSE))&amp;REPT($AU20,VLOOKUP(AL20,'8-Intensitäten Heatmap'!$A$5:$L$232,$AU$3,FALSE))&amp;REPT($AV20,VLOOKUP(AL20,'8-Intensitäten Heatmap'!$A$5:$L$232,$AV$3,FALSE))&amp;REPT($AW20,VLOOKUP(AL20,'8-Intensitäten Heatmap'!$A$5:$L$232,$AW$3,FALSE))</f>
        <v>{ "type": "Feature", "geometry": { "type": "Point", "coordinates": [8,7533572,50,1213709] } },{ "type": "Feature", "geometry": { "type": "Point", "coordinates": [8,7541572,50,1213709] } },{ "type": "Feature", "geometry": { "type": "Point", "coordinates": [8,7533572,50,1218709] } },</v>
      </c>
      <c r="BF20" s="6" t="str">
        <f>REPT($AO20,VLOOKUP(AM20,'8-Intensitäten Heatmap'!$A$5:$L$232,$AO$3,FALSE))&amp;REPT($AP20,VLOOKUP(AM20,'8-Intensitäten Heatmap'!$A$5:$L$232,$AP$3,FALSE))&amp;REPT($AQ20,VLOOKUP(AM20,'8-Intensitäten Heatmap'!$A$5:$L$232,$AQ$3,FALSE))&amp;REPT($AR20,VLOOKUP(AM20,'8-Intensitäten Heatmap'!$A$5:$L$232,$AR$3,FALSE))&amp;REPT($AS20,VLOOKUP(AM20,'8-Intensitäten Heatmap'!$A$5:$L$232,$AS$3,FALSE))&amp;REPT($AT20,VLOOKUP(AM20,'8-Intensitäten Heatmap'!$A$5:$L$232,$AT$3,FALSE))&amp;REPT($AU20,VLOOKUP(AM20,'8-Intensitäten Heatmap'!$A$5:$L$232,$AU$3,FALSE))&amp;REPT($AV20,VLOOKUP(AM20,'8-Intensitäten Heatmap'!$A$5:$L$232,$AV$3,FALSE))&amp;REPT($AW20,VLOOKUP(AM20,'8-Intensitäten Heatmap'!$A$5:$L$232,$AW$3,FALSE))</f>
        <v>{ "type": "Feature", "geometry": { "type": "Point", "coordinates": [8,7533572,50,1213709] } },{ "type": "Feature", "geometry": { "type": "Point", "coordinates": [8,7541572,50,1213709] } },{ "type": "Feature", "geometry": { "type": "Point", "coordinates": [8,7533572,50,1218709] } },{ "type": "Feature", "geometry": { "type": "Point", "coordinates": [8,7533572,50,1208709] } },</v>
      </c>
      <c r="BG20" s="6" t="s">
        <v>753</v>
      </c>
      <c r="BH20" s="6" t="str">
        <f t="shared" si="20"/>
        <v/>
      </c>
      <c r="BI20" s="6" t="str">
        <f t="shared" si="21"/>
        <v/>
      </c>
      <c r="BJ20" s="6" t="str">
        <f t="shared" si="22"/>
        <v>{ "type": "Feature", "geometry": { "type": "Point", "coordinates": [8,7533572,50,1213709] } },</v>
      </c>
      <c r="BK20" s="6" t="str">
        <f t="shared" si="23"/>
        <v>{ "type": "Feature", "geometry": { "type": "Point", "coordinates": [8,7533572,50,1213709] } },</v>
      </c>
      <c r="BL20" s="6" t="str">
        <f t="shared" si="24"/>
        <v>{ "type": "Feature", "geometry": { "type": "Point", "coordinates": [8,7533572,50,1213709] } },</v>
      </c>
      <c r="BM20" s="6" t="str">
        <f t="shared" si="25"/>
        <v/>
      </c>
      <c r="BN20" s="6" t="str">
        <f t="shared" si="26"/>
        <v>{ "type": "Feature", "geometry": { "type": "Point", "coordinates": [8,7533572,50,1213709] } },</v>
      </c>
      <c r="BO20" s="6" t="str">
        <f t="shared" si="27"/>
        <v>{ "type": "Feature", "geometry": { "type": "Point", "coordinates": [8,7533572,50,1213709] } },{ "type": "Feature", "geometry": { "type": "Point", "coordinates": [8,7533572,50,1213709] } },</v>
      </c>
      <c r="BP20" s="6" t="s">
        <v>3381</v>
      </c>
    </row>
    <row r="21" spans="1:68" s="6" customFormat="1" x14ac:dyDescent="0.3">
      <c r="A21" s="18" t="str">
        <f>Table1[[#This Row],[Name]]</f>
        <v>AEROTRUCK Luftfrachtzubringerdienste GmbH</v>
      </c>
      <c r="B21" s="362">
        <v>8.5452019999999997</v>
      </c>
      <c r="C21" s="362">
        <v>50.050684699999998</v>
      </c>
      <c r="D21" s="18" t="str">
        <f>Table1[[#This Row],[Standortkategorie]]</f>
        <v>Verteilzentrum</v>
      </c>
      <c r="E21" s="18" t="str">
        <f>IF(Table1[[#This Row],[Zusatzinformation]]=0,"",Table1[[#This Row],[Zusatzinformation]])</f>
        <v/>
      </c>
      <c r="F21" s="47">
        <f>IF($D21&lt;&gt;"Busdepot",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1" s="47">
        <f>IF($D21&lt;&gt;"Busdepot",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2.9000000000000004</v>
      </c>
      <c r="H21" s="47">
        <f>(Table1[[#This Row],[Lieferfahrzeuge]]*'1-Konfiguration'!$D$16+(MAX(Table1[[#This Row],[Lieferfahrzeuge]]*'1-Konfiguration'!$D$16,Table1[[#This Row],[Lieferfahrzeugtore]]*'1-Konfiguration'!$D$14)))/2</f>
        <v>0</v>
      </c>
      <c r="I21" s="47">
        <f>Table1[[#This Row],[Müllfahrzeuge]]</f>
        <v>0</v>
      </c>
      <c r="J21" s="47">
        <f>Table1[[#This Row],[Betonmischfahrzeuge]]</f>
        <v>0</v>
      </c>
      <c r="K21" s="47">
        <f>(Table1[[#This Row],[Schiffe]]*'1-Konfiguration'!$D$16+(MAX(Table1[[#This Row],[Schiffe]]*'1-Konfiguration'!$D$16,Table1[[#This Row],[Anleger]]*'1-Konfiguration'!$D$14)))/2</f>
        <v>0</v>
      </c>
      <c r="L21" s="47">
        <f>IF($D21="Busdepot",IFERROR(Table1[[#This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 s="47">
        <f>IF($D21="Busdepot",IFERROR(Table1[[#This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 s="81">
        <f>VLOOKUP($F$7,'1-Konfiguration'!$D$24:$G$28,4,FALSE) * (VLOOKUP('5-Standortanalyse (Berechnung)'!$F$7,'1-Konfiguration'!$D$24:$F$28,2,FALSE)/100)*VLOOKUP('5-Standortanalyse (Berechnung)'!$F$7,'1-Konfiguration'!$D$24:$F$28,3,FALSE)*$F21</f>
        <v>0</v>
      </c>
      <c r="O21" s="81">
        <f>VLOOKUP($G$7,'1-Konfiguration'!$D$24:$G$28,4,FALSE) * (VLOOKUP('5-Standortanalyse (Berechnung)'!$G$7,'1-Konfiguration'!$D$24:$F$28,2,FALSE)/100)*VLOOKUP('5-Standortanalyse (Berechnung)'!$G$7,'1-Konfiguration'!$D$24:$F$28,3,FALSE)*$G21</f>
        <v>4450.34</v>
      </c>
      <c r="P21" s="81">
        <f>VLOOKUP($H$7,'1-Konfiguration'!$D$24:$G$28,4,FALSE) * (VLOOKUP('5-Standortanalyse (Berechnung)'!$H$7,'1-Konfiguration'!$D$24:$F$28,2,FALSE)/100)*VLOOKUP('5-Standortanalyse (Berechnung)'!$H$7,'1-Konfiguration'!$D$24:$F$28,3,FALSE)*$H21</f>
        <v>0</v>
      </c>
      <c r="Q21" s="81">
        <f>VLOOKUP($I$7,'1-Konfiguration'!$D$24:$G$33,4,FALSE) * (VLOOKUP('5-Standortanalyse (Berechnung)'!$I$7,'1-Konfiguration'!$D$24:$F$33,2,FALSE)/100)*VLOOKUP('5-Standortanalyse (Berechnung)'!$I$7,'1-Konfiguration'!$D$24:$F$33,3,FALSE)*$I21</f>
        <v>0</v>
      </c>
      <c r="R21" s="81">
        <f>VLOOKUP($J$7,'1-Konfiguration'!$D$24:$G$33,4,FALSE) * (VLOOKUP('5-Standortanalyse (Berechnung)'!$J$7,'1-Konfiguration'!$D$24:$F$33,2,FALSE)/100)*VLOOKUP('5-Standortanalyse (Berechnung)'!$J$7,'1-Konfiguration'!$D$24:$F$33,3,FALSE)*$J21</f>
        <v>0</v>
      </c>
      <c r="S21" s="81">
        <f>VLOOKUP($K$7,'1-Konfiguration'!$D$24:$G$33,4,FALSE) * (VLOOKUP('5-Standortanalyse (Berechnung)'!$K$7,'1-Konfiguration'!$D$24:$F$33,2,FALSE)/100)*VLOOKUP('5-Standortanalyse (Berechnung)'!$K$7,'1-Konfiguration'!$D$24:$F$33,3,FALSE)*$K21</f>
        <v>0</v>
      </c>
      <c r="T21" s="81">
        <f>VLOOKUP($L$7,'1-Konfiguration'!$D$24:$G$28,4,FALSE) * (VLOOKUP('5-Standortanalyse (Berechnung)'!$L$7,'1-Konfiguration'!$D$24:$F$28,2,FALSE)/100)*VLOOKUP('5-Standortanalyse (Berechnung)'!$L$7,'1-Konfiguration'!$D$24:$F$28,3,FALSE)*$L21</f>
        <v>0</v>
      </c>
      <c r="U21" s="81">
        <f>VLOOKUP($M$7,'1-Konfiguration'!$D$24:$G$28,4,FALSE) * (VLOOKUP('5-Standortanalyse (Berechnung)'!$M$7,'1-Konfiguration'!$D$24:$F$28,2,FALSE)/100)*VLOOKUP('5-Standortanalyse (Berechnung)'!$M$7,'1-Konfiguration'!$D$24:$F$28,3,FALSE)*$M21</f>
        <v>0</v>
      </c>
      <c r="V21" s="81">
        <f>MMULT($N21:$P21,'1-Konfiguration'!G$54:G$56)+MMULT($Q21:$R21,'1-Konfiguration'!G$59:G$60)+MMULT($T21:$U21,'1-Konfiguration'!G$57:G$58)+($S21*'1-Konfiguration'!G$63)</f>
        <v>45.920892553037021</v>
      </c>
      <c r="W21" s="81">
        <f>MMULT($N21:$P21,'1-Konfiguration'!H$54:H$56)+MMULT($Q21:$R21,'1-Konfiguration'!H$59:H$60)+MMULT($T21:$U21,'1-Konfiguration'!H$57:H$58)+($S21*'1-Konfiguration'!H$63)</f>
        <v>281.03387902655055</v>
      </c>
      <c r="X21" s="81">
        <f>MMULT($N21:$P21,'1-Konfiguration'!I$54:I$56)+MMULT($Q21:$R21,'1-Konfiguration'!I$59:I$60)+MMULT($T21:$U21,'1-Konfiguration'!I$57:I$58)+($S21*'1-Konfiguration'!I$63)</f>
        <v>756.33048079310902</v>
      </c>
      <c r="Y21" s="81">
        <f>MMULT($N21:$P21,'1-Konfiguration'!J$54:J$56)+MMULT($Q21:$R21,'1-Konfiguration'!J$59:J$60)+MMULT($T21:$U21,'1-Konfiguration'!J$57:J$58)+($S21*'1-Konfiguration'!J$63)</f>
        <v>1249.0786431322315</v>
      </c>
      <c r="Z21" s="81">
        <f>MMULT($N21:$P21,'1-Konfiguration'!K$54:K$56)+MMULT($Q21:$R21,'1-Konfiguration'!K$59:K$60)+MMULT($T21:$U21,'1-Konfiguration'!K$57:K$58)+($S21*'1-Konfiguration'!K$63)</f>
        <v>114.80223138259259</v>
      </c>
      <c r="AA21" s="81">
        <f>MMULT($N21:$P21,'1-Konfiguration'!L$54:L$56)+MMULT($Q21:$R21,'1-Konfiguration'!L$59:L$60)+MMULT($T21:$U21,'1-Konfiguration'!L$57:L$58)+($S21*'1-Konfiguration'!L$63)</f>
        <v>359.46690455189349</v>
      </c>
      <c r="AB21" s="81">
        <f>MMULT($N21:$P21,'1-Konfiguration'!M$54:M$56)+MMULT($Q21:$R21,'1-Konfiguration'!M$59:M$60)+MMULT($T21:$U21,'1-Konfiguration'!M$57:M$58)+($S21*'1-Konfiguration'!M$63)</f>
        <v>1025.8268720925264</v>
      </c>
      <c r="AC21" s="81">
        <f>MMULT($N21:$P21,'1-Konfiguration'!N$54:N$56)+MMULT($Q21:$R21,'1-Konfiguration'!N$59:N$60)+MMULT($T21:$U21,'1-Konfiguration'!N$57:N$58)+($S21*'1-Konfiguration'!N$63)</f>
        <v>1915.9644314552322</v>
      </c>
      <c r="AF21" s="6">
        <f t="shared" si="11"/>
        <v>0</v>
      </c>
      <c r="AG21" s="6">
        <f t="shared" si="12"/>
        <v>1</v>
      </c>
      <c r="AH21" s="6">
        <f t="shared" si="13"/>
        <v>2</v>
      </c>
      <c r="AI21" s="6">
        <f t="shared" si="14"/>
        <v>2</v>
      </c>
      <c r="AJ21" s="6">
        <f t="shared" si="15"/>
        <v>1</v>
      </c>
      <c r="AK21" s="6">
        <f t="shared" si="16"/>
        <v>1</v>
      </c>
      <c r="AL21" s="6">
        <f t="shared" si="17"/>
        <v>2</v>
      </c>
      <c r="AM21" s="6">
        <f t="shared" si="18"/>
        <v>3</v>
      </c>
      <c r="AO21" s="5" t="str">
        <f t="shared" si="19"/>
        <v>{ "type": "Feature", "geometry": { "type": "Point", "coordinates": [8,545202,50,0506847] } },</v>
      </c>
      <c r="AP21" s="5" t="str">
        <f t="shared" si="3"/>
        <v>{ "type": "Feature", "geometry": { "type": "Point", "coordinates": [8,546002,50,0506847] } },</v>
      </c>
      <c r="AQ21" s="5" t="str">
        <f t="shared" si="4"/>
        <v>{ "type": "Feature", "geometry": { "type": "Point", "coordinates": [8,545202,50,0511847] } },</v>
      </c>
      <c r="AR21" s="5" t="str">
        <f t="shared" si="5"/>
        <v>{ "type": "Feature", "geometry": { "type": "Point", "coordinates": [8,545202,50,0501847] } },</v>
      </c>
      <c r="AS21" s="5" t="str">
        <f t="shared" si="6"/>
        <v>{ "type": "Feature", "geometry": { "type": "Point", "coordinates": [8,544402,50,0506847] } },</v>
      </c>
      <c r="AT21" s="5" t="str">
        <f t="shared" si="7"/>
        <v>{ "type": "Feature", "geometry": { "type": "Point", "coordinates": [8,544402,50,0501847] } },</v>
      </c>
      <c r="AU21" s="5" t="str">
        <f t="shared" si="8"/>
        <v>{ "type": "Feature", "geometry": { "type": "Point", "coordinates": [8,546002,50,0511847] } },</v>
      </c>
      <c r="AV21" s="5" t="str">
        <f t="shared" si="9"/>
        <v>{ "type": "Feature", "geometry": { "type": "Point", "coordinates": [8,544402,50,0511847] } },</v>
      </c>
      <c r="AW21" s="5" t="str">
        <f t="shared" si="10"/>
        <v>{ "type": "Feature", "geometry": { "type": "Point", "coordinates": [8,546002,50,0501847] } },</v>
      </c>
      <c r="AX21" s="5" t="s">
        <v>753</v>
      </c>
      <c r="AY21" s="6" t="str">
        <f>REPT($AO21,VLOOKUP(AF21,'8-Intensitäten Heatmap'!$A$5:$L$232,$AO$3,FALSE))&amp;REPT($AP21,VLOOKUP(AF21,'8-Intensitäten Heatmap'!$A$5:$L$232,$AP$3,FALSE))&amp;REPT($AQ21,VLOOKUP(AF21,'8-Intensitäten Heatmap'!$A$5:$L$232,$AQ$3,FALSE))&amp;REPT($AR21,VLOOKUP(AF21,'8-Intensitäten Heatmap'!$A$5:$L$232,$AR$3,FALSE))&amp;REPT($AS21,VLOOKUP(AF21,'8-Intensitäten Heatmap'!$A$5:$L$232,$AS$3,FALSE))&amp;REPT($AT21,VLOOKUP(AF21,'8-Intensitäten Heatmap'!$A$5:$L$232,$AT$3,FALSE))&amp;REPT($AU21,VLOOKUP(AF21,'8-Intensitäten Heatmap'!$A$5:$L$232,$AU$3,FALSE))&amp;REPT($AV21,VLOOKUP(AF21,'8-Intensitäten Heatmap'!$A$5:$L$232,$AV$3,FALSE))&amp;REPT($AW21,VLOOKUP(AF21,'8-Intensitäten Heatmap'!$A$5:$L$232,$AW$3,FALSE))</f>
        <v/>
      </c>
      <c r="AZ21" s="6" t="str">
        <f>REPT($AO21,VLOOKUP(AG21,'8-Intensitäten Heatmap'!$A$5:$L$232,$AO$3,FALSE))&amp;REPT($AP21,VLOOKUP(AG21,'8-Intensitäten Heatmap'!$A$5:$L$232,$AP$3,FALSE))&amp;REPT($AQ21,VLOOKUP(AG21,'8-Intensitäten Heatmap'!$A$5:$L$232,$AQ$3,FALSE))&amp;REPT($AR21,VLOOKUP(AG21,'8-Intensitäten Heatmap'!$A$5:$L$232,$AR$3,FALSE))&amp;REPT($AS21,VLOOKUP(AG21,'8-Intensitäten Heatmap'!$A$5:$L$232,$AS$3,FALSE))&amp;REPT($AT21,VLOOKUP(AG21,'8-Intensitäten Heatmap'!$A$5:$L$232,$AT$3,FALSE))&amp;REPT($AU21,VLOOKUP(AG21,'8-Intensitäten Heatmap'!$A$5:$L$232,$AU$3,FALSE))&amp;REPT($AV21,VLOOKUP(AG21,'8-Intensitäten Heatmap'!$A$5:$L$232,$AV$3,FALSE))&amp;REPT($AW21,VLOOKUP(AG21,'8-Intensitäten Heatmap'!$A$5:$L$232,$AW$3,FALSE))</f>
        <v>{ "type": "Feature", "geometry": { "type": "Point", "coordinates": [8,545202,50,0506847] } },</v>
      </c>
      <c r="BA21" s="6" t="str">
        <f>REPT($AO21,VLOOKUP(AH21,'8-Intensitäten Heatmap'!$A$5:$L$232,$AO$3,FALSE))&amp;REPT($AP21,VLOOKUP(AH21,'8-Intensitäten Heatmap'!$A$5:$L$232,$AP$3,FALSE))&amp;REPT($AQ21,VLOOKUP(AH21,'8-Intensitäten Heatmap'!$A$5:$L$232,$AQ$3,FALSE))&amp;REPT($AR21,VLOOKUP(AH21,'8-Intensitäten Heatmap'!$A$5:$L$232,$AR$3,FALSE))&amp;REPT($AS21,VLOOKUP(AH21,'8-Intensitäten Heatmap'!$A$5:$L$232,$AS$3,FALSE))&amp;REPT($AT21,VLOOKUP(AH21,'8-Intensitäten Heatmap'!$A$5:$L$232,$AT$3,FALSE))&amp;REPT($AU21,VLOOKUP(AH21,'8-Intensitäten Heatmap'!$A$5:$L$232,$AU$3,FALSE))&amp;REPT($AV21,VLOOKUP(AH21,'8-Intensitäten Heatmap'!$A$5:$L$232,$AV$3,FALSE))&amp;REPT($AW21,VLOOKUP(AH21,'8-Intensitäten Heatmap'!$A$5:$L$232,$AW$3,FALSE))</f>
        <v>{ "type": "Feature", "geometry": { "type": "Point", "coordinates": [8,545202,50,0506847] } },{ "type": "Feature", "geometry": { "type": "Point", "coordinates": [8,546002,50,0506847] } },</v>
      </c>
      <c r="BB21" s="6" t="str">
        <f>REPT($AO21,VLOOKUP(AI21,'8-Intensitäten Heatmap'!$A$5:$L$232,$AO$3,FALSE))&amp;REPT($AP21,VLOOKUP(AI21,'8-Intensitäten Heatmap'!$A$5:$L$232,$AP$3,FALSE))&amp;REPT($AQ21,VLOOKUP(AI21,'8-Intensitäten Heatmap'!$A$5:$L$232,$AQ$3,FALSE))&amp;REPT($AR21,VLOOKUP(AI21,'8-Intensitäten Heatmap'!$A$5:$L$232,$AR$3,FALSE))&amp;REPT($AS21,VLOOKUP(AI21,'8-Intensitäten Heatmap'!$A$5:$L$232,$AS$3,FALSE))&amp;REPT($AT21,VLOOKUP(AI21,'8-Intensitäten Heatmap'!$A$5:$L$232,$AT$3,FALSE))&amp;REPT($AU21,VLOOKUP(AI21,'8-Intensitäten Heatmap'!$A$5:$L$232,$AU$3,FALSE))&amp;REPT($AV21,VLOOKUP(AI21,'8-Intensitäten Heatmap'!$A$5:$L$232,$AV$3,FALSE))&amp;REPT($AW21,VLOOKUP(AI21,'8-Intensitäten Heatmap'!$A$5:$L$232,$AW$3,FALSE))</f>
        <v>{ "type": "Feature", "geometry": { "type": "Point", "coordinates": [8,545202,50,0506847] } },{ "type": "Feature", "geometry": { "type": "Point", "coordinates": [8,546002,50,0506847] } },</v>
      </c>
      <c r="BC21" s="6" t="str">
        <f>REPT($AO21,VLOOKUP(AJ21,'8-Intensitäten Heatmap'!$A$5:$L$232,$AO$3,FALSE))&amp;REPT($AP21,VLOOKUP(AJ21,'8-Intensitäten Heatmap'!$A$5:$L$232,$AP$3,FALSE))&amp;REPT($AQ21,VLOOKUP(AJ21,'8-Intensitäten Heatmap'!$A$5:$L$232,$AQ$3,FALSE))&amp;REPT($AR21,VLOOKUP(AJ21,'8-Intensitäten Heatmap'!$A$5:$L$232,$AR$3,FALSE))&amp;REPT($AS21,VLOOKUP(AJ21,'8-Intensitäten Heatmap'!$A$5:$L$232,$AS$3,FALSE))&amp;REPT($AT21,VLOOKUP(AJ21,'8-Intensitäten Heatmap'!$A$5:$L$232,$AT$3,FALSE))&amp;REPT($AU21,VLOOKUP(AJ21,'8-Intensitäten Heatmap'!$A$5:$L$232,$AU$3,FALSE))&amp;REPT($AV21,VLOOKUP(AJ21,'8-Intensitäten Heatmap'!$A$5:$L$232,$AV$3,FALSE))&amp;REPT($AW21,VLOOKUP(AJ21,'8-Intensitäten Heatmap'!$A$5:$L$232,$AW$3,FALSE))</f>
        <v>{ "type": "Feature", "geometry": { "type": "Point", "coordinates": [8,545202,50,0506847] } },</v>
      </c>
      <c r="BD21" s="6" t="str">
        <f>REPT($AO21,VLOOKUP(AK21,'8-Intensitäten Heatmap'!$A$5:$L$232,$AO$3,FALSE))&amp;REPT($AP21,VLOOKUP(AK21,'8-Intensitäten Heatmap'!$A$5:$L$232,$AP$3,FALSE))&amp;REPT($AQ21,VLOOKUP(AK21,'8-Intensitäten Heatmap'!$A$5:$L$232,$AQ$3,FALSE))&amp;REPT($AR21,VLOOKUP(AK21,'8-Intensitäten Heatmap'!$A$5:$L$232,$AR$3,FALSE))&amp;REPT($AS21,VLOOKUP(AK21,'8-Intensitäten Heatmap'!$A$5:$L$232,$AS$3,FALSE))&amp;REPT($AT21,VLOOKUP(AK21,'8-Intensitäten Heatmap'!$A$5:$L$232,$AT$3,FALSE))&amp;REPT($AU21,VLOOKUP(AK21,'8-Intensitäten Heatmap'!$A$5:$L$232,$AU$3,FALSE))&amp;REPT($AV21,VLOOKUP(AK21,'8-Intensitäten Heatmap'!$A$5:$L$232,$AV$3,FALSE))&amp;REPT($AW21,VLOOKUP(AK21,'8-Intensitäten Heatmap'!$A$5:$L$232,$AW$3,FALSE))</f>
        <v>{ "type": "Feature", "geometry": { "type": "Point", "coordinates": [8,545202,50,0506847] } },</v>
      </c>
      <c r="BE21" s="6" t="str">
        <f>REPT($AO21,VLOOKUP(AL21,'8-Intensitäten Heatmap'!$A$5:$L$232,$AO$3,FALSE))&amp;REPT($AP21,VLOOKUP(AL21,'8-Intensitäten Heatmap'!$A$5:$L$232,$AP$3,FALSE))&amp;REPT($AQ21,VLOOKUP(AL21,'8-Intensitäten Heatmap'!$A$5:$L$232,$AQ$3,FALSE))&amp;REPT($AR21,VLOOKUP(AL21,'8-Intensitäten Heatmap'!$A$5:$L$232,$AR$3,FALSE))&amp;REPT($AS21,VLOOKUP(AL21,'8-Intensitäten Heatmap'!$A$5:$L$232,$AS$3,FALSE))&amp;REPT($AT21,VLOOKUP(AL21,'8-Intensitäten Heatmap'!$A$5:$L$232,$AT$3,FALSE))&amp;REPT($AU21,VLOOKUP(AL21,'8-Intensitäten Heatmap'!$A$5:$L$232,$AU$3,FALSE))&amp;REPT($AV21,VLOOKUP(AL21,'8-Intensitäten Heatmap'!$A$5:$L$232,$AV$3,FALSE))&amp;REPT($AW21,VLOOKUP(AL21,'8-Intensitäten Heatmap'!$A$5:$L$232,$AW$3,FALSE))</f>
        <v>{ "type": "Feature", "geometry": { "type": "Point", "coordinates": [8,545202,50,0506847] } },{ "type": "Feature", "geometry": { "type": "Point", "coordinates": [8,546002,50,0506847] } },</v>
      </c>
      <c r="BF21" s="6" t="str">
        <f>REPT($AO21,VLOOKUP(AM21,'8-Intensitäten Heatmap'!$A$5:$L$232,$AO$3,FALSE))&amp;REPT($AP21,VLOOKUP(AM21,'8-Intensitäten Heatmap'!$A$5:$L$232,$AP$3,FALSE))&amp;REPT($AQ21,VLOOKUP(AM21,'8-Intensitäten Heatmap'!$A$5:$L$232,$AQ$3,FALSE))&amp;REPT($AR21,VLOOKUP(AM21,'8-Intensitäten Heatmap'!$A$5:$L$232,$AR$3,FALSE))&amp;REPT($AS21,VLOOKUP(AM21,'8-Intensitäten Heatmap'!$A$5:$L$232,$AS$3,FALSE))&amp;REPT($AT21,VLOOKUP(AM21,'8-Intensitäten Heatmap'!$A$5:$L$232,$AT$3,FALSE))&amp;REPT($AU21,VLOOKUP(AM21,'8-Intensitäten Heatmap'!$A$5:$L$232,$AU$3,FALSE))&amp;REPT($AV21,VLOOKUP(AM21,'8-Intensitäten Heatmap'!$A$5:$L$232,$AV$3,FALSE))&amp;REPT($AW21,VLOOKUP(AM21,'8-Intensitäten Heatmap'!$A$5:$L$232,$AW$3,FALSE))</f>
        <v>{ "type": "Feature", "geometry": { "type": "Point", "coordinates": [8,545202,50,0506847] } },{ "type": "Feature", "geometry": { "type": "Point", "coordinates": [8,546002,50,0506847] } },{ "type": "Feature", "geometry": { "type": "Point", "coordinates": [8,545202,50,0511847] } },</v>
      </c>
      <c r="BG21" s="6" t="s">
        <v>753</v>
      </c>
      <c r="BH21" s="6" t="str">
        <f t="shared" si="20"/>
        <v/>
      </c>
      <c r="BI21" s="6" t="str">
        <f t="shared" si="21"/>
        <v/>
      </c>
      <c r="BJ21" s="6" t="str">
        <f t="shared" si="22"/>
        <v/>
      </c>
      <c r="BK21" s="6" t="str">
        <f t="shared" si="23"/>
        <v>{ "type": "Feature", "geometry": { "type": "Point", "coordinates": [8,545202,50,0506847] } },</v>
      </c>
      <c r="BL21" s="6" t="str">
        <f t="shared" si="24"/>
        <v>{ "type": "Feature", "geometry": { "type": "Point", "coordinates": [8,545202,50,0506847] } },</v>
      </c>
      <c r="BM21" s="6" t="str">
        <f t="shared" si="25"/>
        <v/>
      </c>
      <c r="BN21" s="6" t="str">
        <f t="shared" si="26"/>
        <v>{ "type": "Feature", "geometry": { "type": "Point", "coordinates": [8,545202,50,0506847] } },</v>
      </c>
      <c r="BO21" s="6" t="str">
        <f t="shared" si="27"/>
        <v>{ "type": "Feature", "geometry": { "type": "Point", "coordinates": [8,545202,50,0506847] } },</v>
      </c>
      <c r="BP21" s="6" t="s">
        <v>3381</v>
      </c>
    </row>
    <row r="22" spans="1:68" s="6" customFormat="1" x14ac:dyDescent="0.3">
      <c r="A22" s="18" t="str">
        <f>Table1[[#This Row],[Name]]</f>
        <v>AF Logistik &amp; Speditions GmbH</v>
      </c>
      <c r="B22" s="362">
        <v>8.5738005000000008</v>
      </c>
      <c r="C22" s="362">
        <v>50.024908199999999</v>
      </c>
      <c r="D22" s="18" t="str">
        <f>Table1[[#This Row],[Standortkategorie]]</f>
        <v>Verteilzentrum</v>
      </c>
      <c r="E22" s="18" t="str">
        <f>IF(Table1[[#This Row],[Zusatzinformation]]=0,"",Table1[[#This Row],[Zusatzinformation]])</f>
        <v>Logistiker am Flughafen FFM</v>
      </c>
      <c r="F22" s="47">
        <f>IF($D22&lt;&gt;"Busdepot",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3.6666666666666665</v>
      </c>
      <c r="G22" s="47">
        <f>IF($D22&lt;&gt;"Busdepot",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1.8333333333333333</v>
      </c>
      <c r="H22" s="47">
        <f>(Table1[[#This Row],[Lieferfahrzeuge]]*'1-Konfiguration'!$D$16+(MAX(Table1[[#This Row],[Lieferfahrzeuge]]*'1-Konfiguration'!$D$16,Table1[[#This Row],[Lieferfahrzeugtore]]*'1-Konfiguration'!$D$14)))/2</f>
        <v>0.4</v>
      </c>
      <c r="I22" s="47">
        <f>Table1[[#This Row],[Müllfahrzeuge]]</f>
        <v>0</v>
      </c>
      <c r="J22" s="47">
        <f>Table1[[#This Row],[Betonmischfahrzeuge]]</f>
        <v>0</v>
      </c>
      <c r="K22" s="47">
        <f>(Table1[[#This Row],[Schiffe]]*'1-Konfiguration'!$D$16+(MAX(Table1[[#This Row],[Schiffe]]*'1-Konfiguration'!$D$16,Table1[[#This Row],[Anleger]]*'1-Konfiguration'!$D$14)))/2</f>
        <v>0</v>
      </c>
      <c r="L22" s="47">
        <f>IF($D22="Busdepot",IFERROR(Table1[[#This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 s="47">
        <f>IF($D22="Busdepot",IFERROR(Table1[[#This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 s="81">
        <f>VLOOKUP($F$7,'1-Konfiguration'!$D$24:$G$28,4,FALSE) * (VLOOKUP('5-Standortanalyse (Berechnung)'!$F$7,'1-Konfiguration'!$D$24:$F$28,2,FALSE)/100)*VLOOKUP('5-Standortanalyse (Berechnung)'!$F$7,'1-Konfiguration'!$D$24:$F$28,3,FALSE)*$F22</f>
        <v>19118.107800000002</v>
      </c>
      <c r="O22" s="81">
        <f>VLOOKUP($G$7,'1-Konfiguration'!$D$24:$G$28,4,FALSE) * (VLOOKUP('5-Standortanalyse (Berechnung)'!$G$7,'1-Konfiguration'!$D$24:$F$28,2,FALSE)/100)*VLOOKUP('5-Standortanalyse (Berechnung)'!$G$7,'1-Konfiguration'!$D$24:$F$28,3,FALSE)*$G22</f>
        <v>2813.4333333333329</v>
      </c>
      <c r="P22" s="81">
        <f>VLOOKUP($H$7,'1-Konfiguration'!$D$24:$G$28,4,FALSE) * (VLOOKUP('5-Standortanalyse (Berechnung)'!$H$7,'1-Konfiguration'!$D$24:$F$28,2,FALSE)/100)*VLOOKUP('5-Standortanalyse (Berechnung)'!$H$7,'1-Konfiguration'!$D$24:$F$28,3,FALSE)*$H22</f>
        <v>45.75</v>
      </c>
      <c r="Q22" s="81">
        <f>VLOOKUP($I$7,'1-Konfiguration'!$D$24:$G$33,4,FALSE) * (VLOOKUP('5-Standortanalyse (Berechnung)'!$I$7,'1-Konfiguration'!$D$24:$F$33,2,FALSE)/100)*VLOOKUP('5-Standortanalyse (Berechnung)'!$I$7,'1-Konfiguration'!$D$24:$F$33,3,FALSE)*$I22</f>
        <v>0</v>
      </c>
      <c r="R22" s="81">
        <f>VLOOKUP($J$7,'1-Konfiguration'!$D$24:$G$33,4,FALSE) * (VLOOKUP('5-Standortanalyse (Berechnung)'!$J$7,'1-Konfiguration'!$D$24:$F$33,2,FALSE)/100)*VLOOKUP('5-Standortanalyse (Berechnung)'!$J$7,'1-Konfiguration'!$D$24:$F$33,3,FALSE)*$J22</f>
        <v>0</v>
      </c>
      <c r="S22" s="81">
        <f>VLOOKUP($K$7,'1-Konfiguration'!$D$24:$G$33,4,FALSE) * (VLOOKUP('5-Standortanalyse (Berechnung)'!$K$7,'1-Konfiguration'!$D$24:$F$33,2,FALSE)/100)*VLOOKUP('5-Standortanalyse (Berechnung)'!$K$7,'1-Konfiguration'!$D$24:$F$33,3,FALSE)*$K22</f>
        <v>0</v>
      </c>
      <c r="T22" s="81">
        <f>VLOOKUP($L$7,'1-Konfiguration'!$D$24:$G$28,4,FALSE) * (VLOOKUP('5-Standortanalyse (Berechnung)'!$L$7,'1-Konfiguration'!$D$24:$F$28,2,FALSE)/100)*VLOOKUP('5-Standortanalyse (Berechnung)'!$L$7,'1-Konfiguration'!$D$24:$F$28,3,FALSE)*$L22</f>
        <v>0</v>
      </c>
      <c r="U22" s="81">
        <f>VLOOKUP($M$7,'1-Konfiguration'!$D$24:$G$28,4,FALSE) * (VLOOKUP('5-Standortanalyse (Berechnung)'!$M$7,'1-Konfiguration'!$D$24:$F$28,2,FALSE)/100)*VLOOKUP('5-Standortanalyse (Berechnung)'!$M$7,'1-Konfiguration'!$D$24:$F$28,3,FALSE)*$M22</f>
        <v>0</v>
      </c>
      <c r="V22" s="81">
        <f>MMULT($N22:$P22,'1-Konfiguration'!G$54:G$56)+MMULT($Q22:$R22,'1-Konfiguration'!G$59:G$60)+MMULT($T22:$U22,'1-Konfiguration'!G$57:G$58)+($S22*'1-Konfiguration'!G$63)</f>
        <v>192.68334995100952</v>
      </c>
      <c r="W22" s="81">
        <f>MMULT($N22:$P22,'1-Konfiguration'!H$54:H$56)+MMULT($Q22:$R22,'1-Konfiguration'!H$59:H$60)+MMULT($T22:$U22,'1-Konfiguration'!H$57:H$58)+($S22*'1-Konfiguration'!H$63)</f>
        <v>924.84971733654629</v>
      </c>
      <c r="X22" s="81">
        <f>MMULT($N22:$P22,'1-Konfiguration'!I$54:I$56)+MMULT($Q22:$R22,'1-Konfiguration'!I$59:I$60)+MMULT($T22:$U22,'1-Konfiguration'!I$57:I$58)+($S22*'1-Konfiguration'!I$63)</f>
        <v>2340.6047991493147</v>
      </c>
      <c r="Y22" s="81">
        <f>MMULT($N22:$P22,'1-Konfiguration'!J$54:J$56)+MMULT($Q22:$R22,'1-Konfiguration'!J$59:J$60)+MMULT($T22:$U22,'1-Konfiguration'!J$57:J$58)+($S22*'1-Konfiguration'!J$63)</f>
        <v>4564.6968525125039</v>
      </c>
      <c r="Z22" s="81">
        <f>MMULT($N22:$P22,'1-Konfiguration'!K$54:K$56)+MMULT($Q22:$R22,'1-Konfiguration'!K$59:K$60)+MMULT($T22:$U22,'1-Konfiguration'!K$57:K$58)+($S22*'1-Konfiguration'!K$63)</f>
        <v>481.85513606556026</v>
      </c>
      <c r="AA22" s="81">
        <f>MMULT($N22:$P22,'1-Konfiguration'!L$54:L$56)+MMULT($Q22:$R22,'1-Konfiguration'!L$59:L$60)+MMULT($T22:$U22,'1-Konfiguration'!L$57:L$58)+($S22*'1-Konfiguration'!L$63)</f>
        <v>1261.1053853268013</v>
      </c>
      <c r="AB22" s="81">
        <f>MMULT($N22:$P22,'1-Konfiguration'!M$54:M$56)+MMULT($Q22:$R22,'1-Konfiguration'!M$59:M$60)+MMULT($T22:$U22,'1-Konfiguration'!M$57:M$58)+($S22*'1-Konfiguration'!M$63)</f>
        <v>3220.1126651549075</v>
      </c>
      <c r="AC22" s="81">
        <f>MMULT($N22:$P22,'1-Konfiguration'!N$54:N$56)+MMULT($Q22:$R22,'1-Konfiguration'!N$59:N$60)+MMULT($T22:$U22,'1-Konfiguration'!N$57:N$58)+($S22*'1-Konfiguration'!N$63)</f>
        <v>7050.5667227362683</v>
      </c>
      <c r="AF22" s="6">
        <f t="shared" si="11"/>
        <v>1</v>
      </c>
      <c r="AG22" s="6">
        <f t="shared" si="12"/>
        <v>4</v>
      </c>
      <c r="AH22" s="6">
        <f t="shared" si="13"/>
        <v>5</v>
      </c>
      <c r="AI22" s="6">
        <f t="shared" si="14"/>
        <v>6</v>
      </c>
      <c r="AJ22" s="6">
        <f t="shared" si="15"/>
        <v>4</v>
      </c>
      <c r="AK22" s="6">
        <f t="shared" si="16"/>
        <v>5</v>
      </c>
      <c r="AL22" s="6">
        <f t="shared" si="17"/>
        <v>6</v>
      </c>
      <c r="AM22" s="6">
        <f t="shared" si="18"/>
        <v>9</v>
      </c>
      <c r="AO22" s="5" t="str">
        <f t="shared" si="19"/>
        <v>{ "type": "Feature", "geometry": { "type": "Point", "coordinates": [8,5738005,50,0249082] } },</v>
      </c>
      <c r="AP22" s="5" t="str">
        <f t="shared" si="3"/>
        <v>{ "type": "Feature", "geometry": { "type": "Point", "coordinates": [8,5746005,50,0249082] } },</v>
      </c>
      <c r="AQ22" s="5" t="str">
        <f t="shared" si="4"/>
        <v>{ "type": "Feature", "geometry": { "type": "Point", "coordinates": [8,5738005,50,0254082] } },</v>
      </c>
      <c r="AR22" s="5" t="str">
        <f t="shared" si="5"/>
        <v>{ "type": "Feature", "geometry": { "type": "Point", "coordinates": [8,5738005,50,0244082] } },</v>
      </c>
      <c r="AS22" s="5" t="str">
        <f t="shared" si="6"/>
        <v>{ "type": "Feature", "geometry": { "type": "Point", "coordinates": [8,5730005,50,0249082] } },</v>
      </c>
      <c r="AT22" s="5" t="str">
        <f t="shared" si="7"/>
        <v>{ "type": "Feature", "geometry": { "type": "Point", "coordinates": [8,5730005,50,0244082] } },</v>
      </c>
      <c r="AU22" s="5" t="str">
        <f t="shared" si="8"/>
        <v>{ "type": "Feature", "geometry": { "type": "Point", "coordinates": [8,5746005,50,0254082] } },</v>
      </c>
      <c r="AV22" s="5" t="str">
        <f t="shared" si="9"/>
        <v>{ "type": "Feature", "geometry": { "type": "Point", "coordinates": [8,5730005,50,0254082] } },</v>
      </c>
      <c r="AW22" s="5" t="str">
        <f t="shared" si="10"/>
        <v>{ "type": "Feature", "geometry": { "type": "Point", "coordinates": [8,5746005,50,0244082] } },</v>
      </c>
      <c r="AX22" s="5" t="s">
        <v>753</v>
      </c>
      <c r="AY22" s="6" t="str">
        <f>REPT($AO22,VLOOKUP(AF22,'8-Intensitäten Heatmap'!$A$5:$L$232,$AO$3,FALSE))&amp;REPT($AP22,VLOOKUP(AF22,'8-Intensitäten Heatmap'!$A$5:$L$232,$AP$3,FALSE))&amp;REPT($AQ22,VLOOKUP(AF22,'8-Intensitäten Heatmap'!$A$5:$L$232,$AQ$3,FALSE))&amp;REPT($AR22,VLOOKUP(AF22,'8-Intensitäten Heatmap'!$A$5:$L$232,$AR$3,FALSE))&amp;REPT($AS22,VLOOKUP(AF22,'8-Intensitäten Heatmap'!$A$5:$L$232,$AS$3,FALSE))&amp;REPT($AT22,VLOOKUP(AF22,'8-Intensitäten Heatmap'!$A$5:$L$232,$AT$3,FALSE))&amp;REPT($AU22,VLOOKUP(AF22,'8-Intensitäten Heatmap'!$A$5:$L$232,$AU$3,FALSE))&amp;REPT($AV22,VLOOKUP(AF22,'8-Intensitäten Heatmap'!$A$5:$L$232,$AV$3,FALSE))&amp;REPT($AW22,VLOOKUP(AF22,'8-Intensitäten Heatmap'!$A$5:$L$232,$AW$3,FALSE))</f>
        <v>{ "type": "Feature", "geometry": { "type": "Point", "coordinates": [8,5738005,50,0249082] } },</v>
      </c>
      <c r="AZ22" s="6" t="str">
        <f>REPT($AO22,VLOOKUP(AG22,'8-Intensitäten Heatmap'!$A$5:$L$232,$AO$3,FALSE))&amp;REPT($AP22,VLOOKUP(AG22,'8-Intensitäten Heatmap'!$A$5:$L$232,$AP$3,FALSE))&amp;REPT($AQ22,VLOOKUP(AG22,'8-Intensitäten Heatmap'!$A$5:$L$232,$AQ$3,FALSE))&amp;REPT($AR22,VLOOKUP(AG22,'8-Intensitäten Heatmap'!$A$5:$L$232,$AR$3,FALSE))&amp;REPT($AS22,VLOOKUP(AG22,'8-Intensitäten Heatmap'!$A$5:$L$232,$AS$3,FALSE))&amp;REPT($AT22,VLOOKUP(AG22,'8-Intensitäten Heatmap'!$A$5:$L$232,$AT$3,FALSE))&amp;REPT($AU22,VLOOKUP(AG22,'8-Intensitäten Heatmap'!$A$5:$L$232,$AU$3,FALSE))&amp;REPT($AV22,VLOOKUP(AG22,'8-Intensitäten Heatmap'!$A$5:$L$232,$AV$3,FALSE))&amp;REPT($AW22,VLOOKUP(AG22,'8-Intensitäten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v>
      </c>
      <c r="BA22" s="6" t="str">
        <f>REPT($AO22,VLOOKUP(AH22,'8-Intensitäten Heatmap'!$A$5:$L$232,$AO$3,FALSE))&amp;REPT($AP22,VLOOKUP(AH22,'8-Intensitäten Heatmap'!$A$5:$L$232,$AP$3,FALSE))&amp;REPT($AQ22,VLOOKUP(AH22,'8-Intensitäten Heatmap'!$A$5:$L$232,$AQ$3,FALSE))&amp;REPT($AR22,VLOOKUP(AH22,'8-Intensitäten Heatmap'!$A$5:$L$232,$AR$3,FALSE))&amp;REPT($AS22,VLOOKUP(AH22,'8-Intensitäten Heatmap'!$A$5:$L$232,$AS$3,FALSE))&amp;REPT($AT22,VLOOKUP(AH22,'8-Intensitäten Heatmap'!$A$5:$L$232,$AT$3,FALSE))&amp;REPT($AU22,VLOOKUP(AH22,'8-Intensitäten Heatmap'!$A$5:$L$232,$AU$3,FALSE))&amp;REPT($AV22,VLOOKUP(AH22,'8-Intensitäten Heatmap'!$A$5:$L$232,$AV$3,FALSE))&amp;REPT($AW22,VLOOKUP(AH22,'8-Intensitäten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 "type": "Feature", "geometry": { "type": "Point", "coordinates": [8,5730005,50,0249082] } },</v>
      </c>
      <c r="BB22" s="6" t="str">
        <f>REPT($AO22,VLOOKUP(AI22,'8-Intensitäten Heatmap'!$A$5:$L$232,$AO$3,FALSE))&amp;REPT($AP22,VLOOKUP(AI22,'8-Intensitäten Heatmap'!$A$5:$L$232,$AP$3,FALSE))&amp;REPT($AQ22,VLOOKUP(AI22,'8-Intensitäten Heatmap'!$A$5:$L$232,$AQ$3,FALSE))&amp;REPT($AR22,VLOOKUP(AI22,'8-Intensitäten Heatmap'!$A$5:$L$232,$AR$3,FALSE))&amp;REPT($AS22,VLOOKUP(AI22,'8-Intensitäten Heatmap'!$A$5:$L$232,$AS$3,FALSE))&amp;REPT($AT22,VLOOKUP(AI22,'8-Intensitäten Heatmap'!$A$5:$L$232,$AT$3,FALSE))&amp;REPT($AU22,VLOOKUP(AI22,'8-Intensitäten Heatmap'!$A$5:$L$232,$AU$3,FALSE))&amp;REPT($AV22,VLOOKUP(AI22,'8-Intensitäten Heatmap'!$A$5:$L$232,$AV$3,FALSE))&amp;REPT($AW22,VLOOKUP(AI22,'8-Intensitäten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 "type": "Feature", "geometry": { "type": "Point", "coordinates": [8,5730005,50,0249082] } },{ "type": "Feature", "geometry": { "type": "Point", "coordinates": [8,5730005,50,0244082] } },</v>
      </c>
      <c r="BC22" s="6" t="str">
        <f>REPT($AO22,VLOOKUP(AJ22,'8-Intensitäten Heatmap'!$A$5:$L$232,$AO$3,FALSE))&amp;REPT($AP22,VLOOKUP(AJ22,'8-Intensitäten Heatmap'!$A$5:$L$232,$AP$3,FALSE))&amp;REPT($AQ22,VLOOKUP(AJ22,'8-Intensitäten Heatmap'!$A$5:$L$232,$AQ$3,FALSE))&amp;REPT($AR22,VLOOKUP(AJ22,'8-Intensitäten Heatmap'!$A$5:$L$232,$AR$3,FALSE))&amp;REPT($AS22,VLOOKUP(AJ22,'8-Intensitäten Heatmap'!$A$5:$L$232,$AS$3,FALSE))&amp;REPT($AT22,VLOOKUP(AJ22,'8-Intensitäten Heatmap'!$A$5:$L$232,$AT$3,FALSE))&amp;REPT($AU22,VLOOKUP(AJ22,'8-Intensitäten Heatmap'!$A$5:$L$232,$AU$3,FALSE))&amp;REPT($AV22,VLOOKUP(AJ22,'8-Intensitäten Heatmap'!$A$5:$L$232,$AV$3,FALSE))&amp;REPT($AW22,VLOOKUP(AJ22,'8-Intensitäten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v>
      </c>
      <c r="BD22" s="6" t="str">
        <f>REPT($AO22,VLOOKUP(AK22,'8-Intensitäten Heatmap'!$A$5:$L$232,$AO$3,FALSE))&amp;REPT($AP22,VLOOKUP(AK22,'8-Intensitäten Heatmap'!$A$5:$L$232,$AP$3,FALSE))&amp;REPT($AQ22,VLOOKUP(AK22,'8-Intensitäten Heatmap'!$A$5:$L$232,$AQ$3,FALSE))&amp;REPT($AR22,VLOOKUP(AK22,'8-Intensitäten Heatmap'!$A$5:$L$232,$AR$3,FALSE))&amp;REPT($AS22,VLOOKUP(AK22,'8-Intensitäten Heatmap'!$A$5:$L$232,$AS$3,FALSE))&amp;REPT($AT22,VLOOKUP(AK22,'8-Intensitäten Heatmap'!$A$5:$L$232,$AT$3,FALSE))&amp;REPT($AU22,VLOOKUP(AK22,'8-Intensitäten Heatmap'!$A$5:$L$232,$AU$3,FALSE))&amp;REPT($AV22,VLOOKUP(AK22,'8-Intensitäten Heatmap'!$A$5:$L$232,$AV$3,FALSE))&amp;REPT($AW22,VLOOKUP(AK22,'8-Intensitäten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 "type": "Feature", "geometry": { "type": "Point", "coordinates": [8,5730005,50,0249082] } },</v>
      </c>
      <c r="BE22" s="6" t="str">
        <f>REPT($AO22,VLOOKUP(AL22,'8-Intensitäten Heatmap'!$A$5:$L$232,$AO$3,FALSE))&amp;REPT($AP22,VLOOKUP(AL22,'8-Intensitäten Heatmap'!$A$5:$L$232,$AP$3,FALSE))&amp;REPT($AQ22,VLOOKUP(AL22,'8-Intensitäten Heatmap'!$A$5:$L$232,$AQ$3,FALSE))&amp;REPT($AR22,VLOOKUP(AL22,'8-Intensitäten Heatmap'!$A$5:$L$232,$AR$3,FALSE))&amp;REPT($AS22,VLOOKUP(AL22,'8-Intensitäten Heatmap'!$A$5:$L$232,$AS$3,FALSE))&amp;REPT($AT22,VLOOKUP(AL22,'8-Intensitäten Heatmap'!$A$5:$L$232,$AT$3,FALSE))&amp;REPT($AU22,VLOOKUP(AL22,'8-Intensitäten Heatmap'!$A$5:$L$232,$AU$3,FALSE))&amp;REPT($AV22,VLOOKUP(AL22,'8-Intensitäten Heatmap'!$A$5:$L$232,$AV$3,FALSE))&amp;REPT($AW22,VLOOKUP(AL22,'8-Intensitäten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 "type": "Feature", "geometry": { "type": "Point", "coordinates": [8,5730005,50,0249082] } },{ "type": "Feature", "geometry": { "type": "Point", "coordinates": [8,5730005,50,0244082] } },</v>
      </c>
      <c r="BF22" s="6" t="str">
        <f>REPT($AO22,VLOOKUP(AM22,'8-Intensitäten Heatmap'!$A$5:$L$232,$AO$3,FALSE))&amp;REPT($AP22,VLOOKUP(AM22,'8-Intensitäten Heatmap'!$A$5:$L$232,$AP$3,FALSE))&amp;REPT($AQ22,VLOOKUP(AM22,'8-Intensitäten Heatmap'!$A$5:$L$232,$AQ$3,FALSE))&amp;REPT($AR22,VLOOKUP(AM22,'8-Intensitäten Heatmap'!$A$5:$L$232,$AR$3,FALSE))&amp;REPT($AS22,VLOOKUP(AM22,'8-Intensitäten Heatmap'!$A$5:$L$232,$AS$3,FALSE))&amp;REPT($AT22,VLOOKUP(AM22,'8-Intensitäten Heatmap'!$A$5:$L$232,$AT$3,FALSE))&amp;REPT($AU22,VLOOKUP(AM22,'8-Intensitäten Heatmap'!$A$5:$L$232,$AU$3,FALSE))&amp;REPT($AV22,VLOOKUP(AM22,'8-Intensitäten Heatmap'!$A$5:$L$232,$AV$3,FALSE))&amp;REPT($AW22,VLOOKUP(AM22,'8-Intensitäten Heatmap'!$A$5:$L$232,$AW$3,FALSE))</f>
        <v>{ "type": "Feature", "geometry": { "type": "Point", "coordinates": [8,5738005,50,0249082] } },{ "type": "Feature", "geometry": { "type": "Point", "coordinates": [8,5746005,50,0249082] } },{ "type": "Feature", "geometry": { "type": "Point", "coordinates": [8,5738005,50,0254082] } },{ "type": "Feature", "geometry": { "type": "Point", "coordinates": [8,5738005,50,0244082] } },{ "type": "Feature", "geometry": { "type": "Point", "coordinates": [8,5730005,50,0249082] } },{ "type": "Feature", "geometry": { "type": "Point", "coordinates": [8,5730005,50,0244082] } },{ "type": "Feature", "geometry": { "type": "Point", "coordinates": [8,5746005,50,0254082] } },{ "type": "Feature", "geometry": { "type": "Point", "coordinates": [8,5730005,50,0254082] } },{ "type": "Feature", "geometry": { "type": "Point", "coordinates": [8,5746005,50,0244082] } },</v>
      </c>
      <c r="BG22" s="6" t="s">
        <v>753</v>
      </c>
      <c r="BH22" s="6" t="str">
        <f t="shared" si="20"/>
        <v>{ "type": "Feature", "geometry": { "type": "Point", "coordinates": [8,5738005,50,0249082] } },</v>
      </c>
      <c r="BI22" s="6" t="str">
        <f t="shared" si="21"/>
        <v/>
      </c>
      <c r="BJ22" s="6" t="str">
        <f t="shared" si="22"/>
        <v>{ "type": "Feature", "geometry": { "type": "Point", "coordinates": [8,5738005,50,0249082] } },{ "type": "Feature", "geometry": { "type": "Point", "coordinates": [8,5738005,50,0249082] } },</v>
      </c>
      <c r="BK22" s="6" t="str">
        <f t="shared" si="23"/>
        <v>{ "type": "Feature", "geometry": { "type": "Point", "coordinates": [8,5738005,50,0249082] } },{ "type": "Feature", "geometry": { "type": "Point", "coordinates": [8,5738005,50,0249082] } },{ "type": "Feature", "geometry": { "type": "Point", "coordinates": [8,5738005,50,0249082] } },{ "type": "Feature", "geometry": { "type": "Point", "coordinates": [8,5738005,50,0249082] } },</v>
      </c>
      <c r="BL22" s="6" t="str">
        <f t="shared" si="24"/>
        <v>{ "type": "Feature", "geometry": { "type": "Point", "coordinates": [8,5738005,50,0249082] } },{ "type": "Feature", "geometry": { "type": "Point", "coordinates": [8,5738005,50,0249082] } },{ "type": "Feature", "geometry": { "type": "Point", "coordinates": [8,5738005,50,0249082] } },{ "type": "Feature", "geometry": { "type": "Point", "coordinates": [8,5738005,50,0249082] } },</v>
      </c>
      <c r="BM22" s="6" t="str">
        <f t="shared" si="25"/>
        <v>{ "type": "Feature", "geometry": { "type": "Point", "coordinates": [8,5738005,50,0249082] } },</v>
      </c>
      <c r="BN22" s="6" t="str">
        <f t="shared" si="26"/>
        <v>{ "type": "Feature", "geometry": { "type": "Point", "coordinates": [8,5738005,50,0249082] } },{ "type": "Feature", "geometry": { "type": "Point", "coordinates": [8,5738005,50,0249082] } },{ "type": "Feature", "geometry": { "type": "Point", "coordinates": [8,5738005,50,0249082] } },</v>
      </c>
      <c r="BO22" s="6" t="str">
        <f t="shared" si="27"/>
        <v>{ "type": "Feature", "geometry": { "type": "Point", "coordinates": [8,5738005,50,0249082] } },{ "type": "Feature", "geometry": { "type": "Point", "coordinates": [8,5738005,50,0249082] } },{ "type": "Feature", "geometry": { "type": "Point", "coordinates": [8,5738005,50,0249082] } },{ "type": "Feature", "geometry": { "type": "Point", "coordinates": [8,5738005,50,0249082] } },{ "type": "Feature", "geometry": { "type": "Point", "coordinates": [8,5738005,50,0249082] } },{ "type": "Feature", "geometry": { "type": "Point", "coordinates": [8,5738005,50,0249082] } },{ "type": "Feature", "geometry": { "type": "Point", "coordinates": [8,5738005,50,0249082] } },</v>
      </c>
      <c r="BP22" s="6" t="s">
        <v>3381</v>
      </c>
    </row>
    <row r="23" spans="1:68" s="6" customFormat="1" x14ac:dyDescent="0.3">
      <c r="A23" s="18" t="str">
        <f>Table1[[#This Row],[Name]]</f>
        <v>AGAPLESION Logistikzentrum GmbH</v>
      </c>
      <c r="B23" s="362">
        <v>8.8321118999999992</v>
      </c>
      <c r="C23" s="362">
        <v>50.060826400000003</v>
      </c>
      <c r="D23" s="18" t="str">
        <f>Table1[[#This Row],[Standortkategorie]]</f>
        <v>Auslieferzentrum</v>
      </c>
      <c r="E23" s="18" t="str">
        <f>IF(Table1[[#This Row],[Zusatzinformation]]=0,"",Table1[[#This Row],[Zusatzinformation]])</f>
        <v/>
      </c>
      <c r="F23" s="47">
        <f>IF($D23&lt;&gt;"Busdepot",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3" s="47">
        <f>IF($D23&lt;&gt;"Busdepot",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23" s="47">
        <f>(Table1[[#This Row],[Lieferfahrzeuge]]*'1-Konfiguration'!$D$16+(MAX(Table1[[#This Row],[Lieferfahrzeuge]]*'1-Konfiguration'!$D$16,Table1[[#This Row],[Lieferfahrzeugtore]]*'1-Konfiguration'!$D$14)))/2</f>
        <v>2.1</v>
      </c>
      <c r="I23" s="47">
        <f>Table1[[#This Row],[Müllfahrzeuge]]</f>
        <v>0</v>
      </c>
      <c r="J23" s="47">
        <f>Table1[[#This Row],[Betonmischfahrzeuge]]</f>
        <v>0</v>
      </c>
      <c r="K23" s="47">
        <f>(Table1[[#This Row],[Schiffe]]*'1-Konfiguration'!$D$16+(MAX(Table1[[#This Row],[Schiffe]]*'1-Konfiguration'!$D$16,Table1[[#This Row],[Anleger]]*'1-Konfiguration'!$D$14)))/2</f>
        <v>0</v>
      </c>
      <c r="L23" s="47">
        <f>IF($D23="Busdepot",IFERROR(Table1[[#This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 s="47">
        <f>IF($D23="Busdepot",IFERROR(Table1[[#This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 s="81">
        <f>VLOOKUP($F$7,'1-Konfiguration'!$D$24:$G$28,4,FALSE) * (VLOOKUP('5-Standortanalyse (Berechnung)'!$F$7,'1-Konfiguration'!$D$24:$F$28,2,FALSE)/100)*VLOOKUP('5-Standortanalyse (Berechnung)'!$F$7,'1-Konfiguration'!$D$24:$F$28,3,FALSE)*$F23</f>
        <v>0</v>
      </c>
      <c r="O23" s="81">
        <f>VLOOKUP($G$7,'1-Konfiguration'!$D$24:$G$28,4,FALSE) * (VLOOKUP('5-Standortanalyse (Berechnung)'!$G$7,'1-Konfiguration'!$D$24:$F$28,2,FALSE)/100)*VLOOKUP('5-Standortanalyse (Berechnung)'!$G$7,'1-Konfiguration'!$D$24:$F$28,3,FALSE)*$G23</f>
        <v>7673</v>
      </c>
      <c r="P23" s="81">
        <f>VLOOKUP($H$7,'1-Konfiguration'!$D$24:$G$28,4,FALSE) * (VLOOKUP('5-Standortanalyse (Berechnung)'!$H$7,'1-Konfiguration'!$D$24:$F$28,2,FALSE)/100)*VLOOKUP('5-Standortanalyse (Berechnung)'!$H$7,'1-Konfiguration'!$D$24:$F$28,3,FALSE)*$H23</f>
        <v>240.1875</v>
      </c>
      <c r="Q23" s="81">
        <f>VLOOKUP($I$7,'1-Konfiguration'!$D$24:$G$33,4,FALSE) * (VLOOKUP('5-Standortanalyse (Berechnung)'!$I$7,'1-Konfiguration'!$D$24:$F$33,2,FALSE)/100)*VLOOKUP('5-Standortanalyse (Berechnung)'!$I$7,'1-Konfiguration'!$D$24:$F$33,3,FALSE)*$I23</f>
        <v>0</v>
      </c>
      <c r="R23" s="81">
        <f>VLOOKUP($J$7,'1-Konfiguration'!$D$24:$G$33,4,FALSE) * (VLOOKUP('5-Standortanalyse (Berechnung)'!$J$7,'1-Konfiguration'!$D$24:$F$33,2,FALSE)/100)*VLOOKUP('5-Standortanalyse (Berechnung)'!$J$7,'1-Konfiguration'!$D$24:$F$33,3,FALSE)*$J23</f>
        <v>0</v>
      </c>
      <c r="S23" s="81">
        <f>VLOOKUP($K$7,'1-Konfiguration'!$D$24:$G$33,4,FALSE) * (VLOOKUP('5-Standortanalyse (Berechnung)'!$K$7,'1-Konfiguration'!$D$24:$F$33,2,FALSE)/100)*VLOOKUP('5-Standortanalyse (Berechnung)'!$K$7,'1-Konfiguration'!$D$24:$F$33,3,FALSE)*$K23</f>
        <v>0</v>
      </c>
      <c r="T23" s="81">
        <f>VLOOKUP($L$7,'1-Konfiguration'!$D$24:$G$28,4,FALSE) * (VLOOKUP('5-Standortanalyse (Berechnung)'!$L$7,'1-Konfiguration'!$D$24:$F$28,2,FALSE)/100)*VLOOKUP('5-Standortanalyse (Berechnung)'!$L$7,'1-Konfiguration'!$D$24:$F$28,3,FALSE)*$L23</f>
        <v>0</v>
      </c>
      <c r="U23" s="81">
        <f>VLOOKUP($M$7,'1-Konfiguration'!$D$24:$G$28,4,FALSE) * (VLOOKUP('5-Standortanalyse (Berechnung)'!$M$7,'1-Konfiguration'!$D$24:$F$28,2,FALSE)/100)*VLOOKUP('5-Standortanalyse (Berechnung)'!$M$7,'1-Konfiguration'!$D$24:$F$28,3,FALSE)*$M23</f>
        <v>0</v>
      </c>
      <c r="V23" s="81">
        <f>MMULT($N23:$P23,'1-Konfiguration'!G$54:G$56)+MMULT($Q23:$R23,'1-Konfiguration'!G$59:G$60)+MMULT($T23:$U23,'1-Konfiguration'!G$57:G$58)+($S23*'1-Konfiguration'!G$63)</f>
        <v>79.173952677650036</v>
      </c>
      <c r="W23" s="81">
        <f>MMULT($N23:$P23,'1-Konfiguration'!H$54:H$56)+MMULT($Q23:$R23,'1-Konfiguration'!H$59:H$60)+MMULT($T23:$U23,'1-Konfiguration'!H$57:H$58)+($S23*'1-Konfiguration'!H$63)</f>
        <v>484.54117073543199</v>
      </c>
      <c r="X23" s="81">
        <f>MMULT($N23:$P23,'1-Konfiguration'!I$54:I$56)+MMULT($Q23:$R23,'1-Konfiguration'!I$59:I$60)+MMULT($T23:$U23,'1-Konfiguration'!I$57:I$58)+($S23*'1-Konfiguration'!I$63)</f>
        <v>1304.0180703329465</v>
      </c>
      <c r="Y23" s="81">
        <f>MMULT($N23:$P23,'1-Konfiguration'!J$54:J$56)+MMULT($Q23:$R23,'1-Konfiguration'!J$59:J$60)+MMULT($T23:$U23,'1-Konfiguration'!J$57:J$58)+($S23*'1-Konfiguration'!J$63)</f>
        <v>2153.5838674693646</v>
      </c>
      <c r="Z23" s="81">
        <f>MMULT($N23:$P23,'1-Konfiguration'!K$54:K$56)+MMULT($Q23:$R23,'1-Konfiguration'!K$59:K$60)+MMULT($T23:$U23,'1-Konfiguration'!K$57:K$58)+($S23*'1-Konfiguration'!K$63)</f>
        <v>198.70537793131638</v>
      </c>
      <c r="AA23" s="81">
        <f>MMULT($N23:$P23,'1-Konfiguration'!L$54:L$56)+MMULT($Q23:$R23,'1-Konfiguration'!L$59:L$60)+MMULT($T23:$U23,'1-Konfiguration'!L$57:L$58)+($S23*'1-Konfiguration'!L$63)</f>
        <v>623.74311081321025</v>
      </c>
      <c r="AB23" s="81">
        <f>MMULT($N23:$P23,'1-Konfiguration'!M$54:M$56)+MMULT($Q23:$R23,'1-Konfiguration'!M$59:M$60)+MMULT($T23:$U23,'1-Konfiguration'!M$57:M$58)+($S23*'1-Konfiguration'!M$63)</f>
        <v>1782.8869366121542</v>
      </c>
      <c r="AC23" s="81">
        <f>MMULT($N23:$P23,'1-Konfiguration'!N$54:N$56)+MMULT($Q23:$R23,'1-Konfiguration'!N$59:N$60)+MMULT($T23:$U23,'1-Konfiguration'!N$57:N$58)+($S23*'1-Konfiguration'!N$63)</f>
        <v>3335.6683621939369</v>
      </c>
      <c r="AF23" s="6">
        <f t="shared" si="11"/>
        <v>1</v>
      </c>
      <c r="AG23" s="6">
        <f t="shared" si="12"/>
        <v>2</v>
      </c>
      <c r="AH23" s="6">
        <f t="shared" si="13"/>
        <v>3</v>
      </c>
      <c r="AI23" s="6">
        <f t="shared" si="14"/>
        <v>3</v>
      </c>
      <c r="AJ23" s="6">
        <f t="shared" si="15"/>
        <v>2</v>
      </c>
      <c r="AK23" s="6">
        <f t="shared" si="16"/>
        <v>2</v>
      </c>
      <c r="AL23" s="6">
        <f t="shared" si="17"/>
        <v>4</v>
      </c>
      <c r="AM23" s="6">
        <f t="shared" si="18"/>
        <v>4</v>
      </c>
      <c r="AO23" s="5" t="str">
        <f t="shared" si="19"/>
        <v>{ "type": "Feature", "geometry": { "type": "Point", "coordinates": [8,8321119,50,0608264] } },</v>
      </c>
      <c r="AP23" s="5" t="str">
        <f t="shared" si="3"/>
        <v>{ "type": "Feature", "geometry": { "type": "Point", "coordinates": [8,8329119,50,0608264] } },</v>
      </c>
      <c r="AQ23" s="5" t="str">
        <f t="shared" si="4"/>
        <v>{ "type": "Feature", "geometry": { "type": "Point", "coordinates": [8,8321119,50,0613264] } },</v>
      </c>
      <c r="AR23" s="5" t="str">
        <f t="shared" si="5"/>
        <v>{ "type": "Feature", "geometry": { "type": "Point", "coordinates": [8,8321119,50,0603264] } },</v>
      </c>
      <c r="AS23" s="5" t="str">
        <f t="shared" si="6"/>
        <v>{ "type": "Feature", "geometry": { "type": "Point", "coordinates": [8,8313119,50,0608264] } },</v>
      </c>
      <c r="AT23" s="5" t="str">
        <f t="shared" si="7"/>
        <v>{ "type": "Feature", "geometry": { "type": "Point", "coordinates": [8,8313119,50,0603264] } },</v>
      </c>
      <c r="AU23" s="5" t="str">
        <f t="shared" si="8"/>
        <v>{ "type": "Feature", "geometry": { "type": "Point", "coordinates": [8,8329119,50,0613264] } },</v>
      </c>
      <c r="AV23" s="5" t="str">
        <f t="shared" si="9"/>
        <v>{ "type": "Feature", "geometry": { "type": "Point", "coordinates": [8,8313119,50,0613264] } },</v>
      </c>
      <c r="AW23" s="5" t="str">
        <f t="shared" si="10"/>
        <v>{ "type": "Feature", "geometry": { "type": "Point", "coordinates": [8,8329119,50,0603264] } },</v>
      </c>
      <c r="AX23" s="5" t="s">
        <v>753</v>
      </c>
      <c r="AY23" s="6" t="str">
        <f>REPT($AO23,VLOOKUP(AF23,'8-Intensitäten Heatmap'!$A$5:$L$232,$AO$3,FALSE))&amp;REPT($AP23,VLOOKUP(AF23,'8-Intensitäten Heatmap'!$A$5:$L$232,$AP$3,FALSE))&amp;REPT($AQ23,VLOOKUP(AF23,'8-Intensitäten Heatmap'!$A$5:$L$232,$AQ$3,FALSE))&amp;REPT($AR23,VLOOKUP(AF23,'8-Intensitäten Heatmap'!$A$5:$L$232,$AR$3,FALSE))&amp;REPT($AS23,VLOOKUP(AF23,'8-Intensitäten Heatmap'!$A$5:$L$232,$AS$3,FALSE))&amp;REPT($AT23,VLOOKUP(AF23,'8-Intensitäten Heatmap'!$A$5:$L$232,$AT$3,FALSE))&amp;REPT($AU23,VLOOKUP(AF23,'8-Intensitäten Heatmap'!$A$5:$L$232,$AU$3,FALSE))&amp;REPT($AV23,VLOOKUP(AF23,'8-Intensitäten Heatmap'!$A$5:$L$232,$AV$3,FALSE))&amp;REPT($AW23,VLOOKUP(AF23,'8-Intensitäten Heatmap'!$A$5:$L$232,$AW$3,FALSE))</f>
        <v>{ "type": "Feature", "geometry": { "type": "Point", "coordinates": [8,8321119,50,0608264] } },</v>
      </c>
      <c r="AZ23" s="6" t="str">
        <f>REPT($AO23,VLOOKUP(AG23,'8-Intensitäten Heatmap'!$A$5:$L$232,$AO$3,FALSE))&amp;REPT($AP23,VLOOKUP(AG23,'8-Intensitäten Heatmap'!$A$5:$L$232,$AP$3,FALSE))&amp;REPT($AQ23,VLOOKUP(AG23,'8-Intensitäten Heatmap'!$A$5:$L$232,$AQ$3,FALSE))&amp;REPT($AR23,VLOOKUP(AG23,'8-Intensitäten Heatmap'!$A$5:$L$232,$AR$3,FALSE))&amp;REPT($AS23,VLOOKUP(AG23,'8-Intensitäten Heatmap'!$A$5:$L$232,$AS$3,FALSE))&amp;REPT($AT23,VLOOKUP(AG23,'8-Intensitäten Heatmap'!$A$5:$L$232,$AT$3,FALSE))&amp;REPT($AU23,VLOOKUP(AG23,'8-Intensitäten Heatmap'!$A$5:$L$232,$AU$3,FALSE))&amp;REPT($AV23,VLOOKUP(AG23,'8-Intensitäten Heatmap'!$A$5:$L$232,$AV$3,FALSE))&amp;REPT($AW23,VLOOKUP(AG23,'8-Intensitäten Heatmap'!$A$5:$L$232,$AW$3,FALSE))</f>
        <v>{ "type": "Feature", "geometry": { "type": "Point", "coordinates": [8,8321119,50,0608264] } },{ "type": "Feature", "geometry": { "type": "Point", "coordinates": [8,8329119,50,0608264] } },</v>
      </c>
      <c r="BA23" s="6" t="str">
        <f>REPT($AO23,VLOOKUP(AH23,'8-Intensitäten Heatmap'!$A$5:$L$232,$AO$3,FALSE))&amp;REPT($AP23,VLOOKUP(AH23,'8-Intensitäten Heatmap'!$A$5:$L$232,$AP$3,FALSE))&amp;REPT($AQ23,VLOOKUP(AH23,'8-Intensitäten Heatmap'!$A$5:$L$232,$AQ$3,FALSE))&amp;REPT($AR23,VLOOKUP(AH23,'8-Intensitäten Heatmap'!$A$5:$L$232,$AR$3,FALSE))&amp;REPT($AS23,VLOOKUP(AH23,'8-Intensitäten Heatmap'!$A$5:$L$232,$AS$3,FALSE))&amp;REPT($AT23,VLOOKUP(AH23,'8-Intensitäten Heatmap'!$A$5:$L$232,$AT$3,FALSE))&amp;REPT($AU23,VLOOKUP(AH23,'8-Intensitäten Heatmap'!$A$5:$L$232,$AU$3,FALSE))&amp;REPT($AV23,VLOOKUP(AH23,'8-Intensitäten Heatmap'!$A$5:$L$232,$AV$3,FALSE))&amp;REPT($AW23,VLOOKUP(AH23,'8-Intensitäten Heatmap'!$A$5:$L$232,$AW$3,FALSE))</f>
        <v>{ "type": "Feature", "geometry": { "type": "Point", "coordinates": [8,8321119,50,0608264] } },{ "type": "Feature", "geometry": { "type": "Point", "coordinates": [8,8329119,50,0608264] } },{ "type": "Feature", "geometry": { "type": "Point", "coordinates": [8,8321119,50,0613264] } },</v>
      </c>
      <c r="BB23" s="6" t="str">
        <f>REPT($AO23,VLOOKUP(AI23,'8-Intensitäten Heatmap'!$A$5:$L$232,$AO$3,FALSE))&amp;REPT($AP23,VLOOKUP(AI23,'8-Intensitäten Heatmap'!$A$5:$L$232,$AP$3,FALSE))&amp;REPT($AQ23,VLOOKUP(AI23,'8-Intensitäten Heatmap'!$A$5:$L$232,$AQ$3,FALSE))&amp;REPT($AR23,VLOOKUP(AI23,'8-Intensitäten Heatmap'!$A$5:$L$232,$AR$3,FALSE))&amp;REPT($AS23,VLOOKUP(AI23,'8-Intensitäten Heatmap'!$A$5:$L$232,$AS$3,FALSE))&amp;REPT($AT23,VLOOKUP(AI23,'8-Intensitäten Heatmap'!$A$5:$L$232,$AT$3,FALSE))&amp;REPT($AU23,VLOOKUP(AI23,'8-Intensitäten Heatmap'!$A$5:$L$232,$AU$3,FALSE))&amp;REPT($AV23,VLOOKUP(AI23,'8-Intensitäten Heatmap'!$A$5:$L$232,$AV$3,FALSE))&amp;REPT($AW23,VLOOKUP(AI23,'8-Intensitäten Heatmap'!$A$5:$L$232,$AW$3,FALSE))</f>
        <v>{ "type": "Feature", "geometry": { "type": "Point", "coordinates": [8,8321119,50,0608264] } },{ "type": "Feature", "geometry": { "type": "Point", "coordinates": [8,8329119,50,0608264] } },{ "type": "Feature", "geometry": { "type": "Point", "coordinates": [8,8321119,50,0613264] } },</v>
      </c>
      <c r="BC23" s="6" t="str">
        <f>REPT($AO23,VLOOKUP(AJ23,'8-Intensitäten Heatmap'!$A$5:$L$232,$AO$3,FALSE))&amp;REPT($AP23,VLOOKUP(AJ23,'8-Intensitäten Heatmap'!$A$5:$L$232,$AP$3,FALSE))&amp;REPT($AQ23,VLOOKUP(AJ23,'8-Intensitäten Heatmap'!$A$5:$L$232,$AQ$3,FALSE))&amp;REPT($AR23,VLOOKUP(AJ23,'8-Intensitäten Heatmap'!$A$5:$L$232,$AR$3,FALSE))&amp;REPT($AS23,VLOOKUP(AJ23,'8-Intensitäten Heatmap'!$A$5:$L$232,$AS$3,FALSE))&amp;REPT($AT23,VLOOKUP(AJ23,'8-Intensitäten Heatmap'!$A$5:$L$232,$AT$3,FALSE))&amp;REPT($AU23,VLOOKUP(AJ23,'8-Intensitäten Heatmap'!$A$5:$L$232,$AU$3,FALSE))&amp;REPT($AV23,VLOOKUP(AJ23,'8-Intensitäten Heatmap'!$A$5:$L$232,$AV$3,FALSE))&amp;REPT($AW23,VLOOKUP(AJ23,'8-Intensitäten Heatmap'!$A$5:$L$232,$AW$3,FALSE))</f>
        <v>{ "type": "Feature", "geometry": { "type": "Point", "coordinates": [8,8321119,50,0608264] } },{ "type": "Feature", "geometry": { "type": "Point", "coordinates": [8,8329119,50,0608264] } },</v>
      </c>
      <c r="BD23" s="6" t="str">
        <f>REPT($AO23,VLOOKUP(AK23,'8-Intensitäten Heatmap'!$A$5:$L$232,$AO$3,FALSE))&amp;REPT($AP23,VLOOKUP(AK23,'8-Intensitäten Heatmap'!$A$5:$L$232,$AP$3,FALSE))&amp;REPT($AQ23,VLOOKUP(AK23,'8-Intensitäten Heatmap'!$A$5:$L$232,$AQ$3,FALSE))&amp;REPT($AR23,VLOOKUP(AK23,'8-Intensitäten Heatmap'!$A$5:$L$232,$AR$3,FALSE))&amp;REPT($AS23,VLOOKUP(AK23,'8-Intensitäten Heatmap'!$A$5:$L$232,$AS$3,FALSE))&amp;REPT($AT23,VLOOKUP(AK23,'8-Intensitäten Heatmap'!$A$5:$L$232,$AT$3,FALSE))&amp;REPT($AU23,VLOOKUP(AK23,'8-Intensitäten Heatmap'!$A$5:$L$232,$AU$3,FALSE))&amp;REPT($AV23,VLOOKUP(AK23,'8-Intensitäten Heatmap'!$A$5:$L$232,$AV$3,FALSE))&amp;REPT($AW23,VLOOKUP(AK23,'8-Intensitäten Heatmap'!$A$5:$L$232,$AW$3,FALSE))</f>
        <v>{ "type": "Feature", "geometry": { "type": "Point", "coordinates": [8,8321119,50,0608264] } },{ "type": "Feature", "geometry": { "type": "Point", "coordinates": [8,8329119,50,0608264] } },</v>
      </c>
      <c r="BE23" s="6" t="str">
        <f>REPT($AO23,VLOOKUP(AL23,'8-Intensitäten Heatmap'!$A$5:$L$232,$AO$3,FALSE))&amp;REPT($AP23,VLOOKUP(AL23,'8-Intensitäten Heatmap'!$A$5:$L$232,$AP$3,FALSE))&amp;REPT($AQ23,VLOOKUP(AL23,'8-Intensitäten Heatmap'!$A$5:$L$232,$AQ$3,FALSE))&amp;REPT($AR23,VLOOKUP(AL23,'8-Intensitäten Heatmap'!$A$5:$L$232,$AR$3,FALSE))&amp;REPT($AS23,VLOOKUP(AL23,'8-Intensitäten Heatmap'!$A$5:$L$232,$AS$3,FALSE))&amp;REPT($AT23,VLOOKUP(AL23,'8-Intensitäten Heatmap'!$A$5:$L$232,$AT$3,FALSE))&amp;REPT($AU23,VLOOKUP(AL23,'8-Intensitäten Heatmap'!$A$5:$L$232,$AU$3,FALSE))&amp;REPT($AV23,VLOOKUP(AL23,'8-Intensitäten Heatmap'!$A$5:$L$232,$AV$3,FALSE))&amp;REPT($AW23,VLOOKUP(AL23,'8-Intensitäten Heatmap'!$A$5:$L$232,$AW$3,FALSE))</f>
        <v>{ "type": "Feature", "geometry": { "type": "Point", "coordinates": [8,8321119,50,0608264] } },{ "type": "Feature", "geometry": { "type": "Point", "coordinates": [8,8329119,50,0608264] } },{ "type": "Feature", "geometry": { "type": "Point", "coordinates": [8,8321119,50,0613264] } },{ "type": "Feature", "geometry": { "type": "Point", "coordinates": [8,8321119,50,0603264] } },</v>
      </c>
      <c r="BF23" s="6" t="str">
        <f>REPT($AO23,VLOOKUP(AM23,'8-Intensitäten Heatmap'!$A$5:$L$232,$AO$3,FALSE))&amp;REPT($AP23,VLOOKUP(AM23,'8-Intensitäten Heatmap'!$A$5:$L$232,$AP$3,FALSE))&amp;REPT($AQ23,VLOOKUP(AM23,'8-Intensitäten Heatmap'!$A$5:$L$232,$AQ$3,FALSE))&amp;REPT($AR23,VLOOKUP(AM23,'8-Intensitäten Heatmap'!$A$5:$L$232,$AR$3,FALSE))&amp;REPT($AS23,VLOOKUP(AM23,'8-Intensitäten Heatmap'!$A$5:$L$232,$AS$3,FALSE))&amp;REPT($AT23,VLOOKUP(AM23,'8-Intensitäten Heatmap'!$A$5:$L$232,$AT$3,FALSE))&amp;REPT($AU23,VLOOKUP(AM23,'8-Intensitäten Heatmap'!$A$5:$L$232,$AU$3,FALSE))&amp;REPT($AV23,VLOOKUP(AM23,'8-Intensitäten Heatmap'!$A$5:$L$232,$AV$3,FALSE))&amp;REPT($AW23,VLOOKUP(AM23,'8-Intensitäten Heatmap'!$A$5:$L$232,$AW$3,FALSE))</f>
        <v>{ "type": "Feature", "geometry": { "type": "Point", "coordinates": [8,8321119,50,0608264] } },{ "type": "Feature", "geometry": { "type": "Point", "coordinates": [8,8329119,50,0608264] } },{ "type": "Feature", "geometry": { "type": "Point", "coordinates": [8,8321119,50,0613264] } },{ "type": "Feature", "geometry": { "type": "Point", "coordinates": [8,8321119,50,0603264] } },</v>
      </c>
      <c r="BG23" s="6" t="s">
        <v>753</v>
      </c>
      <c r="BH23" s="6" t="str">
        <f t="shared" si="20"/>
        <v/>
      </c>
      <c r="BI23" s="6" t="str">
        <f t="shared" si="21"/>
        <v/>
      </c>
      <c r="BJ23" s="6" t="str">
        <f t="shared" si="22"/>
        <v>{ "type": "Feature", "geometry": { "type": "Point", "coordinates": [8,8321119,50,0608264] } },</v>
      </c>
      <c r="BK23" s="6" t="str">
        <f t="shared" si="23"/>
        <v>{ "type": "Feature", "geometry": { "type": "Point", "coordinates": [8,8321119,50,0608264] } },{ "type": "Feature", "geometry": { "type": "Point", "coordinates": [8,8321119,50,0608264] } },</v>
      </c>
      <c r="BL23" s="6" t="str">
        <f t="shared" si="24"/>
        <v>{ "type": "Feature", "geometry": { "type": "Point", "coordinates": [8,8321119,50,0608264] } },</v>
      </c>
      <c r="BM23" s="6" t="str">
        <f t="shared" si="25"/>
        <v/>
      </c>
      <c r="BN23" s="6" t="str">
        <f t="shared" si="26"/>
        <v>{ "type": "Feature", "geometry": { "type": "Point", "coordinates": [8,8321119,50,0608264] } },</v>
      </c>
      <c r="BO23" s="6" t="str">
        <f t="shared" si="27"/>
        <v>{ "type": "Feature", "geometry": { "type": "Point", "coordinates": [8,8321119,50,0608264] } },{ "type": "Feature", "geometry": { "type": "Point", "coordinates": [8,8321119,50,0608264] } },{ "type": "Feature", "geometry": { "type": "Point", "coordinates": [8,8321119,50,0608264] } },</v>
      </c>
      <c r="BP23" s="6" t="s">
        <v>3381</v>
      </c>
    </row>
    <row r="24" spans="1:68" s="6" customFormat="1" x14ac:dyDescent="0.3">
      <c r="A24" s="18" t="str">
        <f>Table1[[#This Row],[Name]]</f>
        <v>Agfa-Gevaert Graphic Systems GmbH</v>
      </c>
      <c r="B24" s="362">
        <v>8.2483609999999992</v>
      </c>
      <c r="C24" s="362">
        <v>50.0399721</v>
      </c>
      <c r="D24" s="18" t="str">
        <f>Table1[[#This Row],[Standortkategorie]]</f>
        <v>Wareneingang/-ausgang</v>
      </c>
      <c r="E24" s="18" t="str">
        <f>IF(Table1[[#This Row],[Zusatzinformation]]=0,"",Table1[[#This Row],[Zusatzinformation]])</f>
        <v/>
      </c>
      <c r="F24" s="47">
        <f>IF($D24&lt;&gt;"Busdepot",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2.2000000000000002</v>
      </c>
      <c r="G24" s="47">
        <f>IF($D24&lt;&gt;"Busdepot",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2.2000000000000002</v>
      </c>
      <c r="H24" s="47">
        <f>(Table1[[#This Row],[Lieferfahrzeuge]]*'1-Konfiguration'!$D$16+(MAX(Table1[[#This Row],[Lieferfahrzeuge]]*'1-Konfiguration'!$D$16,Table1[[#This Row],[Lieferfahrzeugtore]]*'1-Konfiguration'!$D$14)))/2</f>
        <v>0</v>
      </c>
      <c r="I24" s="47">
        <f>Table1[[#This Row],[Müllfahrzeuge]]</f>
        <v>0</v>
      </c>
      <c r="J24" s="47">
        <f>Table1[[#This Row],[Betonmischfahrzeuge]]</f>
        <v>0</v>
      </c>
      <c r="K24" s="47">
        <f>(Table1[[#This Row],[Schiffe]]*'1-Konfiguration'!$D$16+(MAX(Table1[[#This Row],[Schiffe]]*'1-Konfiguration'!$D$16,Table1[[#This Row],[Anleger]]*'1-Konfiguration'!$D$14)))/2</f>
        <v>0</v>
      </c>
      <c r="L24" s="47">
        <f>IF($D24="Busdepot",IFERROR(Table1[[#This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 s="47">
        <f>IF($D24="Busdepot",IFERROR(Table1[[#This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 s="81">
        <f>VLOOKUP($F$7,'1-Konfiguration'!$D$24:$G$28,4,FALSE) * (VLOOKUP('5-Standortanalyse (Berechnung)'!$F$7,'1-Konfiguration'!$D$24:$F$28,2,FALSE)/100)*VLOOKUP('5-Standortanalyse (Berechnung)'!$F$7,'1-Konfiguration'!$D$24:$F$28,3,FALSE)*$F24</f>
        <v>11470.864680000002</v>
      </c>
      <c r="O24" s="81">
        <f>VLOOKUP($G$7,'1-Konfiguration'!$D$24:$G$28,4,FALSE) * (VLOOKUP('5-Standortanalyse (Berechnung)'!$G$7,'1-Konfiguration'!$D$24:$F$28,2,FALSE)/100)*VLOOKUP('5-Standortanalyse (Berechnung)'!$G$7,'1-Konfiguration'!$D$24:$F$28,3,FALSE)*$G24</f>
        <v>3376.12</v>
      </c>
      <c r="P24" s="81">
        <f>VLOOKUP($H$7,'1-Konfiguration'!$D$24:$G$28,4,FALSE) * (VLOOKUP('5-Standortanalyse (Berechnung)'!$H$7,'1-Konfiguration'!$D$24:$F$28,2,FALSE)/100)*VLOOKUP('5-Standortanalyse (Berechnung)'!$H$7,'1-Konfiguration'!$D$24:$F$28,3,FALSE)*$H24</f>
        <v>0</v>
      </c>
      <c r="Q24" s="81">
        <f>VLOOKUP($I$7,'1-Konfiguration'!$D$24:$G$33,4,FALSE) * (VLOOKUP('5-Standortanalyse (Berechnung)'!$I$7,'1-Konfiguration'!$D$24:$F$33,2,FALSE)/100)*VLOOKUP('5-Standortanalyse (Berechnung)'!$I$7,'1-Konfiguration'!$D$24:$F$33,3,FALSE)*$I24</f>
        <v>0</v>
      </c>
      <c r="R24" s="81">
        <f>VLOOKUP($J$7,'1-Konfiguration'!$D$24:$G$33,4,FALSE) * (VLOOKUP('5-Standortanalyse (Berechnung)'!$J$7,'1-Konfiguration'!$D$24:$F$33,2,FALSE)/100)*VLOOKUP('5-Standortanalyse (Berechnung)'!$J$7,'1-Konfiguration'!$D$24:$F$33,3,FALSE)*$J24</f>
        <v>0</v>
      </c>
      <c r="S24" s="81">
        <f>VLOOKUP($K$7,'1-Konfiguration'!$D$24:$G$33,4,FALSE) * (VLOOKUP('5-Standortanalyse (Berechnung)'!$K$7,'1-Konfiguration'!$D$24:$F$33,2,FALSE)/100)*VLOOKUP('5-Standortanalyse (Berechnung)'!$K$7,'1-Konfiguration'!$D$24:$F$33,3,FALSE)*$K24</f>
        <v>0</v>
      </c>
      <c r="T24" s="81">
        <f>VLOOKUP($L$7,'1-Konfiguration'!$D$24:$G$28,4,FALSE) * (VLOOKUP('5-Standortanalyse (Berechnung)'!$L$7,'1-Konfiguration'!$D$24:$F$28,2,FALSE)/100)*VLOOKUP('5-Standortanalyse (Berechnung)'!$L$7,'1-Konfiguration'!$D$24:$F$28,3,FALSE)*$L24</f>
        <v>0</v>
      </c>
      <c r="U24" s="81">
        <f>VLOOKUP($M$7,'1-Konfiguration'!$D$24:$G$28,4,FALSE) * (VLOOKUP('5-Standortanalyse (Berechnung)'!$M$7,'1-Konfiguration'!$D$24:$F$28,2,FALSE)/100)*VLOOKUP('5-Standortanalyse (Berechnung)'!$M$7,'1-Konfiguration'!$D$24:$F$28,3,FALSE)*$M24</f>
        <v>0</v>
      </c>
      <c r="V24" s="81">
        <f>MMULT($N24:$P24,'1-Konfiguration'!G$54:G$56)+MMULT($Q24:$R24,'1-Konfiguration'!G$59:G$60)+MMULT($T24:$U24,'1-Konfiguration'!G$57:G$58)+($S24*'1-Konfiguration'!G$63)</f>
        <v>133.02827955968874</v>
      </c>
      <c r="W24" s="81">
        <f>MMULT($N24:$P24,'1-Konfiguration'!H$54:H$56)+MMULT($Q24:$R24,'1-Konfiguration'!H$59:H$60)+MMULT($T24:$U24,'1-Konfiguration'!H$57:H$58)+($S24*'1-Konfiguration'!H$63)</f>
        <v>661.50888796372283</v>
      </c>
      <c r="X24" s="81">
        <f>MMULT($N24:$P24,'1-Konfiguration'!I$54:I$56)+MMULT($Q24:$R24,'1-Konfiguration'!I$59:I$60)+MMULT($T24:$U24,'1-Konfiguration'!I$57:I$58)+($S24*'1-Konfiguration'!I$63)</f>
        <v>1691.246854962837</v>
      </c>
      <c r="Y24" s="81">
        <f>MMULT($N24:$P24,'1-Konfiguration'!J$54:J$56)+MMULT($Q24:$R24,'1-Konfiguration'!J$59:J$60)+MMULT($T24:$U24,'1-Konfiguration'!J$57:J$58)+($S24*'1-Konfiguration'!J$63)</f>
        <v>3212.6065623507629</v>
      </c>
      <c r="Z24" s="81">
        <f>MMULT($N24:$P24,'1-Konfiguration'!K$54:K$56)+MMULT($Q24:$R24,'1-Konfiguration'!K$59:K$60)+MMULT($T24:$U24,'1-Konfiguration'!K$57:K$58)+($S24*'1-Konfiguration'!K$63)</f>
        <v>332.5706988992219</v>
      </c>
      <c r="AA24" s="81">
        <f>MMULT($N24:$P24,'1-Konfiguration'!L$54:L$56)+MMULT($Q24:$R24,'1-Konfiguration'!L$59:L$60)+MMULT($T24:$U24,'1-Konfiguration'!L$57:L$58)+($S24*'1-Konfiguration'!L$63)</f>
        <v>892.55873691876582</v>
      </c>
      <c r="AB24" s="81">
        <f>MMULT($N24:$P24,'1-Konfiguration'!M$54:M$56)+MMULT($Q24:$R24,'1-Konfiguration'!M$59:M$60)+MMULT($T24:$U24,'1-Konfiguration'!M$57:M$58)+($S24*'1-Konfiguration'!M$63)</f>
        <v>2319.5492104497112</v>
      </c>
      <c r="AC24" s="81">
        <f>MMULT($N24:$P24,'1-Konfiguration'!N$54:N$56)+MMULT($Q24:$R24,'1-Konfiguration'!N$59:N$60)+MMULT($T24:$U24,'1-Konfiguration'!N$57:N$58)+($S24*'1-Konfiguration'!N$63)</f>
        <v>4953.3958586534009</v>
      </c>
      <c r="AF24" s="6">
        <f t="shared" si="11"/>
        <v>1</v>
      </c>
      <c r="AG24" s="6">
        <f t="shared" si="12"/>
        <v>3</v>
      </c>
      <c r="AH24" s="6">
        <f t="shared" si="13"/>
        <v>3</v>
      </c>
      <c r="AI24" s="6">
        <f t="shared" si="14"/>
        <v>4</v>
      </c>
      <c r="AJ24" s="6">
        <f t="shared" si="15"/>
        <v>3</v>
      </c>
      <c r="AK24" s="6">
        <f t="shared" si="16"/>
        <v>4</v>
      </c>
      <c r="AL24" s="6">
        <f t="shared" si="17"/>
        <v>5</v>
      </c>
      <c r="AM24" s="6">
        <f t="shared" si="18"/>
        <v>7</v>
      </c>
      <c r="AO24" s="5" t="str">
        <f t="shared" si="19"/>
        <v>{ "type": "Feature", "geometry": { "type": "Point", "coordinates": [8,248361,50,0399721] } },</v>
      </c>
      <c r="AP24" s="5" t="str">
        <f t="shared" si="3"/>
        <v>{ "type": "Feature", "geometry": { "type": "Point", "coordinates": [8,249161,50,0399721] } },</v>
      </c>
      <c r="AQ24" s="5" t="str">
        <f t="shared" si="4"/>
        <v>{ "type": "Feature", "geometry": { "type": "Point", "coordinates": [8,248361,50,0404721] } },</v>
      </c>
      <c r="AR24" s="5" t="str">
        <f t="shared" si="5"/>
        <v>{ "type": "Feature", "geometry": { "type": "Point", "coordinates": [8,248361,50,0394721] } },</v>
      </c>
      <c r="AS24" s="5" t="str">
        <f t="shared" si="6"/>
        <v>{ "type": "Feature", "geometry": { "type": "Point", "coordinates": [8,247561,50,0399721] } },</v>
      </c>
      <c r="AT24" s="5" t="str">
        <f t="shared" si="7"/>
        <v>{ "type": "Feature", "geometry": { "type": "Point", "coordinates": [8,247561,50,0394721] } },</v>
      </c>
      <c r="AU24" s="5" t="str">
        <f t="shared" si="8"/>
        <v>{ "type": "Feature", "geometry": { "type": "Point", "coordinates": [8,249161,50,0404721] } },</v>
      </c>
      <c r="AV24" s="5" t="str">
        <f t="shared" si="9"/>
        <v>{ "type": "Feature", "geometry": { "type": "Point", "coordinates": [8,247561,50,0404721] } },</v>
      </c>
      <c r="AW24" s="5" t="str">
        <f t="shared" si="10"/>
        <v>{ "type": "Feature", "geometry": { "type": "Point", "coordinates": [8,249161,50,0394721] } },</v>
      </c>
      <c r="AX24" s="5" t="s">
        <v>753</v>
      </c>
      <c r="AY24" s="6" t="str">
        <f>REPT($AO24,VLOOKUP(AF24,'8-Intensitäten Heatmap'!$A$5:$L$232,$AO$3,FALSE))&amp;REPT($AP24,VLOOKUP(AF24,'8-Intensitäten Heatmap'!$A$5:$L$232,$AP$3,FALSE))&amp;REPT($AQ24,VLOOKUP(AF24,'8-Intensitäten Heatmap'!$A$5:$L$232,$AQ$3,FALSE))&amp;REPT($AR24,VLOOKUP(AF24,'8-Intensitäten Heatmap'!$A$5:$L$232,$AR$3,FALSE))&amp;REPT($AS24,VLOOKUP(AF24,'8-Intensitäten Heatmap'!$A$5:$L$232,$AS$3,FALSE))&amp;REPT($AT24,VLOOKUP(AF24,'8-Intensitäten Heatmap'!$A$5:$L$232,$AT$3,FALSE))&amp;REPT($AU24,VLOOKUP(AF24,'8-Intensitäten Heatmap'!$A$5:$L$232,$AU$3,FALSE))&amp;REPT($AV24,VLOOKUP(AF24,'8-Intensitäten Heatmap'!$A$5:$L$232,$AV$3,FALSE))&amp;REPT($AW24,VLOOKUP(AF24,'8-Intensitäten Heatmap'!$A$5:$L$232,$AW$3,FALSE))</f>
        <v>{ "type": "Feature", "geometry": { "type": "Point", "coordinates": [8,248361,50,0399721] } },</v>
      </c>
      <c r="AZ24" s="6" t="str">
        <f>REPT($AO24,VLOOKUP(AG24,'8-Intensitäten Heatmap'!$A$5:$L$232,$AO$3,FALSE))&amp;REPT($AP24,VLOOKUP(AG24,'8-Intensitäten Heatmap'!$A$5:$L$232,$AP$3,FALSE))&amp;REPT($AQ24,VLOOKUP(AG24,'8-Intensitäten Heatmap'!$A$5:$L$232,$AQ$3,FALSE))&amp;REPT($AR24,VLOOKUP(AG24,'8-Intensitäten Heatmap'!$A$5:$L$232,$AR$3,FALSE))&amp;REPT($AS24,VLOOKUP(AG24,'8-Intensitäten Heatmap'!$A$5:$L$232,$AS$3,FALSE))&amp;REPT($AT24,VLOOKUP(AG24,'8-Intensitäten Heatmap'!$A$5:$L$232,$AT$3,FALSE))&amp;REPT($AU24,VLOOKUP(AG24,'8-Intensitäten Heatmap'!$A$5:$L$232,$AU$3,FALSE))&amp;REPT($AV24,VLOOKUP(AG24,'8-Intensitäten Heatmap'!$A$5:$L$232,$AV$3,FALSE))&amp;REPT($AW24,VLOOKUP(AG24,'8-Intensitäten Heatmap'!$A$5:$L$232,$AW$3,FALSE))</f>
        <v>{ "type": "Feature", "geometry": { "type": "Point", "coordinates": [8,248361,50,0399721] } },{ "type": "Feature", "geometry": { "type": "Point", "coordinates": [8,249161,50,0399721] } },{ "type": "Feature", "geometry": { "type": "Point", "coordinates": [8,248361,50,0404721] } },</v>
      </c>
      <c r="BA24" s="6" t="str">
        <f>REPT($AO24,VLOOKUP(AH24,'8-Intensitäten Heatmap'!$A$5:$L$232,$AO$3,FALSE))&amp;REPT($AP24,VLOOKUP(AH24,'8-Intensitäten Heatmap'!$A$5:$L$232,$AP$3,FALSE))&amp;REPT($AQ24,VLOOKUP(AH24,'8-Intensitäten Heatmap'!$A$5:$L$232,$AQ$3,FALSE))&amp;REPT($AR24,VLOOKUP(AH24,'8-Intensitäten Heatmap'!$A$5:$L$232,$AR$3,FALSE))&amp;REPT($AS24,VLOOKUP(AH24,'8-Intensitäten Heatmap'!$A$5:$L$232,$AS$3,FALSE))&amp;REPT($AT24,VLOOKUP(AH24,'8-Intensitäten Heatmap'!$A$5:$L$232,$AT$3,FALSE))&amp;REPT($AU24,VLOOKUP(AH24,'8-Intensitäten Heatmap'!$A$5:$L$232,$AU$3,FALSE))&amp;REPT($AV24,VLOOKUP(AH24,'8-Intensitäten Heatmap'!$A$5:$L$232,$AV$3,FALSE))&amp;REPT($AW24,VLOOKUP(AH24,'8-Intensitäten Heatmap'!$A$5:$L$232,$AW$3,FALSE))</f>
        <v>{ "type": "Feature", "geometry": { "type": "Point", "coordinates": [8,248361,50,0399721] } },{ "type": "Feature", "geometry": { "type": "Point", "coordinates": [8,249161,50,0399721] } },{ "type": "Feature", "geometry": { "type": "Point", "coordinates": [8,248361,50,0404721] } },</v>
      </c>
      <c r="BB24" s="6" t="str">
        <f>REPT($AO24,VLOOKUP(AI24,'8-Intensitäten Heatmap'!$A$5:$L$232,$AO$3,FALSE))&amp;REPT($AP24,VLOOKUP(AI24,'8-Intensitäten Heatmap'!$A$5:$L$232,$AP$3,FALSE))&amp;REPT($AQ24,VLOOKUP(AI24,'8-Intensitäten Heatmap'!$A$5:$L$232,$AQ$3,FALSE))&amp;REPT($AR24,VLOOKUP(AI24,'8-Intensitäten Heatmap'!$A$5:$L$232,$AR$3,FALSE))&amp;REPT($AS24,VLOOKUP(AI24,'8-Intensitäten Heatmap'!$A$5:$L$232,$AS$3,FALSE))&amp;REPT($AT24,VLOOKUP(AI24,'8-Intensitäten Heatmap'!$A$5:$L$232,$AT$3,FALSE))&amp;REPT($AU24,VLOOKUP(AI24,'8-Intensitäten Heatmap'!$A$5:$L$232,$AU$3,FALSE))&amp;REPT($AV24,VLOOKUP(AI24,'8-Intensitäten Heatmap'!$A$5:$L$232,$AV$3,FALSE))&amp;REPT($AW24,VLOOKUP(AI24,'8-Intensitäten Heatmap'!$A$5:$L$232,$AW$3,FALSE))</f>
        <v>{ "type": "Feature", "geometry": { "type": "Point", "coordinates": [8,248361,50,0399721] } },{ "type": "Feature", "geometry": { "type": "Point", "coordinates": [8,249161,50,0399721] } },{ "type": "Feature", "geometry": { "type": "Point", "coordinates": [8,248361,50,0404721] } },{ "type": "Feature", "geometry": { "type": "Point", "coordinates": [8,248361,50,0394721] } },</v>
      </c>
      <c r="BC24" s="6" t="str">
        <f>REPT($AO24,VLOOKUP(AJ24,'8-Intensitäten Heatmap'!$A$5:$L$232,$AO$3,FALSE))&amp;REPT($AP24,VLOOKUP(AJ24,'8-Intensitäten Heatmap'!$A$5:$L$232,$AP$3,FALSE))&amp;REPT($AQ24,VLOOKUP(AJ24,'8-Intensitäten Heatmap'!$A$5:$L$232,$AQ$3,FALSE))&amp;REPT($AR24,VLOOKUP(AJ24,'8-Intensitäten Heatmap'!$A$5:$L$232,$AR$3,FALSE))&amp;REPT($AS24,VLOOKUP(AJ24,'8-Intensitäten Heatmap'!$A$5:$L$232,$AS$3,FALSE))&amp;REPT($AT24,VLOOKUP(AJ24,'8-Intensitäten Heatmap'!$A$5:$L$232,$AT$3,FALSE))&amp;REPT($AU24,VLOOKUP(AJ24,'8-Intensitäten Heatmap'!$A$5:$L$232,$AU$3,FALSE))&amp;REPT($AV24,VLOOKUP(AJ24,'8-Intensitäten Heatmap'!$A$5:$L$232,$AV$3,FALSE))&amp;REPT($AW24,VLOOKUP(AJ24,'8-Intensitäten Heatmap'!$A$5:$L$232,$AW$3,FALSE))</f>
        <v>{ "type": "Feature", "geometry": { "type": "Point", "coordinates": [8,248361,50,0399721] } },{ "type": "Feature", "geometry": { "type": "Point", "coordinates": [8,249161,50,0399721] } },{ "type": "Feature", "geometry": { "type": "Point", "coordinates": [8,248361,50,0404721] } },</v>
      </c>
      <c r="BD24" s="6" t="str">
        <f>REPT($AO24,VLOOKUP(AK24,'8-Intensitäten Heatmap'!$A$5:$L$232,$AO$3,FALSE))&amp;REPT($AP24,VLOOKUP(AK24,'8-Intensitäten Heatmap'!$A$5:$L$232,$AP$3,FALSE))&amp;REPT($AQ24,VLOOKUP(AK24,'8-Intensitäten Heatmap'!$A$5:$L$232,$AQ$3,FALSE))&amp;REPT($AR24,VLOOKUP(AK24,'8-Intensitäten Heatmap'!$A$5:$L$232,$AR$3,FALSE))&amp;REPT($AS24,VLOOKUP(AK24,'8-Intensitäten Heatmap'!$A$5:$L$232,$AS$3,FALSE))&amp;REPT($AT24,VLOOKUP(AK24,'8-Intensitäten Heatmap'!$A$5:$L$232,$AT$3,FALSE))&amp;REPT($AU24,VLOOKUP(AK24,'8-Intensitäten Heatmap'!$A$5:$L$232,$AU$3,FALSE))&amp;REPT($AV24,VLOOKUP(AK24,'8-Intensitäten Heatmap'!$A$5:$L$232,$AV$3,FALSE))&amp;REPT($AW24,VLOOKUP(AK24,'8-Intensitäten Heatmap'!$A$5:$L$232,$AW$3,FALSE))</f>
        <v>{ "type": "Feature", "geometry": { "type": "Point", "coordinates": [8,248361,50,0399721] } },{ "type": "Feature", "geometry": { "type": "Point", "coordinates": [8,249161,50,0399721] } },{ "type": "Feature", "geometry": { "type": "Point", "coordinates": [8,248361,50,0404721] } },{ "type": "Feature", "geometry": { "type": "Point", "coordinates": [8,248361,50,0394721] } },</v>
      </c>
      <c r="BE24" s="6" t="str">
        <f>REPT($AO24,VLOOKUP(AL24,'8-Intensitäten Heatmap'!$A$5:$L$232,$AO$3,FALSE))&amp;REPT($AP24,VLOOKUP(AL24,'8-Intensitäten Heatmap'!$A$5:$L$232,$AP$3,FALSE))&amp;REPT($AQ24,VLOOKUP(AL24,'8-Intensitäten Heatmap'!$A$5:$L$232,$AQ$3,FALSE))&amp;REPT($AR24,VLOOKUP(AL24,'8-Intensitäten Heatmap'!$A$5:$L$232,$AR$3,FALSE))&amp;REPT($AS24,VLOOKUP(AL24,'8-Intensitäten Heatmap'!$A$5:$L$232,$AS$3,FALSE))&amp;REPT($AT24,VLOOKUP(AL24,'8-Intensitäten Heatmap'!$A$5:$L$232,$AT$3,FALSE))&amp;REPT($AU24,VLOOKUP(AL24,'8-Intensitäten Heatmap'!$A$5:$L$232,$AU$3,FALSE))&amp;REPT($AV24,VLOOKUP(AL24,'8-Intensitäten Heatmap'!$A$5:$L$232,$AV$3,FALSE))&amp;REPT($AW24,VLOOKUP(AL24,'8-Intensitäten Heatmap'!$A$5:$L$232,$AW$3,FALSE))</f>
        <v>{ "type": "Feature", "geometry": { "type": "Point", "coordinates": [8,248361,50,0399721] } },{ "type": "Feature", "geometry": { "type": "Point", "coordinates": [8,249161,50,0399721] } },{ "type": "Feature", "geometry": { "type": "Point", "coordinates": [8,248361,50,0404721] } },{ "type": "Feature", "geometry": { "type": "Point", "coordinates": [8,248361,50,0394721] } },{ "type": "Feature", "geometry": { "type": "Point", "coordinates": [8,247561,50,0399721] } },</v>
      </c>
      <c r="BF24" s="6" t="str">
        <f>REPT($AO24,VLOOKUP(AM24,'8-Intensitäten Heatmap'!$A$5:$L$232,$AO$3,FALSE))&amp;REPT($AP24,VLOOKUP(AM24,'8-Intensitäten Heatmap'!$A$5:$L$232,$AP$3,FALSE))&amp;REPT($AQ24,VLOOKUP(AM24,'8-Intensitäten Heatmap'!$A$5:$L$232,$AQ$3,FALSE))&amp;REPT($AR24,VLOOKUP(AM24,'8-Intensitäten Heatmap'!$A$5:$L$232,$AR$3,FALSE))&amp;REPT($AS24,VLOOKUP(AM24,'8-Intensitäten Heatmap'!$A$5:$L$232,$AS$3,FALSE))&amp;REPT($AT24,VLOOKUP(AM24,'8-Intensitäten Heatmap'!$A$5:$L$232,$AT$3,FALSE))&amp;REPT($AU24,VLOOKUP(AM24,'8-Intensitäten Heatmap'!$A$5:$L$232,$AU$3,FALSE))&amp;REPT($AV24,VLOOKUP(AM24,'8-Intensitäten Heatmap'!$A$5:$L$232,$AV$3,FALSE))&amp;REPT($AW24,VLOOKUP(AM24,'8-Intensitäten Heatmap'!$A$5:$L$232,$AW$3,FALSE))</f>
        <v>{ "type": "Feature", "geometry": { "type": "Point", "coordinates": [8,248361,50,0399721] } },{ "type": "Feature", "geometry": { "type": "Point", "coordinates": [8,249161,50,0399721] } },{ "type": "Feature", "geometry": { "type": "Point", "coordinates": [8,248361,50,0404721] } },{ "type": "Feature", "geometry": { "type": "Point", "coordinates": [8,248361,50,0394721] } },{ "type": "Feature", "geometry": { "type": "Point", "coordinates": [8,247561,50,0399721] } },{ "type": "Feature", "geometry": { "type": "Point", "coordinates": [8,247561,50,0394721] } },{ "type": "Feature", "geometry": { "type": "Point", "coordinates": [8,249161,50,0404721] } },</v>
      </c>
      <c r="BG24" s="6" t="s">
        <v>753</v>
      </c>
      <c r="BH24" s="6" t="str">
        <f t="shared" si="20"/>
        <v>{ "type": "Feature", "geometry": { "type": "Point", "coordinates": [8,248361,50,0399721] } },</v>
      </c>
      <c r="BI24" s="6" t="str">
        <f t="shared" si="21"/>
        <v/>
      </c>
      <c r="BJ24" s="6" t="str">
        <f t="shared" si="22"/>
        <v>{ "type": "Feature", "geometry": { "type": "Point", "coordinates": [8,248361,50,0399721] } },</v>
      </c>
      <c r="BK24" s="6" t="str">
        <f t="shared" si="23"/>
        <v>{ "type": "Feature", "geometry": { "type": "Point", "coordinates": [8,248361,50,0399721] } },{ "type": "Feature", "geometry": { "type": "Point", "coordinates": [8,248361,50,0399721] } },{ "type": "Feature", "geometry": { "type": "Point", "coordinates": [8,248361,50,0399721] } },</v>
      </c>
      <c r="BL24" s="6" t="str">
        <f t="shared" si="24"/>
        <v>{ "type": "Feature", "geometry": { "type": "Point", "coordinates": [8,248361,50,0399721] } },{ "type": "Feature", "geometry": { "type": "Point", "coordinates": [8,248361,50,0399721] } },{ "type": "Feature", "geometry": { "type": "Point", "coordinates": [8,248361,50,0399721] } },</v>
      </c>
      <c r="BM24" s="6" t="str">
        <f t="shared" si="25"/>
        <v/>
      </c>
      <c r="BN24" s="6" t="str">
        <f t="shared" si="26"/>
        <v>{ "type": "Feature", "geometry": { "type": "Point", "coordinates": [8,248361,50,0399721] } },{ "type": "Feature", "geometry": { "type": "Point", "coordinates": [8,248361,50,0399721] } },</v>
      </c>
      <c r="BO24" s="6" t="str">
        <f t="shared" si="27"/>
        <v>{ "type": "Feature", "geometry": { "type": "Point", "coordinates": [8,248361,50,0399721] } },{ "type": "Feature", "geometry": { "type": "Point", "coordinates": [8,248361,50,0399721] } },{ "type": "Feature", "geometry": { "type": "Point", "coordinates": [8,248361,50,0399721] } },{ "type": "Feature", "geometry": { "type": "Point", "coordinates": [8,248361,50,0399721] } },</v>
      </c>
      <c r="BP24" s="6" t="s">
        <v>3381</v>
      </c>
    </row>
    <row r="25" spans="1:68" s="6" customFormat="1" x14ac:dyDescent="0.3">
      <c r="A25" s="18" t="str">
        <f>Table1[[#This Row],[Name]]</f>
        <v>Agotrans Logistik GmbH</v>
      </c>
      <c r="B25" s="362">
        <v>8.8704678999999995</v>
      </c>
      <c r="C25" s="362">
        <v>49.989223000000003</v>
      </c>
      <c r="D25" s="18" t="str">
        <f>Table1[[#This Row],[Standortkategorie]]</f>
        <v>Verteilzentrum</v>
      </c>
      <c r="E25" s="18" t="str">
        <f>IF(Table1[[#This Row],[Zusatzinformation]]=0,"",Table1[[#This Row],[Zusatzinformation]])</f>
        <v/>
      </c>
      <c r="F25" s="47">
        <f>IF($D25&lt;&gt;"Busdepot",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17.727272727272727</v>
      </c>
      <c r="G25" s="47">
        <f>IF($D25&lt;&gt;"Busdepot",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1.7727272727272727</v>
      </c>
      <c r="H25" s="47">
        <f>(Table1[[#This Row],[Lieferfahrzeuge]]*'1-Konfiguration'!$D$16+(MAX(Table1[[#This Row],[Lieferfahrzeuge]]*'1-Konfiguration'!$D$16,Table1[[#This Row],[Lieferfahrzeugtore]]*'1-Konfiguration'!$D$14)))/2</f>
        <v>0</v>
      </c>
      <c r="I25" s="47">
        <f>Table1[[#This Row],[Müllfahrzeuge]]</f>
        <v>0</v>
      </c>
      <c r="J25" s="47">
        <f>Table1[[#This Row],[Betonmischfahrzeuge]]</f>
        <v>0</v>
      </c>
      <c r="K25" s="47">
        <f>(Table1[[#This Row],[Schiffe]]*'1-Konfiguration'!$D$16+(MAX(Table1[[#This Row],[Schiffe]]*'1-Konfiguration'!$D$16,Table1[[#This Row],[Anleger]]*'1-Konfiguration'!$D$14)))/2</f>
        <v>0</v>
      </c>
      <c r="L25" s="47">
        <f>IF($D25="Busdepot",IFERROR(Table1[[#This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 s="47">
        <f>IF($D25="Busdepot",IFERROR(Table1[[#This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 s="81">
        <f>VLOOKUP($F$7,'1-Konfiguration'!$D$24:$G$28,4,FALSE) * (VLOOKUP('5-Standortanalyse (Berechnung)'!$F$7,'1-Konfiguration'!$D$24:$F$28,2,FALSE)/100)*VLOOKUP('5-Standortanalyse (Berechnung)'!$F$7,'1-Konfiguration'!$D$24:$F$28,3,FALSE)*$F25</f>
        <v>92430.521181818185</v>
      </c>
      <c r="O25" s="81">
        <f>VLOOKUP($G$7,'1-Konfiguration'!$D$24:$G$28,4,FALSE) * (VLOOKUP('5-Standortanalyse (Berechnung)'!$G$7,'1-Konfiguration'!$D$24:$F$28,2,FALSE)/100)*VLOOKUP('5-Standortanalyse (Berechnung)'!$G$7,'1-Konfiguration'!$D$24:$F$28,3,FALSE)*$G25</f>
        <v>2720.4272727272723</v>
      </c>
      <c r="P25" s="81">
        <f>VLOOKUP($H$7,'1-Konfiguration'!$D$24:$G$28,4,FALSE) * (VLOOKUP('5-Standortanalyse (Berechnung)'!$H$7,'1-Konfiguration'!$D$24:$F$28,2,FALSE)/100)*VLOOKUP('5-Standortanalyse (Berechnung)'!$H$7,'1-Konfiguration'!$D$24:$F$28,3,FALSE)*$H25</f>
        <v>0</v>
      </c>
      <c r="Q25" s="81">
        <f>VLOOKUP($I$7,'1-Konfiguration'!$D$24:$G$33,4,FALSE) * (VLOOKUP('5-Standortanalyse (Berechnung)'!$I$7,'1-Konfiguration'!$D$24:$F$33,2,FALSE)/100)*VLOOKUP('5-Standortanalyse (Berechnung)'!$I$7,'1-Konfiguration'!$D$24:$F$33,3,FALSE)*$I25</f>
        <v>0</v>
      </c>
      <c r="R25" s="81">
        <f>VLOOKUP($J$7,'1-Konfiguration'!$D$24:$G$33,4,FALSE) * (VLOOKUP('5-Standortanalyse (Berechnung)'!$J$7,'1-Konfiguration'!$D$24:$F$33,2,FALSE)/100)*VLOOKUP('5-Standortanalyse (Berechnung)'!$J$7,'1-Konfiguration'!$D$24:$F$33,3,FALSE)*$J25</f>
        <v>0</v>
      </c>
      <c r="S25" s="81">
        <f>VLOOKUP($K$7,'1-Konfiguration'!$D$24:$G$33,4,FALSE) * (VLOOKUP('5-Standortanalyse (Berechnung)'!$K$7,'1-Konfiguration'!$D$24:$F$33,2,FALSE)/100)*VLOOKUP('5-Standortanalyse (Berechnung)'!$K$7,'1-Konfiguration'!$D$24:$F$33,3,FALSE)*$K25</f>
        <v>0</v>
      </c>
      <c r="T25" s="81">
        <f>VLOOKUP($L$7,'1-Konfiguration'!$D$24:$G$28,4,FALSE) * (VLOOKUP('5-Standortanalyse (Berechnung)'!$L$7,'1-Konfiguration'!$D$24:$F$28,2,FALSE)/100)*VLOOKUP('5-Standortanalyse (Berechnung)'!$L$7,'1-Konfiguration'!$D$24:$F$28,3,FALSE)*$L25</f>
        <v>0</v>
      </c>
      <c r="U25" s="81">
        <f>VLOOKUP($M$7,'1-Konfiguration'!$D$24:$G$28,4,FALSE) * (VLOOKUP('5-Standortanalyse (Berechnung)'!$M$7,'1-Konfiguration'!$D$24:$F$28,2,FALSE)/100)*VLOOKUP('5-Standortanalyse (Berechnung)'!$M$7,'1-Konfiguration'!$D$24:$F$28,3,FALSE)*$M25</f>
        <v>0</v>
      </c>
      <c r="V25" s="81">
        <f>MMULT($N25:$P25,'1-Konfiguration'!G$54:G$56)+MMULT($Q25:$R25,'1-Konfiguration'!G$59:G$60)+MMULT($T25:$U25,'1-Konfiguration'!G$57:G$58)+($S25*'1-Konfiguration'!G$63)</f>
        <v>819.28520199880836</v>
      </c>
      <c r="W25" s="81">
        <f>MMULT($N25:$P25,'1-Konfiguration'!H$54:H$56)+MMULT($Q25:$R25,'1-Konfiguration'!H$59:H$60)+MMULT($T25:$U25,'1-Konfiguration'!H$57:H$58)+($S25*'1-Konfiguration'!H$63)</f>
        <v>3784.2133863114004</v>
      </c>
      <c r="X25" s="81">
        <f>MMULT($N25:$P25,'1-Konfiguration'!I$54:I$56)+MMULT($Q25:$R25,'1-Konfiguration'!I$59:I$60)+MMULT($T25:$U25,'1-Konfiguration'!I$57:I$58)+($S25*'1-Konfiguration'!I$63)</f>
        <v>9466.8124515141753</v>
      </c>
      <c r="Y25" s="81">
        <f>MMULT($N25:$P25,'1-Konfiguration'!J$54:J$56)+MMULT($Q25:$R25,'1-Konfiguration'!J$59:J$60)+MMULT($T25:$U25,'1-Konfiguration'!J$57:J$58)+($S25*'1-Konfiguration'!J$63)</f>
        <v>19014.815430265055</v>
      </c>
      <c r="Z25" s="81">
        <f>MMULT($N25:$P25,'1-Konfiguration'!K$54:K$56)+MMULT($Q25:$R25,'1-Konfiguration'!K$59:K$60)+MMULT($T25:$U25,'1-Konfiguration'!K$57:K$58)+($S25*'1-Konfiguration'!K$63)</f>
        <v>2048.2130049970215</v>
      </c>
      <c r="AA25" s="81">
        <f>MMULT($N25:$P25,'1-Konfiguration'!L$54:L$56)+MMULT($Q25:$R25,'1-Konfiguration'!L$59:L$60)+MMULT($T25:$U25,'1-Konfiguration'!L$57:L$58)+($S25*'1-Konfiguration'!L$63)</f>
        <v>5214.4741219731541</v>
      </c>
      <c r="AB25" s="81">
        <f>MMULT($N25:$P25,'1-Konfiguration'!M$54:M$56)+MMULT($Q25:$R25,'1-Konfiguration'!M$59:M$60)+MMULT($T25:$U25,'1-Konfiguration'!M$57:M$58)+($S25*'1-Konfiguration'!M$63)</f>
        <v>13046.926805277672</v>
      </c>
      <c r="AC25" s="81">
        <f>MMULT($N25:$P25,'1-Konfiguration'!N$54:N$56)+MMULT($Q25:$R25,'1-Konfiguration'!N$59:N$60)+MMULT($T25:$U25,'1-Konfiguration'!N$57:N$58)+($S25*'1-Konfiguration'!N$63)</f>
        <v>29372.919508173734</v>
      </c>
      <c r="AF25" s="6">
        <f t="shared" si="11"/>
        <v>5</v>
      </c>
      <c r="AG25" s="6">
        <f t="shared" si="12"/>
        <v>15</v>
      </c>
      <c r="AH25" s="6">
        <f t="shared" si="13"/>
        <v>19</v>
      </c>
      <c r="AI25" s="6">
        <f t="shared" si="14"/>
        <v>25</v>
      </c>
      <c r="AJ25" s="6">
        <f t="shared" si="15"/>
        <v>16</v>
      </c>
      <c r="AK25" s="6">
        <f t="shared" si="16"/>
        <v>21</v>
      </c>
      <c r="AL25" s="6">
        <f t="shared" si="17"/>
        <v>26</v>
      </c>
      <c r="AM25" s="6">
        <f t="shared" si="18"/>
        <v>39</v>
      </c>
      <c r="AO25" s="5" t="str">
        <f t="shared" si="19"/>
        <v>{ "type": "Feature", "geometry": { "type": "Point", "coordinates": [8,8704679,49,989223] } },</v>
      </c>
      <c r="AP25" s="5" t="str">
        <f t="shared" si="3"/>
        <v>{ "type": "Feature", "geometry": { "type": "Point", "coordinates": [8,8712679,49,989223] } },</v>
      </c>
      <c r="AQ25" s="5" t="str">
        <f t="shared" si="4"/>
        <v>{ "type": "Feature", "geometry": { "type": "Point", "coordinates": [8,8704679,49,989723] } },</v>
      </c>
      <c r="AR25" s="5" t="str">
        <f t="shared" si="5"/>
        <v>{ "type": "Feature", "geometry": { "type": "Point", "coordinates": [8,8704679,49,988723] } },</v>
      </c>
      <c r="AS25" s="5" t="str">
        <f t="shared" si="6"/>
        <v>{ "type": "Feature", "geometry": { "type": "Point", "coordinates": [8,8696679,49,989223] } },</v>
      </c>
      <c r="AT25" s="5" t="str">
        <f t="shared" si="7"/>
        <v>{ "type": "Feature", "geometry": { "type": "Point", "coordinates": [8,8696679,49,988723] } },</v>
      </c>
      <c r="AU25" s="5" t="str">
        <f t="shared" si="8"/>
        <v>{ "type": "Feature", "geometry": { "type": "Point", "coordinates": [8,8712679,49,989723] } },</v>
      </c>
      <c r="AV25" s="5" t="str">
        <f t="shared" si="9"/>
        <v>{ "type": "Feature", "geometry": { "type": "Point", "coordinates": [8,8696679,49,989723] } },</v>
      </c>
      <c r="AW25" s="5" t="str">
        <f t="shared" si="10"/>
        <v>{ "type": "Feature", "geometry": { "type": "Point", "coordinates": [8,8712679,49,988723] } },</v>
      </c>
      <c r="AX25" s="5" t="s">
        <v>753</v>
      </c>
      <c r="AY25" s="6" t="str">
        <f>REPT($AO25,VLOOKUP(AF25,'8-Intensitäten Heatmap'!$A$5:$L$232,$AO$3,FALSE))&amp;REPT($AP25,VLOOKUP(AF25,'8-Intensitäten Heatmap'!$A$5:$L$232,$AP$3,FALSE))&amp;REPT($AQ25,VLOOKUP(AF25,'8-Intensitäten Heatmap'!$A$5:$L$232,$AQ$3,FALSE))&amp;REPT($AR25,VLOOKUP(AF25,'8-Intensitäten Heatmap'!$A$5:$L$232,$AR$3,FALSE))&amp;REPT($AS25,VLOOKUP(AF25,'8-Intensitäten Heatmap'!$A$5:$L$232,$AS$3,FALSE))&amp;REPT($AT25,VLOOKUP(AF25,'8-Intensitäten Heatmap'!$A$5:$L$232,$AT$3,FALSE))&amp;REPT($AU25,VLOOKUP(AF25,'8-Intensitäten Heatmap'!$A$5:$L$232,$AU$3,FALSE))&amp;REPT($AV25,VLOOKUP(AF25,'8-Intensitäten Heatmap'!$A$5:$L$232,$AV$3,FALSE))&amp;REPT($AW25,VLOOKUP(AF25,'8-Intensitäten Heatmap'!$A$5:$L$232,$AW$3,FALSE))</f>
        <v>{ "type": "Feature", "geometry": { "type": "Point", "coordinates": [8,8704679,49,989223] } },{ "type": "Feature", "geometry": { "type": "Point", "coordinates": [8,8712679,49,989223] } },{ "type": "Feature", "geometry": { "type": "Point", "coordinates": [8,8704679,49,989723] } },{ "type": "Feature", "geometry": { "type": "Point", "coordinates": [8,8704679,49,988723] } },{ "type": "Feature", "geometry": { "type": "Point", "coordinates": [8,8696679,49,989223] } },</v>
      </c>
      <c r="AZ25" s="6" t="str">
        <f>REPT($AO25,VLOOKUP(AG25,'8-Intensitäten Heatmap'!$A$5:$L$232,$AO$3,FALSE))&amp;REPT($AP25,VLOOKUP(AG25,'8-Intensitäten Heatmap'!$A$5:$L$232,$AP$3,FALSE))&amp;REPT($AQ25,VLOOKUP(AG25,'8-Intensitäten Heatmap'!$A$5:$L$232,$AQ$3,FALSE))&amp;REPT($AR25,VLOOKUP(AG25,'8-Intensitäten Heatmap'!$A$5:$L$232,$AR$3,FALSE))&amp;REPT($AS25,VLOOKUP(AG25,'8-Intensitäten Heatmap'!$A$5:$L$232,$AS$3,FALSE))&amp;REPT($AT25,VLOOKUP(AG25,'8-Intensitäten Heatmap'!$A$5:$L$232,$AT$3,FALSE))&amp;REPT($AU25,VLOOKUP(AG25,'8-Intensitäten Heatmap'!$A$5:$L$232,$AU$3,FALSE))&amp;REPT($AV25,VLOOKUP(AG25,'8-Intensitäten Heatmap'!$A$5:$L$232,$AV$3,FALSE))&amp;REPT($AW25,VLOOKUP(AG25,'8-Intensitäten Heatmap'!$A$5:$L$232,$AW$3,FALSE))</f>
        <v>{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[8,8712679,49,989723] } },{ "type": "Feature", "geometry": { "type": "Point", "coordinates": [8,8696679,49,989723] } },{ "type": "Feature", "geometry": { "type": "Point", "coordinates": [8,8712679,49,988723] } },</v>
      </c>
      <c r="BA25" s="6" t="str">
        <f>REPT($AO25,VLOOKUP(AH25,'8-Intensitäten Heatmap'!$A$5:$L$232,$AO$3,FALSE))&amp;REPT($AP25,VLOOKUP(AH25,'8-Intensitäten Heatmap'!$A$5:$L$232,$AP$3,FALSE))&amp;REPT($AQ25,VLOOKUP(AH25,'8-Intensitäten Heatmap'!$A$5:$L$232,$AQ$3,FALSE))&amp;REPT($AR25,VLOOKUP(AH25,'8-Intensitäten Heatmap'!$A$5:$L$232,$AR$3,FALSE))&amp;REPT($AS25,VLOOKUP(AH25,'8-Intensitäten Heatmap'!$A$5:$L$232,$AS$3,FALSE))&amp;REPT($AT25,VLOOKUP(AH25,'8-Intensitäten Heatmap'!$A$5:$L$232,$AT$3,FALSE))&amp;REPT($AU25,VLOOKUP(AH25,'8-Intensitäten Heatmap'!$A$5:$L$232,$AU$3,FALSE))&amp;REPT($AV25,VLOOKUP(AH25,'8-Intensitäten Heatmap'!$A$5:$L$232,$AV$3,FALSE))&amp;REPT($AW25,VLOOKUP(AH25,'8-Intensitäten Heatmap'!$A$5:$L$232,$AW$3,FALSE))</f>
        <v>{ "type": "Feature", "geometry": { "type": "Point", "coordinates": [8,8704679,49,989223] } },{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[8,8712679,49,989723] } },{ "type": "Feature", "geometry": { "type": "Point", "coordinates": [8,8712679,49,989723] } },{ "type": "Feature", "geometry": { "type": "Point", "coordinates": [8,8696679,49,989723] } },{ "type": "Feature", "geometry": { "type": "Point", "coordinates": [8,8696679,49,989723] } },{ "type": "Feature", "geometry": { "type": "Point", "coordinates": [8,8712679,49,988723] } },{ "type": "Feature", "geometry": { "type": "Point", "coordinates": [8,8712679,49,988723] } },</v>
      </c>
      <c r="BB25" s="6" t="str">
        <f>REPT($AO25,VLOOKUP(AI25,'8-Intensitäten Heatmap'!$A$5:$L$232,$AO$3,FALSE))&amp;REPT($AP25,VLOOKUP(AI25,'8-Intensitäten Heatmap'!$A$5:$L$232,$AP$3,FALSE))&amp;REPT($AQ25,VLOOKUP(AI25,'8-Intensitäten Heatmap'!$A$5:$L$232,$AQ$3,FALSE))&amp;REPT($AR25,VLOOKUP(AI25,'8-Intensitäten Heatmap'!$A$5:$L$232,$AR$3,FALSE))&amp;REPT($AS25,VLOOKUP(AI25,'8-Intensitäten Heatmap'!$A$5:$L$232,$AS$3,FALSE))&amp;REPT($AT25,VLOOKUP(AI25,'8-Intensitäten Heatmap'!$A$5:$L$232,$AT$3,FALSE))&amp;REPT($AU25,VLOOKUP(AI25,'8-Intensitäten Heatmap'!$A$5:$L$232,$AU$3,FALSE))&amp;REPT($AV25,VLOOKUP(AI25,'8-Intensitäten Heatmap'!$A$5:$L$232,$AV$3,FALSE))&amp;REPT($AW25,VLOOKUP(AI25,'8-Intensitäten Heatmap'!$A$5:$L$232,$AW$3,FALSE))</f>
        <v>{ "type": "Feature", "geometry": { "type": "Point", "coordinates": [8,8704679,49,989223] } },{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[8,8696679,49,988723] } },{ "type": "Feature", "geometry": { "type": "Point", "coordinates": [8,8712679,49,989723] } },{ "type": "Feature", "geometry": { "type": "Point", "coordinates": [8,8712679,49,989723] } },{ "type": "Feature", "geometry": { "type": "Point", "coordinates": [8,8712679,49,989723] } },{ "type": "Feature", "geometry": { "type": "Point", "coordinates": [8,8696679,49,989723] } },{ "type": "Feature", "geometry": { "type": "Point", "coordinates": [8,8696679,49,989723] } },{ "type": "Feature", "geometry": { "type": "Point", "coordinates": [8,8712679,49,988723] } },{ "type": "Feature", "geometry": { "type": "Point", "coordinates": [8,8712679,49,988723] } },</v>
      </c>
      <c r="BC25" s="6" t="str">
        <f>REPT($AO25,VLOOKUP(AJ25,'8-Intensitäten Heatmap'!$A$5:$L$232,$AO$3,FALSE))&amp;REPT($AP25,VLOOKUP(AJ25,'8-Intensitäten Heatmap'!$A$5:$L$232,$AP$3,FALSE))&amp;REPT($AQ25,VLOOKUP(AJ25,'8-Intensitäten Heatmap'!$A$5:$L$232,$AQ$3,FALSE))&amp;REPT($AR25,VLOOKUP(AJ25,'8-Intensitäten Heatmap'!$A$5:$L$232,$AR$3,FALSE))&amp;REPT($AS25,VLOOKUP(AJ25,'8-Intensitäten Heatmap'!$A$5:$L$232,$AS$3,FALSE))&amp;REPT($AT25,VLOOKUP(AJ25,'8-Intensitäten Heatmap'!$A$5:$L$232,$AT$3,FALSE))&amp;REPT($AU25,VLOOKUP(AJ25,'8-Intensitäten Heatmap'!$A$5:$L$232,$AU$3,FALSE))&amp;REPT($AV25,VLOOKUP(AJ25,'8-Intensitäten Heatmap'!$A$5:$L$232,$AV$3,FALSE))&amp;REPT($AW25,VLOOKUP(AJ25,'8-Intensitäten Heatmap'!$A$5:$L$232,$AW$3,FALSE))</f>
        <v>{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[8,8712679,49,989723] } },{ "type": "Feature", "geometry": { "type": "Point", "coordinates": [8,8712679,49,989723] } },{ "type": "Feature", "geometry": { "type": "Point", "coordinates": [8,8696679,49,989723] } },{ "type": "Feature", "geometry": { "type": "Point", "coordinates": [8,8712679,49,988723] } },</v>
      </c>
      <c r="BD25" s="6" t="str">
        <f>REPT($AO25,VLOOKUP(AK25,'8-Intensitäten Heatmap'!$A$5:$L$232,$AO$3,FALSE))&amp;REPT($AP25,VLOOKUP(AK25,'8-Intensitäten Heatmap'!$A$5:$L$232,$AP$3,FALSE))&amp;REPT($AQ25,VLOOKUP(AK25,'8-Intensitäten Heatmap'!$A$5:$L$232,$AQ$3,FALSE))&amp;REPT($AR25,VLOOKUP(AK25,'8-Intensitäten Heatmap'!$A$5:$L$232,$AR$3,FALSE))&amp;REPT($AS25,VLOOKUP(AK25,'8-Intensitäten Heatmap'!$A$5:$L$232,$AS$3,FALSE))&amp;REPT($AT25,VLOOKUP(AK25,'8-Intensitäten Heatmap'!$A$5:$L$232,$AT$3,FALSE))&amp;REPT($AU25,VLOOKUP(AK25,'8-Intensitäten Heatmap'!$A$5:$L$232,$AU$3,FALSE))&amp;REPT($AV25,VLOOKUP(AK25,'8-Intensitäten Heatmap'!$A$5:$L$232,$AV$3,FALSE))&amp;REPT($AW25,VLOOKUP(AK25,'8-Intensitäten Heatmap'!$A$5:$L$232,$AW$3,FALSE))</f>
        <v>{ "type": "Feature", "geometry": { "type": "Point", "coordinates": [8,8704679,49,989223] } },{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[8,8712679,49,989723] } },{ "type": "Feature", "geometry": { "type": "Point", "coordinates": [8,8712679,49,989723] } },{ "type": "Feature", "geometry": { "type": "Point", "coordinates": [8,8696679,49,989723] } },{ "type": "Feature", "geometry": { "type": "Point", "coordinates": [8,8696679,49,989723] } },{ "type": "Feature", "geometry": { "type": "Point", "coordinates": [8,8712679,49,988723] } },{ "type": "Feature", "geometry": { "type": "Point", "coordinates": [8,8712679,49,988723] } },</v>
      </c>
      <c r="BE25" s="6" t="str">
        <f>REPT($AO25,VLOOKUP(AL25,'8-Intensitäten Heatmap'!$A$5:$L$232,$AO$3,FALSE))&amp;REPT($AP25,VLOOKUP(AL25,'8-Intensitäten Heatmap'!$A$5:$L$232,$AP$3,FALSE))&amp;REPT($AQ25,VLOOKUP(AL25,'8-Intensitäten Heatmap'!$A$5:$L$232,$AQ$3,FALSE))&amp;REPT($AR25,VLOOKUP(AL25,'8-Intensitäten Heatmap'!$A$5:$L$232,$AR$3,FALSE))&amp;REPT($AS25,VLOOKUP(AL25,'8-Intensitäten Heatmap'!$A$5:$L$232,$AS$3,FALSE))&amp;REPT($AT25,VLOOKUP(AL25,'8-Intensitäten Heatmap'!$A$5:$L$232,$AT$3,FALSE))&amp;REPT($AU25,VLOOKUP(AL25,'8-Intensitäten Heatmap'!$A$5:$L$232,$AU$3,FALSE))&amp;REPT($AV25,VLOOKUP(AL25,'8-Intensitäten Heatmap'!$A$5:$L$232,$AV$3,FALSE))&amp;REPT($AW25,VLOOKUP(AL25,'8-Intensitäten Heatmap'!$A$5:$L$232,$AW$3,FALSE))</f>
        <v>{ "type": "Feature", "geometry": { "type": "Point", "coordinates": [8,8704679,49,989223] } },{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[8,8696679,49,988723] } },{ "type": "Feature", "geometry": { "type": "Point", "coordinates": [8,8712679,49,989723] } },{ "type": "Feature", "geometry": { "type": "Point", "coordinates": [8,8712679,49,989723] } },{ "type": "Feature", "geometry": { "type": "Point", "coordinates": [8,8712679,49,989723] } },{ "type": "Feature", "geometry": { "type": "Point", "coordinates": [8,8696679,49,989723] } },{ "type": "Feature", "geometry": { "type": "Point", "coordinates": [8,8696679,49,989723] } },{ "type": "Feature", "geometry": { "type": "Point", "coordinates": [8,8696679,49,989723] } },{ "type": "Feature", "geometry": { "type": "Point", "coordinates": [8,8712679,49,988723] } },{ "type": "Feature", "geometry": { "type": "Point", "coordinates": [8,8712679,49,988723] } },</v>
      </c>
      <c r="BF25" s="6" t="str">
        <f>REPT($AO25,VLOOKUP(AM25,'8-Intensitäten Heatmap'!$A$5:$L$232,$AO$3,FALSE))&amp;REPT($AP25,VLOOKUP(AM25,'8-Intensitäten Heatmap'!$A$5:$L$232,$AP$3,FALSE))&amp;REPT($AQ25,VLOOKUP(AM25,'8-Intensitäten Heatmap'!$A$5:$L$232,$AQ$3,FALSE))&amp;REPT($AR25,VLOOKUP(AM25,'8-Intensitäten Heatmap'!$A$5:$L$232,$AR$3,FALSE))&amp;REPT($AS25,VLOOKUP(AM25,'8-Intensitäten Heatmap'!$A$5:$L$232,$AS$3,FALSE))&amp;REPT($AT25,VLOOKUP(AM25,'8-Intensitäten Heatmap'!$A$5:$L$232,$AT$3,FALSE))&amp;REPT($AU25,VLOOKUP(AM25,'8-Intensitäten Heatmap'!$A$5:$L$232,$AU$3,FALSE))&amp;REPT($AV25,VLOOKUP(AM25,'8-Intensitäten Heatmap'!$A$5:$L$232,$AV$3,FALSE))&amp;REPT($AW25,VLOOKUP(AM25,'8-Intensitäten Heatmap'!$A$5:$L$232,$AW$3,FALSE))</f>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[8,8712679,49,989223] } },{ "type": "Feature", "geometry": { "type": "Point", "coordinates": [8,8712679,49,989223] } },{ "type": "Feature", "geometry": { "type": "Point", "coordinates": [8,8712679,49,989223] } },{ "type": "Feature", "geometry": { "type": "Point", "coordinates": [8,8712679,49,989223] } },{ "type": "Feature", "geometry": { "type": "Point", "coordinates": [8,8712679,49,989223] } },{ "type": "Feature", "geometry": { "type": "Point", "coordinates": [8,8704679,49,989723] } },{ "type": "Feature", "geometry": { "type": "Point", "coordinates": [8,8704679,49,989723] } },{ "type": "Feature", "geometry": { "type": "Point", "coordinates": [8,8704679,49,989723] } },{ "type": "Feature", "geometry": { "type": "Point", "coordinates": [8,8704679,49,989723] } },{ "type": "Feature", "geometry": { "type": "Point", "coordinates": [8,8704679,49,989723] } },{ "type": "Feature", "geometry": { "type": "Point", "coordinates": [8,8704679,49,988723] } },{ "type": "Feature", "geometry": { "type": "Point", "coordinates": [8,8704679,49,988723] } },{ "type": "Feature", "geometry": { "type": "Point", "coordinates": [8,8704679,49,988723] } },{ "type": "Feature", "geometry": { "type": "Point", "coordinates": [8,8704679,49,988723] } },{ "type": "Feature", "geometry": { "type": "Point", "coordinates": [8,8696679,49,989223] } },{ "type": "Feature", "geometry": { "type": "Point", "coordinates": [8,8696679,49,989223] } },{ "type": "Feature", "geometry": { "type": "Point", "coordinates": [8,8696679,49,989223] } },{ "type": "Feature", "geometry": { "type": "Point", "coordinates": [8,8696679,49,989223] } },{ "type": "Feature", "geometry": { "type": "Point", "coordinates": [8,8696679,49,988723] } },{ "type": "Feature", "geometry": { "type": "Point", "coordinates": [8,8696679,49,988723] } },{ "type": "Feature", "geometry": { "type": "Point", "coordinates": [8,8696679,49,988723] } },{ "type": "Feature", "geometry": { "type": "Point", "coordinates": [8,8696679,49,988723] } },{ "type": "Feature", "geometry": { "type": "Point", "coordinates": [8,8712679,49,989723] } },{ "type": "Feature", "geometry": { "type": "Point", "coordinates": [8,8712679,49,989723] } },{ "type": "Feature", "geometry": { "type": "Point", "coordinates": [8,8712679,49,989723] } },{ "type": "Feature", "geometry": { "type": "Point", "coordinates": [8,8712679,49,989723] } },{ "type": "Feature", "geometry": { "type": "Point", "coordinates": [8,8696679,49,989723] } },{ "type": "Feature", "geometry": { "type": "Point", "coordinates": [8,8696679,49,989723] } },{ "type": "Feature", "geometry": { "type": "Point", "coordinates": [8,8696679,49,989723] } },{ "type": "Feature", "geometry": { "type": "Point", "coordinates": [8,8696679,49,989723] } },{ "type": "Feature", "geometry": { "type": "Point", "coordinates": [8,8712679,49,988723] } },{ "type": "Feature", "geometry": { "type": "Point", "coordinates": [8,8712679,49,988723] } },{ "type": "Feature", "geometry": { "type": "Point", "coordinates": [8,8712679,49,988723] } },{ "type": "Feature", "geometry": { "type": "Point", "coordinates": [8,8712679,49,988723] } },</v>
      </c>
      <c r="BG25" s="6" t="s">
        <v>753</v>
      </c>
      <c r="BH25" s="6" t="str">
        <f t="shared" si="20"/>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I25" s="6" t="str">
        <f t="shared" si="21"/>
        <v>{ "type": "Feature", "geometry": { "type": "Point", "coordinates": [8,8704679,49,989223] } },{ "type": "Feature", "geometry": { "type": "Point", "coordinates": [8,8704679,49,989223] } },{ "type": "Feature", "geometry": { "type": "Point", "coordinates": [8,8704679,49,989223] } },</v>
      </c>
      <c r="BJ25" s="6" t="str">
        <f t="shared" si="22"/>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K25" s="6" t="str">
        <f t="shared" si="23"/>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L25" s="6" t="str">
        <f t="shared" si="24"/>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M25" s="6" t="str">
        <f t="shared" si="25"/>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N25" s="6" t="str">
        <f t="shared" si="26"/>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O25" s="6" t="str">
        <f t="shared" si="27"/>
        <v>{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 "type": "Feature", "geometry": { "type": "Point", "coordinates": [8,8704679,49,989223] } },</v>
      </c>
      <c r="BP25" s="6" t="s">
        <v>3381</v>
      </c>
    </row>
    <row r="26" spans="1:68" s="6" customFormat="1" x14ac:dyDescent="0.3">
      <c r="A26" s="18" t="str">
        <f>Table1[[#This Row],[Name]]</f>
        <v>Agra-Gevaert GmbH</v>
      </c>
      <c r="B26" s="362">
        <v>8.2473946999999992</v>
      </c>
      <c r="C26" s="362">
        <v>50.037858300000003</v>
      </c>
      <c r="D26" s="18" t="str">
        <f>Table1[[#This Row],[Standortkategorie]]</f>
        <v>Wareneingang/-ausgang</v>
      </c>
      <c r="E26" s="18" t="str">
        <f>IF(Table1[[#This Row],[Zusatzinformation]]=0,"",Table1[[#This Row],[Zusatzinformation]])</f>
        <v/>
      </c>
      <c r="F26" s="47">
        <f>IF($D26&lt;&gt;"Busdepot",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3.5</v>
      </c>
      <c r="G26" s="47">
        <f>IF($D26&lt;&gt;"Busdepot",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6" s="47">
        <f>(Table1[[#This Row],[Lieferfahrzeuge]]*'1-Konfiguration'!$D$16+(MAX(Table1[[#This Row],[Lieferfahrzeuge]]*'1-Konfiguration'!$D$16,Table1[[#This Row],[Lieferfahrzeugtore]]*'1-Konfiguration'!$D$14)))/2</f>
        <v>0</v>
      </c>
      <c r="I26" s="47">
        <f>Table1[[#This Row],[Müllfahrzeuge]]</f>
        <v>0</v>
      </c>
      <c r="J26" s="47">
        <f>Table1[[#This Row],[Betonmischfahrzeuge]]</f>
        <v>0</v>
      </c>
      <c r="K26" s="47">
        <f>(Table1[[#This Row],[Schiffe]]*'1-Konfiguration'!$D$16+(MAX(Table1[[#This Row],[Schiffe]]*'1-Konfiguration'!$D$16,Table1[[#This Row],[Anleger]]*'1-Konfiguration'!$D$14)))/2</f>
        <v>0</v>
      </c>
      <c r="L26" s="47">
        <f>IF($D26="Busdepot",IFERROR(Table1[[#This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 s="47">
        <f>IF($D26="Busdepot",IFERROR(Table1[[#This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 s="81">
        <f>VLOOKUP($F$7,'1-Konfiguration'!$D$24:$G$28,4,FALSE) * (VLOOKUP('5-Standortanalyse (Berechnung)'!$F$7,'1-Konfiguration'!$D$24:$F$28,2,FALSE)/100)*VLOOKUP('5-Standortanalyse (Berechnung)'!$F$7,'1-Konfiguration'!$D$24:$F$28,3,FALSE)*$F26</f>
        <v>18249.102900000002</v>
      </c>
      <c r="O26" s="81">
        <f>VLOOKUP($G$7,'1-Konfiguration'!$D$24:$G$28,4,FALSE) * (VLOOKUP('5-Standortanalyse (Berechnung)'!$G$7,'1-Konfiguration'!$D$24:$F$28,2,FALSE)/100)*VLOOKUP('5-Standortanalyse (Berechnung)'!$G$7,'1-Konfiguration'!$D$24:$F$28,3,FALSE)*$G26</f>
        <v>0</v>
      </c>
      <c r="P26" s="81">
        <f>VLOOKUP($H$7,'1-Konfiguration'!$D$24:$G$28,4,FALSE) * (VLOOKUP('5-Standortanalyse (Berechnung)'!$H$7,'1-Konfiguration'!$D$24:$F$28,2,FALSE)/100)*VLOOKUP('5-Standortanalyse (Berechnung)'!$H$7,'1-Konfiguration'!$D$24:$F$28,3,FALSE)*$H26</f>
        <v>0</v>
      </c>
      <c r="Q26" s="81">
        <f>VLOOKUP($I$7,'1-Konfiguration'!$D$24:$G$33,4,FALSE) * (VLOOKUP('5-Standortanalyse (Berechnung)'!$I$7,'1-Konfiguration'!$D$24:$F$33,2,FALSE)/100)*VLOOKUP('5-Standortanalyse (Berechnung)'!$I$7,'1-Konfiguration'!$D$24:$F$33,3,FALSE)*$I26</f>
        <v>0</v>
      </c>
      <c r="R26" s="81">
        <f>VLOOKUP($J$7,'1-Konfiguration'!$D$24:$G$33,4,FALSE) * (VLOOKUP('5-Standortanalyse (Berechnung)'!$J$7,'1-Konfiguration'!$D$24:$F$33,2,FALSE)/100)*VLOOKUP('5-Standortanalyse (Berechnung)'!$J$7,'1-Konfiguration'!$D$24:$F$33,3,FALSE)*$J26</f>
        <v>0</v>
      </c>
      <c r="S26" s="81">
        <f>VLOOKUP($K$7,'1-Konfiguration'!$D$24:$G$33,4,FALSE) * (VLOOKUP('5-Standortanalyse (Berechnung)'!$K$7,'1-Konfiguration'!$D$24:$F$33,2,FALSE)/100)*VLOOKUP('5-Standortanalyse (Berechnung)'!$K$7,'1-Konfiguration'!$D$24:$F$33,3,FALSE)*$K26</f>
        <v>0</v>
      </c>
      <c r="T26" s="81">
        <f>VLOOKUP($L$7,'1-Konfiguration'!$D$24:$G$28,4,FALSE) * (VLOOKUP('5-Standortanalyse (Berechnung)'!$L$7,'1-Konfiguration'!$D$24:$F$28,2,FALSE)/100)*VLOOKUP('5-Standortanalyse (Berechnung)'!$L$7,'1-Konfiguration'!$D$24:$F$28,3,FALSE)*$L26</f>
        <v>0</v>
      </c>
      <c r="U26" s="81">
        <f>VLOOKUP($M$7,'1-Konfiguration'!$D$24:$G$28,4,FALSE) * (VLOOKUP('5-Standortanalyse (Berechnung)'!$M$7,'1-Konfiguration'!$D$24:$F$28,2,FALSE)/100)*VLOOKUP('5-Standortanalyse (Berechnung)'!$M$7,'1-Konfiguration'!$D$24:$F$28,3,FALSE)*$M26</f>
        <v>0</v>
      </c>
      <c r="V26" s="81">
        <f>MMULT($N26:$P26,'1-Konfiguration'!G$54:G$56)+MMULT($Q26:$R26,'1-Konfiguration'!G$59:G$60)+MMULT($T26:$U26,'1-Konfiguration'!G$57:G$58)+($S26*'1-Konfiguration'!G$63)</f>
        <v>156.21413242514976</v>
      </c>
      <c r="W26" s="81">
        <f>MMULT($N26:$P26,'1-Konfiguration'!H$54:H$56)+MMULT($Q26:$R26,'1-Konfiguration'!H$59:H$60)+MMULT($T26:$U26,'1-Konfiguration'!H$57:H$58)+($S26*'1-Konfiguration'!H$63)</f>
        <v>713.22168406384753</v>
      </c>
      <c r="X26" s="81">
        <f>MMULT($N26:$P26,'1-Konfiguration'!I$54:I$56)+MMULT($Q26:$R26,'1-Konfiguration'!I$59:I$60)+MMULT($T26:$U26,'1-Konfiguration'!I$57:I$58)+($S26*'1-Konfiguration'!I$63)</f>
        <v>1777.8073472987237</v>
      </c>
      <c r="Y26" s="81">
        <f>MMULT($N26:$P26,'1-Konfiguration'!J$54:J$56)+MMULT($Q26:$R26,'1-Konfiguration'!J$59:J$60)+MMULT($T26:$U26,'1-Konfiguration'!J$57:J$58)+($S26*'1-Konfiguration'!J$63)</f>
        <v>3603.4562783294764</v>
      </c>
      <c r="Z26" s="81">
        <f>MMULT($N26:$P26,'1-Konfiguration'!K$54:K$56)+MMULT($Q26:$R26,'1-Konfiguration'!K$59:K$60)+MMULT($T26:$U26,'1-Konfiguration'!K$57:K$58)+($S26*'1-Konfiguration'!K$63)</f>
        <v>390.53533106287443</v>
      </c>
      <c r="AA26" s="81">
        <f>MMULT($N26:$P26,'1-Konfiguration'!L$54:L$56)+MMULT($Q26:$R26,'1-Konfiguration'!L$59:L$60)+MMULT($T26:$U26,'1-Konfiguration'!L$57:L$58)+($S26*'1-Konfiguration'!L$63)</f>
        <v>986.14044117177002</v>
      </c>
      <c r="AB26" s="81">
        <f>MMULT($N26:$P26,'1-Konfiguration'!M$54:M$56)+MMULT($Q26:$R26,'1-Konfiguration'!M$59:M$60)+MMULT($T26:$U26,'1-Konfiguration'!M$57:M$58)+($S26*'1-Konfiguration'!M$63)</f>
        <v>2452.1250111210206</v>
      </c>
      <c r="AC26" s="81">
        <f>MMULT($N26:$P26,'1-Konfiguration'!N$54:N$56)+MMULT($Q26:$R26,'1-Konfiguration'!N$59:N$60)+MMULT($T26:$U26,'1-Konfiguration'!N$57:N$58)+($S26*'1-Konfiguration'!N$63)</f>
        <v>5568.0316368537196</v>
      </c>
      <c r="AF26" s="6">
        <f t="shared" si="11"/>
        <v>1</v>
      </c>
      <c r="AG26" s="6">
        <f t="shared" si="12"/>
        <v>3</v>
      </c>
      <c r="AH26" s="6">
        <f t="shared" si="13"/>
        <v>4</v>
      </c>
      <c r="AI26" s="6">
        <f t="shared" si="14"/>
        <v>5</v>
      </c>
      <c r="AJ26" s="6">
        <f t="shared" si="15"/>
        <v>3</v>
      </c>
      <c r="AK26" s="6">
        <f t="shared" si="16"/>
        <v>4</v>
      </c>
      <c r="AL26" s="6">
        <f t="shared" si="17"/>
        <v>5</v>
      </c>
      <c r="AM26" s="6">
        <f t="shared" si="18"/>
        <v>7</v>
      </c>
      <c r="AO26" s="5" t="str">
        <f t="shared" si="19"/>
        <v>{ "type": "Feature", "geometry": { "type": "Point", "coordinates": [8,2473947,50,0378583] } },</v>
      </c>
      <c r="AP26" s="5" t="str">
        <f t="shared" si="3"/>
        <v>{ "type": "Feature", "geometry": { "type": "Point", "coordinates": [8,2481947,50,0378583] } },</v>
      </c>
      <c r="AQ26" s="5" t="str">
        <f t="shared" si="4"/>
        <v>{ "type": "Feature", "geometry": { "type": "Point", "coordinates": [8,2473947,50,0383583] } },</v>
      </c>
      <c r="AR26" s="5" t="str">
        <f t="shared" si="5"/>
        <v>{ "type": "Feature", "geometry": { "type": "Point", "coordinates": [8,2473947,50,0373583] } },</v>
      </c>
      <c r="AS26" s="5" t="str">
        <f t="shared" si="6"/>
        <v>{ "type": "Feature", "geometry": { "type": "Point", "coordinates": [8,2465947,50,0378583] } },</v>
      </c>
      <c r="AT26" s="5" t="str">
        <f t="shared" si="7"/>
        <v>{ "type": "Feature", "geometry": { "type": "Point", "coordinates": [8,2465947,50,0373583] } },</v>
      </c>
      <c r="AU26" s="5" t="str">
        <f t="shared" si="8"/>
        <v>{ "type": "Feature", "geometry": { "type": "Point", "coordinates": [8,2481947,50,0383583] } },</v>
      </c>
      <c r="AV26" s="5" t="str">
        <f t="shared" si="9"/>
        <v>{ "type": "Feature", "geometry": { "type": "Point", "coordinates": [8,2465947,50,0383583] } },</v>
      </c>
      <c r="AW26" s="5" t="str">
        <f t="shared" si="10"/>
        <v>{ "type": "Feature", "geometry": { "type": "Point", "coordinates": [8,2481947,50,0373583] } },</v>
      </c>
      <c r="AX26" s="5" t="s">
        <v>753</v>
      </c>
      <c r="AY26" s="6" t="str">
        <f>REPT($AO26,VLOOKUP(AF26,'8-Intensitäten Heatmap'!$A$5:$L$232,$AO$3,FALSE))&amp;REPT($AP26,VLOOKUP(AF26,'8-Intensitäten Heatmap'!$A$5:$L$232,$AP$3,FALSE))&amp;REPT($AQ26,VLOOKUP(AF26,'8-Intensitäten Heatmap'!$A$5:$L$232,$AQ$3,FALSE))&amp;REPT($AR26,VLOOKUP(AF26,'8-Intensitäten Heatmap'!$A$5:$L$232,$AR$3,FALSE))&amp;REPT($AS26,VLOOKUP(AF26,'8-Intensitäten Heatmap'!$A$5:$L$232,$AS$3,FALSE))&amp;REPT($AT26,VLOOKUP(AF26,'8-Intensitäten Heatmap'!$A$5:$L$232,$AT$3,FALSE))&amp;REPT($AU26,VLOOKUP(AF26,'8-Intensitäten Heatmap'!$A$5:$L$232,$AU$3,FALSE))&amp;REPT($AV26,VLOOKUP(AF26,'8-Intensitäten Heatmap'!$A$5:$L$232,$AV$3,FALSE))&amp;REPT($AW26,VLOOKUP(AF26,'8-Intensitäten Heatmap'!$A$5:$L$232,$AW$3,FALSE))</f>
        <v>{ "type": "Feature", "geometry": { "type": "Point", "coordinates": [8,2473947,50,0378583] } },</v>
      </c>
      <c r="AZ26" s="6" t="str">
        <f>REPT($AO26,VLOOKUP(AG26,'8-Intensitäten Heatmap'!$A$5:$L$232,$AO$3,FALSE))&amp;REPT($AP26,VLOOKUP(AG26,'8-Intensitäten Heatmap'!$A$5:$L$232,$AP$3,FALSE))&amp;REPT($AQ26,VLOOKUP(AG26,'8-Intensitäten Heatmap'!$A$5:$L$232,$AQ$3,FALSE))&amp;REPT($AR26,VLOOKUP(AG26,'8-Intensitäten Heatmap'!$A$5:$L$232,$AR$3,FALSE))&amp;REPT($AS26,VLOOKUP(AG26,'8-Intensitäten Heatmap'!$A$5:$L$232,$AS$3,FALSE))&amp;REPT($AT26,VLOOKUP(AG26,'8-Intensitäten Heatmap'!$A$5:$L$232,$AT$3,FALSE))&amp;REPT($AU26,VLOOKUP(AG26,'8-Intensitäten Heatmap'!$A$5:$L$232,$AU$3,FALSE))&amp;REPT($AV26,VLOOKUP(AG26,'8-Intensitäten Heatmap'!$A$5:$L$232,$AV$3,FALSE))&amp;REPT($AW26,VLOOKUP(AG26,'8-Intensitäten Heatmap'!$A$5:$L$232,$AW$3,FALSE))</f>
        <v>{ "type": "Feature", "geometry": { "type": "Point", "coordinates": [8,2473947,50,0378583] } },{ "type": "Feature", "geometry": { "type": "Point", "coordinates": [8,2481947,50,0378583] } },{ "type": "Feature", "geometry": { "type": "Point", "coordinates": [8,2473947,50,0383583] } },</v>
      </c>
      <c r="BA26" s="6" t="str">
        <f>REPT($AO26,VLOOKUP(AH26,'8-Intensitäten Heatmap'!$A$5:$L$232,$AO$3,FALSE))&amp;REPT($AP26,VLOOKUP(AH26,'8-Intensitäten Heatmap'!$A$5:$L$232,$AP$3,FALSE))&amp;REPT($AQ26,VLOOKUP(AH26,'8-Intensitäten Heatmap'!$A$5:$L$232,$AQ$3,FALSE))&amp;REPT($AR26,VLOOKUP(AH26,'8-Intensitäten Heatmap'!$A$5:$L$232,$AR$3,FALSE))&amp;REPT($AS26,VLOOKUP(AH26,'8-Intensitäten Heatmap'!$A$5:$L$232,$AS$3,FALSE))&amp;REPT($AT26,VLOOKUP(AH26,'8-Intensitäten Heatmap'!$A$5:$L$232,$AT$3,FALSE))&amp;REPT($AU26,VLOOKUP(AH26,'8-Intensitäten Heatmap'!$A$5:$L$232,$AU$3,FALSE))&amp;REPT($AV26,VLOOKUP(AH26,'8-Intensitäten Heatmap'!$A$5:$L$232,$AV$3,FALSE))&amp;REPT($AW26,VLOOKUP(AH26,'8-Intensitäten Heatmap'!$A$5:$L$232,$AW$3,FALSE))</f>
        <v>{ "type": "Feature", "geometry": { "type": "Point", "coordinates": [8,2473947,50,0378583] } },{ "type": "Feature", "geometry": { "type": "Point", "coordinates": [8,2481947,50,0378583] } },{ "type": "Feature", "geometry": { "type": "Point", "coordinates": [8,2473947,50,0383583] } },{ "type": "Feature", "geometry": { "type": "Point", "coordinates": [8,2473947,50,0373583] } },</v>
      </c>
      <c r="BB26" s="6" t="str">
        <f>REPT($AO26,VLOOKUP(AI26,'8-Intensitäten Heatmap'!$A$5:$L$232,$AO$3,FALSE))&amp;REPT($AP26,VLOOKUP(AI26,'8-Intensitäten Heatmap'!$A$5:$L$232,$AP$3,FALSE))&amp;REPT($AQ26,VLOOKUP(AI26,'8-Intensitäten Heatmap'!$A$5:$L$232,$AQ$3,FALSE))&amp;REPT($AR26,VLOOKUP(AI26,'8-Intensitäten Heatmap'!$A$5:$L$232,$AR$3,FALSE))&amp;REPT($AS26,VLOOKUP(AI26,'8-Intensitäten Heatmap'!$A$5:$L$232,$AS$3,FALSE))&amp;REPT($AT26,VLOOKUP(AI26,'8-Intensitäten Heatmap'!$A$5:$L$232,$AT$3,FALSE))&amp;REPT($AU26,VLOOKUP(AI26,'8-Intensitäten Heatmap'!$A$5:$L$232,$AU$3,FALSE))&amp;REPT($AV26,VLOOKUP(AI26,'8-Intensitäten Heatmap'!$A$5:$L$232,$AV$3,FALSE))&amp;REPT($AW26,VLOOKUP(AI26,'8-Intensitäten Heatmap'!$A$5:$L$232,$AW$3,FALSE))</f>
        <v>{ "type": "Feature", "geometry": { "type": "Point", "coordinates": [8,2473947,50,0378583] } },{ "type": "Feature", "geometry": { "type": "Point", "coordinates": [8,2481947,50,0378583] } },{ "type": "Feature", "geometry": { "type": "Point", "coordinates": [8,2473947,50,0383583] } },{ "type": "Feature", "geometry": { "type": "Point", "coordinates": [8,2473947,50,0373583] } },{ "type": "Feature", "geometry": { "type": "Point", "coordinates": [8,2465947,50,0378583] } },</v>
      </c>
      <c r="BC26" s="6" t="str">
        <f>REPT($AO26,VLOOKUP(AJ26,'8-Intensitäten Heatmap'!$A$5:$L$232,$AO$3,FALSE))&amp;REPT($AP26,VLOOKUP(AJ26,'8-Intensitäten Heatmap'!$A$5:$L$232,$AP$3,FALSE))&amp;REPT($AQ26,VLOOKUP(AJ26,'8-Intensitäten Heatmap'!$A$5:$L$232,$AQ$3,FALSE))&amp;REPT($AR26,VLOOKUP(AJ26,'8-Intensitäten Heatmap'!$A$5:$L$232,$AR$3,FALSE))&amp;REPT($AS26,VLOOKUP(AJ26,'8-Intensitäten Heatmap'!$A$5:$L$232,$AS$3,FALSE))&amp;REPT($AT26,VLOOKUP(AJ26,'8-Intensitäten Heatmap'!$A$5:$L$232,$AT$3,FALSE))&amp;REPT($AU26,VLOOKUP(AJ26,'8-Intensitäten Heatmap'!$A$5:$L$232,$AU$3,FALSE))&amp;REPT($AV26,VLOOKUP(AJ26,'8-Intensitäten Heatmap'!$A$5:$L$232,$AV$3,FALSE))&amp;REPT($AW26,VLOOKUP(AJ26,'8-Intensitäten Heatmap'!$A$5:$L$232,$AW$3,FALSE))</f>
        <v>{ "type": "Feature", "geometry": { "type": "Point", "coordinates": [8,2473947,50,0378583] } },{ "type": "Feature", "geometry": { "type": "Point", "coordinates": [8,2481947,50,0378583] } },{ "type": "Feature", "geometry": { "type": "Point", "coordinates": [8,2473947,50,0383583] } },</v>
      </c>
      <c r="BD26" s="6" t="str">
        <f>REPT($AO26,VLOOKUP(AK26,'8-Intensitäten Heatmap'!$A$5:$L$232,$AO$3,FALSE))&amp;REPT($AP26,VLOOKUP(AK26,'8-Intensitäten Heatmap'!$A$5:$L$232,$AP$3,FALSE))&amp;REPT($AQ26,VLOOKUP(AK26,'8-Intensitäten Heatmap'!$A$5:$L$232,$AQ$3,FALSE))&amp;REPT($AR26,VLOOKUP(AK26,'8-Intensitäten Heatmap'!$A$5:$L$232,$AR$3,FALSE))&amp;REPT($AS26,VLOOKUP(AK26,'8-Intensitäten Heatmap'!$A$5:$L$232,$AS$3,FALSE))&amp;REPT($AT26,VLOOKUP(AK26,'8-Intensitäten Heatmap'!$A$5:$L$232,$AT$3,FALSE))&amp;REPT($AU26,VLOOKUP(AK26,'8-Intensitäten Heatmap'!$A$5:$L$232,$AU$3,FALSE))&amp;REPT($AV26,VLOOKUP(AK26,'8-Intensitäten Heatmap'!$A$5:$L$232,$AV$3,FALSE))&amp;REPT($AW26,VLOOKUP(AK26,'8-Intensitäten Heatmap'!$A$5:$L$232,$AW$3,FALSE))</f>
        <v>{ "type": "Feature", "geometry": { "type": "Point", "coordinates": [8,2473947,50,0378583] } },{ "type": "Feature", "geometry": { "type": "Point", "coordinates": [8,2481947,50,0378583] } },{ "type": "Feature", "geometry": { "type": "Point", "coordinates": [8,2473947,50,0383583] } },{ "type": "Feature", "geometry": { "type": "Point", "coordinates": [8,2473947,50,0373583] } },</v>
      </c>
      <c r="BE26" s="6" t="str">
        <f>REPT($AO26,VLOOKUP(AL26,'8-Intensitäten Heatmap'!$A$5:$L$232,$AO$3,FALSE))&amp;REPT($AP26,VLOOKUP(AL26,'8-Intensitäten Heatmap'!$A$5:$L$232,$AP$3,FALSE))&amp;REPT($AQ26,VLOOKUP(AL26,'8-Intensitäten Heatmap'!$A$5:$L$232,$AQ$3,FALSE))&amp;REPT($AR26,VLOOKUP(AL26,'8-Intensitäten Heatmap'!$A$5:$L$232,$AR$3,FALSE))&amp;REPT($AS26,VLOOKUP(AL26,'8-Intensitäten Heatmap'!$A$5:$L$232,$AS$3,FALSE))&amp;REPT($AT26,VLOOKUP(AL26,'8-Intensitäten Heatmap'!$A$5:$L$232,$AT$3,FALSE))&amp;REPT($AU26,VLOOKUP(AL26,'8-Intensitäten Heatmap'!$A$5:$L$232,$AU$3,FALSE))&amp;REPT($AV26,VLOOKUP(AL26,'8-Intensitäten Heatmap'!$A$5:$L$232,$AV$3,FALSE))&amp;REPT($AW26,VLOOKUP(AL26,'8-Intensitäten Heatmap'!$A$5:$L$232,$AW$3,FALSE))</f>
        <v>{ "type": "Feature", "geometry": { "type": "Point", "coordinates": [8,2473947,50,0378583] } },{ "type": "Feature", "geometry": { "type": "Point", "coordinates": [8,2481947,50,0378583] } },{ "type": "Feature", "geometry": { "type": "Point", "coordinates": [8,2473947,50,0383583] } },{ "type": "Feature", "geometry": { "type": "Point", "coordinates": [8,2473947,50,0373583] } },{ "type": "Feature", "geometry": { "type": "Point", "coordinates": [8,2465947,50,0378583] } },</v>
      </c>
      <c r="BF26" s="6" t="str">
        <f>REPT($AO26,VLOOKUP(AM26,'8-Intensitäten Heatmap'!$A$5:$L$232,$AO$3,FALSE))&amp;REPT($AP26,VLOOKUP(AM26,'8-Intensitäten Heatmap'!$A$5:$L$232,$AP$3,FALSE))&amp;REPT($AQ26,VLOOKUP(AM26,'8-Intensitäten Heatmap'!$A$5:$L$232,$AQ$3,FALSE))&amp;REPT($AR26,VLOOKUP(AM26,'8-Intensitäten Heatmap'!$A$5:$L$232,$AR$3,FALSE))&amp;REPT($AS26,VLOOKUP(AM26,'8-Intensitäten Heatmap'!$A$5:$L$232,$AS$3,FALSE))&amp;REPT($AT26,VLOOKUP(AM26,'8-Intensitäten Heatmap'!$A$5:$L$232,$AT$3,FALSE))&amp;REPT($AU26,VLOOKUP(AM26,'8-Intensitäten Heatmap'!$A$5:$L$232,$AU$3,FALSE))&amp;REPT($AV26,VLOOKUP(AM26,'8-Intensitäten Heatmap'!$A$5:$L$232,$AV$3,FALSE))&amp;REPT($AW26,VLOOKUP(AM26,'8-Intensitäten Heatmap'!$A$5:$L$232,$AW$3,FALSE))</f>
        <v>{ "type": "Feature", "geometry": { "type": "Point", "coordinates": [8,2473947,50,0378583] } },{ "type": "Feature", "geometry": { "type": "Point", "coordinates": [8,2481947,50,0378583] } },{ "type": "Feature", "geometry": { "type": "Point", "coordinates": [8,2473947,50,0383583] } },{ "type": "Feature", "geometry": { "type": "Point", "coordinates": [8,2473947,50,0373583] } },{ "type": "Feature", "geometry": { "type": "Point", "coordinates": [8,2465947,50,0378583] } },{ "type": "Feature", "geometry": { "type": "Point", "coordinates": [8,2465947,50,0373583] } },{ "type": "Feature", "geometry": { "type": "Point", "coordinates": [8,2481947,50,0383583] } },</v>
      </c>
      <c r="BG26" s="6" t="s">
        <v>753</v>
      </c>
      <c r="BH26" s="6" t="str">
        <f t="shared" si="20"/>
        <v>{ "type": "Feature", "geometry": { "type": "Point", "coordinates": [8,2473947,50,0378583] } },</v>
      </c>
      <c r="BI26" s="6" t="str">
        <f t="shared" si="21"/>
        <v/>
      </c>
      <c r="BJ26" s="6" t="str">
        <f t="shared" si="22"/>
        <v>{ "type": "Feature", "geometry": { "type": "Point", "coordinates": [8,2473947,50,0378583] } },</v>
      </c>
      <c r="BK26" s="6" t="str">
        <f t="shared" si="23"/>
        <v>{ "type": "Feature", "geometry": { "type": "Point", "coordinates": [8,2473947,50,0378583] } },{ "type": "Feature", "geometry": { "type": "Point", "coordinates": [8,2473947,50,0378583] } },{ "type": "Feature", "geometry": { "type": "Point", "coordinates": [8,2473947,50,0378583] } },</v>
      </c>
      <c r="BL26" s="6" t="str">
        <f t="shared" si="24"/>
        <v>{ "type": "Feature", "geometry": { "type": "Point", "coordinates": [8,2473947,50,0378583] } },{ "type": "Feature", "geometry": { "type": "Point", "coordinates": [8,2473947,50,0378583] } },{ "type": "Feature", "geometry": { "type": "Point", "coordinates": [8,2473947,50,0378583] } },</v>
      </c>
      <c r="BM26" s="6" t="str">
        <f t="shared" si="25"/>
        <v/>
      </c>
      <c r="BN26" s="6" t="str">
        <f t="shared" si="26"/>
        <v>{ "type": "Feature", "geometry": { "type": "Point", "coordinates": [8,2473947,50,0378583] } },{ "type": "Feature", "geometry": { "type": "Point", "coordinates": [8,2473947,50,0378583] } },</v>
      </c>
      <c r="BO26" s="6" t="str">
        <f t="shared" si="27"/>
        <v>{ "type": "Feature", "geometry": { "type": "Point", "coordinates": [8,2473947,50,0378583] } },{ "type": "Feature", "geometry": { "type": "Point", "coordinates": [8,2473947,50,0378583] } },{ "type": "Feature", "geometry": { "type": "Point", "coordinates": [8,2473947,50,0378583] } },{ "type": "Feature", "geometry": { "type": "Point", "coordinates": [8,2473947,50,0378583] } },{ "type": "Feature", "geometry": { "type": "Point", "coordinates": [8,2473947,50,0378583] } },</v>
      </c>
      <c r="BP26" s="6" t="s">
        <v>3381</v>
      </c>
    </row>
    <row r="27" spans="1:68" s="6" customFormat="1" x14ac:dyDescent="0.3">
      <c r="A27" s="18" t="str">
        <f>Table1[[#This Row],[Name]]</f>
        <v>AGT Group (R&amp;D) GmbH</v>
      </c>
      <c r="B27" s="362">
        <v>8.6204023999999997</v>
      </c>
      <c r="C27" s="362">
        <v>49.863688699999997</v>
      </c>
      <c r="D27" s="18" t="str">
        <f>Table1[[#This Row],[Standortkategorie]]</f>
        <v>Wareneingang/-ausgang</v>
      </c>
      <c r="E27" s="18" t="str">
        <f>IF(Table1[[#This Row],[Zusatzinformation]]=0,"",Table1[[#This Row],[Zusatzinformation]])</f>
        <v/>
      </c>
      <c r="F27" s="47">
        <f>IF($D27&lt;&gt;"Busdepot",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7" s="47">
        <f>IF($D27&lt;&gt;"Busdepot",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7" s="47">
        <f>(Table1[[#This Row],[Lieferfahrzeuge]]*'1-Konfiguration'!$D$16+(MAX(Table1[[#This Row],[Lieferfahrzeuge]]*'1-Konfiguration'!$D$16,Table1[[#This Row],[Lieferfahrzeugtore]]*'1-Konfiguration'!$D$14)))/2</f>
        <v>0</v>
      </c>
      <c r="I27" s="47">
        <f>Table1[[#This Row],[Müllfahrzeuge]]</f>
        <v>0</v>
      </c>
      <c r="J27" s="47">
        <f>Table1[[#This Row],[Betonmischfahrzeuge]]</f>
        <v>0</v>
      </c>
      <c r="K27" s="47">
        <f>(Table1[[#This Row],[Schiffe]]*'1-Konfiguration'!$D$16+(MAX(Table1[[#This Row],[Schiffe]]*'1-Konfiguration'!$D$16,Table1[[#This Row],[Anleger]]*'1-Konfiguration'!$D$14)))/2</f>
        <v>0</v>
      </c>
      <c r="L27" s="47">
        <f>IF($D27="Busdepot",IFERROR(Table1[[#This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 s="47">
        <f>IF($D27="Busdepot",IFERROR(Table1[[#This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 s="81">
        <f>VLOOKUP($F$7,'1-Konfiguration'!$D$24:$G$28,4,FALSE) * (VLOOKUP('5-Standortanalyse (Berechnung)'!$F$7,'1-Konfiguration'!$D$24:$F$28,2,FALSE)/100)*VLOOKUP('5-Standortanalyse (Berechnung)'!$F$7,'1-Konfiguration'!$D$24:$F$28,3,FALSE)*$F27</f>
        <v>5214.0294000000004</v>
      </c>
      <c r="O27" s="81">
        <f>VLOOKUP($G$7,'1-Konfiguration'!$D$24:$G$28,4,FALSE) * (VLOOKUP('5-Standortanalyse (Berechnung)'!$G$7,'1-Konfiguration'!$D$24:$F$28,2,FALSE)/100)*VLOOKUP('5-Standortanalyse (Berechnung)'!$G$7,'1-Konfiguration'!$D$24:$F$28,3,FALSE)*$G27</f>
        <v>1534.6</v>
      </c>
      <c r="P27" s="81">
        <f>VLOOKUP($H$7,'1-Konfiguration'!$D$24:$G$28,4,FALSE) * (VLOOKUP('5-Standortanalyse (Berechnung)'!$H$7,'1-Konfiguration'!$D$24:$F$28,2,FALSE)/100)*VLOOKUP('5-Standortanalyse (Berechnung)'!$H$7,'1-Konfiguration'!$D$24:$F$28,3,FALSE)*$H27</f>
        <v>0</v>
      </c>
      <c r="Q27" s="81">
        <f>VLOOKUP($I$7,'1-Konfiguration'!$D$24:$G$33,4,FALSE) * (VLOOKUP('5-Standortanalyse (Berechnung)'!$I$7,'1-Konfiguration'!$D$24:$F$33,2,FALSE)/100)*VLOOKUP('5-Standortanalyse (Berechnung)'!$I$7,'1-Konfiguration'!$D$24:$F$33,3,FALSE)*$I27</f>
        <v>0</v>
      </c>
      <c r="R27" s="81">
        <f>VLOOKUP($J$7,'1-Konfiguration'!$D$24:$G$33,4,FALSE) * (VLOOKUP('5-Standortanalyse (Berechnung)'!$J$7,'1-Konfiguration'!$D$24:$F$33,2,FALSE)/100)*VLOOKUP('5-Standortanalyse (Berechnung)'!$J$7,'1-Konfiguration'!$D$24:$F$33,3,FALSE)*$J27</f>
        <v>0</v>
      </c>
      <c r="S27" s="81">
        <f>VLOOKUP($K$7,'1-Konfiguration'!$D$24:$G$33,4,FALSE) * (VLOOKUP('5-Standortanalyse (Berechnung)'!$K$7,'1-Konfiguration'!$D$24:$F$33,2,FALSE)/100)*VLOOKUP('5-Standortanalyse (Berechnung)'!$K$7,'1-Konfiguration'!$D$24:$F$33,3,FALSE)*$K27</f>
        <v>0</v>
      </c>
      <c r="T27" s="81">
        <f>VLOOKUP($L$7,'1-Konfiguration'!$D$24:$G$28,4,FALSE) * (VLOOKUP('5-Standortanalyse (Berechnung)'!$L$7,'1-Konfiguration'!$D$24:$F$28,2,FALSE)/100)*VLOOKUP('5-Standortanalyse (Berechnung)'!$L$7,'1-Konfiguration'!$D$24:$F$28,3,FALSE)*$L27</f>
        <v>0</v>
      </c>
      <c r="U27" s="81">
        <f>VLOOKUP($M$7,'1-Konfiguration'!$D$24:$G$28,4,FALSE) * (VLOOKUP('5-Standortanalyse (Berechnung)'!$M$7,'1-Konfiguration'!$D$24:$F$28,2,FALSE)/100)*VLOOKUP('5-Standortanalyse (Berechnung)'!$M$7,'1-Konfiguration'!$D$24:$F$28,3,FALSE)*$M27</f>
        <v>0</v>
      </c>
      <c r="V27" s="81">
        <f>MMULT($N27:$P27,'1-Konfiguration'!G$54:G$56)+MMULT($Q27:$R27,'1-Konfiguration'!G$59:G$60)+MMULT($T27:$U27,'1-Konfiguration'!G$57:G$58)+($S27*'1-Konfiguration'!G$63)</f>
        <v>60.467399799858505</v>
      </c>
      <c r="W27" s="81">
        <f>MMULT($N27:$P27,'1-Konfiguration'!H$54:H$56)+MMULT($Q27:$R27,'1-Konfiguration'!H$59:H$60)+MMULT($T27:$U27,'1-Konfiguration'!H$57:H$58)+($S27*'1-Konfiguration'!H$63)</f>
        <v>300.68585816532857</v>
      </c>
      <c r="X27" s="81">
        <f>MMULT($N27:$P27,'1-Konfiguration'!I$54:I$56)+MMULT($Q27:$R27,'1-Konfiguration'!I$59:I$60)+MMULT($T27:$U27,'1-Konfiguration'!I$57:I$58)+($S27*'1-Konfiguration'!I$63)</f>
        <v>768.74857043765314</v>
      </c>
      <c r="Y27" s="81">
        <f>MMULT($N27:$P27,'1-Konfiguration'!J$54:J$56)+MMULT($Q27:$R27,'1-Konfiguration'!J$59:J$60)+MMULT($T27:$U27,'1-Konfiguration'!J$57:J$58)+($S27*'1-Konfiguration'!J$63)</f>
        <v>1460.2757101594375</v>
      </c>
      <c r="Z27" s="81">
        <f>MMULT($N27:$P27,'1-Konfiguration'!K$54:K$56)+MMULT($Q27:$R27,'1-Konfiguration'!K$59:K$60)+MMULT($T27:$U27,'1-Konfiguration'!K$57:K$58)+($S27*'1-Konfiguration'!K$63)</f>
        <v>151.16849949964629</v>
      </c>
      <c r="AA27" s="81">
        <f>MMULT($N27:$P27,'1-Konfiguration'!L$54:L$56)+MMULT($Q27:$R27,'1-Konfiguration'!L$59:L$60)+MMULT($T27:$U27,'1-Konfiguration'!L$57:L$58)+($S27*'1-Konfiguration'!L$63)</f>
        <v>405.70851678125712</v>
      </c>
      <c r="AB27" s="81">
        <f>MMULT($N27:$P27,'1-Konfiguration'!M$54:M$56)+MMULT($Q27:$R27,'1-Konfiguration'!M$59:M$60)+MMULT($T27:$U27,'1-Konfiguration'!M$57:M$58)+($S27*'1-Konfiguration'!M$63)</f>
        <v>1054.3405502044141</v>
      </c>
      <c r="AC27" s="81">
        <f>MMULT($N27:$P27,'1-Konfiguration'!N$54:N$56)+MMULT($Q27:$R27,'1-Konfiguration'!N$59:N$60)+MMULT($T27:$U27,'1-Konfiguration'!N$57:N$58)+($S27*'1-Konfiguration'!N$63)</f>
        <v>2251.5435721151821</v>
      </c>
      <c r="AF27" s="6">
        <f t="shared" si="11"/>
        <v>0</v>
      </c>
      <c r="AG27" s="6">
        <f t="shared" si="12"/>
        <v>1</v>
      </c>
      <c r="AH27" s="6">
        <f t="shared" si="13"/>
        <v>2</v>
      </c>
      <c r="AI27" s="6">
        <f t="shared" si="14"/>
        <v>2</v>
      </c>
      <c r="AJ27" s="6">
        <f t="shared" si="15"/>
        <v>1</v>
      </c>
      <c r="AK27" s="6">
        <f t="shared" si="16"/>
        <v>2</v>
      </c>
      <c r="AL27" s="6">
        <f t="shared" si="17"/>
        <v>2</v>
      </c>
      <c r="AM27" s="6">
        <f t="shared" si="18"/>
        <v>3</v>
      </c>
      <c r="AO27" s="5" t="str">
        <f t="shared" si="19"/>
        <v>{ "type": "Feature", "geometry": { "type": "Point", "coordinates": [8,6204024,49,8636887] } },</v>
      </c>
      <c r="AP27" s="5" t="str">
        <f t="shared" si="3"/>
        <v>{ "type": "Feature", "geometry": { "type": "Point", "coordinates": [8,6212024,49,8636887] } },</v>
      </c>
      <c r="AQ27" s="5" t="str">
        <f t="shared" si="4"/>
        <v>{ "type": "Feature", "geometry": { "type": "Point", "coordinates": [8,6204024,49,8641887] } },</v>
      </c>
      <c r="AR27" s="5" t="str">
        <f t="shared" si="5"/>
        <v>{ "type": "Feature", "geometry": { "type": "Point", "coordinates": [8,6204024,49,8631887] } },</v>
      </c>
      <c r="AS27" s="5" t="str">
        <f t="shared" si="6"/>
        <v>{ "type": "Feature", "geometry": { "type": "Point", "coordinates": [8,6196024,49,8636887] } },</v>
      </c>
      <c r="AT27" s="5" t="str">
        <f t="shared" si="7"/>
        <v>{ "type": "Feature", "geometry": { "type": "Point", "coordinates": [8,6196024,49,8631887] } },</v>
      </c>
      <c r="AU27" s="5" t="str">
        <f t="shared" si="8"/>
        <v>{ "type": "Feature", "geometry": { "type": "Point", "coordinates": [8,6212024,49,8641887] } },</v>
      </c>
      <c r="AV27" s="5" t="str">
        <f t="shared" si="9"/>
        <v>{ "type": "Feature", "geometry": { "type": "Point", "coordinates": [8,6196024,49,8641887] } },</v>
      </c>
      <c r="AW27" s="5" t="str">
        <f t="shared" si="10"/>
        <v>{ "type": "Feature", "geometry": { "type": "Point", "coordinates": [8,6212024,49,8631887] } },</v>
      </c>
      <c r="AX27" s="5" t="s">
        <v>753</v>
      </c>
      <c r="AY27" s="6" t="str">
        <f>REPT($AO27,VLOOKUP(AF27,'8-Intensitäten Heatmap'!$A$5:$L$232,$AO$3,FALSE))&amp;REPT($AP27,VLOOKUP(AF27,'8-Intensitäten Heatmap'!$A$5:$L$232,$AP$3,FALSE))&amp;REPT($AQ27,VLOOKUP(AF27,'8-Intensitäten Heatmap'!$A$5:$L$232,$AQ$3,FALSE))&amp;REPT($AR27,VLOOKUP(AF27,'8-Intensitäten Heatmap'!$A$5:$L$232,$AR$3,FALSE))&amp;REPT($AS27,VLOOKUP(AF27,'8-Intensitäten Heatmap'!$A$5:$L$232,$AS$3,FALSE))&amp;REPT($AT27,VLOOKUP(AF27,'8-Intensitäten Heatmap'!$A$5:$L$232,$AT$3,FALSE))&amp;REPT($AU27,VLOOKUP(AF27,'8-Intensitäten Heatmap'!$A$5:$L$232,$AU$3,FALSE))&amp;REPT($AV27,VLOOKUP(AF27,'8-Intensitäten Heatmap'!$A$5:$L$232,$AV$3,FALSE))&amp;REPT($AW27,VLOOKUP(AF27,'8-Intensitäten Heatmap'!$A$5:$L$232,$AW$3,FALSE))</f>
        <v/>
      </c>
      <c r="AZ27" s="6" t="str">
        <f>REPT($AO27,VLOOKUP(AG27,'8-Intensitäten Heatmap'!$A$5:$L$232,$AO$3,FALSE))&amp;REPT($AP27,VLOOKUP(AG27,'8-Intensitäten Heatmap'!$A$5:$L$232,$AP$3,FALSE))&amp;REPT($AQ27,VLOOKUP(AG27,'8-Intensitäten Heatmap'!$A$5:$L$232,$AQ$3,FALSE))&amp;REPT($AR27,VLOOKUP(AG27,'8-Intensitäten Heatmap'!$A$5:$L$232,$AR$3,FALSE))&amp;REPT($AS27,VLOOKUP(AG27,'8-Intensitäten Heatmap'!$A$5:$L$232,$AS$3,FALSE))&amp;REPT($AT27,VLOOKUP(AG27,'8-Intensitäten Heatmap'!$A$5:$L$232,$AT$3,FALSE))&amp;REPT($AU27,VLOOKUP(AG27,'8-Intensitäten Heatmap'!$A$5:$L$232,$AU$3,FALSE))&amp;REPT($AV27,VLOOKUP(AG27,'8-Intensitäten Heatmap'!$A$5:$L$232,$AV$3,FALSE))&amp;REPT($AW27,VLOOKUP(AG27,'8-Intensitäten Heatmap'!$A$5:$L$232,$AW$3,FALSE))</f>
        <v>{ "type": "Feature", "geometry": { "type": "Point", "coordinates": [8,6204024,49,8636887] } },</v>
      </c>
      <c r="BA27" s="6" t="str">
        <f>REPT($AO27,VLOOKUP(AH27,'8-Intensitäten Heatmap'!$A$5:$L$232,$AO$3,FALSE))&amp;REPT($AP27,VLOOKUP(AH27,'8-Intensitäten Heatmap'!$A$5:$L$232,$AP$3,FALSE))&amp;REPT($AQ27,VLOOKUP(AH27,'8-Intensitäten Heatmap'!$A$5:$L$232,$AQ$3,FALSE))&amp;REPT($AR27,VLOOKUP(AH27,'8-Intensitäten Heatmap'!$A$5:$L$232,$AR$3,FALSE))&amp;REPT($AS27,VLOOKUP(AH27,'8-Intensitäten Heatmap'!$A$5:$L$232,$AS$3,FALSE))&amp;REPT($AT27,VLOOKUP(AH27,'8-Intensitäten Heatmap'!$A$5:$L$232,$AT$3,FALSE))&amp;REPT($AU27,VLOOKUP(AH27,'8-Intensitäten Heatmap'!$A$5:$L$232,$AU$3,FALSE))&amp;REPT($AV27,VLOOKUP(AH27,'8-Intensitäten Heatmap'!$A$5:$L$232,$AV$3,FALSE))&amp;REPT($AW27,VLOOKUP(AH27,'8-Intensitäten Heatmap'!$A$5:$L$232,$AW$3,FALSE))</f>
        <v>{ "type": "Feature", "geometry": { "type": "Point", "coordinates": [8,6204024,49,8636887] } },{ "type": "Feature", "geometry": { "type": "Point", "coordinates": [8,6212024,49,8636887] } },</v>
      </c>
      <c r="BB27" s="6" t="str">
        <f>REPT($AO27,VLOOKUP(AI27,'8-Intensitäten Heatmap'!$A$5:$L$232,$AO$3,FALSE))&amp;REPT($AP27,VLOOKUP(AI27,'8-Intensitäten Heatmap'!$A$5:$L$232,$AP$3,FALSE))&amp;REPT($AQ27,VLOOKUP(AI27,'8-Intensitäten Heatmap'!$A$5:$L$232,$AQ$3,FALSE))&amp;REPT($AR27,VLOOKUP(AI27,'8-Intensitäten Heatmap'!$A$5:$L$232,$AR$3,FALSE))&amp;REPT($AS27,VLOOKUP(AI27,'8-Intensitäten Heatmap'!$A$5:$L$232,$AS$3,FALSE))&amp;REPT($AT27,VLOOKUP(AI27,'8-Intensitäten Heatmap'!$A$5:$L$232,$AT$3,FALSE))&amp;REPT($AU27,VLOOKUP(AI27,'8-Intensitäten Heatmap'!$A$5:$L$232,$AU$3,FALSE))&amp;REPT($AV27,VLOOKUP(AI27,'8-Intensitäten Heatmap'!$A$5:$L$232,$AV$3,FALSE))&amp;REPT($AW27,VLOOKUP(AI27,'8-Intensitäten Heatmap'!$A$5:$L$232,$AW$3,FALSE))</f>
        <v>{ "type": "Feature", "geometry": { "type": "Point", "coordinates": [8,6204024,49,8636887] } },{ "type": "Feature", "geometry": { "type": "Point", "coordinates": [8,6212024,49,8636887] } },</v>
      </c>
      <c r="BC27" s="6" t="str">
        <f>REPT($AO27,VLOOKUP(AJ27,'8-Intensitäten Heatmap'!$A$5:$L$232,$AO$3,FALSE))&amp;REPT($AP27,VLOOKUP(AJ27,'8-Intensitäten Heatmap'!$A$5:$L$232,$AP$3,FALSE))&amp;REPT($AQ27,VLOOKUP(AJ27,'8-Intensitäten Heatmap'!$A$5:$L$232,$AQ$3,FALSE))&amp;REPT($AR27,VLOOKUP(AJ27,'8-Intensitäten Heatmap'!$A$5:$L$232,$AR$3,FALSE))&amp;REPT($AS27,VLOOKUP(AJ27,'8-Intensitäten Heatmap'!$A$5:$L$232,$AS$3,FALSE))&amp;REPT($AT27,VLOOKUP(AJ27,'8-Intensitäten Heatmap'!$A$5:$L$232,$AT$3,FALSE))&amp;REPT($AU27,VLOOKUP(AJ27,'8-Intensitäten Heatmap'!$A$5:$L$232,$AU$3,FALSE))&amp;REPT($AV27,VLOOKUP(AJ27,'8-Intensitäten Heatmap'!$A$5:$L$232,$AV$3,FALSE))&amp;REPT($AW27,VLOOKUP(AJ27,'8-Intensitäten Heatmap'!$A$5:$L$232,$AW$3,FALSE))</f>
        <v>{ "type": "Feature", "geometry": { "type": "Point", "coordinates": [8,6204024,49,8636887] } },</v>
      </c>
      <c r="BD27" s="6" t="str">
        <f>REPT($AO27,VLOOKUP(AK27,'8-Intensitäten Heatmap'!$A$5:$L$232,$AO$3,FALSE))&amp;REPT($AP27,VLOOKUP(AK27,'8-Intensitäten Heatmap'!$A$5:$L$232,$AP$3,FALSE))&amp;REPT($AQ27,VLOOKUP(AK27,'8-Intensitäten Heatmap'!$A$5:$L$232,$AQ$3,FALSE))&amp;REPT($AR27,VLOOKUP(AK27,'8-Intensitäten Heatmap'!$A$5:$L$232,$AR$3,FALSE))&amp;REPT($AS27,VLOOKUP(AK27,'8-Intensitäten Heatmap'!$A$5:$L$232,$AS$3,FALSE))&amp;REPT($AT27,VLOOKUP(AK27,'8-Intensitäten Heatmap'!$A$5:$L$232,$AT$3,FALSE))&amp;REPT($AU27,VLOOKUP(AK27,'8-Intensitäten Heatmap'!$A$5:$L$232,$AU$3,FALSE))&amp;REPT($AV27,VLOOKUP(AK27,'8-Intensitäten Heatmap'!$A$5:$L$232,$AV$3,FALSE))&amp;REPT($AW27,VLOOKUP(AK27,'8-Intensitäten Heatmap'!$A$5:$L$232,$AW$3,FALSE))</f>
        <v>{ "type": "Feature", "geometry": { "type": "Point", "coordinates": [8,6204024,49,8636887] } },{ "type": "Feature", "geometry": { "type": "Point", "coordinates": [8,6212024,49,8636887] } },</v>
      </c>
      <c r="BE27" s="6" t="str">
        <f>REPT($AO27,VLOOKUP(AL27,'8-Intensitäten Heatmap'!$A$5:$L$232,$AO$3,FALSE))&amp;REPT($AP27,VLOOKUP(AL27,'8-Intensitäten Heatmap'!$A$5:$L$232,$AP$3,FALSE))&amp;REPT($AQ27,VLOOKUP(AL27,'8-Intensitäten Heatmap'!$A$5:$L$232,$AQ$3,FALSE))&amp;REPT($AR27,VLOOKUP(AL27,'8-Intensitäten Heatmap'!$A$5:$L$232,$AR$3,FALSE))&amp;REPT($AS27,VLOOKUP(AL27,'8-Intensitäten Heatmap'!$A$5:$L$232,$AS$3,FALSE))&amp;REPT($AT27,VLOOKUP(AL27,'8-Intensitäten Heatmap'!$A$5:$L$232,$AT$3,FALSE))&amp;REPT($AU27,VLOOKUP(AL27,'8-Intensitäten Heatmap'!$A$5:$L$232,$AU$3,FALSE))&amp;REPT($AV27,VLOOKUP(AL27,'8-Intensitäten Heatmap'!$A$5:$L$232,$AV$3,FALSE))&amp;REPT($AW27,VLOOKUP(AL27,'8-Intensitäten Heatmap'!$A$5:$L$232,$AW$3,FALSE))</f>
        <v>{ "type": "Feature", "geometry": { "type": "Point", "coordinates": [8,6204024,49,8636887] } },{ "type": "Feature", "geometry": { "type": "Point", "coordinates": [8,6212024,49,8636887] } },</v>
      </c>
      <c r="BF27" s="6" t="str">
        <f>REPT($AO27,VLOOKUP(AM27,'8-Intensitäten Heatmap'!$A$5:$L$232,$AO$3,FALSE))&amp;REPT($AP27,VLOOKUP(AM27,'8-Intensitäten Heatmap'!$A$5:$L$232,$AP$3,FALSE))&amp;REPT($AQ27,VLOOKUP(AM27,'8-Intensitäten Heatmap'!$A$5:$L$232,$AQ$3,FALSE))&amp;REPT($AR27,VLOOKUP(AM27,'8-Intensitäten Heatmap'!$A$5:$L$232,$AR$3,FALSE))&amp;REPT($AS27,VLOOKUP(AM27,'8-Intensitäten Heatmap'!$A$5:$L$232,$AS$3,FALSE))&amp;REPT($AT27,VLOOKUP(AM27,'8-Intensitäten Heatmap'!$A$5:$L$232,$AT$3,FALSE))&amp;REPT($AU27,VLOOKUP(AM27,'8-Intensitäten Heatmap'!$A$5:$L$232,$AU$3,FALSE))&amp;REPT($AV27,VLOOKUP(AM27,'8-Intensitäten Heatmap'!$A$5:$L$232,$AV$3,FALSE))&amp;REPT($AW27,VLOOKUP(AM27,'8-Intensitäten Heatmap'!$A$5:$L$232,$AW$3,FALSE))</f>
        <v>{ "type": "Feature", "geometry": { "type": "Point", "coordinates": [8,6204024,49,8636887] } },{ "type": "Feature", "geometry": { "type": "Point", "coordinates": [8,6212024,49,8636887] } },{ "type": "Feature", "geometry": { "type": "Point", "coordinates": [8,6204024,49,8641887] } },</v>
      </c>
      <c r="BG27" s="6" t="s">
        <v>753</v>
      </c>
      <c r="BH27" s="6" t="str">
        <f t="shared" si="20"/>
        <v/>
      </c>
      <c r="BI27" s="6" t="str">
        <f t="shared" si="21"/>
        <v/>
      </c>
      <c r="BJ27" s="6" t="str">
        <f t="shared" si="22"/>
        <v/>
      </c>
      <c r="BK27" s="6" t="str">
        <f t="shared" si="23"/>
        <v>{ "type": "Feature", "geometry": { "type": "Point", "coordinates": [8,6204024,49,8636887] } },</v>
      </c>
      <c r="BL27" s="6" t="str">
        <f t="shared" si="24"/>
        <v>{ "type": "Feature", "geometry": { "type": "Point", "coordinates": [8,6204024,49,8636887] } },</v>
      </c>
      <c r="BM27" s="6" t="str">
        <f t="shared" si="25"/>
        <v/>
      </c>
      <c r="BN27" s="6" t="str">
        <f t="shared" si="26"/>
        <v>{ "type": "Feature", "geometry": { "type": "Point", "coordinates": [8,6204024,49,8636887] } },</v>
      </c>
      <c r="BO27" s="6" t="str">
        <f t="shared" si="27"/>
        <v>{ "type": "Feature", "geometry": { "type": "Point", "coordinates": [8,6204024,49,8636887] } },{ "type": "Feature", "geometry": { "type": "Point", "coordinates": [8,6204024,49,8636887] } },</v>
      </c>
      <c r="BP27" s="6" t="s">
        <v>3381</v>
      </c>
    </row>
    <row r="28" spans="1:68" s="6" customFormat="1" x14ac:dyDescent="0.3">
      <c r="A28" s="18" t="str">
        <f>Table1[[#This Row],[Name]]</f>
        <v>AHK AUTOTEILE</v>
      </c>
      <c r="B28" s="362">
        <v>8.3779719000000004</v>
      </c>
      <c r="C28" s="362">
        <v>49.979575699999998</v>
      </c>
      <c r="D28" s="18" t="str">
        <f>Table1[[#This Row],[Standortkategorie]]</f>
        <v>Verteilzentrum</v>
      </c>
      <c r="E28" s="18" t="str">
        <f>IF(Table1[[#This Row],[Zusatzinformation]]=0,"",Table1[[#This Row],[Zusatzinformation]])</f>
        <v/>
      </c>
      <c r="F28" s="47">
        <f>IF($D28&lt;&gt;"Busdepot",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2.1800000000000002</v>
      </c>
      <c r="G28" s="47">
        <f>IF($D28&lt;&gt;"Busdepot",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8.7200000000000006</v>
      </c>
      <c r="H28" s="47">
        <f>(Table1[[#This Row],[Lieferfahrzeuge]]*'1-Konfiguration'!$D$16+(MAX(Table1[[#This Row],[Lieferfahrzeuge]]*'1-Konfiguration'!$D$16,Table1[[#This Row],[Lieferfahrzeugtore]]*'1-Konfiguration'!$D$14)))/2</f>
        <v>0</v>
      </c>
      <c r="I28" s="47">
        <f>Table1[[#This Row],[Müllfahrzeuge]]</f>
        <v>0</v>
      </c>
      <c r="J28" s="47">
        <f>Table1[[#This Row],[Betonmischfahrzeuge]]</f>
        <v>0</v>
      </c>
      <c r="K28" s="47">
        <f>(Table1[[#This Row],[Schiffe]]*'1-Konfiguration'!$D$16+(MAX(Table1[[#This Row],[Schiffe]]*'1-Konfiguration'!$D$16,Table1[[#This Row],[Anleger]]*'1-Konfiguration'!$D$14)))/2</f>
        <v>0</v>
      </c>
      <c r="L28" s="47">
        <f>IF($D28="Busdepot",IFERROR(Table1[[#This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 s="47">
        <f>IF($D28="Busdepot",IFERROR(Table1[[#This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 s="81">
        <f>VLOOKUP($F$7,'1-Konfiguration'!$D$24:$G$28,4,FALSE) * (VLOOKUP('5-Standortanalyse (Berechnung)'!$F$7,'1-Konfiguration'!$D$24:$F$28,2,FALSE)/100)*VLOOKUP('5-Standortanalyse (Berechnung)'!$F$7,'1-Konfiguration'!$D$24:$F$28,3,FALSE)*$F28</f>
        <v>11366.584092000001</v>
      </c>
      <c r="O28" s="81">
        <f>VLOOKUP($G$7,'1-Konfiguration'!$D$24:$G$28,4,FALSE) * (VLOOKUP('5-Standortanalyse (Berechnung)'!$G$7,'1-Konfiguration'!$D$24:$F$28,2,FALSE)/100)*VLOOKUP('5-Standortanalyse (Berechnung)'!$G$7,'1-Konfiguration'!$D$24:$F$28,3,FALSE)*$G28</f>
        <v>13381.712</v>
      </c>
      <c r="P28" s="81">
        <f>VLOOKUP($H$7,'1-Konfiguration'!$D$24:$G$28,4,FALSE) * (VLOOKUP('5-Standortanalyse (Berechnung)'!$H$7,'1-Konfiguration'!$D$24:$F$28,2,FALSE)/100)*VLOOKUP('5-Standortanalyse (Berechnung)'!$H$7,'1-Konfiguration'!$D$24:$F$28,3,FALSE)*$H28</f>
        <v>0</v>
      </c>
      <c r="Q28" s="81">
        <f>VLOOKUP($I$7,'1-Konfiguration'!$D$24:$G$33,4,FALSE) * (VLOOKUP('5-Standortanalyse (Berechnung)'!$I$7,'1-Konfiguration'!$D$24:$F$33,2,FALSE)/100)*VLOOKUP('5-Standortanalyse (Berechnung)'!$I$7,'1-Konfiguration'!$D$24:$F$33,3,FALSE)*$I28</f>
        <v>0</v>
      </c>
      <c r="R28" s="81">
        <f>VLOOKUP($J$7,'1-Konfiguration'!$D$24:$G$33,4,FALSE) * (VLOOKUP('5-Standortanalyse (Berechnung)'!$J$7,'1-Konfiguration'!$D$24:$F$33,2,FALSE)/100)*VLOOKUP('5-Standortanalyse (Berechnung)'!$J$7,'1-Konfiguration'!$D$24:$F$33,3,FALSE)*$J28</f>
        <v>0</v>
      </c>
      <c r="S28" s="81">
        <f>VLOOKUP($K$7,'1-Konfiguration'!$D$24:$G$33,4,FALSE) * (VLOOKUP('5-Standortanalyse (Berechnung)'!$K$7,'1-Konfiguration'!$D$24:$F$33,2,FALSE)/100)*VLOOKUP('5-Standortanalyse (Berechnung)'!$K$7,'1-Konfiguration'!$D$24:$F$33,3,FALSE)*$K28</f>
        <v>0</v>
      </c>
      <c r="T28" s="81">
        <f>VLOOKUP($L$7,'1-Konfiguration'!$D$24:$G$28,4,FALSE) * (VLOOKUP('5-Standortanalyse (Berechnung)'!$L$7,'1-Konfiguration'!$D$24:$F$28,2,FALSE)/100)*VLOOKUP('5-Standortanalyse (Berechnung)'!$L$7,'1-Konfiguration'!$D$24:$F$28,3,FALSE)*$L28</f>
        <v>0</v>
      </c>
      <c r="U28" s="81">
        <f>VLOOKUP($M$7,'1-Konfiguration'!$D$24:$G$28,4,FALSE) * (VLOOKUP('5-Standortanalyse (Berechnung)'!$M$7,'1-Konfiguration'!$D$24:$F$28,2,FALSE)/100)*VLOOKUP('5-Standortanalyse (Berechnung)'!$M$7,'1-Konfiguration'!$D$24:$F$28,3,FALSE)*$M28</f>
        <v>0</v>
      </c>
      <c r="V28" s="81">
        <f>MMULT($N28:$P28,'1-Konfiguration'!G$54:G$56)+MMULT($Q28:$R28,'1-Konfiguration'!G$59:G$60)+MMULT($T28:$U28,'1-Konfiguration'!G$57:G$58)+($S28*'1-Konfiguration'!G$63)</f>
        <v>235.3784616660578</v>
      </c>
      <c r="W28" s="81">
        <f>MMULT($N28:$P28,'1-Konfiguration'!H$54:H$56)+MMULT($Q28:$R28,'1-Konfiguration'!H$59:H$60)+MMULT($T28:$U28,'1-Konfiguration'!H$57:H$58)+($S28*'1-Konfiguration'!H$63)</f>
        <v>1289.2750221223614</v>
      </c>
      <c r="X28" s="81">
        <f>MMULT($N28:$P28,'1-Konfiguration'!I$54:I$56)+MMULT($Q28:$R28,'1-Konfiguration'!I$59:I$60)+MMULT($T28:$U28,'1-Konfiguration'!I$57:I$58)+($S28*'1-Konfiguration'!I$63)</f>
        <v>3381.5275195495778</v>
      </c>
      <c r="Y28" s="81">
        <f>MMULT($N28:$P28,'1-Konfiguration'!J$54:J$56)+MMULT($Q28:$R28,'1-Konfiguration'!J$59:J$60)+MMULT($T28:$U28,'1-Konfiguration'!J$57:J$58)+($S28*'1-Konfiguration'!J$63)</f>
        <v>6000.2887467975033</v>
      </c>
      <c r="Z28" s="81">
        <f>MMULT($N28:$P28,'1-Konfiguration'!K$54:K$56)+MMULT($Q28:$R28,'1-Konfiguration'!K$59:K$60)+MMULT($T28:$U28,'1-Konfiguration'!K$57:K$58)+($S28*'1-Konfiguration'!K$63)</f>
        <v>588.44615416514466</v>
      </c>
      <c r="AA28" s="81">
        <f>MMULT($N28:$P28,'1-Konfiguration'!L$54:L$56)+MMULT($Q28:$R28,'1-Konfiguration'!L$59:L$60)+MMULT($T28:$U28,'1-Konfiguration'!L$57:L$58)+($S28*'1-Konfiguration'!L$63)</f>
        <v>1695.1044134001695</v>
      </c>
      <c r="AB28" s="81">
        <f>MMULT($N28:$P28,'1-Konfiguration'!M$54:M$56)+MMULT($Q28:$R28,'1-Konfiguration'!M$59:M$60)+MMULT($T28:$U28,'1-Konfiguration'!M$57:M$58)+($S28*'1-Konfiguration'!M$63)</f>
        <v>4611.8788627163549</v>
      </c>
      <c r="AC28" s="81">
        <f>MMULT($N28:$P28,'1-Konfiguration'!N$54:N$56)+MMULT($Q28:$R28,'1-Konfiguration'!N$59:N$60)+MMULT($T28:$U28,'1-Konfiguration'!N$57:N$58)+($S28*'1-Konfiguration'!N$63)</f>
        <v>9229.1951188377243</v>
      </c>
      <c r="AF28" s="6">
        <f t="shared" si="11"/>
        <v>2</v>
      </c>
      <c r="AG28" s="6">
        <f t="shared" si="12"/>
        <v>5</v>
      </c>
      <c r="AH28" s="6">
        <f t="shared" si="13"/>
        <v>7</v>
      </c>
      <c r="AI28" s="6">
        <f t="shared" si="14"/>
        <v>8</v>
      </c>
      <c r="AJ28" s="6">
        <f t="shared" si="15"/>
        <v>5</v>
      </c>
      <c r="AK28" s="6">
        <f t="shared" si="16"/>
        <v>7</v>
      </c>
      <c r="AL28" s="6">
        <f t="shared" si="17"/>
        <v>9</v>
      </c>
      <c r="AM28" s="6">
        <f t="shared" si="18"/>
        <v>12</v>
      </c>
      <c r="AO28" s="5" t="str">
        <f t="shared" si="19"/>
        <v>{ "type": "Feature", "geometry": { "type": "Point", "coordinates": [8,3779719,49,9795757] } },</v>
      </c>
      <c r="AP28" s="5" t="str">
        <f t="shared" si="3"/>
        <v>{ "type": "Feature", "geometry": { "type": "Point", "coordinates": [8,3787719,49,9795757] } },</v>
      </c>
      <c r="AQ28" s="5" t="str">
        <f t="shared" si="4"/>
        <v>{ "type": "Feature", "geometry": { "type": "Point", "coordinates": [8,3779719,49,9800757] } },</v>
      </c>
      <c r="AR28" s="5" t="str">
        <f t="shared" si="5"/>
        <v>{ "type": "Feature", "geometry": { "type": "Point", "coordinates": [8,3779719,49,9790757] } },</v>
      </c>
      <c r="AS28" s="5" t="str">
        <f t="shared" si="6"/>
        <v>{ "type": "Feature", "geometry": { "type": "Point", "coordinates": [8,3771719,49,9795757] } },</v>
      </c>
      <c r="AT28" s="5" t="str">
        <f t="shared" si="7"/>
        <v>{ "type": "Feature", "geometry": { "type": "Point", "coordinates": [8,3771719,49,9790757] } },</v>
      </c>
      <c r="AU28" s="5" t="str">
        <f t="shared" si="8"/>
        <v>{ "type": "Feature", "geometry": { "type": "Point", "coordinates": [8,3787719,49,9800757] } },</v>
      </c>
      <c r="AV28" s="5" t="str">
        <f t="shared" si="9"/>
        <v>{ "type": "Feature", "geometry": { "type": "Point", "coordinates": [8,3771719,49,9800757] } },</v>
      </c>
      <c r="AW28" s="5" t="str">
        <f t="shared" si="10"/>
        <v>{ "type": "Feature", "geometry": { "type": "Point", "coordinates": [8,3787719,49,9790757] } },</v>
      </c>
      <c r="AX28" s="5" t="s">
        <v>753</v>
      </c>
      <c r="AY28" s="6" t="str">
        <f>REPT($AO28,VLOOKUP(AF28,'8-Intensitäten Heatmap'!$A$5:$L$232,$AO$3,FALSE))&amp;REPT($AP28,VLOOKUP(AF28,'8-Intensitäten Heatmap'!$A$5:$L$232,$AP$3,FALSE))&amp;REPT($AQ28,VLOOKUP(AF28,'8-Intensitäten Heatmap'!$A$5:$L$232,$AQ$3,FALSE))&amp;REPT($AR28,VLOOKUP(AF28,'8-Intensitäten Heatmap'!$A$5:$L$232,$AR$3,FALSE))&amp;REPT($AS28,VLOOKUP(AF28,'8-Intensitäten Heatmap'!$A$5:$L$232,$AS$3,FALSE))&amp;REPT($AT28,VLOOKUP(AF28,'8-Intensitäten Heatmap'!$A$5:$L$232,$AT$3,FALSE))&amp;REPT($AU28,VLOOKUP(AF28,'8-Intensitäten Heatmap'!$A$5:$L$232,$AU$3,FALSE))&amp;REPT($AV28,VLOOKUP(AF28,'8-Intensitäten Heatmap'!$A$5:$L$232,$AV$3,FALSE))&amp;REPT($AW28,VLOOKUP(AF28,'8-Intensitäten Heatmap'!$A$5:$L$232,$AW$3,FALSE))</f>
        <v>{ "type": "Feature", "geometry": { "type": "Point", "coordinates": [8,3779719,49,9795757] } },{ "type": "Feature", "geometry": { "type": "Point", "coordinates": [8,3787719,49,9795757] } },</v>
      </c>
      <c r="AZ28" s="6" t="str">
        <f>REPT($AO28,VLOOKUP(AG28,'8-Intensitäten Heatmap'!$A$5:$L$232,$AO$3,FALSE))&amp;REPT($AP28,VLOOKUP(AG28,'8-Intensitäten Heatmap'!$A$5:$L$232,$AP$3,FALSE))&amp;REPT($AQ28,VLOOKUP(AG28,'8-Intensitäten Heatmap'!$A$5:$L$232,$AQ$3,FALSE))&amp;REPT($AR28,VLOOKUP(AG28,'8-Intensitäten Heatmap'!$A$5:$L$232,$AR$3,FALSE))&amp;REPT($AS28,VLOOKUP(AG28,'8-Intensitäten Heatmap'!$A$5:$L$232,$AS$3,FALSE))&amp;REPT($AT28,VLOOKUP(AG28,'8-Intensitäten Heatmap'!$A$5:$L$232,$AT$3,FALSE))&amp;REPT($AU28,VLOOKUP(AG28,'8-Intensitäten Heatmap'!$A$5:$L$232,$AU$3,FALSE))&amp;REPT($AV28,VLOOKUP(AG28,'8-Intensitäten Heatmap'!$A$5:$L$232,$AV$3,FALSE))&amp;REPT($AW28,VLOOKUP(AG28,'8-Intensitäten Heatmap'!$A$5:$L$232,$AW$3,FALSE))</f>
        <v>{ "type": "Feature", "geometry": { "type": "Point", "coordinates": [8,3779719,49,9795757] } },{ "type": "Feature", "geometry": { "type": "Point", "coordinates": [8,3787719,49,9795757] } },{ "type": "Feature", "geometry": { "type": "Point", "coordinates": [8,3779719,49,9800757] } },{ "type": "Feature", "geometry": { "type": "Point", "coordinates": [8,3779719,49,9790757] } },{ "type": "Feature", "geometry": { "type": "Point", "coordinates": [8,3771719,49,9795757] } },</v>
      </c>
      <c r="BA28" s="6" t="str">
        <f>REPT($AO28,VLOOKUP(AH28,'8-Intensitäten Heatmap'!$A$5:$L$232,$AO$3,FALSE))&amp;REPT($AP28,VLOOKUP(AH28,'8-Intensitäten Heatmap'!$A$5:$L$232,$AP$3,FALSE))&amp;REPT($AQ28,VLOOKUP(AH28,'8-Intensitäten Heatmap'!$A$5:$L$232,$AQ$3,FALSE))&amp;REPT($AR28,VLOOKUP(AH28,'8-Intensitäten Heatmap'!$A$5:$L$232,$AR$3,FALSE))&amp;REPT($AS28,VLOOKUP(AH28,'8-Intensitäten Heatmap'!$A$5:$L$232,$AS$3,FALSE))&amp;REPT($AT28,VLOOKUP(AH28,'8-Intensitäten Heatmap'!$A$5:$L$232,$AT$3,FALSE))&amp;REPT($AU28,VLOOKUP(AH28,'8-Intensitäten Heatmap'!$A$5:$L$232,$AU$3,FALSE))&amp;REPT($AV28,VLOOKUP(AH28,'8-Intensitäten Heatmap'!$A$5:$L$232,$AV$3,FALSE))&amp;REPT($AW28,VLOOKUP(AH28,'8-Intensitäten Heatmap'!$A$5:$L$232,$AW$3,FALSE))</f>
        <v>{ "type": "Feature", "geometry": { "type": "Point", "coordinates": [8,3779719,49,9795757] } },{ "type": "Feature", "geometry": { "type": "Point", "coordinates": [8,3787719,49,9795757] } },{ "type": "Feature", "geometry": { "type": "Point", "coordinates": [8,3779719,49,9800757] } },{ "type": "Feature", "geometry": { "type": "Point", "coordinates": [8,3779719,49,9790757] } },{ "type": "Feature", "geometry": { "type": "Point", "coordinates": [8,3771719,49,9795757] } },{ "type": "Feature", "geometry": { "type": "Point", "coordinates": [8,3771719,49,9790757] } },{ "type": "Feature", "geometry": { "type": "Point", "coordinates": [8,3787719,49,9800757] } },</v>
      </c>
      <c r="BB28" s="6" t="str">
        <f>REPT($AO28,VLOOKUP(AI28,'8-Intensitäten Heatmap'!$A$5:$L$232,$AO$3,FALSE))&amp;REPT($AP28,VLOOKUP(AI28,'8-Intensitäten Heatmap'!$A$5:$L$232,$AP$3,FALSE))&amp;REPT($AQ28,VLOOKUP(AI28,'8-Intensitäten Heatmap'!$A$5:$L$232,$AQ$3,FALSE))&amp;REPT($AR28,VLOOKUP(AI28,'8-Intensitäten Heatmap'!$A$5:$L$232,$AR$3,FALSE))&amp;REPT($AS28,VLOOKUP(AI28,'8-Intensitäten Heatmap'!$A$5:$L$232,$AS$3,FALSE))&amp;REPT($AT28,VLOOKUP(AI28,'8-Intensitäten Heatmap'!$A$5:$L$232,$AT$3,FALSE))&amp;REPT($AU28,VLOOKUP(AI28,'8-Intensitäten Heatmap'!$A$5:$L$232,$AU$3,FALSE))&amp;REPT($AV28,VLOOKUP(AI28,'8-Intensitäten Heatmap'!$A$5:$L$232,$AV$3,FALSE))&amp;REPT($AW28,VLOOKUP(AI28,'8-Intensitäten Heatmap'!$A$5:$L$232,$AW$3,FALSE))</f>
        <v>{ "type": "Feature", "geometry": { "type": "Point", "coordinates": [8,3779719,49,9795757] } },{ "type": "Feature", "geometry": { "type": "Point", "coordinates": [8,3787719,49,9795757] } },{ "type": "Feature", "geometry": { "type": "Point", "coordinates": [8,3779719,49,9800757] } },{ "type": "Feature", "geometry": { "type": "Point", "coordinates": [8,3779719,49,9790757] } },{ "type": "Feature", "geometry": { "type": "Point", "coordinates": [8,3771719,49,9795757] } },{ "type": "Feature", "geometry": { "type": "Point", "coordinates": [8,3771719,49,9790757] } },{ "type": "Feature", "geometry": { "type": "Point", "coordinates": [8,3787719,49,9800757] } },{ "type": "Feature", "geometry": { "type": "Point", "coordinates": [8,3771719,49,9800757] } },</v>
      </c>
      <c r="BC28" s="6" t="str">
        <f>REPT($AO28,VLOOKUP(AJ28,'8-Intensitäten Heatmap'!$A$5:$L$232,$AO$3,FALSE))&amp;REPT($AP28,VLOOKUP(AJ28,'8-Intensitäten Heatmap'!$A$5:$L$232,$AP$3,FALSE))&amp;REPT($AQ28,VLOOKUP(AJ28,'8-Intensitäten Heatmap'!$A$5:$L$232,$AQ$3,FALSE))&amp;REPT($AR28,VLOOKUP(AJ28,'8-Intensitäten Heatmap'!$A$5:$L$232,$AR$3,FALSE))&amp;REPT($AS28,VLOOKUP(AJ28,'8-Intensitäten Heatmap'!$A$5:$L$232,$AS$3,FALSE))&amp;REPT($AT28,VLOOKUP(AJ28,'8-Intensitäten Heatmap'!$A$5:$L$232,$AT$3,FALSE))&amp;REPT($AU28,VLOOKUP(AJ28,'8-Intensitäten Heatmap'!$A$5:$L$232,$AU$3,FALSE))&amp;REPT($AV28,VLOOKUP(AJ28,'8-Intensitäten Heatmap'!$A$5:$L$232,$AV$3,FALSE))&amp;REPT($AW28,VLOOKUP(AJ28,'8-Intensitäten Heatmap'!$A$5:$L$232,$AW$3,FALSE))</f>
        <v>{ "type": "Feature", "geometry": { "type": "Point", "coordinates": [8,3779719,49,9795757] } },{ "type": "Feature", "geometry": { "type": "Point", "coordinates": [8,3787719,49,9795757] } },{ "type": "Feature", "geometry": { "type": "Point", "coordinates": [8,3779719,49,9800757] } },{ "type": "Feature", "geometry": { "type": "Point", "coordinates": [8,3779719,49,9790757] } },{ "type": "Feature", "geometry": { "type": "Point", "coordinates": [8,3771719,49,9795757] } },</v>
      </c>
      <c r="BD28" s="6" t="str">
        <f>REPT($AO28,VLOOKUP(AK28,'8-Intensitäten Heatmap'!$A$5:$L$232,$AO$3,FALSE))&amp;REPT($AP28,VLOOKUP(AK28,'8-Intensitäten Heatmap'!$A$5:$L$232,$AP$3,FALSE))&amp;REPT($AQ28,VLOOKUP(AK28,'8-Intensitäten Heatmap'!$A$5:$L$232,$AQ$3,FALSE))&amp;REPT($AR28,VLOOKUP(AK28,'8-Intensitäten Heatmap'!$A$5:$L$232,$AR$3,FALSE))&amp;REPT($AS28,VLOOKUP(AK28,'8-Intensitäten Heatmap'!$A$5:$L$232,$AS$3,FALSE))&amp;REPT($AT28,VLOOKUP(AK28,'8-Intensitäten Heatmap'!$A$5:$L$232,$AT$3,FALSE))&amp;REPT($AU28,VLOOKUP(AK28,'8-Intensitäten Heatmap'!$A$5:$L$232,$AU$3,FALSE))&amp;REPT($AV28,VLOOKUP(AK28,'8-Intensitäten Heatmap'!$A$5:$L$232,$AV$3,FALSE))&amp;REPT($AW28,VLOOKUP(AK28,'8-Intensitäten Heatmap'!$A$5:$L$232,$AW$3,FALSE))</f>
        <v>{ "type": "Feature", "geometry": { "type": "Point", "coordinates": [8,3779719,49,9795757] } },{ "type": "Feature", "geometry": { "type": "Point", "coordinates": [8,3787719,49,9795757] } },{ "type": "Feature", "geometry": { "type": "Point", "coordinates": [8,3779719,49,9800757] } },{ "type": "Feature", "geometry": { "type": "Point", "coordinates": [8,3779719,49,9790757] } },{ "type": "Feature", "geometry": { "type": "Point", "coordinates": [8,3771719,49,9795757] } },{ "type": "Feature", "geometry": { "type": "Point", "coordinates": [8,3771719,49,9790757] } },{ "type": "Feature", "geometry": { "type": "Point", "coordinates": [8,3787719,49,9800757] } },</v>
      </c>
      <c r="BE28" s="6" t="str">
        <f>REPT($AO28,VLOOKUP(AL28,'8-Intensitäten Heatmap'!$A$5:$L$232,$AO$3,FALSE))&amp;REPT($AP28,VLOOKUP(AL28,'8-Intensitäten Heatmap'!$A$5:$L$232,$AP$3,FALSE))&amp;REPT($AQ28,VLOOKUP(AL28,'8-Intensitäten Heatmap'!$A$5:$L$232,$AQ$3,FALSE))&amp;REPT($AR28,VLOOKUP(AL28,'8-Intensitäten Heatmap'!$A$5:$L$232,$AR$3,FALSE))&amp;REPT($AS28,VLOOKUP(AL28,'8-Intensitäten Heatmap'!$A$5:$L$232,$AS$3,FALSE))&amp;REPT($AT28,VLOOKUP(AL28,'8-Intensitäten Heatmap'!$A$5:$L$232,$AT$3,FALSE))&amp;REPT($AU28,VLOOKUP(AL28,'8-Intensitäten Heatmap'!$A$5:$L$232,$AU$3,FALSE))&amp;REPT($AV28,VLOOKUP(AL28,'8-Intensitäten Heatmap'!$A$5:$L$232,$AV$3,FALSE))&amp;REPT($AW28,VLOOKUP(AL28,'8-Intensitäten Heatmap'!$A$5:$L$232,$AW$3,FALSE))</f>
        <v>{ "type": "Feature", "geometry": { "type": "Point", "coordinates": [8,3779719,49,9795757] } },{ "type": "Feature", "geometry": { "type": "Point", "coordinates": [8,3787719,49,9795757] } },{ "type": "Feature", "geometry": { "type": "Point", "coordinates": [8,3779719,49,9800757] } },{ "type": "Feature", "geometry": { "type": "Point", "coordinates": [8,3779719,49,9790757] } },{ "type": "Feature", "geometry": { "type": "Point", "coordinates": [8,3771719,49,9795757] } },{ "type": "Feature", "geometry": { "type": "Point", "coordinates": [8,3771719,49,9790757] } },{ "type": "Feature", "geometry": { "type": "Point", "coordinates": [8,3787719,49,9800757] } },{ "type": "Feature", "geometry": { "type": "Point", "coordinates": [8,3771719,49,9800757] } },{ "type": "Feature", "geometry": { "type": "Point", "coordinates": [8,3787719,49,9790757] } },</v>
      </c>
      <c r="BF28" s="6" t="str">
        <f>REPT($AO28,VLOOKUP(AM28,'8-Intensitäten Heatmap'!$A$5:$L$232,$AO$3,FALSE))&amp;REPT($AP28,VLOOKUP(AM28,'8-Intensitäten Heatmap'!$A$5:$L$232,$AP$3,FALSE))&amp;REPT($AQ28,VLOOKUP(AM28,'8-Intensitäten Heatmap'!$A$5:$L$232,$AQ$3,FALSE))&amp;REPT($AR28,VLOOKUP(AM28,'8-Intensitäten Heatmap'!$A$5:$L$232,$AR$3,FALSE))&amp;REPT($AS28,VLOOKUP(AM28,'8-Intensitäten Heatmap'!$A$5:$L$232,$AS$3,FALSE))&amp;REPT($AT28,VLOOKUP(AM28,'8-Intensitäten Heatmap'!$A$5:$L$232,$AT$3,FALSE))&amp;REPT($AU28,VLOOKUP(AM28,'8-Intensitäten Heatmap'!$A$5:$L$232,$AU$3,FALSE))&amp;REPT($AV28,VLOOKUP(AM28,'8-Intensitäten Heatmap'!$A$5:$L$232,$AV$3,FALSE))&amp;REPT($AW28,VLOOKUP(AM28,'8-Intensitäten Heatmap'!$A$5:$L$232,$AW$3,FALSE))</f>
        <v>{ "type": "Feature", "geometry": { "type": "Point", "coordinates": [8,3779719,49,9795757] } },{ "type": "Feature", "geometry": { "type": "Point", "coordinates": [8,3779719,49,9795757] } },{ "type": "Feature", "geometry": { "type": "Point", "coordinates": [8,3787719,49,9795757] } },{ "type": "Feature", "geometry": { "type": "Point", "coordinates": [8,3787719,49,9795757] } },{ "type": "Feature", "geometry": { "type": "Point", "coordinates": [8,3779719,49,9800757] } },{ "type": "Feature", "geometry": { "type": "Point", "coordinates": [8,3779719,49,9800757] } },{ "type": "Feature", "geometry": { "type": "Point", "coordinates": [8,3779719,49,9790757] } },{ "type": "Feature", "geometry": { "type": "Point", "coordinates": [8,3771719,49,9795757] } },{ "type": "Feature", "geometry": { "type": "Point", "coordinates": [8,3771719,49,9790757] } },{ "type": "Feature", "geometry": { "type": "Point", "coordinates": [8,3787719,49,9800757] } },{ "type": "Feature", "geometry": { "type": "Point", "coordinates": [8,3771719,49,9800757] } },{ "type": "Feature", "geometry": { "type": "Point", "coordinates": [8,3787719,49,9790757] } },</v>
      </c>
      <c r="BG28" s="6" t="s">
        <v>753</v>
      </c>
      <c r="BH28" s="6" t="str">
        <f t="shared" si="20"/>
        <v>{ "type": "Feature", "geometry": { "type": "Point", "coordinates": [8,3779719,49,9795757] } },{ "type": "Feature", "geometry": { "type": "Point", "coordinates": [8,3779719,49,9795757] } },</v>
      </c>
      <c r="BI28" s="6" t="str">
        <f t="shared" si="21"/>
        <v>{ "type": "Feature", "geometry": { "type": "Point", "coordinates": [8,3779719,49,9795757] } },</v>
      </c>
      <c r="BJ28" s="6" t="str">
        <f t="shared" si="22"/>
        <v>{ "type": "Feature", "geometry": { "type": "Point", "coordinates": [8,3779719,49,9795757] } },{ "type": "Feature", "geometry": { "type": "Point", "coordinates": [8,3779719,49,9795757] } },{ "type": "Feature", "geometry": { "type": "Point", "coordinates": [8,3779719,49,9795757] } },</v>
      </c>
      <c r="BK28" s="6" t="str">
        <f t="shared" si="23"/>
        <v>{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v>
      </c>
      <c r="BL28" s="6" t="str">
        <f t="shared" si="24"/>
        <v>{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v>
      </c>
      <c r="BM28" s="6" t="str">
        <f t="shared" si="25"/>
        <v>{ "type": "Feature", "geometry": { "type": "Point", "coordinates": [8,3779719,49,9795757] } },</v>
      </c>
      <c r="BN28" s="6" t="str">
        <f t="shared" si="26"/>
        <v>{ "type": "Feature", "geometry": { "type": "Point", "coordinates": [8,3779719,49,9795757] } },{ "type": "Feature", "geometry": { "type": "Point", "coordinates": [8,3779719,49,9795757] } },{ "type": "Feature", "geometry": { "type": "Point", "coordinates": [8,3779719,49,9795757] } },{ "type": "Feature", "geometry": { "type": "Point", "coordinates": [8,3779719,49,9795757] } },</v>
      </c>
      <c r="BO28" s="6" t="str">
        <f t="shared" si="27"/>
        <v>{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 "type": "Feature", "geometry": { "type": "Point", "coordinates": [8,3779719,49,9795757] } },</v>
      </c>
      <c r="BP28" s="6" t="s">
        <v>3381</v>
      </c>
    </row>
    <row r="29" spans="1:68" s="6" customFormat="1" x14ac:dyDescent="0.3">
      <c r="A29" s="18" t="str">
        <f>Table1[[#This Row],[Name]]</f>
        <v>AKASOL AG – Serienproduktion</v>
      </c>
      <c r="B29" s="362">
        <v>8.6556700000000006</v>
      </c>
      <c r="C29" s="362">
        <v>49.998952600000003</v>
      </c>
      <c r="D29" s="18" t="str">
        <f>Table1[[#This Row],[Standortkategorie]]</f>
        <v>Wareneingang/-ausgang</v>
      </c>
      <c r="E29" s="18" t="str">
        <f>IF(Table1[[#This Row],[Zusatzinformation]]=0,"",Table1[[#This Row],[Zusatzinformation]])</f>
        <v/>
      </c>
      <c r="F29" s="47">
        <f>IF($D29&lt;&gt;"Busdepot",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4.2</v>
      </c>
      <c r="G29" s="47">
        <f>IF($D29&lt;&gt;"Busdepot",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v>
      </c>
      <c r="H29" s="47">
        <f>(Table1[[#This Row],[Lieferfahrzeuge]]*'1-Konfiguration'!$D$16+(MAX(Table1[[#This Row],[Lieferfahrzeuge]]*'1-Konfiguration'!$D$16,Table1[[#This Row],[Lieferfahrzeugtore]]*'1-Konfiguration'!$D$14)))/2</f>
        <v>0</v>
      </c>
      <c r="I29" s="47">
        <f>Table1[[#This Row],[Müllfahrzeuge]]</f>
        <v>0</v>
      </c>
      <c r="J29" s="47">
        <f>Table1[[#This Row],[Betonmischfahrzeuge]]</f>
        <v>0</v>
      </c>
      <c r="K29" s="47">
        <f>(Table1[[#This Row],[Schiffe]]*'1-Konfiguration'!$D$16+(MAX(Table1[[#This Row],[Schiffe]]*'1-Konfiguration'!$D$16,Table1[[#This Row],[Anleger]]*'1-Konfiguration'!$D$14)))/2</f>
        <v>0</v>
      </c>
      <c r="L29" s="47">
        <f>IF($D29="Busdepot",IFERROR(Table1[[#This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 s="47">
        <f>IF($D29="Busdepot",IFERROR(Table1[[#This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 s="81">
        <f>VLOOKUP($F$7,'1-Konfiguration'!$D$24:$G$28,4,FALSE) * (VLOOKUP('5-Standortanalyse (Berechnung)'!$F$7,'1-Konfiguration'!$D$24:$F$28,2,FALSE)/100)*VLOOKUP('5-Standortanalyse (Berechnung)'!$F$7,'1-Konfiguration'!$D$24:$F$28,3,FALSE)*$F29</f>
        <v>21898.923480000001</v>
      </c>
      <c r="O29" s="81">
        <f>VLOOKUP($G$7,'1-Konfiguration'!$D$24:$G$28,4,FALSE) * (VLOOKUP('5-Standortanalyse (Berechnung)'!$G$7,'1-Konfiguration'!$D$24:$F$28,2,FALSE)/100)*VLOOKUP('5-Standortanalyse (Berechnung)'!$G$7,'1-Konfiguration'!$D$24:$F$28,3,FALSE)*$G29</f>
        <v>3222.66</v>
      </c>
      <c r="P29" s="81">
        <f>VLOOKUP($H$7,'1-Konfiguration'!$D$24:$G$28,4,FALSE) * (VLOOKUP('5-Standortanalyse (Berechnung)'!$H$7,'1-Konfiguration'!$D$24:$F$28,2,FALSE)/100)*VLOOKUP('5-Standortanalyse (Berechnung)'!$H$7,'1-Konfiguration'!$D$24:$F$28,3,FALSE)*$H29</f>
        <v>0</v>
      </c>
      <c r="Q29" s="81">
        <f>VLOOKUP($I$7,'1-Konfiguration'!$D$24:$G$33,4,FALSE) * (VLOOKUP('5-Standortanalyse (Berechnung)'!$I$7,'1-Konfiguration'!$D$24:$F$33,2,FALSE)/100)*VLOOKUP('5-Standortanalyse (Berechnung)'!$I$7,'1-Konfiguration'!$D$24:$F$33,3,FALSE)*$I29</f>
        <v>0</v>
      </c>
      <c r="R29" s="81">
        <f>VLOOKUP($J$7,'1-Konfiguration'!$D$24:$G$33,4,FALSE) * (VLOOKUP('5-Standortanalyse (Berechnung)'!$J$7,'1-Konfiguration'!$D$24:$F$33,2,FALSE)/100)*VLOOKUP('5-Standortanalyse (Berechnung)'!$J$7,'1-Konfiguration'!$D$24:$F$33,3,FALSE)*$J29</f>
        <v>0</v>
      </c>
      <c r="S29" s="81">
        <f>VLOOKUP($K$7,'1-Konfiguration'!$D$24:$G$33,4,FALSE) * (VLOOKUP('5-Standortanalyse (Berechnung)'!$K$7,'1-Konfiguration'!$D$24:$F$33,2,FALSE)/100)*VLOOKUP('5-Standortanalyse (Berechnung)'!$K$7,'1-Konfiguration'!$D$24:$F$33,3,FALSE)*$K29</f>
        <v>0</v>
      </c>
      <c r="T29" s="81">
        <f>VLOOKUP($L$7,'1-Konfiguration'!$D$24:$G$28,4,FALSE) * (VLOOKUP('5-Standortanalyse (Berechnung)'!$L$7,'1-Konfiguration'!$D$24:$F$28,2,FALSE)/100)*VLOOKUP('5-Standortanalyse (Berechnung)'!$L$7,'1-Konfiguration'!$D$24:$F$28,3,FALSE)*$L29</f>
        <v>0</v>
      </c>
      <c r="U29" s="81">
        <f>VLOOKUP($M$7,'1-Konfiguration'!$D$24:$G$28,4,FALSE) * (VLOOKUP('5-Standortanalyse (Berechnung)'!$M$7,'1-Konfiguration'!$D$24:$F$28,2,FALSE)/100)*VLOOKUP('5-Standortanalyse (Berechnung)'!$M$7,'1-Konfiguration'!$D$24:$F$28,3,FALSE)*$M29</f>
        <v>0</v>
      </c>
      <c r="V29" s="81">
        <f>MMULT($N29:$P29,'1-Konfiguration'!G$54:G$56)+MMULT($Q29:$R29,'1-Konfiguration'!G$59:G$60)+MMULT($T29:$U29,'1-Konfiguration'!G$57:G$58)+($S29*'1-Konfiguration'!G$63)</f>
        <v>220.71001903479271</v>
      </c>
      <c r="W29" s="81">
        <f>MMULT($N29:$P29,'1-Konfiguration'!H$54:H$56)+MMULT($Q29:$R29,'1-Konfiguration'!H$59:H$60)+MMULT($T29:$U29,'1-Konfiguration'!H$57:H$58)+($S29*'1-Konfiguration'!H$63)</f>
        <v>1059.3733125854985</v>
      </c>
      <c r="X29" s="81">
        <f>MMULT($N29:$P29,'1-Konfiguration'!I$54:I$56)+MMULT($Q29:$R29,'1-Konfiguration'!I$59:I$60)+MMULT($T29:$U29,'1-Konfiguration'!I$57:I$58)+($S29*'1-Konfiguration'!I$63)</f>
        <v>2681.0564062983058</v>
      </c>
      <c r="Y29" s="81">
        <f>MMULT($N29:$P29,'1-Konfiguration'!J$54:J$56)+MMULT($Q29:$R29,'1-Konfiguration'!J$59:J$60)+MMULT($T29:$U29,'1-Konfiguration'!J$57:J$58)+($S29*'1-Konfiguration'!J$63)</f>
        <v>5228.6527583325042</v>
      </c>
      <c r="Z29" s="81">
        <f>MMULT($N29:$P29,'1-Konfiguration'!K$54:K$56)+MMULT($Q29:$R29,'1-Konfiguration'!K$59:K$60)+MMULT($T29:$U29,'1-Konfiguration'!K$57:K$58)+($S29*'1-Konfiguration'!K$63)</f>
        <v>551.77504758698183</v>
      </c>
      <c r="AA29" s="81">
        <f>MMULT($N29:$P29,'1-Konfiguration'!L$54:L$56)+MMULT($Q29:$R29,'1-Konfiguration'!L$59:L$60)+MMULT($T29:$U29,'1-Konfiguration'!L$57:L$58)+($S29*'1-Konfiguration'!L$63)</f>
        <v>1443.6721499437022</v>
      </c>
      <c r="AB29" s="81">
        <f>MMULT($N29:$P29,'1-Konfiguration'!M$54:M$56)+MMULT($Q29:$R29,'1-Konfiguration'!M$59:M$60)+MMULT($T29:$U29,'1-Konfiguration'!M$57:M$58)+($S29*'1-Konfiguration'!M$63)</f>
        <v>3685.3901621018817</v>
      </c>
      <c r="AC29" s="81">
        <f>MMULT($N29:$P29,'1-Konfiguration'!N$54:N$56)+MMULT($Q29:$R29,'1-Konfiguration'!N$59:N$60)+MMULT($T29:$U29,'1-Konfiguration'!N$57:N$58)+($S29*'1-Konfiguration'!N$63)</f>
        <v>8069.0604835541135</v>
      </c>
      <c r="AF29" s="6">
        <f t="shared" si="11"/>
        <v>1</v>
      </c>
      <c r="AG29" s="6">
        <f t="shared" si="12"/>
        <v>4</v>
      </c>
      <c r="AH29" s="6">
        <f t="shared" si="13"/>
        <v>5</v>
      </c>
      <c r="AI29" s="6">
        <f t="shared" si="14"/>
        <v>7</v>
      </c>
      <c r="AJ29" s="6">
        <f t="shared" si="15"/>
        <v>4</v>
      </c>
      <c r="AK29" s="6">
        <f t="shared" si="16"/>
        <v>6</v>
      </c>
      <c r="AL29" s="6">
        <f t="shared" si="17"/>
        <v>7</v>
      </c>
      <c r="AM29" s="6">
        <f t="shared" si="18"/>
        <v>11</v>
      </c>
      <c r="AO29" s="5" t="str">
        <f t="shared" si="19"/>
        <v>{ "type": "Feature", "geometry": { "type": "Point", "coordinates": [8,65567,49,9989526] } },</v>
      </c>
      <c r="AP29" s="5" t="str">
        <f t="shared" si="3"/>
        <v>{ "type": "Feature", "geometry": { "type": "Point", "coordinates": [8,65647,49,9989526] } },</v>
      </c>
      <c r="AQ29" s="5" t="str">
        <f t="shared" si="4"/>
        <v>{ "type": "Feature", "geometry": { "type": "Point", "coordinates": [8,65567,49,9994526] } },</v>
      </c>
      <c r="AR29" s="5" t="str">
        <f t="shared" si="5"/>
        <v>{ "type": "Feature", "geometry": { "type": "Point", "coordinates": [8,65567,49,9984526] } },</v>
      </c>
      <c r="AS29" s="5" t="str">
        <f t="shared" si="6"/>
        <v>{ "type": "Feature", "geometry": { "type": "Point", "coordinates": [8,65487,49,9989526] } },</v>
      </c>
      <c r="AT29" s="5" t="str">
        <f t="shared" si="7"/>
        <v>{ "type": "Feature", "geometry": { "type": "Point", "coordinates": [8,65487,49,9984526] } },</v>
      </c>
      <c r="AU29" s="5" t="str">
        <f t="shared" si="8"/>
        <v>{ "type": "Feature", "geometry": { "type": "Point", "coordinates": [8,65647,49,9994526] } },</v>
      </c>
      <c r="AV29" s="5" t="str">
        <f t="shared" si="9"/>
        <v>{ "type": "Feature", "geometry": { "type": "Point", "coordinates": [8,65487,49,9994526] } },</v>
      </c>
      <c r="AW29" s="5" t="str">
        <f t="shared" si="10"/>
        <v>{ "type": "Feature", "geometry": { "type": "Point", "coordinates": [8,65647,49,9984526] } },</v>
      </c>
      <c r="AX29" s="5" t="s">
        <v>753</v>
      </c>
      <c r="AY29" s="6" t="str">
        <f>REPT($AO29,VLOOKUP(AF29,'8-Intensitäten Heatmap'!$A$5:$L$232,$AO$3,FALSE))&amp;REPT($AP29,VLOOKUP(AF29,'8-Intensitäten Heatmap'!$A$5:$L$232,$AP$3,FALSE))&amp;REPT($AQ29,VLOOKUP(AF29,'8-Intensitäten Heatmap'!$A$5:$L$232,$AQ$3,FALSE))&amp;REPT($AR29,VLOOKUP(AF29,'8-Intensitäten Heatmap'!$A$5:$L$232,$AR$3,FALSE))&amp;REPT($AS29,VLOOKUP(AF29,'8-Intensitäten Heatmap'!$A$5:$L$232,$AS$3,FALSE))&amp;REPT($AT29,VLOOKUP(AF29,'8-Intensitäten Heatmap'!$A$5:$L$232,$AT$3,FALSE))&amp;REPT($AU29,VLOOKUP(AF29,'8-Intensitäten Heatmap'!$A$5:$L$232,$AU$3,FALSE))&amp;REPT($AV29,VLOOKUP(AF29,'8-Intensitäten Heatmap'!$A$5:$L$232,$AV$3,FALSE))&amp;REPT($AW29,VLOOKUP(AF29,'8-Intensitäten Heatmap'!$A$5:$L$232,$AW$3,FALSE))</f>
        <v>{ "type": "Feature", "geometry": { "type": "Point", "coordinates": [8,65567,49,9989526] } },</v>
      </c>
      <c r="AZ29" s="6" t="str">
        <f>REPT($AO29,VLOOKUP(AG29,'8-Intensitäten Heatmap'!$A$5:$L$232,$AO$3,FALSE))&amp;REPT($AP29,VLOOKUP(AG29,'8-Intensitäten Heatmap'!$A$5:$L$232,$AP$3,FALSE))&amp;REPT($AQ29,VLOOKUP(AG29,'8-Intensitäten Heatmap'!$A$5:$L$232,$AQ$3,FALSE))&amp;REPT($AR29,VLOOKUP(AG29,'8-Intensitäten Heatmap'!$A$5:$L$232,$AR$3,FALSE))&amp;REPT($AS29,VLOOKUP(AG29,'8-Intensitäten Heatmap'!$A$5:$L$232,$AS$3,FALSE))&amp;REPT($AT29,VLOOKUP(AG29,'8-Intensitäten Heatmap'!$A$5:$L$232,$AT$3,FALSE))&amp;REPT($AU29,VLOOKUP(AG29,'8-Intensitäten Heatmap'!$A$5:$L$232,$AU$3,FALSE))&amp;REPT($AV29,VLOOKUP(AG29,'8-Intensitäten Heatmap'!$A$5:$L$232,$AV$3,FALSE))&amp;REPT($AW29,VLOOKUP(AG29,'8-Intensitäten Heatmap'!$A$5:$L$232,$AW$3,FALSE))</f>
        <v>{ "type": "Feature", "geometry": { "type": "Point", "coordinates": [8,65567,49,9989526] } },{ "type": "Feature", "geometry": { "type": "Point", "coordinates": [8,65647,49,9989526] } },{ "type": "Feature", "geometry": { "type": "Point", "coordinates": [8,65567,49,9994526] } },{ "type": "Feature", "geometry": { "type": "Point", "coordinates": [8,65567,49,9984526] } },</v>
      </c>
      <c r="BA29" s="6" t="str">
        <f>REPT($AO29,VLOOKUP(AH29,'8-Intensitäten Heatmap'!$A$5:$L$232,$AO$3,FALSE))&amp;REPT($AP29,VLOOKUP(AH29,'8-Intensitäten Heatmap'!$A$5:$L$232,$AP$3,FALSE))&amp;REPT($AQ29,VLOOKUP(AH29,'8-Intensitäten Heatmap'!$A$5:$L$232,$AQ$3,FALSE))&amp;REPT($AR29,VLOOKUP(AH29,'8-Intensitäten Heatmap'!$A$5:$L$232,$AR$3,FALSE))&amp;REPT($AS29,VLOOKUP(AH29,'8-Intensitäten Heatmap'!$A$5:$L$232,$AS$3,FALSE))&amp;REPT($AT29,VLOOKUP(AH29,'8-Intensitäten Heatmap'!$A$5:$L$232,$AT$3,FALSE))&amp;REPT($AU29,VLOOKUP(AH29,'8-Intensitäten Heatmap'!$A$5:$L$232,$AU$3,FALSE))&amp;REPT($AV29,VLOOKUP(AH29,'8-Intensitäten Heatmap'!$A$5:$L$232,$AV$3,FALSE))&amp;REPT($AW29,VLOOKUP(AH29,'8-Intensitäten Heatmap'!$A$5:$L$232,$AW$3,FALSE))</f>
        <v>{ "type": "Feature", "geometry": { "type": "Point", "coordinates": [8,65567,49,9989526] } },{ "type": "Feature", "geometry": { "type": "Point", "coordinates": [8,65647,49,9989526] } },{ "type": "Feature", "geometry": { "type": "Point", "coordinates": [8,65567,49,9994526] } },{ "type": "Feature", "geometry": { "type": "Point", "coordinates": [8,65567,49,9984526] } },{ "type": "Feature", "geometry": { "type": "Point", "coordinates": [8,65487,49,9989526] } },</v>
      </c>
      <c r="BB29" s="6" t="str">
        <f>REPT($AO29,VLOOKUP(AI29,'8-Intensitäten Heatmap'!$A$5:$L$232,$AO$3,FALSE))&amp;REPT($AP29,VLOOKUP(AI29,'8-Intensitäten Heatmap'!$A$5:$L$232,$AP$3,FALSE))&amp;REPT($AQ29,VLOOKUP(AI29,'8-Intensitäten Heatmap'!$A$5:$L$232,$AQ$3,FALSE))&amp;REPT($AR29,VLOOKUP(AI29,'8-Intensitäten Heatmap'!$A$5:$L$232,$AR$3,FALSE))&amp;REPT($AS29,VLOOKUP(AI29,'8-Intensitäten Heatmap'!$A$5:$L$232,$AS$3,FALSE))&amp;REPT($AT29,VLOOKUP(AI29,'8-Intensitäten Heatmap'!$A$5:$L$232,$AT$3,FALSE))&amp;REPT($AU29,VLOOKUP(AI29,'8-Intensitäten Heatmap'!$A$5:$L$232,$AU$3,FALSE))&amp;REPT($AV29,VLOOKUP(AI29,'8-Intensitäten Heatmap'!$A$5:$L$232,$AV$3,FALSE))&amp;REPT($AW29,VLOOKUP(AI29,'8-Intensitäten Heatmap'!$A$5:$L$232,$AW$3,FALSE))</f>
        <v>{ "type": "Feature", "geometry": { "type": "Point", "coordinates": [8,65567,49,9989526] } },{ "type": "Feature", "geometry": { "type": "Point", "coordinates": [8,65647,49,9989526] } },{ "type": "Feature", "geometry": { "type": "Point", "coordinates": [8,65567,49,9994526] } },{ "type": "Feature", "geometry": { "type": "Point", "coordinates": [8,65567,49,9984526] } },{ "type": "Feature", "geometry": { "type": "Point", "coordinates": [8,65487,49,9989526] } },{ "type": "Feature", "geometry": { "type": "Point", "coordinates": [8,65487,49,9984526] } },{ "type": "Feature", "geometry": { "type": "Point", "coordinates": [8,65647,49,9994526] } },</v>
      </c>
      <c r="BC29" s="6" t="str">
        <f>REPT($AO29,VLOOKUP(AJ29,'8-Intensitäten Heatmap'!$A$5:$L$232,$AO$3,FALSE))&amp;REPT($AP29,VLOOKUP(AJ29,'8-Intensitäten Heatmap'!$A$5:$L$232,$AP$3,FALSE))&amp;REPT($AQ29,VLOOKUP(AJ29,'8-Intensitäten Heatmap'!$A$5:$L$232,$AQ$3,FALSE))&amp;REPT($AR29,VLOOKUP(AJ29,'8-Intensitäten Heatmap'!$A$5:$L$232,$AR$3,FALSE))&amp;REPT($AS29,VLOOKUP(AJ29,'8-Intensitäten Heatmap'!$A$5:$L$232,$AS$3,FALSE))&amp;REPT($AT29,VLOOKUP(AJ29,'8-Intensitäten Heatmap'!$A$5:$L$232,$AT$3,FALSE))&amp;REPT($AU29,VLOOKUP(AJ29,'8-Intensitäten Heatmap'!$A$5:$L$232,$AU$3,FALSE))&amp;REPT($AV29,VLOOKUP(AJ29,'8-Intensitäten Heatmap'!$A$5:$L$232,$AV$3,FALSE))&amp;REPT($AW29,VLOOKUP(AJ29,'8-Intensitäten Heatmap'!$A$5:$L$232,$AW$3,FALSE))</f>
        <v>{ "type": "Feature", "geometry": { "type": "Point", "coordinates": [8,65567,49,9989526] } },{ "type": "Feature", "geometry": { "type": "Point", "coordinates": [8,65647,49,9989526] } },{ "type": "Feature", "geometry": { "type": "Point", "coordinates": [8,65567,49,9994526] } },{ "type": "Feature", "geometry": { "type": "Point", "coordinates": [8,65567,49,9984526] } },</v>
      </c>
      <c r="BD29" s="6" t="str">
        <f>REPT($AO29,VLOOKUP(AK29,'8-Intensitäten Heatmap'!$A$5:$L$232,$AO$3,FALSE))&amp;REPT($AP29,VLOOKUP(AK29,'8-Intensitäten Heatmap'!$A$5:$L$232,$AP$3,FALSE))&amp;REPT($AQ29,VLOOKUP(AK29,'8-Intensitäten Heatmap'!$A$5:$L$232,$AQ$3,FALSE))&amp;REPT($AR29,VLOOKUP(AK29,'8-Intensitäten Heatmap'!$A$5:$L$232,$AR$3,FALSE))&amp;REPT($AS29,VLOOKUP(AK29,'8-Intensitäten Heatmap'!$A$5:$L$232,$AS$3,FALSE))&amp;REPT($AT29,VLOOKUP(AK29,'8-Intensitäten Heatmap'!$A$5:$L$232,$AT$3,FALSE))&amp;REPT($AU29,VLOOKUP(AK29,'8-Intensitäten Heatmap'!$A$5:$L$232,$AU$3,FALSE))&amp;REPT($AV29,VLOOKUP(AK29,'8-Intensitäten Heatmap'!$A$5:$L$232,$AV$3,FALSE))&amp;REPT($AW29,VLOOKUP(AK29,'8-Intensitäten Heatmap'!$A$5:$L$232,$AW$3,FALSE))</f>
        <v>{ "type": "Feature", "geometry": { "type": "Point", "coordinates": [8,65567,49,9989526] } },{ "type": "Feature", "geometry": { "type": "Point", "coordinates": [8,65647,49,9989526] } },{ "type": "Feature", "geometry": { "type": "Point", "coordinates": [8,65567,49,9994526] } },{ "type": "Feature", "geometry": { "type": "Point", "coordinates": [8,65567,49,9984526] } },{ "type": "Feature", "geometry": { "type": "Point", "coordinates": [8,65487,49,9989526] } },{ "type": "Feature", "geometry": { "type": "Point", "coordinates": [8,65487,49,9984526] } },</v>
      </c>
      <c r="BE29" s="6" t="str">
        <f>REPT($AO29,VLOOKUP(AL29,'8-Intensitäten Heatmap'!$A$5:$L$232,$AO$3,FALSE))&amp;REPT($AP29,VLOOKUP(AL29,'8-Intensitäten Heatmap'!$A$5:$L$232,$AP$3,FALSE))&amp;REPT($AQ29,VLOOKUP(AL29,'8-Intensitäten Heatmap'!$A$5:$L$232,$AQ$3,FALSE))&amp;REPT($AR29,VLOOKUP(AL29,'8-Intensitäten Heatmap'!$A$5:$L$232,$AR$3,FALSE))&amp;REPT($AS29,VLOOKUP(AL29,'8-Intensitäten Heatmap'!$A$5:$L$232,$AS$3,FALSE))&amp;REPT($AT29,VLOOKUP(AL29,'8-Intensitäten Heatmap'!$A$5:$L$232,$AT$3,FALSE))&amp;REPT($AU29,VLOOKUP(AL29,'8-Intensitäten Heatmap'!$A$5:$L$232,$AU$3,FALSE))&amp;REPT($AV29,VLOOKUP(AL29,'8-Intensitäten Heatmap'!$A$5:$L$232,$AV$3,FALSE))&amp;REPT($AW29,VLOOKUP(AL29,'8-Intensitäten Heatmap'!$A$5:$L$232,$AW$3,FALSE))</f>
        <v>{ "type": "Feature", "geometry": { "type": "Point", "coordinates": [8,65567,49,9989526] } },{ "type": "Feature", "geometry": { "type": "Point", "coordinates": [8,65647,49,9989526] } },{ "type": "Feature", "geometry": { "type": "Point", "coordinates": [8,65567,49,9994526] } },{ "type": "Feature", "geometry": { "type": "Point", "coordinates": [8,65567,49,9984526] } },{ "type": "Feature", "geometry": { "type": "Point", "coordinates": [8,65487,49,9989526] } },{ "type": "Feature", "geometry": { "type": "Point", "coordinates": [8,65487,49,9984526] } },{ "type": "Feature", "geometry": { "type": "Point", "coordinates": [8,65647,49,9994526] } },</v>
      </c>
      <c r="BF29" s="6" t="str">
        <f>REPT($AO29,VLOOKUP(AM29,'8-Intensitäten Heatmap'!$A$5:$L$232,$AO$3,FALSE))&amp;REPT($AP29,VLOOKUP(AM29,'8-Intensitäten Heatmap'!$A$5:$L$232,$AP$3,FALSE))&amp;REPT($AQ29,VLOOKUP(AM29,'8-Intensitäten Heatmap'!$A$5:$L$232,$AQ$3,FALSE))&amp;REPT($AR29,VLOOKUP(AM29,'8-Intensitäten Heatmap'!$A$5:$L$232,$AR$3,FALSE))&amp;REPT($AS29,VLOOKUP(AM29,'8-Intensitäten Heatmap'!$A$5:$L$232,$AS$3,FALSE))&amp;REPT($AT29,VLOOKUP(AM29,'8-Intensitäten Heatmap'!$A$5:$L$232,$AT$3,FALSE))&amp;REPT($AU29,VLOOKUP(AM29,'8-Intensitäten Heatmap'!$A$5:$L$232,$AU$3,FALSE))&amp;REPT($AV29,VLOOKUP(AM29,'8-Intensitäten Heatmap'!$A$5:$L$232,$AV$3,FALSE))&amp;REPT($AW29,VLOOKUP(AM29,'8-Intensitäten Heatmap'!$A$5:$L$232,$AW$3,FALSE))</f>
        <v>{ "type": "Feature", "geometry": { "type": "Point", "coordinates": [8,65567,49,9989526] } },{ "type": "Feature", "geometry": { "type": "Point", "coordinates": [8,65567,49,9989526] } },{ "type": "Feature", "geometry": { "type": "Point", "coordinates": [8,65647,49,9989526] } },{ "type": "Feature", "geometry": { "type": "Point", "coordinates": [8,65647,49,9989526] } },{ "type": "Feature", "geometry": { "type": "Point", "coordinates": [8,65567,49,9994526] } },{ "type": "Feature", "geometry": { "type": "Point", "coordinates": [8,65567,49,9984526] } },{ "type": "Feature", "geometry": { "type": "Point", "coordinates": [8,65487,49,9989526] } },{ "type": "Feature", "geometry": { "type": "Point", "coordinates": [8,65487,49,9984526] } },{ "type": "Feature", "geometry": { "type": "Point", "coordinates": [8,65647,49,9994526] } },{ "type": "Feature", "geometry": { "type": "Point", "coordinates": [8,65487,49,9994526] } },{ "type": "Feature", "geometry": { "type": "Point", "coordinates": [8,65647,49,9984526] } },</v>
      </c>
      <c r="BG29" s="6" t="s">
        <v>753</v>
      </c>
      <c r="BH29" s="6" t="str">
        <f t="shared" si="20"/>
        <v>{ "type": "Feature", "geometry": { "type": "Point", "coordinates": [8,65567,49,9989526] } },{ "type": "Feature", "geometry": { "type": "Point", "coordinates": [8,65567,49,9989526] } },</v>
      </c>
      <c r="BI29" s="6" t="str">
        <f t="shared" si="21"/>
        <v>{ "type": "Feature", "geometry": { "type": "Point", "coordinates": [8,65567,49,9989526] } },</v>
      </c>
      <c r="BJ29" s="6" t="str">
        <f t="shared" si="22"/>
        <v>{ "type": "Feature", "geometry": { "type": "Point", "coordinates": [8,65567,49,9989526] } },{ "type": "Feature", "geometry": { "type": "Point", "coordinates": [8,65567,49,9989526] } },</v>
      </c>
      <c r="BK29" s="6" t="str">
        <f t="shared" si="23"/>
        <v>{ "type": "Feature", "geometry": { "type": "Point", "coordinates": [8,65567,49,9989526] } },{ "type": "Feature", "geometry": { "type": "Point", "coordinates": [8,65567,49,9989526] } },{ "type": "Feature", "geometry": { "type": "Point", "coordinates": [8,65567,49,9989526] } },{ "type": "Feature", "geometry": { "type": "Point", "coordinates": [8,65567,49,9989526] } },{ "type": "Feature", "geometry": { "type": "Point", "coordinates": [8,65567,49,9989526] } },</v>
      </c>
      <c r="BL29" s="6" t="str">
        <f t="shared" si="24"/>
        <v>{ "type": "Feature", "geometry": { "type": "Point", "coordinates": [8,65567,49,9989526] } },{ "type": "Feature", "geometry": { "type": "Point", "coordinates": [8,65567,49,9989526] } },{ "type": "Feature", "geometry": { "type": "Point", "coordinates": [8,65567,49,9989526] } },{ "type": "Feature", "geometry": { "type": "Point", "coordinates": [8,65567,49,9989526] } },{ "type": "Feature", "geometry": { "type": "Point", "coordinates": [8,65567,49,9989526] } },</v>
      </c>
      <c r="BM29" s="6" t="str">
        <f t="shared" si="25"/>
        <v>{ "type": "Feature", "geometry": { "type": "Point", "coordinates": [8,65567,49,9989526] } },</v>
      </c>
      <c r="BN29" s="6" t="str">
        <f t="shared" si="26"/>
        <v>{ "type": "Feature", "geometry": { "type": "Point", "coordinates": [8,65567,49,9989526] } },{ "type": "Feature", "geometry": { "type": "Point", "coordinates": [8,65567,49,9989526] } },{ "type": "Feature", "geometry": { "type": "Point", "coordinates": [8,65567,49,9989526] } },</v>
      </c>
      <c r="BO29" s="6" t="str">
        <f t="shared" si="27"/>
        <v>{ "type": "Feature", "geometry": { "type": "Point", "coordinates": [8,65567,49,9989526] } },{ "type": "Feature", "geometry": { "type": "Point", "coordinates": [8,65567,49,9989526] } },{ "type": "Feature", "geometry": { "type": "Point", "coordinates": [8,65567,49,9989526] } },{ "type": "Feature", "geometry": { "type": "Point", "coordinates": [8,65567,49,9989526] } },{ "type": "Feature", "geometry": { "type": "Point", "coordinates": [8,65567,49,9989526] } },{ "type": "Feature", "geometry": { "type": "Point", "coordinates": [8,65567,49,9989526] } },{ "type": "Feature", "geometry": { "type": "Point", "coordinates": [8,65567,49,9989526] } },{ "type": "Feature", "geometry": { "type": "Point", "coordinates": [8,65567,49,9989526] } },</v>
      </c>
      <c r="BP29" s="6" t="s">
        <v>3381</v>
      </c>
    </row>
    <row r="30" spans="1:68" s="6" customFormat="1" x14ac:dyDescent="0.3">
      <c r="A30" s="18" t="str">
        <f>Table1[[#This Row],[Name]]</f>
        <v>AkzoNobel Coatings</v>
      </c>
      <c r="B30" s="362">
        <v>8.7898701999999993</v>
      </c>
      <c r="C30" s="362">
        <v>50.108280399999998</v>
      </c>
      <c r="D30" s="18" t="str">
        <f>Table1[[#This Row],[Standortkategorie]]</f>
        <v>Wareneingang/-ausgang</v>
      </c>
      <c r="E30" s="18" t="str">
        <f>IF(Table1[[#This Row],[Zusatzinformation]]=0,"",Table1[[#This Row],[Zusatzinformation]])</f>
        <v/>
      </c>
      <c r="F30" s="47">
        <f>IF($D30&lt;&gt;"Busdepot",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2.1</v>
      </c>
      <c r="G30" s="47">
        <f>IF($D30&lt;&gt;"Busdepot",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0" s="47">
        <f>(Table1[[#This Row],[Lieferfahrzeuge]]*'1-Konfiguration'!$D$16+(MAX(Table1[[#This Row],[Lieferfahrzeuge]]*'1-Konfiguration'!$D$16,Table1[[#This Row],[Lieferfahrzeugtore]]*'1-Konfiguration'!$D$14)))/2</f>
        <v>0</v>
      </c>
      <c r="I30" s="47">
        <f>Table1[[#This Row],[Müllfahrzeuge]]</f>
        <v>0</v>
      </c>
      <c r="J30" s="47">
        <f>Table1[[#This Row],[Betonmischfahrzeuge]]</f>
        <v>0</v>
      </c>
      <c r="K30" s="47">
        <f>(Table1[[#This Row],[Schiffe]]*'1-Konfiguration'!$D$16+(MAX(Table1[[#This Row],[Schiffe]]*'1-Konfiguration'!$D$16,Table1[[#This Row],[Anleger]]*'1-Konfiguration'!$D$14)))/2</f>
        <v>0</v>
      </c>
      <c r="L30" s="47">
        <f>IF($D30="Busdepot",IFERROR(Table1[[#This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 s="47">
        <f>IF($D30="Busdepot",IFERROR(Table1[[#This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 s="81">
        <f>VLOOKUP($F$7,'1-Konfiguration'!$D$24:$G$28,4,FALSE) * (VLOOKUP('5-Standortanalyse (Berechnung)'!$F$7,'1-Konfiguration'!$D$24:$F$28,2,FALSE)/100)*VLOOKUP('5-Standortanalyse (Berechnung)'!$F$7,'1-Konfiguration'!$D$24:$F$28,3,FALSE)*$F30</f>
        <v>10949.461740000001</v>
      </c>
      <c r="O30" s="81">
        <f>VLOOKUP($G$7,'1-Konfiguration'!$D$24:$G$28,4,FALSE) * (VLOOKUP('5-Standortanalyse (Berechnung)'!$G$7,'1-Konfiguration'!$D$24:$F$28,2,FALSE)/100)*VLOOKUP('5-Standortanalyse (Berechnung)'!$G$7,'1-Konfiguration'!$D$24:$F$28,3,FALSE)*$G30</f>
        <v>0</v>
      </c>
      <c r="P30" s="81">
        <f>VLOOKUP($H$7,'1-Konfiguration'!$D$24:$G$28,4,FALSE) * (VLOOKUP('5-Standortanalyse (Berechnung)'!$H$7,'1-Konfiguration'!$D$24:$F$28,2,FALSE)/100)*VLOOKUP('5-Standortanalyse (Berechnung)'!$H$7,'1-Konfiguration'!$D$24:$F$28,3,FALSE)*$H30</f>
        <v>0</v>
      </c>
      <c r="Q30" s="81">
        <f>VLOOKUP($I$7,'1-Konfiguration'!$D$24:$G$33,4,FALSE) * (VLOOKUP('5-Standortanalyse (Berechnung)'!$I$7,'1-Konfiguration'!$D$24:$F$33,2,FALSE)/100)*VLOOKUP('5-Standortanalyse (Berechnung)'!$I$7,'1-Konfiguration'!$D$24:$F$33,3,FALSE)*$I30</f>
        <v>0</v>
      </c>
      <c r="R30" s="81">
        <f>VLOOKUP($J$7,'1-Konfiguration'!$D$24:$G$33,4,FALSE) * (VLOOKUP('5-Standortanalyse (Berechnung)'!$J$7,'1-Konfiguration'!$D$24:$F$33,2,FALSE)/100)*VLOOKUP('5-Standortanalyse (Berechnung)'!$J$7,'1-Konfiguration'!$D$24:$F$33,3,FALSE)*$J30</f>
        <v>0</v>
      </c>
      <c r="S30" s="81">
        <f>VLOOKUP($K$7,'1-Konfiguration'!$D$24:$G$33,4,FALSE) * (VLOOKUP('5-Standortanalyse (Berechnung)'!$K$7,'1-Konfiguration'!$D$24:$F$33,2,FALSE)/100)*VLOOKUP('5-Standortanalyse (Berechnung)'!$K$7,'1-Konfiguration'!$D$24:$F$33,3,FALSE)*$K30</f>
        <v>0</v>
      </c>
      <c r="T30" s="81">
        <f>VLOOKUP($L$7,'1-Konfiguration'!$D$24:$G$28,4,FALSE) * (VLOOKUP('5-Standortanalyse (Berechnung)'!$L$7,'1-Konfiguration'!$D$24:$F$28,2,FALSE)/100)*VLOOKUP('5-Standortanalyse (Berechnung)'!$L$7,'1-Konfiguration'!$D$24:$F$28,3,FALSE)*$L30</f>
        <v>0</v>
      </c>
      <c r="U30" s="81">
        <f>VLOOKUP($M$7,'1-Konfiguration'!$D$24:$G$28,4,FALSE) * (VLOOKUP('5-Standortanalyse (Berechnung)'!$M$7,'1-Konfiguration'!$D$24:$F$28,2,FALSE)/100)*VLOOKUP('5-Standortanalyse (Berechnung)'!$M$7,'1-Konfiguration'!$D$24:$F$28,3,FALSE)*$M30</f>
        <v>0</v>
      </c>
      <c r="V30" s="81">
        <f>MMULT($N30:$P30,'1-Konfiguration'!G$54:G$56)+MMULT($Q30:$R30,'1-Konfiguration'!G$59:G$60)+MMULT($T30:$U30,'1-Konfiguration'!G$57:G$58)+($S30*'1-Konfiguration'!G$63)</f>
        <v>93.728479455089854</v>
      </c>
      <c r="W30" s="81">
        <f>MMULT($N30:$P30,'1-Konfiguration'!H$54:H$56)+MMULT($Q30:$R30,'1-Konfiguration'!H$59:H$60)+MMULT($T30:$U30,'1-Konfiguration'!H$57:H$58)+($S30*'1-Konfiguration'!H$63)</f>
        <v>427.93301043830854</v>
      </c>
      <c r="X30" s="81">
        <f>MMULT($N30:$P30,'1-Konfiguration'!I$54:I$56)+MMULT($Q30:$R30,'1-Konfiguration'!I$59:I$60)+MMULT($T30:$U30,'1-Konfiguration'!I$57:I$58)+($S30*'1-Konfiguration'!I$63)</f>
        <v>1066.6844083792341</v>
      </c>
      <c r="Y30" s="81">
        <f>MMULT($N30:$P30,'1-Konfiguration'!J$54:J$56)+MMULT($Q30:$R30,'1-Konfiguration'!J$59:J$60)+MMULT($T30:$U30,'1-Konfiguration'!J$57:J$58)+($S30*'1-Konfiguration'!J$63)</f>
        <v>2162.0737669976857</v>
      </c>
      <c r="Z30" s="81">
        <f>MMULT($N30:$P30,'1-Konfiguration'!K$54:K$56)+MMULT($Q30:$R30,'1-Konfiguration'!K$59:K$60)+MMULT($T30:$U30,'1-Konfiguration'!K$57:K$58)+($S30*'1-Konfiguration'!K$63)</f>
        <v>234.32119863772465</v>
      </c>
      <c r="AA30" s="81">
        <f>MMULT($N30:$P30,'1-Konfiguration'!L$54:L$56)+MMULT($Q30:$R30,'1-Konfiguration'!L$59:L$60)+MMULT($T30:$U30,'1-Konfiguration'!L$57:L$58)+($S30*'1-Konfiguration'!L$63)</f>
        <v>591.68426470306201</v>
      </c>
      <c r="AB30" s="81">
        <f>MMULT($N30:$P30,'1-Konfiguration'!M$54:M$56)+MMULT($Q30:$R30,'1-Konfiguration'!M$59:M$60)+MMULT($T30:$U30,'1-Konfiguration'!M$57:M$58)+($S30*'1-Konfiguration'!M$63)</f>
        <v>1471.2750066726123</v>
      </c>
      <c r="AC30" s="81">
        <f>MMULT($N30:$P30,'1-Konfiguration'!N$54:N$56)+MMULT($Q30:$R30,'1-Konfiguration'!N$59:N$60)+MMULT($T30:$U30,'1-Konfiguration'!N$57:N$58)+($S30*'1-Konfiguration'!N$63)</f>
        <v>3340.8189821122314</v>
      </c>
      <c r="AF30" s="6">
        <f t="shared" si="11"/>
        <v>1</v>
      </c>
      <c r="AG30" s="6">
        <f t="shared" si="12"/>
        <v>2</v>
      </c>
      <c r="AH30" s="6">
        <f t="shared" si="13"/>
        <v>2</v>
      </c>
      <c r="AI30" s="6">
        <f t="shared" si="14"/>
        <v>3</v>
      </c>
      <c r="AJ30" s="6">
        <f t="shared" si="15"/>
        <v>2</v>
      </c>
      <c r="AK30" s="6">
        <f t="shared" si="16"/>
        <v>2</v>
      </c>
      <c r="AL30" s="6">
        <f t="shared" si="17"/>
        <v>3</v>
      </c>
      <c r="AM30" s="6">
        <f t="shared" si="18"/>
        <v>4</v>
      </c>
      <c r="AO30" s="5" t="str">
        <f t="shared" si="19"/>
        <v>{ "type": "Feature", "geometry": { "type": "Point", "coordinates": [8,7898702,50,1082804] } },</v>
      </c>
      <c r="AP30" s="5" t="str">
        <f t="shared" si="3"/>
        <v>{ "type": "Feature", "geometry": { "type": "Point", "coordinates": [8,7906702,50,1082804] } },</v>
      </c>
      <c r="AQ30" s="5" t="str">
        <f t="shared" si="4"/>
        <v>{ "type": "Feature", "geometry": { "type": "Point", "coordinates": [8,7898702,50,1087804] } },</v>
      </c>
      <c r="AR30" s="5" t="str">
        <f t="shared" si="5"/>
        <v>{ "type": "Feature", "geometry": { "type": "Point", "coordinates": [8,7898702,50,1077804] } },</v>
      </c>
      <c r="AS30" s="5" t="str">
        <f t="shared" si="6"/>
        <v>{ "type": "Feature", "geometry": { "type": "Point", "coordinates": [8,7890702,50,1082804] } },</v>
      </c>
      <c r="AT30" s="5" t="str">
        <f t="shared" si="7"/>
        <v>{ "type": "Feature", "geometry": { "type": "Point", "coordinates": [8,7890702,50,1077804] } },</v>
      </c>
      <c r="AU30" s="5" t="str">
        <f t="shared" si="8"/>
        <v>{ "type": "Feature", "geometry": { "type": "Point", "coordinates": [8,7906702,50,1087804] } },</v>
      </c>
      <c r="AV30" s="5" t="str">
        <f t="shared" si="9"/>
        <v>{ "type": "Feature", "geometry": { "type": "Point", "coordinates": [8,7890702,50,1087804] } },</v>
      </c>
      <c r="AW30" s="5" t="str">
        <f t="shared" si="10"/>
        <v>{ "type": "Feature", "geometry": { "type": "Point", "coordinates": [8,7906702,50,1077804] } },</v>
      </c>
      <c r="AX30" s="5" t="s">
        <v>753</v>
      </c>
      <c r="AY30" s="6" t="str">
        <f>REPT($AO30,VLOOKUP(AF30,'8-Intensitäten Heatmap'!$A$5:$L$232,$AO$3,FALSE))&amp;REPT($AP30,VLOOKUP(AF30,'8-Intensitäten Heatmap'!$A$5:$L$232,$AP$3,FALSE))&amp;REPT($AQ30,VLOOKUP(AF30,'8-Intensitäten Heatmap'!$A$5:$L$232,$AQ$3,FALSE))&amp;REPT($AR30,VLOOKUP(AF30,'8-Intensitäten Heatmap'!$A$5:$L$232,$AR$3,FALSE))&amp;REPT($AS30,VLOOKUP(AF30,'8-Intensitäten Heatmap'!$A$5:$L$232,$AS$3,FALSE))&amp;REPT($AT30,VLOOKUP(AF30,'8-Intensitäten Heatmap'!$A$5:$L$232,$AT$3,FALSE))&amp;REPT($AU30,VLOOKUP(AF30,'8-Intensitäten Heatmap'!$A$5:$L$232,$AU$3,FALSE))&amp;REPT($AV30,VLOOKUP(AF30,'8-Intensitäten Heatmap'!$A$5:$L$232,$AV$3,FALSE))&amp;REPT($AW30,VLOOKUP(AF30,'8-Intensitäten Heatmap'!$A$5:$L$232,$AW$3,FALSE))</f>
        <v>{ "type": "Feature", "geometry": { "type": "Point", "coordinates": [8,7898702,50,1082804] } },</v>
      </c>
      <c r="AZ30" s="6" t="str">
        <f>REPT($AO30,VLOOKUP(AG30,'8-Intensitäten Heatmap'!$A$5:$L$232,$AO$3,FALSE))&amp;REPT($AP30,VLOOKUP(AG30,'8-Intensitäten Heatmap'!$A$5:$L$232,$AP$3,FALSE))&amp;REPT($AQ30,VLOOKUP(AG30,'8-Intensitäten Heatmap'!$A$5:$L$232,$AQ$3,FALSE))&amp;REPT($AR30,VLOOKUP(AG30,'8-Intensitäten Heatmap'!$A$5:$L$232,$AR$3,FALSE))&amp;REPT($AS30,VLOOKUP(AG30,'8-Intensitäten Heatmap'!$A$5:$L$232,$AS$3,FALSE))&amp;REPT($AT30,VLOOKUP(AG30,'8-Intensitäten Heatmap'!$A$5:$L$232,$AT$3,FALSE))&amp;REPT($AU30,VLOOKUP(AG30,'8-Intensitäten Heatmap'!$A$5:$L$232,$AU$3,FALSE))&amp;REPT($AV30,VLOOKUP(AG30,'8-Intensitäten Heatmap'!$A$5:$L$232,$AV$3,FALSE))&amp;REPT($AW30,VLOOKUP(AG30,'8-Intensitäten Heatmap'!$A$5:$L$232,$AW$3,FALSE))</f>
        <v>{ "type": "Feature", "geometry": { "type": "Point", "coordinates": [8,7898702,50,1082804] } },{ "type": "Feature", "geometry": { "type": "Point", "coordinates": [8,7906702,50,1082804] } },</v>
      </c>
      <c r="BA30" s="6" t="str">
        <f>REPT($AO30,VLOOKUP(AH30,'8-Intensitäten Heatmap'!$A$5:$L$232,$AO$3,FALSE))&amp;REPT($AP30,VLOOKUP(AH30,'8-Intensitäten Heatmap'!$A$5:$L$232,$AP$3,FALSE))&amp;REPT($AQ30,VLOOKUP(AH30,'8-Intensitäten Heatmap'!$A$5:$L$232,$AQ$3,FALSE))&amp;REPT($AR30,VLOOKUP(AH30,'8-Intensitäten Heatmap'!$A$5:$L$232,$AR$3,FALSE))&amp;REPT($AS30,VLOOKUP(AH30,'8-Intensitäten Heatmap'!$A$5:$L$232,$AS$3,FALSE))&amp;REPT($AT30,VLOOKUP(AH30,'8-Intensitäten Heatmap'!$A$5:$L$232,$AT$3,FALSE))&amp;REPT($AU30,VLOOKUP(AH30,'8-Intensitäten Heatmap'!$A$5:$L$232,$AU$3,FALSE))&amp;REPT($AV30,VLOOKUP(AH30,'8-Intensitäten Heatmap'!$A$5:$L$232,$AV$3,FALSE))&amp;REPT($AW30,VLOOKUP(AH30,'8-Intensitäten Heatmap'!$A$5:$L$232,$AW$3,FALSE))</f>
        <v>{ "type": "Feature", "geometry": { "type": "Point", "coordinates": [8,7898702,50,1082804] } },{ "type": "Feature", "geometry": { "type": "Point", "coordinates": [8,7906702,50,1082804] } },</v>
      </c>
      <c r="BB30" s="6" t="str">
        <f>REPT($AO30,VLOOKUP(AI30,'8-Intensitäten Heatmap'!$A$5:$L$232,$AO$3,FALSE))&amp;REPT($AP30,VLOOKUP(AI30,'8-Intensitäten Heatmap'!$A$5:$L$232,$AP$3,FALSE))&amp;REPT($AQ30,VLOOKUP(AI30,'8-Intensitäten Heatmap'!$A$5:$L$232,$AQ$3,FALSE))&amp;REPT($AR30,VLOOKUP(AI30,'8-Intensitäten Heatmap'!$A$5:$L$232,$AR$3,FALSE))&amp;REPT($AS30,VLOOKUP(AI30,'8-Intensitäten Heatmap'!$A$5:$L$232,$AS$3,FALSE))&amp;REPT($AT30,VLOOKUP(AI30,'8-Intensitäten Heatmap'!$A$5:$L$232,$AT$3,FALSE))&amp;REPT($AU30,VLOOKUP(AI30,'8-Intensitäten Heatmap'!$A$5:$L$232,$AU$3,FALSE))&amp;REPT($AV30,VLOOKUP(AI30,'8-Intensitäten Heatmap'!$A$5:$L$232,$AV$3,FALSE))&amp;REPT($AW30,VLOOKUP(AI30,'8-Intensitäten Heatmap'!$A$5:$L$232,$AW$3,FALSE))</f>
        <v>{ "type": "Feature", "geometry": { "type": "Point", "coordinates": [8,7898702,50,1082804] } },{ "type": "Feature", "geometry": { "type": "Point", "coordinates": [8,7906702,50,1082804] } },{ "type": "Feature", "geometry": { "type": "Point", "coordinates": [8,7898702,50,1087804] } },</v>
      </c>
      <c r="BC30" s="6" t="str">
        <f>REPT($AO30,VLOOKUP(AJ30,'8-Intensitäten Heatmap'!$A$5:$L$232,$AO$3,FALSE))&amp;REPT($AP30,VLOOKUP(AJ30,'8-Intensitäten Heatmap'!$A$5:$L$232,$AP$3,FALSE))&amp;REPT($AQ30,VLOOKUP(AJ30,'8-Intensitäten Heatmap'!$A$5:$L$232,$AQ$3,FALSE))&amp;REPT($AR30,VLOOKUP(AJ30,'8-Intensitäten Heatmap'!$A$5:$L$232,$AR$3,FALSE))&amp;REPT($AS30,VLOOKUP(AJ30,'8-Intensitäten Heatmap'!$A$5:$L$232,$AS$3,FALSE))&amp;REPT($AT30,VLOOKUP(AJ30,'8-Intensitäten Heatmap'!$A$5:$L$232,$AT$3,FALSE))&amp;REPT($AU30,VLOOKUP(AJ30,'8-Intensitäten Heatmap'!$A$5:$L$232,$AU$3,FALSE))&amp;REPT($AV30,VLOOKUP(AJ30,'8-Intensitäten Heatmap'!$A$5:$L$232,$AV$3,FALSE))&amp;REPT($AW30,VLOOKUP(AJ30,'8-Intensitäten Heatmap'!$A$5:$L$232,$AW$3,FALSE))</f>
        <v>{ "type": "Feature", "geometry": { "type": "Point", "coordinates": [8,7898702,50,1082804] } },{ "type": "Feature", "geometry": { "type": "Point", "coordinates": [8,7906702,50,1082804] } },</v>
      </c>
      <c r="BD30" s="6" t="str">
        <f>REPT($AO30,VLOOKUP(AK30,'8-Intensitäten Heatmap'!$A$5:$L$232,$AO$3,FALSE))&amp;REPT($AP30,VLOOKUP(AK30,'8-Intensitäten Heatmap'!$A$5:$L$232,$AP$3,FALSE))&amp;REPT($AQ30,VLOOKUP(AK30,'8-Intensitäten Heatmap'!$A$5:$L$232,$AQ$3,FALSE))&amp;REPT($AR30,VLOOKUP(AK30,'8-Intensitäten Heatmap'!$A$5:$L$232,$AR$3,FALSE))&amp;REPT($AS30,VLOOKUP(AK30,'8-Intensitäten Heatmap'!$A$5:$L$232,$AS$3,FALSE))&amp;REPT($AT30,VLOOKUP(AK30,'8-Intensitäten Heatmap'!$A$5:$L$232,$AT$3,FALSE))&amp;REPT($AU30,VLOOKUP(AK30,'8-Intensitäten Heatmap'!$A$5:$L$232,$AU$3,FALSE))&amp;REPT($AV30,VLOOKUP(AK30,'8-Intensitäten Heatmap'!$A$5:$L$232,$AV$3,FALSE))&amp;REPT($AW30,VLOOKUP(AK30,'8-Intensitäten Heatmap'!$A$5:$L$232,$AW$3,FALSE))</f>
        <v>{ "type": "Feature", "geometry": { "type": "Point", "coordinates": [8,7898702,50,1082804] } },{ "type": "Feature", "geometry": { "type": "Point", "coordinates": [8,7906702,50,1082804] } },</v>
      </c>
      <c r="BE30" s="6" t="str">
        <f>REPT($AO30,VLOOKUP(AL30,'8-Intensitäten Heatmap'!$A$5:$L$232,$AO$3,FALSE))&amp;REPT($AP30,VLOOKUP(AL30,'8-Intensitäten Heatmap'!$A$5:$L$232,$AP$3,FALSE))&amp;REPT($AQ30,VLOOKUP(AL30,'8-Intensitäten Heatmap'!$A$5:$L$232,$AQ$3,FALSE))&amp;REPT($AR30,VLOOKUP(AL30,'8-Intensitäten Heatmap'!$A$5:$L$232,$AR$3,FALSE))&amp;REPT($AS30,VLOOKUP(AL30,'8-Intensitäten Heatmap'!$A$5:$L$232,$AS$3,FALSE))&amp;REPT($AT30,VLOOKUP(AL30,'8-Intensitäten Heatmap'!$A$5:$L$232,$AT$3,FALSE))&amp;REPT($AU30,VLOOKUP(AL30,'8-Intensitäten Heatmap'!$A$5:$L$232,$AU$3,FALSE))&amp;REPT($AV30,VLOOKUP(AL30,'8-Intensitäten Heatmap'!$A$5:$L$232,$AV$3,FALSE))&amp;REPT($AW30,VLOOKUP(AL30,'8-Intensitäten Heatmap'!$A$5:$L$232,$AW$3,FALSE))</f>
        <v>{ "type": "Feature", "geometry": { "type": "Point", "coordinates": [8,7898702,50,1082804] } },{ "type": "Feature", "geometry": { "type": "Point", "coordinates": [8,7906702,50,1082804] } },{ "type": "Feature", "geometry": { "type": "Point", "coordinates": [8,7898702,50,1087804] } },</v>
      </c>
      <c r="BF30" s="6" t="str">
        <f>REPT($AO30,VLOOKUP(AM30,'8-Intensitäten Heatmap'!$A$5:$L$232,$AO$3,FALSE))&amp;REPT($AP30,VLOOKUP(AM30,'8-Intensitäten Heatmap'!$A$5:$L$232,$AP$3,FALSE))&amp;REPT($AQ30,VLOOKUP(AM30,'8-Intensitäten Heatmap'!$A$5:$L$232,$AQ$3,FALSE))&amp;REPT($AR30,VLOOKUP(AM30,'8-Intensitäten Heatmap'!$A$5:$L$232,$AR$3,FALSE))&amp;REPT($AS30,VLOOKUP(AM30,'8-Intensitäten Heatmap'!$A$5:$L$232,$AS$3,FALSE))&amp;REPT($AT30,VLOOKUP(AM30,'8-Intensitäten Heatmap'!$A$5:$L$232,$AT$3,FALSE))&amp;REPT($AU30,VLOOKUP(AM30,'8-Intensitäten Heatmap'!$A$5:$L$232,$AU$3,FALSE))&amp;REPT($AV30,VLOOKUP(AM30,'8-Intensitäten Heatmap'!$A$5:$L$232,$AV$3,FALSE))&amp;REPT($AW30,VLOOKUP(AM30,'8-Intensitäten Heatmap'!$A$5:$L$232,$AW$3,FALSE))</f>
        <v>{ "type": "Feature", "geometry": { "type": "Point", "coordinates": [8,7898702,50,1082804] } },{ "type": "Feature", "geometry": { "type": "Point", "coordinates": [8,7906702,50,1082804] } },{ "type": "Feature", "geometry": { "type": "Point", "coordinates": [8,7898702,50,1087804] } },{ "type": "Feature", "geometry": { "type": "Point", "coordinates": [8,7898702,50,1077804] } },</v>
      </c>
      <c r="BG30" s="6" t="s">
        <v>753</v>
      </c>
      <c r="BH30" s="6" t="str">
        <f t="shared" si="20"/>
        <v/>
      </c>
      <c r="BI30" s="6" t="str">
        <f t="shared" si="21"/>
        <v/>
      </c>
      <c r="BJ30" s="6" t="str">
        <f t="shared" si="22"/>
        <v>{ "type": "Feature", "geometry": { "type": "Point", "coordinates": [8,7898702,50,1082804] } },</v>
      </c>
      <c r="BK30" s="6" t="str">
        <f t="shared" si="23"/>
        <v>{ "type": "Feature", "geometry": { "type": "Point", "coordinates": [8,7898702,50,1082804] } },{ "type": "Feature", "geometry": { "type": "Point", "coordinates": [8,7898702,50,1082804] } },</v>
      </c>
      <c r="BL30" s="6" t="str">
        <f t="shared" si="24"/>
        <v>{ "type": "Feature", "geometry": { "type": "Point", "coordinates": [8,7898702,50,1082804] } },{ "type": "Feature", "geometry": { "type": "Point", "coordinates": [8,7898702,50,1082804] } },</v>
      </c>
      <c r="BM30" s="6" t="str">
        <f t="shared" si="25"/>
        <v/>
      </c>
      <c r="BN30" s="6" t="str">
        <f t="shared" si="26"/>
        <v>{ "type": "Feature", "geometry": { "type": "Point", "coordinates": [8,7898702,50,1082804] } },</v>
      </c>
      <c r="BO30" s="6" t="str">
        <f t="shared" si="27"/>
        <v>{ "type": "Feature", "geometry": { "type": "Point", "coordinates": [8,7898702,50,1082804] } },{ "type": "Feature", "geometry": { "type": "Point", "coordinates": [8,7898702,50,1082804] } },{ "type": "Feature", "geometry": { "type": "Point", "coordinates": [8,7898702,50,1082804] } },</v>
      </c>
      <c r="BP30" s="6" t="s">
        <v>3381</v>
      </c>
    </row>
    <row r="31" spans="1:68" s="6" customFormat="1" x14ac:dyDescent="0.3">
      <c r="A31" s="18" t="str">
        <f>Table1[[#This Row],[Name]]</f>
        <v>Aldi GmbH Getränke-Lager</v>
      </c>
      <c r="B31" s="362">
        <v>8.5872171999999996</v>
      </c>
      <c r="C31" s="362">
        <v>49.983042300000001</v>
      </c>
      <c r="D31" s="18" t="str">
        <f>Table1[[#This Row],[Standortkategorie]]</f>
        <v>Verteilzentrum</v>
      </c>
      <c r="E31" s="18" t="str">
        <f>IF(Table1[[#This Row],[Zusatzinformation]]=0,"",Table1[[#This Row],[Zusatzinformation]])</f>
        <v/>
      </c>
      <c r="F31" s="47">
        <f>IF($D31&lt;&gt;"Busdepot",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8.4</v>
      </c>
      <c r="G31" s="47">
        <f>IF($D31&lt;&gt;"Busdepot",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1" s="47">
        <f>(Table1[[#This Row],[Lieferfahrzeuge]]*'1-Konfiguration'!$D$16+(MAX(Table1[[#This Row],[Lieferfahrzeuge]]*'1-Konfiguration'!$D$16,Table1[[#This Row],[Lieferfahrzeugtore]]*'1-Konfiguration'!$D$14)))/2</f>
        <v>0</v>
      </c>
      <c r="I31" s="47">
        <f>Table1[[#This Row],[Müllfahrzeuge]]</f>
        <v>0</v>
      </c>
      <c r="J31" s="47">
        <f>Table1[[#This Row],[Betonmischfahrzeuge]]</f>
        <v>0</v>
      </c>
      <c r="K31" s="47">
        <f>(Table1[[#This Row],[Schiffe]]*'1-Konfiguration'!$D$16+(MAX(Table1[[#This Row],[Schiffe]]*'1-Konfiguration'!$D$16,Table1[[#This Row],[Anleger]]*'1-Konfiguration'!$D$14)))/2</f>
        <v>0</v>
      </c>
      <c r="L31" s="47">
        <f>IF($D31="Busdepot",IFERROR(Table1[[#This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 s="47">
        <f>IF($D31="Busdepot",IFERROR(Table1[[#This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 s="81">
        <f>VLOOKUP($F$7,'1-Konfiguration'!$D$24:$G$28,4,FALSE) * (VLOOKUP('5-Standortanalyse (Berechnung)'!$F$7,'1-Konfiguration'!$D$24:$F$28,2,FALSE)/100)*VLOOKUP('5-Standortanalyse (Berechnung)'!$F$7,'1-Konfiguration'!$D$24:$F$28,3,FALSE)*$F31</f>
        <v>43797.846960000003</v>
      </c>
      <c r="O31" s="81">
        <f>VLOOKUP($G$7,'1-Konfiguration'!$D$24:$G$28,4,FALSE) * (VLOOKUP('5-Standortanalyse (Berechnung)'!$G$7,'1-Konfiguration'!$D$24:$F$28,2,FALSE)/100)*VLOOKUP('5-Standortanalyse (Berechnung)'!$G$7,'1-Konfiguration'!$D$24:$F$28,3,FALSE)*$G31</f>
        <v>0</v>
      </c>
      <c r="P31" s="81">
        <f>VLOOKUP($H$7,'1-Konfiguration'!$D$24:$G$28,4,FALSE) * (VLOOKUP('5-Standortanalyse (Berechnung)'!$H$7,'1-Konfiguration'!$D$24:$F$28,2,FALSE)/100)*VLOOKUP('5-Standortanalyse (Berechnung)'!$H$7,'1-Konfiguration'!$D$24:$F$28,3,FALSE)*$H31</f>
        <v>0</v>
      </c>
      <c r="Q31" s="81">
        <f>VLOOKUP($I$7,'1-Konfiguration'!$D$24:$G$33,4,FALSE) * (VLOOKUP('5-Standortanalyse (Berechnung)'!$I$7,'1-Konfiguration'!$D$24:$F$33,2,FALSE)/100)*VLOOKUP('5-Standortanalyse (Berechnung)'!$I$7,'1-Konfiguration'!$D$24:$F$33,3,FALSE)*$I31</f>
        <v>0</v>
      </c>
      <c r="R31" s="81">
        <f>VLOOKUP($J$7,'1-Konfiguration'!$D$24:$G$33,4,FALSE) * (VLOOKUP('5-Standortanalyse (Berechnung)'!$J$7,'1-Konfiguration'!$D$24:$F$33,2,FALSE)/100)*VLOOKUP('5-Standortanalyse (Berechnung)'!$J$7,'1-Konfiguration'!$D$24:$F$33,3,FALSE)*$J31</f>
        <v>0</v>
      </c>
      <c r="S31" s="81">
        <f>VLOOKUP($K$7,'1-Konfiguration'!$D$24:$G$33,4,FALSE) * (VLOOKUP('5-Standortanalyse (Berechnung)'!$K$7,'1-Konfiguration'!$D$24:$F$33,2,FALSE)/100)*VLOOKUP('5-Standortanalyse (Berechnung)'!$K$7,'1-Konfiguration'!$D$24:$F$33,3,FALSE)*$K31</f>
        <v>0</v>
      </c>
      <c r="T31" s="81">
        <f>VLOOKUP($L$7,'1-Konfiguration'!$D$24:$G$28,4,FALSE) * (VLOOKUP('5-Standortanalyse (Berechnung)'!$L$7,'1-Konfiguration'!$D$24:$F$28,2,FALSE)/100)*VLOOKUP('5-Standortanalyse (Berechnung)'!$L$7,'1-Konfiguration'!$D$24:$F$28,3,FALSE)*$L31</f>
        <v>0</v>
      </c>
      <c r="U31" s="81">
        <f>VLOOKUP($M$7,'1-Konfiguration'!$D$24:$G$28,4,FALSE) * (VLOOKUP('5-Standortanalyse (Berechnung)'!$M$7,'1-Konfiguration'!$D$24:$F$28,2,FALSE)/100)*VLOOKUP('5-Standortanalyse (Berechnung)'!$M$7,'1-Konfiguration'!$D$24:$F$28,3,FALSE)*$M31</f>
        <v>0</v>
      </c>
      <c r="V31" s="81">
        <f>MMULT($N31:$P31,'1-Konfiguration'!G$54:G$56)+MMULT($Q31:$R31,'1-Konfiguration'!G$59:G$60)+MMULT($T31:$U31,'1-Konfiguration'!G$57:G$58)+($S31*'1-Konfiguration'!G$63)</f>
        <v>374.91391782035942</v>
      </c>
      <c r="W31" s="81">
        <f>MMULT($N31:$P31,'1-Konfiguration'!H$54:H$56)+MMULT($Q31:$R31,'1-Konfiguration'!H$59:H$60)+MMULT($T31:$U31,'1-Konfiguration'!H$57:H$58)+($S31*'1-Konfiguration'!H$63)</f>
        <v>1711.7320417532342</v>
      </c>
      <c r="X31" s="81">
        <f>MMULT($N31:$P31,'1-Konfiguration'!I$54:I$56)+MMULT($Q31:$R31,'1-Konfiguration'!I$59:I$60)+MMULT($T31:$U31,'1-Konfiguration'!I$57:I$58)+($S31*'1-Konfiguration'!I$63)</f>
        <v>4266.7376335169365</v>
      </c>
      <c r="Y31" s="81">
        <f>MMULT($N31:$P31,'1-Konfiguration'!J$54:J$56)+MMULT($Q31:$R31,'1-Konfiguration'!J$59:J$60)+MMULT($T31:$U31,'1-Konfiguration'!J$57:J$58)+($S31*'1-Konfiguration'!J$63)</f>
        <v>8648.2950679907426</v>
      </c>
      <c r="Z31" s="81">
        <f>MMULT($N31:$P31,'1-Konfiguration'!K$54:K$56)+MMULT($Q31:$R31,'1-Konfiguration'!K$59:K$60)+MMULT($T31:$U31,'1-Konfiguration'!K$57:K$58)+($S31*'1-Konfiguration'!K$63)</f>
        <v>937.2847945508986</v>
      </c>
      <c r="AA31" s="81">
        <f>MMULT($N31:$P31,'1-Konfiguration'!L$54:L$56)+MMULT($Q31:$R31,'1-Konfiguration'!L$59:L$60)+MMULT($T31:$U31,'1-Konfiguration'!L$57:L$58)+($S31*'1-Konfiguration'!L$63)</f>
        <v>2366.7370588122481</v>
      </c>
      <c r="AB31" s="81">
        <f>MMULT($N31:$P31,'1-Konfiguration'!M$54:M$56)+MMULT($Q31:$R31,'1-Konfiguration'!M$59:M$60)+MMULT($T31:$U31,'1-Konfiguration'!M$57:M$58)+($S31*'1-Konfiguration'!M$63)</f>
        <v>5885.1000266904493</v>
      </c>
      <c r="AC31" s="81">
        <f>MMULT($N31:$P31,'1-Konfiguration'!N$54:N$56)+MMULT($Q31:$R31,'1-Konfiguration'!N$59:N$60)+MMULT($T31:$U31,'1-Konfiguration'!N$57:N$58)+($S31*'1-Konfiguration'!N$63)</f>
        <v>13363.275928448926</v>
      </c>
      <c r="AF31" s="6">
        <f t="shared" si="11"/>
        <v>2</v>
      </c>
      <c r="AG31" s="6">
        <f t="shared" si="12"/>
        <v>7</v>
      </c>
      <c r="AH31" s="6">
        <f t="shared" si="13"/>
        <v>9</v>
      </c>
      <c r="AI31" s="6">
        <f t="shared" si="14"/>
        <v>12</v>
      </c>
      <c r="AJ31" s="6">
        <f t="shared" si="15"/>
        <v>7</v>
      </c>
      <c r="AK31" s="6">
        <f t="shared" si="16"/>
        <v>9</v>
      </c>
      <c r="AL31" s="6">
        <f t="shared" si="17"/>
        <v>12</v>
      </c>
      <c r="AM31" s="6">
        <f t="shared" si="18"/>
        <v>18</v>
      </c>
      <c r="AO31" s="5" t="str">
        <f t="shared" si="19"/>
        <v>{ "type": "Feature", "geometry": { "type": "Point", "coordinates": [8,5872172,49,9830423] } },</v>
      </c>
      <c r="AP31" s="5" t="str">
        <f t="shared" si="3"/>
        <v>{ "type": "Feature", "geometry": { "type": "Point", "coordinates": [8,5880172,49,9830423] } },</v>
      </c>
      <c r="AQ31" s="5" t="str">
        <f t="shared" si="4"/>
        <v>{ "type": "Feature", "geometry": { "type": "Point", "coordinates": [8,5872172,49,9835423] } },</v>
      </c>
      <c r="AR31" s="5" t="str">
        <f t="shared" si="5"/>
        <v>{ "type": "Feature", "geometry": { "type": "Point", "coordinates": [8,5872172,49,9825423] } },</v>
      </c>
      <c r="AS31" s="5" t="str">
        <f t="shared" si="6"/>
        <v>{ "type": "Feature", "geometry": { "type": "Point", "coordinates": [8,5864172,49,9830423] } },</v>
      </c>
      <c r="AT31" s="5" t="str">
        <f t="shared" si="7"/>
        <v>{ "type": "Feature", "geometry": { "type": "Point", "coordinates": [8,5864172,49,9825423] } },</v>
      </c>
      <c r="AU31" s="5" t="str">
        <f t="shared" si="8"/>
        <v>{ "type": "Feature", "geometry": { "type": "Point", "coordinates": [8,5880172,49,9835423] } },</v>
      </c>
      <c r="AV31" s="5" t="str">
        <f t="shared" si="9"/>
        <v>{ "type": "Feature", "geometry": { "type": "Point", "coordinates": [8,5864172,49,9835423] } },</v>
      </c>
      <c r="AW31" s="5" t="str">
        <f t="shared" si="10"/>
        <v>{ "type": "Feature", "geometry": { "type": "Point", "coordinates": [8,5880172,49,9825423] } },</v>
      </c>
      <c r="AX31" s="5" t="s">
        <v>753</v>
      </c>
      <c r="AY31" s="6" t="str">
        <f>REPT($AO31,VLOOKUP(AF31,'8-Intensitäten Heatmap'!$A$5:$L$232,$AO$3,FALSE))&amp;REPT($AP31,VLOOKUP(AF31,'8-Intensitäten Heatmap'!$A$5:$L$232,$AP$3,FALSE))&amp;REPT($AQ31,VLOOKUP(AF31,'8-Intensitäten Heatmap'!$A$5:$L$232,$AQ$3,FALSE))&amp;REPT($AR31,VLOOKUP(AF31,'8-Intensitäten Heatmap'!$A$5:$L$232,$AR$3,FALSE))&amp;REPT($AS31,VLOOKUP(AF31,'8-Intensitäten Heatmap'!$A$5:$L$232,$AS$3,FALSE))&amp;REPT($AT31,VLOOKUP(AF31,'8-Intensitäten Heatmap'!$A$5:$L$232,$AT$3,FALSE))&amp;REPT($AU31,VLOOKUP(AF31,'8-Intensitäten Heatmap'!$A$5:$L$232,$AU$3,FALSE))&amp;REPT($AV31,VLOOKUP(AF31,'8-Intensitäten Heatmap'!$A$5:$L$232,$AV$3,FALSE))&amp;REPT($AW31,VLOOKUP(AF31,'8-Intensitäten Heatmap'!$A$5:$L$232,$AW$3,FALSE))</f>
        <v>{ "type": "Feature", "geometry": { "type": "Point", "coordinates": [8,5872172,49,9830423] } },{ "type": "Feature", "geometry": { "type": "Point", "coordinates": [8,5880172,49,9830423] } },</v>
      </c>
      <c r="AZ31" s="6" t="str">
        <f>REPT($AO31,VLOOKUP(AG31,'8-Intensitäten Heatmap'!$A$5:$L$232,$AO$3,FALSE))&amp;REPT($AP31,VLOOKUP(AG31,'8-Intensitäten Heatmap'!$A$5:$L$232,$AP$3,FALSE))&amp;REPT($AQ31,VLOOKUP(AG31,'8-Intensitäten Heatmap'!$A$5:$L$232,$AQ$3,FALSE))&amp;REPT($AR31,VLOOKUP(AG31,'8-Intensitäten Heatmap'!$A$5:$L$232,$AR$3,FALSE))&amp;REPT($AS31,VLOOKUP(AG31,'8-Intensitäten Heatmap'!$A$5:$L$232,$AS$3,FALSE))&amp;REPT($AT31,VLOOKUP(AG31,'8-Intensitäten Heatmap'!$A$5:$L$232,$AT$3,FALSE))&amp;REPT($AU31,VLOOKUP(AG31,'8-Intensitäten Heatmap'!$A$5:$L$232,$AU$3,FALSE))&amp;REPT($AV31,VLOOKUP(AG31,'8-Intensitäten Heatmap'!$A$5:$L$232,$AV$3,FALSE))&amp;REPT($AW31,VLOOKUP(AG31,'8-Intensitäten Heatmap'!$A$5:$L$232,$AW$3,FALSE))</f>
        <v>{ "type": "Feature", "geometry": { "type": "Point", "coordinates": [8,5872172,49,9830423] } },{ "type": "Feature", "geometry": { "type": "Point", "coordinates": [8,5880172,49,9830423] } },{ "type": "Feature", "geometry": { "type": "Point", "coordinates": [8,5872172,49,9835423] } },{ "type": "Feature", "geometry": { "type": "Point", "coordinates": [8,5872172,49,9825423] } },{ "type": "Feature", "geometry": { "type": "Point", "coordinates": [8,5864172,49,9830423] } },{ "type": "Feature", "geometry": { "type": "Point", "coordinates": [8,5864172,49,9825423] } },{ "type": "Feature", "geometry": { "type": "Point", "coordinates": [8,5880172,49,9835423] } },</v>
      </c>
      <c r="BA31" s="6" t="str">
        <f>REPT($AO31,VLOOKUP(AH31,'8-Intensitäten Heatmap'!$A$5:$L$232,$AO$3,FALSE))&amp;REPT($AP31,VLOOKUP(AH31,'8-Intensitäten Heatmap'!$A$5:$L$232,$AP$3,FALSE))&amp;REPT($AQ31,VLOOKUP(AH31,'8-Intensitäten Heatmap'!$A$5:$L$232,$AQ$3,FALSE))&amp;REPT($AR31,VLOOKUP(AH31,'8-Intensitäten Heatmap'!$A$5:$L$232,$AR$3,FALSE))&amp;REPT($AS31,VLOOKUP(AH31,'8-Intensitäten Heatmap'!$A$5:$L$232,$AS$3,FALSE))&amp;REPT($AT31,VLOOKUP(AH31,'8-Intensitäten Heatmap'!$A$5:$L$232,$AT$3,FALSE))&amp;REPT($AU31,VLOOKUP(AH31,'8-Intensitäten Heatmap'!$A$5:$L$232,$AU$3,FALSE))&amp;REPT($AV31,VLOOKUP(AH31,'8-Intensitäten Heatmap'!$A$5:$L$232,$AV$3,FALSE))&amp;REPT($AW31,VLOOKUP(AH31,'8-Intensitäten Heatmap'!$A$5:$L$232,$AW$3,FALSE))</f>
        <v>{ "type": "Feature", "geometry": { "type": "Point", "coordinates": [8,5872172,49,9830423] } },{ "type": "Feature", "geometry": { "type": "Point", "coordinates": [8,5880172,49,9830423] } },{ "type": "Feature", "geometry": { "type": "Point", "coordinates": [8,5872172,49,9835423] } },{ "type": "Feature", "geometry": { "type": "Point", "coordinates": [8,5872172,49,9825423] } },{ "type": "Feature", "geometry": { "type": "Point", "coordinates": [8,5864172,49,9830423] } },{ "type": "Feature", "geometry": { "type": "Point", "coordinates": [8,5864172,49,9825423] } },{ "type": "Feature", "geometry": { "type": "Point", "coordinates": [8,5880172,49,9835423] } },{ "type": "Feature", "geometry": { "type": "Point", "coordinates": [8,5864172,49,9835423] } },{ "type": "Feature", "geometry": { "type": "Point", "coordinates": [8,5880172,49,9825423] } },</v>
      </c>
      <c r="BB31" s="6" t="str">
        <f>REPT($AO31,VLOOKUP(AI31,'8-Intensitäten Heatmap'!$A$5:$L$232,$AO$3,FALSE))&amp;REPT($AP31,VLOOKUP(AI31,'8-Intensitäten Heatmap'!$A$5:$L$232,$AP$3,FALSE))&amp;REPT($AQ31,VLOOKUP(AI31,'8-Intensitäten Heatmap'!$A$5:$L$232,$AQ$3,FALSE))&amp;REPT($AR31,VLOOKUP(AI31,'8-Intensitäten Heatmap'!$A$5:$L$232,$AR$3,FALSE))&amp;REPT($AS31,VLOOKUP(AI31,'8-Intensitäten Heatmap'!$A$5:$L$232,$AS$3,FALSE))&amp;REPT($AT31,VLOOKUP(AI31,'8-Intensitäten Heatmap'!$A$5:$L$232,$AT$3,FALSE))&amp;REPT($AU31,VLOOKUP(AI31,'8-Intensitäten Heatmap'!$A$5:$L$232,$AU$3,FALSE))&amp;REPT($AV31,VLOOKUP(AI31,'8-Intensitäten Heatmap'!$A$5:$L$232,$AV$3,FALSE))&amp;REPT($AW31,VLOOKUP(AI31,'8-Intensitäten Heatmap'!$A$5:$L$232,$AW$3,FALSE))</f>
        <v>{ "type": "Feature", "geometry": { "type": "Point", "coordinates": [8,5872172,49,9830423] } },{ "type": "Feature", "geometry": { "type": "Point", "coordinates": [8,5872172,49,9830423] } },{ "type": "Feature", "geometry": { "type": "Point", "coordinates": [8,5880172,49,9830423] } },{ "type": "Feature", "geometry": { "type": "Point", "coordinates": [8,5880172,49,9830423] } },{ "type": "Feature", "geometry": { "type": "Point", "coordinates": [8,5872172,49,9835423] } },{ "type": "Feature", "geometry": { "type": "Point", "coordinates": [8,5872172,49,9835423] } },{ "type": "Feature", "geometry": { "type": "Point", "coordinates": [8,5872172,49,9825423] } },{ "type": "Feature", "geometry": { "type": "Point", "coordinates": [8,5864172,49,9830423] } },{ "type": "Feature", "geometry": { "type": "Point", "coordinates": [8,5864172,49,9825423] } },{ "type": "Feature", "geometry": { "type": "Point", "coordinates": [8,5880172,49,9835423] } },{ "type": "Feature", "geometry": { "type": "Point", "coordinates": [8,5864172,49,9835423] } },{ "type": "Feature", "geometry": { "type": "Point", "coordinates": [8,5880172,49,9825423] } },</v>
      </c>
      <c r="BC31" s="6" t="str">
        <f>REPT($AO31,VLOOKUP(AJ31,'8-Intensitäten Heatmap'!$A$5:$L$232,$AO$3,FALSE))&amp;REPT($AP31,VLOOKUP(AJ31,'8-Intensitäten Heatmap'!$A$5:$L$232,$AP$3,FALSE))&amp;REPT($AQ31,VLOOKUP(AJ31,'8-Intensitäten Heatmap'!$A$5:$L$232,$AQ$3,FALSE))&amp;REPT($AR31,VLOOKUP(AJ31,'8-Intensitäten Heatmap'!$A$5:$L$232,$AR$3,FALSE))&amp;REPT($AS31,VLOOKUP(AJ31,'8-Intensitäten Heatmap'!$A$5:$L$232,$AS$3,FALSE))&amp;REPT($AT31,VLOOKUP(AJ31,'8-Intensitäten Heatmap'!$A$5:$L$232,$AT$3,FALSE))&amp;REPT($AU31,VLOOKUP(AJ31,'8-Intensitäten Heatmap'!$A$5:$L$232,$AU$3,FALSE))&amp;REPT($AV31,VLOOKUP(AJ31,'8-Intensitäten Heatmap'!$A$5:$L$232,$AV$3,FALSE))&amp;REPT($AW31,VLOOKUP(AJ31,'8-Intensitäten Heatmap'!$A$5:$L$232,$AW$3,FALSE))</f>
        <v>{ "type": "Feature", "geometry": { "type": "Point", "coordinates": [8,5872172,49,9830423] } },{ "type": "Feature", "geometry": { "type": "Point", "coordinates": [8,5880172,49,9830423] } },{ "type": "Feature", "geometry": { "type": "Point", "coordinates": [8,5872172,49,9835423] } },{ "type": "Feature", "geometry": { "type": "Point", "coordinates": [8,5872172,49,9825423] } },{ "type": "Feature", "geometry": { "type": "Point", "coordinates": [8,5864172,49,9830423] } },{ "type": "Feature", "geometry": { "type": "Point", "coordinates": [8,5864172,49,9825423] } },{ "type": "Feature", "geometry": { "type": "Point", "coordinates": [8,5880172,49,9835423] } },</v>
      </c>
      <c r="BD31" s="6" t="str">
        <f>REPT($AO31,VLOOKUP(AK31,'8-Intensitäten Heatmap'!$A$5:$L$232,$AO$3,FALSE))&amp;REPT($AP31,VLOOKUP(AK31,'8-Intensitäten Heatmap'!$A$5:$L$232,$AP$3,FALSE))&amp;REPT($AQ31,VLOOKUP(AK31,'8-Intensitäten Heatmap'!$A$5:$L$232,$AQ$3,FALSE))&amp;REPT($AR31,VLOOKUP(AK31,'8-Intensitäten Heatmap'!$A$5:$L$232,$AR$3,FALSE))&amp;REPT($AS31,VLOOKUP(AK31,'8-Intensitäten Heatmap'!$A$5:$L$232,$AS$3,FALSE))&amp;REPT($AT31,VLOOKUP(AK31,'8-Intensitäten Heatmap'!$A$5:$L$232,$AT$3,FALSE))&amp;REPT($AU31,VLOOKUP(AK31,'8-Intensitäten Heatmap'!$A$5:$L$232,$AU$3,FALSE))&amp;REPT($AV31,VLOOKUP(AK31,'8-Intensitäten Heatmap'!$A$5:$L$232,$AV$3,FALSE))&amp;REPT($AW31,VLOOKUP(AK31,'8-Intensitäten Heatmap'!$A$5:$L$232,$AW$3,FALSE))</f>
        <v>{ "type": "Feature", "geometry": { "type": "Point", "coordinates": [8,5872172,49,9830423] } },{ "type": "Feature", "geometry": { "type": "Point", "coordinates": [8,5880172,49,9830423] } },{ "type": "Feature", "geometry": { "type": "Point", "coordinates": [8,5872172,49,9835423] } },{ "type": "Feature", "geometry": { "type": "Point", "coordinates": [8,5872172,49,9825423] } },{ "type": "Feature", "geometry": { "type": "Point", "coordinates": [8,5864172,49,9830423] } },{ "type": "Feature", "geometry": { "type": "Point", "coordinates": [8,5864172,49,9825423] } },{ "type": "Feature", "geometry": { "type": "Point", "coordinates": [8,5880172,49,9835423] } },{ "type": "Feature", "geometry": { "type": "Point", "coordinates": [8,5864172,49,9835423] } },{ "type": "Feature", "geometry": { "type": "Point", "coordinates": [8,5880172,49,9825423] } },</v>
      </c>
      <c r="BE31" s="6" t="str">
        <f>REPT($AO31,VLOOKUP(AL31,'8-Intensitäten Heatmap'!$A$5:$L$232,$AO$3,FALSE))&amp;REPT($AP31,VLOOKUP(AL31,'8-Intensitäten Heatmap'!$A$5:$L$232,$AP$3,FALSE))&amp;REPT($AQ31,VLOOKUP(AL31,'8-Intensitäten Heatmap'!$A$5:$L$232,$AQ$3,FALSE))&amp;REPT($AR31,VLOOKUP(AL31,'8-Intensitäten Heatmap'!$A$5:$L$232,$AR$3,FALSE))&amp;REPT($AS31,VLOOKUP(AL31,'8-Intensitäten Heatmap'!$A$5:$L$232,$AS$3,FALSE))&amp;REPT($AT31,VLOOKUP(AL31,'8-Intensitäten Heatmap'!$A$5:$L$232,$AT$3,FALSE))&amp;REPT($AU31,VLOOKUP(AL31,'8-Intensitäten Heatmap'!$A$5:$L$232,$AU$3,FALSE))&amp;REPT($AV31,VLOOKUP(AL31,'8-Intensitäten Heatmap'!$A$5:$L$232,$AV$3,FALSE))&amp;REPT($AW31,VLOOKUP(AL31,'8-Intensitäten Heatmap'!$A$5:$L$232,$AW$3,FALSE))</f>
        <v>{ "type": "Feature", "geometry": { "type": "Point", "coordinates": [8,5872172,49,9830423] } },{ "type": "Feature", "geometry": { "type": "Point", "coordinates": [8,5872172,49,9830423] } },{ "type": "Feature", "geometry": { "type": "Point", "coordinates": [8,5880172,49,9830423] } },{ "type": "Feature", "geometry": { "type": "Point", "coordinates": [8,5880172,49,9830423] } },{ "type": "Feature", "geometry": { "type": "Point", "coordinates": [8,5872172,49,9835423] } },{ "type": "Feature", "geometry": { "type": "Point", "coordinates": [8,5872172,49,9835423] } },{ "type": "Feature", "geometry": { "type": "Point", "coordinates": [8,5872172,49,9825423] } },{ "type": "Feature", "geometry": { "type": "Point", "coordinates": [8,5864172,49,9830423] } },{ "type": "Feature", "geometry": { "type": "Point", "coordinates": [8,5864172,49,9825423] } },{ "type": "Feature", "geometry": { "type": "Point", "coordinates": [8,5880172,49,9835423] } },{ "type": "Feature", "geometry": { "type": "Point", "coordinates": [8,5864172,49,9835423] } },{ "type": "Feature", "geometry": { "type": "Point", "coordinates": [8,5880172,49,9825423] } },</v>
      </c>
      <c r="BF31" s="6" t="str">
        <f>REPT($AO31,VLOOKUP(AM31,'8-Intensitäten Heatmap'!$A$5:$L$232,$AO$3,FALSE))&amp;REPT($AP31,VLOOKUP(AM31,'8-Intensitäten Heatmap'!$A$5:$L$232,$AP$3,FALSE))&amp;REPT($AQ31,VLOOKUP(AM31,'8-Intensitäten Heatmap'!$A$5:$L$232,$AQ$3,FALSE))&amp;REPT($AR31,VLOOKUP(AM31,'8-Intensitäten Heatmap'!$A$5:$L$232,$AR$3,FALSE))&amp;REPT($AS31,VLOOKUP(AM31,'8-Intensitäten Heatmap'!$A$5:$L$232,$AS$3,FALSE))&amp;REPT($AT31,VLOOKUP(AM31,'8-Intensitäten Heatmap'!$A$5:$L$232,$AT$3,FALSE))&amp;REPT($AU31,VLOOKUP(AM31,'8-Intensitäten Heatmap'!$A$5:$L$232,$AU$3,FALSE))&amp;REPT($AV31,VLOOKUP(AM31,'8-Intensitäten Heatmap'!$A$5:$L$232,$AV$3,FALSE))&amp;REPT($AW31,VLOOKUP(AM31,'8-Intensitäten Heatmap'!$A$5:$L$232,$AW$3,FALSE))</f>
        <v>{ "type": "Feature", "geometry": { "type": "Point", "coordinates": [8,5872172,49,9830423] } },{ "type": "Feature", "geometry": { "type": "Point", "coordinates": [8,5872172,49,9830423] } },{ "type": "Feature", "geometry": { "type": "Point", "coordinates": [8,5880172,49,9830423] } },{ "type": "Feature", "geometry": { "type": "Point", "coordinates": [8,5880172,49,9830423] } },{ "type": "Feature", "geometry": { "type": "Point", "coordinates": [8,5872172,49,9835423] } },{ "type": "Feature", "geometry": { "type": "Point", "coordinates": [8,5872172,49,9835423] } },{ "type": "Feature", "geometry": { "type": "Point", "coordinates": [8,5872172,49,9825423] } },{ "type": "Feature", "geometry": { "type": "Point", "coordinates": [8,5872172,49,9825423] } },{ "type": "Feature", "geometry": { "type": "Point", "coordinates": [8,5864172,49,9830423] } },{ "type": "Feature", "geometry": { "type": "Point", "coordinates": [8,5864172,49,9830423] } },{ "type": "Feature", "geometry": { "type": "Point", "coordinates": [8,5864172,49,9825423] } },{ "type": "Feature", "geometry": { "type": "Point", "coordinates": [8,5864172,49,9825423] } },{ "type": "Feature", "geometry": { "type": "Point", "coordinates": [8,5880172,49,9835423] } },{ "type": "Feature", "geometry": { "type": "Point", "coordinates": [8,5880172,49,9835423] } },{ "type": "Feature", "geometry": { "type": "Point", "coordinates": [8,5864172,49,9835423] } },{ "type": "Feature", "geometry": { "type": "Point", "coordinates": [8,5864172,49,9835423] } },{ "type": "Feature", "geometry": { "type": "Point", "coordinates": [8,5880172,49,9825423] } },{ "type": "Feature", "geometry": { "type": "Point", "coordinates": [8,5880172,49,9825423] } },</v>
      </c>
      <c r="BG31" s="6" t="s">
        <v>753</v>
      </c>
      <c r="BH31" s="6" t="str">
        <f t="shared" si="20"/>
        <v>{ "type": "Feature", "geometry": { "type": "Point", "coordinates": [8,5872172,49,9830423] } },{ "type": "Feature", "geometry": { "type": "Point", "coordinates": [8,5872172,49,9830423] } },{ "type": "Feature", "geometry": { "type": "Point", "coordinates": [8,5872172,49,9830423] } },</v>
      </c>
      <c r="BI31" s="6" t="str">
        <f t="shared" si="21"/>
        <v>{ "type": "Feature", "geometry": { "type": "Point", "coordinates": [8,5872172,49,9830423] } },</v>
      </c>
      <c r="BJ31" s="6" t="str">
        <f t="shared" si="22"/>
        <v>{ "type": "Feature", "geometry": { "type": "Point", "coordinates": [8,5872172,49,9830423] } },{ "type": "Feature", "geometry": { "type": "Point", "coordinates": [8,5872172,49,9830423] } },{ "type": "Feature", "geometry": { "type": "Point", "coordinates": [8,5872172,49,9830423] } },{ "type": "Feature", "geometry": { "type": "Point", "coordinates": [8,5872172,49,9830423] } },</v>
      </c>
      <c r="BK31" s="6" t="str">
        <f t="shared" si="23"/>
        <v>{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v>
      </c>
      <c r="BL31" s="6" t="str">
        <f t="shared" si="24"/>
        <v>{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v>
      </c>
      <c r="BM31" s="6" t="str">
        <f t="shared" si="25"/>
        <v>{ "type": "Feature", "geometry": { "type": "Point", "coordinates": [8,5872172,49,9830423] } },{ "type": "Feature", "geometry": { "type": "Point", "coordinates": [8,5872172,49,9830423] } },</v>
      </c>
      <c r="BN31" s="6" t="str">
        <f t="shared" si="26"/>
        <v>{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v>
      </c>
      <c r="BO31" s="6" t="str">
        <f t="shared" si="27"/>
        <v>{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 "type": "Feature", "geometry": { "type": "Point", "coordinates": [8,5872172,49,9830423] } },</v>
      </c>
      <c r="BP31" s="6" t="s">
        <v>3381</v>
      </c>
    </row>
    <row r="32" spans="1:68" s="6" customFormat="1" x14ac:dyDescent="0.3">
      <c r="A32" s="18" t="str">
        <f>Table1[[#This Row],[Name]]</f>
        <v>ALDI-Lager</v>
      </c>
      <c r="B32" s="362">
        <v>8.5860021999999994</v>
      </c>
      <c r="C32" s="362">
        <v>49.980835800000001</v>
      </c>
      <c r="D32" s="18" t="str">
        <f>Table1[[#This Row],[Standortkategorie]]</f>
        <v>Verteilzentrum</v>
      </c>
      <c r="E32" s="18" t="str">
        <f>IF(Table1[[#This Row],[Zusatzinformation]]=0,"",Table1[[#This Row],[Zusatzinformation]])</f>
        <v/>
      </c>
      <c r="F32" s="47">
        <f>IF($D32&lt;&gt;"Busdepot",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40.673684210526318</v>
      </c>
      <c r="G32" s="47">
        <f>IF($D32&lt;&gt;"Busdepot",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7.6263157894736846</v>
      </c>
      <c r="H32" s="47">
        <f>(Table1[[#This Row],[Lieferfahrzeuge]]*'1-Konfiguration'!$D$16+(MAX(Table1[[#This Row],[Lieferfahrzeuge]]*'1-Konfiguration'!$D$16,Table1[[#This Row],[Lieferfahrzeugtore]]*'1-Konfiguration'!$D$14)))/2</f>
        <v>0</v>
      </c>
      <c r="I32" s="47">
        <f>Table1[[#This Row],[Müllfahrzeuge]]</f>
        <v>0</v>
      </c>
      <c r="J32" s="47">
        <f>Table1[[#This Row],[Betonmischfahrzeuge]]</f>
        <v>0</v>
      </c>
      <c r="K32" s="47">
        <f>(Table1[[#This Row],[Schiffe]]*'1-Konfiguration'!$D$16+(MAX(Table1[[#This Row],[Schiffe]]*'1-Konfiguration'!$D$16,Table1[[#This Row],[Anleger]]*'1-Konfiguration'!$D$14)))/2</f>
        <v>0</v>
      </c>
      <c r="L32" s="47">
        <f>IF($D32="Busdepot",IFERROR(Table1[[#This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 s="47">
        <f>IF($D32="Busdepot",IFERROR(Table1[[#This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 s="81">
        <f>VLOOKUP($F$7,'1-Konfiguration'!$D$24:$G$28,4,FALSE) * (VLOOKUP('5-Standortanalyse (Berechnung)'!$F$7,'1-Konfiguration'!$D$24:$F$28,2,FALSE)/100)*VLOOKUP('5-Standortanalyse (Berechnung)'!$F$7,'1-Konfiguration'!$D$24:$F$28,3,FALSE)*$F32</f>
        <v>212073.78528000001</v>
      </c>
      <c r="O32" s="81">
        <f>VLOOKUP($G$7,'1-Konfiguration'!$D$24:$G$28,4,FALSE) * (VLOOKUP('5-Standortanalyse (Berechnung)'!$G$7,'1-Konfiguration'!$D$24:$F$28,2,FALSE)/100)*VLOOKUP('5-Standortanalyse (Berechnung)'!$G$7,'1-Konfiguration'!$D$24:$F$28,3,FALSE)*$G32</f>
        <v>11703.344210526317</v>
      </c>
      <c r="P32" s="81">
        <f>VLOOKUP($H$7,'1-Konfiguration'!$D$24:$G$28,4,FALSE) * (VLOOKUP('5-Standortanalyse (Berechnung)'!$H$7,'1-Konfiguration'!$D$24:$F$28,2,FALSE)/100)*VLOOKUP('5-Standortanalyse (Berechnung)'!$H$7,'1-Konfiguration'!$D$24:$F$28,3,FALSE)*$H32</f>
        <v>0</v>
      </c>
      <c r="Q32" s="81">
        <f>VLOOKUP($I$7,'1-Konfiguration'!$D$24:$G$33,4,FALSE) * (VLOOKUP('5-Standortanalyse (Berechnung)'!$I$7,'1-Konfiguration'!$D$24:$F$33,2,FALSE)/100)*VLOOKUP('5-Standortanalyse (Berechnung)'!$I$7,'1-Konfiguration'!$D$24:$F$33,3,FALSE)*$I32</f>
        <v>0</v>
      </c>
      <c r="R32" s="81">
        <f>VLOOKUP($J$7,'1-Konfiguration'!$D$24:$G$33,4,FALSE) * (VLOOKUP('5-Standortanalyse (Berechnung)'!$J$7,'1-Konfiguration'!$D$24:$F$33,2,FALSE)/100)*VLOOKUP('5-Standortanalyse (Berechnung)'!$J$7,'1-Konfiguration'!$D$24:$F$33,3,FALSE)*$J32</f>
        <v>0</v>
      </c>
      <c r="S32" s="81">
        <f>VLOOKUP($K$7,'1-Konfiguration'!$D$24:$G$33,4,FALSE) * (VLOOKUP('5-Standortanalyse (Berechnung)'!$K$7,'1-Konfiguration'!$D$24:$F$33,2,FALSE)/100)*VLOOKUP('5-Standortanalyse (Berechnung)'!$K$7,'1-Konfiguration'!$D$24:$F$33,3,FALSE)*$K32</f>
        <v>0</v>
      </c>
      <c r="T32" s="81">
        <f>VLOOKUP($L$7,'1-Konfiguration'!$D$24:$G$28,4,FALSE) * (VLOOKUP('5-Standortanalyse (Berechnung)'!$L$7,'1-Konfiguration'!$D$24:$F$28,2,FALSE)/100)*VLOOKUP('5-Standortanalyse (Berechnung)'!$L$7,'1-Konfiguration'!$D$24:$F$28,3,FALSE)*$L32</f>
        <v>0</v>
      </c>
      <c r="U32" s="81">
        <f>VLOOKUP($M$7,'1-Konfiguration'!$D$24:$G$28,4,FALSE) * (VLOOKUP('5-Standortanalyse (Berechnung)'!$M$7,'1-Konfiguration'!$D$24:$F$28,2,FALSE)/100)*VLOOKUP('5-Standortanalyse (Berechnung)'!$M$7,'1-Konfiguration'!$D$24:$F$28,3,FALSE)*$M32</f>
        <v>0</v>
      </c>
      <c r="V32" s="81">
        <f>MMULT($N32:$P32,'1-Konfiguration'!G$54:G$56)+MMULT($Q32:$R32,'1-Konfiguration'!G$59:G$60)+MMULT($T32:$U32,'1-Konfiguration'!G$57:G$58)+($S32*'1-Konfiguration'!G$63)</f>
        <v>1936.1337677932297</v>
      </c>
      <c r="W32" s="81">
        <f>MMULT($N32:$P32,'1-Konfiguration'!H$54:H$56)+MMULT($Q32:$R32,'1-Konfiguration'!H$59:H$60)+MMULT($T32:$U32,'1-Konfiguration'!H$57:H$58)+($S32*'1-Konfiguration'!H$63)</f>
        <v>9027.4395246952827</v>
      </c>
      <c r="X32" s="81">
        <f>MMULT($N32:$P32,'1-Konfiguration'!I$54:I$56)+MMULT($Q32:$R32,'1-Konfiguration'!I$59:I$60)+MMULT($T32:$U32,'1-Konfiguration'!I$57:I$58)+($S32*'1-Konfiguration'!I$63)</f>
        <v>22648.963471674047</v>
      </c>
      <c r="Y32" s="81">
        <f>MMULT($N32:$P32,'1-Konfiguration'!J$54:J$56)+MMULT($Q32:$R32,'1-Konfiguration'!J$59:J$60)+MMULT($T32:$U32,'1-Konfiguration'!J$57:J$58)+($S32*'1-Konfiguration'!J$63)</f>
        <v>45160.737196547918</v>
      </c>
      <c r="Z32" s="81">
        <f>MMULT($N32:$P32,'1-Konfiguration'!K$54:K$56)+MMULT($Q32:$R32,'1-Konfiguration'!K$59:K$60)+MMULT($T32:$U32,'1-Konfiguration'!K$57:K$58)+($S32*'1-Konfiguration'!K$63)</f>
        <v>4840.3344194830752</v>
      </c>
      <c r="AA32" s="81">
        <f>MMULT($N32:$P32,'1-Konfiguration'!L$54:L$56)+MMULT($Q32:$R32,'1-Konfiguration'!L$59:L$60)+MMULT($T32:$U32,'1-Konfiguration'!L$57:L$58)+($S32*'1-Konfiguration'!L$63)</f>
        <v>12405.303117253668</v>
      </c>
      <c r="AB32" s="81">
        <f>MMULT($N32:$P32,'1-Konfiguration'!M$54:M$56)+MMULT($Q32:$R32,'1-Konfiguration'!M$59:M$60)+MMULT($T32:$U32,'1-Konfiguration'!M$57:M$58)+($S32*'1-Konfiguration'!M$63)</f>
        <v>31193.956458933197</v>
      </c>
      <c r="AC32" s="81">
        <f>MMULT($N32:$P32,'1-Konfiguration'!N$54:N$56)+MMULT($Q32:$R32,'1-Konfiguration'!N$59:N$60)+MMULT($T32:$U32,'1-Konfiguration'!N$57:N$58)+($S32*'1-Konfiguration'!N$63)</f>
        <v>69744.923118476159</v>
      </c>
      <c r="AF32" s="6">
        <f t="shared" si="11"/>
        <v>13</v>
      </c>
      <c r="AG32" s="6">
        <f t="shared" si="12"/>
        <v>36</v>
      </c>
      <c r="AH32" s="6">
        <f t="shared" si="13"/>
        <v>45</v>
      </c>
      <c r="AI32" s="6">
        <f t="shared" si="14"/>
        <v>60</v>
      </c>
      <c r="AJ32" s="6">
        <f t="shared" si="15"/>
        <v>39</v>
      </c>
      <c r="AK32" s="6">
        <f t="shared" si="16"/>
        <v>50</v>
      </c>
      <c r="AL32" s="6">
        <f t="shared" si="17"/>
        <v>62</v>
      </c>
      <c r="AM32" s="6">
        <f t="shared" si="18"/>
        <v>93</v>
      </c>
      <c r="AO32" s="5" t="str">
        <f t="shared" si="19"/>
        <v>{ "type": "Feature", "geometry": { "type": "Point", "coordinates": [8,5860022,49,9808358] } },</v>
      </c>
      <c r="AP32" s="5" t="str">
        <f t="shared" si="3"/>
        <v>{ "type": "Feature", "geometry": { "type": "Point", "coordinates": [8,5868022,49,9808358] } },</v>
      </c>
      <c r="AQ32" s="5" t="str">
        <f t="shared" si="4"/>
        <v>{ "type": "Feature", "geometry": { "type": "Point", "coordinates": [8,5860022,49,9813358] } },</v>
      </c>
      <c r="AR32" s="5" t="str">
        <f t="shared" si="5"/>
        <v>{ "type": "Feature", "geometry": { "type": "Point", "coordinates": [8,5860022,49,9803358] } },</v>
      </c>
      <c r="AS32" s="5" t="str">
        <f t="shared" si="6"/>
        <v>{ "type": "Feature", "geometry": { "type": "Point", "coordinates": [8,5852022,49,9808358] } },</v>
      </c>
      <c r="AT32" s="5" t="str">
        <f t="shared" si="7"/>
        <v>{ "type": "Feature", "geometry": { "type": "Point", "coordinates": [8,5852022,49,9803358] } },</v>
      </c>
      <c r="AU32" s="5" t="str">
        <f t="shared" si="8"/>
        <v>{ "type": "Feature", "geometry": { "type": "Point", "coordinates": [8,5868022,49,9813358] } },</v>
      </c>
      <c r="AV32" s="5" t="str">
        <f t="shared" si="9"/>
        <v>{ "type": "Feature", "geometry": { "type": "Point", "coordinates": [8,5852022,49,9813358] } },</v>
      </c>
      <c r="AW32" s="5" t="str">
        <f t="shared" si="10"/>
        <v>{ "type": "Feature", "geometry": { "type": "Point", "coordinates": [8,5868022,49,9803358] } },</v>
      </c>
      <c r="AX32" s="5" t="s">
        <v>753</v>
      </c>
      <c r="AY32" s="6" t="str">
        <f>REPT($AO32,VLOOKUP(AF32,'8-Intensitäten Heatmap'!$A$5:$L$232,$AO$3,FALSE))&amp;REPT($AP32,VLOOKUP(AF32,'8-Intensitäten Heatmap'!$A$5:$L$232,$AP$3,FALSE))&amp;REPT($AQ32,VLOOKUP(AF32,'8-Intensitäten Heatmap'!$A$5:$L$232,$AQ$3,FALSE))&amp;REPT($AR32,VLOOKUP(AF32,'8-Intensitäten Heatmap'!$A$5:$L$232,$AR$3,FALSE))&amp;REPT($AS32,VLOOKUP(AF32,'8-Intensitäten Heatmap'!$A$5:$L$232,$AS$3,FALSE))&amp;REPT($AT32,VLOOKUP(AF32,'8-Intensitäten Heatmap'!$A$5:$L$232,$AT$3,FALSE))&amp;REPT($AU32,VLOOKUP(AF32,'8-Intensitäten Heatmap'!$A$5:$L$232,$AU$3,FALSE))&amp;REPT($AV32,VLOOKUP(AF32,'8-Intensitäten Heatmap'!$A$5:$L$232,$AV$3,FALSE))&amp;REPT($AW32,VLOOKUP(AF32,'8-Intensitäten Heatmap'!$A$5:$L$232,$AW$3,FALSE))</f>
        <v>{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[8,5852022,49,9808358] } },{ "type": "Feature", "geometry": { "type": "Point", "coordinates": [8,5852022,49,9803358] } },{ "type": "Feature", "geometry": { "type": "Point", "coordinates": [8,5868022,49,9813358] } },{ "type": "Feature", "geometry": { "type": "Point", "coordinates": [8,5852022,49,9813358] } },{ "type": "Feature", "geometry": { "type": "Point", "coordinates": [8,5868022,49,9803358] } },</v>
      </c>
      <c r="AZ32" s="6" t="str">
        <f>REPT($AO32,VLOOKUP(AG32,'8-Intensitäten Heatmap'!$A$5:$L$232,$AO$3,FALSE))&amp;REPT($AP32,VLOOKUP(AG32,'8-Intensitäten Heatmap'!$A$5:$L$232,$AP$3,FALSE))&amp;REPT($AQ32,VLOOKUP(AG32,'8-Intensitäten Heatmap'!$A$5:$L$232,$AQ$3,FALSE))&amp;REPT($AR32,VLOOKUP(AG32,'8-Intensitäten Heatmap'!$A$5:$L$232,$AR$3,FALSE))&amp;REPT($AS32,VLOOKUP(AG32,'8-Intensitäten Heatmap'!$A$5:$L$232,$AS$3,FALSE))&amp;REPT($AT32,VLOOKUP(AG32,'8-Intensitäten Heatmap'!$A$5:$L$232,$AT$3,FALSE))&amp;REPT($AU32,VLOOKUP(AG32,'8-Intensitäten Heatmap'!$A$5:$L$232,$AU$3,FALSE))&amp;REPT($AV32,VLOOKUP(AG32,'8-Intensitäten Heatmap'!$A$5:$L$232,$AV$3,FALSE))&amp;REPT($AW32,VLOOKUP(AG32,'8-Intensitäten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v>
      </c>
      <c r="BA32" s="6" t="str">
        <f>REPT($AO32,VLOOKUP(AH32,'8-Intensitäten Heatmap'!$A$5:$L$232,$AO$3,FALSE))&amp;REPT($AP32,VLOOKUP(AH32,'8-Intensitäten Heatmap'!$A$5:$L$232,$AP$3,FALSE))&amp;REPT($AQ32,VLOOKUP(AH32,'8-Intensitäten Heatmap'!$A$5:$L$232,$AQ$3,FALSE))&amp;REPT($AR32,VLOOKUP(AH32,'8-Intensitäten Heatmap'!$A$5:$L$232,$AR$3,FALSE))&amp;REPT($AS32,VLOOKUP(AH32,'8-Intensitäten Heatmap'!$A$5:$L$232,$AS$3,FALSE))&amp;REPT($AT32,VLOOKUP(AH32,'8-Intensitäten Heatmap'!$A$5:$L$232,$AT$3,FALSE))&amp;REPT($AU32,VLOOKUP(AH32,'8-Intensitäten Heatmap'!$A$5:$L$232,$AU$3,FALSE))&amp;REPT($AV32,VLOOKUP(AH32,'8-Intensitäten Heatmap'!$A$5:$L$232,$AV$3,FALSE))&amp;REPT($AW32,VLOOKUP(AH32,'8-Intensitäten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v>
      </c>
      <c r="BB32" s="6" t="str">
        <f>REPT($AO32,VLOOKUP(AI32,'8-Intensitäten Heatmap'!$A$5:$L$232,$AO$3,FALSE))&amp;REPT($AP32,VLOOKUP(AI32,'8-Intensitäten Heatmap'!$A$5:$L$232,$AP$3,FALSE))&amp;REPT($AQ32,VLOOKUP(AI32,'8-Intensitäten Heatmap'!$A$5:$L$232,$AQ$3,FALSE))&amp;REPT($AR32,VLOOKUP(AI32,'8-Intensitäten Heatmap'!$A$5:$L$232,$AR$3,FALSE))&amp;REPT($AS32,VLOOKUP(AI32,'8-Intensitäten Heatmap'!$A$5:$L$232,$AS$3,FALSE))&amp;REPT($AT32,VLOOKUP(AI32,'8-Intensitäten Heatmap'!$A$5:$L$232,$AT$3,FALSE))&amp;REPT($AU32,VLOOKUP(AI32,'8-Intensitäten Heatmap'!$A$5:$L$232,$AU$3,FALSE))&amp;REPT($AV32,VLOOKUP(AI32,'8-Intensitäten Heatmap'!$A$5:$L$232,$AV$3,FALSE))&amp;REPT($AW32,VLOOKUP(AI32,'8-Intensitäten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v>
      </c>
      <c r="BC32" s="6" t="str">
        <f>REPT($AO32,VLOOKUP(AJ32,'8-Intensitäten Heatmap'!$A$5:$L$232,$AO$3,FALSE))&amp;REPT($AP32,VLOOKUP(AJ32,'8-Intensitäten Heatmap'!$A$5:$L$232,$AP$3,FALSE))&amp;REPT($AQ32,VLOOKUP(AJ32,'8-Intensitäten Heatmap'!$A$5:$L$232,$AQ$3,FALSE))&amp;REPT($AR32,VLOOKUP(AJ32,'8-Intensitäten Heatmap'!$A$5:$L$232,$AR$3,FALSE))&amp;REPT($AS32,VLOOKUP(AJ32,'8-Intensitäten Heatmap'!$A$5:$L$232,$AS$3,FALSE))&amp;REPT($AT32,VLOOKUP(AJ32,'8-Intensitäten Heatmap'!$A$5:$L$232,$AT$3,FALSE))&amp;REPT($AU32,VLOOKUP(AJ32,'8-Intensitäten Heatmap'!$A$5:$L$232,$AU$3,FALSE))&amp;REPT($AV32,VLOOKUP(AJ32,'8-Intensitäten Heatmap'!$A$5:$L$232,$AV$3,FALSE))&amp;REPT($AW32,VLOOKUP(AJ32,'8-Intensitäten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v>
      </c>
      <c r="BD32" s="6" t="str">
        <f>REPT($AO32,VLOOKUP(AK32,'8-Intensitäten Heatmap'!$A$5:$L$232,$AO$3,FALSE))&amp;REPT($AP32,VLOOKUP(AK32,'8-Intensitäten Heatmap'!$A$5:$L$232,$AP$3,FALSE))&amp;REPT($AQ32,VLOOKUP(AK32,'8-Intensitäten Heatmap'!$A$5:$L$232,$AQ$3,FALSE))&amp;REPT($AR32,VLOOKUP(AK32,'8-Intensitäten Heatmap'!$A$5:$L$232,$AR$3,FALSE))&amp;REPT($AS32,VLOOKUP(AK32,'8-Intensitäten Heatmap'!$A$5:$L$232,$AS$3,FALSE))&amp;REPT($AT32,VLOOKUP(AK32,'8-Intensitäten Heatmap'!$A$5:$L$232,$AT$3,FALSE))&amp;REPT($AU32,VLOOKUP(AK32,'8-Intensitäten Heatmap'!$A$5:$L$232,$AU$3,FALSE))&amp;REPT($AV32,VLOOKUP(AK32,'8-Intensitäten Heatmap'!$A$5:$L$232,$AV$3,FALSE))&amp;REPT($AW32,VLOOKUP(AK32,'8-Intensitäten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v>
      </c>
      <c r="BE32" s="6" t="str">
        <f>REPT($AO32,VLOOKUP(AL32,'8-Intensitäten Heatmap'!$A$5:$L$232,$AO$3,FALSE))&amp;REPT($AP32,VLOOKUP(AL32,'8-Intensitäten Heatmap'!$A$5:$L$232,$AP$3,FALSE))&amp;REPT($AQ32,VLOOKUP(AL32,'8-Intensitäten Heatmap'!$A$5:$L$232,$AQ$3,FALSE))&amp;REPT($AR32,VLOOKUP(AL32,'8-Intensitäten Heatmap'!$A$5:$L$232,$AR$3,FALSE))&amp;REPT($AS32,VLOOKUP(AL32,'8-Intensitäten Heatmap'!$A$5:$L$232,$AS$3,FALSE))&amp;REPT($AT32,VLOOKUP(AL32,'8-Intensitäten Heatmap'!$A$5:$L$232,$AT$3,FALSE))&amp;REPT($AU32,VLOOKUP(AL32,'8-Intensitäten Heatmap'!$A$5:$L$232,$AU$3,FALSE))&amp;REPT($AV32,VLOOKUP(AL32,'8-Intensitäten Heatmap'!$A$5:$L$232,$AV$3,FALSE))&amp;REPT($AW32,VLOOKUP(AL32,'8-Intensitäten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v>
      </c>
      <c r="BF32" s="6" t="str">
        <f>REPT($AO32,VLOOKUP(AM32,'8-Intensitäten Heatmap'!$A$5:$L$232,$AO$3,FALSE))&amp;REPT($AP32,VLOOKUP(AM32,'8-Intensitäten Heatmap'!$A$5:$L$232,$AP$3,FALSE))&amp;REPT($AQ32,VLOOKUP(AM32,'8-Intensitäten Heatmap'!$A$5:$L$232,$AQ$3,FALSE))&amp;REPT($AR32,VLOOKUP(AM32,'8-Intensitäten Heatmap'!$A$5:$L$232,$AR$3,FALSE))&amp;REPT($AS32,VLOOKUP(AM32,'8-Intensitäten Heatmap'!$A$5:$L$232,$AS$3,FALSE))&amp;REPT($AT32,VLOOKUP(AM32,'8-Intensitäten Heatmap'!$A$5:$L$232,$AT$3,FALSE))&amp;REPT($AU32,VLOOKUP(AM32,'8-Intensitäten Heatmap'!$A$5:$L$232,$AU$3,FALSE))&amp;REPT($AV32,VLOOKUP(AM32,'8-Intensitäten Heatmap'!$A$5:$L$232,$AV$3,FALSE))&amp;REPT($AW32,VLOOKUP(AM32,'8-Intensitäten Heatmap'!$A$5:$L$232,$AW$3,FALSE))</f>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[8,5868022,49,9808358]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[8,5860022,49,9813358]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[8,5860022,49,9803358]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[8,5852022,49,9808358]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[8,5852022,49,9803358]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[8,5868022,49,9813358]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[8,5852022,49,9813358]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 "type": "Feature", "geometry": { "type": "Point", "coordinates": [8,5868022,49,9803358] } },</v>
      </c>
      <c r="BG32" s="6" t="s">
        <v>753</v>
      </c>
      <c r="BH32" s="6" t="str">
        <f t="shared" si="20"/>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I32" s="6" t="str">
        <f t="shared" si="21"/>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J32" s="6" t="str">
        <f t="shared" si="22"/>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K32" s="6" t="str">
        <f t="shared" si="23"/>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L32" s="6" t="str">
        <f t="shared" si="24"/>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M32" s="6" t="str">
        <f t="shared" si="25"/>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N32" s="6" t="str">
        <f t="shared" si="26"/>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O32" s="6" t="str">
        <f t="shared" si="27"/>
        <v>{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 "type": "Feature", "geometry": { "type": "Point", "coordinates": [8,5860022,49,9808358] } },</v>
      </c>
      <c r="BP32" s="6" t="s">
        <v>3381</v>
      </c>
    </row>
    <row r="33" spans="1:68" s="6" customFormat="1" x14ac:dyDescent="0.3">
      <c r="A33" s="18" t="str">
        <f>Table1[[#This Row],[Name]]</f>
        <v>AllessaProduktion GmbH</v>
      </c>
      <c r="B33" s="362">
        <v>8.7644432000000005</v>
      </c>
      <c r="C33" s="362">
        <v>50.128891099999997</v>
      </c>
      <c r="D33" s="18" t="str">
        <f>Table1[[#This Row],[Standortkategorie]]</f>
        <v>Wareneingang/-ausgang</v>
      </c>
      <c r="E33" s="18" t="str">
        <f>IF(Table1[[#This Row],[Zusatzinformation]]=0,"",Table1[[#This Row],[Zusatzinformation]])</f>
        <v/>
      </c>
      <c r="F33" s="47">
        <f>IF($D33&lt;&gt;"Busdepot",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33" s="47">
        <f>IF($D33&lt;&gt;"Busdepot",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3" s="47">
        <f>(Table1[[#This Row],[Lieferfahrzeuge]]*'1-Konfiguration'!$D$16+(MAX(Table1[[#This Row],[Lieferfahrzeuge]]*'1-Konfiguration'!$D$16,Table1[[#This Row],[Lieferfahrzeugtore]]*'1-Konfiguration'!$D$14)))/2</f>
        <v>0</v>
      </c>
      <c r="I33" s="47">
        <f>Table1[[#This Row],[Müllfahrzeuge]]</f>
        <v>0</v>
      </c>
      <c r="J33" s="47">
        <f>Table1[[#This Row],[Betonmischfahrzeuge]]</f>
        <v>0</v>
      </c>
      <c r="K33" s="47">
        <f>(Table1[[#This Row],[Schiffe]]*'1-Konfiguration'!$D$16+(MAX(Table1[[#This Row],[Schiffe]]*'1-Konfiguration'!$D$16,Table1[[#This Row],[Anleger]]*'1-Konfiguration'!$D$14)))/2</f>
        <v>0</v>
      </c>
      <c r="L33" s="47">
        <f>IF($D33="Busdepot",IFERROR(Table1[[#This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 s="47">
        <f>IF($D33="Busdepot",IFERROR(Table1[[#This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 s="81">
        <f>VLOOKUP($F$7,'1-Konfiguration'!$D$24:$G$28,4,FALSE) * (VLOOKUP('5-Standortanalyse (Berechnung)'!$F$7,'1-Konfiguration'!$D$24:$F$28,2,FALSE)/100)*VLOOKUP('5-Standortanalyse (Berechnung)'!$F$7,'1-Konfiguration'!$D$24:$F$28,3,FALSE)*$F33</f>
        <v>26070.147000000001</v>
      </c>
      <c r="O33" s="81">
        <f>VLOOKUP($G$7,'1-Konfiguration'!$D$24:$G$28,4,FALSE) * (VLOOKUP('5-Standortanalyse (Berechnung)'!$G$7,'1-Konfiguration'!$D$24:$F$28,2,FALSE)/100)*VLOOKUP('5-Standortanalyse (Berechnung)'!$G$7,'1-Konfiguration'!$D$24:$F$28,3,FALSE)*$G33</f>
        <v>4603.7999999999993</v>
      </c>
      <c r="P33" s="81">
        <f>VLOOKUP($H$7,'1-Konfiguration'!$D$24:$G$28,4,FALSE) * (VLOOKUP('5-Standortanalyse (Berechnung)'!$H$7,'1-Konfiguration'!$D$24:$F$28,2,FALSE)/100)*VLOOKUP('5-Standortanalyse (Berechnung)'!$H$7,'1-Konfiguration'!$D$24:$F$28,3,FALSE)*$H33</f>
        <v>0</v>
      </c>
      <c r="Q33" s="81">
        <f>VLOOKUP($I$7,'1-Konfiguration'!$D$24:$G$33,4,FALSE) * (VLOOKUP('5-Standortanalyse (Berechnung)'!$I$7,'1-Konfiguration'!$D$24:$F$33,2,FALSE)/100)*VLOOKUP('5-Standortanalyse (Berechnung)'!$I$7,'1-Konfiguration'!$D$24:$F$33,3,FALSE)*$I33</f>
        <v>0</v>
      </c>
      <c r="R33" s="81">
        <f>VLOOKUP($J$7,'1-Konfiguration'!$D$24:$G$33,4,FALSE) * (VLOOKUP('5-Standortanalyse (Berechnung)'!$J$7,'1-Konfiguration'!$D$24:$F$33,2,FALSE)/100)*VLOOKUP('5-Standortanalyse (Berechnung)'!$J$7,'1-Konfiguration'!$D$24:$F$33,3,FALSE)*$J33</f>
        <v>0</v>
      </c>
      <c r="S33" s="81">
        <f>VLOOKUP($K$7,'1-Konfiguration'!$D$24:$G$33,4,FALSE) * (VLOOKUP('5-Standortanalyse (Berechnung)'!$K$7,'1-Konfiguration'!$D$24:$F$33,2,FALSE)/100)*VLOOKUP('5-Standortanalyse (Berechnung)'!$K$7,'1-Konfiguration'!$D$24:$F$33,3,FALSE)*$K33</f>
        <v>0</v>
      </c>
      <c r="T33" s="81">
        <f>VLOOKUP($L$7,'1-Konfiguration'!$D$24:$G$28,4,FALSE) * (VLOOKUP('5-Standortanalyse (Berechnung)'!$L$7,'1-Konfiguration'!$D$24:$F$28,2,FALSE)/100)*VLOOKUP('5-Standortanalyse (Berechnung)'!$L$7,'1-Konfiguration'!$D$24:$F$28,3,FALSE)*$L33</f>
        <v>0</v>
      </c>
      <c r="U33" s="81">
        <f>VLOOKUP($M$7,'1-Konfiguration'!$D$24:$G$28,4,FALSE) * (VLOOKUP('5-Standortanalyse (Berechnung)'!$M$7,'1-Konfiguration'!$D$24:$F$28,2,FALSE)/100)*VLOOKUP('5-Standortanalyse (Berechnung)'!$M$7,'1-Konfiguration'!$D$24:$F$28,3,FALSE)*$M33</f>
        <v>0</v>
      </c>
      <c r="V33" s="81">
        <f>MMULT($N33:$P33,'1-Konfiguration'!G$54:G$56)+MMULT($Q33:$R33,'1-Konfiguration'!G$59:G$60)+MMULT($T33:$U33,'1-Konfiguration'!G$57:G$58)+($S33*'1-Konfiguration'!G$63)</f>
        <v>270.66741792823251</v>
      </c>
      <c r="W33" s="81">
        <f>MMULT($N33:$P33,'1-Konfiguration'!H$54:H$56)+MMULT($Q33:$R33,'1-Konfiguration'!H$59:H$60)+MMULT($T33:$U33,'1-Konfiguration'!H$57:H$58)+($S33*'1-Konfiguration'!H$63)</f>
        <v>1309.6128225324699</v>
      </c>
      <c r="X33" s="81">
        <f>MMULT($N33:$P33,'1-Konfiguration'!I$54:I$56)+MMULT($Q33:$R33,'1-Konfiguration'!I$59:I$60)+MMULT($T33:$U33,'1-Konfiguration'!I$57:I$58)+($S33*'1-Konfiguration'!I$63)</f>
        <v>3322.1356240550867</v>
      </c>
      <c r="Y33" s="81">
        <f>MMULT($N33:$P33,'1-Konfiguration'!J$54:J$56)+MMULT($Q33:$R33,'1-Konfiguration'!J$59:J$60)+MMULT($T33:$U33,'1-Konfiguration'!J$57:J$58)+($S33*'1-Konfiguration'!J$63)</f>
        <v>6439.9450038094419</v>
      </c>
      <c r="Z33" s="81">
        <f>MMULT($N33:$P33,'1-Konfiguration'!K$54:K$56)+MMULT($Q33:$R33,'1-Konfiguration'!K$59:K$60)+MMULT($T33:$U33,'1-Konfiguration'!K$57:K$58)+($S33*'1-Konfiguration'!K$63)</f>
        <v>676.66854482058136</v>
      </c>
      <c r="AA33" s="81">
        <f>MMULT($N33:$P33,'1-Konfiguration'!L$54:L$56)+MMULT($Q33:$R33,'1-Konfiguration'!L$59:L$60)+MMULT($T33:$U33,'1-Konfiguration'!L$57:L$58)+($S33*'1-Konfiguration'!L$63)</f>
        <v>1780.6343738704973</v>
      </c>
      <c r="AB33" s="81">
        <f>MMULT($N33:$P33,'1-Konfiguration'!M$54:M$56)+MMULT($Q33:$R33,'1-Konfiguration'!M$59:M$60)+MMULT($T33:$U33,'1-Konfiguration'!M$57:M$58)+($S33*'1-Konfiguration'!M$63)</f>
        <v>4564.2359426823969</v>
      </c>
      <c r="AC33" s="81">
        <f>MMULT($N33:$P33,'1-Konfiguration'!N$54:N$56)+MMULT($Q33:$R33,'1-Konfiguration'!N$59:N$60)+MMULT($T33:$U33,'1-Konfiguration'!N$57:N$58)+($S33*'1-Konfiguration'!N$63)</f>
        <v>9936.3630802619555</v>
      </c>
      <c r="AF33" s="6">
        <f t="shared" si="11"/>
        <v>2</v>
      </c>
      <c r="AG33" s="6">
        <f t="shared" si="12"/>
        <v>5</v>
      </c>
      <c r="AH33" s="6">
        <f t="shared" si="13"/>
        <v>7</v>
      </c>
      <c r="AI33" s="6">
        <f t="shared" si="14"/>
        <v>9</v>
      </c>
      <c r="AJ33" s="6">
        <f t="shared" si="15"/>
        <v>5</v>
      </c>
      <c r="AK33" s="6">
        <f t="shared" si="16"/>
        <v>7</v>
      </c>
      <c r="AL33" s="6">
        <f t="shared" si="17"/>
        <v>9</v>
      </c>
      <c r="AM33" s="6">
        <f t="shared" si="18"/>
        <v>13</v>
      </c>
      <c r="AO33" s="5" t="str">
        <f t="shared" si="19"/>
        <v>{ "type": "Feature", "geometry": { "type": "Point", "coordinates": [8,7644432,50,1288911] } },</v>
      </c>
      <c r="AP33" s="5" t="str">
        <f t="shared" si="3"/>
        <v>{ "type": "Feature", "geometry": { "type": "Point", "coordinates": [8,7652432,50,1288911] } },</v>
      </c>
      <c r="AQ33" s="5" t="str">
        <f t="shared" si="4"/>
        <v>{ "type": "Feature", "geometry": { "type": "Point", "coordinates": [8,7644432,50,1293911] } },</v>
      </c>
      <c r="AR33" s="5" t="str">
        <f t="shared" si="5"/>
        <v>{ "type": "Feature", "geometry": { "type": "Point", "coordinates": [8,7644432,50,1283911] } },</v>
      </c>
      <c r="AS33" s="5" t="str">
        <f t="shared" si="6"/>
        <v>{ "type": "Feature", "geometry": { "type": "Point", "coordinates": [8,7636432,50,1288911] } },</v>
      </c>
      <c r="AT33" s="5" t="str">
        <f t="shared" si="7"/>
        <v>{ "type": "Feature", "geometry": { "type": "Point", "coordinates": [8,7636432,50,1283911] } },</v>
      </c>
      <c r="AU33" s="5" t="str">
        <f t="shared" si="8"/>
        <v>{ "type": "Feature", "geometry": { "type": "Point", "coordinates": [8,7652432,50,1293911] } },</v>
      </c>
      <c r="AV33" s="5" t="str">
        <f t="shared" si="9"/>
        <v>{ "type": "Feature", "geometry": { "type": "Point", "coordinates": [8,7636432,50,1293911] } },</v>
      </c>
      <c r="AW33" s="5" t="str">
        <f t="shared" si="10"/>
        <v>{ "type": "Feature", "geometry": { "type": "Point", "coordinates": [8,7652432,50,1283911] } },</v>
      </c>
      <c r="AX33" s="5" t="s">
        <v>753</v>
      </c>
      <c r="AY33" s="6" t="str">
        <f>REPT($AO33,VLOOKUP(AF33,'8-Intensitäten Heatmap'!$A$5:$L$232,$AO$3,FALSE))&amp;REPT($AP33,VLOOKUP(AF33,'8-Intensitäten Heatmap'!$A$5:$L$232,$AP$3,FALSE))&amp;REPT($AQ33,VLOOKUP(AF33,'8-Intensitäten Heatmap'!$A$5:$L$232,$AQ$3,FALSE))&amp;REPT($AR33,VLOOKUP(AF33,'8-Intensitäten Heatmap'!$A$5:$L$232,$AR$3,FALSE))&amp;REPT($AS33,VLOOKUP(AF33,'8-Intensitäten Heatmap'!$A$5:$L$232,$AS$3,FALSE))&amp;REPT($AT33,VLOOKUP(AF33,'8-Intensitäten Heatmap'!$A$5:$L$232,$AT$3,FALSE))&amp;REPT($AU33,VLOOKUP(AF33,'8-Intensitäten Heatmap'!$A$5:$L$232,$AU$3,FALSE))&amp;REPT($AV33,VLOOKUP(AF33,'8-Intensitäten Heatmap'!$A$5:$L$232,$AV$3,FALSE))&amp;REPT($AW33,VLOOKUP(AF33,'8-Intensitäten Heatmap'!$A$5:$L$232,$AW$3,FALSE))</f>
        <v>{ "type": "Feature", "geometry": { "type": "Point", "coordinates": [8,7644432,50,1288911] } },{ "type": "Feature", "geometry": { "type": "Point", "coordinates": [8,7652432,50,1288911] } },</v>
      </c>
      <c r="AZ33" s="6" t="str">
        <f>REPT($AO33,VLOOKUP(AG33,'8-Intensitäten Heatmap'!$A$5:$L$232,$AO$3,FALSE))&amp;REPT($AP33,VLOOKUP(AG33,'8-Intensitäten Heatmap'!$A$5:$L$232,$AP$3,FALSE))&amp;REPT($AQ33,VLOOKUP(AG33,'8-Intensitäten Heatmap'!$A$5:$L$232,$AQ$3,FALSE))&amp;REPT($AR33,VLOOKUP(AG33,'8-Intensitäten Heatmap'!$A$5:$L$232,$AR$3,FALSE))&amp;REPT($AS33,VLOOKUP(AG33,'8-Intensitäten Heatmap'!$A$5:$L$232,$AS$3,FALSE))&amp;REPT($AT33,VLOOKUP(AG33,'8-Intensitäten Heatmap'!$A$5:$L$232,$AT$3,FALSE))&amp;REPT($AU33,VLOOKUP(AG33,'8-Intensitäten Heatmap'!$A$5:$L$232,$AU$3,FALSE))&amp;REPT($AV33,VLOOKUP(AG33,'8-Intensitäten Heatmap'!$A$5:$L$232,$AV$3,FALSE))&amp;REPT($AW33,VLOOKUP(AG33,'8-Intensitäten Heatmap'!$A$5:$L$232,$AW$3,FALSE))</f>
        <v>{ "type": "Feature", "geometry": { "type": "Point", "coordinates": [8,7644432,50,1288911] } },{ "type": "Feature", "geometry": { "type": "Point", "coordinates": [8,7652432,50,1288911] } },{ "type": "Feature", "geometry": { "type": "Point", "coordinates": [8,7644432,50,1293911] } },{ "type": "Feature", "geometry": { "type": "Point", "coordinates": [8,7644432,50,1283911] } },{ "type": "Feature", "geometry": { "type": "Point", "coordinates": [8,7636432,50,1288911] } },</v>
      </c>
      <c r="BA33" s="6" t="str">
        <f>REPT($AO33,VLOOKUP(AH33,'8-Intensitäten Heatmap'!$A$5:$L$232,$AO$3,FALSE))&amp;REPT($AP33,VLOOKUP(AH33,'8-Intensitäten Heatmap'!$A$5:$L$232,$AP$3,FALSE))&amp;REPT($AQ33,VLOOKUP(AH33,'8-Intensitäten Heatmap'!$A$5:$L$232,$AQ$3,FALSE))&amp;REPT($AR33,VLOOKUP(AH33,'8-Intensitäten Heatmap'!$A$5:$L$232,$AR$3,FALSE))&amp;REPT($AS33,VLOOKUP(AH33,'8-Intensitäten Heatmap'!$A$5:$L$232,$AS$3,FALSE))&amp;REPT($AT33,VLOOKUP(AH33,'8-Intensitäten Heatmap'!$A$5:$L$232,$AT$3,FALSE))&amp;REPT($AU33,VLOOKUP(AH33,'8-Intensitäten Heatmap'!$A$5:$L$232,$AU$3,FALSE))&amp;REPT($AV33,VLOOKUP(AH33,'8-Intensitäten Heatmap'!$A$5:$L$232,$AV$3,FALSE))&amp;REPT($AW33,VLOOKUP(AH33,'8-Intensitäten Heatmap'!$A$5:$L$232,$AW$3,FALSE))</f>
        <v>{ "type": "Feature", "geometry": { "type": "Point", "coordinates": [8,7644432,50,1288911] } },{ "type": "Feature", "geometry": { "type": "Point", "coordinates": [8,7652432,50,1288911] } },{ "type": "Feature", "geometry": { "type": "Point", "coordinates": [8,7644432,50,1293911] } },{ "type": "Feature", "geometry": { "type": "Point", "coordinates": [8,7644432,50,1283911] } },{ "type": "Feature", "geometry": { "type": "Point", "coordinates": [8,7636432,50,1288911] } },{ "type": "Feature", "geometry": { "type": "Point", "coordinates": [8,7636432,50,1283911] } },{ "type": "Feature", "geometry": { "type": "Point", "coordinates": [8,7652432,50,1293911] } },</v>
      </c>
      <c r="BB33" s="6" t="str">
        <f>REPT($AO33,VLOOKUP(AI33,'8-Intensitäten Heatmap'!$A$5:$L$232,$AO$3,FALSE))&amp;REPT($AP33,VLOOKUP(AI33,'8-Intensitäten Heatmap'!$A$5:$L$232,$AP$3,FALSE))&amp;REPT($AQ33,VLOOKUP(AI33,'8-Intensitäten Heatmap'!$A$5:$L$232,$AQ$3,FALSE))&amp;REPT($AR33,VLOOKUP(AI33,'8-Intensitäten Heatmap'!$A$5:$L$232,$AR$3,FALSE))&amp;REPT($AS33,VLOOKUP(AI33,'8-Intensitäten Heatmap'!$A$5:$L$232,$AS$3,FALSE))&amp;REPT($AT33,VLOOKUP(AI33,'8-Intensitäten Heatmap'!$A$5:$L$232,$AT$3,FALSE))&amp;REPT($AU33,VLOOKUP(AI33,'8-Intensitäten Heatmap'!$A$5:$L$232,$AU$3,FALSE))&amp;REPT($AV33,VLOOKUP(AI33,'8-Intensitäten Heatmap'!$A$5:$L$232,$AV$3,FALSE))&amp;REPT($AW33,VLOOKUP(AI33,'8-Intensitäten Heatmap'!$A$5:$L$232,$AW$3,FALSE))</f>
        <v>{ "type": "Feature", "geometry": { "type": "Point", "coordinates": [8,7644432,50,1288911] } },{ "type": "Feature", "geometry": { "type": "Point", "coordinates": [8,7652432,50,1288911] } },{ "type": "Feature", "geometry": { "type": "Point", "coordinates": [8,7644432,50,1293911] } },{ "type": "Feature", "geometry": { "type": "Point", "coordinates": [8,7644432,50,1283911] } },{ "type": "Feature", "geometry": { "type": "Point", "coordinates": [8,7636432,50,1288911] } },{ "type": "Feature", "geometry": { "type": "Point", "coordinates": [8,7636432,50,1283911] } },{ "type": "Feature", "geometry": { "type": "Point", "coordinates": [8,7652432,50,1293911] } },{ "type": "Feature", "geometry": { "type": "Point", "coordinates": [8,7636432,50,1293911] } },{ "type": "Feature", "geometry": { "type": "Point", "coordinates": [8,7652432,50,1283911] } },</v>
      </c>
      <c r="BC33" s="6" t="str">
        <f>REPT($AO33,VLOOKUP(AJ33,'8-Intensitäten Heatmap'!$A$5:$L$232,$AO$3,FALSE))&amp;REPT($AP33,VLOOKUP(AJ33,'8-Intensitäten Heatmap'!$A$5:$L$232,$AP$3,FALSE))&amp;REPT($AQ33,VLOOKUP(AJ33,'8-Intensitäten Heatmap'!$A$5:$L$232,$AQ$3,FALSE))&amp;REPT($AR33,VLOOKUP(AJ33,'8-Intensitäten Heatmap'!$A$5:$L$232,$AR$3,FALSE))&amp;REPT($AS33,VLOOKUP(AJ33,'8-Intensitäten Heatmap'!$A$5:$L$232,$AS$3,FALSE))&amp;REPT($AT33,VLOOKUP(AJ33,'8-Intensitäten Heatmap'!$A$5:$L$232,$AT$3,FALSE))&amp;REPT($AU33,VLOOKUP(AJ33,'8-Intensitäten Heatmap'!$A$5:$L$232,$AU$3,FALSE))&amp;REPT($AV33,VLOOKUP(AJ33,'8-Intensitäten Heatmap'!$A$5:$L$232,$AV$3,FALSE))&amp;REPT($AW33,VLOOKUP(AJ33,'8-Intensitäten Heatmap'!$A$5:$L$232,$AW$3,FALSE))</f>
        <v>{ "type": "Feature", "geometry": { "type": "Point", "coordinates": [8,7644432,50,1288911] } },{ "type": "Feature", "geometry": { "type": "Point", "coordinates": [8,7652432,50,1288911] } },{ "type": "Feature", "geometry": { "type": "Point", "coordinates": [8,7644432,50,1293911] } },{ "type": "Feature", "geometry": { "type": "Point", "coordinates": [8,7644432,50,1283911] } },{ "type": "Feature", "geometry": { "type": "Point", "coordinates": [8,7636432,50,1288911] } },</v>
      </c>
      <c r="BD33" s="6" t="str">
        <f>REPT($AO33,VLOOKUP(AK33,'8-Intensitäten Heatmap'!$A$5:$L$232,$AO$3,FALSE))&amp;REPT($AP33,VLOOKUP(AK33,'8-Intensitäten Heatmap'!$A$5:$L$232,$AP$3,FALSE))&amp;REPT($AQ33,VLOOKUP(AK33,'8-Intensitäten Heatmap'!$A$5:$L$232,$AQ$3,FALSE))&amp;REPT($AR33,VLOOKUP(AK33,'8-Intensitäten Heatmap'!$A$5:$L$232,$AR$3,FALSE))&amp;REPT($AS33,VLOOKUP(AK33,'8-Intensitäten Heatmap'!$A$5:$L$232,$AS$3,FALSE))&amp;REPT($AT33,VLOOKUP(AK33,'8-Intensitäten Heatmap'!$A$5:$L$232,$AT$3,FALSE))&amp;REPT($AU33,VLOOKUP(AK33,'8-Intensitäten Heatmap'!$A$5:$L$232,$AU$3,FALSE))&amp;REPT($AV33,VLOOKUP(AK33,'8-Intensitäten Heatmap'!$A$5:$L$232,$AV$3,FALSE))&amp;REPT($AW33,VLOOKUP(AK33,'8-Intensitäten Heatmap'!$A$5:$L$232,$AW$3,FALSE))</f>
        <v>{ "type": "Feature", "geometry": { "type": "Point", "coordinates": [8,7644432,50,1288911] } },{ "type": "Feature", "geometry": { "type": "Point", "coordinates": [8,7652432,50,1288911] } },{ "type": "Feature", "geometry": { "type": "Point", "coordinates": [8,7644432,50,1293911] } },{ "type": "Feature", "geometry": { "type": "Point", "coordinates": [8,7644432,50,1283911] } },{ "type": "Feature", "geometry": { "type": "Point", "coordinates": [8,7636432,50,1288911] } },{ "type": "Feature", "geometry": { "type": "Point", "coordinates": [8,7636432,50,1283911] } },{ "type": "Feature", "geometry": { "type": "Point", "coordinates": [8,7652432,50,1293911] } },</v>
      </c>
      <c r="BE33" s="6" t="str">
        <f>REPT($AO33,VLOOKUP(AL33,'8-Intensitäten Heatmap'!$A$5:$L$232,$AO$3,FALSE))&amp;REPT($AP33,VLOOKUP(AL33,'8-Intensitäten Heatmap'!$A$5:$L$232,$AP$3,FALSE))&amp;REPT($AQ33,VLOOKUP(AL33,'8-Intensitäten Heatmap'!$A$5:$L$232,$AQ$3,FALSE))&amp;REPT($AR33,VLOOKUP(AL33,'8-Intensitäten Heatmap'!$A$5:$L$232,$AR$3,FALSE))&amp;REPT($AS33,VLOOKUP(AL33,'8-Intensitäten Heatmap'!$A$5:$L$232,$AS$3,FALSE))&amp;REPT($AT33,VLOOKUP(AL33,'8-Intensitäten Heatmap'!$A$5:$L$232,$AT$3,FALSE))&amp;REPT($AU33,VLOOKUP(AL33,'8-Intensitäten Heatmap'!$A$5:$L$232,$AU$3,FALSE))&amp;REPT($AV33,VLOOKUP(AL33,'8-Intensitäten Heatmap'!$A$5:$L$232,$AV$3,FALSE))&amp;REPT($AW33,VLOOKUP(AL33,'8-Intensitäten Heatmap'!$A$5:$L$232,$AW$3,FALSE))</f>
        <v>{ "type": "Feature", "geometry": { "type": "Point", "coordinates": [8,7644432,50,1288911] } },{ "type": "Feature", "geometry": { "type": "Point", "coordinates": [8,7652432,50,1288911] } },{ "type": "Feature", "geometry": { "type": "Point", "coordinates": [8,7644432,50,1293911] } },{ "type": "Feature", "geometry": { "type": "Point", "coordinates": [8,7644432,50,1283911] } },{ "type": "Feature", "geometry": { "type": "Point", "coordinates": [8,7636432,50,1288911] } },{ "type": "Feature", "geometry": { "type": "Point", "coordinates": [8,7636432,50,1283911] } },{ "type": "Feature", "geometry": { "type": "Point", "coordinates": [8,7652432,50,1293911] } },{ "type": "Feature", "geometry": { "type": "Point", "coordinates": [8,7636432,50,1293911] } },{ "type": "Feature", "geometry": { "type": "Point", "coordinates": [8,7652432,50,1283911] } },</v>
      </c>
      <c r="BF33" s="6" t="str">
        <f>REPT($AO33,VLOOKUP(AM33,'8-Intensitäten Heatmap'!$A$5:$L$232,$AO$3,FALSE))&amp;REPT($AP33,VLOOKUP(AM33,'8-Intensitäten Heatmap'!$A$5:$L$232,$AP$3,FALSE))&amp;REPT($AQ33,VLOOKUP(AM33,'8-Intensitäten Heatmap'!$A$5:$L$232,$AQ$3,FALSE))&amp;REPT($AR33,VLOOKUP(AM33,'8-Intensitäten Heatmap'!$A$5:$L$232,$AR$3,FALSE))&amp;REPT($AS33,VLOOKUP(AM33,'8-Intensitäten Heatmap'!$A$5:$L$232,$AS$3,FALSE))&amp;REPT($AT33,VLOOKUP(AM33,'8-Intensitäten Heatmap'!$A$5:$L$232,$AT$3,FALSE))&amp;REPT($AU33,VLOOKUP(AM33,'8-Intensitäten Heatmap'!$A$5:$L$232,$AU$3,FALSE))&amp;REPT($AV33,VLOOKUP(AM33,'8-Intensitäten Heatmap'!$A$5:$L$232,$AV$3,FALSE))&amp;REPT($AW33,VLOOKUP(AM33,'8-Intensitäten Heatmap'!$A$5:$L$232,$AW$3,FALSE))</f>
        <v>{ "type": "Feature", "geometry": { "type": "Point", "coordinates": [8,7644432,50,1288911] } },{ "type": "Feature", "geometry": { "type": "Point", "coordinates": [8,7644432,50,1288911] } },{ "type": "Feature", "geometry": { "type": "Point", "coordinates": [8,7652432,50,1288911] } },{ "type": "Feature", "geometry": { "type": "Point", "coordinates": [8,7652432,50,1288911] } },{ "type": "Feature", "geometry": { "type": "Point", "coordinates": [8,7644432,50,1293911] } },{ "type": "Feature", "geometry": { "type": "Point", "coordinates": [8,7644432,50,1293911] } },{ "type": "Feature", "geometry": { "type": "Point", "coordinates": [8,7644432,50,1283911] } },{ "type": "Feature", "geometry": { "type": "Point", "coordinates": [8,7644432,50,1283911] } },{ "type": "Feature", "geometry": { "type": "Point", "coordinates": [8,7636432,50,1288911] } },{ "type": "Feature", "geometry": { "type": "Point", "coordinates": [8,7636432,50,1283911] } },{ "type": "Feature", "geometry": { "type": "Point", "coordinates": [8,7652432,50,1293911] } },{ "type": "Feature", "geometry": { "type": "Point", "coordinates": [8,7636432,50,1293911] } },{ "type": "Feature", "geometry": { "type": "Point", "coordinates": [8,7652432,50,1283911] } },</v>
      </c>
      <c r="BG33" s="6" t="s">
        <v>753</v>
      </c>
      <c r="BH33" s="6" t="str">
        <f t="shared" si="20"/>
        <v>{ "type": "Feature", "geometry": { "type": "Point", "coordinates": [8,7644432,50,1288911] } },{ "type": "Feature", "geometry": { "type": "Point", "coordinates": [8,7644432,50,1288911] } },</v>
      </c>
      <c r="BI33" s="6" t="str">
        <f t="shared" si="21"/>
        <v>{ "type": "Feature", "geometry": { "type": "Point", "coordinates": [8,7644432,50,1288911] } },</v>
      </c>
      <c r="BJ33" s="6" t="str">
        <f t="shared" si="22"/>
        <v>{ "type": "Feature", "geometry": { "type": "Point", "coordinates": [8,7644432,50,1288911] } },{ "type": "Feature", "geometry": { "type": "Point", "coordinates": [8,7644432,50,1288911] } },{ "type": "Feature", "geometry": { "type": "Point", "coordinates": [8,7644432,50,1288911] } },</v>
      </c>
      <c r="BK33" s="6" t="str">
        <f t="shared" si="23"/>
        <v>{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v>
      </c>
      <c r="BL33" s="6" t="str">
        <f t="shared" si="24"/>
        <v>{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v>
      </c>
      <c r="BM33" s="6" t="str">
        <f t="shared" si="25"/>
        <v>{ "type": "Feature", "geometry": { "type": "Point", "coordinates": [8,7644432,50,1288911] } },</v>
      </c>
      <c r="BN33" s="6" t="str">
        <f t="shared" si="26"/>
        <v>{ "type": "Feature", "geometry": { "type": "Point", "coordinates": [8,7644432,50,1288911] } },{ "type": "Feature", "geometry": { "type": "Point", "coordinates": [8,7644432,50,1288911] } },{ "type": "Feature", "geometry": { "type": "Point", "coordinates": [8,7644432,50,1288911] } },{ "type": "Feature", "geometry": { "type": "Point", "coordinates": [8,7644432,50,1288911] } },</v>
      </c>
      <c r="BO33" s="6" t="str">
        <f t="shared" si="27"/>
        <v>{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 "type": "Feature", "geometry": { "type": "Point", "coordinates": [8,7644432,50,1288911] } },</v>
      </c>
      <c r="BP33" s="6" t="s">
        <v>3381</v>
      </c>
    </row>
    <row r="34" spans="1:68" s="6" customFormat="1" x14ac:dyDescent="0.3">
      <c r="A34" s="18" t="str">
        <f>Table1[[#This Row],[Name]]</f>
        <v>ALPLA Werke Lehner GmbH &amp; Co KG</v>
      </c>
      <c r="B34" s="362">
        <v>8.2485315999999997</v>
      </c>
      <c r="C34" s="362">
        <v>50.021569</v>
      </c>
      <c r="D34" s="18" t="str">
        <f>Table1[[#This Row],[Standortkategorie]]</f>
        <v>Wareneingang/-ausgang</v>
      </c>
      <c r="E34" s="18" t="str">
        <f>IF(Table1[[#This Row],[Zusatzinformation]]=0,"",Table1[[#This Row],[Zusatzinformation]])</f>
        <v/>
      </c>
      <c r="F34" s="47">
        <f>IF($D34&lt;&gt;"Busdepot",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34" s="47">
        <f>IF($D34&lt;&gt;"Busdepot",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4" s="47">
        <f>(Table1[[#This Row],[Lieferfahrzeuge]]*'1-Konfiguration'!$D$16+(MAX(Table1[[#This Row],[Lieferfahrzeuge]]*'1-Konfiguration'!$D$16,Table1[[#This Row],[Lieferfahrzeugtore]]*'1-Konfiguration'!$D$14)))/2</f>
        <v>0</v>
      </c>
      <c r="I34" s="47">
        <f>Table1[[#This Row],[Müllfahrzeuge]]</f>
        <v>0</v>
      </c>
      <c r="J34" s="47">
        <f>Table1[[#This Row],[Betonmischfahrzeuge]]</f>
        <v>0</v>
      </c>
      <c r="K34" s="47">
        <f>(Table1[[#This Row],[Schiffe]]*'1-Konfiguration'!$D$16+(MAX(Table1[[#This Row],[Schiffe]]*'1-Konfiguration'!$D$16,Table1[[#This Row],[Anleger]]*'1-Konfiguration'!$D$14)))/2</f>
        <v>0</v>
      </c>
      <c r="L34" s="47">
        <f>IF($D34="Busdepot",IFERROR(Table1[[#This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 s="47">
        <f>IF($D34="Busdepot",IFERROR(Table1[[#This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 s="81">
        <f>VLOOKUP($F$7,'1-Konfiguration'!$D$24:$G$28,4,FALSE) * (VLOOKUP('5-Standortanalyse (Berechnung)'!$F$7,'1-Konfiguration'!$D$24:$F$28,2,FALSE)/100)*VLOOKUP('5-Standortanalyse (Berechnung)'!$F$7,'1-Konfiguration'!$D$24:$F$28,3,FALSE)*$F34</f>
        <v>10428.058800000001</v>
      </c>
      <c r="O34" s="81">
        <f>VLOOKUP($G$7,'1-Konfiguration'!$D$24:$G$28,4,FALSE) * (VLOOKUP('5-Standortanalyse (Berechnung)'!$G$7,'1-Konfiguration'!$D$24:$F$28,2,FALSE)/100)*VLOOKUP('5-Standortanalyse (Berechnung)'!$G$7,'1-Konfiguration'!$D$24:$F$28,3,FALSE)*$G34</f>
        <v>0</v>
      </c>
      <c r="P34" s="81">
        <f>VLOOKUP($H$7,'1-Konfiguration'!$D$24:$G$28,4,FALSE) * (VLOOKUP('5-Standortanalyse (Berechnung)'!$H$7,'1-Konfiguration'!$D$24:$F$28,2,FALSE)/100)*VLOOKUP('5-Standortanalyse (Berechnung)'!$H$7,'1-Konfiguration'!$D$24:$F$28,3,FALSE)*$H34</f>
        <v>0</v>
      </c>
      <c r="Q34" s="81">
        <f>VLOOKUP($I$7,'1-Konfiguration'!$D$24:$G$33,4,FALSE) * (VLOOKUP('5-Standortanalyse (Berechnung)'!$I$7,'1-Konfiguration'!$D$24:$F$33,2,FALSE)/100)*VLOOKUP('5-Standortanalyse (Berechnung)'!$I$7,'1-Konfiguration'!$D$24:$F$33,3,FALSE)*$I34</f>
        <v>0</v>
      </c>
      <c r="R34" s="81">
        <f>VLOOKUP($J$7,'1-Konfiguration'!$D$24:$G$33,4,FALSE) * (VLOOKUP('5-Standortanalyse (Berechnung)'!$J$7,'1-Konfiguration'!$D$24:$F$33,2,FALSE)/100)*VLOOKUP('5-Standortanalyse (Berechnung)'!$J$7,'1-Konfiguration'!$D$24:$F$33,3,FALSE)*$J34</f>
        <v>0</v>
      </c>
      <c r="S34" s="81">
        <f>VLOOKUP($K$7,'1-Konfiguration'!$D$24:$G$33,4,FALSE) * (VLOOKUP('5-Standortanalyse (Berechnung)'!$K$7,'1-Konfiguration'!$D$24:$F$33,2,FALSE)/100)*VLOOKUP('5-Standortanalyse (Berechnung)'!$K$7,'1-Konfiguration'!$D$24:$F$33,3,FALSE)*$K34</f>
        <v>0</v>
      </c>
      <c r="T34" s="81">
        <f>VLOOKUP($L$7,'1-Konfiguration'!$D$24:$G$28,4,FALSE) * (VLOOKUP('5-Standortanalyse (Berechnung)'!$L$7,'1-Konfiguration'!$D$24:$F$28,2,FALSE)/100)*VLOOKUP('5-Standortanalyse (Berechnung)'!$L$7,'1-Konfiguration'!$D$24:$F$28,3,FALSE)*$L34</f>
        <v>0</v>
      </c>
      <c r="U34" s="81">
        <f>VLOOKUP($M$7,'1-Konfiguration'!$D$24:$G$28,4,FALSE) * (VLOOKUP('5-Standortanalyse (Berechnung)'!$M$7,'1-Konfiguration'!$D$24:$F$28,2,FALSE)/100)*VLOOKUP('5-Standortanalyse (Berechnung)'!$M$7,'1-Konfiguration'!$D$24:$F$28,3,FALSE)*$M34</f>
        <v>0</v>
      </c>
      <c r="V34" s="81">
        <f>MMULT($N34:$P34,'1-Konfiguration'!G$54:G$56)+MMULT($Q34:$R34,'1-Konfiguration'!G$59:G$60)+MMULT($T34:$U34,'1-Konfiguration'!G$57:G$58)+($S34*'1-Konfiguration'!G$63)</f>
        <v>89.265218528657002</v>
      </c>
      <c r="W34" s="81">
        <f>MMULT($N34:$P34,'1-Konfiguration'!H$54:H$56)+MMULT($Q34:$R34,'1-Konfiguration'!H$59:H$60)+MMULT($T34:$U34,'1-Konfiguration'!H$57:H$58)+($S34*'1-Konfiguration'!H$63)</f>
        <v>407.55524803648433</v>
      </c>
      <c r="X34" s="81">
        <f>MMULT($N34:$P34,'1-Konfiguration'!I$54:I$56)+MMULT($Q34:$R34,'1-Konfiguration'!I$59:I$60)+MMULT($T34:$U34,'1-Konfiguration'!I$57:I$58)+($S34*'1-Konfiguration'!I$63)</f>
        <v>1015.8899127421278</v>
      </c>
      <c r="Y34" s="81">
        <f>MMULT($N34:$P34,'1-Konfiguration'!J$54:J$56)+MMULT($Q34:$R34,'1-Konfiguration'!J$59:J$60)+MMULT($T34:$U34,'1-Konfiguration'!J$57:J$58)+($S34*'1-Konfiguration'!J$63)</f>
        <v>2059.1178733311294</v>
      </c>
      <c r="Z34" s="81">
        <f>MMULT($N34:$P34,'1-Konfiguration'!K$54:K$56)+MMULT($Q34:$R34,'1-Konfiguration'!K$59:K$60)+MMULT($T34:$U34,'1-Konfiguration'!K$57:K$58)+($S34*'1-Konfiguration'!K$63)</f>
        <v>223.16304632164253</v>
      </c>
      <c r="AA34" s="81">
        <f>MMULT($N34:$P34,'1-Konfiguration'!L$54:L$56)+MMULT($Q34:$R34,'1-Konfiguration'!L$59:L$60)+MMULT($T34:$U34,'1-Konfiguration'!L$57:L$58)+($S34*'1-Konfiguration'!L$63)</f>
        <v>563.50882352672568</v>
      </c>
      <c r="AB34" s="81">
        <f>MMULT($N34:$P34,'1-Konfiguration'!M$54:M$56)+MMULT($Q34:$R34,'1-Konfiguration'!M$59:M$60)+MMULT($T34:$U34,'1-Konfiguration'!M$57:M$58)+($S34*'1-Konfiguration'!M$63)</f>
        <v>1401.2142920691547</v>
      </c>
      <c r="AC34" s="81">
        <f>MMULT($N34:$P34,'1-Konfiguration'!N$54:N$56)+MMULT($Q34:$R34,'1-Konfiguration'!N$59:N$60)+MMULT($T34:$U34,'1-Konfiguration'!N$57:N$58)+($S34*'1-Konfiguration'!N$63)</f>
        <v>3181.732363916411</v>
      </c>
      <c r="AF34" s="6">
        <f t="shared" si="11"/>
        <v>1</v>
      </c>
      <c r="AG34" s="6">
        <f t="shared" si="12"/>
        <v>2</v>
      </c>
      <c r="AH34" s="6">
        <f t="shared" si="13"/>
        <v>2</v>
      </c>
      <c r="AI34" s="6">
        <f t="shared" si="14"/>
        <v>3</v>
      </c>
      <c r="AJ34" s="6">
        <f t="shared" si="15"/>
        <v>2</v>
      </c>
      <c r="AK34" s="6">
        <f t="shared" si="16"/>
        <v>2</v>
      </c>
      <c r="AL34" s="6">
        <f t="shared" si="17"/>
        <v>3</v>
      </c>
      <c r="AM34" s="6">
        <f t="shared" si="18"/>
        <v>4</v>
      </c>
      <c r="AO34" s="5" t="str">
        <f t="shared" si="19"/>
        <v>{ "type": "Feature", "geometry": { "type": "Point", "coordinates": [8,2485316,50,021569] } },</v>
      </c>
      <c r="AP34" s="5" t="str">
        <f t="shared" si="3"/>
        <v>{ "type": "Feature", "geometry": { "type": "Point", "coordinates": [8,2493316,50,021569] } },</v>
      </c>
      <c r="AQ34" s="5" t="str">
        <f t="shared" si="4"/>
        <v>{ "type": "Feature", "geometry": { "type": "Point", "coordinates": [8,2485316,50,022069] } },</v>
      </c>
      <c r="AR34" s="5" t="str">
        <f t="shared" si="5"/>
        <v>{ "type": "Feature", "geometry": { "type": "Point", "coordinates": [8,2485316,50,021069] } },</v>
      </c>
      <c r="AS34" s="5" t="str">
        <f t="shared" si="6"/>
        <v>{ "type": "Feature", "geometry": { "type": "Point", "coordinates": [8,2477316,50,021569] } },</v>
      </c>
      <c r="AT34" s="5" t="str">
        <f t="shared" si="7"/>
        <v>{ "type": "Feature", "geometry": { "type": "Point", "coordinates": [8,2477316,50,021069] } },</v>
      </c>
      <c r="AU34" s="5" t="str">
        <f t="shared" si="8"/>
        <v>{ "type": "Feature", "geometry": { "type": "Point", "coordinates": [8,2493316,50,022069] } },</v>
      </c>
      <c r="AV34" s="5" t="str">
        <f t="shared" si="9"/>
        <v>{ "type": "Feature", "geometry": { "type": "Point", "coordinates": [8,2477316,50,022069] } },</v>
      </c>
      <c r="AW34" s="5" t="str">
        <f t="shared" si="10"/>
        <v>{ "type": "Feature", "geometry": { "type": "Point", "coordinates": [8,2493316,50,021069] } },</v>
      </c>
      <c r="AX34" s="5" t="s">
        <v>753</v>
      </c>
      <c r="AY34" s="6" t="str">
        <f>REPT($AO34,VLOOKUP(AF34,'8-Intensitäten Heatmap'!$A$5:$L$232,$AO$3,FALSE))&amp;REPT($AP34,VLOOKUP(AF34,'8-Intensitäten Heatmap'!$A$5:$L$232,$AP$3,FALSE))&amp;REPT($AQ34,VLOOKUP(AF34,'8-Intensitäten Heatmap'!$A$5:$L$232,$AQ$3,FALSE))&amp;REPT($AR34,VLOOKUP(AF34,'8-Intensitäten Heatmap'!$A$5:$L$232,$AR$3,FALSE))&amp;REPT($AS34,VLOOKUP(AF34,'8-Intensitäten Heatmap'!$A$5:$L$232,$AS$3,FALSE))&amp;REPT($AT34,VLOOKUP(AF34,'8-Intensitäten Heatmap'!$A$5:$L$232,$AT$3,FALSE))&amp;REPT($AU34,VLOOKUP(AF34,'8-Intensitäten Heatmap'!$A$5:$L$232,$AU$3,FALSE))&amp;REPT($AV34,VLOOKUP(AF34,'8-Intensitäten Heatmap'!$A$5:$L$232,$AV$3,FALSE))&amp;REPT($AW34,VLOOKUP(AF34,'8-Intensitäten Heatmap'!$A$5:$L$232,$AW$3,FALSE))</f>
        <v>{ "type": "Feature", "geometry": { "type": "Point", "coordinates": [8,2485316,50,021569] } },</v>
      </c>
      <c r="AZ34" s="6" t="str">
        <f>REPT($AO34,VLOOKUP(AG34,'8-Intensitäten Heatmap'!$A$5:$L$232,$AO$3,FALSE))&amp;REPT($AP34,VLOOKUP(AG34,'8-Intensitäten Heatmap'!$A$5:$L$232,$AP$3,FALSE))&amp;REPT($AQ34,VLOOKUP(AG34,'8-Intensitäten Heatmap'!$A$5:$L$232,$AQ$3,FALSE))&amp;REPT($AR34,VLOOKUP(AG34,'8-Intensitäten Heatmap'!$A$5:$L$232,$AR$3,FALSE))&amp;REPT($AS34,VLOOKUP(AG34,'8-Intensitäten Heatmap'!$A$5:$L$232,$AS$3,FALSE))&amp;REPT($AT34,VLOOKUP(AG34,'8-Intensitäten Heatmap'!$A$5:$L$232,$AT$3,FALSE))&amp;REPT($AU34,VLOOKUP(AG34,'8-Intensitäten Heatmap'!$A$5:$L$232,$AU$3,FALSE))&amp;REPT($AV34,VLOOKUP(AG34,'8-Intensitäten Heatmap'!$A$5:$L$232,$AV$3,FALSE))&amp;REPT($AW34,VLOOKUP(AG34,'8-Intensitäten Heatmap'!$A$5:$L$232,$AW$3,FALSE))</f>
        <v>{ "type": "Feature", "geometry": { "type": "Point", "coordinates": [8,2485316,50,021569] } },{ "type": "Feature", "geometry": { "type": "Point", "coordinates": [8,2493316,50,021569] } },</v>
      </c>
      <c r="BA34" s="6" t="str">
        <f>REPT($AO34,VLOOKUP(AH34,'8-Intensitäten Heatmap'!$A$5:$L$232,$AO$3,FALSE))&amp;REPT($AP34,VLOOKUP(AH34,'8-Intensitäten Heatmap'!$A$5:$L$232,$AP$3,FALSE))&amp;REPT($AQ34,VLOOKUP(AH34,'8-Intensitäten Heatmap'!$A$5:$L$232,$AQ$3,FALSE))&amp;REPT($AR34,VLOOKUP(AH34,'8-Intensitäten Heatmap'!$A$5:$L$232,$AR$3,FALSE))&amp;REPT($AS34,VLOOKUP(AH34,'8-Intensitäten Heatmap'!$A$5:$L$232,$AS$3,FALSE))&amp;REPT($AT34,VLOOKUP(AH34,'8-Intensitäten Heatmap'!$A$5:$L$232,$AT$3,FALSE))&amp;REPT($AU34,VLOOKUP(AH34,'8-Intensitäten Heatmap'!$A$5:$L$232,$AU$3,FALSE))&amp;REPT($AV34,VLOOKUP(AH34,'8-Intensitäten Heatmap'!$A$5:$L$232,$AV$3,FALSE))&amp;REPT($AW34,VLOOKUP(AH34,'8-Intensitäten Heatmap'!$A$5:$L$232,$AW$3,FALSE))</f>
        <v>{ "type": "Feature", "geometry": { "type": "Point", "coordinates": [8,2485316,50,021569] } },{ "type": "Feature", "geometry": { "type": "Point", "coordinates": [8,2493316,50,021569] } },</v>
      </c>
      <c r="BB34" s="6" t="str">
        <f>REPT($AO34,VLOOKUP(AI34,'8-Intensitäten Heatmap'!$A$5:$L$232,$AO$3,FALSE))&amp;REPT($AP34,VLOOKUP(AI34,'8-Intensitäten Heatmap'!$A$5:$L$232,$AP$3,FALSE))&amp;REPT($AQ34,VLOOKUP(AI34,'8-Intensitäten Heatmap'!$A$5:$L$232,$AQ$3,FALSE))&amp;REPT($AR34,VLOOKUP(AI34,'8-Intensitäten Heatmap'!$A$5:$L$232,$AR$3,FALSE))&amp;REPT($AS34,VLOOKUP(AI34,'8-Intensitäten Heatmap'!$A$5:$L$232,$AS$3,FALSE))&amp;REPT($AT34,VLOOKUP(AI34,'8-Intensitäten Heatmap'!$A$5:$L$232,$AT$3,FALSE))&amp;REPT($AU34,VLOOKUP(AI34,'8-Intensitäten Heatmap'!$A$5:$L$232,$AU$3,FALSE))&amp;REPT($AV34,VLOOKUP(AI34,'8-Intensitäten Heatmap'!$A$5:$L$232,$AV$3,FALSE))&amp;REPT($AW34,VLOOKUP(AI34,'8-Intensitäten Heatmap'!$A$5:$L$232,$AW$3,FALSE))</f>
        <v>{ "type": "Feature", "geometry": { "type": "Point", "coordinates": [8,2485316,50,021569] } },{ "type": "Feature", "geometry": { "type": "Point", "coordinates": [8,2493316,50,021569] } },{ "type": "Feature", "geometry": { "type": "Point", "coordinates": [8,2485316,50,022069] } },</v>
      </c>
      <c r="BC34" s="6" t="str">
        <f>REPT($AO34,VLOOKUP(AJ34,'8-Intensitäten Heatmap'!$A$5:$L$232,$AO$3,FALSE))&amp;REPT($AP34,VLOOKUP(AJ34,'8-Intensitäten Heatmap'!$A$5:$L$232,$AP$3,FALSE))&amp;REPT($AQ34,VLOOKUP(AJ34,'8-Intensitäten Heatmap'!$A$5:$L$232,$AQ$3,FALSE))&amp;REPT($AR34,VLOOKUP(AJ34,'8-Intensitäten Heatmap'!$A$5:$L$232,$AR$3,FALSE))&amp;REPT($AS34,VLOOKUP(AJ34,'8-Intensitäten Heatmap'!$A$5:$L$232,$AS$3,FALSE))&amp;REPT($AT34,VLOOKUP(AJ34,'8-Intensitäten Heatmap'!$A$5:$L$232,$AT$3,FALSE))&amp;REPT($AU34,VLOOKUP(AJ34,'8-Intensitäten Heatmap'!$A$5:$L$232,$AU$3,FALSE))&amp;REPT($AV34,VLOOKUP(AJ34,'8-Intensitäten Heatmap'!$A$5:$L$232,$AV$3,FALSE))&amp;REPT($AW34,VLOOKUP(AJ34,'8-Intensitäten Heatmap'!$A$5:$L$232,$AW$3,FALSE))</f>
        <v>{ "type": "Feature", "geometry": { "type": "Point", "coordinates": [8,2485316,50,021569] } },{ "type": "Feature", "geometry": { "type": "Point", "coordinates": [8,2493316,50,021569] } },</v>
      </c>
      <c r="BD34" s="6" t="str">
        <f>REPT($AO34,VLOOKUP(AK34,'8-Intensitäten Heatmap'!$A$5:$L$232,$AO$3,FALSE))&amp;REPT($AP34,VLOOKUP(AK34,'8-Intensitäten Heatmap'!$A$5:$L$232,$AP$3,FALSE))&amp;REPT($AQ34,VLOOKUP(AK34,'8-Intensitäten Heatmap'!$A$5:$L$232,$AQ$3,FALSE))&amp;REPT($AR34,VLOOKUP(AK34,'8-Intensitäten Heatmap'!$A$5:$L$232,$AR$3,FALSE))&amp;REPT($AS34,VLOOKUP(AK34,'8-Intensitäten Heatmap'!$A$5:$L$232,$AS$3,FALSE))&amp;REPT($AT34,VLOOKUP(AK34,'8-Intensitäten Heatmap'!$A$5:$L$232,$AT$3,FALSE))&amp;REPT($AU34,VLOOKUP(AK34,'8-Intensitäten Heatmap'!$A$5:$L$232,$AU$3,FALSE))&amp;REPT($AV34,VLOOKUP(AK34,'8-Intensitäten Heatmap'!$A$5:$L$232,$AV$3,FALSE))&amp;REPT($AW34,VLOOKUP(AK34,'8-Intensitäten Heatmap'!$A$5:$L$232,$AW$3,FALSE))</f>
        <v>{ "type": "Feature", "geometry": { "type": "Point", "coordinates": [8,2485316,50,021569] } },{ "type": "Feature", "geometry": { "type": "Point", "coordinates": [8,2493316,50,021569] } },</v>
      </c>
      <c r="BE34" s="6" t="str">
        <f>REPT($AO34,VLOOKUP(AL34,'8-Intensitäten Heatmap'!$A$5:$L$232,$AO$3,FALSE))&amp;REPT($AP34,VLOOKUP(AL34,'8-Intensitäten Heatmap'!$A$5:$L$232,$AP$3,FALSE))&amp;REPT($AQ34,VLOOKUP(AL34,'8-Intensitäten Heatmap'!$A$5:$L$232,$AQ$3,FALSE))&amp;REPT($AR34,VLOOKUP(AL34,'8-Intensitäten Heatmap'!$A$5:$L$232,$AR$3,FALSE))&amp;REPT($AS34,VLOOKUP(AL34,'8-Intensitäten Heatmap'!$A$5:$L$232,$AS$3,FALSE))&amp;REPT($AT34,VLOOKUP(AL34,'8-Intensitäten Heatmap'!$A$5:$L$232,$AT$3,FALSE))&amp;REPT($AU34,VLOOKUP(AL34,'8-Intensitäten Heatmap'!$A$5:$L$232,$AU$3,FALSE))&amp;REPT($AV34,VLOOKUP(AL34,'8-Intensitäten Heatmap'!$A$5:$L$232,$AV$3,FALSE))&amp;REPT($AW34,VLOOKUP(AL34,'8-Intensitäten Heatmap'!$A$5:$L$232,$AW$3,FALSE))</f>
        <v>{ "type": "Feature", "geometry": { "type": "Point", "coordinates": [8,2485316,50,021569] } },{ "type": "Feature", "geometry": { "type": "Point", "coordinates": [8,2493316,50,021569] } },{ "type": "Feature", "geometry": { "type": "Point", "coordinates": [8,2485316,50,022069] } },</v>
      </c>
      <c r="BF34" s="6" t="str">
        <f>REPT($AO34,VLOOKUP(AM34,'8-Intensitäten Heatmap'!$A$5:$L$232,$AO$3,FALSE))&amp;REPT($AP34,VLOOKUP(AM34,'8-Intensitäten Heatmap'!$A$5:$L$232,$AP$3,FALSE))&amp;REPT($AQ34,VLOOKUP(AM34,'8-Intensitäten Heatmap'!$A$5:$L$232,$AQ$3,FALSE))&amp;REPT($AR34,VLOOKUP(AM34,'8-Intensitäten Heatmap'!$A$5:$L$232,$AR$3,FALSE))&amp;REPT($AS34,VLOOKUP(AM34,'8-Intensitäten Heatmap'!$A$5:$L$232,$AS$3,FALSE))&amp;REPT($AT34,VLOOKUP(AM34,'8-Intensitäten Heatmap'!$A$5:$L$232,$AT$3,FALSE))&amp;REPT($AU34,VLOOKUP(AM34,'8-Intensitäten Heatmap'!$A$5:$L$232,$AU$3,FALSE))&amp;REPT($AV34,VLOOKUP(AM34,'8-Intensitäten Heatmap'!$A$5:$L$232,$AV$3,FALSE))&amp;REPT($AW34,VLOOKUP(AM34,'8-Intensitäten Heatmap'!$A$5:$L$232,$AW$3,FALSE))</f>
        <v>{ "type": "Feature", "geometry": { "type": "Point", "coordinates": [8,2485316,50,021569] } },{ "type": "Feature", "geometry": { "type": "Point", "coordinates": [8,2493316,50,021569] } },{ "type": "Feature", "geometry": { "type": "Point", "coordinates": [8,2485316,50,022069] } },{ "type": "Feature", "geometry": { "type": "Point", "coordinates": [8,2485316,50,021069] } },</v>
      </c>
      <c r="BG34" s="6" t="s">
        <v>753</v>
      </c>
      <c r="BH34" s="6" t="str">
        <f t="shared" si="20"/>
        <v/>
      </c>
      <c r="BI34" s="6" t="str">
        <f t="shared" si="21"/>
        <v/>
      </c>
      <c r="BJ34" s="6" t="str">
        <f t="shared" si="22"/>
        <v>{ "type": "Feature", "geometry": { "type": "Point", "coordinates": [8,2485316,50,021569] } },</v>
      </c>
      <c r="BK34" s="6" t="str">
        <f t="shared" si="23"/>
        <v>{ "type": "Feature", "geometry": { "type": "Point", "coordinates": [8,2485316,50,021569] } },{ "type": "Feature", "geometry": { "type": "Point", "coordinates": [8,2485316,50,021569] } },</v>
      </c>
      <c r="BL34" s="6" t="str">
        <f t="shared" si="24"/>
        <v>{ "type": "Feature", "geometry": { "type": "Point", "coordinates": [8,2485316,50,021569] } },{ "type": "Feature", "geometry": { "type": "Point", "coordinates": [8,2485316,50,021569] } },</v>
      </c>
      <c r="BM34" s="6" t="str">
        <f t="shared" si="25"/>
        <v/>
      </c>
      <c r="BN34" s="6" t="str">
        <f t="shared" si="26"/>
        <v>{ "type": "Feature", "geometry": { "type": "Point", "coordinates": [8,2485316,50,021569] } },</v>
      </c>
      <c r="BO34" s="6" t="str">
        <f t="shared" si="27"/>
        <v>{ "type": "Feature", "geometry": { "type": "Point", "coordinates": [8,2485316,50,021569] } },{ "type": "Feature", "geometry": { "type": "Point", "coordinates": [8,2485316,50,021569] } },{ "type": "Feature", "geometry": { "type": "Point", "coordinates": [8,2485316,50,021569] } },</v>
      </c>
      <c r="BP34" s="6" t="s">
        <v>3381</v>
      </c>
    </row>
    <row r="35" spans="1:68" s="6" customFormat="1" x14ac:dyDescent="0.3">
      <c r="A35" s="18" t="str">
        <f>Table1[[#This Row],[Name]]</f>
        <v>ALTENHOFEN Transporte Kies Sand</v>
      </c>
      <c r="B35" s="362">
        <v>8.3249902000000002</v>
      </c>
      <c r="C35" s="362">
        <v>49.967719600000002</v>
      </c>
      <c r="D35" s="18" t="str">
        <f>Table1[[#This Row],[Standortkategorie]]</f>
        <v>Hafenauslieferzentrum</v>
      </c>
      <c r="E35" s="18" t="str">
        <f>IF(Table1[[#This Row],[Zusatzinformation]]=0,"",Table1[[#This Row],[Zusatzinformation]])</f>
        <v/>
      </c>
      <c r="F35" s="47">
        <f>IF($D35&lt;&gt;"Busdepot",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5" s="47">
        <f>IF($D35&lt;&gt;"Busdepot",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5" s="47">
        <f>(Table1[[#This Row],[Lieferfahrzeuge]]*'1-Konfiguration'!$D$16+(MAX(Table1[[#This Row],[Lieferfahrzeuge]]*'1-Konfiguration'!$D$16,Table1[[#This Row],[Lieferfahrzeugtore]]*'1-Konfiguration'!$D$14)))/2</f>
        <v>0</v>
      </c>
      <c r="I35" s="47">
        <f>Table1[[#This Row],[Müllfahrzeuge]]</f>
        <v>0</v>
      </c>
      <c r="J35" s="47">
        <f>Table1[[#This Row],[Betonmischfahrzeuge]]</f>
        <v>0</v>
      </c>
      <c r="K35" s="47">
        <f>(Table1[[#This Row],[Schiffe]]*'1-Konfiguration'!$D$16+(MAX(Table1[[#This Row],[Schiffe]]*'1-Konfiguration'!$D$16,Table1[[#This Row],[Anleger]]*'1-Konfiguration'!$D$14)))/2</f>
        <v>0</v>
      </c>
      <c r="L35" s="47">
        <f>IF($D35="Busdepot",IFERROR(Table1[[#This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 s="47">
        <f>IF($D35="Busdepot",IFERROR(Table1[[#This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 s="81">
        <f>VLOOKUP($F$7,'1-Konfiguration'!$D$24:$G$28,4,FALSE) * (VLOOKUP('5-Standortanalyse (Berechnung)'!$F$7,'1-Konfiguration'!$D$24:$F$28,2,FALSE)/100)*VLOOKUP('5-Standortanalyse (Berechnung)'!$F$7,'1-Konfiguration'!$D$24:$F$28,3,FALSE)*$F35</f>
        <v>0</v>
      </c>
      <c r="O35" s="81">
        <f>VLOOKUP($G$7,'1-Konfiguration'!$D$24:$G$28,4,FALSE) * (VLOOKUP('5-Standortanalyse (Berechnung)'!$G$7,'1-Konfiguration'!$D$24:$F$28,2,FALSE)/100)*VLOOKUP('5-Standortanalyse (Berechnung)'!$G$7,'1-Konfiguration'!$D$24:$F$28,3,FALSE)*$G35</f>
        <v>4603.7999999999993</v>
      </c>
      <c r="P35" s="81">
        <f>VLOOKUP($H$7,'1-Konfiguration'!$D$24:$G$28,4,FALSE) * (VLOOKUP('5-Standortanalyse (Berechnung)'!$H$7,'1-Konfiguration'!$D$24:$F$28,2,FALSE)/100)*VLOOKUP('5-Standortanalyse (Berechnung)'!$H$7,'1-Konfiguration'!$D$24:$F$28,3,FALSE)*$H35</f>
        <v>0</v>
      </c>
      <c r="Q35" s="81">
        <f>VLOOKUP($I$7,'1-Konfiguration'!$D$24:$G$33,4,FALSE) * (VLOOKUP('5-Standortanalyse (Berechnung)'!$I$7,'1-Konfiguration'!$D$24:$F$33,2,FALSE)/100)*VLOOKUP('5-Standortanalyse (Berechnung)'!$I$7,'1-Konfiguration'!$D$24:$F$33,3,FALSE)*$I35</f>
        <v>0</v>
      </c>
      <c r="R35" s="81">
        <f>VLOOKUP($J$7,'1-Konfiguration'!$D$24:$G$33,4,FALSE) * (VLOOKUP('5-Standortanalyse (Berechnung)'!$J$7,'1-Konfiguration'!$D$24:$F$33,2,FALSE)/100)*VLOOKUP('5-Standortanalyse (Berechnung)'!$J$7,'1-Konfiguration'!$D$24:$F$33,3,FALSE)*$J35</f>
        <v>0</v>
      </c>
      <c r="S35" s="81">
        <f>VLOOKUP($K$7,'1-Konfiguration'!$D$24:$G$33,4,FALSE) * (VLOOKUP('5-Standortanalyse (Berechnung)'!$K$7,'1-Konfiguration'!$D$24:$F$33,2,FALSE)/100)*VLOOKUP('5-Standortanalyse (Berechnung)'!$K$7,'1-Konfiguration'!$D$24:$F$33,3,FALSE)*$K35</f>
        <v>0</v>
      </c>
      <c r="T35" s="81">
        <f>VLOOKUP($L$7,'1-Konfiguration'!$D$24:$G$28,4,FALSE) * (VLOOKUP('5-Standortanalyse (Berechnung)'!$L$7,'1-Konfiguration'!$D$24:$F$28,2,FALSE)/100)*VLOOKUP('5-Standortanalyse (Berechnung)'!$L$7,'1-Konfiguration'!$D$24:$F$28,3,FALSE)*$L35</f>
        <v>0</v>
      </c>
      <c r="U35" s="81">
        <f>VLOOKUP($M$7,'1-Konfiguration'!$D$24:$G$28,4,FALSE) * (VLOOKUP('5-Standortanalyse (Berechnung)'!$M$7,'1-Konfiguration'!$D$24:$F$28,2,FALSE)/100)*VLOOKUP('5-Standortanalyse (Berechnung)'!$M$7,'1-Konfiguration'!$D$24:$F$28,3,FALSE)*$M35</f>
        <v>0</v>
      </c>
      <c r="V35" s="81">
        <f>MMULT($N35:$P35,'1-Konfiguration'!G$54:G$56)+MMULT($Q35:$R35,'1-Konfiguration'!G$59:G$60)+MMULT($T35:$U35,'1-Konfiguration'!G$57:G$58)+($S35*'1-Konfiguration'!G$63)</f>
        <v>47.504371606590013</v>
      </c>
      <c r="W35" s="81">
        <f>MMULT($N35:$P35,'1-Konfiguration'!H$54:H$56)+MMULT($Q35:$R35,'1-Konfiguration'!H$59:H$60)+MMULT($T35:$U35,'1-Konfiguration'!H$57:H$58)+($S35*'1-Konfiguration'!H$63)</f>
        <v>290.72470244125913</v>
      </c>
      <c r="X35" s="81">
        <f>MMULT($N35:$P35,'1-Konfiguration'!I$54:I$56)+MMULT($Q35:$R35,'1-Konfiguration'!I$59:I$60)+MMULT($T35:$U35,'1-Konfiguration'!I$57:I$58)+($S35*'1-Konfiguration'!I$63)</f>
        <v>782.41084219976779</v>
      </c>
      <c r="Y35" s="81">
        <f>MMULT($N35:$P35,'1-Konfiguration'!J$54:J$56)+MMULT($Q35:$R35,'1-Konfiguration'!J$59:J$60)+MMULT($T35:$U35,'1-Konfiguration'!J$57:J$58)+($S35*'1-Konfiguration'!J$63)</f>
        <v>1292.1503204816186</v>
      </c>
      <c r="Z35" s="81">
        <f>MMULT($N35:$P35,'1-Konfiguration'!K$54:K$56)+MMULT($Q35:$R35,'1-Konfiguration'!K$59:K$60)+MMULT($T35:$U35,'1-Konfiguration'!K$57:K$58)+($S35*'1-Konfiguration'!K$63)</f>
        <v>118.76092901647507</v>
      </c>
      <c r="AA35" s="81">
        <f>MMULT($N35:$P35,'1-Konfiguration'!L$54:L$56)+MMULT($Q35:$R35,'1-Konfiguration'!L$59:L$60)+MMULT($T35:$U35,'1-Konfiguration'!L$57:L$58)+($S35*'1-Konfiguration'!L$63)</f>
        <v>371.86231505368289</v>
      </c>
      <c r="AB35" s="81">
        <f>MMULT($N35:$P35,'1-Konfiguration'!M$54:M$56)+MMULT($Q35:$R35,'1-Konfiguration'!M$59:M$60)+MMULT($T35:$U35,'1-Konfiguration'!M$57:M$58)+($S35*'1-Konfiguration'!M$63)</f>
        <v>1061.20021250951</v>
      </c>
      <c r="AC35" s="81">
        <f>MMULT($N35:$P35,'1-Konfiguration'!N$54:N$56)+MMULT($Q35:$R35,'1-Konfiguration'!N$59:N$60)+MMULT($T35:$U35,'1-Konfiguration'!N$57:N$58)+($S35*'1-Konfiguration'!N$63)</f>
        <v>1982.0321704709295</v>
      </c>
      <c r="AF35" s="6">
        <f t="shared" si="11"/>
        <v>0</v>
      </c>
      <c r="AG35" s="6">
        <f t="shared" si="12"/>
        <v>1</v>
      </c>
      <c r="AH35" s="6">
        <f t="shared" si="13"/>
        <v>2</v>
      </c>
      <c r="AI35" s="6">
        <f t="shared" si="14"/>
        <v>2</v>
      </c>
      <c r="AJ35" s="6">
        <f t="shared" si="15"/>
        <v>1</v>
      </c>
      <c r="AK35" s="6">
        <f t="shared" si="16"/>
        <v>1</v>
      </c>
      <c r="AL35" s="6">
        <f t="shared" si="17"/>
        <v>2</v>
      </c>
      <c r="AM35" s="6">
        <f t="shared" si="18"/>
        <v>3</v>
      </c>
      <c r="AO35" s="5" t="str">
        <f t="shared" si="19"/>
        <v>{ "type": "Feature", "geometry": { "type": "Point", "coordinates": [8,3249902,49,9677196] } },</v>
      </c>
      <c r="AP35" s="5" t="str">
        <f t="shared" si="3"/>
        <v>{ "type": "Feature", "geometry": { "type": "Point", "coordinates": [8,3257902,49,9677196] } },</v>
      </c>
      <c r="AQ35" s="5" t="str">
        <f t="shared" si="4"/>
        <v>{ "type": "Feature", "geometry": { "type": "Point", "coordinates": [8,3249902,49,9682196] } },</v>
      </c>
      <c r="AR35" s="5" t="str">
        <f t="shared" si="5"/>
        <v>{ "type": "Feature", "geometry": { "type": "Point", "coordinates": [8,3249902,49,9672196] } },</v>
      </c>
      <c r="AS35" s="5" t="str">
        <f t="shared" si="6"/>
        <v>{ "type": "Feature", "geometry": { "type": "Point", "coordinates": [8,3241902,49,9677196] } },</v>
      </c>
      <c r="AT35" s="5" t="str">
        <f t="shared" si="7"/>
        <v>{ "type": "Feature", "geometry": { "type": "Point", "coordinates": [8,3241902,49,9672196] } },</v>
      </c>
      <c r="AU35" s="5" t="str">
        <f t="shared" si="8"/>
        <v>{ "type": "Feature", "geometry": { "type": "Point", "coordinates": [8,3257902,49,9682196] } },</v>
      </c>
      <c r="AV35" s="5" t="str">
        <f t="shared" si="9"/>
        <v>{ "type": "Feature", "geometry": { "type": "Point", "coordinates": [8,3241902,49,9682196] } },</v>
      </c>
      <c r="AW35" s="5" t="str">
        <f t="shared" si="10"/>
        <v>{ "type": "Feature", "geometry": { "type": "Point", "coordinates": [8,3257902,49,9672196] } },</v>
      </c>
      <c r="AX35" s="5" t="s">
        <v>753</v>
      </c>
      <c r="AY35" s="6" t="str">
        <f>REPT($AO35,VLOOKUP(AF35,'8-Intensitäten Heatmap'!$A$5:$L$232,$AO$3,FALSE))&amp;REPT($AP35,VLOOKUP(AF35,'8-Intensitäten Heatmap'!$A$5:$L$232,$AP$3,FALSE))&amp;REPT($AQ35,VLOOKUP(AF35,'8-Intensitäten Heatmap'!$A$5:$L$232,$AQ$3,FALSE))&amp;REPT($AR35,VLOOKUP(AF35,'8-Intensitäten Heatmap'!$A$5:$L$232,$AR$3,FALSE))&amp;REPT($AS35,VLOOKUP(AF35,'8-Intensitäten Heatmap'!$A$5:$L$232,$AS$3,FALSE))&amp;REPT($AT35,VLOOKUP(AF35,'8-Intensitäten Heatmap'!$A$5:$L$232,$AT$3,FALSE))&amp;REPT($AU35,VLOOKUP(AF35,'8-Intensitäten Heatmap'!$A$5:$L$232,$AU$3,FALSE))&amp;REPT($AV35,VLOOKUP(AF35,'8-Intensitäten Heatmap'!$A$5:$L$232,$AV$3,FALSE))&amp;REPT($AW35,VLOOKUP(AF35,'8-Intensitäten Heatmap'!$A$5:$L$232,$AW$3,FALSE))</f>
        <v/>
      </c>
      <c r="AZ35" s="6" t="str">
        <f>REPT($AO35,VLOOKUP(AG35,'8-Intensitäten Heatmap'!$A$5:$L$232,$AO$3,FALSE))&amp;REPT($AP35,VLOOKUP(AG35,'8-Intensitäten Heatmap'!$A$5:$L$232,$AP$3,FALSE))&amp;REPT($AQ35,VLOOKUP(AG35,'8-Intensitäten Heatmap'!$A$5:$L$232,$AQ$3,FALSE))&amp;REPT($AR35,VLOOKUP(AG35,'8-Intensitäten Heatmap'!$A$5:$L$232,$AR$3,FALSE))&amp;REPT($AS35,VLOOKUP(AG35,'8-Intensitäten Heatmap'!$A$5:$L$232,$AS$3,FALSE))&amp;REPT($AT35,VLOOKUP(AG35,'8-Intensitäten Heatmap'!$A$5:$L$232,$AT$3,FALSE))&amp;REPT($AU35,VLOOKUP(AG35,'8-Intensitäten Heatmap'!$A$5:$L$232,$AU$3,FALSE))&amp;REPT($AV35,VLOOKUP(AG35,'8-Intensitäten Heatmap'!$A$5:$L$232,$AV$3,FALSE))&amp;REPT($AW35,VLOOKUP(AG35,'8-Intensitäten Heatmap'!$A$5:$L$232,$AW$3,FALSE))</f>
        <v>{ "type": "Feature", "geometry": { "type": "Point", "coordinates": [8,3249902,49,9677196] } },</v>
      </c>
      <c r="BA35" s="6" t="str">
        <f>REPT($AO35,VLOOKUP(AH35,'8-Intensitäten Heatmap'!$A$5:$L$232,$AO$3,FALSE))&amp;REPT($AP35,VLOOKUP(AH35,'8-Intensitäten Heatmap'!$A$5:$L$232,$AP$3,FALSE))&amp;REPT($AQ35,VLOOKUP(AH35,'8-Intensitäten Heatmap'!$A$5:$L$232,$AQ$3,FALSE))&amp;REPT($AR35,VLOOKUP(AH35,'8-Intensitäten Heatmap'!$A$5:$L$232,$AR$3,FALSE))&amp;REPT($AS35,VLOOKUP(AH35,'8-Intensitäten Heatmap'!$A$5:$L$232,$AS$3,FALSE))&amp;REPT($AT35,VLOOKUP(AH35,'8-Intensitäten Heatmap'!$A$5:$L$232,$AT$3,FALSE))&amp;REPT($AU35,VLOOKUP(AH35,'8-Intensitäten Heatmap'!$A$5:$L$232,$AU$3,FALSE))&amp;REPT($AV35,VLOOKUP(AH35,'8-Intensitäten Heatmap'!$A$5:$L$232,$AV$3,FALSE))&amp;REPT($AW35,VLOOKUP(AH35,'8-Intensitäten Heatmap'!$A$5:$L$232,$AW$3,FALSE))</f>
        <v>{ "type": "Feature", "geometry": { "type": "Point", "coordinates": [8,3249902,49,9677196] } },{ "type": "Feature", "geometry": { "type": "Point", "coordinates": [8,3257902,49,9677196] } },</v>
      </c>
      <c r="BB35" s="6" t="str">
        <f>REPT($AO35,VLOOKUP(AI35,'8-Intensitäten Heatmap'!$A$5:$L$232,$AO$3,FALSE))&amp;REPT($AP35,VLOOKUP(AI35,'8-Intensitäten Heatmap'!$A$5:$L$232,$AP$3,FALSE))&amp;REPT($AQ35,VLOOKUP(AI35,'8-Intensitäten Heatmap'!$A$5:$L$232,$AQ$3,FALSE))&amp;REPT($AR35,VLOOKUP(AI35,'8-Intensitäten Heatmap'!$A$5:$L$232,$AR$3,FALSE))&amp;REPT($AS35,VLOOKUP(AI35,'8-Intensitäten Heatmap'!$A$5:$L$232,$AS$3,FALSE))&amp;REPT($AT35,VLOOKUP(AI35,'8-Intensitäten Heatmap'!$A$5:$L$232,$AT$3,FALSE))&amp;REPT($AU35,VLOOKUP(AI35,'8-Intensitäten Heatmap'!$A$5:$L$232,$AU$3,FALSE))&amp;REPT($AV35,VLOOKUP(AI35,'8-Intensitäten Heatmap'!$A$5:$L$232,$AV$3,FALSE))&amp;REPT($AW35,VLOOKUP(AI35,'8-Intensitäten Heatmap'!$A$5:$L$232,$AW$3,FALSE))</f>
        <v>{ "type": "Feature", "geometry": { "type": "Point", "coordinates": [8,3249902,49,9677196] } },{ "type": "Feature", "geometry": { "type": "Point", "coordinates": [8,3257902,49,9677196] } },</v>
      </c>
      <c r="BC35" s="6" t="str">
        <f>REPT($AO35,VLOOKUP(AJ35,'8-Intensitäten Heatmap'!$A$5:$L$232,$AO$3,FALSE))&amp;REPT($AP35,VLOOKUP(AJ35,'8-Intensitäten Heatmap'!$A$5:$L$232,$AP$3,FALSE))&amp;REPT($AQ35,VLOOKUP(AJ35,'8-Intensitäten Heatmap'!$A$5:$L$232,$AQ$3,FALSE))&amp;REPT($AR35,VLOOKUP(AJ35,'8-Intensitäten Heatmap'!$A$5:$L$232,$AR$3,FALSE))&amp;REPT($AS35,VLOOKUP(AJ35,'8-Intensitäten Heatmap'!$A$5:$L$232,$AS$3,FALSE))&amp;REPT($AT35,VLOOKUP(AJ35,'8-Intensitäten Heatmap'!$A$5:$L$232,$AT$3,FALSE))&amp;REPT($AU35,VLOOKUP(AJ35,'8-Intensitäten Heatmap'!$A$5:$L$232,$AU$3,FALSE))&amp;REPT($AV35,VLOOKUP(AJ35,'8-Intensitäten Heatmap'!$A$5:$L$232,$AV$3,FALSE))&amp;REPT($AW35,VLOOKUP(AJ35,'8-Intensitäten Heatmap'!$A$5:$L$232,$AW$3,FALSE))</f>
        <v>{ "type": "Feature", "geometry": { "type": "Point", "coordinates": [8,3249902,49,9677196] } },</v>
      </c>
      <c r="BD35" s="6" t="str">
        <f>REPT($AO35,VLOOKUP(AK35,'8-Intensitäten Heatmap'!$A$5:$L$232,$AO$3,FALSE))&amp;REPT($AP35,VLOOKUP(AK35,'8-Intensitäten Heatmap'!$A$5:$L$232,$AP$3,FALSE))&amp;REPT($AQ35,VLOOKUP(AK35,'8-Intensitäten Heatmap'!$A$5:$L$232,$AQ$3,FALSE))&amp;REPT($AR35,VLOOKUP(AK35,'8-Intensitäten Heatmap'!$A$5:$L$232,$AR$3,FALSE))&amp;REPT($AS35,VLOOKUP(AK35,'8-Intensitäten Heatmap'!$A$5:$L$232,$AS$3,FALSE))&amp;REPT($AT35,VLOOKUP(AK35,'8-Intensitäten Heatmap'!$A$5:$L$232,$AT$3,FALSE))&amp;REPT($AU35,VLOOKUP(AK35,'8-Intensitäten Heatmap'!$A$5:$L$232,$AU$3,FALSE))&amp;REPT($AV35,VLOOKUP(AK35,'8-Intensitäten Heatmap'!$A$5:$L$232,$AV$3,FALSE))&amp;REPT($AW35,VLOOKUP(AK35,'8-Intensitäten Heatmap'!$A$5:$L$232,$AW$3,FALSE))</f>
        <v>{ "type": "Feature", "geometry": { "type": "Point", "coordinates": [8,3249902,49,9677196] } },</v>
      </c>
      <c r="BE35" s="6" t="str">
        <f>REPT($AO35,VLOOKUP(AL35,'8-Intensitäten Heatmap'!$A$5:$L$232,$AO$3,FALSE))&amp;REPT($AP35,VLOOKUP(AL35,'8-Intensitäten Heatmap'!$A$5:$L$232,$AP$3,FALSE))&amp;REPT($AQ35,VLOOKUP(AL35,'8-Intensitäten Heatmap'!$A$5:$L$232,$AQ$3,FALSE))&amp;REPT($AR35,VLOOKUP(AL35,'8-Intensitäten Heatmap'!$A$5:$L$232,$AR$3,FALSE))&amp;REPT($AS35,VLOOKUP(AL35,'8-Intensitäten Heatmap'!$A$5:$L$232,$AS$3,FALSE))&amp;REPT($AT35,VLOOKUP(AL35,'8-Intensitäten Heatmap'!$A$5:$L$232,$AT$3,FALSE))&amp;REPT($AU35,VLOOKUP(AL35,'8-Intensitäten Heatmap'!$A$5:$L$232,$AU$3,FALSE))&amp;REPT($AV35,VLOOKUP(AL35,'8-Intensitäten Heatmap'!$A$5:$L$232,$AV$3,FALSE))&amp;REPT($AW35,VLOOKUP(AL35,'8-Intensitäten Heatmap'!$A$5:$L$232,$AW$3,FALSE))</f>
        <v>{ "type": "Feature", "geometry": { "type": "Point", "coordinates": [8,3249902,49,9677196] } },{ "type": "Feature", "geometry": { "type": "Point", "coordinates": [8,3257902,49,9677196] } },</v>
      </c>
      <c r="BF35" s="6" t="str">
        <f>REPT($AO35,VLOOKUP(AM35,'8-Intensitäten Heatmap'!$A$5:$L$232,$AO$3,FALSE))&amp;REPT($AP35,VLOOKUP(AM35,'8-Intensitäten Heatmap'!$A$5:$L$232,$AP$3,FALSE))&amp;REPT($AQ35,VLOOKUP(AM35,'8-Intensitäten Heatmap'!$A$5:$L$232,$AQ$3,FALSE))&amp;REPT($AR35,VLOOKUP(AM35,'8-Intensitäten Heatmap'!$A$5:$L$232,$AR$3,FALSE))&amp;REPT($AS35,VLOOKUP(AM35,'8-Intensitäten Heatmap'!$A$5:$L$232,$AS$3,FALSE))&amp;REPT($AT35,VLOOKUP(AM35,'8-Intensitäten Heatmap'!$A$5:$L$232,$AT$3,FALSE))&amp;REPT($AU35,VLOOKUP(AM35,'8-Intensitäten Heatmap'!$A$5:$L$232,$AU$3,FALSE))&amp;REPT($AV35,VLOOKUP(AM35,'8-Intensitäten Heatmap'!$A$5:$L$232,$AV$3,FALSE))&amp;REPT($AW35,VLOOKUP(AM35,'8-Intensitäten Heatmap'!$A$5:$L$232,$AW$3,FALSE))</f>
        <v>{ "type": "Feature", "geometry": { "type": "Point", "coordinates": [8,3249902,49,9677196] } },{ "type": "Feature", "geometry": { "type": "Point", "coordinates": [8,3257902,49,9677196] } },{ "type": "Feature", "geometry": { "type": "Point", "coordinates": [8,3249902,49,9682196] } },</v>
      </c>
      <c r="BG35" s="6" t="s">
        <v>753</v>
      </c>
      <c r="BH35" s="6" t="str">
        <f t="shared" si="20"/>
        <v/>
      </c>
      <c r="BI35" s="6" t="str">
        <f t="shared" si="21"/>
        <v/>
      </c>
      <c r="BJ35" s="6" t="str">
        <f t="shared" si="22"/>
        <v/>
      </c>
      <c r="BK35" s="6" t="str">
        <f t="shared" si="23"/>
        <v>{ "type": "Feature", "geometry": { "type": "Point", "coordinates": [8,3249902,49,9677196] } },</v>
      </c>
      <c r="BL35" s="6" t="str">
        <f t="shared" si="24"/>
        <v>{ "type": "Feature", "geometry": { "type": "Point", "coordinates": [8,3249902,49,9677196] } },</v>
      </c>
      <c r="BM35" s="6" t="str">
        <f t="shared" si="25"/>
        <v/>
      </c>
      <c r="BN35" s="6" t="str">
        <f t="shared" si="26"/>
        <v>{ "type": "Feature", "geometry": { "type": "Point", "coordinates": [8,3249902,49,9677196] } },</v>
      </c>
      <c r="BO35" s="6" t="str">
        <f t="shared" si="27"/>
        <v>{ "type": "Feature", "geometry": { "type": "Point", "coordinates": [8,3249902,49,9677196] } },</v>
      </c>
      <c r="BP35" s="6" t="s">
        <v>3381</v>
      </c>
    </row>
    <row r="36" spans="1:68" s="6" customFormat="1" x14ac:dyDescent="0.3">
      <c r="A36" s="18" t="str">
        <f>Table1[[#This Row],[Name]]</f>
        <v>Amazon DHE1 Raunheim AMZL</v>
      </c>
      <c r="B36" s="362">
        <v>8.4810783999999995</v>
      </c>
      <c r="C36" s="362">
        <v>50.032938999999999</v>
      </c>
      <c r="D36" s="18" t="str">
        <f>Table1[[#This Row],[Standortkategorie]]</f>
        <v>Auslieferzentrum</v>
      </c>
      <c r="E36" s="18" t="str">
        <f>IF(Table1[[#This Row],[Zusatzinformation]]=0,"",Table1[[#This Row],[Zusatzinformation]])</f>
        <v/>
      </c>
      <c r="F36" s="47">
        <f>IF($D36&lt;&gt;"Busdepot",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2.8000000000000003</v>
      </c>
      <c r="G36" s="47">
        <f>IF($D36&lt;&gt;"Busdepot",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2.8000000000000003</v>
      </c>
      <c r="H36" s="47">
        <f>(Table1[[#This Row],[Lieferfahrzeuge]]*'1-Konfiguration'!$D$16+(MAX(Table1[[#This Row],[Lieferfahrzeuge]]*'1-Konfiguration'!$D$16,Table1[[#This Row],[Lieferfahrzeugtore]]*'1-Konfiguration'!$D$14)))/2</f>
        <v>5</v>
      </c>
      <c r="I36" s="47">
        <f>Table1[[#This Row],[Müllfahrzeuge]]</f>
        <v>0</v>
      </c>
      <c r="J36" s="47">
        <f>Table1[[#This Row],[Betonmischfahrzeuge]]</f>
        <v>0</v>
      </c>
      <c r="K36" s="47">
        <f>(Table1[[#This Row],[Schiffe]]*'1-Konfiguration'!$D$16+(MAX(Table1[[#This Row],[Schiffe]]*'1-Konfiguration'!$D$16,Table1[[#This Row],[Anleger]]*'1-Konfiguration'!$D$14)))/2</f>
        <v>0</v>
      </c>
      <c r="L36" s="47">
        <f>IF($D36="Busdepot",IFERROR(Table1[[#This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 s="47">
        <f>IF($D36="Busdepot",IFERROR(Table1[[#This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 s="81">
        <f>VLOOKUP($F$7,'1-Konfiguration'!$D$24:$G$28,4,FALSE) * (VLOOKUP('5-Standortanalyse (Berechnung)'!$F$7,'1-Konfiguration'!$D$24:$F$28,2,FALSE)/100)*VLOOKUP('5-Standortanalyse (Berechnung)'!$F$7,'1-Konfiguration'!$D$24:$F$28,3,FALSE)*$F36</f>
        <v>14599.282320000002</v>
      </c>
      <c r="O36" s="81">
        <f>VLOOKUP($G$7,'1-Konfiguration'!$D$24:$G$28,4,FALSE) * (VLOOKUP('5-Standortanalyse (Berechnung)'!$G$7,'1-Konfiguration'!$D$24:$F$28,2,FALSE)/100)*VLOOKUP('5-Standortanalyse (Berechnung)'!$G$7,'1-Konfiguration'!$D$24:$F$28,3,FALSE)*$G36</f>
        <v>4296.88</v>
      </c>
      <c r="P36" s="81">
        <f>VLOOKUP($H$7,'1-Konfiguration'!$D$24:$G$28,4,FALSE) * (VLOOKUP('5-Standortanalyse (Berechnung)'!$H$7,'1-Konfiguration'!$D$24:$F$28,2,FALSE)/100)*VLOOKUP('5-Standortanalyse (Berechnung)'!$H$7,'1-Konfiguration'!$D$24:$F$28,3,FALSE)*$H36</f>
        <v>571.875</v>
      </c>
      <c r="Q36" s="81">
        <f>VLOOKUP($I$7,'1-Konfiguration'!$D$24:$G$33,4,FALSE) * (VLOOKUP('5-Standortanalyse (Berechnung)'!$I$7,'1-Konfiguration'!$D$24:$F$33,2,FALSE)/100)*VLOOKUP('5-Standortanalyse (Berechnung)'!$I$7,'1-Konfiguration'!$D$24:$F$33,3,FALSE)*$I36</f>
        <v>0</v>
      </c>
      <c r="R36" s="81">
        <f>VLOOKUP($J$7,'1-Konfiguration'!$D$24:$G$33,4,FALSE) * (VLOOKUP('5-Standortanalyse (Berechnung)'!$J$7,'1-Konfiguration'!$D$24:$F$33,2,FALSE)/100)*VLOOKUP('5-Standortanalyse (Berechnung)'!$J$7,'1-Konfiguration'!$D$24:$F$33,3,FALSE)*$J36</f>
        <v>0</v>
      </c>
      <c r="S36" s="81">
        <f>VLOOKUP($K$7,'1-Konfiguration'!$D$24:$G$33,4,FALSE) * (VLOOKUP('5-Standortanalyse (Berechnung)'!$K$7,'1-Konfiguration'!$D$24:$F$33,2,FALSE)/100)*VLOOKUP('5-Standortanalyse (Berechnung)'!$K$7,'1-Konfiguration'!$D$24:$F$33,3,FALSE)*$K36</f>
        <v>0</v>
      </c>
      <c r="T36" s="81">
        <f>VLOOKUP($L$7,'1-Konfiguration'!$D$24:$G$28,4,FALSE) * (VLOOKUP('5-Standortanalyse (Berechnung)'!$L$7,'1-Konfiguration'!$D$24:$F$28,2,FALSE)/100)*VLOOKUP('5-Standortanalyse (Berechnung)'!$L$7,'1-Konfiguration'!$D$24:$F$28,3,FALSE)*$L36</f>
        <v>0</v>
      </c>
      <c r="U36" s="81">
        <f>VLOOKUP($M$7,'1-Konfiguration'!$D$24:$G$28,4,FALSE) * (VLOOKUP('5-Standortanalyse (Berechnung)'!$M$7,'1-Konfiguration'!$D$24:$F$28,2,FALSE)/100)*VLOOKUP('5-Standortanalyse (Berechnung)'!$M$7,'1-Konfiguration'!$D$24:$F$28,3,FALSE)*$M36</f>
        <v>0</v>
      </c>
      <c r="V36" s="81">
        <f>MMULT($N36:$P36,'1-Konfiguration'!G$54:G$56)+MMULT($Q36:$R36,'1-Konfiguration'!G$59:G$60)+MMULT($T36:$U36,'1-Konfiguration'!G$57:G$58)+($S36*'1-Konfiguration'!G$63)</f>
        <v>169.30871943960383</v>
      </c>
      <c r="W36" s="81">
        <f>MMULT($N36:$P36,'1-Konfiguration'!H$54:H$56)+MMULT($Q36:$R36,'1-Konfiguration'!H$59:H$60)+MMULT($T36:$U36,'1-Konfiguration'!H$57:H$58)+($S36*'1-Konfiguration'!H$63)</f>
        <v>841.92040286292001</v>
      </c>
      <c r="X36" s="81">
        <f>MMULT($N36:$P36,'1-Konfiguration'!I$54:I$56)+MMULT($Q36:$R36,'1-Konfiguration'!I$59:I$60)+MMULT($T36:$U36,'1-Konfiguration'!I$57:I$58)+($S36*'1-Konfiguration'!I$63)</f>
        <v>2152.4959972254292</v>
      </c>
      <c r="Y36" s="81">
        <f>MMULT($N36:$P36,'1-Konfiguration'!J$54:J$56)+MMULT($Q36:$R36,'1-Konfiguration'!J$59:J$60)+MMULT($T36:$U36,'1-Konfiguration'!J$57:J$58)+($S36*'1-Konfiguration'!J$63)</f>
        <v>4088.771988446425</v>
      </c>
      <c r="Z36" s="81">
        <f>MMULT($N36:$P36,'1-Konfiguration'!K$54:K$56)+MMULT($Q36:$R36,'1-Konfiguration'!K$59:K$60)+MMULT($T36:$U36,'1-Konfiguration'!K$57:K$58)+($S36*'1-Konfiguration'!K$63)</f>
        <v>425.10631344946501</v>
      </c>
      <c r="AA36" s="81">
        <f>MMULT($N36:$P36,'1-Konfiguration'!L$54:L$56)+MMULT($Q36:$R36,'1-Konfiguration'!L$59:L$60)+MMULT($T36:$U36,'1-Konfiguration'!L$57:L$58)+($S36*'1-Konfiguration'!L$63)</f>
        <v>1145.4423844249932</v>
      </c>
      <c r="AB36" s="81">
        <f>MMULT($N36:$P36,'1-Konfiguration'!M$54:M$56)+MMULT($Q36:$R36,'1-Konfiguration'!M$59:M$60)+MMULT($T36:$U36,'1-Konfiguration'!M$57:M$58)+($S36*'1-Konfiguration'!M$63)</f>
        <v>2986.010482865147</v>
      </c>
      <c r="AC36" s="81">
        <f>MMULT($N36:$P36,'1-Konfiguration'!N$54:N$56)+MMULT($Q36:$R36,'1-Konfiguration'!N$59:N$60)+MMULT($T36:$U36,'1-Konfiguration'!N$57:N$58)+($S36*'1-Konfiguration'!N$63)</f>
        <v>6381.1825052774002</v>
      </c>
      <c r="AF36" s="6">
        <f t="shared" si="11"/>
        <v>1</v>
      </c>
      <c r="AG36" s="6">
        <f t="shared" si="12"/>
        <v>3</v>
      </c>
      <c r="AH36" s="6">
        <f t="shared" si="13"/>
        <v>4</v>
      </c>
      <c r="AI36" s="6">
        <f t="shared" si="14"/>
        <v>5</v>
      </c>
      <c r="AJ36" s="6">
        <f t="shared" si="15"/>
        <v>3</v>
      </c>
      <c r="AK36" s="6">
        <f t="shared" si="16"/>
        <v>5</v>
      </c>
      <c r="AL36" s="6">
        <f t="shared" si="17"/>
        <v>6</v>
      </c>
      <c r="AM36" s="6">
        <f t="shared" si="18"/>
        <v>9</v>
      </c>
      <c r="AO36" s="5" t="str">
        <f t="shared" si="19"/>
        <v>{ "type": "Feature", "geometry": { "type": "Point", "coordinates": [8,4810784,50,032939] } },</v>
      </c>
      <c r="AP36" s="5" t="str">
        <f t="shared" si="3"/>
        <v>{ "type": "Feature", "geometry": { "type": "Point", "coordinates": [8,4818784,50,032939] } },</v>
      </c>
      <c r="AQ36" s="5" t="str">
        <f t="shared" si="4"/>
        <v>{ "type": "Feature", "geometry": { "type": "Point", "coordinates": [8,4810784,50,033439] } },</v>
      </c>
      <c r="AR36" s="5" t="str">
        <f t="shared" si="5"/>
        <v>{ "type": "Feature", "geometry": { "type": "Point", "coordinates": [8,4810784,50,032439] } },</v>
      </c>
      <c r="AS36" s="5" t="str">
        <f t="shared" si="6"/>
        <v>{ "type": "Feature", "geometry": { "type": "Point", "coordinates": [8,4802784,50,032939] } },</v>
      </c>
      <c r="AT36" s="5" t="str">
        <f t="shared" si="7"/>
        <v>{ "type": "Feature", "geometry": { "type": "Point", "coordinates": [8,4802784,50,032439] } },</v>
      </c>
      <c r="AU36" s="5" t="str">
        <f t="shared" si="8"/>
        <v>{ "type": "Feature", "geometry": { "type": "Point", "coordinates": [8,4818784,50,033439] } },</v>
      </c>
      <c r="AV36" s="5" t="str">
        <f t="shared" si="9"/>
        <v>{ "type": "Feature", "geometry": { "type": "Point", "coordinates": [8,4802784,50,033439] } },</v>
      </c>
      <c r="AW36" s="5" t="str">
        <f t="shared" si="10"/>
        <v>{ "type": "Feature", "geometry": { "type": "Point", "coordinates": [8,4818784,50,032439] } },</v>
      </c>
      <c r="AX36" s="5" t="s">
        <v>753</v>
      </c>
      <c r="AY36" s="6" t="str">
        <f>REPT($AO36,VLOOKUP(AF36,'8-Intensitäten Heatmap'!$A$5:$L$232,$AO$3,FALSE))&amp;REPT($AP36,VLOOKUP(AF36,'8-Intensitäten Heatmap'!$A$5:$L$232,$AP$3,FALSE))&amp;REPT($AQ36,VLOOKUP(AF36,'8-Intensitäten Heatmap'!$A$5:$L$232,$AQ$3,FALSE))&amp;REPT($AR36,VLOOKUP(AF36,'8-Intensitäten Heatmap'!$A$5:$L$232,$AR$3,FALSE))&amp;REPT($AS36,VLOOKUP(AF36,'8-Intensitäten Heatmap'!$A$5:$L$232,$AS$3,FALSE))&amp;REPT($AT36,VLOOKUP(AF36,'8-Intensitäten Heatmap'!$A$5:$L$232,$AT$3,FALSE))&amp;REPT($AU36,VLOOKUP(AF36,'8-Intensitäten Heatmap'!$A$5:$L$232,$AU$3,FALSE))&amp;REPT($AV36,VLOOKUP(AF36,'8-Intensitäten Heatmap'!$A$5:$L$232,$AV$3,FALSE))&amp;REPT($AW36,VLOOKUP(AF36,'8-Intensitäten Heatmap'!$A$5:$L$232,$AW$3,FALSE))</f>
        <v>{ "type": "Feature", "geometry": { "type": "Point", "coordinates": [8,4810784,50,032939] } },</v>
      </c>
      <c r="AZ36" s="6" t="str">
        <f>REPT($AO36,VLOOKUP(AG36,'8-Intensitäten Heatmap'!$A$5:$L$232,$AO$3,FALSE))&amp;REPT($AP36,VLOOKUP(AG36,'8-Intensitäten Heatmap'!$A$5:$L$232,$AP$3,FALSE))&amp;REPT($AQ36,VLOOKUP(AG36,'8-Intensitäten Heatmap'!$A$5:$L$232,$AQ$3,FALSE))&amp;REPT($AR36,VLOOKUP(AG36,'8-Intensitäten Heatmap'!$A$5:$L$232,$AR$3,FALSE))&amp;REPT($AS36,VLOOKUP(AG36,'8-Intensitäten Heatmap'!$A$5:$L$232,$AS$3,FALSE))&amp;REPT($AT36,VLOOKUP(AG36,'8-Intensitäten Heatmap'!$A$5:$L$232,$AT$3,FALSE))&amp;REPT($AU36,VLOOKUP(AG36,'8-Intensitäten Heatmap'!$A$5:$L$232,$AU$3,FALSE))&amp;REPT($AV36,VLOOKUP(AG36,'8-Intensitäten Heatmap'!$A$5:$L$232,$AV$3,FALSE))&amp;REPT($AW36,VLOOKUP(AG36,'8-Intensitäten Heatmap'!$A$5:$L$232,$AW$3,FALSE))</f>
        <v>{ "type": "Feature", "geometry": { "type": "Point", "coordinates": [8,4810784,50,032939] } },{ "type": "Feature", "geometry": { "type": "Point", "coordinates": [8,4818784,50,032939] } },{ "type": "Feature", "geometry": { "type": "Point", "coordinates": [8,4810784,50,033439] } },</v>
      </c>
      <c r="BA36" s="6" t="str">
        <f>REPT($AO36,VLOOKUP(AH36,'8-Intensitäten Heatmap'!$A$5:$L$232,$AO$3,FALSE))&amp;REPT($AP36,VLOOKUP(AH36,'8-Intensitäten Heatmap'!$A$5:$L$232,$AP$3,FALSE))&amp;REPT($AQ36,VLOOKUP(AH36,'8-Intensitäten Heatmap'!$A$5:$L$232,$AQ$3,FALSE))&amp;REPT($AR36,VLOOKUP(AH36,'8-Intensitäten Heatmap'!$A$5:$L$232,$AR$3,FALSE))&amp;REPT($AS36,VLOOKUP(AH36,'8-Intensitäten Heatmap'!$A$5:$L$232,$AS$3,FALSE))&amp;REPT($AT36,VLOOKUP(AH36,'8-Intensitäten Heatmap'!$A$5:$L$232,$AT$3,FALSE))&amp;REPT($AU36,VLOOKUP(AH36,'8-Intensitäten Heatmap'!$A$5:$L$232,$AU$3,FALSE))&amp;REPT($AV36,VLOOKUP(AH36,'8-Intensitäten Heatmap'!$A$5:$L$232,$AV$3,FALSE))&amp;REPT($AW36,VLOOKUP(AH36,'8-Intensitäten Heatmap'!$A$5:$L$232,$AW$3,FALSE))</f>
        <v>{ "type": "Feature", "geometry": { "type": "Point", "coordinates": [8,4810784,50,032939] } },{ "type": "Feature", "geometry": { "type": "Point", "coordinates": [8,4818784,50,032939] } },{ "type": "Feature", "geometry": { "type": "Point", "coordinates": [8,4810784,50,033439] } },{ "type": "Feature", "geometry": { "type": "Point", "coordinates": [8,4810784,50,032439] } },</v>
      </c>
      <c r="BB36" s="6" t="str">
        <f>REPT($AO36,VLOOKUP(AI36,'8-Intensitäten Heatmap'!$A$5:$L$232,$AO$3,FALSE))&amp;REPT($AP36,VLOOKUP(AI36,'8-Intensitäten Heatmap'!$A$5:$L$232,$AP$3,FALSE))&amp;REPT($AQ36,VLOOKUP(AI36,'8-Intensitäten Heatmap'!$A$5:$L$232,$AQ$3,FALSE))&amp;REPT($AR36,VLOOKUP(AI36,'8-Intensitäten Heatmap'!$A$5:$L$232,$AR$3,FALSE))&amp;REPT($AS36,VLOOKUP(AI36,'8-Intensitäten Heatmap'!$A$5:$L$232,$AS$3,FALSE))&amp;REPT($AT36,VLOOKUP(AI36,'8-Intensitäten Heatmap'!$A$5:$L$232,$AT$3,FALSE))&amp;REPT($AU36,VLOOKUP(AI36,'8-Intensitäten Heatmap'!$A$5:$L$232,$AU$3,FALSE))&amp;REPT($AV36,VLOOKUP(AI36,'8-Intensitäten Heatmap'!$A$5:$L$232,$AV$3,FALSE))&amp;REPT($AW36,VLOOKUP(AI36,'8-Intensitäten Heatmap'!$A$5:$L$232,$AW$3,FALSE))</f>
        <v>{ "type": "Feature", "geometry": { "type": "Point", "coordinates": [8,4810784,50,032939] } },{ "type": "Feature", "geometry": { "type": "Point", "coordinates": [8,4818784,50,032939] } },{ "type": "Feature", "geometry": { "type": "Point", "coordinates": [8,4810784,50,033439] } },{ "type": "Feature", "geometry": { "type": "Point", "coordinates": [8,4810784,50,032439] } },{ "type": "Feature", "geometry": { "type": "Point", "coordinates": [8,4802784,50,032939] } },</v>
      </c>
      <c r="BC36" s="6" t="str">
        <f>REPT($AO36,VLOOKUP(AJ36,'8-Intensitäten Heatmap'!$A$5:$L$232,$AO$3,FALSE))&amp;REPT($AP36,VLOOKUP(AJ36,'8-Intensitäten Heatmap'!$A$5:$L$232,$AP$3,FALSE))&amp;REPT($AQ36,VLOOKUP(AJ36,'8-Intensitäten Heatmap'!$A$5:$L$232,$AQ$3,FALSE))&amp;REPT($AR36,VLOOKUP(AJ36,'8-Intensitäten Heatmap'!$A$5:$L$232,$AR$3,FALSE))&amp;REPT($AS36,VLOOKUP(AJ36,'8-Intensitäten Heatmap'!$A$5:$L$232,$AS$3,FALSE))&amp;REPT($AT36,VLOOKUP(AJ36,'8-Intensitäten Heatmap'!$A$5:$L$232,$AT$3,FALSE))&amp;REPT($AU36,VLOOKUP(AJ36,'8-Intensitäten Heatmap'!$A$5:$L$232,$AU$3,FALSE))&amp;REPT($AV36,VLOOKUP(AJ36,'8-Intensitäten Heatmap'!$A$5:$L$232,$AV$3,FALSE))&amp;REPT($AW36,VLOOKUP(AJ36,'8-Intensitäten Heatmap'!$A$5:$L$232,$AW$3,FALSE))</f>
        <v>{ "type": "Feature", "geometry": { "type": "Point", "coordinates": [8,4810784,50,032939] } },{ "type": "Feature", "geometry": { "type": "Point", "coordinates": [8,4818784,50,032939] } },{ "type": "Feature", "geometry": { "type": "Point", "coordinates": [8,4810784,50,033439] } },</v>
      </c>
      <c r="BD36" s="6" t="str">
        <f>REPT($AO36,VLOOKUP(AK36,'8-Intensitäten Heatmap'!$A$5:$L$232,$AO$3,FALSE))&amp;REPT($AP36,VLOOKUP(AK36,'8-Intensitäten Heatmap'!$A$5:$L$232,$AP$3,FALSE))&amp;REPT($AQ36,VLOOKUP(AK36,'8-Intensitäten Heatmap'!$A$5:$L$232,$AQ$3,FALSE))&amp;REPT($AR36,VLOOKUP(AK36,'8-Intensitäten Heatmap'!$A$5:$L$232,$AR$3,FALSE))&amp;REPT($AS36,VLOOKUP(AK36,'8-Intensitäten Heatmap'!$A$5:$L$232,$AS$3,FALSE))&amp;REPT($AT36,VLOOKUP(AK36,'8-Intensitäten Heatmap'!$A$5:$L$232,$AT$3,FALSE))&amp;REPT($AU36,VLOOKUP(AK36,'8-Intensitäten Heatmap'!$A$5:$L$232,$AU$3,FALSE))&amp;REPT($AV36,VLOOKUP(AK36,'8-Intensitäten Heatmap'!$A$5:$L$232,$AV$3,FALSE))&amp;REPT($AW36,VLOOKUP(AK36,'8-Intensitäten Heatmap'!$A$5:$L$232,$AW$3,FALSE))</f>
        <v>{ "type": "Feature", "geometry": { "type": "Point", "coordinates": [8,4810784,50,032939] } },{ "type": "Feature", "geometry": { "type": "Point", "coordinates": [8,4818784,50,032939] } },{ "type": "Feature", "geometry": { "type": "Point", "coordinates": [8,4810784,50,033439] } },{ "type": "Feature", "geometry": { "type": "Point", "coordinates": [8,4810784,50,032439] } },{ "type": "Feature", "geometry": { "type": "Point", "coordinates": [8,4802784,50,032939] } },</v>
      </c>
      <c r="BE36" s="6" t="str">
        <f>REPT($AO36,VLOOKUP(AL36,'8-Intensitäten Heatmap'!$A$5:$L$232,$AO$3,FALSE))&amp;REPT($AP36,VLOOKUP(AL36,'8-Intensitäten Heatmap'!$A$5:$L$232,$AP$3,FALSE))&amp;REPT($AQ36,VLOOKUP(AL36,'8-Intensitäten Heatmap'!$A$5:$L$232,$AQ$3,FALSE))&amp;REPT($AR36,VLOOKUP(AL36,'8-Intensitäten Heatmap'!$A$5:$L$232,$AR$3,FALSE))&amp;REPT($AS36,VLOOKUP(AL36,'8-Intensitäten Heatmap'!$A$5:$L$232,$AS$3,FALSE))&amp;REPT($AT36,VLOOKUP(AL36,'8-Intensitäten Heatmap'!$A$5:$L$232,$AT$3,FALSE))&amp;REPT($AU36,VLOOKUP(AL36,'8-Intensitäten Heatmap'!$A$5:$L$232,$AU$3,FALSE))&amp;REPT($AV36,VLOOKUP(AL36,'8-Intensitäten Heatmap'!$A$5:$L$232,$AV$3,FALSE))&amp;REPT($AW36,VLOOKUP(AL36,'8-Intensitäten Heatmap'!$A$5:$L$232,$AW$3,FALSE))</f>
        <v>{ "type": "Feature", "geometry": { "type": "Point", "coordinates": [8,4810784,50,032939] } },{ "type": "Feature", "geometry": { "type": "Point", "coordinates": [8,4818784,50,032939] } },{ "type": "Feature", "geometry": { "type": "Point", "coordinates": [8,4810784,50,033439] } },{ "type": "Feature", "geometry": { "type": "Point", "coordinates": [8,4810784,50,032439] } },{ "type": "Feature", "geometry": { "type": "Point", "coordinates": [8,4802784,50,032939] } },{ "type": "Feature", "geometry": { "type": "Point", "coordinates": [8,4802784,50,032439] } },</v>
      </c>
      <c r="BF36" s="6" t="str">
        <f>REPT($AO36,VLOOKUP(AM36,'8-Intensitäten Heatmap'!$A$5:$L$232,$AO$3,FALSE))&amp;REPT($AP36,VLOOKUP(AM36,'8-Intensitäten Heatmap'!$A$5:$L$232,$AP$3,FALSE))&amp;REPT($AQ36,VLOOKUP(AM36,'8-Intensitäten Heatmap'!$A$5:$L$232,$AQ$3,FALSE))&amp;REPT($AR36,VLOOKUP(AM36,'8-Intensitäten Heatmap'!$A$5:$L$232,$AR$3,FALSE))&amp;REPT($AS36,VLOOKUP(AM36,'8-Intensitäten Heatmap'!$A$5:$L$232,$AS$3,FALSE))&amp;REPT($AT36,VLOOKUP(AM36,'8-Intensitäten Heatmap'!$A$5:$L$232,$AT$3,FALSE))&amp;REPT($AU36,VLOOKUP(AM36,'8-Intensitäten Heatmap'!$A$5:$L$232,$AU$3,FALSE))&amp;REPT($AV36,VLOOKUP(AM36,'8-Intensitäten Heatmap'!$A$5:$L$232,$AV$3,FALSE))&amp;REPT($AW36,VLOOKUP(AM36,'8-Intensitäten Heatmap'!$A$5:$L$232,$AW$3,FALSE))</f>
        <v>{ "type": "Feature", "geometry": { "type": "Point", "coordinates": [8,4810784,50,032939] } },{ "type": "Feature", "geometry": { "type": "Point", "coordinates": [8,4818784,50,032939] } },{ "type": "Feature", "geometry": { "type": "Point", "coordinates": [8,4810784,50,033439] } },{ "type": "Feature", "geometry": { "type": "Point", "coordinates": [8,4810784,50,032439] } },{ "type": "Feature", "geometry": { "type": "Point", "coordinates": [8,4802784,50,032939] } },{ "type": "Feature", "geometry": { "type": "Point", "coordinates": [8,4802784,50,032439] } },{ "type": "Feature", "geometry": { "type": "Point", "coordinates": [8,4818784,50,033439] } },{ "type": "Feature", "geometry": { "type": "Point", "coordinates": [8,4802784,50,033439] } },{ "type": "Feature", "geometry": { "type": "Point", "coordinates": [8,4818784,50,032439] } },</v>
      </c>
      <c r="BG36" s="6" t="s">
        <v>753</v>
      </c>
      <c r="BH36" s="6" t="str">
        <f t="shared" si="20"/>
        <v>{ "type": "Feature", "geometry": { "type": "Point", "coordinates": [8,4810784,50,032939] } },</v>
      </c>
      <c r="BI36" s="6" t="str">
        <f t="shared" si="21"/>
        <v/>
      </c>
      <c r="BJ36" s="6" t="str">
        <f t="shared" si="22"/>
        <v>{ "type": "Feature", "geometry": { "type": "Point", "coordinates": [8,4810784,50,032939] } },{ "type": "Feature", "geometry": { "type": "Point", "coordinates": [8,4810784,50,032939] } },</v>
      </c>
      <c r="BK36" s="6" t="str">
        <f t="shared" si="23"/>
        <v>{ "type": "Feature", "geometry": { "type": "Point", "coordinates": [8,4810784,50,032939] } },{ "type": "Feature", "geometry": { "type": "Point", "coordinates": [8,4810784,50,032939] } },{ "type": "Feature", "geometry": { "type": "Point", "coordinates": [8,4810784,50,032939] } },{ "type": "Feature", "geometry": { "type": "Point", "coordinates": [8,4810784,50,032939] } },</v>
      </c>
      <c r="BL36" s="6" t="str">
        <f t="shared" si="24"/>
        <v>{ "type": "Feature", "geometry": { "type": "Point", "coordinates": [8,4810784,50,032939] } },{ "type": "Feature", "geometry": { "type": "Point", "coordinates": [8,4810784,50,032939] } },{ "type": "Feature", "geometry": { "type": "Point", "coordinates": [8,4810784,50,032939] } },{ "type": "Feature", "geometry": { "type": "Point", "coordinates": [8,4810784,50,032939] } },</v>
      </c>
      <c r="BM36" s="6" t="str">
        <f t="shared" si="25"/>
        <v>{ "type": "Feature", "geometry": { "type": "Point", "coordinates": [8,4810784,50,032939] } },</v>
      </c>
      <c r="BN36" s="6" t="str">
        <f t="shared" si="26"/>
        <v>{ "type": "Feature", "geometry": { "type": "Point", "coordinates": [8,4810784,50,032939] } },{ "type": "Feature", "geometry": { "type": "Point", "coordinates": [8,4810784,50,032939] } },</v>
      </c>
      <c r="BO36" s="6" t="str">
        <f t="shared" si="27"/>
        <v>{ "type": "Feature", "geometry": { "type": "Point", "coordinates": [8,4810784,50,032939] } },{ "type": "Feature", "geometry": { "type": "Point", "coordinates": [8,4810784,50,032939] } },{ "type": "Feature", "geometry": { "type": "Point", "coordinates": [8,4810784,50,032939] } },{ "type": "Feature", "geometry": { "type": "Point", "coordinates": [8,4810784,50,032939] } },{ "type": "Feature", "geometry": { "type": "Point", "coordinates": [8,4810784,50,032939] } },{ "type": "Feature", "geometry": { "type": "Point", "coordinates": [8,4810784,50,032939] } },</v>
      </c>
      <c r="BP36" s="6" t="s">
        <v>3381</v>
      </c>
    </row>
    <row r="37" spans="1:68" s="6" customFormat="1" x14ac:dyDescent="0.3">
      <c r="A37" s="18" t="str">
        <f>Table1[[#This Row],[Name]]</f>
        <v>AnimalLogistics FRA GmbH</v>
      </c>
      <c r="B37" s="362">
        <v>8.5237701999999995</v>
      </c>
      <c r="C37" s="362">
        <v>50.058434300000002</v>
      </c>
      <c r="D37" s="18" t="str">
        <f>Table1[[#This Row],[Standortkategorie]]</f>
        <v>Auslieferzentrum</v>
      </c>
      <c r="E37" s="18" t="str">
        <f>IF(Table1[[#This Row],[Zusatzinformation]]=0,"",Table1[[#This Row],[Zusatzinformation]])</f>
        <v/>
      </c>
      <c r="F37" s="47">
        <f>IF($D37&lt;&gt;"Busdepot",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7" s="47">
        <f>IF($D37&lt;&gt;"Busdepot",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v>
      </c>
      <c r="H37" s="47">
        <f>(Table1[[#This Row],[Lieferfahrzeuge]]*'1-Konfiguration'!$D$16+(MAX(Table1[[#This Row],[Lieferfahrzeuge]]*'1-Konfiguration'!$D$16,Table1[[#This Row],[Lieferfahrzeugtore]]*'1-Konfiguration'!$D$14)))/2</f>
        <v>0</v>
      </c>
      <c r="I37" s="47">
        <f>Table1[[#This Row],[Müllfahrzeuge]]</f>
        <v>0</v>
      </c>
      <c r="J37" s="47">
        <f>Table1[[#This Row],[Betonmischfahrzeuge]]</f>
        <v>0</v>
      </c>
      <c r="K37" s="47">
        <f>(Table1[[#This Row],[Schiffe]]*'1-Konfiguration'!$D$16+(MAX(Table1[[#This Row],[Schiffe]]*'1-Konfiguration'!$D$16,Table1[[#This Row],[Anleger]]*'1-Konfiguration'!$D$14)))/2</f>
        <v>0</v>
      </c>
      <c r="L37" s="47">
        <f>IF($D37="Busdepot",IFERROR(Table1[[#This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 s="47">
        <f>IF($D37="Busdepot",IFERROR(Table1[[#This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 s="81">
        <f>VLOOKUP($F$7,'1-Konfiguration'!$D$24:$G$28,4,FALSE) * (VLOOKUP('5-Standortanalyse (Berechnung)'!$F$7,'1-Konfiguration'!$D$24:$F$28,2,FALSE)/100)*VLOOKUP('5-Standortanalyse (Berechnung)'!$F$7,'1-Konfiguration'!$D$24:$F$28,3,FALSE)*$F37</f>
        <v>0</v>
      </c>
      <c r="O37" s="81">
        <f>VLOOKUP($G$7,'1-Konfiguration'!$D$24:$G$28,4,FALSE) * (VLOOKUP('5-Standortanalyse (Berechnung)'!$G$7,'1-Konfiguration'!$D$24:$F$28,2,FALSE)/100)*VLOOKUP('5-Standortanalyse (Berechnung)'!$G$7,'1-Konfiguration'!$D$24:$F$28,3,FALSE)*$G37</f>
        <v>3222.66</v>
      </c>
      <c r="P37" s="81">
        <f>VLOOKUP($H$7,'1-Konfiguration'!$D$24:$G$28,4,FALSE) * (VLOOKUP('5-Standortanalyse (Berechnung)'!$H$7,'1-Konfiguration'!$D$24:$F$28,2,FALSE)/100)*VLOOKUP('5-Standortanalyse (Berechnung)'!$H$7,'1-Konfiguration'!$D$24:$F$28,3,FALSE)*$H37</f>
        <v>0</v>
      </c>
      <c r="Q37" s="81">
        <f>VLOOKUP($I$7,'1-Konfiguration'!$D$24:$G$33,4,FALSE) * (VLOOKUP('5-Standortanalyse (Berechnung)'!$I$7,'1-Konfiguration'!$D$24:$F$33,2,FALSE)/100)*VLOOKUP('5-Standortanalyse (Berechnung)'!$I$7,'1-Konfiguration'!$D$24:$F$33,3,FALSE)*$I37</f>
        <v>0</v>
      </c>
      <c r="R37" s="81">
        <f>VLOOKUP($J$7,'1-Konfiguration'!$D$24:$G$33,4,FALSE) * (VLOOKUP('5-Standortanalyse (Berechnung)'!$J$7,'1-Konfiguration'!$D$24:$F$33,2,FALSE)/100)*VLOOKUP('5-Standortanalyse (Berechnung)'!$J$7,'1-Konfiguration'!$D$24:$F$33,3,FALSE)*$J37</f>
        <v>0</v>
      </c>
      <c r="S37" s="81">
        <f>VLOOKUP($K$7,'1-Konfiguration'!$D$24:$G$33,4,FALSE) * (VLOOKUP('5-Standortanalyse (Berechnung)'!$K$7,'1-Konfiguration'!$D$24:$F$33,2,FALSE)/100)*VLOOKUP('5-Standortanalyse (Berechnung)'!$K$7,'1-Konfiguration'!$D$24:$F$33,3,FALSE)*$K37</f>
        <v>0</v>
      </c>
      <c r="T37" s="81">
        <f>VLOOKUP($L$7,'1-Konfiguration'!$D$24:$G$28,4,FALSE) * (VLOOKUP('5-Standortanalyse (Berechnung)'!$L$7,'1-Konfiguration'!$D$24:$F$28,2,FALSE)/100)*VLOOKUP('5-Standortanalyse (Berechnung)'!$L$7,'1-Konfiguration'!$D$24:$F$28,3,FALSE)*$L37</f>
        <v>0</v>
      </c>
      <c r="U37" s="81">
        <f>VLOOKUP($M$7,'1-Konfiguration'!$D$24:$G$28,4,FALSE) * (VLOOKUP('5-Standortanalyse (Berechnung)'!$M$7,'1-Konfiguration'!$D$24:$F$28,2,FALSE)/100)*VLOOKUP('5-Standortanalyse (Berechnung)'!$M$7,'1-Konfiguration'!$D$24:$F$28,3,FALSE)*$M37</f>
        <v>0</v>
      </c>
      <c r="V37" s="81">
        <f>MMULT($N37:$P37,'1-Konfiguration'!G$54:G$56)+MMULT($Q37:$R37,'1-Konfiguration'!G$59:G$60)+MMULT($T37:$U37,'1-Konfiguration'!G$57:G$58)+($S37*'1-Konfiguration'!G$63)</f>
        <v>33.253060124613015</v>
      </c>
      <c r="W37" s="81">
        <f>MMULT($N37:$P37,'1-Konfiguration'!H$54:H$56)+MMULT($Q37:$R37,'1-Konfiguration'!H$59:H$60)+MMULT($T37:$U37,'1-Konfiguration'!H$57:H$58)+($S37*'1-Konfiguration'!H$63)</f>
        <v>203.50729170888141</v>
      </c>
      <c r="X37" s="81">
        <f>MMULT($N37:$P37,'1-Konfiguration'!I$54:I$56)+MMULT($Q37:$R37,'1-Konfiguration'!I$59:I$60)+MMULT($T37:$U37,'1-Konfiguration'!I$57:I$58)+($S37*'1-Konfiguration'!I$63)</f>
        <v>547.68758953983752</v>
      </c>
      <c r="Y37" s="81">
        <f>MMULT($N37:$P37,'1-Konfiguration'!J$54:J$56)+MMULT($Q37:$R37,'1-Konfiguration'!J$59:J$60)+MMULT($T37:$U37,'1-Konfiguration'!J$57:J$58)+($S37*'1-Konfiguration'!J$63)</f>
        <v>904.50522433713309</v>
      </c>
      <c r="Z37" s="81">
        <f>MMULT($N37:$P37,'1-Konfiguration'!K$54:K$56)+MMULT($Q37:$R37,'1-Konfiguration'!K$59:K$60)+MMULT($T37:$U37,'1-Konfiguration'!K$57:K$58)+($S37*'1-Konfiguration'!K$63)</f>
        <v>83.132650311532558</v>
      </c>
      <c r="AA37" s="81">
        <f>MMULT($N37:$P37,'1-Konfiguration'!L$54:L$56)+MMULT($Q37:$R37,'1-Konfiguration'!L$59:L$60)+MMULT($T37:$U37,'1-Konfiguration'!L$57:L$58)+($S37*'1-Konfiguration'!L$63)</f>
        <v>260.30362053757807</v>
      </c>
      <c r="AB37" s="81">
        <f>MMULT($N37:$P37,'1-Konfiguration'!M$54:M$56)+MMULT($Q37:$R37,'1-Konfiguration'!M$59:M$60)+MMULT($T37:$U37,'1-Konfiguration'!M$57:M$58)+($S37*'1-Konfiguration'!M$63)</f>
        <v>742.84014875665707</v>
      </c>
      <c r="AC37" s="81">
        <f>MMULT($N37:$P37,'1-Konfiguration'!N$54:N$56)+MMULT($Q37:$R37,'1-Konfiguration'!N$59:N$60)+MMULT($T37:$U37,'1-Konfiguration'!N$57:N$58)+($S37*'1-Konfiguration'!N$63)</f>
        <v>1387.4225193296509</v>
      </c>
      <c r="AF37" s="6">
        <f t="shared" si="11"/>
        <v>0</v>
      </c>
      <c r="AG37" s="6">
        <f t="shared" si="12"/>
        <v>1</v>
      </c>
      <c r="AH37" s="6">
        <f t="shared" si="13"/>
        <v>1</v>
      </c>
      <c r="AI37" s="6">
        <f t="shared" si="14"/>
        <v>1</v>
      </c>
      <c r="AJ37" s="6">
        <f t="shared" si="15"/>
        <v>1</v>
      </c>
      <c r="AK37" s="6">
        <f t="shared" si="16"/>
        <v>1</v>
      </c>
      <c r="AL37" s="6">
        <f t="shared" si="17"/>
        <v>1</v>
      </c>
      <c r="AM37" s="6">
        <f t="shared" si="18"/>
        <v>2</v>
      </c>
      <c r="AO37" s="5" t="str">
        <f t="shared" si="19"/>
        <v>{ "type": "Feature", "geometry": { "type": "Point", "coordinates": [8,5237702,50,0584343] } },</v>
      </c>
      <c r="AP37" s="5" t="str">
        <f t="shared" si="3"/>
        <v>{ "type": "Feature", "geometry": { "type": "Point", "coordinates": [8,5245702,50,0584343] } },</v>
      </c>
      <c r="AQ37" s="5" t="str">
        <f t="shared" si="4"/>
        <v>{ "type": "Feature", "geometry": { "type": "Point", "coordinates": [8,5237702,50,0589343] } },</v>
      </c>
      <c r="AR37" s="5" t="str">
        <f t="shared" si="5"/>
        <v>{ "type": "Feature", "geometry": { "type": "Point", "coordinates": [8,5237702,50,0579343] } },</v>
      </c>
      <c r="AS37" s="5" t="str">
        <f t="shared" si="6"/>
        <v>{ "type": "Feature", "geometry": { "type": "Point", "coordinates": [8,5229702,50,0584343] } },</v>
      </c>
      <c r="AT37" s="5" t="str">
        <f t="shared" si="7"/>
        <v>{ "type": "Feature", "geometry": { "type": "Point", "coordinates": [8,5229702,50,0579343] } },</v>
      </c>
      <c r="AU37" s="5" t="str">
        <f t="shared" si="8"/>
        <v>{ "type": "Feature", "geometry": { "type": "Point", "coordinates": [8,5245702,50,0589343] } },</v>
      </c>
      <c r="AV37" s="5" t="str">
        <f t="shared" si="9"/>
        <v>{ "type": "Feature", "geometry": { "type": "Point", "coordinates": [8,5229702,50,0589343] } },</v>
      </c>
      <c r="AW37" s="5" t="str">
        <f t="shared" si="10"/>
        <v>{ "type": "Feature", "geometry": { "type": "Point", "coordinates": [8,5245702,50,0579343] } },</v>
      </c>
      <c r="AX37" s="5" t="s">
        <v>753</v>
      </c>
      <c r="AY37" s="6" t="str">
        <f>REPT($AO37,VLOOKUP(AF37,'8-Intensitäten Heatmap'!$A$5:$L$232,$AO$3,FALSE))&amp;REPT($AP37,VLOOKUP(AF37,'8-Intensitäten Heatmap'!$A$5:$L$232,$AP$3,FALSE))&amp;REPT($AQ37,VLOOKUP(AF37,'8-Intensitäten Heatmap'!$A$5:$L$232,$AQ$3,FALSE))&amp;REPT($AR37,VLOOKUP(AF37,'8-Intensitäten Heatmap'!$A$5:$L$232,$AR$3,FALSE))&amp;REPT($AS37,VLOOKUP(AF37,'8-Intensitäten Heatmap'!$A$5:$L$232,$AS$3,FALSE))&amp;REPT($AT37,VLOOKUP(AF37,'8-Intensitäten Heatmap'!$A$5:$L$232,$AT$3,FALSE))&amp;REPT($AU37,VLOOKUP(AF37,'8-Intensitäten Heatmap'!$A$5:$L$232,$AU$3,FALSE))&amp;REPT($AV37,VLOOKUP(AF37,'8-Intensitäten Heatmap'!$A$5:$L$232,$AV$3,FALSE))&amp;REPT($AW37,VLOOKUP(AF37,'8-Intensitäten Heatmap'!$A$5:$L$232,$AW$3,FALSE))</f>
        <v/>
      </c>
      <c r="AZ37" s="6" t="str">
        <f>REPT($AO37,VLOOKUP(AG37,'8-Intensitäten Heatmap'!$A$5:$L$232,$AO$3,FALSE))&amp;REPT($AP37,VLOOKUP(AG37,'8-Intensitäten Heatmap'!$A$5:$L$232,$AP$3,FALSE))&amp;REPT($AQ37,VLOOKUP(AG37,'8-Intensitäten Heatmap'!$A$5:$L$232,$AQ$3,FALSE))&amp;REPT($AR37,VLOOKUP(AG37,'8-Intensitäten Heatmap'!$A$5:$L$232,$AR$3,FALSE))&amp;REPT($AS37,VLOOKUP(AG37,'8-Intensitäten Heatmap'!$A$5:$L$232,$AS$3,FALSE))&amp;REPT($AT37,VLOOKUP(AG37,'8-Intensitäten Heatmap'!$A$5:$L$232,$AT$3,FALSE))&amp;REPT($AU37,VLOOKUP(AG37,'8-Intensitäten Heatmap'!$A$5:$L$232,$AU$3,FALSE))&amp;REPT($AV37,VLOOKUP(AG37,'8-Intensitäten Heatmap'!$A$5:$L$232,$AV$3,FALSE))&amp;REPT($AW37,VLOOKUP(AG37,'8-Intensitäten Heatmap'!$A$5:$L$232,$AW$3,FALSE))</f>
        <v>{ "type": "Feature", "geometry": { "type": "Point", "coordinates": [8,5237702,50,0584343] } },</v>
      </c>
      <c r="BA37" s="6" t="str">
        <f>REPT($AO37,VLOOKUP(AH37,'8-Intensitäten Heatmap'!$A$5:$L$232,$AO$3,FALSE))&amp;REPT($AP37,VLOOKUP(AH37,'8-Intensitäten Heatmap'!$A$5:$L$232,$AP$3,FALSE))&amp;REPT($AQ37,VLOOKUP(AH37,'8-Intensitäten Heatmap'!$A$5:$L$232,$AQ$3,FALSE))&amp;REPT($AR37,VLOOKUP(AH37,'8-Intensitäten Heatmap'!$A$5:$L$232,$AR$3,FALSE))&amp;REPT($AS37,VLOOKUP(AH37,'8-Intensitäten Heatmap'!$A$5:$L$232,$AS$3,FALSE))&amp;REPT($AT37,VLOOKUP(AH37,'8-Intensitäten Heatmap'!$A$5:$L$232,$AT$3,FALSE))&amp;REPT($AU37,VLOOKUP(AH37,'8-Intensitäten Heatmap'!$A$5:$L$232,$AU$3,FALSE))&amp;REPT($AV37,VLOOKUP(AH37,'8-Intensitäten Heatmap'!$A$5:$L$232,$AV$3,FALSE))&amp;REPT($AW37,VLOOKUP(AH37,'8-Intensitäten Heatmap'!$A$5:$L$232,$AW$3,FALSE))</f>
        <v>{ "type": "Feature", "geometry": { "type": "Point", "coordinates": [8,5237702,50,0584343] } },</v>
      </c>
      <c r="BB37" s="6" t="str">
        <f>REPT($AO37,VLOOKUP(AI37,'8-Intensitäten Heatmap'!$A$5:$L$232,$AO$3,FALSE))&amp;REPT($AP37,VLOOKUP(AI37,'8-Intensitäten Heatmap'!$A$5:$L$232,$AP$3,FALSE))&amp;REPT($AQ37,VLOOKUP(AI37,'8-Intensitäten Heatmap'!$A$5:$L$232,$AQ$3,FALSE))&amp;REPT($AR37,VLOOKUP(AI37,'8-Intensitäten Heatmap'!$A$5:$L$232,$AR$3,FALSE))&amp;REPT($AS37,VLOOKUP(AI37,'8-Intensitäten Heatmap'!$A$5:$L$232,$AS$3,FALSE))&amp;REPT($AT37,VLOOKUP(AI37,'8-Intensitäten Heatmap'!$A$5:$L$232,$AT$3,FALSE))&amp;REPT($AU37,VLOOKUP(AI37,'8-Intensitäten Heatmap'!$A$5:$L$232,$AU$3,FALSE))&amp;REPT($AV37,VLOOKUP(AI37,'8-Intensitäten Heatmap'!$A$5:$L$232,$AV$3,FALSE))&amp;REPT($AW37,VLOOKUP(AI37,'8-Intensitäten Heatmap'!$A$5:$L$232,$AW$3,FALSE))</f>
        <v>{ "type": "Feature", "geometry": { "type": "Point", "coordinates": [8,5237702,50,0584343] } },</v>
      </c>
      <c r="BC37" s="6" t="str">
        <f>REPT($AO37,VLOOKUP(AJ37,'8-Intensitäten Heatmap'!$A$5:$L$232,$AO$3,FALSE))&amp;REPT($AP37,VLOOKUP(AJ37,'8-Intensitäten Heatmap'!$A$5:$L$232,$AP$3,FALSE))&amp;REPT($AQ37,VLOOKUP(AJ37,'8-Intensitäten Heatmap'!$A$5:$L$232,$AQ$3,FALSE))&amp;REPT($AR37,VLOOKUP(AJ37,'8-Intensitäten Heatmap'!$A$5:$L$232,$AR$3,FALSE))&amp;REPT($AS37,VLOOKUP(AJ37,'8-Intensitäten Heatmap'!$A$5:$L$232,$AS$3,FALSE))&amp;REPT($AT37,VLOOKUP(AJ37,'8-Intensitäten Heatmap'!$A$5:$L$232,$AT$3,FALSE))&amp;REPT($AU37,VLOOKUP(AJ37,'8-Intensitäten Heatmap'!$A$5:$L$232,$AU$3,FALSE))&amp;REPT($AV37,VLOOKUP(AJ37,'8-Intensitäten Heatmap'!$A$5:$L$232,$AV$3,FALSE))&amp;REPT($AW37,VLOOKUP(AJ37,'8-Intensitäten Heatmap'!$A$5:$L$232,$AW$3,FALSE))</f>
        <v>{ "type": "Feature", "geometry": { "type": "Point", "coordinates": [8,5237702,50,0584343] } },</v>
      </c>
      <c r="BD37" s="6" t="str">
        <f>REPT($AO37,VLOOKUP(AK37,'8-Intensitäten Heatmap'!$A$5:$L$232,$AO$3,FALSE))&amp;REPT($AP37,VLOOKUP(AK37,'8-Intensitäten Heatmap'!$A$5:$L$232,$AP$3,FALSE))&amp;REPT($AQ37,VLOOKUP(AK37,'8-Intensitäten Heatmap'!$A$5:$L$232,$AQ$3,FALSE))&amp;REPT($AR37,VLOOKUP(AK37,'8-Intensitäten Heatmap'!$A$5:$L$232,$AR$3,FALSE))&amp;REPT($AS37,VLOOKUP(AK37,'8-Intensitäten Heatmap'!$A$5:$L$232,$AS$3,FALSE))&amp;REPT($AT37,VLOOKUP(AK37,'8-Intensitäten Heatmap'!$A$5:$L$232,$AT$3,FALSE))&amp;REPT($AU37,VLOOKUP(AK37,'8-Intensitäten Heatmap'!$A$5:$L$232,$AU$3,FALSE))&amp;REPT($AV37,VLOOKUP(AK37,'8-Intensitäten Heatmap'!$A$5:$L$232,$AV$3,FALSE))&amp;REPT($AW37,VLOOKUP(AK37,'8-Intensitäten Heatmap'!$A$5:$L$232,$AW$3,FALSE))</f>
        <v>{ "type": "Feature", "geometry": { "type": "Point", "coordinates": [8,5237702,50,0584343] } },</v>
      </c>
      <c r="BE37" s="6" t="str">
        <f>REPT($AO37,VLOOKUP(AL37,'8-Intensitäten Heatmap'!$A$5:$L$232,$AO$3,FALSE))&amp;REPT($AP37,VLOOKUP(AL37,'8-Intensitäten Heatmap'!$A$5:$L$232,$AP$3,FALSE))&amp;REPT($AQ37,VLOOKUP(AL37,'8-Intensitäten Heatmap'!$A$5:$L$232,$AQ$3,FALSE))&amp;REPT($AR37,VLOOKUP(AL37,'8-Intensitäten Heatmap'!$A$5:$L$232,$AR$3,FALSE))&amp;REPT($AS37,VLOOKUP(AL37,'8-Intensitäten Heatmap'!$A$5:$L$232,$AS$3,FALSE))&amp;REPT($AT37,VLOOKUP(AL37,'8-Intensitäten Heatmap'!$A$5:$L$232,$AT$3,FALSE))&amp;REPT($AU37,VLOOKUP(AL37,'8-Intensitäten Heatmap'!$A$5:$L$232,$AU$3,FALSE))&amp;REPT($AV37,VLOOKUP(AL37,'8-Intensitäten Heatmap'!$A$5:$L$232,$AV$3,FALSE))&amp;REPT($AW37,VLOOKUP(AL37,'8-Intensitäten Heatmap'!$A$5:$L$232,$AW$3,FALSE))</f>
        <v>{ "type": "Feature", "geometry": { "type": "Point", "coordinates": [8,5237702,50,0584343] } },</v>
      </c>
      <c r="BF37" s="6" t="str">
        <f>REPT($AO37,VLOOKUP(AM37,'8-Intensitäten Heatmap'!$A$5:$L$232,$AO$3,FALSE))&amp;REPT($AP37,VLOOKUP(AM37,'8-Intensitäten Heatmap'!$A$5:$L$232,$AP$3,FALSE))&amp;REPT($AQ37,VLOOKUP(AM37,'8-Intensitäten Heatmap'!$A$5:$L$232,$AQ$3,FALSE))&amp;REPT($AR37,VLOOKUP(AM37,'8-Intensitäten Heatmap'!$A$5:$L$232,$AR$3,FALSE))&amp;REPT($AS37,VLOOKUP(AM37,'8-Intensitäten Heatmap'!$A$5:$L$232,$AS$3,FALSE))&amp;REPT($AT37,VLOOKUP(AM37,'8-Intensitäten Heatmap'!$A$5:$L$232,$AT$3,FALSE))&amp;REPT($AU37,VLOOKUP(AM37,'8-Intensitäten Heatmap'!$A$5:$L$232,$AU$3,FALSE))&amp;REPT($AV37,VLOOKUP(AM37,'8-Intensitäten Heatmap'!$A$5:$L$232,$AV$3,FALSE))&amp;REPT($AW37,VLOOKUP(AM37,'8-Intensitäten Heatmap'!$A$5:$L$232,$AW$3,FALSE))</f>
        <v>{ "type": "Feature", "geometry": { "type": "Point", "coordinates": [8,5237702,50,0584343] } },{ "type": "Feature", "geometry": { "type": "Point", "coordinates": [8,5245702,50,0584343] } },</v>
      </c>
      <c r="BG37" s="6" t="s">
        <v>753</v>
      </c>
      <c r="BH37" s="6" t="str">
        <f t="shared" si="20"/>
        <v/>
      </c>
      <c r="BI37" s="6" t="str">
        <f t="shared" si="21"/>
        <v/>
      </c>
      <c r="BJ37" s="6" t="str">
        <f t="shared" si="22"/>
        <v/>
      </c>
      <c r="BK37" s="6" t="str">
        <f t="shared" si="23"/>
        <v/>
      </c>
      <c r="BL37" s="6" t="str">
        <f t="shared" si="24"/>
        <v/>
      </c>
      <c r="BM37" s="6" t="str">
        <f t="shared" si="25"/>
        <v/>
      </c>
      <c r="BN37" s="6" t="str">
        <f t="shared" si="26"/>
        <v/>
      </c>
      <c r="BO37" s="6" t="str">
        <f t="shared" si="27"/>
        <v>{ "type": "Feature", "geometry": { "type": "Point", "coordinates": [8,5237702,50,0584343] } },</v>
      </c>
      <c r="BP37" s="6" t="s">
        <v>3381</v>
      </c>
    </row>
    <row r="38" spans="1:68" s="6" customFormat="1" x14ac:dyDescent="0.3">
      <c r="A38" s="18" t="str">
        <f>Table1[[#This Row],[Name]]</f>
        <v>Anker Transportgesellschaft mbH</v>
      </c>
      <c r="B38" s="362">
        <v>8.7471732000000006</v>
      </c>
      <c r="C38" s="362">
        <v>49.922719600000001</v>
      </c>
      <c r="D38" s="18" t="str">
        <f>Table1[[#This Row],[Standortkategorie]]</f>
        <v>Verteilzentrum</v>
      </c>
      <c r="E38" s="18" t="str">
        <f>IF(Table1[[#This Row],[Zusatzinformation]]=0,"",Table1[[#This Row],[Zusatzinformation]])</f>
        <v/>
      </c>
      <c r="F38" s="47">
        <f>IF($D38&lt;&gt;"Busdepot",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8" s="47">
        <f>IF($D38&lt;&gt;"Busdepot",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v>
      </c>
      <c r="H38" s="47">
        <f>(Table1[[#This Row],[Lieferfahrzeuge]]*'1-Konfiguration'!$D$16+(MAX(Table1[[#This Row],[Lieferfahrzeuge]]*'1-Konfiguration'!$D$16,Table1[[#This Row],[Lieferfahrzeugtore]]*'1-Konfiguration'!$D$14)))/2</f>
        <v>0</v>
      </c>
      <c r="I38" s="47">
        <f>Table1[[#This Row],[Müllfahrzeuge]]</f>
        <v>0</v>
      </c>
      <c r="J38" s="47">
        <f>Table1[[#This Row],[Betonmischfahrzeuge]]</f>
        <v>0</v>
      </c>
      <c r="K38" s="47">
        <f>(Table1[[#This Row],[Schiffe]]*'1-Konfiguration'!$D$16+(MAX(Table1[[#This Row],[Schiffe]]*'1-Konfiguration'!$D$16,Table1[[#This Row],[Anleger]]*'1-Konfiguration'!$D$14)))/2</f>
        <v>0</v>
      </c>
      <c r="L38" s="47">
        <f>IF($D38="Busdepot",IFERROR(Table1[[#This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 s="47">
        <f>IF($D38="Busdepot",IFERROR(Table1[[#This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 s="81">
        <f>VLOOKUP($F$7,'1-Konfiguration'!$D$24:$G$28,4,FALSE) * (VLOOKUP('5-Standortanalyse (Berechnung)'!$F$7,'1-Konfiguration'!$D$24:$F$28,2,FALSE)/100)*VLOOKUP('5-Standortanalyse (Berechnung)'!$F$7,'1-Konfiguration'!$D$24:$F$28,3,FALSE)*$F38</f>
        <v>0</v>
      </c>
      <c r="O38" s="81">
        <f>VLOOKUP($G$7,'1-Konfiguration'!$D$24:$G$28,4,FALSE) * (VLOOKUP('5-Standortanalyse (Berechnung)'!$G$7,'1-Konfiguration'!$D$24:$F$28,2,FALSE)/100)*VLOOKUP('5-Standortanalyse (Berechnung)'!$G$7,'1-Konfiguration'!$D$24:$F$28,3,FALSE)*$G38</f>
        <v>13811.4</v>
      </c>
      <c r="P38" s="81">
        <f>VLOOKUP($H$7,'1-Konfiguration'!$D$24:$G$28,4,FALSE) * (VLOOKUP('5-Standortanalyse (Berechnung)'!$H$7,'1-Konfiguration'!$D$24:$F$28,2,FALSE)/100)*VLOOKUP('5-Standortanalyse (Berechnung)'!$H$7,'1-Konfiguration'!$D$24:$F$28,3,FALSE)*$H38</f>
        <v>0</v>
      </c>
      <c r="Q38" s="81">
        <f>VLOOKUP($I$7,'1-Konfiguration'!$D$24:$G$33,4,FALSE) * (VLOOKUP('5-Standortanalyse (Berechnung)'!$I$7,'1-Konfiguration'!$D$24:$F$33,2,FALSE)/100)*VLOOKUP('5-Standortanalyse (Berechnung)'!$I$7,'1-Konfiguration'!$D$24:$F$33,3,FALSE)*$I38</f>
        <v>0</v>
      </c>
      <c r="R38" s="81">
        <f>VLOOKUP($J$7,'1-Konfiguration'!$D$24:$G$33,4,FALSE) * (VLOOKUP('5-Standortanalyse (Berechnung)'!$J$7,'1-Konfiguration'!$D$24:$F$33,2,FALSE)/100)*VLOOKUP('5-Standortanalyse (Berechnung)'!$J$7,'1-Konfiguration'!$D$24:$F$33,3,FALSE)*$J38</f>
        <v>0</v>
      </c>
      <c r="S38" s="81">
        <f>VLOOKUP($K$7,'1-Konfiguration'!$D$24:$G$33,4,FALSE) * (VLOOKUP('5-Standortanalyse (Berechnung)'!$K$7,'1-Konfiguration'!$D$24:$F$33,2,FALSE)/100)*VLOOKUP('5-Standortanalyse (Berechnung)'!$K$7,'1-Konfiguration'!$D$24:$F$33,3,FALSE)*$K38</f>
        <v>0</v>
      </c>
      <c r="T38" s="81">
        <f>VLOOKUP($L$7,'1-Konfiguration'!$D$24:$G$28,4,FALSE) * (VLOOKUP('5-Standortanalyse (Berechnung)'!$L$7,'1-Konfiguration'!$D$24:$F$28,2,FALSE)/100)*VLOOKUP('5-Standortanalyse (Berechnung)'!$L$7,'1-Konfiguration'!$D$24:$F$28,3,FALSE)*$L38</f>
        <v>0</v>
      </c>
      <c r="U38" s="81">
        <f>VLOOKUP($M$7,'1-Konfiguration'!$D$24:$G$28,4,FALSE) * (VLOOKUP('5-Standortanalyse (Berechnung)'!$M$7,'1-Konfiguration'!$D$24:$F$28,2,FALSE)/100)*VLOOKUP('5-Standortanalyse (Berechnung)'!$M$7,'1-Konfiguration'!$D$24:$F$28,3,FALSE)*$M38</f>
        <v>0</v>
      </c>
      <c r="V38" s="81">
        <f>MMULT($N38:$P38,'1-Konfiguration'!G$54:G$56)+MMULT($Q38:$R38,'1-Konfiguration'!G$59:G$60)+MMULT($T38:$U38,'1-Konfiguration'!G$57:G$58)+($S38*'1-Konfiguration'!G$63)</f>
        <v>142.51311481977007</v>
      </c>
      <c r="W38" s="81">
        <f>MMULT($N38:$P38,'1-Konfiguration'!H$54:H$56)+MMULT($Q38:$R38,'1-Konfiguration'!H$59:H$60)+MMULT($T38:$U38,'1-Konfiguration'!H$57:H$58)+($S38*'1-Konfiguration'!H$63)</f>
        <v>872.17410732377755</v>
      </c>
      <c r="X38" s="81">
        <f>MMULT($N38:$P38,'1-Konfiguration'!I$54:I$56)+MMULT($Q38:$R38,'1-Konfiguration'!I$59:I$60)+MMULT($T38:$U38,'1-Konfiguration'!I$57:I$58)+($S38*'1-Konfiguration'!I$63)</f>
        <v>2347.2325265993036</v>
      </c>
      <c r="Y38" s="81">
        <f>MMULT($N38:$P38,'1-Konfiguration'!J$54:J$56)+MMULT($Q38:$R38,'1-Konfiguration'!J$59:J$60)+MMULT($T38:$U38,'1-Konfiguration'!J$57:J$58)+($S38*'1-Konfiguration'!J$63)</f>
        <v>3876.4509614448561</v>
      </c>
      <c r="Z38" s="81">
        <f>MMULT($N38:$P38,'1-Konfiguration'!K$54:K$56)+MMULT($Q38:$R38,'1-Konfiguration'!K$59:K$60)+MMULT($T38:$U38,'1-Konfiguration'!K$57:K$58)+($S38*'1-Konfiguration'!K$63)</f>
        <v>356.28278704942528</v>
      </c>
      <c r="AA38" s="81">
        <f>MMULT($N38:$P38,'1-Konfiguration'!L$54:L$56)+MMULT($Q38:$R38,'1-Konfiguration'!L$59:L$60)+MMULT($T38:$U38,'1-Konfiguration'!L$57:L$58)+($S38*'1-Konfiguration'!L$63)</f>
        <v>1115.5869451610488</v>
      </c>
      <c r="AB38" s="81">
        <f>MMULT($N38:$P38,'1-Konfiguration'!M$54:M$56)+MMULT($Q38:$R38,'1-Konfiguration'!M$59:M$60)+MMULT($T38:$U38,'1-Konfiguration'!M$57:M$58)+($S38*'1-Konfiguration'!M$63)</f>
        <v>3183.6006375285306</v>
      </c>
      <c r="AC38" s="81">
        <f>MMULT($N38:$P38,'1-Konfiguration'!N$54:N$56)+MMULT($Q38:$R38,'1-Konfiguration'!N$59:N$60)+MMULT($T38:$U38,'1-Konfiguration'!N$57:N$58)+($S38*'1-Konfiguration'!N$63)</f>
        <v>5946.0965114127894</v>
      </c>
      <c r="AF38" s="6">
        <f t="shared" si="11"/>
        <v>1</v>
      </c>
      <c r="AG38" s="6">
        <f t="shared" si="12"/>
        <v>3</v>
      </c>
      <c r="AH38" s="6">
        <f t="shared" si="13"/>
        <v>5</v>
      </c>
      <c r="AI38" s="6">
        <f t="shared" si="14"/>
        <v>5</v>
      </c>
      <c r="AJ38" s="6">
        <f t="shared" si="15"/>
        <v>3</v>
      </c>
      <c r="AK38" s="6">
        <f t="shared" si="16"/>
        <v>4</v>
      </c>
      <c r="AL38" s="6">
        <f t="shared" si="17"/>
        <v>6</v>
      </c>
      <c r="AM38" s="6">
        <f t="shared" si="18"/>
        <v>8</v>
      </c>
      <c r="AO38" s="5" t="str">
        <f t="shared" si="19"/>
        <v>{ "type": "Feature", "geometry": { "type": "Point", "coordinates": [8,7471732,49,9227196] } },</v>
      </c>
      <c r="AP38" s="5" t="str">
        <f t="shared" si="3"/>
        <v>{ "type": "Feature", "geometry": { "type": "Point", "coordinates": [8,7479732,49,9227196] } },</v>
      </c>
      <c r="AQ38" s="5" t="str">
        <f t="shared" si="4"/>
        <v>{ "type": "Feature", "geometry": { "type": "Point", "coordinates": [8,7471732,49,9232196] } },</v>
      </c>
      <c r="AR38" s="5" t="str">
        <f t="shared" si="5"/>
        <v>{ "type": "Feature", "geometry": { "type": "Point", "coordinates": [8,7471732,49,9222196] } },</v>
      </c>
      <c r="AS38" s="5" t="str">
        <f t="shared" si="6"/>
        <v>{ "type": "Feature", "geometry": { "type": "Point", "coordinates": [8,7463732,49,9227196] } },</v>
      </c>
      <c r="AT38" s="5" t="str">
        <f t="shared" si="7"/>
        <v>{ "type": "Feature", "geometry": { "type": "Point", "coordinates": [8,7463732,49,9222196] } },</v>
      </c>
      <c r="AU38" s="5" t="str">
        <f t="shared" si="8"/>
        <v>{ "type": "Feature", "geometry": { "type": "Point", "coordinates": [8,7479732,49,9232196] } },</v>
      </c>
      <c r="AV38" s="5" t="str">
        <f t="shared" si="9"/>
        <v>{ "type": "Feature", "geometry": { "type": "Point", "coordinates": [8,7463732,49,9232196] } },</v>
      </c>
      <c r="AW38" s="5" t="str">
        <f t="shared" si="10"/>
        <v>{ "type": "Feature", "geometry": { "type": "Point", "coordinates": [8,7479732,49,9222196] } },</v>
      </c>
      <c r="AX38" s="5" t="s">
        <v>753</v>
      </c>
      <c r="AY38" s="6" t="str">
        <f>REPT($AO38,VLOOKUP(AF38,'8-Intensitäten Heatmap'!$A$5:$L$232,$AO$3,FALSE))&amp;REPT($AP38,VLOOKUP(AF38,'8-Intensitäten Heatmap'!$A$5:$L$232,$AP$3,FALSE))&amp;REPT($AQ38,VLOOKUP(AF38,'8-Intensitäten Heatmap'!$A$5:$L$232,$AQ$3,FALSE))&amp;REPT($AR38,VLOOKUP(AF38,'8-Intensitäten Heatmap'!$A$5:$L$232,$AR$3,FALSE))&amp;REPT($AS38,VLOOKUP(AF38,'8-Intensitäten Heatmap'!$A$5:$L$232,$AS$3,FALSE))&amp;REPT($AT38,VLOOKUP(AF38,'8-Intensitäten Heatmap'!$A$5:$L$232,$AT$3,FALSE))&amp;REPT($AU38,VLOOKUP(AF38,'8-Intensitäten Heatmap'!$A$5:$L$232,$AU$3,FALSE))&amp;REPT($AV38,VLOOKUP(AF38,'8-Intensitäten Heatmap'!$A$5:$L$232,$AV$3,FALSE))&amp;REPT($AW38,VLOOKUP(AF38,'8-Intensitäten Heatmap'!$A$5:$L$232,$AW$3,FALSE))</f>
        <v>{ "type": "Feature", "geometry": { "type": "Point", "coordinates": [8,7471732,49,9227196] } },</v>
      </c>
      <c r="AZ38" s="6" t="str">
        <f>REPT($AO38,VLOOKUP(AG38,'8-Intensitäten Heatmap'!$A$5:$L$232,$AO$3,FALSE))&amp;REPT($AP38,VLOOKUP(AG38,'8-Intensitäten Heatmap'!$A$5:$L$232,$AP$3,FALSE))&amp;REPT($AQ38,VLOOKUP(AG38,'8-Intensitäten Heatmap'!$A$5:$L$232,$AQ$3,FALSE))&amp;REPT($AR38,VLOOKUP(AG38,'8-Intensitäten Heatmap'!$A$5:$L$232,$AR$3,FALSE))&amp;REPT($AS38,VLOOKUP(AG38,'8-Intensitäten Heatmap'!$A$5:$L$232,$AS$3,FALSE))&amp;REPT($AT38,VLOOKUP(AG38,'8-Intensitäten Heatmap'!$A$5:$L$232,$AT$3,FALSE))&amp;REPT($AU38,VLOOKUP(AG38,'8-Intensitäten Heatmap'!$A$5:$L$232,$AU$3,FALSE))&amp;REPT($AV38,VLOOKUP(AG38,'8-Intensitäten Heatmap'!$A$5:$L$232,$AV$3,FALSE))&amp;REPT($AW38,VLOOKUP(AG38,'8-Intensitäten Heatmap'!$A$5:$L$232,$AW$3,FALSE))</f>
        <v>{ "type": "Feature", "geometry": { "type": "Point", "coordinates": [8,7471732,49,9227196] } },{ "type": "Feature", "geometry": { "type": "Point", "coordinates": [8,7479732,49,9227196] } },{ "type": "Feature", "geometry": { "type": "Point", "coordinates": [8,7471732,49,9232196] } },</v>
      </c>
      <c r="BA38" s="6" t="str">
        <f>REPT($AO38,VLOOKUP(AH38,'8-Intensitäten Heatmap'!$A$5:$L$232,$AO$3,FALSE))&amp;REPT($AP38,VLOOKUP(AH38,'8-Intensitäten Heatmap'!$A$5:$L$232,$AP$3,FALSE))&amp;REPT($AQ38,VLOOKUP(AH38,'8-Intensitäten Heatmap'!$A$5:$L$232,$AQ$3,FALSE))&amp;REPT($AR38,VLOOKUP(AH38,'8-Intensitäten Heatmap'!$A$5:$L$232,$AR$3,FALSE))&amp;REPT($AS38,VLOOKUP(AH38,'8-Intensitäten Heatmap'!$A$5:$L$232,$AS$3,FALSE))&amp;REPT($AT38,VLOOKUP(AH38,'8-Intensitäten Heatmap'!$A$5:$L$232,$AT$3,FALSE))&amp;REPT($AU38,VLOOKUP(AH38,'8-Intensitäten Heatmap'!$A$5:$L$232,$AU$3,FALSE))&amp;REPT($AV38,VLOOKUP(AH38,'8-Intensitäten Heatmap'!$A$5:$L$232,$AV$3,FALSE))&amp;REPT($AW38,VLOOKUP(AH38,'8-Intensitäten Heatmap'!$A$5:$L$232,$AW$3,FALSE))</f>
        <v>{ "type": "Feature", "geometry": { "type": "Point", "coordinates": [8,7471732,49,9227196] } },{ "type": "Feature", "geometry": { "type": "Point", "coordinates": [8,7479732,49,9227196] } },{ "type": "Feature", "geometry": { "type": "Point", "coordinates": [8,7471732,49,9232196] } },{ "type": "Feature", "geometry": { "type": "Point", "coordinates": [8,7471732,49,9222196] } },{ "type": "Feature", "geometry": { "type": "Point", "coordinates": [8,7463732,49,9227196] } },</v>
      </c>
      <c r="BB38" s="6" t="str">
        <f>REPT($AO38,VLOOKUP(AI38,'8-Intensitäten Heatmap'!$A$5:$L$232,$AO$3,FALSE))&amp;REPT($AP38,VLOOKUP(AI38,'8-Intensitäten Heatmap'!$A$5:$L$232,$AP$3,FALSE))&amp;REPT($AQ38,VLOOKUP(AI38,'8-Intensitäten Heatmap'!$A$5:$L$232,$AQ$3,FALSE))&amp;REPT($AR38,VLOOKUP(AI38,'8-Intensitäten Heatmap'!$A$5:$L$232,$AR$3,FALSE))&amp;REPT($AS38,VLOOKUP(AI38,'8-Intensitäten Heatmap'!$A$5:$L$232,$AS$3,FALSE))&amp;REPT($AT38,VLOOKUP(AI38,'8-Intensitäten Heatmap'!$A$5:$L$232,$AT$3,FALSE))&amp;REPT($AU38,VLOOKUP(AI38,'8-Intensitäten Heatmap'!$A$5:$L$232,$AU$3,FALSE))&amp;REPT($AV38,VLOOKUP(AI38,'8-Intensitäten Heatmap'!$A$5:$L$232,$AV$3,FALSE))&amp;REPT($AW38,VLOOKUP(AI38,'8-Intensitäten Heatmap'!$A$5:$L$232,$AW$3,FALSE))</f>
        <v>{ "type": "Feature", "geometry": { "type": "Point", "coordinates": [8,7471732,49,9227196] } },{ "type": "Feature", "geometry": { "type": "Point", "coordinates": [8,7479732,49,9227196] } },{ "type": "Feature", "geometry": { "type": "Point", "coordinates": [8,7471732,49,9232196] } },{ "type": "Feature", "geometry": { "type": "Point", "coordinates": [8,7471732,49,9222196] } },{ "type": "Feature", "geometry": { "type": "Point", "coordinates": [8,7463732,49,9227196] } },</v>
      </c>
      <c r="BC38" s="6" t="str">
        <f>REPT($AO38,VLOOKUP(AJ38,'8-Intensitäten Heatmap'!$A$5:$L$232,$AO$3,FALSE))&amp;REPT($AP38,VLOOKUP(AJ38,'8-Intensitäten Heatmap'!$A$5:$L$232,$AP$3,FALSE))&amp;REPT($AQ38,VLOOKUP(AJ38,'8-Intensitäten Heatmap'!$A$5:$L$232,$AQ$3,FALSE))&amp;REPT($AR38,VLOOKUP(AJ38,'8-Intensitäten Heatmap'!$A$5:$L$232,$AR$3,FALSE))&amp;REPT($AS38,VLOOKUP(AJ38,'8-Intensitäten Heatmap'!$A$5:$L$232,$AS$3,FALSE))&amp;REPT($AT38,VLOOKUP(AJ38,'8-Intensitäten Heatmap'!$A$5:$L$232,$AT$3,FALSE))&amp;REPT($AU38,VLOOKUP(AJ38,'8-Intensitäten Heatmap'!$A$5:$L$232,$AU$3,FALSE))&amp;REPT($AV38,VLOOKUP(AJ38,'8-Intensitäten Heatmap'!$A$5:$L$232,$AV$3,FALSE))&amp;REPT($AW38,VLOOKUP(AJ38,'8-Intensitäten Heatmap'!$A$5:$L$232,$AW$3,FALSE))</f>
        <v>{ "type": "Feature", "geometry": { "type": "Point", "coordinates": [8,7471732,49,9227196] } },{ "type": "Feature", "geometry": { "type": "Point", "coordinates": [8,7479732,49,9227196] } },{ "type": "Feature", "geometry": { "type": "Point", "coordinates": [8,7471732,49,9232196] } },</v>
      </c>
      <c r="BD38" s="6" t="str">
        <f>REPT($AO38,VLOOKUP(AK38,'8-Intensitäten Heatmap'!$A$5:$L$232,$AO$3,FALSE))&amp;REPT($AP38,VLOOKUP(AK38,'8-Intensitäten Heatmap'!$A$5:$L$232,$AP$3,FALSE))&amp;REPT($AQ38,VLOOKUP(AK38,'8-Intensitäten Heatmap'!$A$5:$L$232,$AQ$3,FALSE))&amp;REPT($AR38,VLOOKUP(AK38,'8-Intensitäten Heatmap'!$A$5:$L$232,$AR$3,FALSE))&amp;REPT($AS38,VLOOKUP(AK38,'8-Intensitäten Heatmap'!$A$5:$L$232,$AS$3,FALSE))&amp;REPT($AT38,VLOOKUP(AK38,'8-Intensitäten Heatmap'!$A$5:$L$232,$AT$3,FALSE))&amp;REPT($AU38,VLOOKUP(AK38,'8-Intensitäten Heatmap'!$A$5:$L$232,$AU$3,FALSE))&amp;REPT($AV38,VLOOKUP(AK38,'8-Intensitäten Heatmap'!$A$5:$L$232,$AV$3,FALSE))&amp;REPT($AW38,VLOOKUP(AK38,'8-Intensitäten Heatmap'!$A$5:$L$232,$AW$3,FALSE))</f>
        <v>{ "type": "Feature", "geometry": { "type": "Point", "coordinates": [8,7471732,49,9227196] } },{ "type": "Feature", "geometry": { "type": "Point", "coordinates": [8,7479732,49,9227196] } },{ "type": "Feature", "geometry": { "type": "Point", "coordinates": [8,7471732,49,9232196] } },{ "type": "Feature", "geometry": { "type": "Point", "coordinates": [8,7471732,49,9222196] } },</v>
      </c>
      <c r="BE38" s="6" t="str">
        <f>REPT($AO38,VLOOKUP(AL38,'8-Intensitäten Heatmap'!$A$5:$L$232,$AO$3,FALSE))&amp;REPT($AP38,VLOOKUP(AL38,'8-Intensitäten Heatmap'!$A$5:$L$232,$AP$3,FALSE))&amp;REPT($AQ38,VLOOKUP(AL38,'8-Intensitäten Heatmap'!$A$5:$L$232,$AQ$3,FALSE))&amp;REPT($AR38,VLOOKUP(AL38,'8-Intensitäten Heatmap'!$A$5:$L$232,$AR$3,FALSE))&amp;REPT($AS38,VLOOKUP(AL38,'8-Intensitäten Heatmap'!$A$5:$L$232,$AS$3,FALSE))&amp;REPT($AT38,VLOOKUP(AL38,'8-Intensitäten Heatmap'!$A$5:$L$232,$AT$3,FALSE))&amp;REPT($AU38,VLOOKUP(AL38,'8-Intensitäten Heatmap'!$A$5:$L$232,$AU$3,FALSE))&amp;REPT($AV38,VLOOKUP(AL38,'8-Intensitäten Heatmap'!$A$5:$L$232,$AV$3,FALSE))&amp;REPT($AW38,VLOOKUP(AL38,'8-Intensitäten Heatmap'!$A$5:$L$232,$AW$3,FALSE))</f>
        <v>{ "type": "Feature", "geometry": { "type": "Point", "coordinates": [8,7471732,49,9227196] } },{ "type": "Feature", "geometry": { "type": "Point", "coordinates": [8,7479732,49,9227196] } },{ "type": "Feature", "geometry": { "type": "Point", "coordinates": [8,7471732,49,9232196] } },{ "type": "Feature", "geometry": { "type": "Point", "coordinates": [8,7471732,49,9222196] } },{ "type": "Feature", "geometry": { "type": "Point", "coordinates": [8,7463732,49,9227196] } },{ "type": "Feature", "geometry": { "type": "Point", "coordinates": [8,7463732,49,9222196] } },</v>
      </c>
      <c r="BF38" s="6" t="str">
        <f>REPT($AO38,VLOOKUP(AM38,'8-Intensitäten Heatmap'!$A$5:$L$232,$AO$3,FALSE))&amp;REPT($AP38,VLOOKUP(AM38,'8-Intensitäten Heatmap'!$A$5:$L$232,$AP$3,FALSE))&amp;REPT($AQ38,VLOOKUP(AM38,'8-Intensitäten Heatmap'!$A$5:$L$232,$AQ$3,FALSE))&amp;REPT($AR38,VLOOKUP(AM38,'8-Intensitäten Heatmap'!$A$5:$L$232,$AR$3,FALSE))&amp;REPT($AS38,VLOOKUP(AM38,'8-Intensitäten Heatmap'!$A$5:$L$232,$AS$3,FALSE))&amp;REPT($AT38,VLOOKUP(AM38,'8-Intensitäten Heatmap'!$A$5:$L$232,$AT$3,FALSE))&amp;REPT($AU38,VLOOKUP(AM38,'8-Intensitäten Heatmap'!$A$5:$L$232,$AU$3,FALSE))&amp;REPT($AV38,VLOOKUP(AM38,'8-Intensitäten Heatmap'!$A$5:$L$232,$AV$3,FALSE))&amp;REPT($AW38,VLOOKUP(AM38,'8-Intensitäten Heatmap'!$A$5:$L$232,$AW$3,FALSE))</f>
        <v>{ "type": "Feature", "geometry": { "type": "Point", "coordinates": [8,7471732,49,9227196] } },{ "type": "Feature", "geometry": { "type": "Point", "coordinates": [8,7479732,49,9227196] } },{ "type": "Feature", "geometry": { "type": "Point", "coordinates": [8,7471732,49,9232196] } },{ "type": "Feature", "geometry": { "type": "Point", "coordinates": [8,7471732,49,9222196] } },{ "type": "Feature", "geometry": { "type": "Point", "coordinates": [8,7463732,49,9227196] } },{ "type": "Feature", "geometry": { "type": "Point", "coordinates": [8,7463732,49,9222196] } },{ "type": "Feature", "geometry": { "type": "Point", "coordinates": [8,7479732,49,9232196] } },{ "type": "Feature", "geometry": { "type": "Point", "coordinates": [8,7463732,49,9232196] } },</v>
      </c>
      <c r="BG38" s="6" t="s">
        <v>753</v>
      </c>
      <c r="BH38" s="6" t="str">
        <f t="shared" si="20"/>
        <v>{ "type": "Feature", "geometry": { "type": "Point", "coordinates": [8,7471732,49,9227196] } },</v>
      </c>
      <c r="BI38" s="6" t="str">
        <f t="shared" si="21"/>
        <v/>
      </c>
      <c r="BJ38" s="6" t="str">
        <f t="shared" si="22"/>
        <v>{ "type": "Feature", "geometry": { "type": "Point", "coordinates": [8,7471732,49,9227196] } },{ "type": "Feature", "geometry": { "type": "Point", "coordinates": [8,7471732,49,9227196] } },</v>
      </c>
      <c r="BK38" s="6" t="str">
        <f t="shared" si="23"/>
        <v>{ "type": "Feature", "geometry": { "type": "Point", "coordinates": [8,7471732,49,9227196] } },{ "type": "Feature", "geometry": { "type": "Point", "coordinates": [8,7471732,49,9227196] } },{ "type": "Feature", "geometry": { "type": "Point", "coordinates": [8,7471732,49,9227196] } },</v>
      </c>
      <c r="BL38" s="6" t="str">
        <f t="shared" si="24"/>
        <v>{ "type": "Feature", "geometry": { "type": "Point", "coordinates": [8,7471732,49,9227196] } },{ "type": "Feature", "geometry": { "type": "Point", "coordinates": [8,7471732,49,9227196] } },{ "type": "Feature", "geometry": { "type": "Point", "coordinates": [8,7471732,49,9227196] } },</v>
      </c>
      <c r="BM38" s="6" t="str">
        <f t="shared" si="25"/>
        <v>{ "type": "Feature", "geometry": { "type": "Point", "coordinates": [8,7471732,49,9227196] } },</v>
      </c>
      <c r="BN38" s="6" t="str">
        <f t="shared" si="26"/>
        <v>{ "type": "Feature", "geometry": { "type": "Point", "coordinates": [8,7471732,49,9227196] } },{ "type": "Feature", "geometry": { "type": "Point", "coordinates": [8,7471732,49,9227196] } },{ "type": "Feature", "geometry": { "type": "Point", "coordinates": [8,7471732,49,9227196] } },</v>
      </c>
      <c r="BO38" s="6" t="str">
        <f t="shared" si="27"/>
        <v>{ "type": "Feature", "geometry": { "type": "Point", "coordinates": [8,7471732,49,9227196] } },{ "type": "Feature", "geometry": { "type": "Point", "coordinates": [8,7471732,49,9227196] } },{ "type": "Feature", "geometry": { "type": "Point", "coordinates": [8,7471732,49,9227196] } },{ "type": "Feature", "geometry": { "type": "Point", "coordinates": [8,7471732,49,9227196] } },{ "type": "Feature", "geometry": { "type": "Point", "coordinates": [8,7471732,49,9227196] } },</v>
      </c>
      <c r="BP38" s="6" t="s">
        <v>3381</v>
      </c>
    </row>
    <row r="39" spans="1:68" s="6" customFormat="1" x14ac:dyDescent="0.3">
      <c r="A39" s="18" t="str">
        <f>Table1[[#This Row],[Name]]</f>
        <v>ANREUT Mainz-Wiesbaden</v>
      </c>
      <c r="B39" s="362">
        <v>8.3286441999999994</v>
      </c>
      <c r="C39" s="362">
        <v>49.988220499999997</v>
      </c>
      <c r="D39" s="18" t="str">
        <f>Table1[[#This Row],[Standortkategorie]]</f>
        <v>Wareneingang/-ausgang</v>
      </c>
      <c r="E39" s="18" t="str">
        <f>IF(Table1[[#This Row],[Zusatzinformation]]=0,"",Table1[[#This Row],[Zusatzinformation]])</f>
        <v/>
      </c>
      <c r="F39" s="47">
        <f>IF($D39&lt;&gt;"Busdepot",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9" s="47">
        <f>IF($D39&lt;&gt;"Busdepot",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9" s="47">
        <f>(Table1[[#This Row],[Lieferfahrzeuge]]*'1-Konfiguration'!$D$16+(MAX(Table1[[#This Row],[Lieferfahrzeuge]]*'1-Konfiguration'!$D$16,Table1[[#This Row],[Lieferfahrzeugtore]]*'1-Konfiguration'!$D$14)))/2</f>
        <v>0</v>
      </c>
      <c r="I39" s="47">
        <f>Table1[[#This Row],[Müllfahrzeuge]]</f>
        <v>0</v>
      </c>
      <c r="J39" s="47">
        <f>Table1[[#This Row],[Betonmischfahrzeuge]]</f>
        <v>0</v>
      </c>
      <c r="K39" s="47">
        <f>(Table1[[#This Row],[Schiffe]]*'1-Konfiguration'!$D$16+(MAX(Table1[[#This Row],[Schiffe]]*'1-Konfiguration'!$D$16,Table1[[#This Row],[Anleger]]*'1-Konfiguration'!$D$14)))/2</f>
        <v>0</v>
      </c>
      <c r="L39" s="47">
        <f>IF($D39="Busdepot",IFERROR(Table1[[#This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 s="47">
        <f>IF($D39="Busdepot",IFERROR(Table1[[#This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 s="81">
        <f>VLOOKUP($F$7,'1-Konfiguration'!$D$24:$G$28,4,FALSE) * (VLOOKUP('5-Standortanalyse (Berechnung)'!$F$7,'1-Konfiguration'!$D$24:$F$28,2,FALSE)/100)*VLOOKUP('5-Standortanalyse (Berechnung)'!$F$7,'1-Konfiguration'!$D$24:$F$28,3,FALSE)*$F39</f>
        <v>5214.0294000000004</v>
      </c>
      <c r="O39" s="81">
        <f>VLOOKUP($G$7,'1-Konfiguration'!$D$24:$G$28,4,FALSE) * (VLOOKUP('5-Standortanalyse (Berechnung)'!$G$7,'1-Konfiguration'!$D$24:$F$28,2,FALSE)/100)*VLOOKUP('5-Standortanalyse (Berechnung)'!$G$7,'1-Konfiguration'!$D$24:$F$28,3,FALSE)*$G39</f>
        <v>0</v>
      </c>
      <c r="P39" s="81">
        <f>VLOOKUP($H$7,'1-Konfiguration'!$D$24:$G$28,4,FALSE) * (VLOOKUP('5-Standortanalyse (Berechnung)'!$H$7,'1-Konfiguration'!$D$24:$F$28,2,FALSE)/100)*VLOOKUP('5-Standortanalyse (Berechnung)'!$H$7,'1-Konfiguration'!$D$24:$F$28,3,FALSE)*$H39</f>
        <v>0</v>
      </c>
      <c r="Q39" s="81">
        <f>VLOOKUP($I$7,'1-Konfiguration'!$D$24:$G$33,4,FALSE) * (VLOOKUP('5-Standortanalyse (Berechnung)'!$I$7,'1-Konfiguration'!$D$24:$F$33,2,FALSE)/100)*VLOOKUP('5-Standortanalyse (Berechnung)'!$I$7,'1-Konfiguration'!$D$24:$F$33,3,FALSE)*$I39</f>
        <v>0</v>
      </c>
      <c r="R39" s="81">
        <f>VLOOKUP($J$7,'1-Konfiguration'!$D$24:$G$33,4,FALSE) * (VLOOKUP('5-Standortanalyse (Berechnung)'!$J$7,'1-Konfiguration'!$D$24:$F$33,2,FALSE)/100)*VLOOKUP('5-Standortanalyse (Berechnung)'!$J$7,'1-Konfiguration'!$D$24:$F$33,3,FALSE)*$J39</f>
        <v>0</v>
      </c>
      <c r="S39" s="81">
        <f>VLOOKUP($K$7,'1-Konfiguration'!$D$24:$G$33,4,FALSE) * (VLOOKUP('5-Standortanalyse (Berechnung)'!$K$7,'1-Konfiguration'!$D$24:$F$33,2,FALSE)/100)*VLOOKUP('5-Standortanalyse (Berechnung)'!$K$7,'1-Konfiguration'!$D$24:$F$33,3,FALSE)*$K39</f>
        <v>0</v>
      </c>
      <c r="T39" s="81">
        <f>VLOOKUP($L$7,'1-Konfiguration'!$D$24:$G$28,4,FALSE) * (VLOOKUP('5-Standortanalyse (Berechnung)'!$L$7,'1-Konfiguration'!$D$24:$F$28,2,FALSE)/100)*VLOOKUP('5-Standortanalyse (Berechnung)'!$L$7,'1-Konfiguration'!$D$24:$F$28,3,FALSE)*$L39</f>
        <v>0</v>
      </c>
      <c r="U39" s="81">
        <f>VLOOKUP($M$7,'1-Konfiguration'!$D$24:$G$28,4,FALSE) * (VLOOKUP('5-Standortanalyse (Berechnung)'!$M$7,'1-Konfiguration'!$D$24:$F$28,2,FALSE)/100)*VLOOKUP('5-Standortanalyse (Berechnung)'!$M$7,'1-Konfiguration'!$D$24:$F$28,3,FALSE)*$M39</f>
        <v>0</v>
      </c>
      <c r="V39" s="81">
        <f>MMULT($N39:$P39,'1-Konfiguration'!G$54:G$56)+MMULT($Q39:$R39,'1-Konfiguration'!G$59:G$60)+MMULT($T39:$U39,'1-Konfiguration'!G$57:G$58)+($S39*'1-Konfiguration'!G$63)</f>
        <v>44.632609264328501</v>
      </c>
      <c r="W39" s="81">
        <f>MMULT($N39:$P39,'1-Konfiguration'!H$54:H$56)+MMULT($Q39:$R39,'1-Konfiguration'!H$59:H$60)+MMULT($T39:$U39,'1-Konfiguration'!H$57:H$58)+($S39*'1-Konfiguration'!H$63)</f>
        <v>203.77762401824216</v>
      </c>
      <c r="X39" s="81">
        <f>MMULT($N39:$P39,'1-Konfiguration'!I$54:I$56)+MMULT($Q39:$R39,'1-Konfiguration'!I$59:I$60)+MMULT($T39:$U39,'1-Konfiguration'!I$57:I$58)+($S39*'1-Konfiguration'!I$63)</f>
        <v>507.94495637106388</v>
      </c>
      <c r="Y39" s="81">
        <f>MMULT($N39:$P39,'1-Konfiguration'!J$54:J$56)+MMULT($Q39:$R39,'1-Konfiguration'!J$59:J$60)+MMULT($T39:$U39,'1-Konfiguration'!J$57:J$58)+($S39*'1-Konfiguration'!J$63)</f>
        <v>1029.5589366655647</v>
      </c>
      <c r="Z39" s="81">
        <f>MMULT($N39:$P39,'1-Konfiguration'!K$54:K$56)+MMULT($Q39:$R39,'1-Konfiguration'!K$59:K$60)+MMULT($T39:$U39,'1-Konfiguration'!K$57:K$58)+($S39*'1-Konfiguration'!K$63)</f>
        <v>111.58152316082126</v>
      </c>
      <c r="AA39" s="81">
        <f>MMULT($N39:$P39,'1-Konfiguration'!L$54:L$56)+MMULT($Q39:$R39,'1-Konfiguration'!L$59:L$60)+MMULT($T39:$U39,'1-Konfiguration'!L$57:L$58)+($S39*'1-Konfiguration'!L$63)</f>
        <v>281.75441176336284</v>
      </c>
      <c r="AB39" s="81">
        <f>MMULT($N39:$P39,'1-Konfiguration'!M$54:M$56)+MMULT($Q39:$R39,'1-Konfiguration'!M$59:M$60)+MMULT($T39:$U39,'1-Konfiguration'!M$57:M$58)+($S39*'1-Konfiguration'!M$63)</f>
        <v>700.60714603457734</v>
      </c>
      <c r="AC39" s="81">
        <f>MMULT($N39:$P39,'1-Konfiguration'!N$54:N$56)+MMULT($Q39:$R39,'1-Konfiguration'!N$59:N$60)+MMULT($T39:$U39,'1-Konfiguration'!N$57:N$58)+($S39*'1-Konfiguration'!N$63)</f>
        <v>1590.8661819582055</v>
      </c>
      <c r="AF39" s="6">
        <f t="shared" si="11"/>
        <v>0</v>
      </c>
      <c r="AG39" s="6">
        <f t="shared" si="12"/>
        <v>1</v>
      </c>
      <c r="AH39" s="6">
        <f t="shared" si="13"/>
        <v>1</v>
      </c>
      <c r="AI39" s="6">
        <f t="shared" si="14"/>
        <v>1</v>
      </c>
      <c r="AJ39" s="6">
        <f t="shared" si="15"/>
        <v>1</v>
      </c>
      <c r="AK39" s="6">
        <f t="shared" si="16"/>
        <v>1</v>
      </c>
      <c r="AL39" s="6">
        <f t="shared" si="17"/>
        <v>1</v>
      </c>
      <c r="AM39" s="6">
        <f t="shared" si="18"/>
        <v>2</v>
      </c>
      <c r="AO39" s="5" t="str">
        <f t="shared" si="19"/>
        <v>{ "type": "Feature", "geometry": { "type": "Point", "coordinates": [8,3286442,49,9882205] } },</v>
      </c>
      <c r="AP39" s="5" t="str">
        <f t="shared" si="3"/>
        <v>{ "type": "Feature", "geometry": { "type": "Point", "coordinates": [8,3294442,49,9882205] } },</v>
      </c>
      <c r="AQ39" s="5" t="str">
        <f t="shared" si="4"/>
        <v>{ "type": "Feature", "geometry": { "type": "Point", "coordinates": [8,3286442,49,9887205] } },</v>
      </c>
      <c r="AR39" s="5" t="str">
        <f t="shared" si="5"/>
        <v>{ "type": "Feature", "geometry": { "type": "Point", "coordinates": [8,3286442,49,9877205] } },</v>
      </c>
      <c r="AS39" s="5" t="str">
        <f t="shared" si="6"/>
        <v>{ "type": "Feature", "geometry": { "type": "Point", "coordinates": [8,3278442,49,9882205] } },</v>
      </c>
      <c r="AT39" s="5" t="str">
        <f t="shared" si="7"/>
        <v>{ "type": "Feature", "geometry": { "type": "Point", "coordinates": [8,3278442,49,9877205] } },</v>
      </c>
      <c r="AU39" s="5" t="str">
        <f t="shared" si="8"/>
        <v>{ "type": "Feature", "geometry": { "type": "Point", "coordinates": [8,3294442,49,9887205] } },</v>
      </c>
      <c r="AV39" s="5" t="str">
        <f t="shared" si="9"/>
        <v>{ "type": "Feature", "geometry": { "type": "Point", "coordinates": [8,3278442,49,9887205] } },</v>
      </c>
      <c r="AW39" s="5" t="str">
        <f t="shared" si="10"/>
        <v>{ "type": "Feature", "geometry": { "type": "Point", "coordinates": [8,3294442,49,9877205] } },</v>
      </c>
      <c r="AX39" s="5" t="s">
        <v>753</v>
      </c>
      <c r="AY39" s="6" t="str">
        <f>REPT($AO39,VLOOKUP(AF39,'8-Intensitäten Heatmap'!$A$5:$L$232,$AO$3,FALSE))&amp;REPT($AP39,VLOOKUP(AF39,'8-Intensitäten Heatmap'!$A$5:$L$232,$AP$3,FALSE))&amp;REPT($AQ39,VLOOKUP(AF39,'8-Intensitäten Heatmap'!$A$5:$L$232,$AQ$3,FALSE))&amp;REPT($AR39,VLOOKUP(AF39,'8-Intensitäten Heatmap'!$A$5:$L$232,$AR$3,FALSE))&amp;REPT($AS39,VLOOKUP(AF39,'8-Intensitäten Heatmap'!$A$5:$L$232,$AS$3,FALSE))&amp;REPT($AT39,VLOOKUP(AF39,'8-Intensitäten Heatmap'!$A$5:$L$232,$AT$3,FALSE))&amp;REPT($AU39,VLOOKUP(AF39,'8-Intensitäten Heatmap'!$A$5:$L$232,$AU$3,FALSE))&amp;REPT($AV39,VLOOKUP(AF39,'8-Intensitäten Heatmap'!$A$5:$L$232,$AV$3,FALSE))&amp;REPT($AW39,VLOOKUP(AF39,'8-Intensitäten Heatmap'!$A$5:$L$232,$AW$3,FALSE))</f>
        <v/>
      </c>
      <c r="AZ39" s="6" t="str">
        <f>REPT($AO39,VLOOKUP(AG39,'8-Intensitäten Heatmap'!$A$5:$L$232,$AO$3,FALSE))&amp;REPT($AP39,VLOOKUP(AG39,'8-Intensitäten Heatmap'!$A$5:$L$232,$AP$3,FALSE))&amp;REPT($AQ39,VLOOKUP(AG39,'8-Intensitäten Heatmap'!$A$5:$L$232,$AQ$3,FALSE))&amp;REPT($AR39,VLOOKUP(AG39,'8-Intensitäten Heatmap'!$A$5:$L$232,$AR$3,FALSE))&amp;REPT($AS39,VLOOKUP(AG39,'8-Intensitäten Heatmap'!$A$5:$L$232,$AS$3,FALSE))&amp;REPT($AT39,VLOOKUP(AG39,'8-Intensitäten Heatmap'!$A$5:$L$232,$AT$3,FALSE))&amp;REPT($AU39,VLOOKUP(AG39,'8-Intensitäten Heatmap'!$A$5:$L$232,$AU$3,FALSE))&amp;REPT($AV39,VLOOKUP(AG39,'8-Intensitäten Heatmap'!$A$5:$L$232,$AV$3,FALSE))&amp;REPT($AW39,VLOOKUP(AG39,'8-Intensitäten Heatmap'!$A$5:$L$232,$AW$3,FALSE))</f>
        <v>{ "type": "Feature", "geometry": { "type": "Point", "coordinates": [8,3286442,49,9882205] } },</v>
      </c>
      <c r="BA39" s="6" t="str">
        <f>REPT($AO39,VLOOKUP(AH39,'8-Intensitäten Heatmap'!$A$5:$L$232,$AO$3,FALSE))&amp;REPT($AP39,VLOOKUP(AH39,'8-Intensitäten Heatmap'!$A$5:$L$232,$AP$3,FALSE))&amp;REPT($AQ39,VLOOKUP(AH39,'8-Intensitäten Heatmap'!$A$5:$L$232,$AQ$3,FALSE))&amp;REPT($AR39,VLOOKUP(AH39,'8-Intensitäten Heatmap'!$A$5:$L$232,$AR$3,FALSE))&amp;REPT($AS39,VLOOKUP(AH39,'8-Intensitäten Heatmap'!$A$5:$L$232,$AS$3,FALSE))&amp;REPT($AT39,VLOOKUP(AH39,'8-Intensitäten Heatmap'!$A$5:$L$232,$AT$3,FALSE))&amp;REPT($AU39,VLOOKUP(AH39,'8-Intensitäten Heatmap'!$A$5:$L$232,$AU$3,FALSE))&amp;REPT($AV39,VLOOKUP(AH39,'8-Intensitäten Heatmap'!$A$5:$L$232,$AV$3,FALSE))&amp;REPT($AW39,VLOOKUP(AH39,'8-Intensitäten Heatmap'!$A$5:$L$232,$AW$3,FALSE))</f>
        <v>{ "type": "Feature", "geometry": { "type": "Point", "coordinates": [8,3286442,49,9882205] } },</v>
      </c>
      <c r="BB39" s="6" t="str">
        <f>REPT($AO39,VLOOKUP(AI39,'8-Intensitäten Heatmap'!$A$5:$L$232,$AO$3,FALSE))&amp;REPT($AP39,VLOOKUP(AI39,'8-Intensitäten Heatmap'!$A$5:$L$232,$AP$3,FALSE))&amp;REPT($AQ39,VLOOKUP(AI39,'8-Intensitäten Heatmap'!$A$5:$L$232,$AQ$3,FALSE))&amp;REPT($AR39,VLOOKUP(AI39,'8-Intensitäten Heatmap'!$A$5:$L$232,$AR$3,FALSE))&amp;REPT($AS39,VLOOKUP(AI39,'8-Intensitäten Heatmap'!$A$5:$L$232,$AS$3,FALSE))&amp;REPT($AT39,VLOOKUP(AI39,'8-Intensitäten Heatmap'!$A$5:$L$232,$AT$3,FALSE))&amp;REPT($AU39,VLOOKUP(AI39,'8-Intensitäten Heatmap'!$A$5:$L$232,$AU$3,FALSE))&amp;REPT($AV39,VLOOKUP(AI39,'8-Intensitäten Heatmap'!$A$5:$L$232,$AV$3,FALSE))&amp;REPT($AW39,VLOOKUP(AI39,'8-Intensitäten Heatmap'!$A$5:$L$232,$AW$3,FALSE))</f>
        <v>{ "type": "Feature", "geometry": { "type": "Point", "coordinates": [8,3286442,49,9882205] } },</v>
      </c>
      <c r="BC39" s="6" t="str">
        <f>REPT($AO39,VLOOKUP(AJ39,'8-Intensitäten Heatmap'!$A$5:$L$232,$AO$3,FALSE))&amp;REPT($AP39,VLOOKUP(AJ39,'8-Intensitäten Heatmap'!$A$5:$L$232,$AP$3,FALSE))&amp;REPT($AQ39,VLOOKUP(AJ39,'8-Intensitäten Heatmap'!$A$5:$L$232,$AQ$3,FALSE))&amp;REPT($AR39,VLOOKUP(AJ39,'8-Intensitäten Heatmap'!$A$5:$L$232,$AR$3,FALSE))&amp;REPT($AS39,VLOOKUP(AJ39,'8-Intensitäten Heatmap'!$A$5:$L$232,$AS$3,FALSE))&amp;REPT($AT39,VLOOKUP(AJ39,'8-Intensitäten Heatmap'!$A$5:$L$232,$AT$3,FALSE))&amp;REPT($AU39,VLOOKUP(AJ39,'8-Intensitäten Heatmap'!$A$5:$L$232,$AU$3,FALSE))&amp;REPT($AV39,VLOOKUP(AJ39,'8-Intensitäten Heatmap'!$A$5:$L$232,$AV$3,FALSE))&amp;REPT($AW39,VLOOKUP(AJ39,'8-Intensitäten Heatmap'!$A$5:$L$232,$AW$3,FALSE))</f>
        <v>{ "type": "Feature", "geometry": { "type": "Point", "coordinates": [8,3286442,49,9882205] } },</v>
      </c>
      <c r="BD39" s="6" t="str">
        <f>REPT($AO39,VLOOKUP(AK39,'8-Intensitäten Heatmap'!$A$5:$L$232,$AO$3,FALSE))&amp;REPT($AP39,VLOOKUP(AK39,'8-Intensitäten Heatmap'!$A$5:$L$232,$AP$3,FALSE))&amp;REPT($AQ39,VLOOKUP(AK39,'8-Intensitäten Heatmap'!$A$5:$L$232,$AQ$3,FALSE))&amp;REPT($AR39,VLOOKUP(AK39,'8-Intensitäten Heatmap'!$A$5:$L$232,$AR$3,FALSE))&amp;REPT($AS39,VLOOKUP(AK39,'8-Intensitäten Heatmap'!$A$5:$L$232,$AS$3,FALSE))&amp;REPT($AT39,VLOOKUP(AK39,'8-Intensitäten Heatmap'!$A$5:$L$232,$AT$3,FALSE))&amp;REPT($AU39,VLOOKUP(AK39,'8-Intensitäten Heatmap'!$A$5:$L$232,$AU$3,FALSE))&amp;REPT($AV39,VLOOKUP(AK39,'8-Intensitäten Heatmap'!$A$5:$L$232,$AV$3,FALSE))&amp;REPT($AW39,VLOOKUP(AK39,'8-Intensitäten Heatmap'!$A$5:$L$232,$AW$3,FALSE))</f>
        <v>{ "type": "Feature", "geometry": { "type": "Point", "coordinates": [8,3286442,49,9882205] } },</v>
      </c>
      <c r="BE39" s="6" t="str">
        <f>REPT($AO39,VLOOKUP(AL39,'8-Intensitäten Heatmap'!$A$5:$L$232,$AO$3,FALSE))&amp;REPT($AP39,VLOOKUP(AL39,'8-Intensitäten Heatmap'!$A$5:$L$232,$AP$3,FALSE))&amp;REPT($AQ39,VLOOKUP(AL39,'8-Intensitäten Heatmap'!$A$5:$L$232,$AQ$3,FALSE))&amp;REPT($AR39,VLOOKUP(AL39,'8-Intensitäten Heatmap'!$A$5:$L$232,$AR$3,FALSE))&amp;REPT($AS39,VLOOKUP(AL39,'8-Intensitäten Heatmap'!$A$5:$L$232,$AS$3,FALSE))&amp;REPT($AT39,VLOOKUP(AL39,'8-Intensitäten Heatmap'!$A$5:$L$232,$AT$3,FALSE))&amp;REPT($AU39,VLOOKUP(AL39,'8-Intensitäten Heatmap'!$A$5:$L$232,$AU$3,FALSE))&amp;REPT($AV39,VLOOKUP(AL39,'8-Intensitäten Heatmap'!$A$5:$L$232,$AV$3,FALSE))&amp;REPT($AW39,VLOOKUP(AL39,'8-Intensitäten Heatmap'!$A$5:$L$232,$AW$3,FALSE))</f>
        <v>{ "type": "Feature", "geometry": { "type": "Point", "coordinates": [8,3286442,49,9882205] } },</v>
      </c>
      <c r="BF39" s="6" t="str">
        <f>REPT($AO39,VLOOKUP(AM39,'8-Intensitäten Heatmap'!$A$5:$L$232,$AO$3,FALSE))&amp;REPT($AP39,VLOOKUP(AM39,'8-Intensitäten Heatmap'!$A$5:$L$232,$AP$3,FALSE))&amp;REPT($AQ39,VLOOKUP(AM39,'8-Intensitäten Heatmap'!$A$5:$L$232,$AQ$3,FALSE))&amp;REPT($AR39,VLOOKUP(AM39,'8-Intensitäten Heatmap'!$A$5:$L$232,$AR$3,FALSE))&amp;REPT($AS39,VLOOKUP(AM39,'8-Intensitäten Heatmap'!$A$5:$L$232,$AS$3,FALSE))&amp;REPT($AT39,VLOOKUP(AM39,'8-Intensitäten Heatmap'!$A$5:$L$232,$AT$3,FALSE))&amp;REPT($AU39,VLOOKUP(AM39,'8-Intensitäten Heatmap'!$A$5:$L$232,$AU$3,FALSE))&amp;REPT($AV39,VLOOKUP(AM39,'8-Intensitäten Heatmap'!$A$5:$L$232,$AV$3,FALSE))&amp;REPT($AW39,VLOOKUP(AM39,'8-Intensitäten Heatmap'!$A$5:$L$232,$AW$3,FALSE))</f>
        <v>{ "type": "Feature", "geometry": { "type": "Point", "coordinates": [8,3286442,49,9882205] } },{ "type": "Feature", "geometry": { "type": "Point", "coordinates": [8,3294442,49,9882205] } },</v>
      </c>
      <c r="BG39" s="6" t="s">
        <v>753</v>
      </c>
      <c r="BH39" s="6" t="str">
        <f t="shared" si="20"/>
        <v/>
      </c>
      <c r="BI39" s="6" t="str">
        <f t="shared" si="21"/>
        <v/>
      </c>
      <c r="BJ39" s="6" t="str">
        <f t="shared" si="22"/>
        <v/>
      </c>
      <c r="BK39" s="6" t="str">
        <f t="shared" si="23"/>
        <v>{ "type": "Feature", "geometry": { "type": "Point", "coordinates": [8,3286442,49,9882205] } },</v>
      </c>
      <c r="BL39" s="6" t="str">
        <f t="shared" si="24"/>
        <v>{ "type": "Feature", "geometry": { "type": "Point", "coordinates": [8,3286442,49,9882205] } },</v>
      </c>
      <c r="BM39" s="6" t="str">
        <f t="shared" si="25"/>
        <v/>
      </c>
      <c r="BN39" s="6" t="str">
        <f t="shared" si="26"/>
        <v/>
      </c>
      <c r="BO39" s="6" t="str">
        <f t="shared" si="27"/>
        <v>{ "type": "Feature", "geometry": { "type": "Point", "coordinates": [8,3286442,49,9882205] } },</v>
      </c>
      <c r="BP39" s="6" t="s">
        <v>3381</v>
      </c>
    </row>
    <row r="40" spans="1:68" s="6" customFormat="1" x14ac:dyDescent="0.3">
      <c r="A40" s="18" t="str">
        <f>Table1[[#This Row],[Name]]</f>
        <v>AR Packaging GmbH Frankfurt</v>
      </c>
      <c r="B40" s="362">
        <v>8.4754366000000001</v>
      </c>
      <c r="C40" s="362">
        <v>50.077208900000002</v>
      </c>
      <c r="D40" s="18" t="str">
        <f>Table1[[#This Row],[Standortkategorie]]</f>
        <v>Verteilzentrum</v>
      </c>
      <c r="E40" s="18" t="str">
        <f>IF(Table1[[#This Row],[Zusatzinformation]]=0,"",Table1[[#This Row],[Zusatzinformation]])</f>
        <v/>
      </c>
      <c r="F40" s="47">
        <f>IF($D40&lt;&gt;"Busdepot",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0" s="47">
        <f>IF($D40&lt;&gt;"Busdepot",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0" s="47">
        <f>(Table1[[#This Row],[Lieferfahrzeuge]]*'1-Konfiguration'!$D$16+(MAX(Table1[[#This Row],[Lieferfahrzeuge]]*'1-Konfiguration'!$D$16,Table1[[#This Row],[Lieferfahrzeugtore]]*'1-Konfiguration'!$D$14)))/2</f>
        <v>0</v>
      </c>
      <c r="I40" s="47">
        <f>Table1[[#This Row],[Müllfahrzeuge]]</f>
        <v>0</v>
      </c>
      <c r="J40" s="47">
        <f>Table1[[#This Row],[Betonmischfahrzeuge]]</f>
        <v>0</v>
      </c>
      <c r="K40" s="47">
        <f>(Table1[[#This Row],[Schiffe]]*'1-Konfiguration'!$D$16+(MAX(Table1[[#This Row],[Schiffe]]*'1-Konfiguration'!$D$16,Table1[[#This Row],[Anleger]]*'1-Konfiguration'!$D$14)))/2</f>
        <v>0</v>
      </c>
      <c r="L40" s="47">
        <f>IF($D40="Busdepot",IFERROR(Table1[[#This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 s="47">
        <f>IF($D40="Busdepot",IFERROR(Table1[[#This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 s="81">
        <f>VLOOKUP($F$7,'1-Konfiguration'!$D$24:$G$28,4,FALSE) * (VLOOKUP('5-Standortanalyse (Berechnung)'!$F$7,'1-Konfiguration'!$D$24:$F$28,2,FALSE)/100)*VLOOKUP('5-Standortanalyse (Berechnung)'!$F$7,'1-Konfiguration'!$D$24:$F$28,3,FALSE)*$F40</f>
        <v>15642.088200000002</v>
      </c>
      <c r="O40" s="81">
        <f>VLOOKUP($G$7,'1-Konfiguration'!$D$24:$G$28,4,FALSE) * (VLOOKUP('5-Standortanalyse (Berechnung)'!$G$7,'1-Konfiguration'!$D$24:$F$28,2,FALSE)/100)*VLOOKUP('5-Standortanalyse (Berechnung)'!$G$7,'1-Konfiguration'!$D$24:$F$28,3,FALSE)*$G40</f>
        <v>3069.2</v>
      </c>
      <c r="P40" s="81">
        <f>VLOOKUP($H$7,'1-Konfiguration'!$D$24:$G$28,4,FALSE) * (VLOOKUP('5-Standortanalyse (Berechnung)'!$H$7,'1-Konfiguration'!$D$24:$F$28,2,FALSE)/100)*VLOOKUP('5-Standortanalyse (Berechnung)'!$H$7,'1-Konfiguration'!$D$24:$F$28,3,FALSE)*$H40</f>
        <v>0</v>
      </c>
      <c r="Q40" s="81">
        <f>VLOOKUP($I$7,'1-Konfiguration'!$D$24:$G$33,4,FALSE) * (VLOOKUP('5-Standortanalyse (Berechnung)'!$I$7,'1-Konfiguration'!$D$24:$F$33,2,FALSE)/100)*VLOOKUP('5-Standortanalyse (Berechnung)'!$I$7,'1-Konfiguration'!$D$24:$F$33,3,FALSE)*$I40</f>
        <v>0</v>
      </c>
      <c r="R40" s="81">
        <f>VLOOKUP($J$7,'1-Konfiguration'!$D$24:$G$33,4,FALSE) * (VLOOKUP('5-Standortanalyse (Berechnung)'!$J$7,'1-Konfiguration'!$D$24:$F$33,2,FALSE)/100)*VLOOKUP('5-Standortanalyse (Berechnung)'!$J$7,'1-Konfiguration'!$D$24:$F$33,3,FALSE)*$J40</f>
        <v>0</v>
      </c>
      <c r="S40" s="81">
        <f>VLOOKUP($K$7,'1-Konfiguration'!$D$24:$G$33,4,FALSE) * (VLOOKUP('5-Standortanalyse (Berechnung)'!$K$7,'1-Konfiguration'!$D$24:$F$33,2,FALSE)/100)*VLOOKUP('5-Standortanalyse (Berechnung)'!$K$7,'1-Konfiguration'!$D$24:$F$33,3,FALSE)*$K40</f>
        <v>0</v>
      </c>
      <c r="T40" s="81">
        <f>VLOOKUP($L$7,'1-Konfiguration'!$D$24:$G$28,4,FALSE) * (VLOOKUP('5-Standortanalyse (Berechnung)'!$L$7,'1-Konfiguration'!$D$24:$F$28,2,FALSE)/100)*VLOOKUP('5-Standortanalyse (Berechnung)'!$L$7,'1-Konfiguration'!$D$24:$F$28,3,FALSE)*$L40</f>
        <v>0</v>
      </c>
      <c r="U40" s="81">
        <f>VLOOKUP($M$7,'1-Konfiguration'!$D$24:$G$28,4,FALSE) * (VLOOKUP('5-Standortanalyse (Berechnung)'!$M$7,'1-Konfiguration'!$D$24:$F$28,2,FALSE)/100)*VLOOKUP('5-Standortanalyse (Berechnung)'!$M$7,'1-Konfiguration'!$D$24:$F$28,3,FALSE)*$M40</f>
        <v>0</v>
      </c>
      <c r="V40" s="81">
        <f>MMULT($N40:$P40,'1-Konfiguration'!G$54:G$56)+MMULT($Q40:$R40,'1-Konfiguration'!G$59:G$60)+MMULT($T40:$U40,'1-Konfiguration'!G$57:G$58)+($S40*'1-Konfiguration'!G$63)</f>
        <v>165.56740886404552</v>
      </c>
      <c r="W40" s="81">
        <f>MMULT($N40:$P40,'1-Konfiguration'!H$54:H$56)+MMULT($Q40:$R40,'1-Konfiguration'!H$59:H$60)+MMULT($T40:$U40,'1-Konfiguration'!H$57:H$58)+($S40*'1-Konfiguration'!H$63)</f>
        <v>805.14934034889927</v>
      </c>
      <c r="X40" s="81">
        <f>MMULT($N40:$P40,'1-Konfiguration'!I$54:I$56)+MMULT($Q40:$R40,'1-Konfiguration'!I$59:I$60)+MMULT($T40:$U40,'1-Konfiguration'!I$57:I$58)+($S40*'1-Konfiguration'!I$63)</f>
        <v>2045.4420972463702</v>
      </c>
      <c r="Y40" s="81">
        <f>MMULT($N40:$P40,'1-Konfiguration'!J$54:J$56)+MMULT($Q40:$R40,'1-Konfiguration'!J$59:J$60)+MMULT($T40:$U40,'1-Konfiguration'!J$57:J$58)+($S40*'1-Konfiguration'!J$63)</f>
        <v>3950.1103569844399</v>
      </c>
      <c r="Z40" s="81">
        <f>MMULT($N40:$P40,'1-Konfiguration'!K$54:K$56)+MMULT($Q40:$R40,'1-Konfiguration'!K$59:K$60)+MMULT($T40:$U40,'1-Konfiguration'!K$57:K$58)+($S40*'1-Konfiguration'!K$63)</f>
        <v>413.91852216011387</v>
      </c>
      <c r="AA40" s="81">
        <f>MMULT($N40:$P40,'1-Konfiguration'!L$54:L$56)+MMULT($Q40:$R40,'1-Konfiguration'!L$59:L$60)+MMULT($T40:$U40,'1-Konfiguration'!L$57:L$58)+($S40*'1-Konfiguration'!L$63)</f>
        <v>1093.1714453258771</v>
      </c>
      <c r="AB40" s="81">
        <f>MMULT($N40:$P40,'1-Konfiguration'!M$54:M$56)+MMULT($Q40:$R40,'1-Konfiguration'!M$59:M$60)+MMULT($T40:$U40,'1-Konfiguration'!M$57:M$58)+($S40*'1-Konfiguration'!M$63)</f>
        <v>2809.288246443406</v>
      </c>
      <c r="AC40" s="81">
        <f>MMULT($N40:$P40,'1-Konfiguration'!N$54:N$56)+MMULT($Q40:$R40,'1-Konfiguration'!N$59:N$60)+MMULT($T40:$U40,'1-Konfiguration'!N$57:N$58)+($S40*'1-Konfiguration'!N$63)</f>
        <v>6093.9533261885699</v>
      </c>
      <c r="AF40" s="6">
        <f t="shared" si="11"/>
        <v>1</v>
      </c>
      <c r="AG40" s="6">
        <f t="shared" si="12"/>
        <v>3</v>
      </c>
      <c r="AH40" s="6">
        <f t="shared" si="13"/>
        <v>4</v>
      </c>
      <c r="AI40" s="6">
        <f t="shared" si="14"/>
        <v>5</v>
      </c>
      <c r="AJ40" s="6">
        <f t="shared" si="15"/>
        <v>3</v>
      </c>
      <c r="AK40" s="6">
        <f t="shared" si="16"/>
        <v>4</v>
      </c>
      <c r="AL40" s="6">
        <f t="shared" si="17"/>
        <v>6</v>
      </c>
      <c r="AM40" s="6">
        <f t="shared" si="18"/>
        <v>8</v>
      </c>
      <c r="AO40" s="5" t="str">
        <f t="shared" si="19"/>
        <v>{ "type": "Feature", "geometry": { "type": "Point", "coordinates": [8,4754366,50,0772089] } },</v>
      </c>
      <c r="AP40" s="5" t="str">
        <f t="shared" si="3"/>
        <v>{ "type": "Feature", "geometry": { "type": "Point", "coordinates": [8,4762366,50,0772089] } },</v>
      </c>
      <c r="AQ40" s="5" t="str">
        <f t="shared" si="4"/>
        <v>{ "type": "Feature", "geometry": { "type": "Point", "coordinates": [8,4754366,50,0777089] } },</v>
      </c>
      <c r="AR40" s="5" t="str">
        <f t="shared" si="5"/>
        <v>{ "type": "Feature", "geometry": { "type": "Point", "coordinates": [8,4754366,50,0767089] } },</v>
      </c>
      <c r="AS40" s="5" t="str">
        <f t="shared" si="6"/>
        <v>{ "type": "Feature", "geometry": { "type": "Point", "coordinates": [8,4746366,50,0772089] } },</v>
      </c>
      <c r="AT40" s="5" t="str">
        <f t="shared" si="7"/>
        <v>{ "type": "Feature", "geometry": { "type": "Point", "coordinates": [8,4746366,50,0767089] } },</v>
      </c>
      <c r="AU40" s="5" t="str">
        <f t="shared" si="8"/>
        <v>{ "type": "Feature", "geometry": { "type": "Point", "coordinates": [8,4762366,50,0777089] } },</v>
      </c>
      <c r="AV40" s="5" t="str">
        <f t="shared" si="9"/>
        <v>{ "type": "Feature", "geometry": { "type": "Point", "coordinates": [8,4746366,50,0777089] } },</v>
      </c>
      <c r="AW40" s="5" t="str">
        <f t="shared" si="10"/>
        <v>{ "type": "Feature", "geometry": { "type": "Point", "coordinates": [8,4762366,50,0767089] } },</v>
      </c>
      <c r="AX40" s="5" t="s">
        <v>753</v>
      </c>
      <c r="AY40" s="6" t="str">
        <f>REPT($AO40,VLOOKUP(AF40,'8-Intensitäten Heatmap'!$A$5:$L$232,$AO$3,FALSE))&amp;REPT($AP40,VLOOKUP(AF40,'8-Intensitäten Heatmap'!$A$5:$L$232,$AP$3,FALSE))&amp;REPT($AQ40,VLOOKUP(AF40,'8-Intensitäten Heatmap'!$A$5:$L$232,$AQ$3,FALSE))&amp;REPT($AR40,VLOOKUP(AF40,'8-Intensitäten Heatmap'!$A$5:$L$232,$AR$3,FALSE))&amp;REPT($AS40,VLOOKUP(AF40,'8-Intensitäten Heatmap'!$A$5:$L$232,$AS$3,FALSE))&amp;REPT($AT40,VLOOKUP(AF40,'8-Intensitäten Heatmap'!$A$5:$L$232,$AT$3,FALSE))&amp;REPT($AU40,VLOOKUP(AF40,'8-Intensitäten Heatmap'!$A$5:$L$232,$AU$3,FALSE))&amp;REPT($AV40,VLOOKUP(AF40,'8-Intensitäten Heatmap'!$A$5:$L$232,$AV$3,FALSE))&amp;REPT($AW40,VLOOKUP(AF40,'8-Intensitäten Heatmap'!$A$5:$L$232,$AW$3,FALSE))</f>
        <v>{ "type": "Feature", "geometry": { "type": "Point", "coordinates": [8,4754366,50,0772089] } },</v>
      </c>
      <c r="AZ40" s="6" t="str">
        <f>REPT($AO40,VLOOKUP(AG40,'8-Intensitäten Heatmap'!$A$5:$L$232,$AO$3,FALSE))&amp;REPT($AP40,VLOOKUP(AG40,'8-Intensitäten Heatmap'!$A$5:$L$232,$AP$3,FALSE))&amp;REPT($AQ40,VLOOKUP(AG40,'8-Intensitäten Heatmap'!$A$5:$L$232,$AQ$3,FALSE))&amp;REPT($AR40,VLOOKUP(AG40,'8-Intensitäten Heatmap'!$A$5:$L$232,$AR$3,FALSE))&amp;REPT($AS40,VLOOKUP(AG40,'8-Intensitäten Heatmap'!$A$5:$L$232,$AS$3,FALSE))&amp;REPT($AT40,VLOOKUP(AG40,'8-Intensitäten Heatmap'!$A$5:$L$232,$AT$3,FALSE))&amp;REPT($AU40,VLOOKUP(AG40,'8-Intensitäten Heatmap'!$A$5:$L$232,$AU$3,FALSE))&amp;REPT($AV40,VLOOKUP(AG40,'8-Intensitäten Heatmap'!$A$5:$L$232,$AV$3,FALSE))&amp;REPT($AW40,VLOOKUP(AG40,'8-Intensitäten Heatmap'!$A$5:$L$232,$AW$3,FALSE))</f>
        <v>{ "type": "Feature", "geometry": { "type": "Point", "coordinates": [8,4754366,50,0772089] } },{ "type": "Feature", "geometry": { "type": "Point", "coordinates": [8,4762366,50,0772089] } },{ "type": "Feature", "geometry": { "type": "Point", "coordinates": [8,4754366,50,0777089] } },</v>
      </c>
      <c r="BA40" s="6" t="str">
        <f>REPT($AO40,VLOOKUP(AH40,'8-Intensitäten Heatmap'!$A$5:$L$232,$AO$3,FALSE))&amp;REPT($AP40,VLOOKUP(AH40,'8-Intensitäten Heatmap'!$A$5:$L$232,$AP$3,FALSE))&amp;REPT($AQ40,VLOOKUP(AH40,'8-Intensitäten Heatmap'!$A$5:$L$232,$AQ$3,FALSE))&amp;REPT($AR40,VLOOKUP(AH40,'8-Intensitäten Heatmap'!$A$5:$L$232,$AR$3,FALSE))&amp;REPT($AS40,VLOOKUP(AH40,'8-Intensitäten Heatmap'!$A$5:$L$232,$AS$3,FALSE))&amp;REPT($AT40,VLOOKUP(AH40,'8-Intensitäten Heatmap'!$A$5:$L$232,$AT$3,FALSE))&amp;REPT($AU40,VLOOKUP(AH40,'8-Intensitäten Heatmap'!$A$5:$L$232,$AU$3,FALSE))&amp;REPT($AV40,VLOOKUP(AH40,'8-Intensitäten Heatmap'!$A$5:$L$232,$AV$3,FALSE))&amp;REPT($AW40,VLOOKUP(AH40,'8-Intensitäten Heatmap'!$A$5:$L$232,$AW$3,FALSE))</f>
        <v>{ "type": "Feature", "geometry": { "type": "Point", "coordinates": [8,4754366,50,0772089] } },{ "type": "Feature", "geometry": { "type": "Point", "coordinates": [8,4762366,50,0772089] } },{ "type": "Feature", "geometry": { "type": "Point", "coordinates": [8,4754366,50,0777089] } },{ "type": "Feature", "geometry": { "type": "Point", "coordinates": [8,4754366,50,0767089] } },</v>
      </c>
      <c r="BB40" s="6" t="str">
        <f>REPT($AO40,VLOOKUP(AI40,'8-Intensitäten Heatmap'!$A$5:$L$232,$AO$3,FALSE))&amp;REPT($AP40,VLOOKUP(AI40,'8-Intensitäten Heatmap'!$A$5:$L$232,$AP$3,FALSE))&amp;REPT($AQ40,VLOOKUP(AI40,'8-Intensitäten Heatmap'!$A$5:$L$232,$AQ$3,FALSE))&amp;REPT($AR40,VLOOKUP(AI40,'8-Intensitäten Heatmap'!$A$5:$L$232,$AR$3,FALSE))&amp;REPT($AS40,VLOOKUP(AI40,'8-Intensitäten Heatmap'!$A$5:$L$232,$AS$3,FALSE))&amp;REPT($AT40,VLOOKUP(AI40,'8-Intensitäten Heatmap'!$A$5:$L$232,$AT$3,FALSE))&amp;REPT($AU40,VLOOKUP(AI40,'8-Intensitäten Heatmap'!$A$5:$L$232,$AU$3,FALSE))&amp;REPT($AV40,VLOOKUP(AI40,'8-Intensitäten Heatmap'!$A$5:$L$232,$AV$3,FALSE))&amp;REPT($AW40,VLOOKUP(AI40,'8-Intensitäten Heatmap'!$A$5:$L$232,$AW$3,FALSE))</f>
        <v>{ "type": "Feature", "geometry": { "type": "Point", "coordinates": [8,4754366,50,0772089] } },{ "type": "Feature", "geometry": { "type": "Point", "coordinates": [8,4762366,50,0772089] } },{ "type": "Feature", "geometry": { "type": "Point", "coordinates": [8,4754366,50,0777089] } },{ "type": "Feature", "geometry": { "type": "Point", "coordinates": [8,4754366,50,0767089] } },{ "type": "Feature", "geometry": { "type": "Point", "coordinates": [8,4746366,50,0772089] } },</v>
      </c>
      <c r="BC40" s="6" t="str">
        <f>REPT($AO40,VLOOKUP(AJ40,'8-Intensitäten Heatmap'!$A$5:$L$232,$AO$3,FALSE))&amp;REPT($AP40,VLOOKUP(AJ40,'8-Intensitäten Heatmap'!$A$5:$L$232,$AP$3,FALSE))&amp;REPT($AQ40,VLOOKUP(AJ40,'8-Intensitäten Heatmap'!$A$5:$L$232,$AQ$3,FALSE))&amp;REPT($AR40,VLOOKUP(AJ40,'8-Intensitäten Heatmap'!$A$5:$L$232,$AR$3,FALSE))&amp;REPT($AS40,VLOOKUP(AJ40,'8-Intensitäten Heatmap'!$A$5:$L$232,$AS$3,FALSE))&amp;REPT($AT40,VLOOKUP(AJ40,'8-Intensitäten Heatmap'!$A$5:$L$232,$AT$3,FALSE))&amp;REPT($AU40,VLOOKUP(AJ40,'8-Intensitäten Heatmap'!$A$5:$L$232,$AU$3,FALSE))&amp;REPT($AV40,VLOOKUP(AJ40,'8-Intensitäten Heatmap'!$A$5:$L$232,$AV$3,FALSE))&amp;REPT($AW40,VLOOKUP(AJ40,'8-Intensitäten Heatmap'!$A$5:$L$232,$AW$3,FALSE))</f>
        <v>{ "type": "Feature", "geometry": { "type": "Point", "coordinates": [8,4754366,50,0772089] } },{ "type": "Feature", "geometry": { "type": "Point", "coordinates": [8,4762366,50,0772089] } },{ "type": "Feature", "geometry": { "type": "Point", "coordinates": [8,4754366,50,0777089] } },</v>
      </c>
      <c r="BD40" s="6" t="str">
        <f>REPT($AO40,VLOOKUP(AK40,'8-Intensitäten Heatmap'!$A$5:$L$232,$AO$3,FALSE))&amp;REPT($AP40,VLOOKUP(AK40,'8-Intensitäten Heatmap'!$A$5:$L$232,$AP$3,FALSE))&amp;REPT($AQ40,VLOOKUP(AK40,'8-Intensitäten Heatmap'!$A$5:$L$232,$AQ$3,FALSE))&amp;REPT($AR40,VLOOKUP(AK40,'8-Intensitäten Heatmap'!$A$5:$L$232,$AR$3,FALSE))&amp;REPT($AS40,VLOOKUP(AK40,'8-Intensitäten Heatmap'!$A$5:$L$232,$AS$3,FALSE))&amp;REPT($AT40,VLOOKUP(AK40,'8-Intensitäten Heatmap'!$A$5:$L$232,$AT$3,FALSE))&amp;REPT($AU40,VLOOKUP(AK40,'8-Intensitäten Heatmap'!$A$5:$L$232,$AU$3,FALSE))&amp;REPT($AV40,VLOOKUP(AK40,'8-Intensitäten Heatmap'!$A$5:$L$232,$AV$3,FALSE))&amp;REPT($AW40,VLOOKUP(AK40,'8-Intensitäten Heatmap'!$A$5:$L$232,$AW$3,FALSE))</f>
        <v>{ "type": "Feature", "geometry": { "type": "Point", "coordinates": [8,4754366,50,0772089] } },{ "type": "Feature", "geometry": { "type": "Point", "coordinates": [8,4762366,50,0772089] } },{ "type": "Feature", "geometry": { "type": "Point", "coordinates": [8,4754366,50,0777089] } },{ "type": "Feature", "geometry": { "type": "Point", "coordinates": [8,4754366,50,0767089] } },</v>
      </c>
      <c r="BE40" s="6" t="str">
        <f>REPT($AO40,VLOOKUP(AL40,'8-Intensitäten Heatmap'!$A$5:$L$232,$AO$3,FALSE))&amp;REPT($AP40,VLOOKUP(AL40,'8-Intensitäten Heatmap'!$A$5:$L$232,$AP$3,FALSE))&amp;REPT($AQ40,VLOOKUP(AL40,'8-Intensitäten Heatmap'!$A$5:$L$232,$AQ$3,FALSE))&amp;REPT($AR40,VLOOKUP(AL40,'8-Intensitäten Heatmap'!$A$5:$L$232,$AR$3,FALSE))&amp;REPT($AS40,VLOOKUP(AL40,'8-Intensitäten Heatmap'!$A$5:$L$232,$AS$3,FALSE))&amp;REPT($AT40,VLOOKUP(AL40,'8-Intensitäten Heatmap'!$A$5:$L$232,$AT$3,FALSE))&amp;REPT($AU40,VLOOKUP(AL40,'8-Intensitäten Heatmap'!$A$5:$L$232,$AU$3,FALSE))&amp;REPT($AV40,VLOOKUP(AL40,'8-Intensitäten Heatmap'!$A$5:$L$232,$AV$3,FALSE))&amp;REPT($AW40,VLOOKUP(AL40,'8-Intensitäten Heatmap'!$A$5:$L$232,$AW$3,FALSE))</f>
        <v>{ "type": "Feature", "geometry": { "type": "Point", "coordinates": [8,4754366,50,0772089] } },{ "type": "Feature", "geometry": { "type": "Point", "coordinates": [8,4762366,50,0772089] } },{ "type": "Feature", "geometry": { "type": "Point", "coordinates": [8,4754366,50,0777089] } },{ "type": "Feature", "geometry": { "type": "Point", "coordinates": [8,4754366,50,0767089] } },{ "type": "Feature", "geometry": { "type": "Point", "coordinates": [8,4746366,50,0772089] } },{ "type": "Feature", "geometry": { "type": "Point", "coordinates": [8,4746366,50,0767089] } },</v>
      </c>
      <c r="BF40" s="6" t="str">
        <f>REPT($AO40,VLOOKUP(AM40,'8-Intensitäten Heatmap'!$A$5:$L$232,$AO$3,FALSE))&amp;REPT($AP40,VLOOKUP(AM40,'8-Intensitäten Heatmap'!$A$5:$L$232,$AP$3,FALSE))&amp;REPT($AQ40,VLOOKUP(AM40,'8-Intensitäten Heatmap'!$A$5:$L$232,$AQ$3,FALSE))&amp;REPT($AR40,VLOOKUP(AM40,'8-Intensitäten Heatmap'!$A$5:$L$232,$AR$3,FALSE))&amp;REPT($AS40,VLOOKUP(AM40,'8-Intensitäten Heatmap'!$A$5:$L$232,$AS$3,FALSE))&amp;REPT($AT40,VLOOKUP(AM40,'8-Intensitäten Heatmap'!$A$5:$L$232,$AT$3,FALSE))&amp;REPT($AU40,VLOOKUP(AM40,'8-Intensitäten Heatmap'!$A$5:$L$232,$AU$3,FALSE))&amp;REPT($AV40,VLOOKUP(AM40,'8-Intensitäten Heatmap'!$A$5:$L$232,$AV$3,FALSE))&amp;REPT($AW40,VLOOKUP(AM40,'8-Intensitäten Heatmap'!$A$5:$L$232,$AW$3,FALSE))</f>
        <v>{ "type": "Feature", "geometry": { "type": "Point", "coordinates": [8,4754366,50,0772089] } },{ "type": "Feature", "geometry": { "type": "Point", "coordinates": [8,4762366,50,0772089] } },{ "type": "Feature", "geometry": { "type": "Point", "coordinates": [8,4754366,50,0777089] } },{ "type": "Feature", "geometry": { "type": "Point", "coordinates": [8,4754366,50,0767089] } },{ "type": "Feature", "geometry": { "type": "Point", "coordinates": [8,4746366,50,0772089] } },{ "type": "Feature", "geometry": { "type": "Point", "coordinates": [8,4746366,50,0767089] } },{ "type": "Feature", "geometry": { "type": "Point", "coordinates": [8,4762366,50,0777089] } },{ "type": "Feature", "geometry": { "type": "Point", "coordinates": [8,4746366,50,0777089] } },</v>
      </c>
      <c r="BG40" s="6" t="s">
        <v>753</v>
      </c>
      <c r="BH40" s="6" t="str">
        <f t="shared" si="20"/>
        <v>{ "type": "Feature", "geometry": { "type": "Point", "coordinates": [8,4754366,50,0772089] } },</v>
      </c>
      <c r="BI40" s="6" t="str">
        <f t="shared" si="21"/>
        <v/>
      </c>
      <c r="BJ40" s="6" t="str">
        <f t="shared" si="22"/>
        <v>{ "type": "Feature", "geometry": { "type": "Point", "coordinates": [8,4754366,50,0772089] } },{ "type": "Feature", "geometry": { "type": "Point", "coordinates": [8,4754366,50,0772089] } },</v>
      </c>
      <c r="BK40" s="6" t="str">
        <f t="shared" si="23"/>
        <v>{ "type": "Feature", "geometry": { "type": "Point", "coordinates": [8,4754366,50,0772089] } },{ "type": "Feature", "geometry": { "type": "Point", "coordinates": [8,4754366,50,0772089] } },{ "type": "Feature", "geometry": { "type": "Point", "coordinates": [8,4754366,50,0772089] } },</v>
      </c>
      <c r="BL40" s="6" t="str">
        <f t="shared" si="24"/>
        <v>{ "type": "Feature", "geometry": { "type": "Point", "coordinates": [8,4754366,50,0772089] } },{ "type": "Feature", "geometry": { "type": "Point", "coordinates": [8,4754366,50,0772089] } },{ "type": "Feature", "geometry": { "type": "Point", "coordinates": [8,4754366,50,0772089] } },{ "type": "Feature", "geometry": { "type": "Point", "coordinates": [8,4754366,50,0772089] } },</v>
      </c>
      <c r="BM40" s="6" t="str">
        <f t="shared" si="25"/>
        <v>{ "type": "Feature", "geometry": { "type": "Point", "coordinates": [8,4754366,50,0772089] } },</v>
      </c>
      <c r="BN40" s="6" t="str">
        <f t="shared" si="26"/>
        <v>{ "type": "Feature", "geometry": { "type": "Point", "coordinates": [8,4754366,50,0772089] } },{ "type": "Feature", "geometry": { "type": "Point", "coordinates": [8,4754366,50,0772089] } },</v>
      </c>
      <c r="BO40" s="6" t="str">
        <f t="shared" si="27"/>
        <v>{ "type": "Feature", "geometry": { "type": "Point", "coordinates": [8,4754366,50,0772089] } },{ "type": "Feature", "geometry": { "type": "Point", "coordinates": [8,4754366,50,0772089] } },{ "type": "Feature", "geometry": { "type": "Point", "coordinates": [8,4754366,50,0772089] } },{ "type": "Feature", "geometry": { "type": "Point", "coordinates": [8,4754366,50,0772089] } },{ "type": "Feature", "geometry": { "type": "Point", "coordinates": [8,4754366,50,0772089] } },{ "type": "Feature", "geometry": { "type": "Point", "coordinates": [8,4754366,50,0772089] } },</v>
      </c>
      <c r="BP40" s="6" t="s">
        <v>3381</v>
      </c>
    </row>
    <row r="41" spans="1:68" s="6" customFormat="1" x14ac:dyDescent="0.3">
      <c r="A41" s="18" t="str">
        <f>Table1[[#This Row],[Name]]</f>
        <v>Aramex International GmbH</v>
      </c>
      <c r="B41" s="362">
        <v>8.5409020000000009</v>
      </c>
      <c r="C41" s="362">
        <v>50.050191699999999</v>
      </c>
      <c r="D41" s="18" t="str">
        <f>Table1[[#This Row],[Standortkategorie]]</f>
        <v>Verteilzentrum</v>
      </c>
      <c r="E41" s="18" t="str">
        <f>IF(Table1[[#This Row],[Zusatzinformation]]=0,"",Table1[[#This Row],[Zusatzinformation]])</f>
        <v/>
      </c>
      <c r="F41" s="47">
        <f>IF($D41&lt;&gt;"Busdepot",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1" s="47">
        <f>IF($D41&lt;&gt;"Busdepot",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3.4000000000000004</v>
      </c>
      <c r="H41" s="47">
        <f>(Table1[[#This Row],[Lieferfahrzeuge]]*'1-Konfiguration'!$D$16+(MAX(Table1[[#This Row],[Lieferfahrzeuge]]*'1-Konfiguration'!$D$16,Table1[[#This Row],[Lieferfahrzeugtore]]*'1-Konfiguration'!$D$14)))/2</f>
        <v>0</v>
      </c>
      <c r="I41" s="47">
        <f>Table1[[#This Row],[Müllfahrzeuge]]</f>
        <v>0</v>
      </c>
      <c r="J41" s="47">
        <f>Table1[[#This Row],[Betonmischfahrzeuge]]</f>
        <v>0</v>
      </c>
      <c r="K41" s="47">
        <f>(Table1[[#This Row],[Schiffe]]*'1-Konfiguration'!$D$16+(MAX(Table1[[#This Row],[Schiffe]]*'1-Konfiguration'!$D$16,Table1[[#This Row],[Anleger]]*'1-Konfiguration'!$D$14)))/2</f>
        <v>0</v>
      </c>
      <c r="L41" s="47">
        <f>IF($D41="Busdepot",IFERROR(Table1[[#This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 s="47">
        <f>IF($D41="Busdepot",IFERROR(Table1[[#This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 s="81">
        <f>VLOOKUP($F$7,'1-Konfiguration'!$D$24:$G$28,4,FALSE) * (VLOOKUP('5-Standortanalyse (Berechnung)'!$F$7,'1-Konfiguration'!$D$24:$F$28,2,FALSE)/100)*VLOOKUP('5-Standortanalyse (Berechnung)'!$F$7,'1-Konfiguration'!$D$24:$F$28,3,FALSE)*$F41</f>
        <v>0</v>
      </c>
      <c r="O41" s="81">
        <f>VLOOKUP($G$7,'1-Konfiguration'!$D$24:$G$28,4,FALSE) * (VLOOKUP('5-Standortanalyse (Berechnung)'!$G$7,'1-Konfiguration'!$D$24:$F$28,2,FALSE)/100)*VLOOKUP('5-Standortanalyse (Berechnung)'!$G$7,'1-Konfiguration'!$D$24:$F$28,3,FALSE)*$G41</f>
        <v>5217.6400000000003</v>
      </c>
      <c r="P41" s="81">
        <f>VLOOKUP($H$7,'1-Konfiguration'!$D$24:$G$28,4,FALSE) * (VLOOKUP('5-Standortanalyse (Berechnung)'!$H$7,'1-Konfiguration'!$D$24:$F$28,2,FALSE)/100)*VLOOKUP('5-Standortanalyse (Berechnung)'!$H$7,'1-Konfiguration'!$D$24:$F$28,3,FALSE)*$H41</f>
        <v>0</v>
      </c>
      <c r="Q41" s="81">
        <f>VLOOKUP($I$7,'1-Konfiguration'!$D$24:$G$33,4,FALSE) * (VLOOKUP('5-Standortanalyse (Berechnung)'!$I$7,'1-Konfiguration'!$D$24:$F$33,2,FALSE)/100)*VLOOKUP('5-Standortanalyse (Berechnung)'!$I$7,'1-Konfiguration'!$D$24:$F$33,3,FALSE)*$I41</f>
        <v>0</v>
      </c>
      <c r="R41" s="81">
        <f>VLOOKUP($J$7,'1-Konfiguration'!$D$24:$G$33,4,FALSE) * (VLOOKUP('5-Standortanalyse (Berechnung)'!$J$7,'1-Konfiguration'!$D$24:$F$33,2,FALSE)/100)*VLOOKUP('5-Standortanalyse (Berechnung)'!$J$7,'1-Konfiguration'!$D$24:$F$33,3,FALSE)*$J41</f>
        <v>0</v>
      </c>
      <c r="S41" s="81">
        <f>VLOOKUP($K$7,'1-Konfiguration'!$D$24:$G$33,4,FALSE) * (VLOOKUP('5-Standortanalyse (Berechnung)'!$K$7,'1-Konfiguration'!$D$24:$F$33,2,FALSE)/100)*VLOOKUP('5-Standortanalyse (Berechnung)'!$K$7,'1-Konfiguration'!$D$24:$F$33,3,FALSE)*$K41</f>
        <v>0</v>
      </c>
      <c r="T41" s="81">
        <f>VLOOKUP($L$7,'1-Konfiguration'!$D$24:$G$28,4,FALSE) * (VLOOKUP('5-Standortanalyse (Berechnung)'!$L$7,'1-Konfiguration'!$D$24:$F$28,2,FALSE)/100)*VLOOKUP('5-Standortanalyse (Berechnung)'!$L$7,'1-Konfiguration'!$D$24:$F$28,3,FALSE)*$L41</f>
        <v>0</v>
      </c>
      <c r="U41" s="81">
        <f>VLOOKUP($M$7,'1-Konfiguration'!$D$24:$G$28,4,FALSE) * (VLOOKUP('5-Standortanalyse (Berechnung)'!$M$7,'1-Konfiguration'!$D$24:$F$28,2,FALSE)/100)*VLOOKUP('5-Standortanalyse (Berechnung)'!$M$7,'1-Konfiguration'!$D$24:$F$28,3,FALSE)*$M41</f>
        <v>0</v>
      </c>
      <c r="V41" s="81">
        <f>MMULT($N41:$P41,'1-Konfiguration'!G$54:G$56)+MMULT($Q41:$R41,'1-Konfiguration'!G$59:G$60)+MMULT($T41:$U41,'1-Konfiguration'!G$57:G$58)+($S41*'1-Konfiguration'!G$63)</f>
        <v>53.838287820802023</v>
      </c>
      <c r="W41" s="81">
        <f>MMULT($N41:$P41,'1-Konfiguration'!H$54:H$56)+MMULT($Q41:$R41,'1-Konfiguration'!H$59:H$60)+MMULT($T41:$U41,'1-Konfiguration'!H$57:H$58)+($S41*'1-Konfiguration'!H$63)</f>
        <v>329.48799610009377</v>
      </c>
      <c r="X41" s="81">
        <f>MMULT($N41:$P41,'1-Konfiguration'!I$54:I$56)+MMULT($Q41:$R41,'1-Konfiguration'!I$59:I$60)+MMULT($T41:$U41,'1-Konfiguration'!I$57:I$58)+($S41*'1-Konfiguration'!I$63)</f>
        <v>886.73228782640365</v>
      </c>
      <c r="Y41" s="81">
        <f>MMULT($N41:$P41,'1-Konfiguration'!J$54:J$56)+MMULT($Q41:$R41,'1-Konfiguration'!J$59:J$60)+MMULT($T41:$U41,'1-Konfiguration'!J$57:J$58)+($S41*'1-Konfiguration'!J$63)</f>
        <v>1464.437029879168</v>
      </c>
      <c r="Z41" s="81">
        <f>MMULT($N41:$P41,'1-Konfiguration'!K$54:K$56)+MMULT($Q41:$R41,'1-Konfiguration'!K$59:K$60)+MMULT($T41:$U41,'1-Konfiguration'!K$57:K$58)+($S41*'1-Konfiguration'!K$63)</f>
        <v>134.59571955200511</v>
      </c>
      <c r="AA41" s="81">
        <f>MMULT($N41:$P41,'1-Konfiguration'!L$54:L$56)+MMULT($Q41:$R41,'1-Konfiguration'!L$59:L$60)+MMULT($T41:$U41,'1-Konfiguration'!L$57:L$58)+($S41*'1-Konfiguration'!L$63)</f>
        <v>421.44395706084066</v>
      </c>
      <c r="AB41" s="81">
        <f>MMULT($N41:$P41,'1-Konfiguration'!M$54:M$56)+MMULT($Q41:$R41,'1-Konfiguration'!M$59:M$60)+MMULT($T41:$U41,'1-Konfiguration'!M$57:M$58)+($S41*'1-Konfiguration'!M$63)</f>
        <v>1202.6935741774448</v>
      </c>
      <c r="AC41" s="81">
        <f>MMULT($N41:$P41,'1-Konfiguration'!N$54:N$56)+MMULT($Q41:$R41,'1-Konfiguration'!N$59:N$60)+MMULT($T41:$U41,'1-Konfiguration'!N$57:N$58)+($S41*'1-Konfiguration'!N$63)</f>
        <v>2246.3031265337208</v>
      </c>
      <c r="AF41" s="6">
        <f t="shared" si="11"/>
        <v>0</v>
      </c>
      <c r="AG41" s="6">
        <f t="shared" si="12"/>
        <v>1</v>
      </c>
      <c r="AH41" s="6">
        <f t="shared" si="13"/>
        <v>2</v>
      </c>
      <c r="AI41" s="6">
        <f t="shared" si="14"/>
        <v>2</v>
      </c>
      <c r="AJ41" s="6">
        <f t="shared" si="15"/>
        <v>1</v>
      </c>
      <c r="AK41" s="6">
        <f t="shared" si="16"/>
        <v>2</v>
      </c>
      <c r="AL41" s="6">
        <f t="shared" si="17"/>
        <v>2</v>
      </c>
      <c r="AM41" s="6">
        <f t="shared" si="18"/>
        <v>3</v>
      </c>
      <c r="AO41" s="5" t="str">
        <f t="shared" si="19"/>
        <v>{ "type": "Feature", "geometry": { "type": "Point", "coordinates": [8,540902,50,0501917] } },</v>
      </c>
      <c r="AP41" s="5" t="str">
        <f t="shared" si="3"/>
        <v>{ "type": "Feature", "geometry": { "type": "Point", "coordinates": [8,541702,50,0501917] } },</v>
      </c>
      <c r="AQ41" s="5" t="str">
        <f t="shared" si="4"/>
        <v>{ "type": "Feature", "geometry": { "type": "Point", "coordinates": [8,540902,50,0506917] } },</v>
      </c>
      <c r="AR41" s="5" t="str">
        <f t="shared" si="5"/>
        <v>{ "type": "Feature", "geometry": { "type": "Point", "coordinates": [8,540902,50,0496917] } },</v>
      </c>
      <c r="AS41" s="5" t="str">
        <f t="shared" si="6"/>
        <v>{ "type": "Feature", "geometry": { "type": "Point", "coordinates": [8,540102,50,0501917] } },</v>
      </c>
      <c r="AT41" s="5" t="str">
        <f t="shared" si="7"/>
        <v>{ "type": "Feature", "geometry": { "type": "Point", "coordinates": [8,540102,50,0496917] } },</v>
      </c>
      <c r="AU41" s="5" t="str">
        <f t="shared" si="8"/>
        <v>{ "type": "Feature", "geometry": { "type": "Point", "coordinates": [8,541702,50,0506917] } },</v>
      </c>
      <c r="AV41" s="5" t="str">
        <f t="shared" si="9"/>
        <v>{ "type": "Feature", "geometry": { "type": "Point", "coordinates": [8,540102,50,0506917] } },</v>
      </c>
      <c r="AW41" s="5" t="str">
        <f t="shared" si="10"/>
        <v>{ "type": "Feature", "geometry": { "type": "Point", "coordinates": [8,541702,50,0496917] } },</v>
      </c>
      <c r="AX41" s="5" t="s">
        <v>753</v>
      </c>
      <c r="AY41" s="6" t="str">
        <f>REPT($AO41,VLOOKUP(AF41,'8-Intensitäten Heatmap'!$A$5:$L$232,$AO$3,FALSE))&amp;REPT($AP41,VLOOKUP(AF41,'8-Intensitäten Heatmap'!$A$5:$L$232,$AP$3,FALSE))&amp;REPT($AQ41,VLOOKUP(AF41,'8-Intensitäten Heatmap'!$A$5:$L$232,$AQ$3,FALSE))&amp;REPT($AR41,VLOOKUP(AF41,'8-Intensitäten Heatmap'!$A$5:$L$232,$AR$3,FALSE))&amp;REPT($AS41,VLOOKUP(AF41,'8-Intensitäten Heatmap'!$A$5:$L$232,$AS$3,FALSE))&amp;REPT($AT41,VLOOKUP(AF41,'8-Intensitäten Heatmap'!$A$5:$L$232,$AT$3,FALSE))&amp;REPT($AU41,VLOOKUP(AF41,'8-Intensitäten Heatmap'!$A$5:$L$232,$AU$3,FALSE))&amp;REPT($AV41,VLOOKUP(AF41,'8-Intensitäten Heatmap'!$A$5:$L$232,$AV$3,FALSE))&amp;REPT($AW41,VLOOKUP(AF41,'8-Intensitäten Heatmap'!$A$5:$L$232,$AW$3,FALSE))</f>
        <v/>
      </c>
      <c r="AZ41" s="6" t="str">
        <f>REPT($AO41,VLOOKUP(AG41,'8-Intensitäten Heatmap'!$A$5:$L$232,$AO$3,FALSE))&amp;REPT($AP41,VLOOKUP(AG41,'8-Intensitäten Heatmap'!$A$5:$L$232,$AP$3,FALSE))&amp;REPT($AQ41,VLOOKUP(AG41,'8-Intensitäten Heatmap'!$A$5:$L$232,$AQ$3,FALSE))&amp;REPT($AR41,VLOOKUP(AG41,'8-Intensitäten Heatmap'!$A$5:$L$232,$AR$3,FALSE))&amp;REPT($AS41,VLOOKUP(AG41,'8-Intensitäten Heatmap'!$A$5:$L$232,$AS$3,FALSE))&amp;REPT($AT41,VLOOKUP(AG41,'8-Intensitäten Heatmap'!$A$5:$L$232,$AT$3,FALSE))&amp;REPT($AU41,VLOOKUP(AG41,'8-Intensitäten Heatmap'!$A$5:$L$232,$AU$3,FALSE))&amp;REPT($AV41,VLOOKUP(AG41,'8-Intensitäten Heatmap'!$A$5:$L$232,$AV$3,FALSE))&amp;REPT($AW41,VLOOKUP(AG41,'8-Intensitäten Heatmap'!$A$5:$L$232,$AW$3,FALSE))</f>
        <v>{ "type": "Feature", "geometry": { "type": "Point", "coordinates": [8,540902,50,0501917] } },</v>
      </c>
      <c r="BA41" s="6" t="str">
        <f>REPT($AO41,VLOOKUP(AH41,'8-Intensitäten Heatmap'!$A$5:$L$232,$AO$3,FALSE))&amp;REPT($AP41,VLOOKUP(AH41,'8-Intensitäten Heatmap'!$A$5:$L$232,$AP$3,FALSE))&amp;REPT($AQ41,VLOOKUP(AH41,'8-Intensitäten Heatmap'!$A$5:$L$232,$AQ$3,FALSE))&amp;REPT($AR41,VLOOKUP(AH41,'8-Intensitäten Heatmap'!$A$5:$L$232,$AR$3,FALSE))&amp;REPT($AS41,VLOOKUP(AH41,'8-Intensitäten Heatmap'!$A$5:$L$232,$AS$3,FALSE))&amp;REPT($AT41,VLOOKUP(AH41,'8-Intensitäten Heatmap'!$A$5:$L$232,$AT$3,FALSE))&amp;REPT($AU41,VLOOKUP(AH41,'8-Intensitäten Heatmap'!$A$5:$L$232,$AU$3,FALSE))&amp;REPT($AV41,VLOOKUP(AH41,'8-Intensitäten Heatmap'!$A$5:$L$232,$AV$3,FALSE))&amp;REPT($AW41,VLOOKUP(AH41,'8-Intensitäten Heatmap'!$A$5:$L$232,$AW$3,FALSE))</f>
        <v>{ "type": "Feature", "geometry": { "type": "Point", "coordinates": [8,540902,50,0501917] } },{ "type": "Feature", "geometry": { "type": "Point", "coordinates": [8,541702,50,0501917] } },</v>
      </c>
      <c r="BB41" s="6" t="str">
        <f>REPT($AO41,VLOOKUP(AI41,'8-Intensitäten Heatmap'!$A$5:$L$232,$AO$3,FALSE))&amp;REPT($AP41,VLOOKUP(AI41,'8-Intensitäten Heatmap'!$A$5:$L$232,$AP$3,FALSE))&amp;REPT($AQ41,VLOOKUP(AI41,'8-Intensitäten Heatmap'!$A$5:$L$232,$AQ$3,FALSE))&amp;REPT($AR41,VLOOKUP(AI41,'8-Intensitäten Heatmap'!$A$5:$L$232,$AR$3,FALSE))&amp;REPT($AS41,VLOOKUP(AI41,'8-Intensitäten Heatmap'!$A$5:$L$232,$AS$3,FALSE))&amp;REPT($AT41,VLOOKUP(AI41,'8-Intensitäten Heatmap'!$A$5:$L$232,$AT$3,FALSE))&amp;REPT($AU41,VLOOKUP(AI41,'8-Intensitäten Heatmap'!$A$5:$L$232,$AU$3,FALSE))&amp;REPT($AV41,VLOOKUP(AI41,'8-Intensitäten Heatmap'!$A$5:$L$232,$AV$3,FALSE))&amp;REPT($AW41,VLOOKUP(AI41,'8-Intensitäten Heatmap'!$A$5:$L$232,$AW$3,FALSE))</f>
        <v>{ "type": "Feature", "geometry": { "type": "Point", "coordinates": [8,540902,50,0501917] } },{ "type": "Feature", "geometry": { "type": "Point", "coordinates": [8,541702,50,0501917] } },</v>
      </c>
      <c r="BC41" s="6" t="str">
        <f>REPT($AO41,VLOOKUP(AJ41,'8-Intensitäten Heatmap'!$A$5:$L$232,$AO$3,FALSE))&amp;REPT($AP41,VLOOKUP(AJ41,'8-Intensitäten Heatmap'!$A$5:$L$232,$AP$3,FALSE))&amp;REPT($AQ41,VLOOKUP(AJ41,'8-Intensitäten Heatmap'!$A$5:$L$232,$AQ$3,FALSE))&amp;REPT($AR41,VLOOKUP(AJ41,'8-Intensitäten Heatmap'!$A$5:$L$232,$AR$3,FALSE))&amp;REPT($AS41,VLOOKUP(AJ41,'8-Intensitäten Heatmap'!$A$5:$L$232,$AS$3,FALSE))&amp;REPT($AT41,VLOOKUP(AJ41,'8-Intensitäten Heatmap'!$A$5:$L$232,$AT$3,FALSE))&amp;REPT($AU41,VLOOKUP(AJ41,'8-Intensitäten Heatmap'!$A$5:$L$232,$AU$3,FALSE))&amp;REPT($AV41,VLOOKUP(AJ41,'8-Intensitäten Heatmap'!$A$5:$L$232,$AV$3,FALSE))&amp;REPT($AW41,VLOOKUP(AJ41,'8-Intensitäten Heatmap'!$A$5:$L$232,$AW$3,FALSE))</f>
        <v>{ "type": "Feature", "geometry": { "type": "Point", "coordinates": [8,540902,50,0501917] } },</v>
      </c>
      <c r="BD41" s="6" t="str">
        <f>REPT($AO41,VLOOKUP(AK41,'8-Intensitäten Heatmap'!$A$5:$L$232,$AO$3,FALSE))&amp;REPT($AP41,VLOOKUP(AK41,'8-Intensitäten Heatmap'!$A$5:$L$232,$AP$3,FALSE))&amp;REPT($AQ41,VLOOKUP(AK41,'8-Intensitäten Heatmap'!$A$5:$L$232,$AQ$3,FALSE))&amp;REPT($AR41,VLOOKUP(AK41,'8-Intensitäten Heatmap'!$A$5:$L$232,$AR$3,FALSE))&amp;REPT($AS41,VLOOKUP(AK41,'8-Intensitäten Heatmap'!$A$5:$L$232,$AS$3,FALSE))&amp;REPT($AT41,VLOOKUP(AK41,'8-Intensitäten Heatmap'!$A$5:$L$232,$AT$3,FALSE))&amp;REPT($AU41,VLOOKUP(AK41,'8-Intensitäten Heatmap'!$A$5:$L$232,$AU$3,FALSE))&amp;REPT($AV41,VLOOKUP(AK41,'8-Intensitäten Heatmap'!$A$5:$L$232,$AV$3,FALSE))&amp;REPT($AW41,VLOOKUP(AK41,'8-Intensitäten Heatmap'!$A$5:$L$232,$AW$3,FALSE))</f>
        <v>{ "type": "Feature", "geometry": { "type": "Point", "coordinates": [8,540902,50,0501917] } },{ "type": "Feature", "geometry": { "type": "Point", "coordinates": [8,541702,50,0501917] } },</v>
      </c>
      <c r="BE41" s="6" t="str">
        <f>REPT($AO41,VLOOKUP(AL41,'8-Intensitäten Heatmap'!$A$5:$L$232,$AO$3,FALSE))&amp;REPT($AP41,VLOOKUP(AL41,'8-Intensitäten Heatmap'!$A$5:$L$232,$AP$3,FALSE))&amp;REPT($AQ41,VLOOKUP(AL41,'8-Intensitäten Heatmap'!$A$5:$L$232,$AQ$3,FALSE))&amp;REPT($AR41,VLOOKUP(AL41,'8-Intensitäten Heatmap'!$A$5:$L$232,$AR$3,FALSE))&amp;REPT($AS41,VLOOKUP(AL41,'8-Intensitäten Heatmap'!$A$5:$L$232,$AS$3,FALSE))&amp;REPT($AT41,VLOOKUP(AL41,'8-Intensitäten Heatmap'!$A$5:$L$232,$AT$3,FALSE))&amp;REPT($AU41,VLOOKUP(AL41,'8-Intensitäten Heatmap'!$A$5:$L$232,$AU$3,FALSE))&amp;REPT($AV41,VLOOKUP(AL41,'8-Intensitäten Heatmap'!$A$5:$L$232,$AV$3,FALSE))&amp;REPT($AW41,VLOOKUP(AL41,'8-Intensitäten Heatmap'!$A$5:$L$232,$AW$3,FALSE))</f>
        <v>{ "type": "Feature", "geometry": { "type": "Point", "coordinates": [8,540902,50,0501917] } },{ "type": "Feature", "geometry": { "type": "Point", "coordinates": [8,541702,50,0501917] } },</v>
      </c>
      <c r="BF41" s="6" t="str">
        <f>REPT($AO41,VLOOKUP(AM41,'8-Intensitäten Heatmap'!$A$5:$L$232,$AO$3,FALSE))&amp;REPT($AP41,VLOOKUP(AM41,'8-Intensitäten Heatmap'!$A$5:$L$232,$AP$3,FALSE))&amp;REPT($AQ41,VLOOKUP(AM41,'8-Intensitäten Heatmap'!$A$5:$L$232,$AQ$3,FALSE))&amp;REPT($AR41,VLOOKUP(AM41,'8-Intensitäten Heatmap'!$A$5:$L$232,$AR$3,FALSE))&amp;REPT($AS41,VLOOKUP(AM41,'8-Intensitäten Heatmap'!$A$5:$L$232,$AS$3,FALSE))&amp;REPT($AT41,VLOOKUP(AM41,'8-Intensitäten Heatmap'!$A$5:$L$232,$AT$3,FALSE))&amp;REPT($AU41,VLOOKUP(AM41,'8-Intensitäten Heatmap'!$A$5:$L$232,$AU$3,FALSE))&amp;REPT($AV41,VLOOKUP(AM41,'8-Intensitäten Heatmap'!$A$5:$L$232,$AV$3,FALSE))&amp;REPT($AW41,VLOOKUP(AM41,'8-Intensitäten Heatmap'!$A$5:$L$232,$AW$3,FALSE))</f>
        <v>{ "type": "Feature", "geometry": { "type": "Point", "coordinates": [8,540902,50,0501917] } },{ "type": "Feature", "geometry": { "type": "Point", "coordinates": [8,541702,50,0501917] } },{ "type": "Feature", "geometry": { "type": "Point", "coordinates": [8,540902,50,0506917] } },</v>
      </c>
      <c r="BG41" s="6" t="s">
        <v>753</v>
      </c>
      <c r="BH41" s="6" t="str">
        <f t="shared" si="20"/>
        <v/>
      </c>
      <c r="BI41" s="6" t="str">
        <f t="shared" si="21"/>
        <v/>
      </c>
      <c r="BJ41" s="6" t="str">
        <f t="shared" si="22"/>
        <v/>
      </c>
      <c r="BK41" s="6" t="str">
        <f t="shared" si="23"/>
        <v>{ "type": "Feature", "geometry": { "type": "Point", "coordinates": [8,540902,50,0501917] } },</v>
      </c>
      <c r="BL41" s="6" t="str">
        <f t="shared" si="24"/>
        <v>{ "type": "Feature", "geometry": { "type": "Point", "coordinates": [8,540902,50,0501917] } },</v>
      </c>
      <c r="BM41" s="6" t="str">
        <f t="shared" si="25"/>
        <v/>
      </c>
      <c r="BN41" s="6" t="str">
        <f t="shared" si="26"/>
        <v>{ "type": "Feature", "geometry": { "type": "Point", "coordinates": [8,540902,50,0501917] } },</v>
      </c>
      <c r="BO41" s="6" t="str">
        <f t="shared" si="27"/>
        <v>{ "type": "Feature", "geometry": { "type": "Point", "coordinates": [8,540902,50,0501917] } },{ "type": "Feature", "geometry": { "type": "Point", "coordinates": [8,540902,50,0501917] } },</v>
      </c>
      <c r="BP41" s="6" t="s">
        <v>3381</v>
      </c>
    </row>
    <row r="42" spans="1:68" s="6" customFormat="1" x14ac:dyDescent="0.3">
      <c r="A42" s="18" t="str">
        <f>Table1[[#This Row],[Name]]</f>
        <v>armbrust verpackungen GmbH &amp; Co. KG</v>
      </c>
      <c r="B42" s="362">
        <v>8.8747407999999997</v>
      </c>
      <c r="C42" s="362">
        <v>50.080157800000002</v>
      </c>
      <c r="D42" s="18" t="str">
        <f>Table1[[#This Row],[Standortkategorie]]</f>
        <v>Wareneingang/-ausgang</v>
      </c>
      <c r="E42" s="18" t="str">
        <f>IF(Table1[[#This Row],[Zusatzinformation]]=0,"",Table1[[#This Row],[Zusatzinformation]])</f>
        <v/>
      </c>
      <c r="F42" s="47">
        <f>IF($D42&lt;&gt;"Busdepot",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2" s="47">
        <f>IF($D42&lt;&gt;"Busdepot",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2" s="47">
        <f>(Table1[[#This Row],[Lieferfahrzeuge]]*'1-Konfiguration'!$D$16+(MAX(Table1[[#This Row],[Lieferfahrzeuge]]*'1-Konfiguration'!$D$16,Table1[[#This Row],[Lieferfahrzeugtore]]*'1-Konfiguration'!$D$14)))/2</f>
        <v>0</v>
      </c>
      <c r="I42" s="47">
        <f>Table1[[#This Row],[Müllfahrzeuge]]</f>
        <v>0</v>
      </c>
      <c r="J42" s="47">
        <f>Table1[[#This Row],[Betonmischfahrzeuge]]</f>
        <v>0</v>
      </c>
      <c r="K42" s="47">
        <f>(Table1[[#This Row],[Schiffe]]*'1-Konfiguration'!$D$16+(MAX(Table1[[#This Row],[Schiffe]]*'1-Konfiguration'!$D$16,Table1[[#This Row],[Anleger]]*'1-Konfiguration'!$D$14)))/2</f>
        <v>0</v>
      </c>
      <c r="L42" s="47">
        <f>IF($D42="Busdepot",IFERROR(Table1[[#This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 s="47">
        <f>IF($D42="Busdepot",IFERROR(Table1[[#This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 s="81">
        <f>VLOOKUP($F$7,'1-Konfiguration'!$D$24:$G$28,4,FALSE) * (VLOOKUP('5-Standortanalyse (Berechnung)'!$F$7,'1-Konfiguration'!$D$24:$F$28,2,FALSE)/100)*VLOOKUP('5-Standortanalyse (Berechnung)'!$F$7,'1-Konfiguration'!$D$24:$F$28,3,FALSE)*$F42</f>
        <v>15642.088200000002</v>
      </c>
      <c r="O42" s="81">
        <f>VLOOKUP($G$7,'1-Konfiguration'!$D$24:$G$28,4,FALSE) * (VLOOKUP('5-Standortanalyse (Berechnung)'!$G$7,'1-Konfiguration'!$D$24:$F$28,2,FALSE)/100)*VLOOKUP('5-Standortanalyse (Berechnung)'!$G$7,'1-Konfiguration'!$D$24:$F$28,3,FALSE)*$G42</f>
        <v>1534.6</v>
      </c>
      <c r="P42" s="81">
        <f>VLOOKUP($H$7,'1-Konfiguration'!$D$24:$G$28,4,FALSE) * (VLOOKUP('5-Standortanalyse (Berechnung)'!$H$7,'1-Konfiguration'!$D$24:$F$28,2,FALSE)/100)*VLOOKUP('5-Standortanalyse (Berechnung)'!$H$7,'1-Konfiguration'!$D$24:$F$28,3,FALSE)*$H42</f>
        <v>0</v>
      </c>
      <c r="Q42" s="81">
        <f>VLOOKUP($I$7,'1-Konfiguration'!$D$24:$G$33,4,FALSE) * (VLOOKUP('5-Standortanalyse (Berechnung)'!$I$7,'1-Konfiguration'!$D$24:$F$33,2,FALSE)/100)*VLOOKUP('5-Standortanalyse (Berechnung)'!$I$7,'1-Konfiguration'!$D$24:$F$33,3,FALSE)*$I42</f>
        <v>0</v>
      </c>
      <c r="R42" s="81">
        <f>VLOOKUP($J$7,'1-Konfiguration'!$D$24:$G$33,4,FALSE) * (VLOOKUP('5-Standortanalyse (Berechnung)'!$J$7,'1-Konfiguration'!$D$24:$F$33,2,FALSE)/100)*VLOOKUP('5-Standortanalyse (Berechnung)'!$J$7,'1-Konfiguration'!$D$24:$F$33,3,FALSE)*$J42</f>
        <v>0</v>
      </c>
      <c r="S42" s="81">
        <f>VLOOKUP($K$7,'1-Konfiguration'!$D$24:$G$33,4,FALSE) * (VLOOKUP('5-Standortanalyse (Berechnung)'!$K$7,'1-Konfiguration'!$D$24:$F$33,2,FALSE)/100)*VLOOKUP('5-Standortanalyse (Berechnung)'!$K$7,'1-Konfiguration'!$D$24:$F$33,3,FALSE)*$K42</f>
        <v>0</v>
      </c>
      <c r="T42" s="81">
        <f>VLOOKUP($L$7,'1-Konfiguration'!$D$24:$G$28,4,FALSE) * (VLOOKUP('5-Standortanalyse (Berechnung)'!$L$7,'1-Konfiguration'!$D$24:$F$28,2,FALSE)/100)*VLOOKUP('5-Standortanalyse (Berechnung)'!$L$7,'1-Konfiguration'!$D$24:$F$28,3,FALSE)*$L42</f>
        <v>0</v>
      </c>
      <c r="U42" s="81">
        <f>VLOOKUP($M$7,'1-Konfiguration'!$D$24:$G$28,4,FALSE) * (VLOOKUP('5-Standortanalyse (Berechnung)'!$M$7,'1-Konfiguration'!$D$24:$F$28,2,FALSE)/100)*VLOOKUP('5-Standortanalyse (Berechnung)'!$M$7,'1-Konfiguration'!$D$24:$F$28,3,FALSE)*$M42</f>
        <v>0</v>
      </c>
      <c r="V42" s="81">
        <f>MMULT($N42:$P42,'1-Konfiguration'!G$54:G$56)+MMULT($Q42:$R42,'1-Konfiguration'!G$59:G$60)+MMULT($T42:$U42,'1-Konfiguration'!G$57:G$58)+($S42*'1-Konfiguration'!G$63)</f>
        <v>149.73261832851551</v>
      </c>
      <c r="W42" s="81">
        <f>MMULT($N42:$P42,'1-Konfiguration'!H$54:H$56)+MMULT($Q42:$R42,'1-Konfiguration'!H$59:H$60)+MMULT($T42:$U42,'1-Konfiguration'!H$57:H$58)+($S42*'1-Konfiguration'!H$63)</f>
        <v>708.24110620181295</v>
      </c>
      <c r="X42" s="81">
        <f>MMULT($N42:$P42,'1-Konfiguration'!I$54:I$56)+MMULT($Q42:$R42,'1-Konfiguration'!I$59:I$60)+MMULT($T42:$U42,'1-Konfiguration'!I$57:I$58)+($S42*'1-Konfiguration'!I$63)</f>
        <v>1784.6384831797809</v>
      </c>
      <c r="Y42" s="81">
        <f>MMULT($N42:$P42,'1-Konfiguration'!J$54:J$56)+MMULT($Q42:$R42,'1-Konfiguration'!J$59:J$60)+MMULT($T42:$U42,'1-Konfiguration'!J$57:J$58)+($S42*'1-Konfiguration'!J$63)</f>
        <v>3519.3935834905669</v>
      </c>
      <c r="Z42" s="81">
        <f>MMULT($N42:$P42,'1-Konfiguration'!K$54:K$56)+MMULT($Q42:$R42,'1-Konfiguration'!K$59:K$60)+MMULT($T42:$U42,'1-Konfiguration'!K$57:K$58)+($S42*'1-Konfiguration'!K$63)</f>
        <v>374.33154582128884</v>
      </c>
      <c r="AA42" s="81">
        <f>MMULT($N42:$P42,'1-Konfiguration'!L$54:L$56)+MMULT($Q42:$R42,'1-Konfiguration'!L$59:L$60)+MMULT($T42:$U42,'1-Konfiguration'!L$57:L$58)+($S42*'1-Konfiguration'!L$63)</f>
        <v>969.21734030798291</v>
      </c>
      <c r="AB42" s="81">
        <f>MMULT($N42:$P42,'1-Konfiguration'!M$54:M$56)+MMULT($Q42:$R42,'1-Konfiguration'!M$59:M$60)+MMULT($T42:$U42,'1-Konfiguration'!M$57:M$58)+($S42*'1-Konfiguration'!M$63)</f>
        <v>2455.5548422735692</v>
      </c>
      <c r="AC42" s="81">
        <f>MMULT($N42:$P42,'1-Konfiguration'!N$54:N$56)+MMULT($Q42:$R42,'1-Konfiguration'!N$59:N$60)+MMULT($T42:$U42,'1-Konfiguration'!N$57:N$58)+($S42*'1-Konfiguration'!N$63)</f>
        <v>5433.2759360315931</v>
      </c>
      <c r="AF42" s="6">
        <f t="shared" si="11"/>
        <v>1</v>
      </c>
      <c r="AG42" s="6">
        <f t="shared" si="12"/>
        <v>3</v>
      </c>
      <c r="AH42" s="6">
        <f t="shared" si="13"/>
        <v>4</v>
      </c>
      <c r="AI42" s="6">
        <f t="shared" si="14"/>
        <v>5</v>
      </c>
      <c r="AJ42" s="6">
        <f t="shared" si="15"/>
        <v>3</v>
      </c>
      <c r="AK42" s="6">
        <f t="shared" si="16"/>
        <v>4</v>
      </c>
      <c r="AL42" s="6">
        <f t="shared" si="17"/>
        <v>5</v>
      </c>
      <c r="AM42" s="6">
        <f t="shared" si="18"/>
        <v>7</v>
      </c>
      <c r="AO42" s="5" t="str">
        <f t="shared" si="19"/>
        <v>{ "type": "Feature", "geometry": { "type": "Point", "coordinates": [8,8747408,50,0801578] } },</v>
      </c>
      <c r="AP42" s="5" t="str">
        <f t="shared" si="3"/>
        <v>{ "type": "Feature", "geometry": { "type": "Point", "coordinates": [8,8755408,50,0801578] } },</v>
      </c>
      <c r="AQ42" s="5" t="str">
        <f t="shared" si="4"/>
        <v>{ "type": "Feature", "geometry": { "type": "Point", "coordinates": [8,8747408,50,0806578] } },</v>
      </c>
      <c r="AR42" s="5" t="str">
        <f t="shared" si="5"/>
        <v>{ "type": "Feature", "geometry": { "type": "Point", "coordinates": [8,8747408,50,0796578] } },</v>
      </c>
      <c r="AS42" s="5" t="str">
        <f t="shared" si="6"/>
        <v>{ "type": "Feature", "geometry": { "type": "Point", "coordinates": [8,8739408,50,0801578] } },</v>
      </c>
      <c r="AT42" s="5" t="str">
        <f t="shared" si="7"/>
        <v>{ "type": "Feature", "geometry": { "type": "Point", "coordinates": [8,8739408,50,0796578] } },</v>
      </c>
      <c r="AU42" s="5" t="str">
        <f t="shared" si="8"/>
        <v>{ "type": "Feature", "geometry": { "type": "Point", "coordinates": [8,8755408,50,0806578] } },</v>
      </c>
      <c r="AV42" s="5" t="str">
        <f t="shared" si="9"/>
        <v>{ "type": "Feature", "geometry": { "type": "Point", "coordinates": [8,8739408,50,0806578] } },</v>
      </c>
      <c r="AW42" s="5" t="str">
        <f t="shared" si="10"/>
        <v>{ "type": "Feature", "geometry": { "type": "Point", "coordinates": [8,8755408,50,0796578] } },</v>
      </c>
      <c r="AX42" s="5" t="s">
        <v>753</v>
      </c>
      <c r="AY42" s="6" t="str">
        <f>REPT($AO42,VLOOKUP(AF42,'8-Intensitäten Heatmap'!$A$5:$L$232,$AO$3,FALSE))&amp;REPT($AP42,VLOOKUP(AF42,'8-Intensitäten Heatmap'!$A$5:$L$232,$AP$3,FALSE))&amp;REPT($AQ42,VLOOKUP(AF42,'8-Intensitäten Heatmap'!$A$5:$L$232,$AQ$3,FALSE))&amp;REPT($AR42,VLOOKUP(AF42,'8-Intensitäten Heatmap'!$A$5:$L$232,$AR$3,FALSE))&amp;REPT($AS42,VLOOKUP(AF42,'8-Intensitäten Heatmap'!$A$5:$L$232,$AS$3,FALSE))&amp;REPT($AT42,VLOOKUP(AF42,'8-Intensitäten Heatmap'!$A$5:$L$232,$AT$3,FALSE))&amp;REPT($AU42,VLOOKUP(AF42,'8-Intensitäten Heatmap'!$A$5:$L$232,$AU$3,FALSE))&amp;REPT($AV42,VLOOKUP(AF42,'8-Intensitäten Heatmap'!$A$5:$L$232,$AV$3,FALSE))&amp;REPT($AW42,VLOOKUP(AF42,'8-Intensitäten Heatmap'!$A$5:$L$232,$AW$3,FALSE))</f>
        <v>{ "type": "Feature", "geometry": { "type": "Point", "coordinates": [8,8747408,50,0801578] } },</v>
      </c>
      <c r="AZ42" s="6" t="str">
        <f>REPT($AO42,VLOOKUP(AG42,'8-Intensitäten Heatmap'!$A$5:$L$232,$AO$3,FALSE))&amp;REPT($AP42,VLOOKUP(AG42,'8-Intensitäten Heatmap'!$A$5:$L$232,$AP$3,FALSE))&amp;REPT($AQ42,VLOOKUP(AG42,'8-Intensitäten Heatmap'!$A$5:$L$232,$AQ$3,FALSE))&amp;REPT($AR42,VLOOKUP(AG42,'8-Intensitäten Heatmap'!$A$5:$L$232,$AR$3,FALSE))&amp;REPT($AS42,VLOOKUP(AG42,'8-Intensitäten Heatmap'!$A$5:$L$232,$AS$3,FALSE))&amp;REPT($AT42,VLOOKUP(AG42,'8-Intensitäten Heatmap'!$A$5:$L$232,$AT$3,FALSE))&amp;REPT($AU42,VLOOKUP(AG42,'8-Intensitäten Heatmap'!$A$5:$L$232,$AU$3,FALSE))&amp;REPT($AV42,VLOOKUP(AG42,'8-Intensitäten Heatmap'!$A$5:$L$232,$AV$3,FALSE))&amp;REPT($AW42,VLOOKUP(AG42,'8-Intensitäten Heatmap'!$A$5:$L$232,$AW$3,FALSE))</f>
        <v>{ "type": "Feature", "geometry": { "type": "Point", "coordinates": [8,8747408,50,0801578] } },{ "type": "Feature", "geometry": { "type": "Point", "coordinates": [8,8755408,50,0801578] } },{ "type": "Feature", "geometry": { "type": "Point", "coordinates": [8,8747408,50,0806578] } },</v>
      </c>
      <c r="BA42" s="6" t="str">
        <f>REPT($AO42,VLOOKUP(AH42,'8-Intensitäten Heatmap'!$A$5:$L$232,$AO$3,FALSE))&amp;REPT($AP42,VLOOKUP(AH42,'8-Intensitäten Heatmap'!$A$5:$L$232,$AP$3,FALSE))&amp;REPT($AQ42,VLOOKUP(AH42,'8-Intensitäten Heatmap'!$A$5:$L$232,$AQ$3,FALSE))&amp;REPT($AR42,VLOOKUP(AH42,'8-Intensitäten Heatmap'!$A$5:$L$232,$AR$3,FALSE))&amp;REPT($AS42,VLOOKUP(AH42,'8-Intensitäten Heatmap'!$A$5:$L$232,$AS$3,FALSE))&amp;REPT($AT42,VLOOKUP(AH42,'8-Intensitäten Heatmap'!$A$5:$L$232,$AT$3,FALSE))&amp;REPT($AU42,VLOOKUP(AH42,'8-Intensitäten Heatmap'!$A$5:$L$232,$AU$3,FALSE))&amp;REPT($AV42,VLOOKUP(AH42,'8-Intensitäten Heatmap'!$A$5:$L$232,$AV$3,FALSE))&amp;REPT($AW42,VLOOKUP(AH42,'8-Intensitäten Heatmap'!$A$5:$L$232,$AW$3,FALSE))</f>
        <v>{ "type": "Feature", "geometry": { "type": "Point", "coordinates": [8,8747408,50,0801578] } },{ "type": "Feature", "geometry": { "type": "Point", "coordinates": [8,8755408,50,0801578] } },{ "type": "Feature", "geometry": { "type": "Point", "coordinates": [8,8747408,50,0806578] } },{ "type": "Feature", "geometry": { "type": "Point", "coordinates": [8,8747408,50,0796578] } },</v>
      </c>
      <c r="BB42" s="6" t="str">
        <f>REPT($AO42,VLOOKUP(AI42,'8-Intensitäten Heatmap'!$A$5:$L$232,$AO$3,FALSE))&amp;REPT($AP42,VLOOKUP(AI42,'8-Intensitäten Heatmap'!$A$5:$L$232,$AP$3,FALSE))&amp;REPT($AQ42,VLOOKUP(AI42,'8-Intensitäten Heatmap'!$A$5:$L$232,$AQ$3,FALSE))&amp;REPT($AR42,VLOOKUP(AI42,'8-Intensitäten Heatmap'!$A$5:$L$232,$AR$3,FALSE))&amp;REPT($AS42,VLOOKUP(AI42,'8-Intensitäten Heatmap'!$A$5:$L$232,$AS$3,FALSE))&amp;REPT($AT42,VLOOKUP(AI42,'8-Intensitäten Heatmap'!$A$5:$L$232,$AT$3,FALSE))&amp;REPT($AU42,VLOOKUP(AI42,'8-Intensitäten Heatmap'!$A$5:$L$232,$AU$3,FALSE))&amp;REPT($AV42,VLOOKUP(AI42,'8-Intensitäten Heatmap'!$A$5:$L$232,$AV$3,FALSE))&amp;REPT($AW42,VLOOKUP(AI42,'8-Intensitäten Heatmap'!$A$5:$L$232,$AW$3,FALSE))</f>
        <v>{ "type": "Feature", "geometry": { "type": "Point", "coordinates": [8,8747408,50,0801578] } },{ "type": "Feature", "geometry": { "type": "Point", "coordinates": [8,8755408,50,0801578] } },{ "type": "Feature", "geometry": { "type": "Point", "coordinates": [8,8747408,50,0806578] } },{ "type": "Feature", "geometry": { "type": "Point", "coordinates": [8,8747408,50,0796578] } },{ "type": "Feature", "geometry": { "type": "Point", "coordinates": [8,8739408,50,0801578] } },</v>
      </c>
      <c r="BC42" s="6" t="str">
        <f>REPT($AO42,VLOOKUP(AJ42,'8-Intensitäten Heatmap'!$A$5:$L$232,$AO$3,FALSE))&amp;REPT($AP42,VLOOKUP(AJ42,'8-Intensitäten Heatmap'!$A$5:$L$232,$AP$3,FALSE))&amp;REPT($AQ42,VLOOKUP(AJ42,'8-Intensitäten Heatmap'!$A$5:$L$232,$AQ$3,FALSE))&amp;REPT($AR42,VLOOKUP(AJ42,'8-Intensitäten Heatmap'!$A$5:$L$232,$AR$3,FALSE))&amp;REPT($AS42,VLOOKUP(AJ42,'8-Intensitäten Heatmap'!$A$5:$L$232,$AS$3,FALSE))&amp;REPT($AT42,VLOOKUP(AJ42,'8-Intensitäten Heatmap'!$A$5:$L$232,$AT$3,FALSE))&amp;REPT($AU42,VLOOKUP(AJ42,'8-Intensitäten Heatmap'!$A$5:$L$232,$AU$3,FALSE))&amp;REPT($AV42,VLOOKUP(AJ42,'8-Intensitäten Heatmap'!$A$5:$L$232,$AV$3,FALSE))&amp;REPT($AW42,VLOOKUP(AJ42,'8-Intensitäten Heatmap'!$A$5:$L$232,$AW$3,FALSE))</f>
        <v>{ "type": "Feature", "geometry": { "type": "Point", "coordinates": [8,8747408,50,0801578] } },{ "type": "Feature", "geometry": { "type": "Point", "coordinates": [8,8755408,50,0801578] } },{ "type": "Feature", "geometry": { "type": "Point", "coordinates": [8,8747408,50,0806578] } },</v>
      </c>
      <c r="BD42" s="6" t="str">
        <f>REPT($AO42,VLOOKUP(AK42,'8-Intensitäten Heatmap'!$A$5:$L$232,$AO$3,FALSE))&amp;REPT($AP42,VLOOKUP(AK42,'8-Intensitäten Heatmap'!$A$5:$L$232,$AP$3,FALSE))&amp;REPT($AQ42,VLOOKUP(AK42,'8-Intensitäten Heatmap'!$A$5:$L$232,$AQ$3,FALSE))&amp;REPT($AR42,VLOOKUP(AK42,'8-Intensitäten Heatmap'!$A$5:$L$232,$AR$3,FALSE))&amp;REPT($AS42,VLOOKUP(AK42,'8-Intensitäten Heatmap'!$A$5:$L$232,$AS$3,FALSE))&amp;REPT($AT42,VLOOKUP(AK42,'8-Intensitäten Heatmap'!$A$5:$L$232,$AT$3,FALSE))&amp;REPT($AU42,VLOOKUP(AK42,'8-Intensitäten Heatmap'!$A$5:$L$232,$AU$3,FALSE))&amp;REPT($AV42,VLOOKUP(AK42,'8-Intensitäten Heatmap'!$A$5:$L$232,$AV$3,FALSE))&amp;REPT($AW42,VLOOKUP(AK42,'8-Intensitäten Heatmap'!$A$5:$L$232,$AW$3,FALSE))</f>
        <v>{ "type": "Feature", "geometry": { "type": "Point", "coordinates": [8,8747408,50,0801578] } },{ "type": "Feature", "geometry": { "type": "Point", "coordinates": [8,8755408,50,0801578] } },{ "type": "Feature", "geometry": { "type": "Point", "coordinates": [8,8747408,50,0806578] } },{ "type": "Feature", "geometry": { "type": "Point", "coordinates": [8,8747408,50,0796578] } },</v>
      </c>
      <c r="BE42" s="6" t="str">
        <f>REPT($AO42,VLOOKUP(AL42,'8-Intensitäten Heatmap'!$A$5:$L$232,$AO$3,FALSE))&amp;REPT($AP42,VLOOKUP(AL42,'8-Intensitäten Heatmap'!$A$5:$L$232,$AP$3,FALSE))&amp;REPT($AQ42,VLOOKUP(AL42,'8-Intensitäten Heatmap'!$A$5:$L$232,$AQ$3,FALSE))&amp;REPT($AR42,VLOOKUP(AL42,'8-Intensitäten Heatmap'!$A$5:$L$232,$AR$3,FALSE))&amp;REPT($AS42,VLOOKUP(AL42,'8-Intensitäten Heatmap'!$A$5:$L$232,$AS$3,FALSE))&amp;REPT($AT42,VLOOKUP(AL42,'8-Intensitäten Heatmap'!$A$5:$L$232,$AT$3,FALSE))&amp;REPT($AU42,VLOOKUP(AL42,'8-Intensitäten Heatmap'!$A$5:$L$232,$AU$3,FALSE))&amp;REPT($AV42,VLOOKUP(AL42,'8-Intensitäten Heatmap'!$A$5:$L$232,$AV$3,FALSE))&amp;REPT($AW42,VLOOKUP(AL42,'8-Intensitäten Heatmap'!$A$5:$L$232,$AW$3,FALSE))</f>
        <v>{ "type": "Feature", "geometry": { "type": "Point", "coordinates": [8,8747408,50,0801578] } },{ "type": "Feature", "geometry": { "type": "Point", "coordinates": [8,8755408,50,0801578] } },{ "type": "Feature", "geometry": { "type": "Point", "coordinates": [8,8747408,50,0806578] } },{ "type": "Feature", "geometry": { "type": "Point", "coordinates": [8,8747408,50,0796578] } },{ "type": "Feature", "geometry": { "type": "Point", "coordinates": [8,8739408,50,0801578] } },</v>
      </c>
      <c r="BF42" s="6" t="str">
        <f>REPT($AO42,VLOOKUP(AM42,'8-Intensitäten Heatmap'!$A$5:$L$232,$AO$3,FALSE))&amp;REPT($AP42,VLOOKUP(AM42,'8-Intensitäten Heatmap'!$A$5:$L$232,$AP$3,FALSE))&amp;REPT($AQ42,VLOOKUP(AM42,'8-Intensitäten Heatmap'!$A$5:$L$232,$AQ$3,FALSE))&amp;REPT($AR42,VLOOKUP(AM42,'8-Intensitäten Heatmap'!$A$5:$L$232,$AR$3,FALSE))&amp;REPT($AS42,VLOOKUP(AM42,'8-Intensitäten Heatmap'!$A$5:$L$232,$AS$3,FALSE))&amp;REPT($AT42,VLOOKUP(AM42,'8-Intensitäten Heatmap'!$A$5:$L$232,$AT$3,FALSE))&amp;REPT($AU42,VLOOKUP(AM42,'8-Intensitäten Heatmap'!$A$5:$L$232,$AU$3,FALSE))&amp;REPT($AV42,VLOOKUP(AM42,'8-Intensitäten Heatmap'!$A$5:$L$232,$AV$3,FALSE))&amp;REPT($AW42,VLOOKUP(AM42,'8-Intensitäten Heatmap'!$A$5:$L$232,$AW$3,FALSE))</f>
        <v>{ "type": "Feature", "geometry": { "type": "Point", "coordinates": [8,8747408,50,0801578] } },{ "type": "Feature", "geometry": { "type": "Point", "coordinates": [8,8755408,50,0801578] } },{ "type": "Feature", "geometry": { "type": "Point", "coordinates": [8,8747408,50,0806578] } },{ "type": "Feature", "geometry": { "type": "Point", "coordinates": [8,8747408,50,0796578] } },{ "type": "Feature", "geometry": { "type": "Point", "coordinates": [8,8739408,50,0801578] } },{ "type": "Feature", "geometry": { "type": "Point", "coordinates": [8,8739408,50,0796578] } },{ "type": "Feature", "geometry": { "type": "Point", "coordinates": [8,8755408,50,0806578] } },</v>
      </c>
      <c r="BG42" s="6" t="s">
        <v>753</v>
      </c>
      <c r="BH42" s="6" t="str">
        <f t="shared" si="20"/>
        <v>{ "type": "Feature", "geometry": { "type": "Point", "coordinates": [8,8747408,50,0801578] } },</v>
      </c>
      <c r="BI42" s="6" t="str">
        <f t="shared" si="21"/>
        <v/>
      </c>
      <c r="BJ42" s="6" t="str">
        <f t="shared" si="22"/>
        <v>{ "type": "Feature", "geometry": { "type": "Point", "coordinates": [8,8747408,50,0801578] } },</v>
      </c>
      <c r="BK42" s="6" t="str">
        <f t="shared" si="23"/>
        <v>{ "type": "Feature", "geometry": { "type": "Point", "coordinates": [8,8747408,50,0801578] } },{ "type": "Feature", "geometry": { "type": "Point", "coordinates": [8,8747408,50,0801578] } },{ "type": "Feature", "geometry": { "type": "Point", "coordinates": [8,8747408,50,0801578] } },</v>
      </c>
      <c r="BL42" s="6" t="str">
        <f t="shared" si="24"/>
        <v>{ "type": "Feature", "geometry": { "type": "Point", "coordinates": [8,8747408,50,0801578] } },{ "type": "Feature", "geometry": { "type": "Point", "coordinates": [8,8747408,50,0801578] } },{ "type": "Feature", "geometry": { "type": "Point", "coordinates": [8,8747408,50,0801578] } },</v>
      </c>
      <c r="BM42" s="6" t="str">
        <f t="shared" si="25"/>
        <v/>
      </c>
      <c r="BN42" s="6" t="str">
        <f t="shared" si="26"/>
        <v>{ "type": "Feature", "geometry": { "type": "Point", "coordinates": [8,8747408,50,0801578] } },{ "type": "Feature", "geometry": { "type": "Point", "coordinates": [8,8747408,50,0801578] } },</v>
      </c>
      <c r="BO42" s="6" t="str">
        <f t="shared" si="27"/>
        <v>{ "type": "Feature", "geometry": { "type": "Point", "coordinates": [8,8747408,50,0801578] } },{ "type": "Feature", "geometry": { "type": "Point", "coordinates": [8,8747408,50,0801578] } },{ "type": "Feature", "geometry": { "type": "Point", "coordinates": [8,8747408,50,0801578] } },{ "type": "Feature", "geometry": { "type": "Point", "coordinates": [8,8747408,50,0801578] } },{ "type": "Feature", "geometry": { "type": "Point", "coordinates": [8,8747408,50,0801578] } },</v>
      </c>
      <c r="BP42" s="6" t="s">
        <v>3381</v>
      </c>
    </row>
    <row r="43" spans="1:68" s="6" customFormat="1" x14ac:dyDescent="0.3">
      <c r="A43" s="18" t="str">
        <f>Table1[[#This Row],[Name]]</f>
        <v>Arnold &amp; Hanl Umzugslogistik GmbH</v>
      </c>
      <c r="B43" s="362">
        <v>8.7934034000000008</v>
      </c>
      <c r="C43" s="362">
        <v>50.001990599999999</v>
      </c>
      <c r="D43" s="18" t="str">
        <f>Table1[[#This Row],[Standortkategorie]]</f>
        <v>Verteilzentrum</v>
      </c>
      <c r="E43" s="18" t="str">
        <f>IF(Table1[[#This Row],[Zusatzinformation]]=0,"",Table1[[#This Row],[Zusatzinformation]])</f>
        <v/>
      </c>
      <c r="F43" s="47">
        <f>IF($D43&lt;&gt;"Busdepot",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3" s="47">
        <f>IF($D43&lt;&gt;"Busdepot",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9.9</v>
      </c>
      <c r="H43" s="47">
        <f>(Table1[[#This Row],[Lieferfahrzeuge]]*'1-Konfiguration'!$D$16+(MAX(Table1[[#This Row],[Lieferfahrzeuge]]*'1-Konfiguration'!$D$16,Table1[[#This Row],[Lieferfahrzeugtore]]*'1-Konfiguration'!$D$14)))/2</f>
        <v>1</v>
      </c>
      <c r="I43" s="47">
        <f>Table1[[#This Row],[Müllfahrzeuge]]</f>
        <v>0</v>
      </c>
      <c r="J43" s="47">
        <f>Table1[[#This Row],[Betonmischfahrzeuge]]</f>
        <v>0</v>
      </c>
      <c r="K43" s="47">
        <f>(Table1[[#This Row],[Schiffe]]*'1-Konfiguration'!$D$16+(MAX(Table1[[#This Row],[Schiffe]]*'1-Konfiguration'!$D$16,Table1[[#This Row],[Anleger]]*'1-Konfiguration'!$D$14)))/2</f>
        <v>0</v>
      </c>
      <c r="L43" s="47">
        <f>IF($D43="Busdepot",IFERROR(Table1[[#This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 s="47">
        <f>IF($D43="Busdepot",IFERROR(Table1[[#This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 s="81">
        <f>VLOOKUP($F$7,'1-Konfiguration'!$D$24:$G$28,4,FALSE) * (VLOOKUP('5-Standortanalyse (Berechnung)'!$F$7,'1-Konfiguration'!$D$24:$F$28,2,FALSE)/100)*VLOOKUP('5-Standortanalyse (Berechnung)'!$F$7,'1-Konfiguration'!$D$24:$F$28,3,FALSE)*$F43</f>
        <v>0</v>
      </c>
      <c r="O43" s="81">
        <f>VLOOKUP($G$7,'1-Konfiguration'!$D$24:$G$28,4,FALSE) * (VLOOKUP('5-Standortanalyse (Berechnung)'!$G$7,'1-Konfiguration'!$D$24:$F$28,2,FALSE)/100)*VLOOKUP('5-Standortanalyse (Berechnung)'!$G$7,'1-Konfiguration'!$D$24:$F$28,3,FALSE)*$G43</f>
        <v>15192.539999999999</v>
      </c>
      <c r="P43" s="81">
        <f>VLOOKUP($H$7,'1-Konfiguration'!$D$24:$G$28,4,FALSE) * (VLOOKUP('5-Standortanalyse (Berechnung)'!$H$7,'1-Konfiguration'!$D$24:$F$28,2,FALSE)/100)*VLOOKUP('5-Standortanalyse (Berechnung)'!$H$7,'1-Konfiguration'!$D$24:$F$28,3,FALSE)*$H43</f>
        <v>114.375</v>
      </c>
      <c r="Q43" s="81">
        <f>VLOOKUP($I$7,'1-Konfiguration'!$D$24:$G$33,4,FALSE) * (VLOOKUP('5-Standortanalyse (Berechnung)'!$I$7,'1-Konfiguration'!$D$24:$F$33,2,FALSE)/100)*VLOOKUP('5-Standortanalyse (Berechnung)'!$I$7,'1-Konfiguration'!$D$24:$F$33,3,FALSE)*$I43</f>
        <v>0</v>
      </c>
      <c r="R43" s="81">
        <f>VLOOKUP($J$7,'1-Konfiguration'!$D$24:$G$33,4,FALSE) * (VLOOKUP('5-Standortanalyse (Berechnung)'!$J$7,'1-Konfiguration'!$D$24:$F$33,2,FALSE)/100)*VLOOKUP('5-Standortanalyse (Berechnung)'!$J$7,'1-Konfiguration'!$D$24:$F$33,3,FALSE)*$J43</f>
        <v>0</v>
      </c>
      <c r="S43" s="81">
        <f>VLOOKUP($K$7,'1-Konfiguration'!$D$24:$G$33,4,FALSE) * (VLOOKUP('5-Standortanalyse (Berechnung)'!$K$7,'1-Konfiguration'!$D$24:$F$33,2,FALSE)/100)*VLOOKUP('5-Standortanalyse (Berechnung)'!$K$7,'1-Konfiguration'!$D$24:$F$33,3,FALSE)*$K43</f>
        <v>0</v>
      </c>
      <c r="T43" s="81">
        <f>VLOOKUP($L$7,'1-Konfiguration'!$D$24:$G$28,4,FALSE) * (VLOOKUP('5-Standortanalyse (Berechnung)'!$L$7,'1-Konfiguration'!$D$24:$F$28,2,FALSE)/100)*VLOOKUP('5-Standortanalyse (Berechnung)'!$L$7,'1-Konfiguration'!$D$24:$F$28,3,FALSE)*$L43</f>
        <v>0</v>
      </c>
      <c r="U43" s="81">
        <f>VLOOKUP($M$7,'1-Konfiguration'!$D$24:$G$28,4,FALSE) * (VLOOKUP('5-Standortanalyse (Berechnung)'!$M$7,'1-Konfiguration'!$D$24:$F$28,2,FALSE)/100)*VLOOKUP('5-Standortanalyse (Berechnung)'!$M$7,'1-Konfiguration'!$D$24:$F$28,3,FALSE)*$M43</f>
        <v>0</v>
      </c>
      <c r="V43" s="81">
        <f>MMULT($N43:$P43,'1-Konfiguration'!G$54:G$56)+MMULT($Q43:$R43,'1-Konfiguration'!G$59:G$60)+MMULT($T43:$U43,'1-Konfiguration'!G$57:G$58)+($S43*'1-Konfiguration'!G$63)</f>
        <v>156.76442630174705</v>
      </c>
      <c r="W43" s="81">
        <f>MMULT($N43:$P43,'1-Konfiguration'!H$54:H$56)+MMULT($Q43:$R43,'1-Konfiguration'!H$59:H$60)+MMULT($T43:$U43,'1-Konfiguration'!H$57:H$58)+($S43*'1-Konfiguration'!H$63)</f>
        <v>959.39151805615529</v>
      </c>
      <c r="X43" s="81">
        <f>MMULT($N43:$P43,'1-Konfiguration'!I$54:I$56)+MMULT($Q43:$R43,'1-Konfiguration'!I$59:I$60)+MMULT($T43:$U43,'1-Konfiguration'!I$57:I$58)+($S43*'1-Konfiguration'!I$63)</f>
        <v>2581.9557792592341</v>
      </c>
      <c r="Y43" s="81">
        <f>MMULT($N43:$P43,'1-Konfiguration'!J$54:J$56)+MMULT($Q43:$R43,'1-Konfiguration'!J$59:J$60)+MMULT($T43:$U43,'1-Konfiguration'!J$57:J$58)+($S43*'1-Konfiguration'!J$63)</f>
        <v>4264.0960575893414</v>
      </c>
      <c r="Z43" s="81">
        <f>MMULT($N43:$P43,'1-Konfiguration'!K$54:K$56)+MMULT($Q43:$R43,'1-Konfiguration'!K$59:K$60)+MMULT($T43:$U43,'1-Konfiguration'!K$57:K$58)+($S43*'1-Konfiguration'!K$63)</f>
        <v>392.27796872445884</v>
      </c>
      <c r="AA43" s="81">
        <f>MMULT($N43:$P43,'1-Konfiguration'!L$54:L$56)+MMULT($Q43:$R43,'1-Konfiguration'!L$59:L$60)+MMULT($T43:$U43,'1-Konfiguration'!L$57:L$58)+($S43*'1-Konfiguration'!L$63)</f>
        <v>1229.0373471646483</v>
      </c>
      <c r="AB43" s="81">
        <f>MMULT($N43:$P43,'1-Konfiguration'!M$54:M$56)+MMULT($Q43:$R43,'1-Konfiguration'!M$59:M$60)+MMULT($T43:$U43,'1-Konfiguration'!M$57:M$58)+($S43*'1-Konfiguration'!M$63)</f>
        <v>3508.7320897399404</v>
      </c>
      <c r="AC43" s="81">
        <f>MMULT($N43:$P43,'1-Konfiguration'!N$54:N$56)+MMULT($Q43:$R43,'1-Konfiguration'!N$59:N$60)+MMULT($T43:$U43,'1-Konfiguration'!N$57:N$58)+($S43*'1-Konfiguration'!N$63)</f>
        <v>6556.0782632250466</v>
      </c>
      <c r="AF43" s="6">
        <f t="shared" si="11"/>
        <v>1</v>
      </c>
      <c r="AG43" s="6">
        <f t="shared" si="12"/>
        <v>4</v>
      </c>
      <c r="AH43" s="6">
        <f t="shared" si="13"/>
        <v>5</v>
      </c>
      <c r="AI43" s="6">
        <f t="shared" si="14"/>
        <v>6</v>
      </c>
      <c r="AJ43" s="6">
        <f t="shared" si="15"/>
        <v>3</v>
      </c>
      <c r="AK43" s="6">
        <f t="shared" si="16"/>
        <v>5</v>
      </c>
      <c r="AL43" s="6">
        <f t="shared" si="17"/>
        <v>7</v>
      </c>
      <c r="AM43" s="6">
        <f t="shared" si="18"/>
        <v>9</v>
      </c>
      <c r="AO43" s="5" t="str">
        <f t="shared" si="19"/>
        <v>{ "type": "Feature", "geometry": { "type": "Point", "coordinates": [8,7934034,50,0019906] } },</v>
      </c>
      <c r="AP43" s="5" t="str">
        <f t="shared" si="3"/>
        <v>{ "type": "Feature", "geometry": { "type": "Point", "coordinates": [8,7942034,50,0019906] } },</v>
      </c>
      <c r="AQ43" s="5" t="str">
        <f t="shared" si="4"/>
        <v>{ "type": "Feature", "geometry": { "type": "Point", "coordinates": [8,7934034,50,0024906] } },</v>
      </c>
      <c r="AR43" s="5" t="str">
        <f t="shared" si="5"/>
        <v>{ "type": "Feature", "geometry": { "type": "Point", "coordinates": [8,7934034,50,0014906] } },</v>
      </c>
      <c r="AS43" s="5" t="str">
        <f t="shared" si="6"/>
        <v>{ "type": "Feature", "geometry": { "type": "Point", "coordinates": [8,7926034,50,0019906] } },</v>
      </c>
      <c r="AT43" s="5" t="str">
        <f t="shared" si="7"/>
        <v>{ "type": "Feature", "geometry": { "type": "Point", "coordinates": [8,7926034,50,0014906] } },</v>
      </c>
      <c r="AU43" s="5" t="str">
        <f t="shared" si="8"/>
        <v>{ "type": "Feature", "geometry": { "type": "Point", "coordinates": [8,7942034,50,0024906] } },</v>
      </c>
      <c r="AV43" s="5" t="str">
        <f t="shared" si="9"/>
        <v>{ "type": "Feature", "geometry": { "type": "Point", "coordinates": [8,7926034,50,0024906] } },</v>
      </c>
      <c r="AW43" s="5" t="str">
        <f t="shared" si="10"/>
        <v>{ "type": "Feature", "geometry": { "type": "Point", "coordinates": [8,7942034,50,0014906] } },</v>
      </c>
      <c r="AX43" s="5" t="s">
        <v>753</v>
      </c>
      <c r="AY43" s="6" t="str">
        <f>REPT($AO43,VLOOKUP(AF43,'8-Intensitäten Heatmap'!$A$5:$L$232,$AO$3,FALSE))&amp;REPT($AP43,VLOOKUP(AF43,'8-Intensitäten Heatmap'!$A$5:$L$232,$AP$3,FALSE))&amp;REPT($AQ43,VLOOKUP(AF43,'8-Intensitäten Heatmap'!$A$5:$L$232,$AQ$3,FALSE))&amp;REPT($AR43,VLOOKUP(AF43,'8-Intensitäten Heatmap'!$A$5:$L$232,$AR$3,FALSE))&amp;REPT($AS43,VLOOKUP(AF43,'8-Intensitäten Heatmap'!$A$5:$L$232,$AS$3,FALSE))&amp;REPT($AT43,VLOOKUP(AF43,'8-Intensitäten Heatmap'!$A$5:$L$232,$AT$3,FALSE))&amp;REPT($AU43,VLOOKUP(AF43,'8-Intensitäten Heatmap'!$A$5:$L$232,$AU$3,FALSE))&amp;REPT($AV43,VLOOKUP(AF43,'8-Intensitäten Heatmap'!$A$5:$L$232,$AV$3,FALSE))&amp;REPT($AW43,VLOOKUP(AF43,'8-Intensitäten Heatmap'!$A$5:$L$232,$AW$3,FALSE))</f>
        <v>{ "type": "Feature", "geometry": { "type": "Point", "coordinates": [8,7934034,50,0019906] } },</v>
      </c>
      <c r="AZ43" s="6" t="str">
        <f>REPT($AO43,VLOOKUP(AG43,'8-Intensitäten Heatmap'!$A$5:$L$232,$AO$3,FALSE))&amp;REPT($AP43,VLOOKUP(AG43,'8-Intensitäten Heatmap'!$A$5:$L$232,$AP$3,FALSE))&amp;REPT($AQ43,VLOOKUP(AG43,'8-Intensitäten Heatmap'!$A$5:$L$232,$AQ$3,FALSE))&amp;REPT($AR43,VLOOKUP(AG43,'8-Intensitäten Heatmap'!$A$5:$L$232,$AR$3,FALSE))&amp;REPT($AS43,VLOOKUP(AG43,'8-Intensitäten Heatmap'!$A$5:$L$232,$AS$3,FALSE))&amp;REPT($AT43,VLOOKUP(AG43,'8-Intensitäten Heatmap'!$A$5:$L$232,$AT$3,FALSE))&amp;REPT($AU43,VLOOKUP(AG43,'8-Intensitäten Heatmap'!$A$5:$L$232,$AU$3,FALSE))&amp;REPT($AV43,VLOOKUP(AG43,'8-Intensitäten Heatmap'!$A$5:$L$232,$AV$3,FALSE))&amp;REPT($AW43,VLOOKUP(AG43,'8-Intensitäten Heatmap'!$A$5:$L$232,$AW$3,FALSE))</f>
        <v>{ "type": "Feature", "geometry": { "type": "Point", "coordinates": [8,7934034,50,0019906] } },{ "type": "Feature", "geometry": { "type": "Point", "coordinates": [8,7942034,50,0019906] } },{ "type": "Feature", "geometry": { "type": "Point", "coordinates": [8,7934034,50,0024906] } },{ "type": "Feature", "geometry": { "type": "Point", "coordinates": [8,7934034,50,0014906] } },</v>
      </c>
      <c r="BA43" s="6" t="str">
        <f>REPT($AO43,VLOOKUP(AH43,'8-Intensitäten Heatmap'!$A$5:$L$232,$AO$3,FALSE))&amp;REPT($AP43,VLOOKUP(AH43,'8-Intensitäten Heatmap'!$A$5:$L$232,$AP$3,FALSE))&amp;REPT($AQ43,VLOOKUP(AH43,'8-Intensitäten Heatmap'!$A$5:$L$232,$AQ$3,FALSE))&amp;REPT($AR43,VLOOKUP(AH43,'8-Intensitäten Heatmap'!$A$5:$L$232,$AR$3,FALSE))&amp;REPT($AS43,VLOOKUP(AH43,'8-Intensitäten Heatmap'!$A$5:$L$232,$AS$3,FALSE))&amp;REPT($AT43,VLOOKUP(AH43,'8-Intensitäten Heatmap'!$A$5:$L$232,$AT$3,FALSE))&amp;REPT($AU43,VLOOKUP(AH43,'8-Intensitäten Heatmap'!$A$5:$L$232,$AU$3,FALSE))&amp;REPT($AV43,VLOOKUP(AH43,'8-Intensitäten Heatmap'!$A$5:$L$232,$AV$3,FALSE))&amp;REPT($AW43,VLOOKUP(AH43,'8-Intensitäten Heatmap'!$A$5:$L$232,$AW$3,FALSE))</f>
        <v>{ "type": "Feature", "geometry": { "type": "Point", "coordinates": [8,7934034,50,0019906] } },{ "type": "Feature", "geometry": { "type": "Point", "coordinates": [8,7942034,50,0019906] } },{ "type": "Feature", "geometry": { "type": "Point", "coordinates": [8,7934034,50,0024906] } },{ "type": "Feature", "geometry": { "type": "Point", "coordinates": [8,7934034,50,0014906] } },{ "type": "Feature", "geometry": { "type": "Point", "coordinates": [8,7926034,50,0019906] } },</v>
      </c>
      <c r="BB43" s="6" t="str">
        <f>REPT($AO43,VLOOKUP(AI43,'8-Intensitäten Heatmap'!$A$5:$L$232,$AO$3,FALSE))&amp;REPT($AP43,VLOOKUP(AI43,'8-Intensitäten Heatmap'!$A$5:$L$232,$AP$3,FALSE))&amp;REPT($AQ43,VLOOKUP(AI43,'8-Intensitäten Heatmap'!$A$5:$L$232,$AQ$3,FALSE))&amp;REPT($AR43,VLOOKUP(AI43,'8-Intensitäten Heatmap'!$A$5:$L$232,$AR$3,FALSE))&amp;REPT($AS43,VLOOKUP(AI43,'8-Intensitäten Heatmap'!$A$5:$L$232,$AS$3,FALSE))&amp;REPT($AT43,VLOOKUP(AI43,'8-Intensitäten Heatmap'!$A$5:$L$232,$AT$3,FALSE))&amp;REPT($AU43,VLOOKUP(AI43,'8-Intensitäten Heatmap'!$A$5:$L$232,$AU$3,FALSE))&amp;REPT($AV43,VLOOKUP(AI43,'8-Intensitäten Heatmap'!$A$5:$L$232,$AV$3,FALSE))&amp;REPT($AW43,VLOOKUP(AI43,'8-Intensitäten Heatmap'!$A$5:$L$232,$AW$3,FALSE))</f>
        <v>{ "type": "Feature", "geometry": { "type": "Point", "coordinates": [8,7934034,50,0019906] } },{ "type": "Feature", "geometry": { "type": "Point", "coordinates": [8,7942034,50,0019906] } },{ "type": "Feature", "geometry": { "type": "Point", "coordinates": [8,7934034,50,0024906] } },{ "type": "Feature", "geometry": { "type": "Point", "coordinates": [8,7934034,50,0014906] } },{ "type": "Feature", "geometry": { "type": "Point", "coordinates": [8,7926034,50,0019906] } },{ "type": "Feature", "geometry": { "type": "Point", "coordinates": [8,7926034,50,0014906] } },</v>
      </c>
      <c r="BC43" s="6" t="str">
        <f>REPT($AO43,VLOOKUP(AJ43,'8-Intensitäten Heatmap'!$A$5:$L$232,$AO$3,FALSE))&amp;REPT($AP43,VLOOKUP(AJ43,'8-Intensitäten Heatmap'!$A$5:$L$232,$AP$3,FALSE))&amp;REPT($AQ43,VLOOKUP(AJ43,'8-Intensitäten Heatmap'!$A$5:$L$232,$AQ$3,FALSE))&amp;REPT($AR43,VLOOKUP(AJ43,'8-Intensitäten Heatmap'!$A$5:$L$232,$AR$3,FALSE))&amp;REPT($AS43,VLOOKUP(AJ43,'8-Intensitäten Heatmap'!$A$5:$L$232,$AS$3,FALSE))&amp;REPT($AT43,VLOOKUP(AJ43,'8-Intensitäten Heatmap'!$A$5:$L$232,$AT$3,FALSE))&amp;REPT($AU43,VLOOKUP(AJ43,'8-Intensitäten Heatmap'!$A$5:$L$232,$AU$3,FALSE))&amp;REPT($AV43,VLOOKUP(AJ43,'8-Intensitäten Heatmap'!$A$5:$L$232,$AV$3,FALSE))&amp;REPT($AW43,VLOOKUP(AJ43,'8-Intensitäten Heatmap'!$A$5:$L$232,$AW$3,FALSE))</f>
        <v>{ "type": "Feature", "geometry": { "type": "Point", "coordinates": [8,7934034,50,0019906] } },{ "type": "Feature", "geometry": { "type": "Point", "coordinates": [8,7942034,50,0019906] } },{ "type": "Feature", "geometry": { "type": "Point", "coordinates": [8,7934034,50,0024906] } },</v>
      </c>
      <c r="BD43" s="6" t="str">
        <f>REPT($AO43,VLOOKUP(AK43,'8-Intensitäten Heatmap'!$A$5:$L$232,$AO$3,FALSE))&amp;REPT($AP43,VLOOKUP(AK43,'8-Intensitäten Heatmap'!$A$5:$L$232,$AP$3,FALSE))&amp;REPT($AQ43,VLOOKUP(AK43,'8-Intensitäten Heatmap'!$A$5:$L$232,$AQ$3,FALSE))&amp;REPT($AR43,VLOOKUP(AK43,'8-Intensitäten Heatmap'!$A$5:$L$232,$AR$3,FALSE))&amp;REPT($AS43,VLOOKUP(AK43,'8-Intensitäten Heatmap'!$A$5:$L$232,$AS$3,FALSE))&amp;REPT($AT43,VLOOKUP(AK43,'8-Intensitäten Heatmap'!$A$5:$L$232,$AT$3,FALSE))&amp;REPT($AU43,VLOOKUP(AK43,'8-Intensitäten Heatmap'!$A$5:$L$232,$AU$3,FALSE))&amp;REPT($AV43,VLOOKUP(AK43,'8-Intensitäten Heatmap'!$A$5:$L$232,$AV$3,FALSE))&amp;REPT($AW43,VLOOKUP(AK43,'8-Intensitäten Heatmap'!$A$5:$L$232,$AW$3,FALSE))</f>
        <v>{ "type": "Feature", "geometry": { "type": "Point", "coordinates": [8,7934034,50,0019906] } },{ "type": "Feature", "geometry": { "type": "Point", "coordinates": [8,7942034,50,0019906] } },{ "type": "Feature", "geometry": { "type": "Point", "coordinates": [8,7934034,50,0024906] } },{ "type": "Feature", "geometry": { "type": "Point", "coordinates": [8,7934034,50,0014906] } },{ "type": "Feature", "geometry": { "type": "Point", "coordinates": [8,7926034,50,0019906] } },</v>
      </c>
      <c r="BE43" s="6" t="str">
        <f>REPT($AO43,VLOOKUP(AL43,'8-Intensitäten Heatmap'!$A$5:$L$232,$AO$3,FALSE))&amp;REPT($AP43,VLOOKUP(AL43,'8-Intensitäten Heatmap'!$A$5:$L$232,$AP$3,FALSE))&amp;REPT($AQ43,VLOOKUP(AL43,'8-Intensitäten Heatmap'!$A$5:$L$232,$AQ$3,FALSE))&amp;REPT($AR43,VLOOKUP(AL43,'8-Intensitäten Heatmap'!$A$5:$L$232,$AR$3,FALSE))&amp;REPT($AS43,VLOOKUP(AL43,'8-Intensitäten Heatmap'!$A$5:$L$232,$AS$3,FALSE))&amp;REPT($AT43,VLOOKUP(AL43,'8-Intensitäten Heatmap'!$A$5:$L$232,$AT$3,FALSE))&amp;REPT($AU43,VLOOKUP(AL43,'8-Intensitäten Heatmap'!$A$5:$L$232,$AU$3,FALSE))&amp;REPT($AV43,VLOOKUP(AL43,'8-Intensitäten Heatmap'!$A$5:$L$232,$AV$3,FALSE))&amp;REPT($AW43,VLOOKUP(AL43,'8-Intensitäten Heatmap'!$A$5:$L$232,$AW$3,FALSE))</f>
        <v>{ "type": "Feature", "geometry": { "type": "Point", "coordinates": [8,7934034,50,0019906] } },{ "type": "Feature", "geometry": { "type": "Point", "coordinates": [8,7942034,50,0019906] } },{ "type": "Feature", "geometry": { "type": "Point", "coordinates": [8,7934034,50,0024906] } },{ "type": "Feature", "geometry": { "type": "Point", "coordinates": [8,7934034,50,0014906] } },{ "type": "Feature", "geometry": { "type": "Point", "coordinates": [8,7926034,50,0019906] } },{ "type": "Feature", "geometry": { "type": "Point", "coordinates": [8,7926034,50,0014906] } },{ "type": "Feature", "geometry": { "type": "Point", "coordinates": [8,7942034,50,0024906] } },</v>
      </c>
      <c r="BF43" s="6" t="str">
        <f>REPT($AO43,VLOOKUP(AM43,'8-Intensitäten Heatmap'!$A$5:$L$232,$AO$3,FALSE))&amp;REPT($AP43,VLOOKUP(AM43,'8-Intensitäten Heatmap'!$A$5:$L$232,$AP$3,FALSE))&amp;REPT($AQ43,VLOOKUP(AM43,'8-Intensitäten Heatmap'!$A$5:$L$232,$AQ$3,FALSE))&amp;REPT($AR43,VLOOKUP(AM43,'8-Intensitäten Heatmap'!$A$5:$L$232,$AR$3,FALSE))&amp;REPT($AS43,VLOOKUP(AM43,'8-Intensitäten Heatmap'!$A$5:$L$232,$AS$3,FALSE))&amp;REPT($AT43,VLOOKUP(AM43,'8-Intensitäten Heatmap'!$A$5:$L$232,$AT$3,FALSE))&amp;REPT($AU43,VLOOKUP(AM43,'8-Intensitäten Heatmap'!$A$5:$L$232,$AU$3,FALSE))&amp;REPT($AV43,VLOOKUP(AM43,'8-Intensitäten Heatmap'!$A$5:$L$232,$AV$3,FALSE))&amp;REPT($AW43,VLOOKUP(AM43,'8-Intensitäten Heatmap'!$A$5:$L$232,$AW$3,FALSE))</f>
        <v>{ "type": "Feature", "geometry": { "type": "Point", "coordinates": [8,7934034,50,0019906] } },{ "type": "Feature", "geometry": { "type": "Point", "coordinates": [8,7942034,50,0019906] } },{ "type": "Feature", "geometry": { "type": "Point", "coordinates": [8,7934034,50,0024906] } },{ "type": "Feature", "geometry": { "type": "Point", "coordinates": [8,7934034,50,0014906] } },{ "type": "Feature", "geometry": { "type": "Point", "coordinates": [8,7926034,50,0019906] } },{ "type": "Feature", "geometry": { "type": "Point", "coordinates": [8,7926034,50,0014906] } },{ "type": "Feature", "geometry": { "type": "Point", "coordinates": [8,7942034,50,0024906] } },{ "type": "Feature", "geometry": { "type": "Point", "coordinates": [8,7926034,50,0024906] } },{ "type": "Feature", "geometry": { "type": "Point", "coordinates": [8,7942034,50,0014906] } },</v>
      </c>
      <c r="BG43" s="6" t="s">
        <v>753</v>
      </c>
      <c r="BH43" s="6" t="str">
        <f t="shared" si="20"/>
        <v>{ "type": "Feature", "geometry": { "type": "Point", "coordinates": [8,7934034,50,0019906] } },</v>
      </c>
      <c r="BI43" s="6" t="str">
        <f t="shared" si="21"/>
        <v/>
      </c>
      <c r="BJ43" s="6" t="str">
        <f t="shared" si="22"/>
        <v>{ "type": "Feature", "geometry": { "type": "Point", "coordinates": [8,7934034,50,0019906] } },{ "type": "Feature", "geometry": { "type": "Point", "coordinates": [8,7934034,50,0019906] } },</v>
      </c>
      <c r="BK43" s="6" t="str">
        <f t="shared" si="23"/>
        <v>{ "type": "Feature", "geometry": { "type": "Point", "coordinates": [8,7934034,50,0019906] } },{ "type": "Feature", "geometry": { "type": "Point", "coordinates": [8,7934034,50,0019906] } },{ "type": "Feature", "geometry": { "type": "Point", "coordinates": [8,7934034,50,0019906] } },{ "type": "Feature", "geometry": { "type": "Point", "coordinates": [8,7934034,50,0019906] } },</v>
      </c>
      <c r="BL43" s="6" t="str">
        <f t="shared" si="24"/>
        <v>{ "type": "Feature", "geometry": { "type": "Point", "coordinates": [8,7934034,50,0019906] } },{ "type": "Feature", "geometry": { "type": "Point", "coordinates": [8,7934034,50,0019906] } },{ "type": "Feature", "geometry": { "type": "Point", "coordinates": [8,7934034,50,0019906] } },</v>
      </c>
      <c r="BM43" s="6" t="str">
        <f t="shared" si="25"/>
        <v>{ "type": "Feature", "geometry": { "type": "Point", "coordinates": [8,7934034,50,0019906] } },</v>
      </c>
      <c r="BN43" s="6" t="str">
        <f t="shared" si="26"/>
        <v>{ "type": "Feature", "geometry": { "type": "Point", "coordinates": [8,7934034,50,0019906] } },{ "type": "Feature", "geometry": { "type": "Point", "coordinates": [8,7934034,50,0019906] } },{ "type": "Feature", "geometry": { "type": "Point", "coordinates": [8,7934034,50,0019906] } },</v>
      </c>
      <c r="BO43" s="6" t="str">
        <f t="shared" si="27"/>
        <v>{ "type": "Feature", "geometry": { "type": "Point", "coordinates": [8,7934034,50,0019906] } },{ "type": "Feature", "geometry": { "type": "Point", "coordinates": [8,7934034,50,0019906] } },{ "type": "Feature", "geometry": { "type": "Point", "coordinates": [8,7934034,50,0019906] } },{ "type": "Feature", "geometry": { "type": "Point", "coordinates": [8,7934034,50,0019906] } },{ "type": "Feature", "geometry": { "type": "Point", "coordinates": [8,7934034,50,0019906] } },{ "type": "Feature", "geometry": { "type": "Point", "coordinates": [8,7934034,50,0019906] } },</v>
      </c>
      <c r="BP43" s="6" t="s">
        <v>3381</v>
      </c>
    </row>
    <row r="44" spans="1:68" s="6" customFormat="1" x14ac:dyDescent="0.3">
      <c r="A44" s="18" t="str">
        <f>Table1[[#This Row],[Name]]</f>
        <v>Arpin International Group of Germany GmbH</v>
      </c>
      <c r="B44" s="362">
        <v>8.3185944999999997</v>
      </c>
      <c r="C44" s="362">
        <v>49.989474399999999</v>
      </c>
      <c r="D44" s="18" t="str">
        <f>Table1[[#This Row],[Standortkategorie]]</f>
        <v>Verteilzentrum</v>
      </c>
      <c r="E44" s="18" t="str">
        <f>IF(Table1[[#This Row],[Zusatzinformation]]=0,"",Table1[[#This Row],[Zusatzinformation]])</f>
        <v/>
      </c>
      <c r="F44" s="47">
        <f>IF($D44&lt;&gt;"Busdepot",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4" s="47">
        <f>IF($D44&lt;&gt;"Busdepot",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44" s="47">
        <f>(Table1[[#This Row],[Lieferfahrzeuge]]*'1-Konfiguration'!$D$16+(MAX(Table1[[#This Row],[Lieferfahrzeuge]]*'1-Konfiguration'!$D$16,Table1[[#This Row],[Lieferfahrzeugtore]]*'1-Konfiguration'!$D$14)))/2</f>
        <v>0</v>
      </c>
      <c r="I44" s="47">
        <f>Table1[[#This Row],[Müllfahrzeuge]]</f>
        <v>0</v>
      </c>
      <c r="J44" s="47">
        <f>Table1[[#This Row],[Betonmischfahrzeuge]]</f>
        <v>0</v>
      </c>
      <c r="K44" s="47">
        <f>(Table1[[#This Row],[Schiffe]]*'1-Konfiguration'!$D$16+(MAX(Table1[[#This Row],[Schiffe]]*'1-Konfiguration'!$D$16,Table1[[#This Row],[Anleger]]*'1-Konfiguration'!$D$14)))/2</f>
        <v>0</v>
      </c>
      <c r="L44" s="47">
        <f>IF($D44="Busdepot",IFERROR(Table1[[#This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 s="47">
        <f>IF($D44="Busdepot",IFERROR(Table1[[#This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 s="81">
        <f>VLOOKUP($F$7,'1-Konfiguration'!$D$24:$G$28,4,FALSE) * (VLOOKUP('5-Standortanalyse (Berechnung)'!$F$7,'1-Konfiguration'!$D$24:$F$28,2,FALSE)/100)*VLOOKUP('5-Standortanalyse (Berechnung)'!$F$7,'1-Konfiguration'!$D$24:$F$28,3,FALSE)*$F44</f>
        <v>10428.058800000001</v>
      </c>
      <c r="O44" s="81">
        <f>VLOOKUP($G$7,'1-Konfiguration'!$D$24:$G$28,4,FALSE) * (VLOOKUP('5-Standortanalyse (Berechnung)'!$G$7,'1-Konfiguration'!$D$24:$F$28,2,FALSE)/100)*VLOOKUP('5-Standortanalyse (Berechnung)'!$G$7,'1-Konfiguration'!$D$24:$F$28,3,FALSE)*$G44</f>
        <v>7673</v>
      </c>
      <c r="P44" s="81">
        <f>VLOOKUP($H$7,'1-Konfiguration'!$D$24:$G$28,4,FALSE) * (VLOOKUP('5-Standortanalyse (Berechnung)'!$H$7,'1-Konfiguration'!$D$24:$F$28,2,FALSE)/100)*VLOOKUP('5-Standortanalyse (Berechnung)'!$H$7,'1-Konfiguration'!$D$24:$F$28,3,FALSE)*$H44</f>
        <v>0</v>
      </c>
      <c r="Q44" s="81">
        <f>VLOOKUP($I$7,'1-Konfiguration'!$D$24:$G$33,4,FALSE) * (VLOOKUP('5-Standortanalyse (Berechnung)'!$I$7,'1-Konfiguration'!$D$24:$F$33,2,FALSE)/100)*VLOOKUP('5-Standortanalyse (Berechnung)'!$I$7,'1-Konfiguration'!$D$24:$F$33,3,FALSE)*$I44</f>
        <v>0</v>
      </c>
      <c r="R44" s="81">
        <f>VLOOKUP($J$7,'1-Konfiguration'!$D$24:$G$33,4,FALSE) * (VLOOKUP('5-Standortanalyse (Berechnung)'!$J$7,'1-Konfiguration'!$D$24:$F$33,2,FALSE)/100)*VLOOKUP('5-Standortanalyse (Berechnung)'!$J$7,'1-Konfiguration'!$D$24:$F$33,3,FALSE)*$J44</f>
        <v>0</v>
      </c>
      <c r="S44" s="81">
        <f>VLOOKUP($K$7,'1-Konfiguration'!$D$24:$G$33,4,FALSE) * (VLOOKUP('5-Standortanalyse (Berechnung)'!$K$7,'1-Konfiguration'!$D$24:$F$33,2,FALSE)/100)*VLOOKUP('5-Standortanalyse (Berechnung)'!$K$7,'1-Konfiguration'!$D$24:$F$33,3,FALSE)*$K44</f>
        <v>0</v>
      </c>
      <c r="T44" s="81">
        <f>VLOOKUP($L$7,'1-Konfiguration'!$D$24:$G$28,4,FALSE) * (VLOOKUP('5-Standortanalyse (Berechnung)'!$L$7,'1-Konfiguration'!$D$24:$F$28,2,FALSE)/100)*VLOOKUP('5-Standortanalyse (Berechnung)'!$L$7,'1-Konfiguration'!$D$24:$F$28,3,FALSE)*$L44</f>
        <v>0</v>
      </c>
      <c r="U44" s="81">
        <f>VLOOKUP($M$7,'1-Konfiguration'!$D$24:$G$28,4,FALSE) * (VLOOKUP('5-Standortanalyse (Berechnung)'!$M$7,'1-Konfiguration'!$D$24:$F$28,2,FALSE)/100)*VLOOKUP('5-Standortanalyse (Berechnung)'!$M$7,'1-Konfiguration'!$D$24:$F$28,3,FALSE)*$M44</f>
        <v>0</v>
      </c>
      <c r="V44" s="81">
        <f>MMULT($N44:$P44,'1-Konfiguration'!G$54:G$56)+MMULT($Q44:$R44,'1-Konfiguration'!G$59:G$60)+MMULT($T44:$U44,'1-Konfiguration'!G$57:G$58)+($S44*'1-Konfiguration'!G$63)</f>
        <v>168.43917120630704</v>
      </c>
      <c r="W44" s="81">
        <f>MMULT($N44:$P44,'1-Konfiguration'!H$54:H$56)+MMULT($Q44:$R44,'1-Konfiguration'!H$59:H$60)+MMULT($T44:$U44,'1-Konfiguration'!H$57:H$58)+($S44*'1-Konfiguration'!H$63)</f>
        <v>892.09641877191632</v>
      </c>
      <c r="X44" s="81">
        <f>MMULT($N44:$P44,'1-Konfiguration'!I$54:I$56)+MMULT($Q44:$R44,'1-Konfiguration'!I$59:I$60)+MMULT($T44:$U44,'1-Konfiguration'!I$57:I$58)+($S44*'1-Konfiguration'!I$63)</f>
        <v>2319.9079830750743</v>
      </c>
      <c r="Y44" s="81">
        <f>MMULT($N44:$P44,'1-Konfiguration'!J$54:J$56)+MMULT($Q44:$R44,'1-Konfiguration'!J$59:J$60)+MMULT($T44:$U44,'1-Konfiguration'!J$57:J$58)+($S44*'1-Konfiguration'!J$63)</f>
        <v>4212.701740800494</v>
      </c>
      <c r="Z44" s="81">
        <f>MMULT($N44:$P44,'1-Konfiguration'!K$54:K$56)+MMULT($Q44:$R44,'1-Konfiguration'!K$59:K$60)+MMULT($T44:$U44,'1-Konfiguration'!K$57:K$58)+($S44*'1-Konfiguration'!K$63)</f>
        <v>421.09792801576771</v>
      </c>
      <c r="AA44" s="81">
        <f>MMULT($N44:$P44,'1-Konfiguration'!L$54:L$56)+MMULT($Q44:$R44,'1-Konfiguration'!L$59:L$60)+MMULT($T44:$U44,'1-Konfiguration'!L$57:L$58)+($S44*'1-Konfiguration'!L$63)</f>
        <v>1183.2793486161972</v>
      </c>
      <c r="AB44" s="81">
        <f>MMULT($N44:$P44,'1-Konfiguration'!M$54:M$56)+MMULT($Q44:$R44,'1-Konfiguration'!M$59:M$60)+MMULT($T44:$U44,'1-Konfiguration'!M$57:M$58)+($S44*'1-Konfiguration'!M$63)</f>
        <v>3169.8813129183382</v>
      </c>
      <c r="AC44" s="81">
        <f>MMULT($N44:$P44,'1-Konfiguration'!N$54:N$56)+MMULT($Q44:$R44,'1-Konfiguration'!N$59:N$60)+MMULT($T44:$U44,'1-Konfiguration'!N$57:N$58)+($S44*'1-Konfiguration'!N$63)</f>
        <v>6485.1193147012946</v>
      </c>
      <c r="AF44" s="6">
        <f t="shared" si="11"/>
        <v>1</v>
      </c>
      <c r="AG44" s="6">
        <f t="shared" si="12"/>
        <v>4</v>
      </c>
      <c r="AH44" s="6">
        <f t="shared" si="13"/>
        <v>5</v>
      </c>
      <c r="AI44" s="6">
        <f t="shared" si="14"/>
        <v>6</v>
      </c>
      <c r="AJ44" s="6">
        <f t="shared" si="15"/>
        <v>3</v>
      </c>
      <c r="AK44" s="6">
        <f t="shared" si="16"/>
        <v>5</v>
      </c>
      <c r="AL44" s="6">
        <f t="shared" si="17"/>
        <v>6</v>
      </c>
      <c r="AM44" s="6">
        <f t="shared" si="18"/>
        <v>9</v>
      </c>
      <c r="AO44" s="5" t="str">
        <f t="shared" si="19"/>
        <v>{ "type": "Feature", "geometry": { "type": "Point", "coordinates": [8,3185945,49,9894744] } },</v>
      </c>
      <c r="AP44" s="5" t="str">
        <f t="shared" si="3"/>
        <v>{ "type": "Feature", "geometry": { "type": "Point", "coordinates": [8,3193945,49,9894744] } },</v>
      </c>
      <c r="AQ44" s="5" t="str">
        <f t="shared" si="4"/>
        <v>{ "type": "Feature", "geometry": { "type": "Point", "coordinates": [8,3185945,49,9899744] } },</v>
      </c>
      <c r="AR44" s="5" t="str">
        <f t="shared" si="5"/>
        <v>{ "type": "Feature", "geometry": { "type": "Point", "coordinates": [8,3185945,49,9889744] } },</v>
      </c>
      <c r="AS44" s="5" t="str">
        <f t="shared" si="6"/>
        <v>{ "type": "Feature", "geometry": { "type": "Point", "coordinates": [8,3177945,49,9894744] } },</v>
      </c>
      <c r="AT44" s="5" t="str">
        <f t="shared" si="7"/>
        <v>{ "type": "Feature", "geometry": { "type": "Point", "coordinates": [8,3177945,49,9889744] } },</v>
      </c>
      <c r="AU44" s="5" t="str">
        <f t="shared" si="8"/>
        <v>{ "type": "Feature", "geometry": { "type": "Point", "coordinates": [8,3193945,49,9899744] } },</v>
      </c>
      <c r="AV44" s="5" t="str">
        <f t="shared" si="9"/>
        <v>{ "type": "Feature", "geometry": { "type": "Point", "coordinates": [8,3177945,49,9899744] } },</v>
      </c>
      <c r="AW44" s="5" t="str">
        <f t="shared" si="10"/>
        <v>{ "type": "Feature", "geometry": { "type": "Point", "coordinates": [8,3193945,49,9889744] } },</v>
      </c>
      <c r="AX44" s="5" t="s">
        <v>753</v>
      </c>
      <c r="AY44" s="6" t="str">
        <f>REPT($AO44,VLOOKUP(AF44,'8-Intensitäten Heatmap'!$A$5:$L$232,$AO$3,FALSE))&amp;REPT($AP44,VLOOKUP(AF44,'8-Intensitäten Heatmap'!$A$5:$L$232,$AP$3,FALSE))&amp;REPT($AQ44,VLOOKUP(AF44,'8-Intensitäten Heatmap'!$A$5:$L$232,$AQ$3,FALSE))&amp;REPT($AR44,VLOOKUP(AF44,'8-Intensitäten Heatmap'!$A$5:$L$232,$AR$3,FALSE))&amp;REPT($AS44,VLOOKUP(AF44,'8-Intensitäten Heatmap'!$A$5:$L$232,$AS$3,FALSE))&amp;REPT($AT44,VLOOKUP(AF44,'8-Intensitäten Heatmap'!$A$5:$L$232,$AT$3,FALSE))&amp;REPT($AU44,VLOOKUP(AF44,'8-Intensitäten Heatmap'!$A$5:$L$232,$AU$3,FALSE))&amp;REPT($AV44,VLOOKUP(AF44,'8-Intensitäten Heatmap'!$A$5:$L$232,$AV$3,FALSE))&amp;REPT($AW44,VLOOKUP(AF44,'8-Intensitäten Heatmap'!$A$5:$L$232,$AW$3,FALSE))</f>
        <v>{ "type": "Feature", "geometry": { "type": "Point", "coordinates": [8,3185945,49,9894744] } },</v>
      </c>
      <c r="AZ44" s="6" t="str">
        <f>REPT($AO44,VLOOKUP(AG44,'8-Intensitäten Heatmap'!$A$5:$L$232,$AO$3,FALSE))&amp;REPT($AP44,VLOOKUP(AG44,'8-Intensitäten Heatmap'!$A$5:$L$232,$AP$3,FALSE))&amp;REPT($AQ44,VLOOKUP(AG44,'8-Intensitäten Heatmap'!$A$5:$L$232,$AQ$3,FALSE))&amp;REPT($AR44,VLOOKUP(AG44,'8-Intensitäten Heatmap'!$A$5:$L$232,$AR$3,FALSE))&amp;REPT($AS44,VLOOKUP(AG44,'8-Intensitäten Heatmap'!$A$5:$L$232,$AS$3,FALSE))&amp;REPT($AT44,VLOOKUP(AG44,'8-Intensitäten Heatmap'!$A$5:$L$232,$AT$3,FALSE))&amp;REPT($AU44,VLOOKUP(AG44,'8-Intensitäten Heatmap'!$A$5:$L$232,$AU$3,FALSE))&amp;REPT($AV44,VLOOKUP(AG44,'8-Intensitäten Heatmap'!$A$5:$L$232,$AV$3,FALSE))&amp;REPT($AW44,VLOOKUP(AG44,'8-Intensitäten Heatmap'!$A$5:$L$232,$AW$3,FALSE))</f>
        <v>{ "type": "Feature", "geometry": { "type": "Point", "coordinates": [8,3185945,49,9894744] } },{ "type": "Feature", "geometry": { "type": "Point", "coordinates": [8,3193945,49,9894744] } },{ "type": "Feature", "geometry": { "type": "Point", "coordinates": [8,3185945,49,9899744] } },{ "type": "Feature", "geometry": { "type": "Point", "coordinates": [8,3185945,49,9889744] } },</v>
      </c>
      <c r="BA44" s="6" t="str">
        <f>REPT($AO44,VLOOKUP(AH44,'8-Intensitäten Heatmap'!$A$5:$L$232,$AO$3,FALSE))&amp;REPT($AP44,VLOOKUP(AH44,'8-Intensitäten Heatmap'!$A$5:$L$232,$AP$3,FALSE))&amp;REPT($AQ44,VLOOKUP(AH44,'8-Intensitäten Heatmap'!$A$5:$L$232,$AQ$3,FALSE))&amp;REPT($AR44,VLOOKUP(AH44,'8-Intensitäten Heatmap'!$A$5:$L$232,$AR$3,FALSE))&amp;REPT($AS44,VLOOKUP(AH44,'8-Intensitäten Heatmap'!$A$5:$L$232,$AS$3,FALSE))&amp;REPT($AT44,VLOOKUP(AH44,'8-Intensitäten Heatmap'!$A$5:$L$232,$AT$3,FALSE))&amp;REPT($AU44,VLOOKUP(AH44,'8-Intensitäten Heatmap'!$A$5:$L$232,$AU$3,FALSE))&amp;REPT($AV44,VLOOKUP(AH44,'8-Intensitäten Heatmap'!$A$5:$L$232,$AV$3,FALSE))&amp;REPT($AW44,VLOOKUP(AH44,'8-Intensitäten Heatmap'!$A$5:$L$232,$AW$3,FALSE))</f>
        <v>{ "type": "Feature", "geometry": { "type": "Point", "coordinates": [8,3185945,49,9894744] } },{ "type": "Feature", "geometry": { "type": "Point", "coordinates": [8,3193945,49,9894744] } },{ "type": "Feature", "geometry": { "type": "Point", "coordinates": [8,3185945,49,9899744] } },{ "type": "Feature", "geometry": { "type": "Point", "coordinates": [8,3185945,49,9889744] } },{ "type": "Feature", "geometry": { "type": "Point", "coordinates": [8,3177945,49,9894744] } },</v>
      </c>
      <c r="BB44" s="6" t="str">
        <f>REPT($AO44,VLOOKUP(AI44,'8-Intensitäten Heatmap'!$A$5:$L$232,$AO$3,FALSE))&amp;REPT($AP44,VLOOKUP(AI44,'8-Intensitäten Heatmap'!$A$5:$L$232,$AP$3,FALSE))&amp;REPT($AQ44,VLOOKUP(AI44,'8-Intensitäten Heatmap'!$A$5:$L$232,$AQ$3,FALSE))&amp;REPT($AR44,VLOOKUP(AI44,'8-Intensitäten Heatmap'!$A$5:$L$232,$AR$3,FALSE))&amp;REPT($AS44,VLOOKUP(AI44,'8-Intensitäten Heatmap'!$A$5:$L$232,$AS$3,FALSE))&amp;REPT($AT44,VLOOKUP(AI44,'8-Intensitäten Heatmap'!$A$5:$L$232,$AT$3,FALSE))&amp;REPT($AU44,VLOOKUP(AI44,'8-Intensitäten Heatmap'!$A$5:$L$232,$AU$3,FALSE))&amp;REPT($AV44,VLOOKUP(AI44,'8-Intensitäten Heatmap'!$A$5:$L$232,$AV$3,FALSE))&amp;REPT($AW44,VLOOKUP(AI44,'8-Intensitäten Heatmap'!$A$5:$L$232,$AW$3,FALSE))</f>
        <v>{ "type": "Feature", "geometry": { "type": "Point", "coordinates": [8,3185945,49,9894744] } },{ "type": "Feature", "geometry": { "type": "Point", "coordinates": [8,3193945,49,9894744] } },{ "type": "Feature", "geometry": { "type": "Point", "coordinates": [8,3185945,49,9899744] } },{ "type": "Feature", "geometry": { "type": "Point", "coordinates": [8,3185945,49,9889744] } },{ "type": "Feature", "geometry": { "type": "Point", "coordinates": [8,3177945,49,9894744] } },{ "type": "Feature", "geometry": { "type": "Point", "coordinates": [8,3177945,49,9889744] } },</v>
      </c>
      <c r="BC44" s="6" t="str">
        <f>REPT($AO44,VLOOKUP(AJ44,'8-Intensitäten Heatmap'!$A$5:$L$232,$AO$3,FALSE))&amp;REPT($AP44,VLOOKUP(AJ44,'8-Intensitäten Heatmap'!$A$5:$L$232,$AP$3,FALSE))&amp;REPT($AQ44,VLOOKUP(AJ44,'8-Intensitäten Heatmap'!$A$5:$L$232,$AQ$3,FALSE))&amp;REPT($AR44,VLOOKUP(AJ44,'8-Intensitäten Heatmap'!$A$5:$L$232,$AR$3,FALSE))&amp;REPT($AS44,VLOOKUP(AJ44,'8-Intensitäten Heatmap'!$A$5:$L$232,$AS$3,FALSE))&amp;REPT($AT44,VLOOKUP(AJ44,'8-Intensitäten Heatmap'!$A$5:$L$232,$AT$3,FALSE))&amp;REPT($AU44,VLOOKUP(AJ44,'8-Intensitäten Heatmap'!$A$5:$L$232,$AU$3,FALSE))&amp;REPT($AV44,VLOOKUP(AJ44,'8-Intensitäten Heatmap'!$A$5:$L$232,$AV$3,FALSE))&amp;REPT($AW44,VLOOKUP(AJ44,'8-Intensitäten Heatmap'!$A$5:$L$232,$AW$3,FALSE))</f>
        <v>{ "type": "Feature", "geometry": { "type": "Point", "coordinates": [8,3185945,49,9894744] } },{ "type": "Feature", "geometry": { "type": "Point", "coordinates": [8,3193945,49,9894744] } },{ "type": "Feature", "geometry": { "type": "Point", "coordinates": [8,3185945,49,9899744] } },</v>
      </c>
      <c r="BD44" s="6" t="str">
        <f>REPT($AO44,VLOOKUP(AK44,'8-Intensitäten Heatmap'!$A$5:$L$232,$AO$3,FALSE))&amp;REPT($AP44,VLOOKUP(AK44,'8-Intensitäten Heatmap'!$A$5:$L$232,$AP$3,FALSE))&amp;REPT($AQ44,VLOOKUP(AK44,'8-Intensitäten Heatmap'!$A$5:$L$232,$AQ$3,FALSE))&amp;REPT($AR44,VLOOKUP(AK44,'8-Intensitäten Heatmap'!$A$5:$L$232,$AR$3,FALSE))&amp;REPT($AS44,VLOOKUP(AK44,'8-Intensitäten Heatmap'!$A$5:$L$232,$AS$3,FALSE))&amp;REPT($AT44,VLOOKUP(AK44,'8-Intensitäten Heatmap'!$A$5:$L$232,$AT$3,FALSE))&amp;REPT($AU44,VLOOKUP(AK44,'8-Intensitäten Heatmap'!$A$5:$L$232,$AU$3,FALSE))&amp;REPT($AV44,VLOOKUP(AK44,'8-Intensitäten Heatmap'!$A$5:$L$232,$AV$3,FALSE))&amp;REPT($AW44,VLOOKUP(AK44,'8-Intensitäten Heatmap'!$A$5:$L$232,$AW$3,FALSE))</f>
        <v>{ "type": "Feature", "geometry": { "type": "Point", "coordinates": [8,3185945,49,9894744] } },{ "type": "Feature", "geometry": { "type": "Point", "coordinates": [8,3193945,49,9894744] } },{ "type": "Feature", "geometry": { "type": "Point", "coordinates": [8,3185945,49,9899744] } },{ "type": "Feature", "geometry": { "type": "Point", "coordinates": [8,3185945,49,9889744] } },{ "type": "Feature", "geometry": { "type": "Point", "coordinates": [8,3177945,49,9894744] } },</v>
      </c>
      <c r="BE44" s="6" t="str">
        <f>REPT($AO44,VLOOKUP(AL44,'8-Intensitäten Heatmap'!$A$5:$L$232,$AO$3,FALSE))&amp;REPT($AP44,VLOOKUP(AL44,'8-Intensitäten Heatmap'!$A$5:$L$232,$AP$3,FALSE))&amp;REPT($AQ44,VLOOKUP(AL44,'8-Intensitäten Heatmap'!$A$5:$L$232,$AQ$3,FALSE))&amp;REPT($AR44,VLOOKUP(AL44,'8-Intensitäten Heatmap'!$A$5:$L$232,$AR$3,FALSE))&amp;REPT($AS44,VLOOKUP(AL44,'8-Intensitäten Heatmap'!$A$5:$L$232,$AS$3,FALSE))&amp;REPT($AT44,VLOOKUP(AL44,'8-Intensitäten Heatmap'!$A$5:$L$232,$AT$3,FALSE))&amp;REPT($AU44,VLOOKUP(AL44,'8-Intensitäten Heatmap'!$A$5:$L$232,$AU$3,FALSE))&amp;REPT($AV44,VLOOKUP(AL44,'8-Intensitäten Heatmap'!$A$5:$L$232,$AV$3,FALSE))&amp;REPT($AW44,VLOOKUP(AL44,'8-Intensitäten Heatmap'!$A$5:$L$232,$AW$3,FALSE))</f>
        <v>{ "type": "Feature", "geometry": { "type": "Point", "coordinates": [8,3185945,49,9894744] } },{ "type": "Feature", "geometry": { "type": "Point", "coordinates": [8,3193945,49,9894744] } },{ "type": "Feature", "geometry": { "type": "Point", "coordinates": [8,3185945,49,9899744] } },{ "type": "Feature", "geometry": { "type": "Point", "coordinates": [8,3185945,49,9889744] } },{ "type": "Feature", "geometry": { "type": "Point", "coordinates": [8,3177945,49,9894744] } },{ "type": "Feature", "geometry": { "type": "Point", "coordinates": [8,3177945,49,9889744] } },</v>
      </c>
      <c r="BF44" s="6" t="str">
        <f>REPT($AO44,VLOOKUP(AM44,'8-Intensitäten Heatmap'!$A$5:$L$232,$AO$3,FALSE))&amp;REPT($AP44,VLOOKUP(AM44,'8-Intensitäten Heatmap'!$A$5:$L$232,$AP$3,FALSE))&amp;REPT($AQ44,VLOOKUP(AM44,'8-Intensitäten Heatmap'!$A$5:$L$232,$AQ$3,FALSE))&amp;REPT($AR44,VLOOKUP(AM44,'8-Intensitäten Heatmap'!$A$5:$L$232,$AR$3,FALSE))&amp;REPT($AS44,VLOOKUP(AM44,'8-Intensitäten Heatmap'!$A$5:$L$232,$AS$3,FALSE))&amp;REPT($AT44,VLOOKUP(AM44,'8-Intensitäten Heatmap'!$A$5:$L$232,$AT$3,FALSE))&amp;REPT($AU44,VLOOKUP(AM44,'8-Intensitäten Heatmap'!$A$5:$L$232,$AU$3,FALSE))&amp;REPT($AV44,VLOOKUP(AM44,'8-Intensitäten Heatmap'!$A$5:$L$232,$AV$3,FALSE))&amp;REPT($AW44,VLOOKUP(AM44,'8-Intensitäten Heatmap'!$A$5:$L$232,$AW$3,FALSE))</f>
        <v>{ "type": "Feature", "geometry": { "type": "Point", "coordinates": [8,3185945,49,9894744] } },{ "type": "Feature", "geometry": { "type": "Point", "coordinates": [8,3193945,49,9894744] } },{ "type": "Feature", "geometry": { "type": "Point", "coordinates": [8,3185945,49,9899744] } },{ "type": "Feature", "geometry": { "type": "Point", "coordinates": [8,3185945,49,9889744] } },{ "type": "Feature", "geometry": { "type": "Point", "coordinates": [8,3177945,49,9894744] } },{ "type": "Feature", "geometry": { "type": "Point", "coordinates": [8,3177945,49,9889744] } },{ "type": "Feature", "geometry": { "type": "Point", "coordinates": [8,3193945,49,9899744] } },{ "type": "Feature", "geometry": { "type": "Point", "coordinates": [8,3177945,49,9899744] } },{ "type": "Feature", "geometry": { "type": "Point", "coordinates": [8,3193945,49,9889744] } },</v>
      </c>
      <c r="BG44" s="6" t="s">
        <v>753</v>
      </c>
      <c r="BH44" s="6" t="str">
        <f t="shared" si="20"/>
        <v>{ "type": "Feature", "geometry": { "type": "Point", "coordinates": [8,3185945,49,9894744] } },</v>
      </c>
      <c r="BI44" s="6" t="str">
        <f t="shared" si="21"/>
        <v/>
      </c>
      <c r="BJ44" s="6" t="str">
        <f t="shared" si="22"/>
        <v>{ "type": "Feature", "geometry": { "type": "Point", "coordinates": [8,3185945,49,9894744] } },{ "type": "Feature", "geometry": { "type": "Point", "coordinates": [8,3185945,49,9894744] } },</v>
      </c>
      <c r="BK44" s="6" t="str">
        <f t="shared" si="23"/>
        <v>{ "type": "Feature", "geometry": { "type": "Point", "coordinates": [8,3185945,49,9894744] } },{ "type": "Feature", "geometry": { "type": "Point", "coordinates": [8,3185945,49,9894744] } },{ "type": "Feature", "geometry": { "type": "Point", "coordinates": [8,3185945,49,9894744] } },{ "type": "Feature", "geometry": { "type": "Point", "coordinates": [8,3185945,49,9894744] } },</v>
      </c>
      <c r="BL44" s="6" t="str">
        <f t="shared" si="24"/>
        <v>{ "type": "Feature", "geometry": { "type": "Point", "coordinates": [8,3185945,49,9894744] } },{ "type": "Feature", "geometry": { "type": "Point", "coordinates": [8,3185945,49,9894744] } },{ "type": "Feature", "geometry": { "type": "Point", "coordinates": [8,3185945,49,9894744] } },{ "type": "Feature", "geometry": { "type": "Point", "coordinates": [8,3185945,49,9894744] } },</v>
      </c>
      <c r="BM44" s="6" t="str">
        <f t="shared" si="25"/>
        <v>{ "type": "Feature", "geometry": { "type": "Point", "coordinates": [8,3185945,49,9894744] } },</v>
      </c>
      <c r="BN44" s="6" t="str">
        <f t="shared" si="26"/>
        <v>{ "type": "Feature", "geometry": { "type": "Point", "coordinates": [8,3185945,49,9894744] } },{ "type": "Feature", "geometry": { "type": "Point", "coordinates": [8,3185945,49,9894744] } },{ "type": "Feature", "geometry": { "type": "Point", "coordinates": [8,3185945,49,9894744] } },</v>
      </c>
      <c r="BO44" s="6" t="str">
        <f t="shared" si="27"/>
        <v>{ "type": "Feature", "geometry": { "type": "Point", "coordinates": [8,3185945,49,9894744] } },{ "type": "Feature", "geometry": { "type": "Point", "coordinates": [8,3185945,49,9894744] } },{ "type": "Feature", "geometry": { "type": "Point", "coordinates": [8,3185945,49,9894744] } },{ "type": "Feature", "geometry": { "type": "Point", "coordinates": [8,3185945,49,9894744] } },{ "type": "Feature", "geometry": { "type": "Point", "coordinates": [8,3185945,49,9894744] } },{ "type": "Feature", "geometry": { "type": "Point", "coordinates": [8,3185945,49,9894744] } },</v>
      </c>
      <c r="BP44" s="6" t="s">
        <v>3381</v>
      </c>
    </row>
    <row r="45" spans="1:68" s="6" customFormat="1" x14ac:dyDescent="0.3">
      <c r="A45" s="18" t="str">
        <f>Table1[[#This Row],[Name]]</f>
        <v>Asendia Operations GmbH &amp; Co. KG</v>
      </c>
      <c r="B45" s="362">
        <v>8.9029155000000006</v>
      </c>
      <c r="C45" s="362">
        <v>50.014983299999997</v>
      </c>
      <c r="D45" s="18" t="str">
        <f>Table1[[#This Row],[Standortkategorie]]</f>
        <v>Verteilzentrum</v>
      </c>
      <c r="E45" s="18" t="str">
        <f>IF(Table1[[#This Row],[Zusatzinformation]]=0,"",Table1[[#This Row],[Zusatzinformation]])</f>
        <v/>
      </c>
      <c r="F45" s="47">
        <f>IF($D45&lt;&gt;"Busdepot",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7.120000000000001</v>
      </c>
      <c r="G45" s="47">
        <f>IF($D45&lt;&gt;"Busdepot",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1.7800000000000002</v>
      </c>
      <c r="H45" s="47">
        <f>(Table1[[#This Row],[Lieferfahrzeuge]]*'1-Konfiguration'!$D$16+(MAX(Table1[[#This Row],[Lieferfahrzeuge]]*'1-Konfiguration'!$D$16,Table1[[#This Row],[Lieferfahrzeugtore]]*'1-Konfiguration'!$D$14)))/2</f>
        <v>0</v>
      </c>
      <c r="I45" s="47">
        <f>Table1[[#This Row],[Müllfahrzeuge]]</f>
        <v>0</v>
      </c>
      <c r="J45" s="47">
        <f>Table1[[#This Row],[Betonmischfahrzeuge]]</f>
        <v>0</v>
      </c>
      <c r="K45" s="47">
        <f>(Table1[[#This Row],[Schiffe]]*'1-Konfiguration'!$D$16+(MAX(Table1[[#This Row],[Schiffe]]*'1-Konfiguration'!$D$16,Table1[[#This Row],[Anleger]]*'1-Konfiguration'!$D$14)))/2</f>
        <v>0</v>
      </c>
      <c r="L45" s="47">
        <f>IF($D45="Busdepot",IFERROR(Table1[[#This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 s="47">
        <f>IF($D45="Busdepot",IFERROR(Table1[[#This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 s="81">
        <f>VLOOKUP($F$7,'1-Konfiguration'!$D$24:$G$28,4,FALSE) * (VLOOKUP('5-Standortanalyse (Berechnung)'!$F$7,'1-Konfiguration'!$D$24:$F$28,2,FALSE)/100)*VLOOKUP('5-Standortanalyse (Berechnung)'!$F$7,'1-Konfiguration'!$D$24:$F$28,3,FALSE)*$F45</f>
        <v>37123.889328000005</v>
      </c>
      <c r="O45" s="81">
        <f>VLOOKUP($G$7,'1-Konfiguration'!$D$24:$G$28,4,FALSE) * (VLOOKUP('5-Standortanalyse (Berechnung)'!$G$7,'1-Konfiguration'!$D$24:$F$28,2,FALSE)/100)*VLOOKUP('5-Standortanalyse (Berechnung)'!$G$7,'1-Konfiguration'!$D$24:$F$28,3,FALSE)*$G45</f>
        <v>2731.5880000000002</v>
      </c>
      <c r="P45" s="81">
        <f>VLOOKUP($H$7,'1-Konfiguration'!$D$24:$G$28,4,FALSE) * (VLOOKUP('5-Standortanalyse (Berechnung)'!$H$7,'1-Konfiguration'!$D$24:$F$28,2,FALSE)/100)*VLOOKUP('5-Standortanalyse (Berechnung)'!$H$7,'1-Konfiguration'!$D$24:$F$28,3,FALSE)*$H45</f>
        <v>0</v>
      </c>
      <c r="Q45" s="81">
        <f>VLOOKUP($I$7,'1-Konfiguration'!$D$24:$G$33,4,FALSE) * (VLOOKUP('5-Standortanalyse (Berechnung)'!$I$7,'1-Konfiguration'!$D$24:$F$33,2,FALSE)/100)*VLOOKUP('5-Standortanalyse (Berechnung)'!$I$7,'1-Konfiguration'!$D$24:$F$33,3,FALSE)*$I45</f>
        <v>0</v>
      </c>
      <c r="R45" s="81">
        <f>VLOOKUP($J$7,'1-Konfiguration'!$D$24:$G$33,4,FALSE) * (VLOOKUP('5-Standortanalyse (Berechnung)'!$J$7,'1-Konfiguration'!$D$24:$F$33,2,FALSE)/100)*VLOOKUP('5-Standortanalyse (Berechnung)'!$J$7,'1-Konfiguration'!$D$24:$F$33,3,FALSE)*$J45</f>
        <v>0</v>
      </c>
      <c r="S45" s="81">
        <f>VLOOKUP($K$7,'1-Konfiguration'!$D$24:$G$33,4,FALSE) * (VLOOKUP('5-Standortanalyse (Berechnung)'!$K$7,'1-Konfiguration'!$D$24:$F$33,2,FALSE)/100)*VLOOKUP('5-Standortanalyse (Berechnung)'!$K$7,'1-Konfiguration'!$D$24:$F$33,3,FALSE)*$K45</f>
        <v>0</v>
      </c>
      <c r="T45" s="81">
        <f>VLOOKUP($L$7,'1-Konfiguration'!$D$24:$G$28,4,FALSE) * (VLOOKUP('5-Standortanalyse (Berechnung)'!$L$7,'1-Konfiguration'!$D$24:$F$28,2,FALSE)/100)*VLOOKUP('5-Standortanalyse (Berechnung)'!$L$7,'1-Konfiguration'!$D$24:$F$28,3,FALSE)*$L45</f>
        <v>0</v>
      </c>
      <c r="U45" s="81">
        <f>VLOOKUP($M$7,'1-Konfiguration'!$D$24:$G$28,4,FALSE) * (VLOOKUP('5-Standortanalyse (Berechnung)'!$M$7,'1-Konfiguration'!$D$24:$F$28,2,FALSE)/100)*VLOOKUP('5-Standortanalyse (Berechnung)'!$M$7,'1-Konfiguration'!$D$24:$F$28,3,FALSE)*$M45</f>
        <v>0</v>
      </c>
      <c r="V45" s="81">
        <f>MMULT($N45:$P45,'1-Konfiguration'!G$54:G$56)+MMULT($Q45:$R45,'1-Konfiguration'!G$59:G$60)+MMULT($T45:$U45,'1-Konfiguration'!G$57:G$58)+($S45*'1-Konfiguration'!G$63)</f>
        <v>345.97010511526236</v>
      </c>
      <c r="W45" s="81">
        <f>MMULT($N45:$P45,'1-Konfiguration'!H$54:H$56)+MMULT($Q45:$R45,'1-Konfiguration'!H$59:H$60)+MMULT($T45:$U45,'1-Konfiguration'!H$57:H$58)+($S45*'1-Konfiguration'!H$63)</f>
        <v>1623.3933397916981</v>
      </c>
      <c r="X45" s="81">
        <f>MMULT($N45:$P45,'1-Konfiguration'!I$54:I$56)+MMULT($Q45:$R45,'1-Konfiguration'!I$59:I$60)+MMULT($T45:$U45,'1-Konfiguration'!I$57:I$58)+($S45*'1-Konfiguration'!I$63)</f>
        <v>4080.7985224005042</v>
      </c>
      <c r="Y45" s="81">
        <f>MMULT($N45:$P45,'1-Konfiguration'!J$54:J$56)+MMULT($Q45:$R45,'1-Konfiguration'!J$59:J$60)+MMULT($T45:$U45,'1-Konfiguration'!J$57:J$58)+($S45*'1-Konfiguration'!J$63)</f>
        <v>8097.1354858779141</v>
      </c>
      <c r="Z45" s="81">
        <f>MMULT($N45:$P45,'1-Konfiguration'!K$54:K$56)+MMULT($Q45:$R45,'1-Konfiguration'!K$59:K$60)+MMULT($T45:$U45,'1-Konfiguration'!K$57:K$58)+($S45*'1-Konfiguration'!K$63)</f>
        <v>864.92526278815603</v>
      </c>
      <c r="AA45" s="81">
        <f>MMULT($N45:$P45,'1-Konfiguration'!L$54:L$56)+MMULT($Q45:$R45,'1-Konfiguration'!L$59:L$60)+MMULT($T45:$U45,'1-Konfiguration'!L$57:L$58)+($S45*'1-Konfiguration'!L$63)</f>
        <v>2226.7297186869955</v>
      </c>
      <c r="AB45" s="81">
        <f>MMULT($N45:$P45,'1-Konfiguration'!M$54:M$56)+MMULT($Q45:$R45,'1-Konfiguration'!M$59:M$60)+MMULT($T45:$U45,'1-Konfiguration'!M$57:M$58)+($S45*'1-Konfiguration'!M$63)</f>
        <v>5617.968339188501</v>
      </c>
      <c r="AC45" s="81">
        <f>MMULT($N45:$P45,'1-Konfiguration'!N$54:N$56)+MMULT($Q45:$R45,'1-Konfiguration'!N$59:N$60)+MMULT($T45:$U45,'1-Konfiguration'!N$57:N$58)+($S45*'1-Konfiguration'!N$63)</f>
        <v>12502.972970021841</v>
      </c>
      <c r="AF45" s="6">
        <f t="shared" si="11"/>
        <v>2</v>
      </c>
      <c r="AG45" s="6">
        <f t="shared" si="12"/>
        <v>6</v>
      </c>
      <c r="AH45" s="6">
        <f t="shared" si="13"/>
        <v>8</v>
      </c>
      <c r="AI45" s="6">
        <f t="shared" si="14"/>
        <v>11</v>
      </c>
      <c r="AJ45" s="6">
        <f t="shared" si="15"/>
        <v>7</v>
      </c>
      <c r="AK45" s="6">
        <f t="shared" si="16"/>
        <v>9</v>
      </c>
      <c r="AL45" s="6">
        <f t="shared" si="17"/>
        <v>11</v>
      </c>
      <c r="AM45" s="6">
        <f t="shared" si="18"/>
        <v>17</v>
      </c>
      <c r="AO45" s="5" t="str">
        <f t="shared" si="19"/>
        <v>{ "type": "Feature", "geometry": { "type": "Point", "coordinates": [8,9029155,50,0149833] } },</v>
      </c>
      <c r="AP45" s="5" t="str">
        <f t="shared" si="3"/>
        <v>{ "type": "Feature", "geometry": { "type": "Point", "coordinates": [8,9037155,50,0149833] } },</v>
      </c>
      <c r="AQ45" s="5" t="str">
        <f t="shared" si="4"/>
        <v>{ "type": "Feature", "geometry": { "type": "Point", "coordinates": [8,9029155,50,0154833] } },</v>
      </c>
      <c r="AR45" s="5" t="str">
        <f t="shared" si="5"/>
        <v>{ "type": "Feature", "geometry": { "type": "Point", "coordinates": [8,9029155,50,0144833] } },</v>
      </c>
      <c r="AS45" s="5" t="str">
        <f t="shared" si="6"/>
        <v>{ "type": "Feature", "geometry": { "type": "Point", "coordinates": [8,9021155,50,0149833] } },</v>
      </c>
      <c r="AT45" s="5" t="str">
        <f t="shared" si="7"/>
        <v>{ "type": "Feature", "geometry": { "type": "Point", "coordinates": [8,9021155,50,0144833] } },</v>
      </c>
      <c r="AU45" s="5" t="str">
        <f t="shared" si="8"/>
        <v>{ "type": "Feature", "geometry": { "type": "Point", "coordinates": [8,9037155,50,0154833] } },</v>
      </c>
      <c r="AV45" s="5" t="str">
        <f t="shared" si="9"/>
        <v>{ "type": "Feature", "geometry": { "type": "Point", "coordinates": [8,9021155,50,0154833] } },</v>
      </c>
      <c r="AW45" s="5" t="str">
        <f t="shared" si="10"/>
        <v>{ "type": "Feature", "geometry": { "type": "Point", "coordinates": [8,9037155,50,0144833] } },</v>
      </c>
      <c r="AX45" s="5" t="s">
        <v>753</v>
      </c>
      <c r="AY45" s="6" t="str">
        <f>REPT($AO45,VLOOKUP(AF45,'8-Intensitäten Heatmap'!$A$5:$L$232,$AO$3,FALSE))&amp;REPT($AP45,VLOOKUP(AF45,'8-Intensitäten Heatmap'!$A$5:$L$232,$AP$3,FALSE))&amp;REPT($AQ45,VLOOKUP(AF45,'8-Intensitäten Heatmap'!$A$5:$L$232,$AQ$3,FALSE))&amp;REPT($AR45,VLOOKUP(AF45,'8-Intensitäten Heatmap'!$A$5:$L$232,$AR$3,FALSE))&amp;REPT($AS45,VLOOKUP(AF45,'8-Intensitäten Heatmap'!$A$5:$L$232,$AS$3,FALSE))&amp;REPT($AT45,VLOOKUP(AF45,'8-Intensitäten Heatmap'!$A$5:$L$232,$AT$3,FALSE))&amp;REPT($AU45,VLOOKUP(AF45,'8-Intensitäten Heatmap'!$A$5:$L$232,$AU$3,FALSE))&amp;REPT($AV45,VLOOKUP(AF45,'8-Intensitäten Heatmap'!$A$5:$L$232,$AV$3,FALSE))&amp;REPT($AW45,VLOOKUP(AF45,'8-Intensitäten Heatmap'!$A$5:$L$232,$AW$3,FALSE))</f>
        <v>{ "type": "Feature", "geometry": { "type": "Point", "coordinates": [8,9029155,50,0149833] } },{ "type": "Feature", "geometry": { "type": "Point", "coordinates": [8,9037155,50,0149833] } },</v>
      </c>
      <c r="AZ45" s="6" t="str">
        <f>REPT($AO45,VLOOKUP(AG45,'8-Intensitäten Heatmap'!$A$5:$L$232,$AO$3,FALSE))&amp;REPT($AP45,VLOOKUP(AG45,'8-Intensitäten Heatmap'!$A$5:$L$232,$AP$3,FALSE))&amp;REPT($AQ45,VLOOKUP(AG45,'8-Intensitäten Heatmap'!$A$5:$L$232,$AQ$3,FALSE))&amp;REPT($AR45,VLOOKUP(AG45,'8-Intensitäten Heatmap'!$A$5:$L$232,$AR$3,FALSE))&amp;REPT($AS45,VLOOKUP(AG45,'8-Intensitäten Heatmap'!$A$5:$L$232,$AS$3,FALSE))&amp;REPT($AT45,VLOOKUP(AG45,'8-Intensitäten Heatmap'!$A$5:$L$232,$AT$3,FALSE))&amp;REPT($AU45,VLOOKUP(AG45,'8-Intensitäten Heatmap'!$A$5:$L$232,$AU$3,FALSE))&amp;REPT($AV45,VLOOKUP(AG45,'8-Intensitäten Heatmap'!$A$5:$L$232,$AV$3,FALSE))&amp;REPT($AW45,VLOOKUP(AG45,'8-Intensitäten Heatmap'!$A$5:$L$232,$AW$3,FALSE))</f>
        <v>{ "type": "Feature", "geometry": { "type": "Point", "coordinates": [8,9029155,50,0149833] } },{ "type": "Feature", "geometry": { "type": "Point", "coordinates": [8,9037155,50,0149833] } },{ "type": "Feature", "geometry": { "type": "Point", "coordinates": [8,9029155,50,0154833] } },{ "type": "Feature", "geometry": { "type": "Point", "coordinates": [8,9029155,50,0144833] } },{ "type": "Feature", "geometry": { "type": "Point", "coordinates": [8,9021155,50,0149833] } },{ "type": "Feature", "geometry": { "type": "Point", "coordinates": [8,9021155,50,0144833] } },</v>
      </c>
      <c r="BA45" s="6" t="str">
        <f>REPT($AO45,VLOOKUP(AH45,'8-Intensitäten Heatmap'!$A$5:$L$232,$AO$3,FALSE))&amp;REPT($AP45,VLOOKUP(AH45,'8-Intensitäten Heatmap'!$A$5:$L$232,$AP$3,FALSE))&amp;REPT($AQ45,VLOOKUP(AH45,'8-Intensitäten Heatmap'!$A$5:$L$232,$AQ$3,FALSE))&amp;REPT($AR45,VLOOKUP(AH45,'8-Intensitäten Heatmap'!$A$5:$L$232,$AR$3,FALSE))&amp;REPT($AS45,VLOOKUP(AH45,'8-Intensitäten Heatmap'!$A$5:$L$232,$AS$3,FALSE))&amp;REPT($AT45,VLOOKUP(AH45,'8-Intensitäten Heatmap'!$A$5:$L$232,$AT$3,FALSE))&amp;REPT($AU45,VLOOKUP(AH45,'8-Intensitäten Heatmap'!$A$5:$L$232,$AU$3,FALSE))&amp;REPT($AV45,VLOOKUP(AH45,'8-Intensitäten Heatmap'!$A$5:$L$232,$AV$3,FALSE))&amp;REPT($AW45,VLOOKUP(AH45,'8-Intensitäten Heatmap'!$A$5:$L$232,$AW$3,FALSE))</f>
        <v>{ "type": "Feature", "geometry": { "type": "Point", "coordinates": [8,9029155,50,0149833] } },{ "type": "Feature", "geometry": { "type": "Point", "coordinates": [8,9037155,50,0149833] } },{ "type": "Feature", "geometry": { "type": "Point", "coordinates": [8,9029155,50,0154833] } },{ "type": "Feature", "geometry": { "type": "Point", "coordinates": [8,9029155,50,0144833] } },{ "type": "Feature", "geometry": { "type": "Point", "coordinates": [8,9021155,50,0149833] } },{ "type": "Feature", "geometry": { "type": "Point", "coordinates": [8,9021155,50,0144833] } },{ "type": "Feature", "geometry": { "type": "Point", "coordinates": [8,9037155,50,0154833] } },{ "type": "Feature", "geometry": { "type": "Point", "coordinates": [8,9021155,50,0154833] } },</v>
      </c>
      <c r="BB45" s="6" t="str">
        <f>REPT($AO45,VLOOKUP(AI45,'8-Intensitäten Heatmap'!$A$5:$L$232,$AO$3,FALSE))&amp;REPT($AP45,VLOOKUP(AI45,'8-Intensitäten Heatmap'!$A$5:$L$232,$AP$3,FALSE))&amp;REPT($AQ45,VLOOKUP(AI45,'8-Intensitäten Heatmap'!$A$5:$L$232,$AQ$3,FALSE))&amp;REPT($AR45,VLOOKUP(AI45,'8-Intensitäten Heatmap'!$A$5:$L$232,$AR$3,FALSE))&amp;REPT($AS45,VLOOKUP(AI45,'8-Intensitäten Heatmap'!$A$5:$L$232,$AS$3,FALSE))&amp;REPT($AT45,VLOOKUP(AI45,'8-Intensitäten Heatmap'!$A$5:$L$232,$AT$3,FALSE))&amp;REPT($AU45,VLOOKUP(AI45,'8-Intensitäten Heatmap'!$A$5:$L$232,$AU$3,FALSE))&amp;REPT($AV45,VLOOKUP(AI45,'8-Intensitäten Heatmap'!$A$5:$L$232,$AV$3,FALSE))&amp;REPT($AW45,VLOOKUP(AI45,'8-Intensitäten Heatmap'!$A$5:$L$232,$AW$3,FALSE))</f>
        <v>{ "type": "Feature", "geometry": { "type": "Point", "coordinates": [8,9029155,50,0149833] } },{ "type": "Feature", "geometry": { "type": "Point", "coordinates": [8,9029155,50,0149833] } },{ "type": "Feature", "geometry": { "type": "Point", "coordinates": [8,9037155,50,0149833] } },{ "type": "Feature", "geometry": { "type": "Point", "coordinates": [8,9037155,50,0149833] } },{ "type": "Feature", "geometry": { "type": "Point", "coordinates": [8,9029155,50,0154833] } },{ "type": "Feature", "geometry": { "type": "Point", "coordinates": [8,9029155,50,0144833] } },{ "type": "Feature", "geometry": { "type": "Point", "coordinates": [8,9021155,50,0149833] } },{ "type": "Feature", "geometry": { "type": "Point", "coordinates": [8,9021155,50,0144833] } },{ "type": "Feature", "geometry": { "type": "Point", "coordinates": [8,9037155,50,0154833] } },{ "type": "Feature", "geometry": { "type": "Point", "coordinates": [8,9021155,50,0154833] } },{ "type": "Feature", "geometry": { "type": "Point", "coordinates": [8,9037155,50,0144833] } },</v>
      </c>
      <c r="BC45" s="6" t="str">
        <f>REPT($AO45,VLOOKUP(AJ45,'8-Intensitäten Heatmap'!$A$5:$L$232,$AO$3,FALSE))&amp;REPT($AP45,VLOOKUP(AJ45,'8-Intensitäten Heatmap'!$A$5:$L$232,$AP$3,FALSE))&amp;REPT($AQ45,VLOOKUP(AJ45,'8-Intensitäten Heatmap'!$A$5:$L$232,$AQ$3,FALSE))&amp;REPT($AR45,VLOOKUP(AJ45,'8-Intensitäten Heatmap'!$A$5:$L$232,$AR$3,FALSE))&amp;REPT($AS45,VLOOKUP(AJ45,'8-Intensitäten Heatmap'!$A$5:$L$232,$AS$3,FALSE))&amp;REPT($AT45,VLOOKUP(AJ45,'8-Intensitäten Heatmap'!$A$5:$L$232,$AT$3,FALSE))&amp;REPT($AU45,VLOOKUP(AJ45,'8-Intensitäten Heatmap'!$A$5:$L$232,$AU$3,FALSE))&amp;REPT($AV45,VLOOKUP(AJ45,'8-Intensitäten Heatmap'!$A$5:$L$232,$AV$3,FALSE))&amp;REPT($AW45,VLOOKUP(AJ45,'8-Intensitäten Heatmap'!$A$5:$L$232,$AW$3,FALSE))</f>
        <v>{ "type": "Feature", "geometry": { "type": "Point", "coordinates": [8,9029155,50,0149833] } },{ "type": "Feature", "geometry": { "type": "Point", "coordinates": [8,9037155,50,0149833] } },{ "type": "Feature", "geometry": { "type": "Point", "coordinates": [8,9029155,50,0154833] } },{ "type": "Feature", "geometry": { "type": "Point", "coordinates": [8,9029155,50,0144833] } },{ "type": "Feature", "geometry": { "type": "Point", "coordinates": [8,9021155,50,0149833] } },{ "type": "Feature", "geometry": { "type": "Point", "coordinates": [8,9021155,50,0144833] } },{ "type": "Feature", "geometry": { "type": "Point", "coordinates": [8,9037155,50,0154833] } },</v>
      </c>
      <c r="BD45" s="6" t="str">
        <f>REPT($AO45,VLOOKUP(AK45,'8-Intensitäten Heatmap'!$A$5:$L$232,$AO$3,FALSE))&amp;REPT($AP45,VLOOKUP(AK45,'8-Intensitäten Heatmap'!$A$5:$L$232,$AP$3,FALSE))&amp;REPT($AQ45,VLOOKUP(AK45,'8-Intensitäten Heatmap'!$A$5:$L$232,$AQ$3,FALSE))&amp;REPT($AR45,VLOOKUP(AK45,'8-Intensitäten Heatmap'!$A$5:$L$232,$AR$3,FALSE))&amp;REPT($AS45,VLOOKUP(AK45,'8-Intensitäten Heatmap'!$A$5:$L$232,$AS$3,FALSE))&amp;REPT($AT45,VLOOKUP(AK45,'8-Intensitäten Heatmap'!$A$5:$L$232,$AT$3,FALSE))&amp;REPT($AU45,VLOOKUP(AK45,'8-Intensitäten Heatmap'!$A$5:$L$232,$AU$3,FALSE))&amp;REPT($AV45,VLOOKUP(AK45,'8-Intensitäten Heatmap'!$A$5:$L$232,$AV$3,FALSE))&amp;REPT($AW45,VLOOKUP(AK45,'8-Intensitäten Heatmap'!$A$5:$L$232,$AW$3,FALSE))</f>
        <v>{ "type": "Feature", "geometry": { "type": "Point", "coordinates": [8,9029155,50,0149833] } },{ "type": "Feature", "geometry": { "type": "Point", "coordinates": [8,9037155,50,0149833] } },{ "type": "Feature", "geometry": { "type": "Point", "coordinates": [8,9029155,50,0154833] } },{ "type": "Feature", "geometry": { "type": "Point", "coordinates": [8,9029155,50,0144833] } },{ "type": "Feature", "geometry": { "type": "Point", "coordinates": [8,9021155,50,0149833] } },{ "type": "Feature", "geometry": { "type": "Point", "coordinates": [8,9021155,50,0144833] } },{ "type": "Feature", "geometry": { "type": "Point", "coordinates": [8,9037155,50,0154833] } },{ "type": "Feature", "geometry": { "type": "Point", "coordinates": [8,9021155,50,0154833] } },{ "type": "Feature", "geometry": { "type": "Point", "coordinates": [8,9037155,50,0144833] } },</v>
      </c>
      <c r="BE45" s="6" t="str">
        <f>REPT($AO45,VLOOKUP(AL45,'8-Intensitäten Heatmap'!$A$5:$L$232,$AO$3,FALSE))&amp;REPT($AP45,VLOOKUP(AL45,'8-Intensitäten Heatmap'!$A$5:$L$232,$AP$3,FALSE))&amp;REPT($AQ45,VLOOKUP(AL45,'8-Intensitäten Heatmap'!$A$5:$L$232,$AQ$3,FALSE))&amp;REPT($AR45,VLOOKUP(AL45,'8-Intensitäten Heatmap'!$A$5:$L$232,$AR$3,FALSE))&amp;REPT($AS45,VLOOKUP(AL45,'8-Intensitäten Heatmap'!$A$5:$L$232,$AS$3,FALSE))&amp;REPT($AT45,VLOOKUP(AL45,'8-Intensitäten Heatmap'!$A$5:$L$232,$AT$3,FALSE))&amp;REPT($AU45,VLOOKUP(AL45,'8-Intensitäten Heatmap'!$A$5:$L$232,$AU$3,FALSE))&amp;REPT($AV45,VLOOKUP(AL45,'8-Intensitäten Heatmap'!$A$5:$L$232,$AV$3,FALSE))&amp;REPT($AW45,VLOOKUP(AL45,'8-Intensitäten Heatmap'!$A$5:$L$232,$AW$3,FALSE))</f>
        <v>{ "type": "Feature", "geometry": { "type": "Point", "coordinates": [8,9029155,50,0149833] } },{ "type": "Feature", "geometry": { "type": "Point", "coordinates": [8,9029155,50,0149833] } },{ "type": "Feature", "geometry": { "type": "Point", "coordinates": [8,9037155,50,0149833] } },{ "type": "Feature", "geometry": { "type": "Point", "coordinates": [8,9037155,50,0149833] } },{ "type": "Feature", "geometry": { "type": "Point", "coordinates": [8,9029155,50,0154833] } },{ "type": "Feature", "geometry": { "type": "Point", "coordinates": [8,9029155,50,0144833] } },{ "type": "Feature", "geometry": { "type": "Point", "coordinates": [8,9021155,50,0149833] } },{ "type": "Feature", "geometry": { "type": "Point", "coordinates": [8,9021155,50,0144833] } },{ "type": "Feature", "geometry": { "type": "Point", "coordinates": [8,9037155,50,0154833] } },{ "type": "Feature", "geometry": { "type": "Point", "coordinates": [8,9021155,50,0154833] } },{ "type": "Feature", "geometry": { "type": "Point", "coordinates": [8,9037155,50,0144833] } },</v>
      </c>
      <c r="BF45" s="6" t="str">
        <f>REPT($AO45,VLOOKUP(AM45,'8-Intensitäten Heatmap'!$A$5:$L$232,$AO$3,FALSE))&amp;REPT($AP45,VLOOKUP(AM45,'8-Intensitäten Heatmap'!$A$5:$L$232,$AP$3,FALSE))&amp;REPT($AQ45,VLOOKUP(AM45,'8-Intensitäten Heatmap'!$A$5:$L$232,$AQ$3,FALSE))&amp;REPT($AR45,VLOOKUP(AM45,'8-Intensitäten Heatmap'!$A$5:$L$232,$AR$3,FALSE))&amp;REPT($AS45,VLOOKUP(AM45,'8-Intensitäten Heatmap'!$A$5:$L$232,$AS$3,FALSE))&amp;REPT($AT45,VLOOKUP(AM45,'8-Intensitäten Heatmap'!$A$5:$L$232,$AT$3,FALSE))&amp;REPT($AU45,VLOOKUP(AM45,'8-Intensitäten Heatmap'!$A$5:$L$232,$AU$3,FALSE))&amp;REPT($AV45,VLOOKUP(AM45,'8-Intensitäten Heatmap'!$A$5:$L$232,$AV$3,FALSE))&amp;REPT($AW45,VLOOKUP(AM45,'8-Intensitäten Heatmap'!$A$5:$L$232,$AW$3,FALSE))</f>
        <v>{ "type": "Feature", "geometry": { "type": "Point", "coordinates": [8,9029155,50,0149833] } },{ "type": "Feature", "geometry": { "type": "Point", "coordinates": [8,9029155,50,0149833] } },{ "type": "Feature", "geometry": { "type": "Point", "coordinates": [8,9037155,50,0149833] } },{ "type": "Feature", "geometry": { "type": "Point", "coordinates": [8,9037155,50,0149833] } },{ "type": "Feature", "geometry": { "type": "Point", "coordinates": [8,9029155,50,0154833] } },{ "type": "Feature", "geometry": { "type": "Point", "coordinates": [8,9029155,50,0154833] } },{ "type": "Feature", "geometry": { "type": "Point", "coordinates": [8,9029155,50,0144833] } },{ "type": "Feature", "geometry": { "type": "Point", "coordinates": [8,9029155,50,0144833] } },{ "type": "Feature", "geometry": { "type": "Point", "coordinates": [8,9021155,50,0149833] } },{ "type": "Feature", "geometry": { "type": "Point", "coordinates": [8,9021155,50,0149833] } },{ "type": "Feature", "geometry": { "type": "Point", "coordinates": [8,9021155,50,0144833] } },{ "type": "Feature", "geometry": { "type": "Point", "coordinates": [8,9021155,50,0144833] } },{ "type": "Feature", "geometry": { "type": "Point", "coordinates": [8,9037155,50,0154833] } },{ "type": "Feature", "geometry": { "type": "Point", "coordinates": [8,9037155,50,0154833] } },{ "type": "Feature", "geometry": { "type": "Point", "coordinates": [8,9021155,50,0154833] } },{ "type": "Feature", "geometry": { "type": "Point", "coordinates": [8,9021155,50,0154833] } },{ "type": "Feature", "geometry": { "type": "Point", "coordinates": [8,9037155,50,0144833] } },</v>
      </c>
      <c r="BG45" s="6" t="s">
        <v>753</v>
      </c>
      <c r="BH45" s="6" t="str">
        <f t="shared" si="20"/>
        <v>{ "type": "Feature", "geometry": { "type": "Point", "coordinates": [8,9029155,50,0149833] } },{ "type": "Feature", "geometry": { "type": "Point", "coordinates": [8,9029155,50,0149833] } },{ "type": "Feature", "geometry": { "type": "Point", "coordinates": [8,9029155,50,0149833] } },</v>
      </c>
      <c r="BI45" s="6" t="str">
        <f t="shared" si="21"/>
        <v>{ "type": "Feature", "geometry": { "type": "Point", "coordinates": [8,9029155,50,0149833] } },</v>
      </c>
      <c r="BJ45" s="6" t="str">
        <f t="shared" si="22"/>
        <v>{ "type": "Feature", "geometry": { "type": "Point", "coordinates": [8,9029155,50,0149833] } },{ "type": "Feature", "geometry": { "type": "Point", "coordinates": [8,9029155,50,0149833] } },{ "type": "Feature", "geometry": { "type": "Point", "coordinates": [8,9029155,50,0149833] } },{ "type": "Feature", "geometry": { "type": "Point", "coordinates": [8,9029155,50,0149833] } },</v>
      </c>
      <c r="BK45" s="6" t="str">
        <f t="shared" si="23"/>
        <v>{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v>
      </c>
      <c r="BL45" s="6" t="str">
        <f t="shared" si="24"/>
        <v>{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v>
      </c>
      <c r="BM45" s="6" t="str">
        <f t="shared" si="25"/>
        <v>{ "type": "Feature", "geometry": { "type": "Point", "coordinates": [8,9029155,50,0149833] } },{ "type": "Feature", "geometry": { "type": "Point", "coordinates": [8,9029155,50,0149833] } },</v>
      </c>
      <c r="BN45" s="6" t="str">
        <f t="shared" si="26"/>
        <v>{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v>
      </c>
      <c r="BO45" s="6" t="str">
        <f t="shared" si="27"/>
        <v>{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 "type": "Feature", "geometry": { "type": "Point", "coordinates": [8,9029155,50,0149833] } },</v>
      </c>
      <c r="BP45" s="6" t="s">
        <v>3381</v>
      </c>
    </row>
    <row r="46" spans="1:68" s="6" customFormat="1" x14ac:dyDescent="0.3">
      <c r="A46" s="18" t="str">
        <f>Table1[[#This Row],[Name]]</f>
        <v>ATS FRA | Aircraft on Ground Experte in Frankfurt</v>
      </c>
      <c r="B46" s="362">
        <v>8.5458862999999994</v>
      </c>
      <c r="C46" s="362">
        <v>50.049806199999999</v>
      </c>
      <c r="D46" s="18" t="str">
        <f>Table1[[#This Row],[Standortkategorie]]</f>
        <v>Verteilzentrum</v>
      </c>
      <c r="E46" s="18" t="str">
        <f>IF(Table1[[#This Row],[Zusatzinformation]]=0,"",Table1[[#This Row],[Zusatzinformation]])</f>
        <v/>
      </c>
      <c r="F46" s="47">
        <f>IF($D46&lt;&gt;"Busdepot",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6" s="47">
        <f>IF($D46&lt;&gt;"Busdepot",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6" s="47">
        <f>(Table1[[#This Row],[Lieferfahrzeuge]]*'1-Konfiguration'!$D$16+(MAX(Table1[[#This Row],[Lieferfahrzeuge]]*'1-Konfiguration'!$D$16,Table1[[#This Row],[Lieferfahrzeugtore]]*'1-Konfiguration'!$D$14)))/2</f>
        <v>3</v>
      </c>
      <c r="I46" s="47">
        <f>Table1[[#This Row],[Müllfahrzeuge]]</f>
        <v>0</v>
      </c>
      <c r="J46" s="47">
        <f>Table1[[#This Row],[Betonmischfahrzeuge]]</f>
        <v>0</v>
      </c>
      <c r="K46" s="47">
        <f>(Table1[[#This Row],[Schiffe]]*'1-Konfiguration'!$D$16+(MAX(Table1[[#This Row],[Schiffe]]*'1-Konfiguration'!$D$16,Table1[[#This Row],[Anleger]]*'1-Konfiguration'!$D$14)))/2</f>
        <v>0</v>
      </c>
      <c r="L46" s="47">
        <f>IF($D46="Busdepot",IFERROR(Table1[[#This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 s="47">
        <f>IF($D46="Busdepot",IFERROR(Table1[[#This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 s="81">
        <f>VLOOKUP($F$7,'1-Konfiguration'!$D$24:$G$28,4,FALSE) * (VLOOKUP('5-Standortanalyse (Berechnung)'!$F$7,'1-Konfiguration'!$D$24:$F$28,2,FALSE)/100)*VLOOKUP('5-Standortanalyse (Berechnung)'!$F$7,'1-Konfiguration'!$D$24:$F$28,3,FALSE)*$F46</f>
        <v>5214.0294000000004</v>
      </c>
      <c r="O46" s="81">
        <f>VLOOKUP($G$7,'1-Konfiguration'!$D$24:$G$28,4,FALSE) * (VLOOKUP('5-Standortanalyse (Berechnung)'!$G$7,'1-Konfiguration'!$D$24:$F$28,2,FALSE)/100)*VLOOKUP('5-Standortanalyse (Berechnung)'!$G$7,'1-Konfiguration'!$D$24:$F$28,3,FALSE)*$G46</f>
        <v>4603.7999999999993</v>
      </c>
      <c r="P46" s="81">
        <f>VLOOKUP($H$7,'1-Konfiguration'!$D$24:$G$28,4,FALSE) * (VLOOKUP('5-Standortanalyse (Berechnung)'!$H$7,'1-Konfiguration'!$D$24:$F$28,2,FALSE)/100)*VLOOKUP('5-Standortanalyse (Berechnung)'!$H$7,'1-Konfiguration'!$D$24:$F$28,3,FALSE)*$H46</f>
        <v>343.125</v>
      </c>
      <c r="Q46" s="81">
        <f>VLOOKUP($I$7,'1-Konfiguration'!$D$24:$G$33,4,FALSE) * (VLOOKUP('5-Standortanalyse (Berechnung)'!$I$7,'1-Konfiguration'!$D$24:$F$33,2,FALSE)/100)*VLOOKUP('5-Standortanalyse (Berechnung)'!$I$7,'1-Konfiguration'!$D$24:$F$33,3,FALSE)*$I46</f>
        <v>0</v>
      </c>
      <c r="R46" s="81">
        <f>VLOOKUP($J$7,'1-Konfiguration'!$D$24:$G$33,4,FALSE) * (VLOOKUP('5-Standortanalyse (Berechnung)'!$J$7,'1-Konfiguration'!$D$24:$F$33,2,FALSE)/100)*VLOOKUP('5-Standortanalyse (Berechnung)'!$J$7,'1-Konfiguration'!$D$24:$F$33,3,FALSE)*$J46</f>
        <v>0</v>
      </c>
      <c r="S46" s="81">
        <f>VLOOKUP($K$7,'1-Konfiguration'!$D$24:$G$33,4,FALSE) * (VLOOKUP('5-Standortanalyse (Berechnung)'!$K$7,'1-Konfiguration'!$D$24:$F$33,2,FALSE)/100)*VLOOKUP('5-Standortanalyse (Berechnung)'!$K$7,'1-Konfiguration'!$D$24:$F$33,3,FALSE)*$K46</f>
        <v>0</v>
      </c>
      <c r="T46" s="81">
        <f>VLOOKUP($L$7,'1-Konfiguration'!$D$24:$G$28,4,FALSE) * (VLOOKUP('5-Standortanalyse (Berechnung)'!$L$7,'1-Konfiguration'!$D$24:$F$28,2,FALSE)/100)*VLOOKUP('5-Standortanalyse (Berechnung)'!$L$7,'1-Konfiguration'!$D$24:$F$28,3,FALSE)*$L46</f>
        <v>0</v>
      </c>
      <c r="U46" s="81">
        <f>VLOOKUP($M$7,'1-Konfiguration'!$D$24:$G$28,4,FALSE) * (VLOOKUP('5-Standortanalyse (Berechnung)'!$M$7,'1-Konfiguration'!$D$24:$F$28,2,FALSE)/100)*VLOOKUP('5-Standortanalyse (Berechnung)'!$M$7,'1-Konfiguration'!$D$24:$F$28,3,FALSE)*$M46</f>
        <v>0</v>
      </c>
      <c r="V46" s="81">
        <f>MMULT($N46:$P46,'1-Konfiguration'!G$54:G$56)+MMULT($Q46:$R46,'1-Konfiguration'!G$59:G$60)+MMULT($T46:$U46,'1-Konfiguration'!G$57:G$58)+($S46*'1-Konfiguration'!G$63)</f>
        <v>92.136980870918507</v>
      </c>
      <c r="W46" s="81">
        <f>MMULT($N46:$P46,'1-Konfiguration'!H$54:H$56)+MMULT($Q46:$R46,'1-Konfiguration'!H$59:H$60)+MMULT($T46:$U46,'1-Konfiguration'!H$57:H$58)+($S46*'1-Konfiguration'!H$63)</f>
        <v>494.50232645950132</v>
      </c>
      <c r="X46" s="81">
        <f>MMULT($N46:$P46,'1-Konfiguration'!I$54:I$56)+MMULT($Q46:$R46,'1-Konfiguration'!I$59:I$60)+MMULT($T46:$U46,'1-Konfiguration'!I$57:I$58)+($S46*'1-Konfiguration'!I$63)</f>
        <v>1290.3557985708317</v>
      </c>
      <c r="Y46" s="81">
        <f>MMULT($N46:$P46,'1-Konfiguration'!J$54:J$56)+MMULT($Q46:$R46,'1-Konfiguration'!J$59:J$60)+MMULT($T46:$U46,'1-Konfiguration'!J$57:J$58)+($S46*'1-Konfiguration'!J$63)</f>
        <v>2321.7092571471831</v>
      </c>
      <c r="Z46" s="81">
        <f>MMULT($N46:$P46,'1-Konfiguration'!K$54:K$56)+MMULT($Q46:$R46,'1-Konfiguration'!K$59:K$60)+MMULT($T46:$U46,'1-Konfiguration'!K$57:K$58)+($S46*'1-Konfiguration'!K$63)</f>
        <v>231.44316108756954</v>
      </c>
      <c r="AA46" s="81">
        <f>MMULT($N46:$P46,'1-Konfiguration'!L$54:L$56)+MMULT($Q46:$R46,'1-Konfiguration'!L$59:L$60)+MMULT($T46:$U46,'1-Konfiguration'!L$57:L$58)+($S46*'1-Konfiguration'!L$63)</f>
        <v>659.29184927952952</v>
      </c>
      <c r="AB46" s="81">
        <f>MMULT($N46:$P46,'1-Konfiguration'!M$54:M$56)+MMULT($Q46:$R46,'1-Konfiguration'!M$59:M$60)+MMULT($T46:$U46,'1-Konfiguration'!M$57:M$58)+($S46*'1-Konfiguration'!M$63)</f>
        <v>1782.12152391976</v>
      </c>
      <c r="AC46" s="81">
        <f>MMULT($N46:$P46,'1-Konfiguration'!N$54:N$56)+MMULT($Q46:$R46,'1-Konfiguration'!N$59:N$60)+MMULT($T46:$U46,'1-Konfiguration'!N$57:N$58)+($S46*'1-Konfiguration'!N$63)</f>
        <v>3619.0146544420695</v>
      </c>
      <c r="AF46" s="6">
        <f t="shared" si="11"/>
        <v>1</v>
      </c>
      <c r="AG46" s="6">
        <f t="shared" si="12"/>
        <v>2</v>
      </c>
      <c r="AH46" s="6">
        <f t="shared" si="13"/>
        <v>3</v>
      </c>
      <c r="AI46" s="6">
        <f t="shared" si="14"/>
        <v>3</v>
      </c>
      <c r="AJ46" s="6">
        <f t="shared" si="15"/>
        <v>2</v>
      </c>
      <c r="AK46" s="6">
        <f t="shared" si="16"/>
        <v>3</v>
      </c>
      <c r="AL46" s="6">
        <f t="shared" si="17"/>
        <v>4</v>
      </c>
      <c r="AM46" s="6">
        <f t="shared" si="18"/>
        <v>5</v>
      </c>
      <c r="AO46" s="5" t="str">
        <f t="shared" si="19"/>
        <v>{ "type": "Feature", "geometry": { "type": "Point", "coordinates": [8,5458863,50,0498062] } },</v>
      </c>
      <c r="AP46" s="5" t="str">
        <f t="shared" si="3"/>
        <v>{ "type": "Feature", "geometry": { "type": "Point", "coordinates": [8,5466863,50,0498062] } },</v>
      </c>
      <c r="AQ46" s="5" t="str">
        <f t="shared" si="4"/>
        <v>{ "type": "Feature", "geometry": { "type": "Point", "coordinates": [8,5458863,50,0503062] } },</v>
      </c>
      <c r="AR46" s="5" t="str">
        <f t="shared" si="5"/>
        <v>{ "type": "Feature", "geometry": { "type": "Point", "coordinates": [8,5458863,50,0493062] } },</v>
      </c>
      <c r="AS46" s="5" t="str">
        <f t="shared" si="6"/>
        <v>{ "type": "Feature", "geometry": { "type": "Point", "coordinates": [8,5450863,50,0498062] } },</v>
      </c>
      <c r="AT46" s="5" t="str">
        <f t="shared" si="7"/>
        <v>{ "type": "Feature", "geometry": { "type": "Point", "coordinates": [8,5450863,50,0493062] } },</v>
      </c>
      <c r="AU46" s="5" t="str">
        <f t="shared" si="8"/>
        <v>{ "type": "Feature", "geometry": { "type": "Point", "coordinates": [8,5466863,50,0503062] } },</v>
      </c>
      <c r="AV46" s="5" t="str">
        <f t="shared" si="9"/>
        <v>{ "type": "Feature", "geometry": { "type": "Point", "coordinates": [8,5450863,50,0503062] } },</v>
      </c>
      <c r="AW46" s="5" t="str">
        <f t="shared" si="10"/>
        <v>{ "type": "Feature", "geometry": { "type": "Point", "coordinates": [8,5466863,50,0493062] } },</v>
      </c>
      <c r="AX46" s="5" t="s">
        <v>753</v>
      </c>
      <c r="AY46" s="6" t="str">
        <f>REPT($AO46,VLOOKUP(AF46,'8-Intensitäten Heatmap'!$A$5:$L$232,$AO$3,FALSE))&amp;REPT($AP46,VLOOKUP(AF46,'8-Intensitäten Heatmap'!$A$5:$L$232,$AP$3,FALSE))&amp;REPT($AQ46,VLOOKUP(AF46,'8-Intensitäten Heatmap'!$A$5:$L$232,$AQ$3,FALSE))&amp;REPT($AR46,VLOOKUP(AF46,'8-Intensitäten Heatmap'!$A$5:$L$232,$AR$3,FALSE))&amp;REPT($AS46,VLOOKUP(AF46,'8-Intensitäten Heatmap'!$A$5:$L$232,$AS$3,FALSE))&amp;REPT($AT46,VLOOKUP(AF46,'8-Intensitäten Heatmap'!$A$5:$L$232,$AT$3,FALSE))&amp;REPT($AU46,VLOOKUP(AF46,'8-Intensitäten Heatmap'!$A$5:$L$232,$AU$3,FALSE))&amp;REPT($AV46,VLOOKUP(AF46,'8-Intensitäten Heatmap'!$A$5:$L$232,$AV$3,FALSE))&amp;REPT($AW46,VLOOKUP(AF46,'8-Intensitäten Heatmap'!$A$5:$L$232,$AW$3,FALSE))</f>
        <v>{ "type": "Feature", "geometry": { "type": "Point", "coordinates": [8,5458863,50,0498062] } },</v>
      </c>
      <c r="AZ46" s="6" t="str">
        <f>REPT($AO46,VLOOKUP(AG46,'8-Intensitäten Heatmap'!$A$5:$L$232,$AO$3,FALSE))&amp;REPT($AP46,VLOOKUP(AG46,'8-Intensitäten Heatmap'!$A$5:$L$232,$AP$3,FALSE))&amp;REPT($AQ46,VLOOKUP(AG46,'8-Intensitäten Heatmap'!$A$5:$L$232,$AQ$3,FALSE))&amp;REPT($AR46,VLOOKUP(AG46,'8-Intensitäten Heatmap'!$A$5:$L$232,$AR$3,FALSE))&amp;REPT($AS46,VLOOKUP(AG46,'8-Intensitäten Heatmap'!$A$5:$L$232,$AS$3,FALSE))&amp;REPT($AT46,VLOOKUP(AG46,'8-Intensitäten Heatmap'!$A$5:$L$232,$AT$3,FALSE))&amp;REPT($AU46,VLOOKUP(AG46,'8-Intensitäten Heatmap'!$A$5:$L$232,$AU$3,FALSE))&amp;REPT($AV46,VLOOKUP(AG46,'8-Intensitäten Heatmap'!$A$5:$L$232,$AV$3,FALSE))&amp;REPT($AW46,VLOOKUP(AG46,'8-Intensitäten Heatmap'!$A$5:$L$232,$AW$3,FALSE))</f>
        <v>{ "type": "Feature", "geometry": { "type": "Point", "coordinates": [8,5458863,50,0498062] } },{ "type": "Feature", "geometry": { "type": "Point", "coordinates": [8,5466863,50,0498062] } },</v>
      </c>
      <c r="BA46" s="6" t="str">
        <f>REPT($AO46,VLOOKUP(AH46,'8-Intensitäten Heatmap'!$A$5:$L$232,$AO$3,FALSE))&amp;REPT($AP46,VLOOKUP(AH46,'8-Intensitäten Heatmap'!$A$5:$L$232,$AP$3,FALSE))&amp;REPT($AQ46,VLOOKUP(AH46,'8-Intensitäten Heatmap'!$A$5:$L$232,$AQ$3,FALSE))&amp;REPT($AR46,VLOOKUP(AH46,'8-Intensitäten Heatmap'!$A$5:$L$232,$AR$3,FALSE))&amp;REPT($AS46,VLOOKUP(AH46,'8-Intensitäten Heatmap'!$A$5:$L$232,$AS$3,FALSE))&amp;REPT($AT46,VLOOKUP(AH46,'8-Intensitäten Heatmap'!$A$5:$L$232,$AT$3,FALSE))&amp;REPT($AU46,VLOOKUP(AH46,'8-Intensitäten Heatmap'!$A$5:$L$232,$AU$3,FALSE))&amp;REPT($AV46,VLOOKUP(AH46,'8-Intensitäten Heatmap'!$A$5:$L$232,$AV$3,FALSE))&amp;REPT($AW46,VLOOKUP(AH46,'8-Intensitäten Heatmap'!$A$5:$L$232,$AW$3,FALSE))</f>
        <v>{ "type": "Feature", "geometry": { "type": "Point", "coordinates": [8,5458863,50,0498062] } },{ "type": "Feature", "geometry": { "type": "Point", "coordinates": [8,5466863,50,0498062] } },{ "type": "Feature", "geometry": { "type": "Point", "coordinates": [8,5458863,50,0503062] } },</v>
      </c>
      <c r="BB46" s="6" t="str">
        <f>REPT($AO46,VLOOKUP(AI46,'8-Intensitäten Heatmap'!$A$5:$L$232,$AO$3,FALSE))&amp;REPT($AP46,VLOOKUP(AI46,'8-Intensitäten Heatmap'!$A$5:$L$232,$AP$3,FALSE))&amp;REPT($AQ46,VLOOKUP(AI46,'8-Intensitäten Heatmap'!$A$5:$L$232,$AQ$3,FALSE))&amp;REPT($AR46,VLOOKUP(AI46,'8-Intensitäten Heatmap'!$A$5:$L$232,$AR$3,FALSE))&amp;REPT($AS46,VLOOKUP(AI46,'8-Intensitäten Heatmap'!$A$5:$L$232,$AS$3,FALSE))&amp;REPT($AT46,VLOOKUP(AI46,'8-Intensitäten Heatmap'!$A$5:$L$232,$AT$3,FALSE))&amp;REPT($AU46,VLOOKUP(AI46,'8-Intensitäten Heatmap'!$A$5:$L$232,$AU$3,FALSE))&amp;REPT($AV46,VLOOKUP(AI46,'8-Intensitäten Heatmap'!$A$5:$L$232,$AV$3,FALSE))&amp;REPT($AW46,VLOOKUP(AI46,'8-Intensitäten Heatmap'!$A$5:$L$232,$AW$3,FALSE))</f>
        <v>{ "type": "Feature", "geometry": { "type": "Point", "coordinates": [8,5458863,50,0498062] } },{ "type": "Feature", "geometry": { "type": "Point", "coordinates": [8,5466863,50,0498062] } },{ "type": "Feature", "geometry": { "type": "Point", "coordinates": [8,5458863,50,0503062] } },</v>
      </c>
      <c r="BC46" s="6" t="str">
        <f>REPT($AO46,VLOOKUP(AJ46,'8-Intensitäten Heatmap'!$A$5:$L$232,$AO$3,FALSE))&amp;REPT($AP46,VLOOKUP(AJ46,'8-Intensitäten Heatmap'!$A$5:$L$232,$AP$3,FALSE))&amp;REPT($AQ46,VLOOKUP(AJ46,'8-Intensitäten Heatmap'!$A$5:$L$232,$AQ$3,FALSE))&amp;REPT($AR46,VLOOKUP(AJ46,'8-Intensitäten Heatmap'!$A$5:$L$232,$AR$3,FALSE))&amp;REPT($AS46,VLOOKUP(AJ46,'8-Intensitäten Heatmap'!$A$5:$L$232,$AS$3,FALSE))&amp;REPT($AT46,VLOOKUP(AJ46,'8-Intensitäten Heatmap'!$A$5:$L$232,$AT$3,FALSE))&amp;REPT($AU46,VLOOKUP(AJ46,'8-Intensitäten Heatmap'!$A$5:$L$232,$AU$3,FALSE))&amp;REPT($AV46,VLOOKUP(AJ46,'8-Intensitäten Heatmap'!$A$5:$L$232,$AV$3,FALSE))&amp;REPT($AW46,VLOOKUP(AJ46,'8-Intensitäten Heatmap'!$A$5:$L$232,$AW$3,FALSE))</f>
        <v>{ "type": "Feature", "geometry": { "type": "Point", "coordinates": [8,5458863,50,0498062] } },{ "type": "Feature", "geometry": { "type": "Point", "coordinates": [8,5466863,50,0498062] } },</v>
      </c>
      <c r="BD46" s="6" t="str">
        <f>REPT($AO46,VLOOKUP(AK46,'8-Intensitäten Heatmap'!$A$5:$L$232,$AO$3,FALSE))&amp;REPT($AP46,VLOOKUP(AK46,'8-Intensitäten Heatmap'!$A$5:$L$232,$AP$3,FALSE))&amp;REPT($AQ46,VLOOKUP(AK46,'8-Intensitäten Heatmap'!$A$5:$L$232,$AQ$3,FALSE))&amp;REPT($AR46,VLOOKUP(AK46,'8-Intensitäten Heatmap'!$A$5:$L$232,$AR$3,FALSE))&amp;REPT($AS46,VLOOKUP(AK46,'8-Intensitäten Heatmap'!$A$5:$L$232,$AS$3,FALSE))&amp;REPT($AT46,VLOOKUP(AK46,'8-Intensitäten Heatmap'!$A$5:$L$232,$AT$3,FALSE))&amp;REPT($AU46,VLOOKUP(AK46,'8-Intensitäten Heatmap'!$A$5:$L$232,$AU$3,FALSE))&amp;REPT($AV46,VLOOKUP(AK46,'8-Intensitäten Heatmap'!$A$5:$L$232,$AV$3,FALSE))&amp;REPT($AW46,VLOOKUP(AK46,'8-Intensitäten Heatmap'!$A$5:$L$232,$AW$3,FALSE))</f>
        <v>{ "type": "Feature", "geometry": { "type": "Point", "coordinates": [8,5458863,50,0498062] } },{ "type": "Feature", "geometry": { "type": "Point", "coordinates": [8,5466863,50,0498062] } },{ "type": "Feature", "geometry": { "type": "Point", "coordinates": [8,5458863,50,0503062] } },</v>
      </c>
      <c r="BE46" s="6" t="str">
        <f>REPT($AO46,VLOOKUP(AL46,'8-Intensitäten Heatmap'!$A$5:$L$232,$AO$3,FALSE))&amp;REPT($AP46,VLOOKUP(AL46,'8-Intensitäten Heatmap'!$A$5:$L$232,$AP$3,FALSE))&amp;REPT($AQ46,VLOOKUP(AL46,'8-Intensitäten Heatmap'!$A$5:$L$232,$AQ$3,FALSE))&amp;REPT($AR46,VLOOKUP(AL46,'8-Intensitäten Heatmap'!$A$5:$L$232,$AR$3,FALSE))&amp;REPT($AS46,VLOOKUP(AL46,'8-Intensitäten Heatmap'!$A$5:$L$232,$AS$3,FALSE))&amp;REPT($AT46,VLOOKUP(AL46,'8-Intensitäten Heatmap'!$A$5:$L$232,$AT$3,FALSE))&amp;REPT($AU46,VLOOKUP(AL46,'8-Intensitäten Heatmap'!$A$5:$L$232,$AU$3,FALSE))&amp;REPT($AV46,VLOOKUP(AL46,'8-Intensitäten Heatmap'!$A$5:$L$232,$AV$3,FALSE))&amp;REPT($AW46,VLOOKUP(AL46,'8-Intensitäten Heatmap'!$A$5:$L$232,$AW$3,FALSE))</f>
        <v>{ "type": "Feature", "geometry": { "type": "Point", "coordinates": [8,5458863,50,0498062] } },{ "type": "Feature", "geometry": { "type": "Point", "coordinates": [8,5466863,50,0498062] } },{ "type": "Feature", "geometry": { "type": "Point", "coordinates": [8,5458863,50,0503062] } },{ "type": "Feature", "geometry": { "type": "Point", "coordinates": [8,5458863,50,0493062] } },</v>
      </c>
      <c r="BF46" s="6" t="str">
        <f>REPT($AO46,VLOOKUP(AM46,'8-Intensitäten Heatmap'!$A$5:$L$232,$AO$3,FALSE))&amp;REPT($AP46,VLOOKUP(AM46,'8-Intensitäten Heatmap'!$A$5:$L$232,$AP$3,FALSE))&amp;REPT($AQ46,VLOOKUP(AM46,'8-Intensitäten Heatmap'!$A$5:$L$232,$AQ$3,FALSE))&amp;REPT($AR46,VLOOKUP(AM46,'8-Intensitäten Heatmap'!$A$5:$L$232,$AR$3,FALSE))&amp;REPT($AS46,VLOOKUP(AM46,'8-Intensitäten Heatmap'!$A$5:$L$232,$AS$3,FALSE))&amp;REPT($AT46,VLOOKUP(AM46,'8-Intensitäten Heatmap'!$A$5:$L$232,$AT$3,FALSE))&amp;REPT($AU46,VLOOKUP(AM46,'8-Intensitäten Heatmap'!$A$5:$L$232,$AU$3,FALSE))&amp;REPT($AV46,VLOOKUP(AM46,'8-Intensitäten Heatmap'!$A$5:$L$232,$AV$3,FALSE))&amp;REPT($AW46,VLOOKUP(AM46,'8-Intensitäten Heatmap'!$A$5:$L$232,$AW$3,FALSE))</f>
        <v>{ "type": "Feature", "geometry": { "type": "Point", "coordinates": [8,5458863,50,0498062] } },{ "type": "Feature", "geometry": { "type": "Point", "coordinates": [8,5466863,50,0498062] } },{ "type": "Feature", "geometry": { "type": "Point", "coordinates": [8,5458863,50,0503062] } },{ "type": "Feature", "geometry": { "type": "Point", "coordinates": [8,5458863,50,0493062] } },{ "type": "Feature", "geometry": { "type": "Point", "coordinates": [8,5450863,50,0498062] } },</v>
      </c>
      <c r="BG46" s="6" t="s">
        <v>753</v>
      </c>
      <c r="BH46" s="6" t="str">
        <f t="shared" si="20"/>
        <v/>
      </c>
      <c r="BI46" s="6" t="str">
        <f t="shared" si="21"/>
        <v/>
      </c>
      <c r="BJ46" s="6" t="str">
        <f t="shared" si="22"/>
        <v>{ "type": "Feature", "geometry": { "type": "Point", "coordinates": [8,5458863,50,0498062] } },</v>
      </c>
      <c r="BK46" s="6" t="str">
        <f t="shared" si="23"/>
        <v>{ "type": "Feature", "geometry": { "type": "Point", "coordinates": [8,5458863,50,0498062] } },{ "type": "Feature", "geometry": { "type": "Point", "coordinates": [8,5458863,50,0498062] } },</v>
      </c>
      <c r="BL46" s="6" t="str">
        <f t="shared" si="24"/>
        <v>{ "type": "Feature", "geometry": { "type": "Point", "coordinates": [8,5458863,50,0498062] } },{ "type": "Feature", "geometry": { "type": "Point", "coordinates": [8,5458863,50,0498062] } },</v>
      </c>
      <c r="BM46" s="6" t="str">
        <f t="shared" si="25"/>
        <v/>
      </c>
      <c r="BN46" s="6" t="str">
        <f t="shared" si="26"/>
        <v>{ "type": "Feature", "geometry": { "type": "Point", "coordinates": [8,5458863,50,0498062] } },</v>
      </c>
      <c r="BO46" s="6" t="str">
        <f t="shared" si="27"/>
        <v>{ "type": "Feature", "geometry": { "type": "Point", "coordinates": [8,5458863,50,0498062] } },{ "type": "Feature", "geometry": { "type": "Point", "coordinates": [8,5458863,50,0498062] } },{ "type": "Feature", "geometry": { "type": "Point", "coordinates": [8,5458863,50,0498062] } },</v>
      </c>
      <c r="BP46" s="6" t="s">
        <v>3381</v>
      </c>
    </row>
    <row r="47" spans="1:68" s="6" customFormat="1" x14ac:dyDescent="0.3">
      <c r="A47" s="18" t="str">
        <f>Table1[[#This Row],[Name]]</f>
        <v>Autoneum Germany GmbH</v>
      </c>
      <c r="B47" s="362">
        <v>8.7875051000000006</v>
      </c>
      <c r="C47" s="362">
        <v>49.865755499999999</v>
      </c>
      <c r="D47" s="18" t="str">
        <f>Table1[[#This Row],[Standortkategorie]]</f>
        <v>Wareneingang/-ausgang</v>
      </c>
      <c r="E47" s="18" t="str">
        <f>IF(Table1[[#This Row],[Zusatzinformation]]=0,"",Table1[[#This Row],[Zusatzinformation]])</f>
        <v/>
      </c>
      <c r="F47" s="47">
        <f>IF($D47&lt;&gt;"Busdepot",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7" s="47">
        <f>IF($D47&lt;&gt;"Busdepot",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7" s="47">
        <f>(Table1[[#This Row],[Lieferfahrzeuge]]*'1-Konfiguration'!$D$16+(MAX(Table1[[#This Row],[Lieferfahrzeuge]]*'1-Konfiguration'!$D$16,Table1[[#This Row],[Lieferfahrzeugtore]]*'1-Konfiguration'!$D$14)))/2</f>
        <v>0</v>
      </c>
      <c r="I47" s="47">
        <f>Table1[[#This Row],[Müllfahrzeuge]]</f>
        <v>0</v>
      </c>
      <c r="J47" s="47">
        <f>Table1[[#This Row],[Betonmischfahrzeuge]]</f>
        <v>0</v>
      </c>
      <c r="K47" s="47">
        <f>(Table1[[#This Row],[Schiffe]]*'1-Konfiguration'!$D$16+(MAX(Table1[[#This Row],[Schiffe]]*'1-Konfiguration'!$D$16,Table1[[#This Row],[Anleger]]*'1-Konfiguration'!$D$14)))/2</f>
        <v>0</v>
      </c>
      <c r="L47" s="47">
        <f>IF($D47="Busdepot",IFERROR(Table1[[#This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 s="47">
        <f>IF($D47="Busdepot",IFERROR(Table1[[#This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 s="81">
        <f>VLOOKUP($F$7,'1-Konfiguration'!$D$24:$G$28,4,FALSE) * (VLOOKUP('5-Standortanalyse (Berechnung)'!$F$7,'1-Konfiguration'!$D$24:$F$28,2,FALSE)/100)*VLOOKUP('5-Standortanalyse (Berechnung)'!$F$7,'1-Konfiguration'!$D$24:$F$28,3,FALSE)*$F47</f>
        <v>5214.0294000000004</v>
      </c>
      <c r="O47" s="81">
        <f>VLOOKUP($G$7,'1-Konfiguration'!$D$24:$G$28,4,FALSE) * (VLOOKUP('5-Standortanalyse (Berechnung)'!$G$7,'1-Konfiguration'!$D$24:$F$28,2,FALSE)/100)*VLOOKUP('5-Standortanalyse (Berechnung)'!$G$7,'1-Konfiguration'!$D$24:$F$28,3,FALSE)*$G47</f>
        <v>1534.6</v>
      </c>
      <c r="P47" s="81">
        <f>VLOOKUP($H$7,'1-Konfiguration'!$D$24:$G$28,4,FALSE) * (VLOOKUP('5-Standortanalyse (Berechnung)'!$H$7,'1-Konfiguration'!$D$24:$F$28,2,FALSE)/100)*VLOOKUP('5-Standortanalyse (Berechnung)'!$H$7,'1-Konfiguration'!$D$24:$F$28,3,FALSE)*$H47</f>
        <v>0</v>
      </c>
      <c r="Q47" s="81">
        <f>VLOOKUP($I$7,'1-Konfiguration'!$D$24:$G$33,4,FALSE) * (VLOOKUP('5-Standortanalyse (Berechnung)'!$I$7,'1-Konfiguration'!$D$24:$F$33,2,FALSE)/100)*VLOOKUP('5-Standortanalyse (Berechnung)'!$I$7,'1-Konfiguration'!$D$24:$F$33,3,FALSE)*$I47</f>
        <v>0</v>
      </c>
      <c r="R47" s="81">
        <f>VLOOKUP($J$7,'1-Konfiguration'!$D$24:$G$33,4,FALSE) * (VLOOKUP('5-Standortanalyse (Berechnung)'!$J$7,'1-Konfiguration'!$D$24:$F$33,2,FALSE)/100)*VLOOKUP('5-Standortanalyse (Berechnung)'!$J$7,'1-Konfiguration'!$D$24:$F$33,3,FALSE)*$J47</f>
        <v>0</v>
      </c>
      <c r="S47" s="81">
        <f>VLOOKUP($K$7,'1-Konfiguration'!$D$24:$G$33,4,FALSE) * (VLOOKUP('5-Standortanalyse (Berechnung)'!$K$7,'1-Konfiguration'!$D$24:$F$33,2,FALSE)/100)*VLOOKUP('5-Standortanalyse (Berechnung)'!$K$7,'1-Konfiguration'!$D$24:$F$33,3,FALSE)*$K47</f>
        <v>0</v>
      </c>
      <c r="T47" s="81">
        <f>VLOOKUP($L$7,'1-Konfiguration'!$D$24:$G$28,4,FALSE) * (VLOOKUP('5-Standortanalyse (Berechnung)'!$L$7,'1-Konfiguration'!$D$24:$F$28,2,FALSE)/100)*VLOOKUP('5-Standortanalyse (Berechnung)'!$L$7,'1-Konfiguration'!$D$24:$F$28,3,FALSE)*$L47</f>
        <v>0</v>
      </c>
      <c r="U47" s="81">
        <f>VLOOKUP($M$7,'1-Konfiguration'!$D$24:$G$28,4,FALSE) * (VLOOKUP('5-Standortanalyse (Berechnung)'!$M$7,'1-Konfiguration'!$D$24:$F$28,2,FALSE)/100)*VLOOKUP('5-Standortanalyse (Berechnung)'!$M$7,'1-Konfiguration'!$D$24:$F$28,3,FALSE)*$M47</f>
        <v>0</v>
      </c>
      <c r="V47" s="81">
        <f>MMULT($N47:$P47,'1-Konfiguration'!G$54:G$56)+MMULT($Q47:$R47,'1-Konfiguration'!G$59:G$60)+MMULT($T47:$U47,'1-Konfiguration'!G$57:G$58)+($S47*'1-Konfiguration'!G$63)</f>
        <v>60.467399799858505</v>
      </c>
      <c r="W47" s="81">
        <f>MMULT($N47:$P47,'1-Konfiguration'!H$54:H$56)+MMULT($Q47:$R47,'1-Konfiguration'!H$59:H$60)+MMULT($T47:$U47,'1-Konfiguration'!H$57:H$58)+($S47*'1-Konfiguration'!H$63)</f>
        <v>300.68585816532857</v>
      </c>
      <c r="X47" s="81">
        <f>MMULT($N47:$P47,'1-Konfiguration'!I$54:I$56)+MMULT($Q47:$R47,'1-Konfiguration'!I$59:I$60)+MMULT($T47:$U47,'1-Konfiguration'!I$57:I$58)+($S47*'1-Konfiguration'!I$63)</f>
        <v>768.74857043765314</v>
      </c>
      <c r="Y47" s="81">
        <f>MMULT($N47:$P47,'1-Konfiguration'!J$54:J$56)+MMULT($Q47:$R47,'1-Konfiguration'!J$59:J$60)+MMULT($T47:$U47,'1-Konfiguration'!J$57:J$58)+($S47*'1-Konfiguration'!J$63)</f>
        <v>1460.2757101594375</v>
      </c>
      <c r="Z47" s="81">
        <f>MMULT($N47:$P47,'1-Konfiguration'!K$54:K$56)+MMULT($Q47:$R47,'1-Konfiguration'!K$59:K$60)+MMULT($T47:$U47,'1-Konfiguration'!K$57:K$58)+($S47*'1-Konfiguration'!K$63)</f>
        <v>151.16849949964629</v>
      </c>
      <c r="AA47" s="81">
        <f>MMULT($N47:$P47,'1-Konfiguration'!L$54:L$56)+MMULT($Q47:$R47,'1-Konfiguration'!L$59:L$60)+MMULT($T47:$U47,'1-Konfiguration'!L$57:L$58)+($S47*'1-Konfiguration'!L$63)</f>
        <v>405.70851678125712</v>
      </c>
      <c r="AB47" s="81">
        <f>MMULT($N47:$P47,'1-Konfiguration'!M$54:M$56)+MMULT($Q47:$R47,'1-Konfiguration'!M$59:M$60)+MMULT($T47:$U47,'1-Konfiguration'!M$57:M$58)+($S47*'1-Konfiguration'!M$63)</f>
        <v>1054.3405502044141</v>
      </c>
      <c r="AC47" s="81">
        <f>MMULT($N47:$P47,'1-Konfiguration'!N$54:N$56)+MMULT($Q47:$R47,'1-Konfiguration'!N$59:N$60)+MMULT($T47:$U47,'1-Konfiguration'!N$57:N$58)+($S47*'1-Konfiguration'!N$63)</f>
        <v>2251.5435721151821</v>
      </c>
      <c r="AF47" s="6">
        <f t="shared" si="11"/>
        <v>0</v>
      </c>
      <c r="AG47" s="6">
        <f t="shared" si="12"/>
        <v>1</v>
      </c>
      <c r="AH47" s="6">
        <f t="shared" si="13"/>
        <v>2</v>
      </c>
      <c r="AI47" s="6">
        <f t="shared" si="14"/>
        <v>2</v>
      </c>
      <c r="AJ47" s="6">
        <f t="shared" si="15"/>
        <v>1</v>
      </c>
      <c r="AK47" s="6">
        <f t="shared" si="16"/>
        <v>2</v>
      </c>
      <c r="AL47" s="6">
        <f t="shared" si="17"/>
        <v>2</v>
      </c>
      <c r="AM47" s="6">
        <f t="shared" si="18"/>
        <v>3</v>
      </c>
      <c r="AO47" s="5" t="str">
        <f t="shared" si="19"/>
        <v>{ "type": "Feature", "geometry": { "type": "Point", "coordinates": [8,7875051,49,8657555] } },</v>
      </c>
      <c r="AP47" s="5" t="str">
        <f t="shared" si="3"/>
        <v>{ "type": "Feature", "geometry": { "type": "Point", "coordinates": [8,7883051,49,8657555] } },</v>
      </c>
      <c r="AQ47" s="5" t="str">
        <f t="shared" si="4"/>
        <v>{ "type": "Feature", "geometry": { "type": "Point", "coordinates": [8,7875051,49,8662555] } },</v>
      </c>
      <c r="AR47" s="5" t="str">
        <f t="shared" si="5"/>
        <v>{ "type": "Feature", "geometry": { "type": "Point", "coordinates": [8,7875051,49,8652555] } },</v>
      </c>
      <c r="AS47" s="5" t="str">
        <f t="shared" si="6"/>
        <v>{ "type": "Feature", "geometry": { "type": "Point", "coordinates": [8,7867051,49,8657555] } },</v>
      </c>
      <c r="AT47" s="5" t="str">
        <f t="shared" si="7"/>
        <v>{ "type": "Feature", "geometry": { "type": "Point", "coordinates": [8,7867051,49,8652555] } },</v>
      </c>
      <c r="AU47" s="5" t="str">
        <f t="shared" si="8"/>
        <v>{ "type": "Feature", "geometry": { "type": "Point", "coordinates": [8,7883051,49,8662555] } },</v>
      </c>
      <c r="AV47" s="5" t="str">
        <f t="shared" si="9"/>
        <v>{ "type": "Feature", "geometry": { "type": "Point", "coordinates": [8,7867051,49,8662555] } },</v>
      </c>
      <c r="AW47" s="5" t="str">
        <f t="shared" si="10"/>
        <v>{ "type": "Feature", "geometry": { "type": "Point", "coordinates": [8,7883051,49,8652555] } },</v>
      </c>
      <c r="AX47" s="5" t="s">
        <v>753</v>
      </c>
      <c r="AY47" s="6" t="str">
        <f>REPT($AO47,VLOOKUP(AF47,'8-Intensitäten Heatmap'!$A$5:$L$232,$AO$3,FALSE))&amp;REPT($AP47,VLOOKUP(AF47,'8-Intensitäten Heatmap'!$A$5:$L$232,$AP$3,FALSE))&amp;REPT($AQ47,VLOOKUP(AF47,'8-Intensitäten Heatmap'!$A$5:$L$232,$AQ$3,FALSE))&amp;REPT($AR47,VLOOKUP(AF47,'8-Intensitäten Heatmap'!$A$5:$L$232,$AR$3,FALSE))&amp;REPT($AS47,VLOOKUP(AF47,'8-Intensitäten Heatmap'!$A$5:$L$232,$AS$3,FALSE))&amp;REPT($AT47,VLOOKUP(AF47,'8-Intensitäten Heatmap'!$A$5:$L$232,$AT$3,FALSE))&amp;REPT($AU47,VLOOKUP(AF47,'8-Intensitäten Heatmap'!$A$5:$L$232,$AU$3,FALSE))&amp;REPT($AV47,VLOOKUP(AF47,'8-Intensitäten Heatmap'!$A$5:$L$232,$AV$3,FALSE))&amp;REPT($AW47,VLOOKUP(AF47,'8-Intensitäten Heatmap'!$A$5:$L$232,$AW$3,FALSE))</f>
        <v/>
      </c>
      <c r="AZ47" s="6" t="str">
        <f>REPT($AO47,VLOOKUP(AG47,'8-Intensitäten Heatmap'!$A$5:$L$232,$AO$3,FALSE))&amp;REPT($AP47,VLOOKUP(AG47,'8-Intensitäten Heatmap'!$A$5:$L$232,$AP$3,FALSE))&amp;REPT($AQ47,VLOOKUP(AG47,'8-Intensitäten Heatmap'!$A$5:$L$232,$AQ$3,FALSE))&amp;REPT($AR47,VLOOKUP(AG47,'8-Intensitäten Heatmap'!$A$5:$L$232,$AR$3,FALSE))&amp;REPT($AS47,VLOOKUP(AG47,'8-Intensitäten Heatmap'!$A$5:$L$232,$AS$3,FALSE))&amp;REPT($AT47,VLOOKUP(AG47,'8-Intensitäten Heatmap'!$A$5:$L$232,$AT$3,FALSE))&amp;REPT($AU47,VLOOKUP(AG47,'8-Intensitäten Heatmap'!$A$5:$L$232,$AU$3,FALSE))&amp;REPT($AV47,VLOOKUP(AG47,'8-Intensitäten Heatmap'!$A$5:$L$232,$AV$3,FALSE))&amp;REPT($AW47,VLOOKUP(AG47,'8-Intensitäten Heatmap'!$A$5:$L$232,$AW$3,FALSE))</f>
        <v>{ "type": "Feature", "geometry": { "type": "Point", "coordinates": [8,7875051,49,8657555] } },</v>
      </c>
      <c r="BA47" s="6" t="str">
        <f>REPT($AO47,VLOOKUP(AH47,'8-Intensitäten Heatmap'!$A$5:$L$232,$AO$3,FALSE))&amp;REPT($AP47,VLOOKUP(AH47,'8-Intensitäten Heatmap'!$A$5:$L$232,$AP$3,FALSE))&amp;REPT($AQ47,VLOOKUP(AH47,'8-Intensitäten Heatmap'!$A$5:$L$232,$AQ$3,FALSE))&amp;REPT($AR47,VLOOKUP(AH47,'8-Intensitäten Heatmap'!$A$5:$L$232,$AR$3,FALSE))&amp;REPT($AS47,VLOOKUP(AH47,'8-Intensitäten Heatmap'!$A$5:$L$232,$AS$3,FALSE))&amp;REPT($AT47,VLOOKUP(AH47,'8-Intensitäten Heatmap'!$A$5:$L$232,$AT$3,FALSE))&amp;REPT($AU47,VLOOKUP(AH47,'8-Intensitäten Heatmap'!$A$5:$L$232,$AU$3,FALSE))&amp;REPT($AV47,VLOOKUP(AH47,'8-Intensitäten Heatmap'!$A$5:$L$232,$AV$3,FALSE))&amp;REPT($AW47,VLOOKUP(AH47,'8-Intensitäten Heatmap'!$A$5:$L$232,$AW$3,FALSE))</f>
        <v>{ "type": "Feature", "geometry": { "type": "Point", "coordinates": [8,7875051,49,8657555] } },{ "type": "Feature", "geometry": { "type": "Point", "coordinates": [8,7883051,49,8657555] } },</v>
      </c>
      <c r="BB47" s="6" t="str">
        <f>REPT($AO47,VLOOKUP(AI47,'8-Intensitäten Heatmap'!$A$5:$L$232,$AO$3,FALSE))&amp;REPT($AP47,VLOOKUP(AI47,'8-Intensitäten Heatmap'!$A$5:$L$232,$AP$3,FALSE))&amp;REPT($AQ47,VLOOKUP(AI47,'8-Intensitäten Heatmap'!$A$5:$L$232,$AQ$3,FALSE))&amp;REPT($AR47,VLOOKUP(AI47,'8-Intensitäten Heatmap'!$A$5:$L$232,$AR$3,FALSE))&amp;REPT($AS47,VLOOKUP(AI47,'8-Intensitäten Heatmap'!$A$5:$L$232,$AS$3,FALSE))&amp;REPT($AT47,VLOOKUP(AI47,'8-Intensitäten Heatmap'!$A$5:$L$232,$AT$3,FALSE))&amp;REPT($AU47,VLOOKUP(AI47,'8-Intensitäten Heatmap'!$A$5:$L$232,$AU$3,FALSE))&amp;REPT($AV47,VLOOKUP(AI47,'8-Intensitäten Heatmap'!$A$5:$L$232,$AV$3,FALSE))&amp;REPT($AW47,VLOOKUP(AI47,'8-Intensitäten Heatmap'!$A$5:$L$232,$AW$3,FALSE))</f>
        <v>{ "type": "Feature", "geometry": { "type": "Point", "coordinates": [8,7875051,49,8657555] } },{ "type": "Feature", "geometry": { "type": "Point", "coordinates": [8,7883051,49,8657555] } },</v>
      </c>
      <c r="BC47" s="6" t="str">
        <f>REPT($AO47,VLOOKUP(AJ47,'8-Intensitäten Heatmap'!$A$5:$L$232,$AO$3,FALSE))&amp;REPT($AP47,VLOOKUP(AJ47,'8-Intensitäten Heatmap'!$A$5:$L$232,$AP$3,FALSE))&amp;REPT($AQ47,VLOOKUP(AJ47,'8-Intensitäten Heatmap'!$A$5:$L$232,$AQ$3,FALSE))&amp;REPT($AR47,VLOOKUP(AJ47,'8-Intensitäten Heatmap'!$A$5:$L$232,$AR$3,FALSE))&amp;REPT($AS47,VLOOKUP(AJ47,'8-Intensitäten Heatmap'!$A$5:$L$232,$AS$3,FALSE))&amp;REPT($AT47,VLOOKUP(AJ47,'8-Intensitäten Heatmap'!$A$5:$L$232,$AT$3,FALSE))&amp;REPT($AU47,VLOOKUP(AJ47,'8-Intensitäten Heatmap'!$A$5:$L$232,$AU$3,FALSE))&amp;REPT($AV47,VLOOKUP(AJ47,'8-Intensitäten Heatmap'!$A$5:$L$232,$AV$3,FALSE))&amp;REPT($AW47,VLOOKUP(AJ47,'8-Intensitäten Heatmap'!$A$5:$L$232,$AW$3,FALSE))</f>
        <v>{ "type": "Feature", "geometry": { "type": "Point", "coordinates": [8,7875051,49,8657555] } },</v>
      </c>
      <c r="BD47" s="6" t="str">
        <f>REPT($AO47,VLOOKUP(AK47,'8-Intensitäten Heatmap'!$A$5:$L$232,$AO$3,FALSE))&amp;REPT($AP47,VLOOKUP(AK47,'8-Intensitäten Heatmap'!$A$5:$L$232,$AP$3,FALSE))&amp;REPT($AQ47,VLOOKUP(AK47,'8-Intensitäten Heatmap'!$A$5:$L$232,$AQ$3,FALSE))&amp;REPT($AR47,VLOOKUP(AK47,'8-Intensitäten Heatmap'!$A$5:$L$232,$AR$3,FALSE))&amp;REPT($AS47,VLOOKUP(AK47,'8-Intensitäten Heatmap'!$A$5:$L$232,$AS$3,FALSE))&amp;REPT($AT47,VLOOKUP(AK47,'8-Intensitäten Heatmap'!$A$5:$L$232,$AT$3,FALSE))&amp;REPT($AU47,VLOOKUP(AK47,'8-Intensitäten Heatmap'!$A$5:$L$232,$AU$3,FALSE))&amp;REPT($AV47,VLOOKUP(AK47,'8-Intensitäten Heatmap'!$A$5:$L$232,$AV$3,FALSE))&amp;REPT($AW47,VLOOKUP(AK47,'8-Intensitäten Heatmap'!$A$5:$L$232,$AW$3,FALSE))</f>
        <v>{ "type": "Feature", "geometry": { "type": "Point", "coordinates": [8,7875051,49,8657555] } },{ "type": "Feature", "geometry": { "type": "Point", "coordinates": [8,7883051,49,8657555] } },</v>
      </c>
      <c r="BE47" s="6" t="str">
        <f>REPT($AO47,VLOOKUP(AL47,'8-Intensitäten Heatmap'!$A$5:$L$232,$AO$3,FALSE))&amp;REPT($AP47,VLOOKUP(AL47,'8-Intensitäten Heatmap'!$A$5:$L$232,$AP$3,FALSE))&amp;REPT($AQ47,VLOOKUP(AL47,'8-Intensitäten Heatmap'!$A$5:$L$232,$AQ$3,FALSE))&amp;REPT($AR47,VLOOKUP(AL47,'8-Intensitäten Heatmap'!$A$5:$L$232,$AR$3,FALSE))&amp;REPT($AS47,VLOOKUP(AL47,'8-Intensitäten Heatmap'!$A$5:$L$232,$AS$3,FALSE))&amp;REPT($AT47,VLOOKUP(AL47,'8-Intensitäten Heatmap'!$A$5:$L$232,$AT$3,FALSE))&amp;REPT($AU47,VLOOKUP(AL47,'8-Intensitäten Heatmap'!$A$5:$L$232,$AU$3,FALSE))&amp;REPT($AV47,VLOOKUP(AL47,'8-Intensitäten Heatmap'!$A$5:$L$232,$AV$3,FALSE))&amp;REPT($AW47,VLOOKUP(AL47,'8-Intensitäten Heatmap'!$A$5:$L$232,$AW$3,FALSE))</f>
        <v>{ "type": "Feature", "geometry": { "type": "Point", "coordinates": [8,7875051,49,8657555] } },{ "type": "Feature", "geometry": { "type": "Point", "coordinates": [8,7883051,49,8657555] } },</v>
      </c>
      <c r="BF47" s="6" t="str">
        <f>REPT($AO47,VLOOKUP(AM47,'8-Intensitäten Heatmap'!$A$5:$L$232,$AO$3,FALSE))&amp;REPT($AP47,VLOOKUP(AM47,'8-Intensitäten Heatmap'!$A$5:$L$232,$AP$3,FALSE))&amp;REPT($AQ47,VLOOKUP(AM47,'8-Intensitäten Heatmap'!$A$5:$L$232,$AQ$3,FALSE))&amp;REPT($AR47,VLOOKUP(AM47,'8-Intensitäten Heatmap'!$A$5:$L$232,$AR$3,FALSE))&amp;REPT($AS47,VLOOKUP(AM47,'8-Intensitäten Heatmap'!$A$5:$L$232,$AS$3,FALSE))&amp;REPT($AT47,VLOOKUP(AM47,'8-Intensitäten Heatmap'!$A$5:$L$232,$AT$3,FALSE))&amp;REPT($AU47,VLOOKUP(AM47,'8-Intensitäten Heatmap'!$A$5:$L$232,$AU$3,FALSE))&amp;REPT($AV47,VLOOKUP(AM47,'8-Intensitäten Heatmap'!$A$5:$L$232,$AV$3,FALSE))&amp;REPT($AW47,VLOOKUP(AM47,'8-Intensitäten Heatmap'!$A$5:$L$232,$AW$3,FALSE))</f>
        <v>{ "type": "Feature", "geometry": { "type": "Point", "coordinates": [8,7875051,49,8657555] } },{ "type": "Feature", "geometry": { "type": "Point", "coordinates": [8,7883051,49,8657555] } },{ "type": "Feature", "geometry": { "type": "Point", "coordinates": [8,7875051,49,8662555] } },</v>
      </c>
      <c r="BG47" s="6" t="s">
        <v>753</v>
      </c>
      <c r="BH47" s="6" t="str">
        <f t="shared" si="20"/>
        <v/>
      </c>
      <c r="BI47" s="6" t="str">
        <f t="shared" si="21"/>
        <v/>
      </c>
      <c r="BJ47" s="6" t="str">
        <f t="shared" si="22"/>
        <v/>
      </c>
      <c r="BK47" s="6" t="str">
        <f t="shared" si="23"/>
        <v>{ "type": "Feature", "geometry": { "type": "Point", "coordinates": [8,7875051,49,8657555] } },</v>
      </c>
      <c r="BL47" s="6" t="str">
        <f t="shared" si="24"/>
        <v>{ "type": "Feature", "geometry": { "type": "Point", "coordinates": [8,7875051,49,8657555] } },</v>
      </c>
      <c r="BM47" s="6" t="str">
        <f t="shared" si="25"/>
        <v/>
      </c>
      <c r="BN47" s="6" t="str">
        <f t="shared" si="26"/>
        <v>{ "type": "Feature", "geometry": { "type": "Point", "coordinates": [8,7875051,49,8657555] } },</v>
      </c>
      <c r="BO47" s="6" t="str">
        <f t="shared" si="27"/>
        <v>{ "type": "Feature", "geometry": { "type": "Point", "coordinates": [8,7875051,49,8657555] } },{ "type": "Feature", "geometry": { "type": "Point", "coordinates": [8,7875051,49,8657555] } },</v>
      </c>
      <c r="BP47" s="6" t="s">
        <v>3381</v>
      </c>
    </row>
    <row r="48" spans="1:68" s="6" customFormat="1" x14ac:dyDescent="0.3">
      <c r="A48" s="18" t="str">
        <f>Table1[[#This Row],[Name]]</f>
        <v>Ay Transporte</v>
      </c>
      <c r="B48" s="362">
        <v>8.9308619</v>
      </c>
      <c r="C48" s="362">
        <v>50.076392400000003</v>
      </c>
      <c r="D48" s="18" t="str">
        <f>Table1[[#This Row],[Standortkategorie]]</f>
        <v>Verteilzentrum</v>
      </c>
      <c r="E48" s="18" t="str">
        <f>IF(Table1[[#This Row],[Zusatzinformation]]=0,"",Table1[[#This Row],[Zusatzinformation]])</f>
        <v/>
      </c>
      <c r="F48" s="47">
        <f>IF($D48&lt;&gt;"Busdepot",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8" s="47">
        <f>IF($D48&lt;&gt;"Busdepot",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8" s="47">
        <f>(Table1[[#This Row],[Lieferfahrzeuge]]*'1-Konfiguration'!$D$16+(MAX(Table1[[#This Row],[Lieferfahrzeuge]]*'1-Konfiguration'!$D$16,Table1[[#This Row],[Lieferfahrzeugtore]]*'1-Konfiguration'!$D$14)))/2</f>
        <v>0</v>
      </c>
      <c r="I48" s="47">
        <f>Table1[[#This Row],[Müllfahrzeuge]]</f>
        <v>0</v>
      </c>
      <c r="J48" s="47">
        <f>Table1[[#This Row],[Betonmischfahrzeuge]]</f>
        <v>0</v>
      </c>
      <c r="K48" s="47">
        <f>(Table1[[#This Row],[Schiffe]]*'1-Konfiguration'!$D$16+(MAX(Table1[[#This Row],[Schiffe]]*'1-Konfiguration'!$D$16,Table1[[#This Row],[Anleger]]*'1-Konfiguration'!$D$14)))/2</f>
        <v>0</v>
      </c>
      <c r="L48" s="47">
        <f>IF($D48="Busdepot",IFERROR(Table1[[#This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 s="47">
        <f>IF($D48="Busdepot",IFERROR(Table1[[#This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 s="81">
        <f>VLOOKUP($F$7,'1-Konfiguration'!$D$24:$G$28,4,FALSE) * (VLOOKUP('5-Standortanalyse (Berechnung)'!$F$7,'1-Konfiguration'!$D$24:$F$28,2,FALSE)/100)*VLOOKUP('5-Standortanalyse (Berechnung)'!$F$7,'1-Konfiguration'!$D$24:$F$28,3,FALSE)*$F48</f>
        <v>15642.088200000002</v>
      </c>
      <c r="O48" s="81">
        <f>VLOOKUP($G$7,'1-Konfiguration'!$D$24:$G$28,4,FALSE) * (VLOOKUP('5-Standortanalyse (Berechnung)'!$G$7,'1-Konfiguration'!$D$24:$F$28,2,FALSE)/100)*VLOOKUP('5-Standortanalyse (Berechnung)'!$G$7,'1-Konfiguration'!$D$24:$F$28,3,FALSE)*$G48</f>
        <v>0</v>
      </c>
      <c r="P48" s="81">
        <f>VLOOKUP($H$7,'1-Konfiguration'!$D$24:$G$28,4,FALSE) * (VLOOKUP('5-Standortanalyse (Berechnung)'!$H$7,'1-Konfiguration'!$D$24:$F$28,2,FALSE)/100)*VLOOKUP('5-Standortanalyse (Berechnung)'!$H$7,'1-Konfiguration'!$D$24:$F$28,3,FALSE)*$H48</f>
        <v>0</v>
      </c>
      <c r="Q48" s="81">
        <f>VLOOKUP($I$7,'1-Konfiguration'!$D$24:$G$33,4,FALSE) * (VLOOKUP('5-Standortanalyse (Berechnung)'!$I$7,'1-Konfiguration'!$D$24:$F$33,2,FALSE)/100)*VLOOKUP('5-Standortanalyse (Berechnung)'!$I$7,'1-Konfiguration'!$D$24:$F$33,3,FALSE)*$I48</f>
        <v>0</v>
      </c>
      <c r="R48" s="81">
        <f>VLOOKUP($J$7,'1-Konfiguration'!$D$24:$G$33,4,FALSE) * (VLOOKUP('5-Standortanalyse (Berechnung)'!$J$7,'1-Konfiguration'!$D$24:$F$33,2,FALSE)/100)*VLOOKUP('5-Standortanalyse (Berechnung)'!$J$7,'1-Konfiguration'!$D$24:$F$33,3,FALSE)*$J48</f>
        <v>0</v>
      </c>
      <c r="S48" s="81">
        <f>VLOOKUP($K$7,'1-Konfiguration'!$D$24:$G$33,4,FALSE) * (VLOOKUP('5-Standortanalyse (Berechnung)'!$K$7,'1-Konfiguration'!$D$24:$F$33,2,FALSE)/100)*VLOOKUP('5-Standortanalyse (Berechnung)'!$K$7,'1-Konfiguration'!$D$24:$F$33,3,FALSE)*$K48</f>
        <v>0</v>
      </c>
      <c r="T48" s="81">
        <f>VLOOKUP($L$7,'1-Konfiguration'!$D$24:$G$28,4,FALSE) * (VLOOKUP('5-Standortanalyse (Berechnung)'!$L$7,'1-Konfiguration'!$D$24:$F$28,2,FALSE)/100)*VLOOKUP('5-Standortanalyse (Berechnung)'!$L$7,'1-Konfiguration'!$D$24:$F$28,3,FALSE)*$L48</f>
        <v>0</v>
      </c>
      <c r="U48" s="81">
        <f>VLOOKUP($M$7,'1-Konfiguration'!$D$24:$G$28,4,FALSE) * (VLOOKUP('5-Standortanalyse (Berechnung)'!$M$7,'1-Konfiguration'!$D$24:$F$28,2,FALSE)/100)*VLOOKUP('5-Standortanalyse (Berechnung)'!$M$7,'1-Konfiguration'!$D$24:$F$28,3,FALSE)*$M48</f>
        <v>0</v>
      </c>
      <c r="V48" s="81">
        <f>MMULT($N48:$P48,'1-Konfiguration'!G$54:G$56)+MMULT($Q48:$R48,'1-Konfiguration'!G$59:G$60)+MMULT($T48:$U48,'1-Konfiguration'!G$57:G$58)+($S48*'1-Konfiguration'!G$63)</f>
        <v>133.89782779298551</v>
      </c>
      <c r="W48" s="81">
        <f>MMULT($N48:$P48,'1-Konfiguration'!H$54:H$56)+MMULT($Q48:$R48,'1-Konfiguration'!H$59:H$60)+MMULT($T48:$U48,'1-Konfiguration'!H$57:H$58)+($S48*'1-Konfiguration'!H$63)</f>
        <v>611.33287205472652</v>
      </c>
      <c r="X48" s="81">
        <f>MMULT($N48:$P48,'1-Konfiguration'!I$54:I$56)+MMULT($Q48:$R48,'1-Konfiguration'!I$59:I$60)+MMULT($T48:$U48,'1-Konfiguration'!I$57:I$58)+($S48*'1-Konfiguration'!I$63)</f>
        <v>1523.8348691131916</v>
      </c>
      <c r="Y48" s="81">
        <f>MMULT($N48:$P48,'1-Konfiguration'!J$54:J$56)+MMULT($Q48:$R48,'1-Konfiguration'!J$59:J$60)+MMULT($T48:$U48,'1-Konfiguration'!J$57:J$58)+($S48*'1-Konfiguration'!J$63)</f>
        <v>3088.6768099966939</v>
      </c>
      <c r="Z48" s="81">
        <f>MMULT($N48:$P48,'1-Konfiguration'!K$54:K$56)+MMULT($Q48:$R48,'1-Konfiguration'!K$59:K$60)+MMULT($T48:$U48,'1-Konfiguration'!K$57:K$58)+($S48*'1-Konfiguration'!K$63)</f>
        <v>334.74456948246382</v>
      </c>
      <c r="AA48" s="81">
        <f>MMULT($N48:$P48,'1-Konfiguration'!L$54:L$56)+MMULT($Q48:$R48,'1-Konfiguration'!L$59:L$60)+MMULT($T48:$U48,'1-Konfiguration'!L$57:L$58)+($S48*'1-Konfiguration'!L$63)</f>
        <v>845.26323529008857</v>
      </c>
      <c r="AB48" s="81">
        <f>MMULT($N48:$P48,'1-Konfiguration'!M$54:M$56)+MMULT($Q48:$R48,'1-Konfiguration'!M$59:M$60)+MMULT($T48:$U48,'1-Konfiguration'!M$57:M$58)+($S48*'1-Konfiguration'!M$63)</f>
        <v>2101.8214381037324</v>
      </c>
      <c r="AC48" s="81">
        <f>MMULT($N48:$P48,'1-Konfiguration'!N$54:N$56)+MMULT($Q48:$R48,'1-Konfiguration'!N$59:N$60)+MMULT($T48:$U48,'1-Konfiguration'!N$57:N$58)+($S48*'1-Konfiguration'!N$63)</f>
        <v>4772.5985458746163</v>
      </c>
      <c r="AF48" s="6">
        <f t="shared" si="11"/>
        <v>1</v>
      </c>
      <c r="AG48" s="6">
        <f t="shared" si="12"/>
        <v>2</v>
      </c>
      <c r="AH48" s="6">
        <f t="shared" si="13"/>
        <v>3</v>
      </c>
      <c r="AI48" s="6">
        <f t="shared" si="14"/>
        <v>4</v>
      </c>
      <c r="AJ48" s="6">
        <f t="shared" si="15"/>
        <v>3</v>
      </c>
      <c r="AK48" s="6">
        <f t="shared" si="16"/>
        <v>3</v>
      </c>
      <c r="AL48" s="6">
        <f t="shared" si="17"/>
        <v>4</v>
      </c>
      <c r="AM48" s="6">
        <f t="shared" si="18"/>
        <v>6</v>
      </c>
      <c r="AO48" s="5" t="str">
        <f t="shared" si="19"/>
        <v>{ "type": "Feature", "geometry": { "type": "Point", "coordinates": [8,9308619,50,0763924] } },</v>
      </c>
      <c r="AP48" s="5" t="str">
        <f t="shared" si="3"/>
        <v>{ "type": "Feature", "geometry": { "type": "Point", "coordinates": [8,9316619,50,0763924] } },</v>
      </c>
      <c r="AQ48" s="5" t="str">
        <f t="shared" si="4"/>
        <v>{ "type": "Feature", "geometry": { "type": "Point", "coordinates": [8,9308619,50,0768924] } },</v>
      </c>
      <c r="AR48" s="5" t="str">
        <f t="shared" si="5"/>
        <v>{ "type": "Feature", "geometry": { "type": "Point", "coordinates": [8,9308619,50,0758924] } },</v>
      </c>
      <c r="AS48" s="5" t="str">
        <f t="shared" si="6"/>
        <v>{ "type": "Feature", "geometry": { "type": "Point", "coordinates": [8,9300619,50,0763924] } },</v>
      </c>
      <c r="AT48" s="5" t="str">
        <f t="shared" si="7"/>
        <v>{ "type": "Feature", "geometry": { "type": "Point", "coordinates": [8,9300619,50,0758924] } },</v>
      </c>
      <c r="AU48" s="5" t="str">
        <f t="shared" si="8"/>
        <v>{ "type": "Feature", "geometry": { "type": "Point", "coordinates": [8,9316619,50,0768924] } },</v>
      </c>
      <c r="AV48" s="5" t="str">
        <f t="shared" si="9"/>
        <v>{ "type": "Feature", "geometry": { "type": "Point", "coordinates": [8,9300619,50,0768924] } },</v>
      </c>
      <c r="AW48" s="5" t="str">
        <f t="shared" si="10"/>
        <v>{ "type": "Feature", "geometry": { "type": "Point", "coordinates": [8,9316619,50,0758924] } },</v>
      </c>
      <c r="AX48" s="5" t="s">
        <v>753</v>
      </c>
      <c r="AY48" s="6" t="str">
        <f>REPT($AO48,VLOOKUP(AF48,'8-Intensitäten Heatmap'!$A$5:$L$232,$AO$3,FALSE))&amp;REPT($AP48,VLOOKUP(AF48,'8-Intensitäten Heatmap'!$A$5:$L$232,$AP$3,FALSE))&amp;REPT($AQ48,VLOOKUP(AF48,'8-Intensitäten Heatmap'!$A$5:$L$232,$AQ$3,FALSE))&amp;REPT($AR48,VLOOKUP(AF48,'8-Intensitäten Heatmap'!$A$5:$L$232,$AR$3,FALSE))&amp;REPT($AS48,VLOOKUP(AF48,'8-Intensitäten Heatmap'!$A$5:$L$232,$AS$3,FALSE))&amp;REPT($AT48,VLOOKUP(AF48,'8-Intensitäten Heatmap'!$A$5:$L$232,$AT$3,FALSE))&amp;REPT($AU48,VLOOKUP(AF48,'8-Intensitäten Heatmap'!$A$5:$L$232,$AU$3,FALSE))&amp;REPT($AV48,VLOOKUP(AF48,'8-Intensitäten Heatmap'!$A$5:$L$232,$AV$3,FALSE))&amp;REPT($AW48,VLOOKUP(AF48,'8-Intensitäten Heatmap'!$A$5:$L$232,$AW$3,FALSE))</f>
        <v>{ "type": "Feature", "geometry": { "type": "Point", "coordinates": [8,9308619,50,0763924] } },</v>
      </c>
      <c r="AZ48" s="6" t="str">
        <f>REPT($AO48,VLOOKUP(AG48,'8-Intensitäten Heatmap'!$A$5:$L$232,$AO$3,FALSE))&amp;REPT($AP48,VLOOKUP(AG48,'8-Intensitäten Heatmap'!$A$5:$L$232,$AP$3,FALSE))&amp;REPT($AQ48,VLOOKUP(AG48,'8-Intensitäten Heatmap'!$A$5:$L$232,$AQ$3,FALSE))&amp;REPT($AR48,VLOOKUP(AG48,'8-Intensitäten Heatmap'!$A$5:$L$232,$AR$3,FALSE))&amp;REPT($AS48,VLOOKUP(AG48,'8-Intensitäten Heatmap'!$A$5:$L$232,$AS$3,FALSE))&amp;REPT($AT48,VLOOKUP(AG48,'8-Intensitäten Heatmap'!$A$5:$L$232,$AT$3,FALSE))&amp;REPT($AU48,VLOOKUP(AG48,'8-Intensitäten Heatmap'!$A$5:$L$232,$AU$3,FALSE))&amp;REPT($AV48,VLOOKUP(AG48,'8-Intensitäten Heatmap'!$A$5:$L$232,$AV$3,FALSE))&amp;REPT($AW48,VLOOKUP(AG48,'8-Intensitäten Heatmap'!$A$5:$L$232,$AW$3,FALSE))</f>
        <v>{ "type": "Feature", "geometry": { "type": "Point", "coordinates": [8,9308619,50,0763924] } },{ "type": "Feature", "geometry": { "type": "Point", "coordinates": [8,9316619,50,0763924] } },</v>
      </c>
      <c r="BA48" s="6" t="str">
        <f>REPT($AO48,VLOOKUP(AH48,'8-Intensitäten Heatmap'!$A$5:$L$232,$AO$3,FALSE))&amp;REPT($AP48,VLOOKUP(AH48,'8-Intensitäten Heatmap'!$A$5:$L$232,$AP$3,FALSE))&amp;REPT($AQ48,VLOOKUP(AH48,'8-Intensitäten Heatmap'!$A$5:$L$232,$AQ$3,FALSE))&amp;REPT($AR48,VLOOKUP(AH48,'8-Intensitäten Heatmap'!$A$5:$L$232,$AR$3,FALSE))&amp;REPT($AS48,VLOOKUP(AH48,'8-Intensitäten Heatmap'!$A$5:$L$232,$AS$3,FALSE))&amp;REPT($AT48,VLOOKUP(AH48,'8-Intensitäten Heatmap'!$A$5:$L$232,$AT$3,FALSE))&amp;REPT($AU48,VLOOKUP(AH48,'8-Intensitäten Heatmap'!$A$5:$L$232,$AU$3,FALSE))&amp;REPT($AV48,VLOOKUP(AH48,'8-Intensitäten Heatmap'!$A$5:$L$232,$AV$3,FALSE))&amp;REPT($AW48,VLOOKUP(AH48,'8-Intensitäten Heatmap'!$A$5:$L$232,$AW$3,FALSE))</f>
        <v>{ "type": "Feature", "geometry": { "type": "Point", "coordinates": [8,9308619,50,0763924] } },{ "type": "Feature", "geometry": { "type": "Point", "coordinates": [8,9316619,50,0763924] } },{ "type": "Feature", "geometry": { "type": "Point", "coordinates": [8,9308619,50,0768924] } },</v>
      </c>
      <c r="BB48" s="6" t="str">
        <f>REPT($AO48,VLOOKUP(AI48,'8-Intensitäten Heatmap'!$A$5:$L$232,$AO$3,FALSE))&amp;REPT($AP48,VLOOKUP(AI48,'8-Intensitäten Heatmap'!$A$5:$L$232,$AP$3,FALSE))&amp;REPT($AQ48,VLOOKUP(AI48,'8-Intensitäten Heatmap'!$A$5:$L$232,$AQ$3,FALSE))&amp;REPT($AR48,VLOOKUP(AI48,'8-Intensitäten Heatmap'!$A$5:$L$232,$AR$3,FALSE))&amp;REPT($AS48,VLOOKUP(AI48,'8-Intensitäten Heatmap'!$A$5:$L$232,$AS$3,FALSE))&amp;REPT($AT48,VLOOKUP(AI48,'8-Intensitäten Heatmap'!$A$5:$L$232,$AT$3,FALSE))&amp;REPT($AU48,VLOOKUP(AI48,'8-Intensitäten Heatmap'!$A$5:$L$232,$AU$3,FALSE))&amp;REPT($AV48,VLOOKUP(AI48,'8-Intensitäten Heatmap'!$A$5:$L$232,$AV$3,FALSE))&amp;REPT($AW48,VLOOKUP(AI48,'8-Intensitäten Heatmap'!$A$5:$L$232,$AW$3,FALSE))</f>
        <v>{ "type": "Feature", "geometry": { "type": "Point", "coordinates": [8,9308619,50,0763924] } },{ "type": "Feature", "geometry": { "type": "Point", "coordinates": [8,9316619,50,0763924] } },{ "type": "Feature", "geometry": { "type": "Point", "coordinates": [8,9308619,50,0768924] } },{ "type": "Feature", "geometry": { "type": "Point", "coordinates": [8,9308619,50,0758924] } },</v>
      </c>
      <c r="BC48" s="6" t="str">
        <f>REPT($AO48,VLOOKUP(AJ48,'8-Intensitäten Heatmap'!$A$5:$L$232,$AO$3,FALSE))&amp;REPT($AP48,VLOOKUP(AJ48,'8-Intensitäten Heatmap'!$A$5:$L$232,$AP$3,FALSE))&amp;REPT($AQ48,VLOOKUP(AJ48,'8-Intensitäten Heatmap'!$A$5:$L$232,$AQ$3,FALSE))&amp;REPT($AR48,VLOOKUP(AJ48,'8-Intensitäten Heatmap'!$A$5:$L$232,$AR$3,FALSE))&amp;REPT($AS48,VLOOKUP(AJ48,'8-Intensitäten Heatmap'!$A$5:$L$232,$AS$3,FALSE))&amp;REPT($AT48,VLOOKUP(AJ48,'8-Intensitäten Heatmap'!$A$5:$L$232,$AT$3,FALSE))&amp;REPT($AU48,VLOOKUP(AJ48,'8-Intensitäten Heatmap'!$A$5:$L$232,$AU$3,FALSE))&amp;REPT($AV48,VLOOKUP(AJ48,'8-Intensitäten Heatmap'!$A$5:$L$232,$AV$3,FALSE))&amp;REPT($AW48,VLOOKUP(AJ48,'8-Intensitäten Heatmap'!$A$5:$L$232,$AW$3,FALSE))</f>
        <v>{ "type": "Feature", "geometry": { "type": "Point", "coordinates": [8,9308619,50,0763924] } },{ "type": "Feature", "geometry": { "type": "Point", "coordinates": [8,9316619,50,0763924] } },{ "type": "Feature", "geometry": { "type": "Point", "coordinates": [8,9308619,50,0768924] } },</v>
      </c>
      <c r="BD48" s="6" t="str">
        <f>REPT($AO48,VLOOKUP(AK48,'8-Intensitäten Heatmap'!$A$5:$L$232,$AO$3,FALSE))&amp;REPT($AP48,VLOOKUP(AK48,'8-Intensitäten Heatmap'!$A$5:$L$232,$AP$3,FALSE))&amp;REPT($AQ48,VLOOKUP(AK48,'8-Intensitäten Heatmap'!$A$5:$L$232,$AQ$3,FALSE))&amp;REPT($AR48,VLOOKUP(AK48,'8-Intensitäten Heatmap'!$A$5:$L$232,$AR$3,FALSE))&amp;REPT($AS48,VLOOKUP(AK48,'8-Intensitäten Heatmap'!$A$5:$L$232,$AS$3,FALSE))&amp;REPT($AT48,VLOOKUP(AK48,'8-Intensitäten Heatmap'!$A$5:$L$232,$AT$3,FALSE))&amp;REPT($AU48,VLOOKUP(AK48,'8-Intensitäten Heatmap'!$A$5:$L$232,$AU$3,FALSE))&amp;REPT($AV48,VLOOKUP(AK48,'8-Intensitäten Heatmap'!$A$5:$L$232,$AV$3,FALSE))&amp;REPT($AW48,VLOOKUP(AK48,'8-Intensitäten Heatmap'!$A$5:$L$232,$AW$3,FALSE))</f>
        <v>{ "type": "Feature", "geometry": { "type": "Point", "coordinates": [8,9308619,50,0763924] } },{ "type": "Feature", "geometry": { "type": "Point", "coordinates": [8,9316619,50,0763924] } },{ "type": "Feature", "geometry": { "type": "Point", "coordinates": [8,9308619,50,0768924] } },</v>
      </c>
      <c r="BE48" s="6" t="str">
        <f>REPT($AO48,VLOOKUP(AL48,'8-Intensitäten Heatmap'!$A$5:$L$232,$AO$3,FALSE))&amp;REPT($AP48,VLOOKUP(AL48,'8-Intensitäten Heatmap'!$A$5:$L$232,$AP$3,FALSE))&amp;REPT($AQ48,VLOOKUP(AL48,'8-Intensitäten Heatmap'!$A$5:$L$232,$AQ$3,FALSE))&amp;REPT($AR48,VLOOKUP(AL48,'8-Intensitäten Heatmap'!$A$5:$L$232,$AR$3,FALSE))&amp;REPT($AS48,VLOOKUP(AL48,'8-Intensitäten Heatmap'!$A$5:$L$232,$AS$3,FALSE))&amp;REPT($AT48,VLOOKUP(AL48,'8-Intensitäten Heatmap'!$A$5:$L$232,$AT$3,FALSE))&amp;REPT($AU48,VLOOKUP(AL48,'8-Intensitäten Heatmap'!$A$5:$L$232,$AU$3,FALSE))&amp;REPT($AV48,VLOOKUP(AL48,'8-Intensitäten Heatmap'!$A$5:$L$232,$AV$3,FALSE))&amp;REPT($AW48,VLOOKUP(AL48,'8-Intensitäten Heatmap'!$A$5:$L$232,$AW$3,FALSE))</f>
        <v>{ "type": "Feature", "geometry": { "type": "Point", "coordinates": [8,9308619,50,0763924] } },{ "type": "Feature", "geometry": { "type": "Point", "coordinates": [8,9316619,50,0763924] } },{ "type": "Feature", "geometry": { "type": "Point", "coordinates": [8,9308619,50,0768924] } },{ "type": "Feature", "geometry": { "type": "Point", "coordinates": [8,9308619,50,0758924] } },</v>
      </c>
      <c r="BF48" s="6" t="str">
        <f>REPT($AO48,VLOOKUP(AM48,'8-Intensitäten Heatmap'!$A$5:$L$232,$AO$3,FALSE))&amp;REPT($AP48,VLOOKUP(AM48,'8-Intensitäten Heatmap'!$A$5:$L$232,$AP$3,FALSE))&amp;REPT($AQ48,VLOOKUP(AM48,'8-Intensitäten Heatmap'!$A$5:$L$232,$AQ$3,FALSE))&amp;REPT($AR48,VLOOKUP(AM48,'8-Intensitäten Heatmap'!$A$5:$L$232,$AR$3,FALSE))&amp;REPT($AS48,VLOOKUP(AM48,'8-Intensitäten Heatmap'!$A$5:$L$232,$AS$3,FALSE))&amp;REPT($AT48,VLOOKUP(AM48,'8-Intensitäten Heatmap'!$A$5:$L$232,$AT$3,FALSE))&amp;REPT($AU48,VLOOKUP(AM48,'8-Intensitäten Heatmap'!$A$5:$L$232,$AU$3,FALSE))&amp;REPT($AV48,VLOOKUP(AM48,'8-Intensitäten Heatmap'!$A$5:$L$232,$AV$3,FALSE))&amp;REPT($AW48,VLOOKUP(AM48,'8-Intensitäten Heatmap'!$A$5:$L$232,$AW$3,FALSE))</f>
        <v>{ "type": "Feature", "geometry": { "type": "Point", "coordinates": [8,9308619,50,0763924] } },{ "type": "Feature", "geometry": { "type": "Point", "coordinates": [8,9316619,50,0763924] } },{ "type": "Feature", "geometry": { "type": "Point", "coordinates": [8,9308619,50,0768924] } },{ "type": "Feature", "geometry": { "type": "Point", "coordinates": [8,9308619,50,0758924] } },{ "type": "Feature", "geometry": { "type": "Point", "coordinates": [8,9300619,50,0763924] } },{ "type": "Feature", "geometry": { "type": "Point", "coordinates": [8,9300619,50,0758924] } },</v>
      </c>
      <c r="BG48" s="6" t="s">
        <v>753</v>
      </c>
      <c r="BH48" s="6" t="str">
        <f t="shared" si="20"/>
        <v>{ "type": "Feature", "geometry": { "type": "Point", "coordinates": [8,9308619,50,0763924] } },</v>
      </c>
      <c r="BI48" s="6" t="str">
        <f t="shared" si="21"/>
        <v/>
      </c>
      <c r="BJ48" s="6" t="str">
        <f t="shared" si="22"/>
        <v>{ "type": "Feature", "geometry": { "type": "Point", "coordinates": [8,9308619,50,0763924] } },</v>
      </c>
      <c r="BK48" s="6" t="str">
        <f t="shared" si="23"/>
        <v>{ "type": "Feature", "geometry": { "type": "Point", "coordinates": [8,9308619,50,0763924] } },{ "type": "Feature", "geometry": { "type": "Point", "coordinates": [8,9308619,50,0763924] } },{ "type": "Feature", "geometry": { "type": "Point", "coordinates": [8,9308619,50,0763924] } },</v>
      </c>
      <c r="BL48" s="6" t="str">
        <f t="shared" si="24"/>
        <v>{ "type": "Feature", "geometry": { "type": "Point", "coordinates": [8,9308619,50,0763924] } },{ "type": "Feature", "geometry": { "type": "Point", "coordinates": [8,9308619,50,0763924] } },{ "type": "Feature", "geometry": { "type": "Point", "coordinates": [8,9308619,50,0763924] } },</v>
      </c>
      <c r="BM48" s="6" t="str">
        <f t="shared" si="25"/>
        <v/>
      </c>
      <c r="BN48" s="6" t="str">
        <f t="shared" si="26"/>
        <v>{ "type": "Feature", "geometry": { "type": "Point", "coordinates": [8,9308619,50,0763924] } },{ "type": "Feature", "geometry": { "type": "Point", "coordinates": [8,9308619,50,0763924] } },</v>
      </c>
      <c r="BO48" s="6" t="str">
        <f t="shared" si="27"/>
        <v>{ "type": "Feature", "geometry": { "type": "Point", "coordinates": [8,9308619,50,0763924] } },{ "type": "Feature", "geometry": { "type": "Point", "coordinates": [8,9308619,50,0763924] } },{ "type": "Feature", "geometry": { "type": "Point", "coordinates": [8,9308619,50,0763924] } },{ "type": "Feature", "geometry": { "type": "Point", "coordinates": [8,9308619,50,0763924] } },</v>
      </c>
      <c r="BP48" s="6" t="s">
        <v>3381</v>
      </c>
    </row>
    <row r="49" spans="1:68" s="6" customFormat="1" x14ac:dyDescent="0.3">
      <c r="A49" s="18" t="str">
        <f>Table1[[#This Row],[Name]]</f>
        <v>B + M Recycling GmbH</v>
      </c>
      <c r="B49" s="362">
        <v>8.5938672</v>
      </c>
      <c r="C49" s="362">
        <v>50.095643500000001</v>
      </c>
      <c r="D49" s="18" t="str">
        <f>Table1[[#This Row],[Standortkategorie]]</f>
        <v>Auslieferzentrum</v>
      </c>
      <c r="E49" s="18" t="str">
        <f>IF(Table1[[#This Row],[Zusatzinformation]]=0,"",Table1[[#This Row],[Zusatzinformation]])</f>
        <v/>
      </c>
      <c r="F49" s="47">
        <f>IF($D49&lt;&gt;"Busdepot",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9" s="47">
        <f>IF($D49&lt;&gt;"Busdepot",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49" s="47">
        <f>(Table1[[#This Row],[Lieferfahrzeuge]]*'1-Konfiguration'!$D$16+(MAX(Table1[[#This Row],[Lieferfahrzeuge]]*'1-Konfiguration'!$D$16,Table1[[#This Row],[Lieferfahrzeugtore]]*'1-Konfiguration'!$D$14)))/2</f>
        <v>0</v>
      </c>
      <c r="I49" s="47">
        <f>Table1[[#This Row],[Müllfahrzeuge]]</f>
        <v>0</v>
      </c>
      <c r="J49" s="47">
        <f>Table1[[#This Row],[Betonmischfahrzeuge]]</f>
        <v>0</v>
      </c>
      <c r="K49" s="47">
        <f>(Table1[[#This Row],[Schiffe]]*'1-Konfiguration'!$D$16+(MAX(Table1[[#This Row],[Schiffe]]*'1-Konfiguration'!$D$16,Table1[[#This Row],[Anleger]]*'1-Konfiguration'!$D$14)))/2</f>
        <v>0</v>
      </c>
      <c r="L49" s="47">
        <f>IF($D49="Busdepot",IFERROR(Table1[[#This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 s="47">
        <f>IF($D49="Busdepot",IFERROR(Table1[[#This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 s="81">
        <f>VLOOKUP($F$7,'1-Konfiguration'!$D$24:$G$28,4,FALSE) * (VLOOKUP('5-Standortanalyse (Berechnung)'!$F$7,'1-Konfiguration'!$D$24:$F$28,2,FALSE)/100)*VLOOKUP('5-Standortanalyse (Berechnung)'!$F$7,'1-Konfiguration'!$D$24:$F$28,3,FALSE)*$F49</f>
        <v>26070.147000000001</v>
      </c>
      <c r="O49" s="81">
        <f>VLOOKUP($G$7,'1-Konfiguration'!$D$24:$G$28,4,FALSE) * (VLOOKUP('5-Standortanalyse (Berechnung)'!$G$7,'1-Konfiguration'!$D$24:$F$28,2,FALSE)/100)*VLOOKUP('5-Standortanalyse (Berechnung)'!$G$7,'1-Konfiguration'!$D$24:$F$28,3,FALSE)*$G49</f>
        <v>7673</v>
      </c>
      <c r="P49" s="81">
        <f>VLOOKUP($H$7,'1-Konfiguration'!$D$24:$G$28,4,FALSE) * (VLOOKUP('5-Standortanalyse (Berechnung)'!$H$7,'1-Konfiguration'!$D$24:$F$28,2,FALSE)/100)*VLOOKUP('5-Standortanalyse (Berechnung)'!$H$7,'1-Konfiguration'!$D$24:$F$28,3,FALSE)*$H49</f>
        <v>0</v>
      </c>
      <c r="Q49" s="81">
        <f>VLOOKUP($I$7,'1-Konfiguration'!$D$24:$G$33,4,FALSE) * (VLOOKUP('5-Standortanalyse (Berechnung)'!$I$7,'1-Konfiguration'!$D$24:$F$33,2,FALSE)/100)*VLOOKUP('5-Standortanalyse (Berechnung)'!$I$7,'1-Konfiguration'!$D$24:$F$33,3,FALSE)*$I49</f>
        <v>0</v>
      </c>
      <c r="R49" s="81">
        <f>VLOOKUP($J$7,'1-Konfiguration'!$D$24:$G$33,4,FALSE) * (VLOOKUP('5-Standortanalyse (Berechnung)'!$J$7,'1-Konfiguration'!$D$24:$F$33,2,FALSE)/100)*VLOOKUP('5-Standortanalyse (Berechnung)'!$J$7,'1-Konfiguration'!$D$24:$F$33,3,FALSE)*$J49</f>
        <v>0</v>
      </c>
      <c r="S49" s="81">
        <f>VLOOKUP($K$7,'1-Konfiguration'!$D$24:$G$33,4,FALSE) * (VLOOKUP('5-Standortanalyse (Berechnung)'!$K$7,'1-Konfiguration'!$D$24:$F$33,2,FALSE)/100)*VLOOKUP('5-Standortanalyse (Berechnung)'!$K$7,'1-Konfiguration'!$D$24:$F$33,3,FALSE)*$K49</f>
        <v>0</v>
      </c>
      <c r="T49" s="81">
        <f>VLOOKUP($L$7,'1-Konfiguration'!$D$24:$G$28,4,FALSE) * (VLOOKUP('5-Standortanalyse (Berechnung)'!$L$7,'1-Konfiguration'!$D$24:$F$28,2,FALSE)/100)*VLOOKUP('5-Standortanalyse (Berechnung)'!$L$7,'1-Konfiguration'!$D$24:$F$28,3,FALSE)*$L49</f>
        <v>0</v>
      </c>
      <c r="U49" s="81">
        <f>VLOOKUP($M$7,'1-Konfiguration'!$D$24:$G$28,4,FALSE) * (VLOOKUP('5-Standortanalyse (Berechnung)'!$M$7,'1-Konfiguration'!$D$24:$F$28,2,FALSE)/100)*VLOOKUP('5-Standortanalyse (Berechnung)'!$M$7,'1-Konfiguration'!$D$24:$F$28,3,FALSE)*$M49</f>
        <v>0</v>
      </c>
      <c r="V49" s="81">
        <f>MMULT($N49:$P49,'1-Konfiguration'!G$54:G$56)+MMULT($Q49:$R49,'1-Konfiguration'!G$59:G$60)+MMULT($T49:$U49,'1-Konfiguration'!G$57:G$58)+($S49*'1-Konfiguration'!G$63)</f>
        <v>302.33699899929252</v>
      </c>
      <c r="W49" s="81">
        <f>MMULT($N49:$P49,'1-Konfiguration'!H$54:H$56)+MMULT($Q49:$R49,'1-Konfiguration'!H$59:H$60)+MMULT($T49:$U49,'1-Konfiguration'!H$57:H$58)+($S49*'1-Konfiguration'!H$63)</f>
        <v>1503.4292908266427</v>
      </c>
      <c r="X49" s="81">
        <f>MMULT($N49:$P49,'1-Konfiguration'!I$54:I$56)+MMULT($Q49:$R49,'1-Konfiguration'!I$59:I$60)+MMULT($T49:$U49,'1-Konfiguration'!I$57:I$58)+($S49*'1-Konfiguration'!I$63)</f>
        <v>3843.7428521882657</v>
      </c>
      <c r="Y49" s="81">
        <f>MMULT($N49:$P49,'1-Konfiguration'!J$54:J$56)+MMULT($Q49:$R49,'1-Konfiguration'!J$59:J$60)+MMULT($T49:$U49,'1-Konfiguration'!J$57:J$58)+($S49*'1-Konfiguration'!J$63)</f>
        <v>7301.3785507971879</v>
      </c>
      <c r="Z49" s="81">
        <f>MMULT($N49:$P49,'1-Konfiguration'!K$54:K$56)+MMULT($Q49:$R49,'1-Konfiguration'!K$59:K$60)+MMULT($T49:$U49,'1-Konfiguration'!K$57:K$58)+($S49*'1-Konfiguration'!K$63)</f>
        <v>755.84249749823141</v>
      </c>
      <c r="AA49" s="81">
        <f>MMULT($N49:$P49,'1-Konfiguration'!L$54:L$56)+MMULT($Q49:$R49,'1-Konfiguration'!L$59:L$60)+MMULT($T49:$U49,'1-Konfiguration'!L$57:L$58)+($S49*'1-Konfiguration'!L$63)</f>
        <v>2028.5425839062859</v>
      </c>
      <c r="AB49" s="81">
        <f>MMULT($N49:$P49,'1-Konfiguration'!M$54:M$56)+MMULT($Q49:$R49,'1-Konfiguration'!M$59:M$60)+MMULT($T49:$U49,'1-Konfiguration'!M$57:M$58)+($S49*'1-Konfiguration'!M$63)</f>
        <v>5271.7027510220696</v>
      </c>
      <c r="AC49" s="81">
        <f>MMULT($N49:$P49,'1-Konfiguration'!N$54:N$56)+MMULT($Q49:$R49,'1-Konfiguration'!N$59:N$60)+MMULT($T49:$U49,'1-Konfiguration'!N$57:N$58)+($S49*'1-Konfiguration'!N$63)</f>
        <v>11257.717860575911</v>
      </c>
      <c r="AF49" s="6">
        <f t="shared" si="11"/>
        <v>2</v>
      </c>
      <c r="AG49" s="6">
        <f t="shared" si="12"/>
        <v>6</v>
      </c>
      <c r="AH49" s="6">
        <f t="shared" si="13"/>
        <v>8</v>
      </c>
      <c r="AI49" s="6">
        <f t="shared" si="14"/>
        <v>10</v>
      </c>
      <c r="AJ49" s="6">
        <f t="shared" si="15"/>
        <v>6</v>
      </c>
      <c r="AK49" s="6">
        <f t="shared" si="16"/>
        <v>8</v>
      </c>
      <c r="AL49" s="6">
        <f t="shared" si="17"/>
        <v>11</v>
      </c>
      <c r="AM49" s="6">
        <f t="shared" si="18"/>
        <v>15</v>
      </c>
      <c r="AO49" s="5" t="str">
        <f t="shared" si="19"/>
        <v>{ "type": "Feature", "geometry": { "type": "Point", "coordinates": [8,5938672,50,0956435] } },</v>
      </c>
      <c r="AP49" s="5" t="str">
        <f t="shared" si="3"/>
        <v>{ "type": "Feature", "geometry": { "type": "Point", "coordinates": [8,5946672,50,0956435] } },</v>
      </c>
      <c r="AQ49" s="5" t="str">
        <f t="shared" si="4"/>
        <v>{ "type": "Feature", "geometry": { "type": "Point", "coordinates": [8,5938672,50,0961435] } },</v>
      </c>
      <c r="AR49" s="5" t="str">
        <f t="shared" si="5"/>
        <v>{ "type": "Feature", "geometry": { "type": "Point", "coordinates": [8,5938672,50,0951435] } },</v>
      </c>
      <c r="AS49" s="5" t="str">
        <f t="shared" si="6"/>
        <v>{ "type": "Feature", "geometry": { "type": "Point", "coordinates": [8,5930672,50,0956435] } },</v>
      </c>
      <c r="AT49" s="5" t="str">
        <f t="shared" si="7"/>
        <v>{ "type": "Feature", "geometry": { "type": "Point", "coordinates": [8,5930672,50,0951435] } },</v>
      </c>
      <c r="AU49" s="5" t="str">
        <f t="shared" si="8"/>
        <v>{ "type": "Feature", "geometry": { "type": "Point", "coordinates": [8,5946672,50,0961435] } },</v>
      </c>
      <c r="AV49" s="5" t="str">
        <f t="shared" si="9"/>
        <v>{ "type": "Feature", "geometry": { "type": "Point", "coordinates": [8,5930672,50,0961435] } },</v>
      </c>
      <c r="AW49" s="5" t="str">
        <f t="shared" si="10"/>
        <v>{ "type": "Feature", "geometry": { "type": "Point", "coordinates": [8,5946672,50,0951435] } },</v>
      </c>
      <c r="AX49" s="5" t="s">
        <v>753</v>
      </c>
      <c r="AY49" s="6" t="str">
        <f>REPT($AO49,VLOOKUP(AF49,'8-Intensitäten Heatmap'!$A$5:$L$232,$AO$3,FALSE))&amp;REPT($AP49,VLOOKUP(AF49,'8-Intensitäten Heatmap'!$A$5:$L$232,$AP$3,FALSE))&amp;REPT($AQ49,VLOOKUP(AF49,'8-Intensitäten Heatmap'!$A$5:$L$232,$AQ$3,FALSE))&amp;REPT($AR49,VLOOKUP(AF49,'8-Intensitäten Heatmap'!$A$5:$L$232,$AR$3,FALSE))&amp;REPT($AS49,VLOOKUP(AF49,'8-Intensitäten Heatmap'!$A$5:$L$232,$AS$3,FALSE))&amp;REPT($AT49,VLOOKUP(AF49,'8-Intensitäten Heatmap'!$A$5:$L$232,$AT$3,FALSE))&amp;REPT($AU49,VLOOKUP(AF49,'8-Intensitäten Heatmap'!$A$5:$L$232,$AU$3,FALSE))&amp;REPT($AV49,VLOOKUP(AF49,'8-Intensitäten Heatmap'!$A$5:$L$232,$AV$3,FALSE))&amp;REPT($AW49,VLOOKUP(AF49,'8-Intensitäten Heatmap'!$A$5:$L$232,$AW$3,FALSE))</f>
        <v>{ "type": "Feature", "geometry": { "type": "Point", "coordinates": [8,5938672,50,0956435] } },{ "type": "Feature", "geometry": { "type": "Point", "coordinates": [8,5946672,50,0956435] } },</v>
      </c>
      <c r="AZ49" s="6" t="str">
        <f>REPT($AO49,VLOOKUP(AG49,'8-Intensitäten Heatmap'!$A$5:$L$232,$AO$3,FALSE))&amp;REPT($AP49,VLOOKUP(AG49,'8-Intensitäten Heatmap'!$A$5:$L$232,$AP$3,FALSE))&amp;REPT($AQ49,VLOOKUP(AG49,'8-Intensitäten Heatmap'!$A$5:$L$232,$AQ$3,FALSE))&amp;REPT($AR49,VLOOKUP(AG49,'8-Intensitäten Heatmap'!$A$5:$L$232,$AR$3,FALSE))&amp;REPT($AS49,VLOOKUP(AG49,'8-Intensitäten Heatmap'!$A$5:$L$232,$AS$3,FALSE))&amp;REPT($AT49,VLOOKUP(AG49,'8-Intensitäten Heatmap'!$A$5:$L$232,$AT$3,FALSE))&amp;REPT($AU49,VLOOKUP(AG49,'8-Intensitäten Heatmap'!$A$5:$L$232,$AU$3,FALSE))&amp;REPT($AV49,VLOOKUP(AG49,'8-Intensitäten Heatmap'!$A$5:$L$232,$AV$3,FALSE))&amp;REPT($AW49,VLOOKUP(AG49,'8-Intensitäten Heatmap'!$A$5:$L$232,$AW$3,FALSE))</f>
        <v>{ "type": "Feature", "geometry": { "type": "Point", "coordinates": [8,5938672,50,0956435] } },{ "type": "Feature", "geometry": { "type": "Point", "coordinates": [8,5946672,50,0956435] } },{ "type": "Feature", "geometry": { "type": "Point", "coordinates": [8,5938672,50,0961435] } },{ "type": "Feature", "geometry": { "type": "Point", "coordinates": [8,5938672,50,0951435] } },{ "type": "Feature", "geometry": { "type": "Point", "coordinates": [8,5930672,50,0956435] } },{ "type": "Feature", "geometry": { "type": "Point", "coordinates": [8,5930672,50,0951435] } },</v>
      </c>
      <c r="BA49" s="6" t="str">
        <f>REPT($AO49,VLOOKUP(AH49,'8-Intensitäten Heatmap'!$A$5:$L$232,$AO$3,FALSE))&amp;REPT($AP49,VLOOKUP(AH49,'8-Intensitäten Heatmap'!$A$5:$L$232,$AP$3,FALSE))&amp;REPT($AQ49,VLOOKUP(AH49,'8-Intensitäten Heatmap'!$A$5:$L$232,$AQ$3,FALSE))&amp;REPT($AR49,VLOOKUP(AH49,'8-Intensitäten Heatmap'!$A$5:$L$232,$AR$3,FALSE))&amp;REPT($AS49,VLOOKUP(AH49,'8-Intensitäten Heatmap'!$A$5:$L$232,$AS$3,FALSE))&amp;REPT($AT49,VLOOKUP(AH49,'8-Intensitäten Heatmap'!$A$5:$L$232,$AT$3,FALSE))&amp;REPT($AU49,VLOOKUP(AH49,'8-Intensitäten Heatmap'!$A$5:$L$232,$AU$3,FALSE))&amp;REPT($AV49,VLOOKUP(AH49,'8-Intensitäten Heatmap'!$A$5:$L$232,$AV$3,FALSE))&amp;REPT($AW49,VLOOKUP(AH49,'8-Intensitäten Heatmap'!$A$5:$L$232,$AW$3,FALSE))</f>
        <v>{ "type": "Feature", "geometry": { "type": "Point", "coordinates": [8,5938672,50,0956435] } },{ "type": "Feature", "geometry": { "type": "Point", "coordinates": [8,5946672,50,0956435] } },{ "type": "Feature", "geometry": { "type": "Point", "coordinates": [8,5938672,50,0961435] } },{ "type": "Feature", "geometry": { "type": "Point", "coordinates": [8,5938672,50,0951435] } },{ "type": "Feature", "geometry": { "type": "Point", "coordinates": [8,5930672,50,0956435] } },{ "type": "Feature", "geometry": { "type": "Point", "coordinates": [8,5930672,50,0951435] } },{ "type": "Feature", "geometry": { "type": "Point", "coordinates": [8,5946672,50,0961435] } },{ "type": "Feature", "geometry": { "type": "Point", "coordinates": [8,5930672,50,0961435] } },</v>
      </c>
      <c r="BB49" s="6" t="str">
        <f>REPT($AO49,VLOOKUP(AI49,'8-Intensitäten Heatmap'!$A$5:$L$232,$AO$3,FALSE))&amp;REPT($AP49,VLOOKUP(AI49,'8-Intensitäten Heatmap'!$A$5:$L$232,$AP$3,FALSE))&amp;REPT($AQ49,VLOOKUP(AI49,'8-Intensitäten Heatmap'!$A$5:$L$232,$AQ$3,FALSE))&amp;REPT($AR49,VLOOKUP(AI49,'8-Intensitäten Heatmap'!$A$5:$L$232,$AR$3,FALSE))&amp;REPT($AS49,VLOOKUP(AI49,'8-Intensitäten Heatmap'!$A$5:$L$232,$AS$3,FALSE))&amp;REPT($AT49,VLOOKUP(AI49,'8-Intensitäten Heatmap'!$A$5:$L$232,$AT$3,FALSE))&amp;REPT($AU49,VLOOKUP(AI49,'8-Intensitäten Heatmap'!$A$5:$L$232,$AU$3,FALSE))&amp;REPT($AV49,VLOOKUP(AI49,'8-Intensitäten Heatmap'!$A$5:$L$232,$AV$3,FALSE))&amp;REPT($AW49,VLOOKUP(AI49,'8-Intensitäten Heatmap'!$A$5:$L$232,$AW$3,FALSE))</f>
        <v>{ "type": "Feature", "geometry": { "type": "Point", "coordinates": [8,5938672,50,0956435] } },{ "type": "Feature", "geometry": { "type": "Point", "coordinates": [8,5938672,50,0956435] } },{ "type": "Feature", "geometry": { "type": "Point", "coordinates": [8,5946672,50,0956435] } },{ "type": "Feature", "geometry": { "type": "Point", "coordinates": [8,5938672,50,0961435] } },{ "type": "Feature", "geometry": { "type": "Point", "coordinates": [8,5938672,50,0951435] } },{ "type": "Feature", "geometry": { "type": "Point", "coordinates": [8,5930672,50,0956435] } },{ "type": "Feature", "geometry": { "type": "Point", "coordinates": [8,5930672,50,0951435] } },{ "type": "Feature", "geometry": { "type": "Point", "coordinates": [8,5946672,50,0961435] } },{ "type": "Feature", "geometry": { "type": "Point", "coordinates": [8,5930672,50,0961435] } },{ "type": "Feature", "geometry": { "type": "Point", "coordinates": [8,5946672,50,0951435] } },</v>
      </c>
      <c r="BC49" s="6" t="str">
        <f>REPT($AO49,VLOOKUP(AJ49,'8-Intensitäten Heatmap'!$A$5:$L$232,$AO$3,FALSE))&amp;REPT($AP49,VLOOKUP(AJ49,'8-Intensitäten Heatmap'!$A$5:$L$232,$AP$3,FALSE))&amp;REPT($AQ49,VLOOKUP(AJ49,'8-Intensitäten Heatmap'!$A$5:$L$232,$AQ$3,FALSE))&amp;REPT($AR49,VLOOKUP(AJ49,'8-Intensitäten Heatmap'!$A$5:$L$232,$AR$3,FALSE))&amp;REPT($AS49,VLOOKUP(AJ49,'8-Intensitäten Heatmap'!$A$5:$L$232,$AS$3,FALSE))&amp;REPT($AT49,VLOOKUP(AJ49,'8-Intensitäten Heatmap'!$A$5:$L$232,$AT$3,FALSE))&amp;REPT($AU49,VLOOKUP(AJ49,'8-Intensitäten Heatmap'!$A$5:$L$232,$AU$3,FALSE))&amp;REPT($AV49,VLOOKUP(AJ49,'8-Intensitäten Heatmap'!$A$5:$L$232,$AV$3,FALSE))&amp;REPT($AW49,VLOOKUP(AJ49,'8-Intensitäten Heatmap'!$A$5:$L$232,$AW$3,FALSE))</f>
        <v>{ "type": "Feature", "geometry": { "type": "Point", "coordinates": [8,5938672,50,0956435] } },{ "type": "Feature", "geometry": { "type": "Point", "coordinates": [8,5946672,50,0956435] } },{ "type": "Feature", "geometry": { "type": "Point", "coordinates": [8,5938672,50,0961435] } },{ "type": "Feature", "geometry": { "type": "Point", "coordinates": [8,5938672,50,0951435] } },{ "type": "Feature", "geometry": { "type": "Point", "coordinates": [8,5930672,50,0956435] } },{ "type": "Feature", "geometry": { "type": "Point", "coordinates": [8,5930672,50,0951435] } },</v>
      </c>
      <c r="BD49" s="6" t="str">
        <f>REPT($AO49,VLOOKUP(AK49,'8-Intensitäten Heatmap'!$A$5:$L$232,$AO$3,FALSE))&amp;REPT($AP49,VLOOKUP(AK49,'8-Intensitäten Heatmap'!$A$5:$L$232,$AP$3,FALSE))&amp;REPT($AQ49,VLOOKUP(AK49,'8-Intensitäten Heatmap'!$A$5:$L$232,$AQ$3,FALSE))&amp;REPT($AR49,VLOOKUP(AK49,'8-Intensitäten Heatmap'!$A$5:$L$232,$AR$3,FALSE))&amp;REPT($AS49,VLOOKUP(AK49,'8-Intensitäten Heatmap'!$A$5:$L$232,$AS$3,FALSE))&amp;REPT($AT49,VLOOKUP(AK49,'8-Intensitäten Heatmap'!$A$5:$L$232,$AT$3,FALSE))&amp;REPT($AU49,VLOOKUP(AK49,'8-Intensitäten Heatmap'!$A$5:$L$232,$AU$3,FALSE))&amp;REPT($AV49,VLOOKUP(AK49,'8-Intensitäten Heatmap'!$A$5:$L$232,$AV$3,FALSE))&amp;REPT($AW49,VLOOKUP(AK49,'8-Intensitäten Heatmap'!$A$5:$L$232,$AW$3,FALSE))</f>
        <v>{ "type": "Feature", "geometry": { "type": "Point", "coordinates": [8,5938672,50,0956435] } },{ "type": "Feature", "geometry": { "type": "Point", "coordinates": [8,5946672,50,0956435] } },{ "type": "Feature", "geometry": { "type": "Point", "coordinates": [8,5938672,50,0961435] } },{ "type": "Feature", "geometry": { "type": "Point", "coordinates": [8,5938672,50,0951435] } },{ "type": "Feature", "geometry": { "type": "Point", "coordinates": [8,5930672,50,0956435] } },{ "type": "Feature", "geometry": { "type": "Point", "coordinates": [8,5930672,50,0951435] } },{ "type": "Feature", "geometry": { "type": "Point", "coordinates": [8,5946672,50,0961435] } },{ "type": "Feature", "geometry": { "type": "Point", "coordinates": [8,5930672,50,0961435] } },</v>
      </c>
      <c r="BE49" s="6" t="str">
        <f>REPT($AO49,VLOOKUP(AL49,'8-Intensitäten Heatmap'!$A$5:$L$232,$AO$3,FALSE))&amp;REPT($AP49,VLOOKUP(AL49,'8-Intensitäten Heatmap'!$A$5:$L$232,$AP$3,FALSE))&amp;REPT($AQ49,VLOOKUP(AL49,'8-Intensitäten Heatmap'!$A$5:$L$232,$AQ$3,FALSE))&amp;REPT($AR49,VLOOKUP(AL49,'8-Intensitäten Heatmap'!$A$5:$L$232,$AR$3,FALSE))&amp;REPT($AS49,VLOOKUP(AL49,'8-Intensitäten Heatmap'!$A$5:$L$232,$AS$3,FALSE))&amp;REPT($AT49,VLOOKUP(AL49,'8-Intensitäten Heatmap'!$A$5:$L$232,$AT$3,FALSE))&amp;REPT($AU49,VLOOKUP(AL49,'8-Intensitäten Heatmap'!$A$5:$L$232,$AU$3,FALSE))&amp;REPT($AV49,VLOOKUP(AL49,'8-Intensitäten Heatmap'!$A$5:$L$232,$AV$3,FALSE))&amp;REPT($AW49,VLOOKUP(AL49,'8-Intensitäten Heatmap'!$A$5:$L$232,$AW$3,FALSE))</f>
        <v>{ "type": "Feature", "geometry": { "type": "Point", "coordinates": [8,5938672,50,0956435] } },{ "type": "Feature", "geometry": { "type": "Point", "coordinates": [8,5938672,50,0956435] } },{ "type": "Feature", "geometry": { "type": "Point", "coordinates": [8,5946672,50,0956435] } },{ "type": "Feature", "geometry": { "type": "Point", "coordinates": [8,5946672,50,0956435] } },{ "type": "Feature", "geometry": { "type": "Point", "coordinates": [8,5938672,50,0961435] } },{ "type": "Feature", "geometry": { "type": "Point", "coordinates": [8,5938672,50,0951435] } },{ "type": "Feature", "geometry": { "type": "Point", "coordinates": [8,5930672,50,0956435] } },{ "type": "Feature", "geometry": { "type": "Point", "coordinates": [8,5930672,50,0951435] } },{ "type": "Feature", "geometry": { "type": "Point", "coordinates": [8,5946672,50,0961435] } },{ "type": "Feature", "geometry": { "type": "Point", "coordinates": [8,5930672,50,0961435] } },{ "type": "Feature", "geometry": { "type": "Point", "coordinates": [8,5946672,50,0951435] } },</v>
      </c>
      <c r="BF49" s="6" t="str">
        <f>REPT($AO49,VLOOKUP(AM49,'8-Intensitäten Heatmap'!$A$5:$L$232,$AO$3,FALSE))&amp;REPT($AP49,VLOOKUP(AM49,'8-Intensitäten Heatmap'!$A$5:$L$232,$AP$3,FALSE))&amp;REPT($AQ49,VLOOKUP(AM49,'8-Intensitäten Heatmap'!$A$5:$L$232,$AQ$3,FALSE))&amp;REPT($AR49,VLOOKUP(AM49,'8-Intensitäten Heatmap'!$A$5:$L$232,$AR$3,FALSE))&amp;REPT($AS49,VLOOKUP(AM49,'8-Intensitäten Heatmap'!$A$5:$L$232,$AS$3,FALSE))&amp;REPT($AT49,VLOOKUP(AM49,'8-Intensitäten Heatmap'!$A$5:$L$232,$AT$3,FALSE))&amp;REPT($AU49,VLOOKUP(AM49,'8-Intensitäten Heatmap'!$A$5:$L$232,$AU$3,FALSE))&amp;REPT($AV49,VLOOKUP(AM49,'8-Intensitäten Heatmap'!$A$5:$L$232,$AV$3,FALSE))&amp;REPT($AW49,VLOOKUP(AM49,'8-Intensitäten Heatmap'!$A$5:$L$232,$AW$3,FALSE))</f>
        <v>{ "type": "Feature", "geometry": { "type": "Point", "coordinates": [8,5938672,50,0956435] } },{ "type": "Feature", "geometry": { "type": "Point", "coordinates": [8,5938672,50,0956435] } },{ "type": "Feature", "geometry": { "type": "Point", "coordinates": [8,5946672,50,0956435] } },{ "type": "Feature", "geometry": { "type": "Point", "coordinates": [8,5946672,50,0956435] } },{ "type": "Feature", "geometry": { "type": "Point", "coordinates": [8,5938672,50,0961435] } },{ "type": "Feature", "geometry": { "type": "Point", "coordinates": [8,5938672,50,0961435] } },{ "type": "Feature", "geometry": { "type": "Point", "coordinates": [8,5938672,50,0951435] } },{ "type": "Feature", "geometry": { "type": "Point", "coordinates": [8,5938672,50,0951435] } },{ "type": "Feature", "geometry": { "type": "Point", "coordinates": [8,5930672,50,0956435] } },{ "type": "Feature", "geometry": { "type": "Point", "coordinates": [8,5930672,50,0956435] } },{ "type": "Feature", "geometry": { "type": "Point", "coordinates": [8,5930672,50,0951435] } },{ "type": "Feature", "geometry": { "type": "Point", "coordinates": [8,5930672,50,0951435] } },{ "type": "Feature", "geometry": { "type": "Point", "coordinates": [8,5946672,50,0961435] } },{ "type": "Feature", "geometry": { "type": "Point", "coordinates": [8,5930672,50,0961435] } },{ "type": "Feature", "geometry": { "type": "Point", "coordinates": [8,5946672,50,0951435] } },</v>
      </c>
      <c r="BG49" s="6" t="s">
        <v>753</v>
      </c>
      <c r="BH49" s="6" t="str">
        <f t="shared" si="20"/>
        <v>{ "type": "Feature", "geometry": { "type": "Point", "coordinates": [8,5938672,50,0956435] } },{ "type": "Feature", "geometry": { "type": "Point", "coordinates": [8,5938672,50,0956435] } },{ "type": "Feature", "geometry": { "type": "Point", "coordinates": [8,5938672,50,0956435] } },</v>
      </c>
      <c r="BI49" s="6" t="str">
        <f t="shared" si="21"/>
        <v>{ "type": "Feature", "geometry": { "type": "Point", "coordinates": [8,5938672,50,0956435] } },</v>
      </c>
      <c r="BJ49" s="6" t="str">
        <f t="shared" si="22"/>
        <v>{ "type": "Feature", "geometry": { "type": "Point", "coordinates": [8,5938672,50,0956435] } },{ "type": "Feature", "geometry": { "type": "Point", "coordinates": [8,5938672,50,0956435] } },{ "type": "Feature", "geometry": { "type": "Point", "coordinates": [8,5938672,50,0956435] } },</v>
      </c>
      <c r="BK49" s="6" t="str">
        <f t="shared" si="23"/>
        <v>{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v>
      </c>
      <c r="BL49" s="6" t="str">
        <f t="shared" si="24"/>
        <v>{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v>
      </c>
      <c r="BM49" s="6" t="str">
        <f t="shared" si="25"/>
        <v>{ "type": "Feature", "geometry": { "type": "Point", "coordinates": [8,5938672,50,0956435] } },{ "type": "Feature", "geometry": { "type": "Point", "coordinates": [8,5938672,50,0956435] } },</v>
      </c>
      <c r="BN49" s="6" t="str">
        <f t="shared" si="26"/>
        <v>{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v>
      </c>
      <c r="BO49" s="6" t="str">
        <f t="shared" si="27"/>
        <v>{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 "type": "Feature", "geometry": { "type": "Point", "coordinates": [8,5938672,50,0956435] } },</v>
      </c>
      <c r="BP49" s="6" t="s">
        <v>3381</v>
      </c>
    </row>
    <row r="50" spans="1:68" s="6" customFormat="1" x14ac:dyDescent="0.3">
      <c r="A50" s="18" t="str">
        <f>Table1[[#This Row],[Name]]</f>
        <v>B+S GmbH Logistik und Dienstleistungen - Niederlassung Eppertshausen</v>
      </c>
      <c r="B50" s="362">
        <v>8.8353157000000007</v>
      </c>
      <c r="C50" s="362">
        <v>49.949166900000002</v>
      </c>
      <c r="D50" s="18" t="str">
        <f>Table1[[#This Row],[Standortkategorie]]</f>
        <v>Verteilzentrum</v>
      </c>
      <c r="E50" s="18" t="str">
        <f>IF(Table1[[#This Row],[Zusatzinformation]]=0,"",Table1[[#This Row],[Zusatzinformation]])</f>
        <v/>
      </c>
      <c r="F50" s="47">
        <f>IF($D50&lt;&gt;"Busdepot",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0" s="47">
        <f>IF($D50&lt;&gt;"Busdepot",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0" s="47">
        <f>(Table1[[#This Row],[Lieferfahrzeuge]]*'1-Konfiguration'!$D$16+(MAX(Table1[[#This Row],[Lieferfahrzeuge]]*'1-Konfiguration'!$D$16,Table1[[#This Row],[Lieferfahrzeugtore]]*'1-Konfiguration'!$D$14)))/2</f>
        <v>0</v>
      </c>
      <c r="I50" s="47">
        <f>Table1[[#This Row],[Müllfahrzeuge]]</f>
        <v>0</v>
      </c>
      <c r="J50" s="47">
        <f>Table1[[#This Row],[Betonmischfahrzeuge]]</f>
        <v>0</v>
      </c>
      <c r="K50" s="47">
        <f>(Table1[[#This Row],[Schiffe]]*'1-Konfiguration'!$D$16+(MAX(Table1[[#This Row],[Schiffe]]*'1-Konfiguration'!$D$16,Table1[[#This Row],[Anleger]]*'1-Konfiguration'!$D$14)))/2</f>
        <v>0</v>
      </c>
      <c r="L50" s="47">
        <f>IF($D50="Busdepot",IFERROR(Table1[[#This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 s="47">
        <f>IF($D50="Busdepot",IFERROR(Table1[[#This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 s="81">
        <f>VLOOKUP($F$7,'1-Konfiguration'!$D$24:$G$28,4,FALSE) * (VLOOKUP('5-Standortanalyse (Berechnung)'!$F$7,'1-Konfiguration'!$D$24:$F$28,2,FALSE)/100)*VLOOKUP('5-Standortanalyse (Berechnung)'!$F$7,'1-Konfiguration'!$D$24:$F$28,3,FALSE)*$F50</f>
        <v>5214.0294000000004</v>
      </c>
      <c r="O50" s="81">
        <f>VLOOKUP($G$7,'1-Konfiguration'!$D$24:$G$28,4,FALSE) * (VLOOKUP('5-Standortanalyse (Berechnung)'!$G$7,'1-Konfiguration'!$D$24:$F$28,2,FALSE)/100)*VLOOKUP('5-Standortanalyse (Berechnung)'!$G$7,'1-Konfiguration'!$D$24:$F$28,3,FALSE)*$G50</f>
        <v>1534.6</v>
      </c>
      <c r="P50" s="81">
        <f>VLOOKUP($H$7,'1-Konfiguration'!$D$24:$G$28,4,FALSE) * (VLOOKUP('5-Standortanalyse (Berechnung)'!$H$7,'1-Konfiguration'!$D$24:$F$28,2,FALSE)/100)*VLOOKUP('5-Standortanalyse (Berechnung)'!$H$7,'1-Konfiguration'!$D$24:$F$28,3,FALSE)*$H50</f>
        <v>0</v>
      </c>
      <c r="Q50" s="81">
        <f>VLOOKUP($I$7,'1-Konfiguration'!$D$24:$G$33,4,FALSE) * (VLOOKUP('5-Standortanalyse (Berechnung)'!$I$7,'1-Konfiguration'!$D$24:$F$33,2,FALSE)/100)*VLOOKUP('5-Standortanalyse (Berechnung)'!$I$7,'1-Konfiguration'!$D$24:$F$33,3,FALSE)*$I50</f>
        <v>0</v>
      </c>
      <c r="R50" s="81">
        <f>VLOOKUP($J$7,'1-Konfiguration'!$D$24:$G$33,4,FALSE) * (VLOOKUP('5-Standortanalyse (Berechnung)'!$J$7,'1-Konfiguration'!$D$24:$F$33,2,FALSE)/100)*VLOOKUP('5-Standortanalyse (Berechnung)'!$J$7,'1-Konfiguration'!$D$24:$F$33,3,FALSE)*$J50</f>
        <v>0</v>
      </c>
      <c r="S50" s="81">
        <f>VLOOKUP($K$7,'1-Konfiguration'!$D$24:$G$33,4,FALSE) * (VLOOKUP('5-Standortanalyse (Berechnung)'!$K$7,'1-Konfiguration'!$D$24:$F$33,2,FALSE)/100)*VLOOKUP('5-Standortanalyse (Berechnung)'!$K$7,'1-Konfiguration'!$D$24:$F$33,3,FALSE)*$K50</f>
        <v>0</v>
      </c>
      <c r="T50" s="81">
        <f>VLOOKUP($L$7,'1-Konfiguration'!$D$24:$G$28,4,FALSE) * (VLOOKUP('5-Standortanalyse (Berechnung)'!$L$7,'1-Konfiguration'!$D$24:$F$28,2,FALSE)/100)*VLOOKUP('5-Standortanalyse (Berechnung)'!$L$7,'1-Konfiguration'!$D$24:$F$28,3,FALSE)*$L50</f>
        <v>0</v>
      </c>
      <c r="U50" s="81">
        <f>VLOOKUP($M$7,'1-Konfiguration'!$D$24:$G$28,4,FALSE) * (VLOOKUP('5-Standortanalyse (Berechnung)'!$M$7,'1-Konfiguration'!$D$24:$F$28,2,FALSE)/100)*VLOOKUP('5-Standortanalyse (Berechnung)'!$M$7,'1-Konfiguration'!$D$24:$F$28,3,FALSE)*$M50</f>
        <v>0</v>
      </c>
      <c r="V50" s="81">
        <f>MMULT($N50:$P50,'1-Konfiguration'!G$54:G$56)+MMULT($Q50:$R50,'1-Konfiguration'!G$59:G$60)+MMULT($T50:$U50,'1-Konfiguration'!G$57:G$58)+($S50*'1-Konfiguration'!G$63)</f>
        <v>60.467399799858505</v>
      </c>
      <c r="W50" s="81">
        <f>MMULT($N50:$P50,'1-Konfiguration'!H$54:H$56)+MMULT($Q50:$R50,'1-Konfiguration'!H$59:H$60)+MMULT($T50:$U50,'1-Konfiguration'!H$57:H$58)+($S50*'1-Konfiguration'!H$63)</f>
        <v>300.68585816532857</v>
      </c>
      <c r="X50" s="81">
        <f>MMULT($N50:$P50,'1-Konfiguration'!I$54:I$56)+MMULT($Q50:$R50,'1-Konfiguration'!I$59:I$60)+MMULT($T50:$U50,'1-Konfiguration'!I$57:I$58)+($S50*'1-Konfiguration'!I$63)</f>
        <v>768.74857043765314</v>
      </c>
      <c r="Y50" s="81">
        <f>MMULT($N50:$P50,'1-Konfiguration'!J$54:J$56)+MMULT($Q50:$R50,'1-Konfiguration'!J$59:J$60)+MMULT($T50:$U50,'1-Konfiguration'!J$57:J$58)+($S50*'1-Konfiguration'!J$63)</f>
        <v>1460.2757101594375</v>
      </c>
      <c r="Z50" s="81">
        <f>MMULT($N50:$P50,'1-Konfiguration'!K$54:K$56)+MMULT($Q50:$R50,'1-Konfiguration'!K$59:K$60)+MMULT($T50:$U50,'1-Konfiguration'!K$57:K$58)+($S50*'1-Konfiguration'!K$63)</f>
        <v>151.16849949964629</v>
      </c>
      <c r="AA50" s="81">
        <f>MMULT($N50:$P50,'1-Konfiguration'!L$54:L$56)+MMULT($Q50:$R50,'1-Konfiguration'!L$59:L$60)+MMULT($T50:$U50,'1-Konfiguration'!L$57:L$58)+($S50*'1-Konfiguration'!L$63)</f>
        <v>405.70851678125712</v>
      </c>
      <c r="AB50" s="81">
        <f>MMULT($N50:$P50,'1-Konfiguration'!M$54:M$56)+MMULT($Q50:$R50,'1-Konfiguration'!M$59:M$60)+MMULT($T50:$U50,'1-Konfiguration'!M$57:M$58)+($S50*'1-Konfiguration'!M$63)</f>
        <v>1054.3405502044141</v>
      </c>
      <c r="AC50" s="81">
        <f>MMULT($N50:$P50,'1-Konfiguration'!N$54:N$56)+MMULT($Q50:$R50,'1-Konfiguration'!N$59:N$60)+MMULT($T50:$U50,'1-Konfiguration'!N$57:N$58)+($S50*'1-Konfiguration'!N$63)</f>
        <v>2251.5435721151821</v>
      </c>
      <c r="AF50" s="6">
        <f t="shared" si="11"/>
        <v>0</v>
      </c>
      <c r="AG50" s="6">
        <f t="shared" si="12"/>
        <v>1</v>
      </c>
      <c r="AH50" s="6">
        <f t="shared" si="13"/>
        <v>2</v>
      </c>
      <c r="AI50" s="6">
        <f t="shared" si="14"/>
        <v>2</v>
      </c>
      <c r="AJ50" s="6">
        <f t="shared" si="15"/>
        <v>1</v>
      </c>
      <c r="AK50" s="6">
        <f t="shared" si="16"/>
        <v>2</v>
      </c>
      <c r="AL50" s="6">
        <f t="shared" si="17"/>
        <v>2</v>
      </c>
      <c r="AM50" s="6">
        <f t="shared" si="18"/>
        <v>3</v>
      </c>
      <c r="AO50" s="5" t="str">
        <f t="shared" si="19"/>
        <v>{ "type": "Feature", "geometry": { "type": "Point", "coordinates": [8,8353157,49,9491669] } },</v>
      </c>
      <c r="AP50" s="5" t="str">
        <f t="shared" si="3"/>
        <v>{ "type": "Feature", "geometry": { "type": "Point", "coordinates": [8,8361157,49,9491669] } },</v>
      </c>
      <c r="AQ50" s="5" t="str">
        <f t="shared" si="4"/>
        <v>{ "type": "Feature", "geometry": { "type": "Point", "coordinates": [8,8353157,49,9496669] } },</v>
      </c>
      <c r="AR50" s="5" t="str">
        <f t="shared" si="5"/>
        <v>{ "type": "Feature", "geometry": { "type": "Point", "coordinates": [8,8353157,49,9486669] } },</v>
      </c>
      <c r="AS50" s="5" t="str">
        <f t="shared" si="6"/>
        <v>{ "type": "Feature", "geometry": { "type": "Point", "coordinates": [8,8345157,49,9491669] } },</v>
      </c>
      <c r="AT50" s="5" t="str">
        <f t="shared" si="7"/>
        <v>{ "type": "Feature", "geometry": { "type": "Point", "coordinates": [8,8345157,49,9486669] } },</v>
      </c>
      <c r="AU50" s="5" t="str">
        <f t="shared" si="8"/>
        <v>{ "type": "Feature", "geometry": { "type": "Point", "coordinates": [8,8361157,49,9496669] } },</v>
      </c>
      <c r="AV50" s="5" t="str">
        <f t="shared" si="9"/>
        <v>{ "type": "Feature", "geometry": { "type": "Point", "coordinates": [8,8345157,49,9496669] } },</v>
      </c>
      <c r="AW50" s="5" t="str">
        <f t="shared" si="10"/>
        <v>{ "type": "Feature", "geometry": { "type": "Point", "coordinates": [8,8361157,49,9486669] } },</v>
      </c>
      <c r="AX50" s="5" t="s">
        <v>753</v>
      </c>
      <c r="AY50" s="6" t="str">
        <f>REPT($AO50,VLOOKUP(AF50,'8-Intensitäten Heatmap'!$A$5:$L$232,$AO$3,FALSE))&amp;REPT($AP50,VLOOKUP(AF50,'8-Intensitäten Heatmap'!$A$5:$L$232,$AP$3,FALSE))&amp;REPT($AQ50,VLOOKUP(AF50,'8-Intensitäten Heatmap'!$A$5:$L$232,$AQ$3,FALSE))&amp;REPT($AR50,VLOOKUP(AF50,'8-Intensitäten Heatmap'!$A$5:$L$232,$AR$3,FALSE))&amp;REPT($AS50,VLOOKUP(AF50,'8-Intensitäten Heatmap'!$A$5:$L$232,$AS$3,FALSE))&amp;REPT($AT50,VLOOKUP(AF50,'8-Intensitäten Heatmap'!$A$5:$L$232,$AT$3,FALSE))&amp;REPT($AU50,VLOOKUP(AF50,'8-Intensitäten Heatmap'!$A$5:$L$232,$AU$3,FALSE))&amp;REPT($AV50,VLOOKUP(AF50,'8-Intensitäten Heatmap'!$A$5:$L$232,$AV$3,FALSE))&amp;REPT($AW50,VLOOKUP(AF50,'8-Intensitäten Heatmap'!$A$5:$L$232,$AW$3,FALSE))</f>
        <v/>
      </c>
      <c r="AZ50" s="6" t="str">
        <f>REPT($AO50,VLOOKUP(AG50,'8-Intensitäten Heatmap'!$A$5:$L$232,$AO$3,FALSE))&amp;REPT($AP50,VLOOKUP(AG50,'8-Intensitäten Heatmap'!$A$5:$L$232,$AP$3,FALSE))&amp;REPT($AQ50,VLOOKUP(AG50,'8-Intensitäten Heatmap'!$A$5:$L$232,$AQ$3,FALSE))&amp;REPT($AR50,VLOOKUP(AG50,'8-Intensitäten Heatmap'!$A$5:$L$232,$AR$3,FALSE))&amp;REPT($AS50,VLOOKUP(AG50,'8-Intensitäten Heatmap'!$A$5:$L$232,$AS$3,FALSE))&amp;REPT($AT50,VLOOKUP(AG50,'8-Intensitäten Heatmap'!$A$5:$L$232,$AT$3,FALSE))&amp;REPT($AU50,VLOOKUP(AG50,'8-Intensitäten Heatmap'!$A$5:$L$232,$AU$3,FALSE))&amp;REPT($AV50,VLOOKUP(AG50,'8-Intensitäten Heatmap'!$A$5:$L$232,$AV$3,FALSE))&amp;REPT($AW50,VLOOKUP(AG50,'8-Intensitäten Heatmap'!$A$5:$L$232,$AW$3,FALSE))</f>
        <v>{ "type": "Feature", "geometry": { "type": "Point", "coordinates": [8,8353157,49,9491669] } },</v>
      </c>
      <c r="BA50" s="6" t="str">
        <f>REPT($AO50,VLOOKUP(AH50,'8-Intensitäten Heatmap'!$A$5:$L$232,$AO$3,FALSE))&amp;REPT($AP50,VLOOKUP(AH50,'8-Intensitäten Heatmap'!$A$5:$L$232,$AP$3,FALSE))&amp;REPT($AQ50,VLOOKUP(AH50,'8-Intensitäten Heatmap'!$A$5:$L$232,$AQ$3,FALSE))&amp;REPT($AR50,VLOOKUP(AH50,'8-Intensitäten Heatmap'!$A$5:$L$232,$AR$3,FALSE))&amp;REPT($AS50,VLOOKUP(AH50,'8-Intensitäten Heatmap'!$A$5:$L$232,$AS$3,FALSE))&amp;REPT($AT50,VLOOKUP(AH50,'8-Intensitäten Heatmap'!$A$5:$L$232,$AT$3,FALSE))&amp;REPT($AU50,VLOOKUP(AH50,'8-Intensitäten Heatmap'!$A$5:$L$232,$AU$3,FALSE))&amp;REPT($AV50,VLOOKUP(AH50,'8-Intensitäten Heatmap'!$A$5:$L$232,$AV$3,FALSE))&amp;REPT($AW50,VLOOKUP(AH50,'8-Intensitäten Heatmap'!$A$5:$L$232,$AW$3,FALSE))</f>
        <v>{ "type": "Feature", "geometry": { "type": "Point", "coordinates": [8,8353157,49,9491669] } },{ "type": "Feature", "geometry": { "type": "Point", "coordinates": [8,8361157,49,9491669] } },</v>
      </c>
      <c r="BB50" s="6" t="str">
        <f>REPT($AO50,VLOOKUP(AI50,'8-Intensitäten Heatmap'!$A$5:$L$232,$AO$3,FALSE))&amp;REPT($AP50,VLOOKUP(AI50,'8-Intensitäten Heatmap'!$A$5:$L$232,$AP$3,FALSE))&amp;REPT($AQ50,VLOOKUP(AI50,'8-Intensitäten Heatmap'!$A$5:$L$232,$AQ$3,FALSE))&amp;REPT($AR50,VLOOKUP(AI50,'8-Intensitäten Heatmap'!$A$5:$L$232,$AR$3,FALSE))&amp;REPT($AS50,VLOOKUP(AI50,'8-Intensitäten Heatmap'!$A$5:$L$232,$AS$3,FALSE))&amp;REPT($AT50,VLOOKUP(AI50,'8-Intensitäten Heatmap'!$A$5:$L$232,$AT$3,FALSE))&amp;REPT($AU50,VLOOKUP(AI50,'8-Intensitäten Heatmap'!$A$5:$L$232,$AU$3,FALSE))&amp;REPT($AV50,VLOOKUP(AI50,'8-Intensitäten Heatmap'!$A$5:$L$232,$AV$3,FALSE))&amp;REPT($AW50,VLOOKUP(AI50,'8-Intensitäten Heatmap'!$A$5:$L$232,$AW$3,FALSE))</f>
        <v>{ "type": "Feature", "geometry": { "type": "Point", "coordinates": [8,8353157,49,9491669] } },{ "type": "Feature", "geometry": { "type": "Point", "coordinates": [8,8361157,49,9491669] } },</v>
      </c>
      <c r="BC50" s="6" t="str">
        <f>REPT($AO50,VLOOKUP(AJ50,'8-Intensitäten Heatmap'!$A$5:$L$232,$AO$3,FALSE))&amp;REPT($AP50,VLOOKUP(AJ50,'8-Intensitäten Heatmap'!$A$5:$L$232,$AP$3,FALSE))&amp;REPT($AQ50,VLOOKUP(AJ50,'8-Intensitäten Heatmap'!$A$5:$L$232,$AQ$3,FALSE))&amp;REPT($AR50,VLOOKUP(AJ50,'8-Intensitäten Heatmap'!$A$5:$L$232,$AR$3,FALSE))&amp;REPT($AS50,VLOOKUP(AJ50,'8-Intensitäten Heatmap'!$A$5:$L$232,$AS$3,FALSE))&amp;REPT($AT50,VLOOKUP(AJ50,'8-Intensitäten Heatmap'!$A$5:$L$232,$AT$3,FALSE))&amp;REPT($AU50,VLOOKUP(AJ50,'8-Intensitäten Heatmap'!$A$5:$L$232,$AU$3,FALSE))&amp;REPT($AV50,VLOOKUP(AJ50,'8-Intensitäten Heatmap'!$A$5:$L$232,$AV$3,FALSE))&amp;REPT($AW50,VLOOKUP(AJ50,'8-Intensitäten Heatmap'!$A$5:$L$232,$AW$3,FALSE))</f>
        <v>{ "type": "Feature", "geometry": { "type": "Point", "coordinates": [8,8353157,49,9491669] } },</v>
      </c>
      <c r="BD50" s="6" t="str">
        <f>REPT($AO50,VLOOKUP(AK50,'8-Intensitäten Heatmap'!$A$5:$L$232,$AO$3,FALSE))&amp;REPT($AP50,VLOOKUP(AK50,'8-Intensitäten Heatmap'!$A$5:$L$232,$AP$3,FALSE))&amp;REPT($AQ50,VLOOKUP(AK50,'8-Intensitäten Heatmap'!$A$5:$L$232,$AQ$3,FALSE))&amp;REPT($AR50,VLOOKUP(AK50,'8-Intensitäten Heatmap'!$A$5:$L$232,$AR$3,FALSE))&amp;REPT($AS50,VLOOKUP(AK50,'8-Intensitäten Heatmap'!$A$5:$L$232,$AS$3,FALSE))&amp;REPT($AT50,VLOOKUP(AK50,'8-Intensitäten Heatmap'!$A$5:$L$232,$AT$3,FALSE))&amp;REPT($AU50,VLOOKUP(AK50,'8-Intensitäten Heatmap'!$A$5:$L$232,$AU$3,FALSE))&amp;REPT($AV50,VLOOKUP(AK50,'8-Intensitäten Heatmap'!$A$5:$L$232,$AV$3,FALSE))&amp;REPT($AW50,VLOOKUP(AK50,'8-Intensitäten Heatmap'!$A$5:$L$232,$AW$3,FALSE))</f>
        <v>{ "type": "Feature", "geometry": { "type": "Point", "coordinates": [8,8353157,49,9491669] } },{ "type": "Feature", "geometry": { "type": "Point", "coordinates": [8,8361157,49,9491669] } },</v>
      </c>
      <c r="BE50" s="6" t="str">
        <f>REPT($AO50,VLOOKUP(AL50,'8-Intensitäten Heatmap'!$A$5:$L$232,$AO$3,FALSE))&amp;REPT($AP50,VLOOKUP(AL50,'8-Intensitäten Heatmap'!$A$5:$L$232,$AP$3,FALSE))&amp;REPT($AQ50,VLOOKUP(AL50,'8-Intensitäten Heatmap'!$A$5:$L$232,$AQ$3,FALSE))&amp;REPT($AR50,VLOOKUP(AL50,'8-Intensitäten Heatmap'!$A$5:$L$232,$AR$3,FALSE))&amp;REPT($AS50,VLOOKUP(AL50,'8-Intensitäten Heatmap'!$A$5:$L$232,$AS$3,FALSE))&amp;REPT($AT50,VLOOKUP(AL50,'8-Intensitäten Heatmap'!$A$5:$L$232,$AT$3,FALSE))&amp;REPT($AU50,VLOOKUP(AL50,'8-Intensitäten Heatmap'!$A$5:$L$232,$AU$3,FALSE))&amp;REPT($AV50,VLOOKUP(AL50,'8-Intensitäten Heatmap'!$A$5:$L$232,$AV$3,FALSE))&amp;REPT($AW50,VLOOKUP(AL50,'8-Intensitäten Heatmap'!$A$5:$L$232,$AW$3,FALSE))</f>
        <v>{ "type": "Feature", "geometry": { "type": "Point", "coordinates": [8,8353157,49,9491669] } },{ "type": "Feature", "geometry": { "type": "Point", "coordinates": [8,8361157,49,9491669] } },</v>
      </c>
      <c r="BF50" s="6" t="str">
        <f>REPT($AO50,VLOOKUP(AM50,'8-Intensitäten Heatmap'!$A$5:$L$232,$AO$3,FALSE))&amp;REPT($AP50,VLOOKUP(AM50,'8-Intensitäten Heatmap'!$A$5:$L$232,$AP$3,FALSE))&amp;REPT($AQ50,VLOOKUP(AM50,'8-Intensitäten Heatmap'!$A$5:$L$232,$AQ$3,FALSE))&amp;REPT($AR50,VLOOKUP(AM50,'8-Intensitäten Heatmap'!$A$5:$L$232,$AR$3,FALSE))&amp;REPT($AS50,VLOOKUP(AM50,'8-Intensitäten Heatmap'!$A$5:$L$232,$AS$3,FALSE))&amp;REPT($AT50,VLOOKUP(AM50,'8-Intensitäten Heatmap'!$A$5:$L$232,$AT$3,FALSE))&amp;REPT($AU50,VLOOKUP(AM50,'8-Intensitäten Heatmap'!$A$5:$L$232,$AU$3,FALSE))&amp;REPT($AV50,VLOOKUP(AM50,'8-Intensitäten Heatmap'!$A$5:$L$232,$AV$3,FALSE))&amp;REPT($AW50,VLOOKUP(AM50,'8-Intensitäten Heatmap'!$A$5:$L$232,$AW$3,FALSE))</f>
        <v>{ "type": "Feature", "geometry": { "type": "Point", "coordinates": [8,8353157,49,9491669] } },{ "type": "Feature", "geometry": { "type": "Point", "coordinates": [8,8361157,49,9491669] } },{ "type": "Feature", "geometry": { "type": "Point", "coordinates": [8,8353157,49,9496669] } },</v>
      </c>
      <c r="BG50" s="6" t="s">
        <v>753</v>
      </c>
      <c r="BH50" s="6" t="str">
        <f t="shared" si="20"/>
        <v/>
      </c>
      <c r="BI50" s="6" t="str">
        <f t="shared" si="21"/>
        <v/>
      </c>
      <c r="BJ50" s="6" t="str">
        <f t="shared" si="22"/>
        <v/>
      </c>
      <c r="BK50" s="6" t="str">
        <f t="shared" si="23"/>
        <v>{ "type": "Feature", "geometry": { "type": "Point", "coordinates": [8,8353157,49,9491669] } },</v>
      </c>
      <c r="BL50" s="6" t="str">
        <f t="shared" si="24"/>
        <v>{ "type": "Feature", "geometry": { "type": "Point", "coordinates": [8,8353157,49,9491669] } },</v>
      </c>
      <c r="BM50" s="6" t="str">
        <f t="shared" si="25"/>
        <v/>
      </c>
      <c r="BN50" s="6" t="str">
        <f t="shared" si="26"/>
        <v>{ "type": "Feature", "geometry": { "type": "Point", "coordinates": [8,8353157,49,9491669] } },</v>
      </c>
      <c r="BO50" s="6" t="str">
        <f t="shared" si="27"/>
        <v>{ "type": "Feature", "geometry": { "type": "Point", "coordinates": [8,8353157,49,9491669] } },{ "type": "Feature", "geometry": { "type": "Point", "coordinates": [8,8353157,49,9491669] } },</v>
      </c>
      <c r="BP50" s="6" t="s">
        <v>3381</v>
      </c>
    </row>
    <row r="51" spans="1:68" s="6" customFormat="1" x14ac:dyDescent="0.3">
      <c r="A51" s="18" t="str">
        <f>Table1[[#This Row],[Name]]</f>
        <v>Bäckerei Resch&amp;Frisch Gastro GmbH Obertshausen</v>
      </c>
      <c r="B51" s="362">
        <v>8.8737749000000008</v>
      </c>
      <c r="C51" s="362">
        <v>50.081603999999999</v>
      </c>
      <c r="D51" s="18" t="str">
        <f>Table1[[#This Row],[Standortkategorie]]</f>
        <v>Wareneingang/-ausgang</v>
      </c>
      <c r="E51" s="18" t="str">
        <f>IF(Table1[[#This Row],[Zusatzinformation]]=0,"",Table1[[#This Row],[Zusatzinformation]])</f>
        <v/>
      </c>
      <c r="F51" s="47">
        <f>IF($D51&lt;&gt;"Busdepot",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1" s="47">
        <f>IF($D51&lt;&gt;"Busdepot",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51" s="47">
        <f>(Table1[[#This Row],[Lieferfahrzeuge]]*'1-Konfiguration'!$D$16+(MAX(Table1[[#This Row],[Lieferfahrzeuge]]*'1-Konfiguration'!$D$16,Table1[[#This Row],[Lieferfahrzeugtore]]*'1-Konfiguration'!$D$14)))/2</f>
        <v>0</v>
      </c>
      <c r="I51" s="47">
        <f>Table1[[#This Row],[Müllfahrzeuge]]</f>
        <v>0</v>
      </c>
      <c r="J51" s="47">
        <f>Table1[[#This Row],[Betonmischfahrzeuge]]</f>
        <v>0</v>
      </c>
      <c r="K51" s="47">
        <f>(Table1[[#This Row],[Schiffe]]*'1-Konfiguration'!$D$16+(MAX(Table1[[#This Row],[Schiffe]]*'1-Konfiguration'!$D$16,Table1[[#This Row],[Anleger]]*'1-Konfiguration'!$D$14)))/2</f>
        <v>0</v>
      </c>
      <c r="L51" s="47">
        <f>IF($D51="Busdepot",IFERROR(Table1[[#This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 s="47">
        <f>IF($D51="Busdepot",IFERROR(Table1[[#This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 s="81">
        <f>VLOOKUP($F$7,'1-Konfiguration'!$D$24:$G$28,4,FALSE) * (VLOOKUP('5-Standortanalyse (Berechnung)'!$F$7,'1-Konfiguration'!$D$24:$F$28,2,FALSE)/100)*VLOOKUP('5-Standortanalyse (Berechnung)'!$F$7,'1-Konfiguration'!$D$24:$F$28,3,FALSE)*$F51</f>
        <v>0</v>
      </c>
      <c r="O51" s="81">
        <f>VLOOKUP($G$7,'1-Konfiguration'!$D$24:$G$28,4,FALSE) * (VLOOKUP('5-Standortanalyse (Berechnung)'!$G$7,'1-Konfiguration'!$D$24:$F$28,2,FALSE)/100)*VLOOKUP('5-Standortanalyse (Berechnung)'!$G$7,'1-Konfiguration'!$D$24:$F$28,3,FALSE)*$G51</f>
        <v>4603.7999999999993</v>
      </c>
      <c r="P51" s="81">
        <f>VLOOKUP($H$7,'1-Konfiguration'!$D$24:$G$28,4,FALSE) * (VLOOKUP('5-Standortanalyse (Berechnung)'!$H$7,'1-Konfiguration'!$D$24:$F$28,2,FALSE)/100)*VLOOKUP('5-Standortanalyse (Berechnung)'!$H$7,'1-Konfiguration'!$D$24:$F$28,3,FALSE)*$H51</f>
        <v>0</v>
      </c>
      <c r="Q51" s="81">
        <f>VLOOKUP($I$7,'1-Konfiguration'!$D$24:$G$33,4,FALSE) * (VLOOKUP('5-Standortanalyse (Berechnung)'!$I$7,'1-Konfiguration'!$D$24:$F$33,2,FALSE)/100)*VLOOKUP('5-Standortanalyse (Berechnung)'!$I$7,'1-Konfiguration'!$D$24:$F$33,3,FALSE)*$I51</f>
        <v>0</v>
      </c>
      <c r="R51" s="81">
        <f>VLOOKUP($J$7,'1-Konfiguration'!$D$24:$G$33,4,FALSE) * (VLOOKUP('5-Standortanalyse (Berechnung)'!$J$7,'1-Konfiguration'!$D$24:$F$33,2,FALSE)/100)*VLOOKUP('5-Standortanalyse (Berechnung)'!$J$7,'1-Konfiguration'!$D$24:$F$33,3,FALSE)*$J51</f>
        <v>0</v>
      </c>
      <c r="S51" s="81">
        <f>VLOOKUP($K$7,'1-Konfiguration'!$D$24:$G$33,4,FALSE) * (VLOOKUP('5-Standortanalyse (Berechnung)'!$K$7,'1-Konfiguration'!$D$24:$F$33,2,FALSE)/100)*VLOOKUP('5-Standortanalyse (Berechnung)'!$K$7,'1-Konfiguration'!$D$24:$F$33,3,FALSE)*$K51</f>
        <v>0</v>
      </c>
      <c r="T51" s="81">
        <f>VLOOKUP($L$7,'1-Konfiguration'!$D$24:$G$28,4,FALSE) * (VLOOKUP('5-Standortanalyse (Berechnung)'!$L$7,'1-Konfiguration'!$D$24:$F$28,2,FALSE)/100)*VLOOKUP('5-Standortanalyse (Berechnung)'!$L$7,'1-Konfiguration'!$D$24:$F$28,3,FALSE)*$L51</f>
        <v>0</v>
      </c>
      <c r="U51" s="81">
        <f>VLOOKUP($M$7,'1-Konfiguration'!$D$24:$G$28,4,FALSE) * (VLOOKUP('5-Standortanalyse (Berechnung)'!$M$7,'1-Konfiguration'!$D$24:$F$28,2,FALSE)/100)*VLOOKUP('5-Standortanalyse (Berechnung)'!$M$7,'1-Konfiguration'!$D$24:$F$28,3,FALSE)*$M51</f>
        <v>0</v>
      </c>
      <c r="V51" s="81">
        <f>MMULT($N51:$P51,'1-Konfiguration'!G$54:G$56)+MMULT($Q51:$R51,'1-Konfiguration'!G$59:G$60)+MMULT($T51:$U51,'1-Konfiguration'!G$57:G$58)+($S51*'1-Konfiguration'!G$63)</f>
        <v>47.504371606590013</v>
      </c>
      <c r="W51" s="81">
        <f>MMULT($N51:$P51,'1-Konfiguration'!H$54:H$56)+MMULT($Q51:$R51,'1-Konfiguration'!H$59:H$60)+MMULT($T51:$U51,'1-Konfiguration'!H$57:H$58)+($S51*'1-Konfiguration'!H$63)</f>
        <v>290.72470244125913</v>
      </c>
      <c r="X51" s="81">
        <f>MMULT($N51:$P51,'1-Konfiguration'!I$54:I$56)+MMULT($Q51:$R51,'1-Konfiguration'!I$59:I$60)+MMULT($T51:$U51,'1-Konfiguration'!I$57:I$58)+($S51*'1-Konfiguration'!I$63)</f>
        <v>782.41084219976779</v>
      </c>
      <c r="Y51" s="81">
        <f>MMULT($N51:$P51,'1-Konfiguration'!J$54:J$56)+MMULT($Q51:$R51,'1-Konfiguration'!J$59:J$60)+MMULT($T51:$U51,'1-Konfiguration'!J$57:J$58)+($S51*'1-Konfiguration'!J$63)</f>
        <v>1292.1503204816186</v>
      </c>
      <c r="Z51" s="81">
        <f>MMULT($N51:$P51,'1-Konfiguration'!K$54:K$56)+MMULT($Q51:$R51,'1-Konfiguration'!K$59:K$60)+MMULT($T51:$U51,'1-Konfiguration'!K$57:K$58)+($S51*'1-Konfiguration'!K$63)</f>
        <v>118.76092901647507</v>
      </c>
      <c r="AA51" s="81">
        <f>MMULT($N51:$P51,'1-Konfiguration'!L$54:L$56)+MMULT($Q51:$R51,'1-Konfiguration'!L$59:L$60)+MMULT($T51:$U51,'1-Konfiguration'!L$57:L$58)+($S51*'1-Konfiguration'!L$63)</f>
        <v>371.86231505368289</v>
      </c>
      <c r="AB51" s="81">
        <f>MMULT($N51:$P51,'1-Konfiguration'!M$54:M$56)+MMULT($Q51:$R51,'1-Konfiguration'!M$59:M$60)+MMULT($T51:$U51,'1-Konfiguration'!M$57:M$58)+($S51*'1-Konfiguration'!M$63)</f>
        <v>1061.20021250951</v>
      </c>
      <c r="AC51" s="81">
        <f>MMULT($N51:$P51,'1-Konfiguration'!N$54:N$56)+MMULT($Q51:$R51,'1-Konfiguration'!N$59:N$60)+MMULT($T51:$U51,'1-Konfiguration'!N$57:N$58)+($S51*'1-Konfiguration'!N$63)</f>
        <v>1982.0321704709295</v>
      </c>
      <c r="AF51" s="6">
        <f t="shared" si="11"/>
        <v>0</v>
      </c>
      <c r="AG51" s="6">
        <f t="shared" si="12"/>
        <v>1</v>
      </c>
      <c r="AH51" s="6">
        <f t="shared" si="13"/>
        <v>2</v>
      </c>
      <c r="AI51" s="6">
        <f t="shared" si="14"/>
        <v>2</v>
      </c>
      <c r="AJ51" s="6">
        <f t="shared" si="15"/>
        <v>1</v>
      </c>
      <c r="AK51" s="6">
        <f t="shared" si="16"/>
        <v>1</v>
      </c>
      <c r="AL51" s="6">
        <f t="shared" si="17"/>
        <v>2</v>
      </c>
      <c r="AM51" s="6">
        <f t="shared" si="18"/>
        <v>3</v>
      </c>
      <c r="AO51" s="5" t="str">
        <f t="shared" si="19"/>
        <v>{ "type": "Feature", "geometry": { "type": "Point", "coordinates": [8,8737749,50,081604] } },</v>
      </c>
      <c r="AP51" s="5" t="str">
        <f t="shared" si="3"/>
        <v>{ "type": "Feature", "geometry": { "type": "Point", "coordinates": [8,8745749,50,081604] } },</v>
      </c>
      <c r="AQ51" s="5" t="str">
        <f t="shared" si="4"/>
        <v>{ "type": "Feature", "geometry": { "type": "Point", "coordinates": [8,8737749,50,082104] } },</v>
      </c>
      <c r="AR51" s="5" t="str">
        <f t="shared" si="5"/>
        <v>{ "type": "Feature", "geometry": { "type": "Point", "coordinates": [8,8737749,50,081104] } },</v>
      </c>
      <c r="AS51" s="5" t="str">
        <f t="shared" si="6"/>
        <v>{ "type": "Feature", "geometry": { "type": "Point", "coordinates": [8,8729749,50,081604] } },</v>
      </c>
      <c r="AT51" s="5" t="str">
        <f t="shared" si="7"/>
        <v>{ "type": "Feature", "geometry": { "type": "Point", "coordinates": [8,8729749,50,081104] } },</v>
      </c>
      <c r="AU51" s="5" t="str">
        <f t="shared" si="8"/>
        <v>{ "type": "Feature", "geometry": { "type": "Point", "coordinates": [8,8745749,50,082104] } },</v>
      </c>
      <c r="AV51" s="5" t="str">
        <f t="shared" si="9"/>
        <v>{ "type": "Feature", "geometry": { "type": "Point", "coordinates": [8,8729749,50,082104] } },</v>
      </c>
      <c r="AW51" s="5" t="str">
        <f t="shared" si="10"/>
        <v>{ "type": "Feature", "geometry": { "type": "Point", "coordinates": [8,8745749,50,081104] } },</v>
      </c>
      <c r="AX51" s="5" t="s">
        <v>753</v>
      </c>
      <c r="AY51" s="6" t="str">
        <f>REPT($AO51,VLOOKUP(AF51,'8-Intensitäten Heatmap'!$A$5:$L$232,$AO$3,FALSE))&amp;REPT($AP51,VLOOKUP(AF51,'8-Intensitäten Heatmap'!$A$5:$L$232,$AP$3,FALSE))&amp;REPT($AQ51,VLOOKUP(AF51,'8-Intensitäten Heatmap'!$A$5:$L$232,$AQ$3,FALSE))&amp;REPT($AR51,VLOOKUP(AF51,'8-Intensitäten Heatmap'!$A$5:$L$232,$AR$3,FALSE))&amp;REPT($AS51,VLOOKUP(AF51,'8-Intensitäten Heatmap'!$A$5:$L$232,$AS$3,FALSE))&amp;REPT($AT51,VLOOKUP(AF51,'8-Intensitäten Heatmap'!$A$5:$L$232,$AT$3,FALSE))&amp;REPT($AU51,VLOOKUP(AF51,'8-Intensitäten Heatmap'!$A$5:$L$232,$AU$3,FALSE))&amp;REPT($AV51,VLOOKUP(AF51,'8-Intensitäten Heatmap'!$A$5:$L$232,$AV$3,FALSE))&amp;REPT($AW51,VLOOKUP(AF51,'8-Intensitäten Heatmap'!$A$5:$L$232,$AW$3,FALSE))</f>
        <v/>
      </c>
      <c r="AZ51" s="6" t="str">
        <f>REPT($AO51,VLOOKUP(AG51,'8-Intensitäten Heatmap'!$A$5:$L$232,$AO$3,FALSE))&amp;REPT($AP51,VLOOKUP(AG51,'8-Intensitäten Heatmap'!$A$5:$L$232,$AP$3,FALSE))&amp;REPT($AQ51,VLOOKUP(AG51,'8-Intensitäten Heatmap'!$A$5:$L$232,$AQ$3,FALSE))&amp;REPT($AR51,VLOOKUP(AG51,'8-Intensitäten Heatmap'!$A$5:$L$232,$AR$3,FALSE))&amp;REPT($AS51,VLOOKUP(AG51,'8-Intensitäten Heatmap'!$A$5:$L$232,$AS$3,FALSE))&amp;REPT($AT51,VLOOKUP(AG51,'8-Intensitäten Heatmap'!$A$5:$L$232,$AT$3,FALSE))&amp;REPT($AU51,VLOOKUP(AG51,'8-Intensitäten Heatmap'!$A$5:$L$232,$AU$3,FALSE))&amp;REPT($AV51,VLOOKUP(AG51,'8-Intensitäten Heatmap'!$A$5:$L$232,$AV$3,FALSE))&amp;REPT($AW51,VLOOKUP(AG51,'8-Intensitäten Heatmap'!$A$5:$L$232,$AW$3,FALSE))</f>
        <v>{ "type": "Feature", "geometry": { "type": "Point", "coordinates": [8,8737749,50,081604] } },</v>
      </c>
      <c r="BA51" s="6" t="str">
        <f>REPT($AO51,VLOOKUP(AH51,'8-Intensitäten Heatmap'!$A$5:$L$232,$AO$3,FALSE))&amp;REPT($AP51,VLOOKUP(AH51,'8-Intensitäten Heatmap'!$A$5:$L$232,$AP$3,FALSE))&amp;REPT($AQ51,VLOOKUP(AH51,'8-Intensitäten Heatmap'!$A$5:$L$232,$AQ$3,FALSE))&amp;REPT($AR51,VLOOKUP(AH51,'8-Intensitäten Heatmap'!$A$5:$L$232,$AR$3,FALSE))&amp;REPT($AS51,VLOOKUP(AH51,'8-Intensitäten Heatmap'!$A$5:$L$232,$AS$3,FALSE))&amp;REPT($AT51,VLOOKUP(AH51,'8-Intensitäten Heatmap'!$A$5:$L$232,$AT$3,FALSE))&amp;REPT($AU51,VLOOKUP(AH51,'8-Intensitäten Heatmap'!$A$5:$L$232,$AU$3,FALSE))&amp;REPT($AV51,VLOOKUP(AH51,'8-Intensitäten Heatmap'!$A$5:$L$232,$AV$3,FALSE))&amp;REPT($AW51,VLOOKUP(AH51,'8-Intensitäten Heatmap'!$A$5:$L$232,$AW$3,FALSE))</f>
        <v>{ "type": "Feature", "geometry": { "type": "Point", "coordinates": [8,8737749,50,081604] } },{ "type": "Feature", "geometry": { "type": "Point", "coordinates": [8,8745749,50,081604] } },</v>
      </c>
      <c r="BB51" s="6" t="str">
        <f>REPT($AO51,VLOOKUP(AI51,'8-Intensitäten Heatmap'!$A$5:$L$232,$AO$3,FALSE))&amp;REPT($AP51,VLOOKUP(AI51,'8-Intensitäten Heatmap'!$A$5:$L$232,$AP$3,FALSE))&amp;REPT($AQ51,VLOOKUP(AI51,'8-Intensitäten Heatmap'!$A$5:$L$232,$AQ$3,FALSE))&amp;REPT($AR51,VLOOKUP(AI51,'8-Intensitäten Heatmap'!$A$5:$L$232,$AR$3,FALSE))&amp;REPT($AS51,VLOOKUP(AI51,'8-Intensitäten Heatmap'!$A$5:$L$232,$AS$3,FALSE))&amp;REPT($AT51,VLOOKUP(AI51,'8-Intensitäten Heatmap'!$A$5:$L$232,$AT$3,FALSE))&amp;REPT($AU51,VLOOKUP(AI51,'8-Intensitäten Heatmap'!$A$5:$L$232,$AU$3,FALSE))&amp;REPT($AV51,VLOOKUP(AI51,'8-Intensitäten Heatmap'!$A$5:$L$232,$AV$3,FALSE))&amp;REPT($AW51,VLOOKUP(AI51,'8-Intensitäten Heatmap'!$A$5:$L$232,$AW$3,FALSE))</f>
        <v>{ "type": "Feature", "geometry": { "type": "Point", "coordinates": [8,8737749,50,081604] } },{ "type": "Feature", "geometry": { "type": "Point", "coordinates": [8,8745749,50,081604] } },</v>
      </c>
      <c r="BC51" s="6" t="str">
        <f>REPT($AO51,VLOOKUP(AJ51,'8-Intensitäten Heatmap'!$A$5:$L$232,$AO$3,FALSE))&amp;REPT($AP51,VLOOKUP(AJ51,'8-Intensitäten Heatmap'!$A$5:$L$232,$AP$3,FALSE))&amp;REPT($AQ51,VLOOKUP(AJ51,'8-Intensitäten Heatmap'!$A$5:$L$232,$AQ$3,FALSE))&amp;REPT($AR51,VLOOKUP(AJ51,'8-Intensitäten Heatmap'!$A$5:$L$232,$AR$3,FALSE))&amp;REPT($AS51,VLOOKUP(AJ51,'8-Intensitäten Heatmap'!$A$5:$L$232,$AS$3,FALSE))&amp;REPT($AT51,VLOOKUP(AJ51,'8-Intensitäten Heatmap'!$A$5:$L$232,$AT$3,FALSE))&amp;REPT($AU51,VLOOKUP(AJ51,'8-Intensitäten Heatmap'!$A$5:$L$232,$AU$3,FALSE))&amp;REPT($AV51,VLOOKUP(AJ51,'8-Intensitäten Heatmap'!$A$5:$L$232,$AV$3,FALSE))&amp;REPT($AW51,VLOOKUP(AJ51,'8-Intensitäten Heatmap'!$A$5:$L$232,$AW$3,FALSE))</f>
        <v>{ "type": "Feature", "geometry": { "type": "Point", "coordinates": [8,8737749,50,081604] } },</v>
      </c>
      <c r="BD51" s="6" t="str">
        <f>REPT($AO51,VLOOKUP(AK51,'8-Intensitäten Heatmap'!$A$5:$L$232,$AO$3,FALSE))&amp;REPT($AP51,VLOOKUP(AK51,'8-Intensitäten Heatmap'!$A$5:$L$232,$AP$3,FALSE))&amp;REPT($AQ51,VLOOKUP(AK51,'8-Intensitäten Heatmap'!$A$5:$L$232,$AQ$3,FALSE))&amp;REPT($AR51,VLOOKUP(AK51,'8-Intensitäten Heatmap'!$A$5:$L$232,$AR$3,FALSE))&amp;REPT($AS51,VLOOKUP(AK51,'8-Intensitäten Heatmap'!$A$5:$L$232,$AS$3,FALSE))&amp;REPT($AT51,VLOOKUP(AK51,'8-Intensitäten Heatmap'!$A$5:$L$232,$AT$3,FALSE))&amp;REPT($AU51,VLOOKUP(AK51,'8-Intensitäten Heatmap'!$A$5:$L$232,$AU$3,FALSE))&amp;REPT($AV51,VLOOKUP(AK51,'8-Intensitäten Heatmap'!$A$5:$L$232,$AV$3,FALSE))&amp;REPT($AW51,VLOOKUP(AK51,'8-Intensitäten Heatmap'!$A$5:$L$232,$AW$3,FALSE))</f>
        <v>{ "type": "Feature", "geometry": { "type": "Point", "coordinates": [8,8737749,50,081604] } },</v>
      </c>
      <c r="BE51" s="6" t="str">
        <f>REPT($AO51,VLOOKUP(AL51,'8-Intensitäten Heatmap'!$A$5:$L$232,$AO$3,FALSE))&amp;REPT($AP51,VLOOKUP(AL51,'8-Intensitäten Heatmap'!$A$5:$L$232,$AP$3,FALSE))&amp;REPT($AQ51,VLOOKUP(AL51,'8-Intensitäten Heatmap'!$A$5:$L$232,$AQ$3,FALSE))&amp;REPT($AR51,VLOOKUP(AL51,'8-Intensitäten Heatmap'!$A$5:$L$232,$AR$3,FALSE))&amp;REPT($AS51,VLOOKUP(AL51,'8-Intensitäten Heatmap'!$A$5:$L$232,$AS$3,FALSE))&amp;REPT($AT51,VLOOKUP(AL51,'8-Intensitäten Heatmap'!$A$5:$L$232,$AT$3,FALSE))&amp;REPT($AU51,VLOOKUP(AL51,'8-Intensitäten Heatmap'!$A$5:$L$232,$AU$3,FALSE))&amp;REPT($AV51,VLOOKUP(AL51,'8-Intensitäten Heatmap'!$A$5:$L$232,$AV$3,FALSE))&amp;REPT($AW51,VLOOKUP(AL51,'8-Intensitäten Heatmap'!$A$5:$L$232,$AW$3,FALSE))</f>
        <v>{ "type": "Feature", "geometry": { "type": "Point", "coordinates": [8,8737749,50,081604] } },{ "type": "Feature", "geometry": { "type": "Point", "coordinates": [8,8745749,50,081604] } },</v>
      </c>
      <c r="BF51" s="6" t="str">
        <f>REPT($AO51,VLOOKUP(AM51,'8-Intensitäten Heatmap'!$A$5:$L$232,$AO$3,FALSE))&amp;REPT($AP51,VLOOKUP(AM51,'8-Intensitäten Heatmap'!$A$5:$L$232,$AP$3,FALSE))&amp;REPT($AQ51,VLOOKUP(AM51,'8-Intensitäten Heatmap'!$A$5:$L$232,$AQ$3,FALSE))&amp;REPT($AR51,VLOOKUP(AM51,'8-Intensitäten Heatmap'!$A$5:$L$232,$AR$3,FALSE))&amp;REPT($AS51,VLOOKUP(AM51,'8-Intensitäten Heatmap'!$A$5:$L$232,$AS$3,FALSE))&amp;REPT($AT51,VLOOKUP(AM51,'8-Intensitäten Heatmap'!$A$5:$L$232,$AT$3,FALSE))&amp;REPT($AU51,VLOOKUP(AM51,'8-Intensitäten Heatmap'!$A$5:$L$232,$AU$3,FALSE))&amp;REPT($AV51,VLOOKUP(AM51,'8-Intensitäten Heatmap'!$A$5:$L$232,$AV$3,FALSE))&amp;REPT($AW51,VLOOKUP(AM51,'8-Intensitäten Heatmap'!$A$5:$L$232,$AW$3,FALSE))</f>
        <v>{ "type": "Feature", "geometry": { "type": "Point", "coordinates": [8,8737749,50,081604] } },{ "type": "Feature", "geometry": { "type": "Point", "coordinates": [8,8745749,50,081604] } },{ "type": "Feature", "geometry": { "type": "Point", "coordinates": [8,8737749,50,082104] } },</v>
      </c>
      <c r="BG51" s="6" t="s">
        <v>753</v>
      </c>
      <c r="BH51" s="6" t="str">
        <f t="shared" si="20"/>
        <v/>
      </c>
      <c r="BI51" s="6" t="str">
        <f t="shared" si="21"/>
        <v/>
      </c>
      <c r="BJ51" s="6" t="str">
        <f t="shared" si="22"/>
        <v/>
      </c>
      <c r="BK51" s="6" t="str">
        <f t="shared" si="23"/>
        <v>{ "type": "Feature", "geometry": { "type": "Point", "coordinates": [8,8737749,50,081604] } },</v>
      </c>
      <c r="BL51" s="6" t="str">
        <f t="shared" si="24"/>
        <v>{ "type": "Feature", "geometry": { "type": "Point", "coordinates": [8,8737749,50,081604] } },</v>
      </c>
      <c r="BM51" s="6" t="str">
        <f t="shared" si="25"/>
        <v/>
      </c>
      <c r="BN51" s="6" t="str">
        <f t="shared" si="26"/>
        <v>{ "type": "Feature", "geometry": { "type": "Point", "coordinates": [8,8737749,50,081604] } },</v>
      </c>
      <c r="BO51" s="6" t="str">
        <f t="shared" si="27"/>
        <v>{ "type": "Feature", "geometry": { "type": "Point", "coordinates": [8,8737749,50,081604] } },</v>
      </c>
      <c r="BP51" s="6" t="s">
        <v>3381</v>
      </c>
    </row>
    <row r="52" spans="1:68" s="6" customFormat="1" x14ac:dyDescent="0.3">
      <c r="A52" s="18" t="str">
        <f>Table1[[#This Row],[Name]]</f>
        <v>Bastian GmbH &amp; Co. Transport und Containerdienst KG</v>
      </c>
      <c r="B52" s="362">
        <v>8.3839015000000003</v>
      </c>
      <c r="C52" s="362">
        <v>49.9955018</v>
      </c>
      <c r="D52" s="18" t="str">
        <f>Table1[[#This Row],[Standortkategorie]]</f>
        <v>Wareneingang/-ausgang</v>
      </c>
      <c r="E52" s="18" t="str">
        <f>IF(Table1[[#This Row],[Zusatzinformation]]=0,"",Table1[[#This Row],[Zusatzinformation]])</f>
        <v/>
      </c>
      <c r="F52" s="47">
        <f>IF($D52&lt;&gt;"Busdepot",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2" s="47">
        <f>IF($D52&lt;&gt;"Busdepot",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2" s="47">
        <f>(Table1[[#This Row],[Lieferfahrzeuge]]*'1-Konfiguration'!$D$16+(MAX(Table1[[#This Row],[Lieferfahrzeuge]]*'1-Konfiguration'!$D$16,Table1[[#This Row],[Lieferfahrzeugtore]]*'1-Konfiguration'!$D$14)))/2</f>
        <v>4</v>
      </c>
      <c r="I52" s="47">
        <f>Table1[[#This Row],[Müllfahrzeuge]]</f>
        <v>0</v>
      </c>
      <c r="J52" s="47">
        <f>Table1[[#This Row],[Betonmischfahrzeuge]]</f>
        <v>0</v>
      </c>
      <c r="K52" s="47">
        <f>(Table1[[#This Row],[Schiffe]]*'1-Konfiguration'!$D$16+(MAX(Table1[[#This Row],[Schiffe]]*'1-Konfiguration'!$D$16,Table1[[#This Row],[Anleger]]*'1-Konfiguration'!$D$14)))/2</f>
        <v>0</v>
      </c>
      <c r="L52" s="47">
        <f>IF($D52="Busdepot",IFERROR(Table1[[#This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 s="47">
        <f>IF($D52="Busdepot",IFERROR(Table1[[#This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 s="81">
        <f>VLOOKUP($F$7,'1-Konfiguration'!$D$24:$G$28,4,FALSE) * (VLOOKUP('5-Standortanalyse (Berechnung)'!$F$7,'1-Konfiguration'!$D$24:$F$28,2,FALSE)/100)*VLOOKUP('5-Standortanalyse (Berechnung)'!$F$7,'1-Konfiguration'!$D$24:$F$28,3,FALSE)*$F52</f>
        <v>5214.0294000000004</v>
      </c>
      <c r="O52" s="81">
        <f>VLOOKUP($G$7,'1-Konfiguration'!$D$24:$G$28,4,FALSE) * (VLOOKUP('5-Standortanalyse (Berechnung)'!$G$7,'1-Konfiguration'!$D$24:$F$28,2,FALSE)/100)*VLOOKUP('5-Standortanalyse (Berechnung)'!$G$7,'1-Konfiguration'!$D$24:$F$28,3,FALSE)*$G52</f>
        <v>0</v>
      </c>
      <c r="P52" s="81">
        <f>VLOOKUP($H$7,'1-Konfiguration'!$D$24:$G$28,4,FALSE) * (VLOOKUP('5-Standortanalyse (Berechnung)'!$H$7,'1-Konfiguration'!$D$24:$F$28,2,FALSE)/100)*VLOOKUP('5-Standortanalyse (Berechnung)'!$H$7,'1-Konfiguration'!$D$24:$F$28,3,FALSE)*$H52</f>
        <v>457.5</v>
      </c>
      <c r="Q52" s="81">
        <f>VLOOKUP($I$7,'1-Konfiguration'!$D$24:$G$33,4,FALSE) * (VLOOKUP('5-Standortanalyse (Berechnung)'!$I$7,'1-Konfiguration'!$D$24:$F$33,2,FALSE)/100)*VLOOKUP('5-Standortanalyse (Berechnung)'!$I$7,'1-Konfiguration'!$D$24:$F$33,3,FALSE)*$I52</f>
        <v>0</v>
      </c>
      <c r="R52" s="81">
        <f>VLOOKUP($J$7,'1-Konfiguration'!$D$24:$G$33,4,FALSE) * (VLOOKUP('5-Standortanalyse (Berechnung)'!$J$7,'1-Konfiguration'!$D$24:$F$33,2,FALSE)/100)*VLOOKUP('5-Standortanalyse (Berechnung)'!$J$7,'1-Konfiguration'!$D$24:$F$33,3,FALSE)*$J52</f>
        <v>0</v>
      </c>
      <c r="S52" s="81">
        <f>VLOOKUP($K$7,'1-Konfiguration'!$D$24:$G$33,4,FALSE) * (VLOOKUP('5-Standortanalyse (Berechnung)'!$K$7,'1-Konfiguration'!$D$24:$F$33,2,FALSE)/100)*VLOOKUP('5-Standortanalyse (Berechnung)'!$K$7,'1-Konfiguration'!$D$24:$F$33,3,FALSE)*$K52</f>
        <v>0</v>
      </c>
      <c r="T52" s="81">
        <f>VLOOKUP($L$7,'1-Konfiguration'!$D$24:$G$28,4,FALSE) * (VLOOKUP('5-Standortanalyse (Berechnung)'!$L$7,'1-Konfiguration'!$D$24:$F$28,2,FALSE)/100)*VLOOKUP('5-Standortanalyse (Berechnung)'!$L$7,'1-Konfiguration'!$D$24:$F$28,3,FALSE)*$L52</f>
        <v>0</v>
      </c>
      <c r="U52" s="81">
        <f>VLOOKUP($M$7,'1-Konfiguration'!$D$24:$G$28,4,FALSE) * (VLOOKUP('5-Standortanalyse (Berechnung)'!$M$7,'1-Konfiguration'!$D$24:$F$28,2,FALSE)/100)*VLOOKUP('5-Standortanalyse (Berechnung)'!$M$7,'1-Konfiguration'!$D$24:$F$28,3,FALSE)*$M52</f>
        <v>0</v>
      </c>
      <c r="V52" s="81">
        <f>MMULT($N52:$P52,'1-Konfiguration'!G$54:G$56)+MMULT($Q52:$R52,'1-Konfiguration'!G$59:G$60)+MMULT($T52:$U52,'1-Konfiguration'!G$57:G$58)+($S52*'1-Konfiguration'!G$63)</f>
        <v>44.632609264328501</v>
      </c>
      <c r="W52" s="81">
        <f>MMULT($N52:$P52,'1-Konfiguration'!H$54:H$56)+MMULT($Q52:$R52,'1-Konfiguration'!H$59:H$60)+MMULT($T52:$U52,'1-Konfiguration'!H$57:H$58)+($S52*'1-Konfiguration'!H$63)</f>
        <v>203.77762401824216</v>
      </c>
      <c r="X52" s="81">
        <f>MMULT($N52:$P52,'1-Konfiguration'!I$54:I$56)+MMULT($Q52:$R52,'1-Konfiguration'!I$59:I$60)+MMULT($T52:$U52,'1-Konfiguration'!I$57:I$58)+($S52*'1-Konfiguration'!I$63)</f>
        <v>507.94495637106388</v>
      </c>
      <c r="Y52" s="81">
        <f>MMULT($N52:$P52,'1-Konfiguration'!J$54:J$56)+MMULT($Q52:$R52,'1-Konfiguration'!J$59:J$60)+MMULT($T52:$U52,'1-Konfiguration'!J$57:J$58)+($S52*'1-Konfiguration'!J$63)</f>
        <v>1029.5589366655647</v>
      </c>
      <c r="Z52" s="81">
        <f>MMULT($N52:$P52,'1-Konfiguration'!K$54:K$56)+MMULT($Q52:$R52,'1-Konfiguration'!K$59:K$60)+MMULT($T52:$U52,'1-Konfiguration'!K$57:K$58)+($S52*'1-Konfiguration'!K$63)</f>
        <v>113.04913504118552</v>
      </c>
      <c r="AA52" s="81">
        <f>MMULT($N52:$P52,'1-Konfiguration'!L$54:L$56)+MMULT($Q52:$R52,'1-Konfiguration'!L$59:L$60)+MMULT($T52:$U52,'1-Konfiguration'!L$57:L$58)+($S52*'1-Konfiguration'!L$63)</f>
        <v>289.32124171334135</v>
      </c>
      <c r="AB52" s="81">
        <f>MMULT($N52:$P52,'1-Konfiguration'!M$54:M$56)+MMULT($Q52:$R52,'1-Konfiguration'!M$59:M$60)+MMULT($T52:$U52,'1-Konfiguration'!M$57:M$58)+($S52*'1-Konfiguration'!M$63)</f>
        <v>727.69269986880727</v>
      </c>
      <c r="AC52" s="81">
        <f>MMULT($N52:$P52,'1-Konfiguration'!N$54:N$56)+MMULT($Q52:$R52,'1-Konfiguration'!N$59:N$60)+MMULT($T52:$U52,'1-Konfiguration'!N$57:N$58)+($S52*'1-Konfiguration'!N$63)</f>
        <v>1652.3545846421177</v>
      </c>
      <c r="AF52" s="6">
        <f t="shared" si="11"/>
        <v>0</v>
      </c>
      <c r="AG52" s="6">
        <f t="shared" si="12"/>
        <v>1</v>
      </c>
      <c r="AH52" s="6">
        <f t="shared" si="13"/>
        <v>1</v>
      </c>
      <c r="AI52" s="6">
        <f t="shared" si="14"/>
        <v>1</v>
      </c>
      <c r="AJ52" s="6">
        <f t="shared" si="15"/>
        <v>1</v>
      </c>
      <c r="AK52" s="6">
        <f t="shared" si="16"/>
        <v>1</v>
      </c>
      <c r="AL52" s="6">
        <f t="shared" si="17"/>
        <v>1</v>
      </c>
      <c r="AM52" s="6">
        <f t="shared" si="18"/>
        <v>2</v>
      </c>
      <c r="AO52" s="5" t="str">
        <f t="shared" si="19"/>
        <v>{ "type": "Feature", "geometry": { "type": "Point", "coordinates": [8,3839015,49,9955018] } },</v>
      </c>
      <c r="AP52" s="5" t="str">
        <f t="shared" si="3"/>
        <v>{ "type": "Feature", "geometry": { "type": "Point", "coordinates": [8,3847015,49,9955018] } },</v>
      </c>
      <c r="AQ52" s="5" t="str">
        <f t="shared" si="4"/>
        <v>{ "type": "Feature", "geometry": { "type": "Point", "coordinates": [8,3839015,49,9960018] } },</v>
      </c>
      <c r="AR52" s="5" t="str">
        <f t="shared" si="5"/>
        <v>{ "type": "Feature", "geometry": { "type": "Point", "coordinates": [8,3839015,49,9950018] } },</v>
      </c>
      <c r="AS52" s="5" t="str">
        <f t="shared" si="6"/>
        <v>{ "type": "Feature", "geometry": { "type": "Point", "coordinates": [8,3831015,49,9955018] } },</v>
      </c>
      <c r="AT52" s="5" t="str">
        <f t="shared" si="7"/>
        <v>{ "type": "Feature", "geometry": { "type": "Point", "coordinates": [8,3831015,49,9950018] } },</v>
      </c>
      <c r="AU52" s="5" t="str">
        <f t="shared" si="8"/>
        <v>{ "type": "Feature", "geometry": { "type": "Point", "coordinates": [8,3847015,49,9960018] } },</v>
      </c>
      <c r="AV52" s="5" t="str">
        <f t="shared" si="9"/>
        <v>{ "type": "Feature", "geometry": { "type": "Point", "coordinates": [8,3831015,49,9960018] } },</v>
      </c>
      <c r="AW52" s="5" t="str">
        <f t="shared" si="10"/>
        <v>{ "type": "Feature", "geometry": { "type": "Point", "coordinates": [8,3847015,49,9950018] } },</v>
      </c>
      <c r="AX52" s="5" t="s">
        <v>753</v>
      </c>
      <c r="AY52" s="6" t="str">
        <f>REPT($AO52,VLOOKUP(AF52,'8-Intensitäten Heatmap'!$A$5:$L$232,$AO$3,FALSE))&amp;REPT($AP52,VLOOKUP(AF52,'8-Intensitäten Heatmap'!$A$5:$L$232,$AP$3,FALSE))&amp;REPT($AQ52,VLOOKUP(AF52,'8-Intensitäten Heatmap'!$A$5:$L$232,$AQ$3,FALSE))&amp;REPT($AR52,VLOOKUP(AF52,'8-Intensitäten Heatmap'!$A$5:$L$232,$AR$3,FALSE))&amp;REPT($AS52,VLOOKUP(AF52,'8-Intensitäten Heatmap'!$A$5:$L$232,$AS$3,FALSE))&amp;REPT($AT52,VLOOKUP(AF52,'8-Intensitäten Heatmap'!$A$5:$L$232,$AT$3,FALSE))&amp;REPT($AU52,VLOOKUP(AF52,'8-Intensitäten Heatmap'!$A$5:$L$232,$AU$3,FALSE))&amp;REPT($AV52,VLOOKUP(AF52,'8-Intensitäten Heatmap'!$A$5:$L$232,$AV$3,FALSE))&amp;REPT($AW52,VLOOKUP(AF52,'8-Intensitäten Heatmap'!$A$5:$L$232,$AW$3,FALSE))</f>
        <v/>
      </c>
      <c r="AZ52" s="6" t="str">
        <f>REPT($AO52,VLOOKUP(AG52,'8-Intensitäten Heatmap'!$A$5:$L$232,$AO$3,FALSE))&amp;REPT($AP52,VLOOKUP(AG52,'8-Intensitäten Heatmap'!$A$5:$L$232,$AP$3,FALSE))&amp;REPT($AQ52,VLOOKUP(AG52,'8-Intensitäten Heatmap'!$A$5:$L$232,$AQ$3,FALSE))&amp;REPT($AR52,VLOOKUP(AG52,'8-Intensitäten Heatmap'!$A$5:$L$232,$AR$3,FALSE))&amp;REPT($AS52,VLOOKUP(AG52,'8-Intensitäten Heatmap'!$A$5:$L$232,$AS$3,FALSE))&amp;REPT($AT52,VLOOKUP(AG52,'8-Intensitäten Heatmap'!$A$5:$L$232,$AT$3,FALSE))&amp;REPT($AU52,VLOOKUP(AG52,'8-Intensitäten Heatmap'!$A$5:$L$232,$AU$3,FALSE))&amp;REPT($AV52,VLOOKUP(AG52,'8-Intensitäten Heatmap'!$A$5:$L$232,$AV$3,FALSE))&amp;REPT($AW52,VLOOKUP(AG52,'8-Intensitäten Heatmap'!$A$5:$L$232,$AW$3,FALSE))</f>
        <v>{ "type": "Feature", "geometry": { "type": "Point", "coordinates": [8,3839015,49,9955018] } },</v>
      </c>
      <c r="BA52" s="6" t="str">
        <f>REPT($AO52,VLOOKUP(AH52,'8-Intensitäten Heatmap'!$A$5:$L$232,$AO$3,FALSE))&amp;REPT($AP52,VLOOKUP(AH52,'8-Intensitäten Heatmap'!$A$5:$L$232,$AP$3,FALSE))&amp;REPT($AQ52,VLOOKUP(AH52,'8-Intensitäten Heatmap'!$A$5:$L$232,$AQ$3,FALSE))&amp;REPT($AR52,VLOOKUP(AH52,'8-Intensitäten Heatmap'!$A$5:$L$232,$AR$3,FALSE))&amp;REPT($AS52,VLOOKUP(AH52,'8-Intensitäten Heatmap'!$A$5:$L$232,$AS$3,FALSE))&amp;REPT($AT52,VLOOKUP(AH52,'8-Intensitäten Heatmap'!$A$5:$L$232,$AT$3,FALSE))&amp;REPT($AU52,VLOOKUP(AH52,'8-Intensitäten Heatmap'!$A$5:$L$232,$AU$3,FALSE))&amp;REPT($AV52,VLOOKUP(AH52,'8-Intensitäten Heatmap'!$A$5:$L$232,$AV$3,FALSE))&amp;REPT($AW52,VLOOKUP(AH52,'8-Intensitäten Heatmap'!$A$5:$L$232,$AW$3,FALSE))</f>
        <v>{ "type": "Feature", "geometry": { "type": "Point", "coordinates": [8,3839015,49,9955018] } },</v>
      </c>
      <c r="BB52" s="6" t="str">
        <f>REPT($AO52,VLOOKUP(AI52,'8-Intensitäten Heatmap'!$A$5:$L$232,$AO$3,FALSE))&amp;REPT($AP52,VLOOKUP(AI52,'8-Intensitäten Heatmap'!$A$5:$L$232,$AP$3,FALSE))&amp;REPT($AQ52,VLOOKUP(AI52,'8-Intensitäten Heatmap'!$A$5:$L$232,$AQ$3,FALSE))&amp;REPT($AR52,VLOOKUP(AI52,'8-Intensitäten Heatmap'!$A$5:$L$232,$AR$3,FALSE))&amp;REPT($AS52,VLOOKUP(AI52,'8-Intensitäten Heatmap'!$A$5:$L$232,$AS$3,FALSE))&amp;REPT($AT52,VLOOKUP(AI52,'8-Intensitäten Heatmap'!$A$5:$L$232,$AT$3,FALSE))&amp;REPT($AU52,VLOOKUP(AI52,'8-Intensitäten Heatmap'!$A$5:$L$232,$AU$3,FALSE))&amp;REPT($AV52,VLOOKUP(AI52,'8-Intensitäten Heatmap'!$A$5:$L$232,$AV$3,FALSE))&amp;REPT($AW52,VLOOKUP(AI52,'8-Intensitäten Heatmap'!$A$5:$L$232,$AW$3,FALSE))</f>
        <v>{ "type": "Feature", "geometry": { "type": "Point", "coordinates": [8,3839015,49,9955018] } },</v>
      </c>
      <c r="BC52" s="6" t="str">
        <f>REPT($AO52,VLOOKUP(AJ52,'8-Intensitäten Heatmap'!$A$5:$L$232,$AO$3,FALSE))&amp;REPT($AP52,VLOOKUP(AJ52,'8-Intensitäten Heatmap'!$A$5:$L$232,$AP$3,FALSE))&amp;REPT($AQ52,VLOOKUP(AJ52,'8-Intensitäten Heatmap'!$A$5:$L$232,$AQ$3,FALSE))&amp;REPT($AR52,VLOOKUP(AJ52,'8-Intensitäten Heatmap'!$A$5:$L$232,$AR$3,FALSE))&amp;REPT($AS52,VLOOKUP(AJ52,'8-Intensitäten Heatmap'!$A$5:$L$232,$AS$3,FALSE))&amp;REPT($AT52,VLOOKUP(AJ52,'8-Intensitäten Heatmap'!$A$5:$L$232,$AT$3,FALSE))&amp;REPT($AU52,VLOOKUP(AJ52,'8-Intensitäten Heatmap'!$A$5:$L$232,$AU$3,FALSE))&amp;REPT($AV52,VLOOKUP(AJ52,'8-Intensitäten Heatmap'!$A$5:$L$232,$AV$3,FALSE))&amp;REPT($AW52,VLOOKUP(AJ52,'8-Intensitäten Heatmap'!$A$5:$L$232,$AW$3,FALSE))</f>
        <v>{ "type": "Feature", "geometry": { "type": "Point", "coordinates": [8,3839015,49,9955018] } },</v>
      </c>
      <c r="BD52" s="6" t="str">
        <f>REPT($AO52,VLOOKUP(AK52,'8-Intensitäten Heatmap'!$A$5:$L$232,$AO$3,FALSE))&amp;REPT($AP52,VLOOKUP(AK52,'8-Intensitäten Heatmap'!$A$5:$L$232,$AP$3,FALSE))&amp;REPT($AQ52,VLOOKUP(AK52,'8-Intensitäten Heatmap'!$A$5:$L$232,$AQ$3,FALSE))&amp;REPT($AR52,VLOOKUP(AK52,'8-Intensitäten Heatmap'!$A$5:$L$232,$AR$3,FALSE))&amp;REPT($AS52,VLOOKUP(AK52,'8-Intensitäten Heatmap'!$A$5:$L$232,$AS$3,FALSE))&amp;REPT($AT52,VLOOKUP(AK52,'8-Intensitäten Heatmap'!$A$5:$L$232,$AT$3,FALSE))&amp;REPT($AU52,VLOOKUP(AK52,'8-Intensitäten Heatmap'!$A$5:$L$232,$AU$3,FALSE))&amp;REPT($AV52,VLOOKUP(AK52,'8-Intensitäten Heatmap'!$A$5:$L$232,$AV$3,FALSE))&amp;REPT($AW52,VLOOKUP(AK52,'8-Intensitäten Heatmap'!$A$5:$L$232,$AW$3,FALSE))</f>
        <v>{ "type": "Feature", "geometry": { "type": "Point", "coordinates": [8,3839015,49,9955018] } },</v>
      </c>
      <c r="BE52" s="6" t="str">
        <f>REPT($AO52,VLOOKUP(AL52,'8-Intensitäten Heatmap'!$A$5:$L$232,$AO$3,FALSE))&amp;REPT($AP52,VLOOKUP(AL52,'8-Intensitäten Heatmap'!$A$5:$L$232,$AP$3,FALSE))&amp;REPT($AQ52,VLOOKUP(AL52,'8-Intensitäten Heatmap'!$A$5:$L$232,$AQ$3,FALSE))&amp;REPT($AR52,VLOOKUP(AL52,'8-Intensitäten Heatmap'!$A$5:$L$232,$AR$3,FALSE))&amp;REPT($AS52,VLOOKUP(AL52,'8-Intensitäten Heatmap'!$A$5:$L$232,$AS$3,FALSE))&amp;REPT($AT52,VLOOKUP(AL52,'8-Intensitäten Heatmap'!$A$5:$L$232,$AT$3,FALSE))&amp;REPT($AU52,VLOOKUP(AL52,'8-Intensitäten Heatmap'!$A$5:$L$232,$AU$3,FALSE))&amp;REPT($AV52,VLOOKUP(AL52,'8-Intensitäten Heatmap'!$A$5:$L$232,$AV$3,FALSE))&amp;REPT($AW52,VLOOKUP(AL52,'8-Intensitäten Heatmap'!$A$5:$L$232,$AW$3,FALSE))</f>
        <v>{ "type": "Feature", "geometry": { "type": "Point", "coordinates": [8,3839015,49,9955018] } },</v>
      </c>
      <c r="BF52" s="6" t="str">
        <f>REPT($AO52,VLOOKUP(AM52,'8-Intensitäten Heatmap'!$A$5:$L$232,$AO$3,FALSE))&amp;REPT($AP52,VLOOKUP(AM52,'8-Intensitäten Heatmap'!$A$5:$L$232,$AP$3,FALSE))&amp;REPT($AQ52,VLOOKUP(AM52,'8-Intensitäten Heatmap'!$A$5:$L$232,$AQ$3,FALSE))&amp;REPT($AR52,VLOOKUP(AM52,'8-Intensitäten Heatmap'!$A$5:$L$232,$AR$3,FALSE))&amp;REPT($AS52,VLOOKUP(AM52,'8-Intensitäten Heatmap'!$A$5:$L$232,$AS$3,FALSE))&amp;REPT($AT52,VLOOKUP(AM52,'8-Intensitäten Heatmap'!$A$5:$L$232,$AT$3,FALSE))&amp;REPT($AU52,VLOOKUP(AM52,'8-Intensitäten Heatmap'!$A$5:$L$232,$AU$3,FALSE))&amp;REPT($AV52,VLOOKUP(AM52,'8-Intensitäten Heatmap'!$A$5:$L$232,$AV$3,FALSE))&amp;REPT($AW52,VLOOKUP(AM52,'8-Intensitäten Heatmap'!$A$5:$L$232,$AW$3,FALSE))</f>
        <v>{ "type": "Feature", "geometry": { "type": "Point", "coordinates": [8,3839015,49,9955018] } },{ "type": "Feature", "geometry": { "type": "Point", "coordinates": [8,3847015,49,9955018] } },</v>
      </c>
      <c r="BG52" s="6" t="s">
        <v>753</v>
      </c>
      <c r="BH52" s="6" t="str">
        <f t="shared" si="20"/>
        <v/>
      </c>
      <c r="BI52" s="6" t="str">
        <f t="shared" si="21"/>
        <v/>
      </c>
      <c r="BJ52" s="6" t="str">
        <f t="shared" si="22"/>
        <v/>
      </c>
      <c r="BK52" s="6" t="str">
        <f t="shared" si="23"/>
        <v>{ "type": "Feature", "geometry": { "type": "Point", "coordinates": [8,3839015,49,9955018] } },</v>
      </c>
      <c r="BL52" s="6" t="str">
        <f t="shared" si="24"/>
        <v>{ "type": "Feature", "geometry": { "type": "Point", "coordinates": [8,3839015,49,9955018] } },</v>
      </c>
      <c r="BM52" s="6" t="str">
        <f t="shared" si="25"/>
        <v/>
      </c>
      <c r="BN52" s="6" t="str">
        <f t="shared" si="26"/>
        <v/>
      </c>
      <c r="BO52" s="6" t="str">
        <f t="shared" si="27"/>
        <v>{ "type": "Feature", "geometry": { "type": "Point", "coordinates": [8,3839015,49,9955018] } },</v>
      </c>
      <c r="BP52" s="6" t="s">
        <v>3381</v>
      </c>
    </row>
    <row r="53" spans="1:68" s="6" customFormat="1" x14ac:dyDescent="0.3">
      <c r="A53" s="18" t="str">
        <f>Table1[[#This Row],[Name]]</f>
        <v>BBS-Speditions GmbH</v>
      </c>
      <c r="B53" s="362">
        <v>8.7314930999999998</v>
      </c>
      <c r="C53" s="362">
        <v>50.1168543</v>
      </c>
      <c r="D53" s="18" t="str">
        <f>Table1[[#This Row],[Standortkategorie]]</f>
        <v>Verteilzentrum</v>
      </c>
      <c r="E53" s="18" t="str">
        <f>IF(Table1[[#This Row],[Zusatzinformation]]=0,"",Table1[[#This Row],[Zusatzinformation]])</f>
        <v/>
      </c>
      <c r="F53" s="47">
        <f>IF($D53&lt;&gt;"Busdepot",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3" s="47">
        <f>IF($D53&lt;&gt;"Busdepot",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2.2000000000000002</v>
      </c>
      <c r="H53" s="47">
        <f>(Table1[[#This Row],[Lieferfahrzeuge]]*'1-Konfiguration'!$D$16+(MAX(Table1[[#This Row],[Lieferfahrzeuge]]*'1-Konfiguration'!$D$16,Table1[[#This Row],[Lieferfahrzeugtore]]*'1-Konfiguration'!$D$14)))/2</f>
        <v>0</v>
      </c>
      <c r="I53" s="47">
        <f>Table1[[#This Row],[Müllfahrzeuge]]</f>
        <v>0</v>
      </c>
      <c r="J53" s="47">
        <f>Table1[[#This Row],[Betonmischfahrzeuge]]</f>
        <v>0</v>
      </c>
      <c r="K53" s="47">
        <f>(Table1[[#This Row],[Schiffe]]*'1-Konfiguration'!$D$16+(MAX(Table1[[#This Row],[Schiffe]]*'1-Konfiguration'!$D$16,Table1[[#This Row],[Anleger]]*'1-Konfiguration'!$D$14)))/2</f>
        <v>0</v>
      </c>
      <c r="L53" s="47">
        <f>IF($D53="Busdepot",IFERROR(Table1[[#This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 s="47">
        <f>IF($D53="Busdepot",IFERROR(Table1[[#This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 s="81">
        <f>VLOOKUP($F$7,'1-Konfiguration'!$D$24:$G$28,4,FALSE) * (VLOOKUP('5-Standortanalyse (Berechnung)'!$F$7,'1-Konfiguration'!$D$24:$F$28,2,FALSE)/100)*VLOOKUP('5-Standortanalyse (Berechnung)'!$F$7,'1-Konfiguration'!$D$24:$F$28,3,FALSE)*$F53</f>
        <v>0</v>
      </c>
      <c r="O53" s="81">
        <f>VLOOKUP($G$7,'1-Konfiguration'!$D$24:$G$28,4,FALSE) * (VLOOKUP('5-Standortanalyse (Berechnung)'!$G$7,'1-Konfiguration'!$D$24:$F$28,2,FALSE)/100)*VLOOKUP('5-Standortanalyse (Berechnung)'!$G$7,'1-Konfiguration'!$D$24:$F$28,3,FALSE)*$G53</f>
        <v>3376.12</v>
      </c>
      <c r="P53" s="81">
        <f>VLOOKUP($H$7,'1-Konfiguration'!$D$24:$G$28,4,FALSE) * (VLOOKUP('5-Standortanalyse (Berechnung)'!$H$7,'1-Konfiguration'!$D$24:$F$28,2,FALSE)/100)*VLOOKUP('5-Standortanalyse (Berechnung)'!$H$7,'1-Konfiguration'!$D$24:$F$28,3,FALSE)*$H53</f>
        <v>0</v>
      </c>
      <c r="Q53" s="81">
        <f>VLOOKUP($I$7,'1-Konfiguration'!$D$24:$G$33,4,FALSE) * (VLOOKUP('5-Standortanalyse (Berechnung)'!$I$7,'1-Konfiguration'!$D$24:$F$33,2,FALSE)/100)*VLOOKUP('5-Standortanalyse (Berechnung)'!$I$7,'1-Konfiguration'!$D$24:$F$33,3,FALSE)*$I53</f>
        <v>0</v>
      </c>
      <c r="R53" s="81">
        <f>VLOOKUP($J$7,'1-Konfiguration'!$D$24:$G$33,4,FALSE) * (VLOOKUP('5-Standortanalyse (Berechnung)'!$J$7,'1-Konfiguration'!$D$24:$F$33,2,FALSE)/100)*VLOOKUP('5-Standortanalyse (Berechnung)'!$J$7,'1-Konfiguration'!$D$24:$F$33,3,FALSE)*$J53</f>
        <v>0</v>
      </c>
      <c r="S53" s="81">
        <f>VLOOKUP($K$7,'1-Konfiguration'!$D$24:$G$33,4,FALSE) * (VLOOKUP('5-Standortanalyse (Berechnung)'!$K$7,'1-Konfiguration'!$D$24:$F$33,2,FALSE)/100)*VLOOKUP('5-Standortanalyse (Berechnung)'!$K$7,'1-Konfiguration'!$D$24:$F$33,3,FALSE)*$K53</f>
        <v>0</v>
      </c>
      <c r="T53" s="81">
        <f>VLOOKUP($L$7,'1-Konfiguration'!$D$24:$G$28,4,FALSE) * (VLOOKUP('5-Standortanalyse (Berechnung)'!$L$7,'1-Konfiguration'!$D$24:$F$28,2,FALSE)/100)*VLOOKUP('5-Standortanalyse (Berechnung)'!$L$7,'1-Konfiguration'!$D$24:$F$28,3,FALSE)*$L53</f>
        <v>0</v>
      </c>
      <c r="U53" s="81">
        <f>VLOOKUP($M$7,'1-Konfiguration'!$D$24:$G$28,4,FALSE) * (VLOOKUP('5-Standortanalyse (Berechnung)'!$M$7,'1-Konfiguration'!$D$24:$F$28,2,FALSE)/100)*VLOOKUP('5-Standortanalyse (Berechnung)'!$M$7,'1-Konfiguration'!$D$24:$F$28,3,FALSE)*$M53</f>
        <v>0</v>
      </c>
      <c r="V53" s="81">
        <f>MMULT($N53:$P53,'1-Konfiguration'!G$54:G$56)+MMULT($Q53:$R53,'1-Konfiguration'!G$59:G$60)+MMULT($T53:$U53,'1-Konfiguration'!G$57:G$58)+($S53*'1-Konfiguration'!G$63)</f>
        <v>34.836539178166014</v>
      </c>
      <c r="W53" s="81">
        <f>MMULT($N53:$P53,'1-Konfiguration'!H$54:H$56)+MMULT($Q53:$R53,'1-Konfiguration'!H$59:H$60)+MMULT($T53:$U53,'1-Konfiguration'!H$57:H$58)+($S53*'1-Konfiguration'!H$63)</f>
        <v>213.19811512359007</v>
      </c>
      <c r="X53" s="81">
        <f>MMULT($N53:$P53,'1-Konfiguration'!I$54:I$56)+MMULT($Q53:$R53,'1-Konfiguration'!I$59:I$60)+MMULT($T53:$U53,'1-Konfiguration'!I$57:I$58)+($S53*'1-Konfiguration'!I$63)</f>
        <v>573.7679509464964</v>
      </c>
      <c r="Y53" s="81">
        <f>MMULT($N53:$P53,'1-Konfiguration'!J$54:J$56)+MMULT($Q53:$R53,'1-Konfiguration'!J$59:J$60)+MMULT($T53:$U53,'1-Konfiguration'!J$57:J$58)+($S53*'1-Konfiguration'!J$63)</f>
        <v>947.57690168652039</v>
      </c>
      <c r="Z53" s="81">
        <f>MMULT($N53:$P53,'1-Konfiguration'!K$54:K$56)+MMULT($Q53:$R53,'1-Konfiguration'!K$59:K$60)+MMULT($T53:$U53,'1-Konfiguration'!K$57:K$58)+($S53*'1-Konfiguration'!K$63)</f>
        <v>87.091347945415066</v>
      </c>
      <c r="AA53" s="81">
        <f>MMULT($N53:$P53,'1-Konfiguration'!L$54:L$56)+MMULT($Q53:$R53,'1-Konfiguration'!L$59:L$60)+MMULT($T53:$U53,'1-Konfiguration'!L$57:L$58)+($S53*'1-Konfiguration'!L$63)</f>
        <v>272.69903103936747</v>
      </c>
      <c r="AB53" s="81">
        <f>MMULT($N53:$P53,'1-Konfiguration'!M$54:M$56)+MMULT($Q53:$R53,'1-Konfiguration'!M$59:M$60)+MMULT($T53:$U53,'1-Konfiguration'!M$57:M$58)+($S53*'1-Konfiguration'!M$63)</f>
        <v>778.21348917364071</v>
      </c>
      <c r="AC53" s="81">
        <f>MMULT($N53:$P53,'1-Konfiguration'!N$54:N$56)+MMULT($Q53:$R53,'1-Konfiguration'!N$59:N$60)+MMULT($T53:$U53,'1-Konfiguration'!N$57:N$58)+($S53*'1-Konfiguration'!N$63)</f>
        <v>1453.4902583453486</v>
      </c>
      <c r="AF53" s="6">
        <f t="shared" si="11"/>
        <v>0</v>
      </c>
      <c r="AG53" s="6">
        <f t="shared" si="12"/>
        <v>1</v>
      </c>
      <c r="AH53" s="6">
        <f t="shared" si="13"/>
        <v>1</v>
      </c>
      <c r="AI53" s="6">
        <f t="shared" si="14"/>
        <v>1</v>
      </c>
      <c r="AJ53" s="6">
        <f t="shared" si="15"/>
        <v>1</v>
      </c>
      <c r="AK53" s="6">
        <f t="shared" si="16"/>
        <v>1</v>
      </c>
      <c r="AL53" s="6">
        <f t="shared" si="17"/>
        <v>2</v>
      </c>
      <c r="AM53" s="6">
        <f t="shared" si="18"/>
        <v>2</v>
      </c>
      <c r="AO53" s="5" t="str">
        <f t="shared" si="19"/>
        <v>{ "type": "Feature", "geometry": { "type": "Point", "coordinates": [8,7314931,50,1168543] } },</v>
      </c>
      <c r="AP53" s="5" t="str">
        <f t="shared" si="3"/>
        <v>{ "type": "Feature", "geometry": { "type": "Point", "coordinates": [8,7322931,50,1168543] } },</v>
      </c>
      <c r="AQ53" s="5" t="str">
        <f t="shared" si="4"/>
        <v>{ "type": "Feature", "geometry": { "type": "Point", "coordinates": [8,7314931,50,1173543] } },</v>
      </c>
      <c r="AR53" s="5" t="str">
        <f t="shared" si="5"/>
        <v>{ "type": "Feature", "geometry": { "type": "Point", "coordinates": [8,7314931,50,1163543] } },</v>
      </c>
      <c r="AS53" s="5" t="str">
        <f t="shared" si="6"/>
        <v>{ "type": "Feature", "geometry": { "type": "Point", "coordinates": [8,7306931,50,1168543] } },</v>
      </c>
      <c r="AT53" s="5" t="str">
        <f t="shared" si="7"/>
        <v>{ "type": "Feature", "geometry": { "type": "Point", "coordinates": [8,7306931,50,1163543] } },</v>
      </c>
      <c r="AU53" s="5" t="str">
        <f t="shared" si="8"/>
        <v>{ "type": "Feature", "geometry": { "type": "Point", "coordinates": [8,7322931,50,1173543] } },</v>
      </c>
      <c r="AV53" s="5" t="str">
        <f t="shared" si="9"/>
        <v>{ "type": "Feature", "geometry": { "type": "Point", "coordinates": [8,7306931,50,1173543] } },</v>
      </c>
      <c r="AW53" s="5" t="str">
        <f t="shared" si="10"/>
        <v>{ "type": "Feature", "geometry": { "type": "Point", "coordinates": [8,7322931,50,1163543] } },</v>
      </c>
      <c r="AX53" s="5" t="s">
        <v>753</v>
      </c>
      <c r="AY53" s="6" t="str">
        <f>REPT($AO53,VLOOKUP(AF53,'8-Intensitäten Heatmap'!$A$5:$L$232,$AO$3,FALSE))&amp;REPT($AP53,VLOOKUP(AF53,'8-Intensitäten Heatmap'!$A$5:$L$232,$AP$3,FALSE))&amp;REPT($AQ53,VLOOKUP(AF53,'8-Intensitäten Heatmap'!$A$5:$L$232,$AQ$3,FALSE))&amp;REPT($AR53,VLOOKUP(AF53,'8-Intensitäten Heatmap'!$A$5:$L$232,$AR$3,FALSE))&amp;REPT($AS53,VLOOKUP(AF53,'8-Intensitäten Heatmap'!$A$5:$L$232,$AS$3,FALSE))&amp;REPT($AT53,VLOOKUP(AF53,'8-Intensitäten Heatmap'!$A$5:$L$232,$AT$3,FALSE))&amp;REPT($AU53,VLOOKUP(AF53,'8-Intensitäten Heatmap'!$A$5:$L$232,$AU$3,FALSE))&amp;REPT($AV53,VLOOKUP(AF53,'8-Intensitäten Heatmap'!$A$5:$L$232,$AV$3,FALSE))&amp;REPT($AW53,VLOOKUP(AF53,'8-Intensitäten Heatmap'!$A$5:$L$232,$AW$3,FALSE))</f>
        <v/>
      </c>
      <c r="AZ53" s="6" t="str">
        <f>REPT($AO53,VLOOKUP(AG53,'8-Intensitäten Heatmap'!$A$5:$L$232,$AO$3,FALSE))&amp;REPT($AP53,VLOOKUP(AG53,'8-Intensitäten Heatmap'!$A$5:$L$232,$AP$3,FALSE))&amp;REPT($AQ53,VLOOKUP(AG53,'8-Intensitäten Heatmap'!$A$5:$L$232,$AQ$3,FALSE))&amp;REPT($AR53,VLOOKUP(AG53,'8-Intensitäten Heatmap'!$A$5:$L$232,$AR$3,FALSE))&amp;REPT($AS53,VLOOKUP(AG53,'8-Intensitäten Heatmap'!$A$5:$L$232,$AS$3,FALSE))&amp;REPT($AT53,VLOOKUP(AG53,'8-Intensitäten Heatmap'!$A$5:$L$232,$AT$3,FALSE))&amp;REPT($AU53,VLOOKUP(AG53,'8-Intensitäten Heatmap'!$A$5:$L$232,$AU$3,FALSE))&amp;REPT($AV53,VLOOKUP(AG53,'8-Intensitäten Heatmap'!$A$5:$L$232,$AV$3,FALSE))&amp;REPT($AW53,VLOOKUP(AG53,'8-Intensitäten Heatmap'!$A$5:$L$232,$AW$3,FALSE))</f>
        <v>{ "type": "Feature", "geometry": { "type": "Point", "coordinates": [8,7314931,50,1168543] } },</v>
      </c>
      <c r="BA53" s="6" t="str">
        <f>REPT($AO53,VLOOKUP(AH53,'8-Intensitäten Heatmap'!$A$5:$L$232,$AO$3,FALSE))&amp;REPT($AP53,VLOOKUP(AH53,'8-Intensitäten Heatmap'!$A$5:$L$232,$AP$3,FALSE))&amp;REPT($AQ53,VLOOKUP(AH53,'8-Intensitäten Heatmap'!$A$5:$L$232,$AQ$3,FALSE))&amp;REPT($AR53,VLOOKUP(AH53,'8-Intensitäten Heatmap'!$A$5:$L$232,$AR$3,FALSE))&amp;REPT($AS53,VLOOKUP(AH53,'8-Intensitäten Heatmap'!$A$5:$L$232,$AS$3,FALSE))&amp;REPT($AT53,VLOOKUP(AH53,'8-Intensitäten Heatmap'!$A$5:$L$232,$AT$3,FALSE))&amp;REPT($AU53,VLOOKUP(AH53,'8-Intensitäten Heatmap'!$A$5:$L$232,$AU$3,FALSE))&amp;REPT($AV53,VLOOKUP(AH53,'8-Intensitäten Heatmap'!$A$5:$L$232,$AV$3,FALSE))&amp;REPT($AW53,VLOOKUP(AH53,'8-Intensitäten Heatmap'!$A$5:$L$232,$AW$3,FALSE))</f>
        <v>{ "type": "Feature", "geometry": { "type": "Point", "coordinates": [8,7314931,50,1168543] } },</v>
      </c>
      <c r="BB53" s="6" t="str">
        <f>REPT($AO53,VLOOKUP(AI53,'8-Intensitäten Heatmap'!$A$5:$L$232,$AO$3,FALSE))&amp;REPT($AP53,VLOOKUP(AI53,'8-Intensitäten Heatmap'!$A$5:$L$232,$AP$3,FALSE))&amp;REPT($AQ53,VLOOKUP(AI53,'8-Intensitäten Heatmap'!$A$5:$L$232,$AQ$3,FALSE))&amp;REPT($AR53,VLOOKUP(AI53,'8-Intensitäten Heatmap'!$A$5:$L$232,$AR$3,FALSE))&amp;REPT($AS53,VLOOKUP(AI53,'8-Intensitäten Heatmap'!$A$5:$L$232,$AS$3,FALSE))&amp;REPT($AT53,VLOOKUP(AI53,'8-Intensitäten Heatmap'!$A$5:$L$232,$AT$3,FALSE))&amp;REPT($AU53,VLOOKUP(AI53,'8-Intensitäten Heatmap'!$A$5:$L$232,$AU$3,FALSE))&amp;REPT($AV53,VLOOKUP(AI53,'8-Intensitäten Heatmap'!$A$5:$L$232,$AV$3,FALSE))&amp;REPT($AW53,VLOOKUP(AI53,'8-Intensitäten Heatmap'!$A$5:$L$232,$AW$3,FALSE))</f>
        <v>{ "type": "Feature", "geometry": { "type": "Point", "coordinates": [8,7314931,50,1168543] } },</v>
      </c>
      <c r="BC53" s="6" t="str">
        <f>REPT($AO53,VLOOKUP(AJ53,'8-Intensitäten Heatmap'!$A$5:$L$232,$AO$3,FALSE))&amp;REPT($AP53,VLOOKUP(AJ53,'8-Intensitäten Heatmap'!$A$5:$L$232,$AP$3,FALSE))&amp;REPT($AQ53,VLOOKUP(AJ53,'8-Intensitäten Heatmap'!$A$5:$L$232,$AQ$3,FALSE))&amp;REPT($AR53,VLOOKUP(AJ53,'8-Intensitäten Heatmap'!$A$5:$L$232,$AR$3,FALSE))&amp;REPT($AS53,VLOOKUP(AJ53,'8-Intensitäten Heatmap'!$A$5:$L$232,$AS$3,FALSE))&amp;REPT($AT53,VLOOKUP(AJ53,'8-Intensitäten Heatmap'!$A$5:$L$232,$AT$3,FALSE))&amp;REPT($AU53,VLOOKUP(AJ53,'8-Intensitäten Heatmap'!$A$5:$L$232,$AU$3,FALSE))&amp;REPT($AV53,VLOOKUP(AJ53,'8-Intensitäten Heatmap'!$A$5:$L$232,$AV$3,FALSE))&amp;REPT($AW53,VLOOKUP(AJ53,'8-Intensitäten Heatmap'!$A$5:$L$232,$AW$3,FALSE))</f>
        <v>{ "type": "Feature", "geometry": { "type": "Point", "coordinates": [8,7314931,50,1168543] } },</v>
      </c>
      <c r="BD53" s="6" t="str">
        <f>REPT($AO53,VLOOKUP(AK53,'8-Intensitäten Heatmap'!$A$5:$L$232,$AO$3,FALSE))&amp;REPT($AP53,VLOOKUP(AK53,'8-Intensitäten Heatmap'!$A$5:$L$232,$AP$3,FALSE))&amp;REPT($AQ53,VLOOKUP(AK53,'8-Intensitäten Heatmap'!$A$5:$L$232,$AQ$3,FALSE))&amp;REPT($AR53,VLOOKUP(AK53,'8-Intensitäten Heatmap'!$A$5:$L$232,$AR$3,FALSE))&amp;REPT($AS53,VLOOKUP(AK53,'8-Intensitäten Heatmap'!$A$5:$L$232,$AS$3,FALSE))&amp;REPT($AT53,VLOOKUP(AK53,'8-Intensitäten Heatmap'!$A$5:$L$232,$AT$3,FALSE))&amp;REPT($AU53,VLOOKUP(AK53,'8-Intensitäten Heatmap'!$A$5:$L$232,$AU$3,FALSE))&amp;REPT($AV53,VLOOKUP(AK53,'8-Intensitäten Heatmap'!$A$5:$L$232,$AV$3,FALSE))&amp;REPT($AW53,VLOOKUP(AK53,'8-Intensitäten Heatmap'!$A$5:$L$232,$AW$3,FALSE))</f>
        <v>{ "type": "Feature", "geometry": { "type": "Point", "coordinates": [8,7314931,50,1168543] } },</v>
      </c>
      <c r="BE53" s="6" t="str">
        <f>REPT($AO53,VLOOKUP(AL53,'8-Intensitäten Heatmap'!$A$5:$L$232,$AO$3,FALSE))&amp;REPT($AP53,VLOOKUP(AL53,'8-Intensitäten Heatmap'!$A$5:$L$232,$AP$3,FALSE))&amp;REPT($AQ53,VLOOKUP(AL53,'8-Intensitäten Heatmap'!$A$5:$L$232,$AQ$3,FALSE))&amp;REPT($AR53,VLOOKUP(AL53,'8-Intensitäten Heatmap'!$A$5:$L$232,$AR$3,FALSE))&amp;REPT($AS53,VLOOKUP(AL53,'8-Intensitäten Heatmap'!$A$5:$L$232,$AS$3,FALSE))&amp;REPT($AT53,VLOOKUP(AL53,'8-Intensitäten Heatmap'!$A$5:$L$232,$AT$3,FALSE))&amp;REPT($AU53,VLOOKUP(AL53,'8-Intensitäten Heatmap'!$A$5:$L$232,$AU$3,FALSE))&amp;REPT($AV53,VLOOKUP(AL53,'8-Intensitäten Heatmap'!$A$5:$L$232,$AV$3,FALSE))&amp;REPT($AW53,VLOOKUP(AL53,'8-Intensitäten Heatmap'!$A$5:$L$232,$AW$3,FALSE))</f>
        <v>{ "type": "Feature", "geometry": { "type": "Point", "coordinates": [8,7314931,50,1168543] } },{ "type": "Feature", "geometry": { "type": "Point", "coordinates": [8,7322931,50,1168543] } },</v>
      </c>
      <c r="BF53" s="6" t="str">
        <f>REPT($AO53,VLOOKUP(AM53,'8-Intensitäten Heatmap'!$A$5:$L$232,$AO$3,FALSE))&amp;REPT($AP53,VLOOKUP(AM53,'8-Intensitäten Heatmap'!$A$5:$L$232,$AP$3,FALSE))&amp;REPT($AQ53,VLOOKUP(AM53,'8-Intensitäten Heatmap'!$A$5:$L$232,$AQ$3,FALSE))&amp;REPT($AR53,VLOOKUP(AM53,'8-Intensitäten Heatmap'!$A$5:$L$232,$AR$3,FALSE))&amp;REPT($AS53,VLOOKUP(AM53,'8-Intensitäten Heatmap'!$A$5:$L$232,$AS$3,FALSE))&amp;REPT($AT53,VLOOKUP(AM53,'8-Intensitäten Heatmap'!$A$5:$L$232,$AT$3,FALSE))&amp;REPT($AU53,VLOOKUP(AM53,'8-Intensitäten Heatmap'!$A$5:$L$232,$AU$3,FALSE))&amp;REPT($AV53,VLOOKUP(AM53,'8-Intensitäten Heatmap'!$A$5:$L$232,$AV$3,FALSE))&amp;REPT($AW53,VLOOKUP(AM53,'8-Intensitäten Heatmap'!$A$5:$L$232,$AW$3,FALSE))</f>
        <v>{ "type": "Feature", "geometry": { "type": "Point", "coordinates": [8,7314931,50,1168543] } },{ "type": "Feature", "geometry": { "type": "Point", "coordinates": [8,7322931,50,1168543] } },</v>
      </c>
      <c r="BG53" s="6" t="s">
        <v>753</v>
      </c>
      <c r="BH53" s="6" t="str">
        <f t="shared" si="20"/>
        <v/>
      </c>
      <c r="BI53" s="6" t="str">
        <f t="shared" si="21"/>
        <v/>
      </c>
      <c r="BJ53" s="6" t="str">
        <f t="shared" si="22"/>
        <v/>
      </c>
      <c r="BK53" s="6" t="str">
        <f t="shared" si="23"/>
        <v/>
      </c>
      <c r="BL53" s="6" t="str">
        <f t="shared" si="24"/>
        <v/>
      </c>
      <c r="BM53" s="6" t="str">
        <f t="shared" si="25"/>
        <v/>
      </c>
      <c r="BN53" s="6" t="str">
        <f t="shared" si="26"/>
        <v/>
      </c>
      <c r="BO53" s="6" t="str">
        <f t="shared" si="27"/>
        <v>{ "type": "Feature", "geometry": { "type": "Point", "coordinates": [8,7314931,50,1168543] } },</v>
      </c>
      <c r="BP53" s="6" t="s">
        <v>3381</v>
      </c>
    </row>
    <row r="54" spans="1:68" s="6" customFormat="1" x14ac:dyDescent="0.3">
      <c r="A54" s="18" t="str">
        <f>Table1[[#This Row],[Name]]</f>
        <v>BE Palettenservice</v>
      </c>
      <c r="B54" s="362">
        <v>8.2780685999999992</v>
      </c>
      <c r="C54" s="362">
        <v>50.030862499999998</v>
      </c>
      <c r="D54" s="18" t="str">
        <f>Table1[[#This Row],[Standortkategorie]]</f>
        <v>Verteilzentrum</v>
      </c>
      <c r="E54" s="18" t="str">
        <f>IF(Table1[[#This Row],[Zusatzinformation]]=0,"",Table1[[#This Row],[Zusatzinformation]])</f>
        <v/>
      </c>
      <c r="F54" s="47">
        <f>IF($D54&lt;&gt;"Busdepot",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4" s="47">
        <f>IF($D54&lt;&gt;"Busdepot",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4.9000000000000004</v>
      </c>
      <c r="H54" s="47">
        <f>(Table1[[#This Row],[Lieferfahrzeuge]]*'1-Konfiguration'!$D$16+(MAX(Table1[[#This Row],[Lieferfahrzeuge]]*'1-Konfiguration'!$D$16,Table1[[#This Row],[Lieferfahrzeugtore]]*'1-Konfiguration'!$D$14)))/2</f>
        <v>0</v>
      </c>
      <c r="I54" s="47">
        <f>Table1[[#This Row],[Müllfahrzeuge]]</f>
        <v>0</v>
      </c>
      <c r="J54" s="47">
        <f>Table1[[#This Row],[Betonmischfahrzeuge]]</f>
        <v>0</v>
      </c>
      <c r="K54" s="47">
        <f>(Table1[[#This Row],[Schiffe]]*'1-Konfiguration'!$D$16+(MAX(Table1[[#This Row],[Schiffe]]*'1-Konfiguration'!$D$16,Table1[[#This Row],[Anleger]]*'1-Konfiguration'!$D$14)))/2</f>
        <v>0</v>
      </c>
      <c r="L54" s="47">
        <f>IF($D54="Busdepot",IFERROR(Table1[[#This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 s="47">
        <f>IF($D54="Busdepot",IFERROR(Table1[[#This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 s="81">
        <f>VLOOKUP($F$7,'1-Konfiguration'!$D$24:$G$28,4,FALSE) * (VLOOKUP('5-Standortanalyse (Berechnung)'!$F$7,'1-Konfiguration'!$D$24:$F$28,2,FALSE)/100)*VLOOKUP('5-Standortanalyse (Berechnung)'!$F$7,'1-Konfiguration'!$D$24:$F$28,3,FALSE)*$F54</f>
        <v>0</v>
      </c>
      <c r="O54" s="81">
        <f>VLOOKUP($G$7,'1-Konfiguration'!$D$24:$G$28,4,FALSE) * (VLOOKUP('5-Standortanalyse (Berechnung)'!$G$7,'1-Konfiguration'!$D$24:$F$28,2,FALSE)/100)*VLOOKUP('5-Standortanalyse (Berechnung)'!$G$7,'1-Konfiguration'!$D$24:$F$28,3,FALSE)*$G54</f>
        <v>7519.54</v>
      </c>
      <c r="P54" s="81">
        <f>VLOOKUP($H$7,'1-Konfiguration'!$D$24:$G$28,4,FALSE) * (VLOOKUP('5-Standortanalyse (Berechnung)'!$H$7,'1-Konfiguration'!$D$24:$F$28,2,FALSE)/100)*VLOOKUP('5-Standortanalyse (Berechnung)'!$H$7,'1-Konfiguration'!$D$24:$F$28,3,FALSE)*$H54</f>
        <v>0</v>
      </c>
      <c r="Q54" s="81">
        <f>VLOOKUP($I$7,'1-Konfiguration'!$D$24:$G$33,4,FALSE) * (VLOOKUP('5-Standortanalyse (Berechnung)'!$I$7,'1-Konfiguration'!$D$24:$F$33,2,FALSE)/100)*VLOOKUP('5-Standortanalyse (Berechnung)'!$I$7,'1-Konfiguration'!$D$24:$F$33,3,FALSE)*$I54</f>
        <v>0</v>
      </c>
      <c r="R54" s="81">
        <f>VLOOKUP($J$7,'1-Konfiguration'!$D$24:$G$33,4,FALSE) * (VLOOKUP('5-Standortanalyse (Berechnung)'!$J$7,'1-Konfiguration'!$D$24:$F$33,2,FALSE)/100)*VLOOKUP('5-Standortanalyse (Berechnung)'!$J$7,'1-Konfiguration'!$D$24:$F$33,3,FALSE)*$J54</f>
        <v>0</v>
      </c>
      <c r="S54" s="81">
        <f>VLOOKUP($K$7,'1-Konfiguration'!$D$24:$G$33,4,FALSE) * (VLOOKUP('5-Standortanalyse (Berechnung)'!$K$7,'1-Konfiguration'!$D$24:$F$33,2,FALSE)/100)*VLOOKUP('5-Standortanalyse (Berechnung)'!$K$7,'1-Konfiguration'!$D$24:$F$33,3,FALSE)*$K54</f>
        <v>0</v>
      </c>
      <c r="T54" s="81">
        <f>VLOOKUP($L$7,'1-Konfiguration'!$D$24:$G$28,4,FALSE) * (VLOOKUP('5-Standortanalyse (Berechnung)'!$L$7,'1-Konfiguration'!$D$24:$F$28,2,FALSE)/100)*VLOOKUP('5-Standortanalyse (Berechnung)'!$L$7,'1-Konfiguration'!$D$24:$F$28,3,FALSE)*$L54</f>
        <v>0</v>
      </c>
      <c r="U54" s="81">
        <f>VLOOKUP($M$7,'1-Konfiguration'!$D$24:$G$28,4,FALSE) * (VLOOKUP('5-Standortanalyse (Berechnung)'!$M$7,'1-Konfiguration'!$D$24:$F$28,2,FALSE)/100)*VLOOKUP('5-Standortanalyse (Berechnung)'!$M$7,'1-Konfiguration'!$D$24:$F$28,3,FALSE)*$M54</f>
        <v>0</v>
      </c>
      <c r="V54" s="81">
        <f>MMULT($N54:$P54,'1-Konfiguration'!G$54:G$56)+MMULT($Q54:$R54,'1-Konfiguration'!G$59:G$60)+MMULT($T54:$U54,'1-Konfiguration'!G$57:G$58)+($S54*'1-Konfiguration'!G$63)</f>
        <v>77.590473624097029</v>
      </c>
      <c r="W54" s="81">
        <f>MMULT($N54:$P54,'1-Konfiguration'!H$54:H$56)+MMULT($Q54:$R54,'1-Konfiguration'!H$59:H$60)+MMULT($T54:$U54,'1-Konfiguration'!H$57:H$58)+($S54*'1-Konfiguration'!H$63)</f>
        <v>474.85034732072336</v>
      </c>
      <c r="X54" s="81">
        <f>MMULT($N54:$P54,'1-Konfiguration'!I$54:I$56)+MMULT($Q54:$R54,'1-Konfiguration'!I$59:I$60)+MMULT($T54:$U54,'1-Konfiguration'!I$57:I$58)+($S54*'1-Konfiguration'!I$63)</f>
        <v>1277.9377089262875</v>
      </c>
      <c r="Y54" s="81">
        <f>MMULT($N54:$P54,'1-Konfiguration'!J$54:J$56)+MMULT($Q54:$R54,'1-Konfiguration'!J$59:J$60)+MMULT($T54:$U54,'1-Konfiguration'!J$57:J$58)+($S54*'1-Konfiguration'!J$63)</f>
        <v>2110.5121901199773</v>
      </c>
      <c r="Z54" s="81">
        <f>MMULT($N54:$P54,'1-Konfiguration'!K$54:K$56)+MMULT($Q54:$R54,'1-Konfiguration'!K$59:K$60)+MMULT($T54:$U54,'1-Konfiguration'!K$57:K$58)+($S54*'1-Konfiguration'!K$63)</f>
        <v>193.97618406024264</v>
      </c>
      <c r="AA54" s="81">
        <f>MMULT($N54:$P54,'1-Konfiguration'!L$54:L$56)+MMULT($Q54:$R54,'1-Konfiguration'!L$59:L$60)+MMULT($T54:$U54,'1-Konfiguration'!L$57:L$58)+($S54*'1-Konfiguration'!L$63)</f>
        <v>607.37511458768211</v>
      </c>
      <c r="AB54" s="81">
        <f>MMULT($N54:$P54,'1-Konfiguration'!M$54:M$56)+MMULT($Q54:$R54,'1-Konfiguration'!M$59:M$60)+MMULT($T54:$U54,'1-Konfiguration'!M$57:M$58)+($S54*'1-Konfiguration'!M$63)</f>
        <v>1733.2936804321998</v>
      </c>
      <c r="AC54" s="81">
        <f>MMULT($N54:$P54,'1-Konfiguration'!N$54:N$56)+MMULT($Q54:$R54,'1-Konfiguration'!N$59:N$60)+MMULT($T54:$U54,'1-Konfiguration'!N$57:N$58)+($S54*'1-Konfiguration'!N$63)</f>
        <v>3237.3192117691856</v>
      </c>
      <c r="AF54" s="6">
        <f t="shared" si="11"/>
        <v>1</v>
      </c>
      <c r="AG54" s="6">
        <f t="shared" si="12"/>
        <v>2</v>
      </c>
      <c r="AH54" s="6">
        <f t="shared" si="13"/>
        <v>3</v>
      </c>
      <c r="AI54" s="6">
        <f t="shared" si="14"/>
        <v>3</v>
      </c>
      <c r="AJ54" s="6">
        <f t="shared" si="15"/>
        <v>2</v>
      </c>
      <c r="AK54" s="6">
        <f t="shared" si="16"/>
        <v>2</v>
      </c>
      <c r="AL54" s="6">
        <f t="shared" si="17"/>
        <v>3</v>
      </c>
      <c r="AM54" s="6">
        <f t="shared" si="18"/>
        <v>4</v>
      </c>
      <c r="AO54" s="5" t="str">
        <f t="shared" si="19"/>
        <v>{ "type": "Feature", "geometry": { "type": "Point", "coordinates": [8,2780686,50,0308625] } },</v>
      </c>
      <c r="AP54" s="5" t="str">
        <f t="shared" si="3"/>
        <v>{ "type": "Feature", "geometry": { "type": "Point", "coordinates": [8,2788686,50,0308625] } },</v>
      </c>
      <c r="AQ54" s="5" t="str">
        <f t="shared" si="4"/>
        <v>{ "type": "Feature", "geometry": { "type": "Point", "coordinates": [8,2780686,50,0313625] } },</v>
      </c>
      <c r="AR54" s="5" t="str">
        <f t="shared" si="5"/>
        <v>{ "type": "Feature", "geometry": { "type": "Point", "coordinates": [8,2780686,50,0303625] } },</v>
      </c>
      <c r="AS54" s="5" t="str">
        <f t="shared" si="6"/>
        <v>{ "type": "Feature", "geometry": { "type": "Point", "coordinates": [8,2772686,50,0308625] } },</v>
      </c>
      <c r="AT54" s="5" t="str">
        <f t="shared" si="7"/>
        <v>{ "type": "Feature", "geometry": { "type": "Point", "coordinates": [8,2772686,50,0303625] } },</v>
      </c>
      <c r="AU54" s="5" t="str">
        <f t="shared" si="8"/>
        <v>{ "type": "Feature", "geometry": { "type": "Point", "coordinates": [8,2788686,50,0313625] } },</v>
      </c>
      <c r="AV54" s="5" t="str">
        <f t="shared" si="9"/>
        <v>{ "type": "Feature", "geometry": { "type": "Point", "coordinates": [8,2772686,50,0313625] } },</v>
      </c>
      <c r="AW54" s="5" t="str">
        <f t="shared" si="10"/>
        <v>{ "type": "Feature", "geometry": { "type": "Point", "coordinates": [8,2788686,50,0303625] } },</v>
      </c>
      <c r="AX54" s="5" t="s">
        <v>753</v>
      </c>
      <c r="AY54" s="6" t="str">
        <f>REPT($AO54,VLOOKUP(AF54,'8-Intensitäten Heatmap'!$A$5:$L$232,$AO$3,FALSE))&amp;REPT($AP54,VLOOKUP(AF54,'8-Intensitäten Heatmap'!$A$5:$L$232,$AP$3,FALSE))&amp;REPT($AQ54,VLOOKUP(AF54,'8-Intensitäten Heatmap'!$A$5:$L$232,$AQ$3,FALSE))&amp;REPT($AR54,VLOOKUP(AF54,'8-Intensitäten Heatmap'!$A$5:$L$232,$AR$3,FALSE))&amp;REPT($AS54,VLOOKUP(AF54,'8-Intensitäten Heatmap'!$A$5:$L$232,$AS$3,FALSE))&amp;REPT($AT54,VLOOKUP(AF54,'8-Intensitäten Heatmap'!$A$5:$L$232,$AT$3,FALSE))&amp;REPT($AU54,VLOOKUP(AF54,'8-Intensitäten Heatmap'!$A$5:$L$232,$AU$3,FALSE))&amp;REPT($AV54,VLOOKUP(AF54,'8-Intensitäten Heatmap'!$A$5:$L$232,$AV$3,FALSE))&amp;REPT($AW54,VLOOKUP(AF54,'8-Intensitäten Heatmap'!$A$5:$L$232,$AW$3,FALSE))</f>
        <v>{ "type": "Feature", "geometry": { "type": "Point", "coordinates": [8,2780686,50,0308625] } },</v>
      </c>
      <c r="AZ54" s="6" t="str">
        <f>REPT($AO54,VLOOKUP(AG54,'8-Intensitäten Heatmap'!$A$5:$L$232,$AO$3,FALSE))&amp;REPT($AP54,VLOOKUP(AG54,'8-Intensitäten Heatmap'!$A$5:$L$232,$AP$3,FALSE))&amp;REPT($AQ54,VLOOKUP(AG54,'8-Intensitäten Heatmap'!$A$5:$L$232,$AQ$3,FALSE))&amp;REPT($AR54,VLOOKUP(AG54,'8-Intensitäten Heatmap'!$A$5:$L$232,$AR$3,FALSE))&amp;REPT($AS54,VLOOKUP(AG54,'8-Intensitäten Heatmap'!$A$5:$L$232,$AS$3,FALSE))&amp;REPT($AT54,VLOOKUP(AG54,'8-Intensitäten Heatmap'!$A$5:$L$232,$AT$3,FALSE))&amp;REPT($AU54,VLOOKUP(AG54,'8-Intensitäten Heatmap'!$A$5:$L$232,$AU$3,FALSE))&amp;REPT($AV54,VLOOKUP(AG54,'8-Intensitäten Heatmap'!$A$5:$L$232,$AV$3,FALSE))&amp;REPT($AW54,VLOOKUP(AG54,'8-Intensitäten Heatmap'!$A$5:$L$232,$AW$3,FALSE))</f>
        <v>{ "type": "Feature", "geometry": { "type": "Point", "coordinates": [8,2780686,50,0308625] } },{ "type": "Feature", "geometry": { "type": "Point", "coordinates": [8,2788686,50,0308625] } },</v>
      </c>
      <c r="BA54" s="6" t="str">
        <f>REPT($AO54,VLOOKUP(AH54,'8-Intensitäten Heatmap'!$A$5:$L$232,$AO$3,FALSE))&amp;REPT($AP54,VLOOKUP(AH54,'8-Intensitäten Heatmap'!$A$5:$L$232,$AP$3,FALSE))&amp;REPT($AQ54,VLOOKUP(AH54,'8-Intensitäten Heatmap'!$A$5:$L$232,$AQ$3,FALSE))&amp;REPT($AR54,VLOOKUP(AH54,'8-Intensitäten Heatmap'!$A$5:$L$232,$AR$3,FALSE))&amp;REPT($AS54,VLOOKUP(AH54,'8-Intensitäten Heatmap'!$A$5:$L$232,$AS$3,FALSE))&amp;REPT($AT54,VLOOKUP(AH54,'8-Intensitäten Heatmap'!$A$5:$L$232,$AT$3,FALSE))&amp;REPT($AU54,VLOOKUP(AH54,'8-Intensitäten Heatmap'!$A$5:$L$232,$AU$3,FALSE))&amp;REPT($AV54,VLOOKUP(AH54,'8-Intensitäten Heatmap'!$A$5:$L$232,$AV$3,FALSE))&amp;REPT($AW54,VLOOKUP(AH54,'8-Intensitäten Heatmap'!$A$5:$L$232,$AW$3,FALSE))</f>
        <v>{ "type": "Feature", "geometry": { "type": "Point", "coordinates": [8,2780686,50,0308625] } },{ "type": "Feature", "geometry": { "type": "Point", "coordinates": [8,2788686,50,0308625] } },{ "type": "Feature", "geometry": { "type": "Point", "coordinates": [8,2780686,50,0313625] } },</v>
      </c>
      <c r="BB54" s="6" t="str">
        <f>REPT($AO54,VLOOKUP(AI54,'8-Intensitäten Heatmap'!$A$5:$L$232,$AO$3,FALSE))&amp;REPT($AP54,VLOOKUP(AI54,'8-Intensitäten Heatmap'!$A$5:$L$232,$AP$3,FALSE))&amp;REPT($AQ54,VLOOKUP(AI54,'8-Intensitäten Heatmap'!$A$5:$L$232,$AQ$3,FALSE))&amp;REPT($AR54,VLOOKUP(AI54,'8-Intensitäten Heatmap'!$A$5:$L$232,$AR$3,FALSE))&amp;REPT($AS54,VLOOKUP(AI54,'8-Intensitäten Heatmap'!$A$5:$L$232,$AS$3,FALSE))&amp;REPT($AT54,VLOOKUP(AI54,'8-Intensitäten Heatmap'!$A$5:$L$232,$AT$3,FALSE))&amp;REPT($AU54,VLOOKUP(AI54,'8-Intensitäten Heatmap'!$A$5:$L$232,$AU$3,FALSE))&amp;REPT($AV54,VLOOKUP(AI54,'8-Intensitäten Heatmap'!$A$5:$L$232,$AV$3,FALSE))&amp;REPT($AW54,VLOOKUP(AI54,'8-Intensitäten Heatmap'!$A$5:$L$232,$AW$3,FALSE))</f>
        <v>{ "type": "Feature", "geometry": { "type": "Point", "coordinates": [8,2780686,50,0308625] } },{ "type": "Feature", "geometry": { "type": "Point", "coordinates": [8,2788686,50,0308625] } },{ "type": "Feature", "geometry": { "type": "Point", "coordinates": [8,2780686,50,0313625] } },</v>
      </c>
      <c r="BC54" s="6" t="str">
        <f>REPT($AO54,VLOOKUP(AJ54,'8-Intensitäten Heatmap'!$A$5:$L$232,$AO$3,FALSE))&amp;REPT($AP54,VLOOKUP(AJ54,'8-Intensitäten Heatmap'!$A$5:$L$232,$AP$3,FALSE))&amp;REPT($AQ54,VLOOKUP(AJ54,'8-Intensitäten Heatmap'!$A$5:$L$232,$AQ$3,FALSE))&amp;REPT($AR54,VLOOKUP(AJ54,'8-Intensitäten Heatmap'!$A$5:$L$232,$AR$3,FALSE))&amp;REPT($AS54,VLOOKUP(AJ54,'8-Intensitäten Heatmap'!$A$5:$L$232,$AS$3,FALSE))&amp;REPT($AT54,VLOOKUP(AJ54,'8-Intensitäten Heatmap'!$A$5:$L$232,$AT$3,FALSE))&amp;REPT($AU54,VLOOKUP(AJ54,'8-Intensitäten Heatmap'!$A$5:$L$232,$AU$3,FALSE))&amp;REPT($AV54,VLOOKUP(AJ54,'8-Intensitäten Heatmap'!$A$5:$L$232,$AV$3,FALSE))&amp;REPT($AW54,VLOOKUP(AJ54,'8-Intensitäten Heatmap'!$A$5:$L$232,$AW$3,FALSE))</f>
        <v>{ "type": "Feature", "geometry": { "type": "Point", "coordinates": [8,2780686,50,0308625] } },{ "type": "Feature", "geometry": { "type": "Point", "coordinates": [8,2788686,50,0308625] } },</v>
      </c>
      <c r="BD54" s="6" t="str">
        <f>REPT($AO54,VLOOKUP(AK54,'8-Intensitäten Heatmap'!$A$5:$L$232,$AO$3,FALSE))&amp;REPT($AP54,VLOOKUP(AK54,'8-Intensitäten Heatmap'!$A$5:$L$232,$AP$3,FALSE))&amp;REPT($AQ54,VLOOKUP(AK54,'8-Intensitäten Heatmap'!$A$5:$L$232,$AQ$3,FALSE))&amp;REPT($AR54,VLOOKUP(AK54,'8-Intensitäten Heatmap'!$A$5:$L$232,$AR$3,FALSE))&amp;REPT($AS54,VLOOKUP(AK54,'8-Intensitäten Heatmap'!$A$5:$L$232,$AS$3,FALSE))&amp;REPT($AT54,VLOOKUP(AK54,'8-Intensitäten Heatmap'!$A$5:$L$232,$AT$3,FALSE))&amp;REPT($AU54,VLOOKUP(AK54,'8-Intensitäten Heatmap'!$A$5:$L$232,$AU$3,FALSE))&amp;REPT($AV54,VLOOKUP(AK54,'8-Intensitäten Heatmap'!$A$5:$L$232,$AV$3,FALSE))&amp;REPT($AW54,VLOOKUP(AK54,'8-Intensitäten Heatmap'!$A$5:$L$232,$AW$3,FALSE))</f>
        <v>{ "type": "Feature", "geometry": { "type": "Point", "coordinates": [8,2780686,50,0308625] } },{ "type": "Feature", "geometry": { "type": "Point", "coordinates": [8,2788686,50,0308625] } },</v>
      </c>
      <c r="BE54" s="6" t="str">
        <f>REPT($AO54,VLOOKUP(AL54,'8-Intensitäten Heatmap'!$A$5:$L$232,$AO$3,FALSE))&amp;REPT($AP54,VLOOKUP(AL54,'8-Intensitäten Heatmap'!$A$5:$L$232,$AP$3,FALSE))&amp;REPT($AQ54,VLOOKUP(AL54,'8-Intensitäten Heatmap'!$A$5:$L$232,$AQ$3,FALSE))&amp;REPT($AR54,VLOOKUP(AL54,'8-Intensitäten Heatmap'!$A$5:$L$232,$AR$3,FALSE))&amp;REPT($AS54,VLOOKUP(AL54,'8-Intensitäten Heatmap'!$A$5:$L$232,$AS$3,FALSE))&amp;REPT($AT54,VLOOKUP(AL54,'8-Intensitäten Heatmap'!$A$5:$L$232,$AT$3,FALSE))&amp;REPT($AU54,VLOOKUP(AL54,'8-Intensitäten Heatmap'!$A$5:$L$232,$AU$3,FALSE))&amp;REPT($AV54,VLOOKUP(AL54,'8-Intensitäten Heatmap'!$A$5:$L$232,$AV$3,FALSE))&amp;REPT($AW54,VLOOKUP(AL54,'8-Intensitäten Heatmap'!$A$5:$L$232,$AW$3,FALSE))</f>
        <v>{ "type": "Feature", "geometry": { "type": "Point", "coordinates": [8,2780686,50,0308625] } },{ "type": "Feature", "geometry": { "type": "Point", "coordinates": [8,2788686,50,0308625] } },{ "type": "Feature", "geometry": { "type": "Point", "coordinates": [8,2780686,50,0313625] } },</v>
      </c>
      <c r="BF54" s="6" t="str">
        <f>REPT($AO54,VLOOKUP(AM54,'8-Intensitäten Heatmap'!$A$5:$L$232,$AO$3,FALSE))&amp;REPT($AP54,VLOOKUP(AM54,'8-Intensitäten Heatmap'!$A$5:$L$232,$AP$3,FALSE))&amp;REPT($AQ54,VLOOKUP(AM54,'8-Intensitäten Heatmap'!$A$5:$L$232,$AQ$3,FALSE))&amp;REPT($AR54,VLOOKUP(AM54,'8-Intensitäten Heatmap'!$A$5:$L$232,$AR$3,FALSE))&amp;REPT($AS54,VLOOKUP(AM54,'8-Intensitäten Heatmap'!$A$5:$L$232,$AS$3,FALSE))&amp;REPT($AT54,VLOOKUP(AM54,'8-Intensitäten Heatmap'!$A$5:$L$232,$AT$3,FALSE))&amp;REPT($AU54,VLOOKUP(AM54,'8-Intensitäten Heatmap'!$A$5:$L$232,$AU$3,FALSE))&amp;REPT($AV54,VLOOKUP(AM54,'8-Intensitäten Heatmap'!$A$5:$L$232,$AV$3,FALSE))&amp;REPT($AW54,VLOOKUP(AM54,'8-Intensitäten Heatmap'!$A$5:$L$232,$AW$3,FALSE))</f>
        <v>{ "type": "Feature", "geometry": { "type": "Point", "coordinates": [8,2780686,50,0308625] } },{ "type": "Feature", "geometry": { "type": "Point", "coordinates": [8,2788686,50,0308625] } },{ "type": "Feature", "geometry": { "type": "Point", "coordinates": [8,2780686,50,0313625] } },{ "type": "Feature", "geometry": { "type": "Point", "coordinates": [8,2780686,50,0303625] } },</v>
      </c>
      <c r="BG54" s="6" t="s">
        <v>753</v>
      </c>
      <c r="BH54" s="6" t="str">
        <f t="shared" si="20"/>
        <v/>
      </c>
      <c r="BI54" s="6" t="str">
        <f t="shared" si="21"/>
        <v/>
      </c>
      <c r="BJ54" s="6" t="str">
        <f t="shared" si="22"/>
        <v>{ "type": "Feature", "geometry": { "type": "Point", "coordinates": [8,2780686,50,0308625] } },</v>
      </c>
      <c r="BK54" s="6" t="str">
        <f t="shared" si="23"/>
        <v>{ "type": "Feature", "geometry": { "type": "Point", "coordinates": [8,2780686,50,0308625] } },{ "type": "Feature", "geometry": { "type": "Point", "coordinates": [8,2780686,50,0308625] } },</v>
      </c>
      <c r="BL54" s="6" t="str">
        <f t="shared" si="24"/>
        <v>{ "type": "Feature", "geometry": { "type": "Point", "coordinates": [8,2780686,50,0308625] } },</v>
      </c>
      <c r="BM54" s="6" t="str">
        <f t="shared" si="25"/>
        <v/>
      </c>
      <c r="BN54" s="6" t="str">
        <f t="shared" si="26"/>
        <v>{ "type": "Feature", "geometry": { "type": "Point", "coordinates": [8,2780686,50,0308625] } },</v>
      </c>
      <c r="BO54" s="6" t="str">
        <f t="shared" si="27"/>
        <v>{ "type": "Feature", "geometry": { "type": "Point", "coordinates": [8,2780686,50,0308625] } },{ "type": "Feature", "geometry": { "type": "Point", "coordinates": [8,2780686,50,0308625] } },{ "type": "Feature", "geometry": { "type": "Point", "coordinates": [8,2780686,50,0308625] } },</v>
      </c>
      <c r="BP54" s="6" t="s">
        <v>3381</v>
      </c>
    </row>
    <row r="55" spans="1:68" s="6" customFormat="1" x14ac:dyDescent="0.3">
      <c r="A55" s="18" t="str">
        <f>Table1[[#This Row],[Name]]</f>
        <v>Beardow Adams Hot Melt Werk GmbH</v>
      </c>
      <c r="B55" s="362">
        <v>8.7668446000000007</v>
      </c>
      <c r="C55" s="362">
        <v>50.1351285</v>
      </c>
      <c r="D55" s="18" t="str">
        <f>Table1[[#This Row],[Standortkategorie]]</f>
        <v>Wareneingang/-ausgang</v>
      </c>
      <c r="E55" s="18" t="str">
        <f>IF(Table1[[#This Row],[Zusatzinformation]]=0,"",Table1[[#This Row],[Zusatzinformation]])</f>
        <v/>
      </c>
      <c r="F55" s="47">
        <f>IF($D55&lt;&gt;"Busdepot",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5" s="47">
        <f>IF($D55&lt;&gt;"Busdepot",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5" s="47">
        <f>(Table1[[#This Row],[Lieferfahrzeuge]]*'1-Konfiguration'!$D$16+(MAX(Table1[[#This Row],[Lieferfahrzeuge]]*'1-Konfiguration'!$D$16,Table1[[#This Row],[Lieferfahrzeugtore]]*'1-Konfiguration'!$D$14)))/2</f>
        <v>0</v>
      </c>
      <c r="I55" s="47">
        <f>Table1[[#This Row],[Müllfahrzeuge]]</f>
        <v>0</v>
      </c>
      <c r="J55" s="47">
        <f>Table1[[#This Row],[Betonmischfahrzeuge]]</f>
        <v>0</v>
      </c>
      <c r="K55" s="47">
        <f>(Table1[[#This Row],[Schiffe]]*'1-Konfiguration'!$D$16+(MAX(Table1[[#This Row],[Schiffe]]*'1-Konfiguration'!$D$16,Table1[[#This Row],[Anleger]]*'1-Konfiguration'!$D$14)))/2</f>
        <v>0</v>
      </c>
      <c r="L55" s="47">
        <f>IF($D55="Busdepot",IFERROR(Table1[[#This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 s="47">
        <f>IF($D55="Busdepot",IFERROR(Table1[[#This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 s="81">
        <f>VLOOKUP($F$7,'1-Konfiguration'!$D$24:$G$28,4,FALSE) * (VLOOKUP('5-Standortanalyse (Berechnung)'!$F$7,'1-Konfiguration'!$D$24:$F$28,2,FALSE)/100)*VLOOKUP('5-Standortanalyse (Berechnung)'!$F$7,'1-Konfiguration'!$D$24:$F$28,3,FALSE)*$F55</f>
        <v>5214.0294000000004</v>
      </c>
      <c r="O55" s="81">
        <f>VLOOKUP($G$7,'1-Konfiguration'!$D$24:$G$28,4,FALSE) * (VLOOKUP('5-Standortanalyse (Berechnung)'!$G$7,'1-Konfiguration'!$D$24:$F$28,2,FALSE)/100)*VLOOKUP('5-Standortanalyse (Berechnung)'!$G$7,'1-Konfiguration'!$D$24:$F$28,3,FALSE)*$G55</f>
        <v>3069.2</v>
      </c>
      <c r="P55" s="81">
        <f>VLOOKUP($H$7,'1-Konfiguration'!$D$24:$G$28,4,FALSE) * (VLOOKUP('5-Standortanalyse (Berechnung)'!$H$7,'1-Konfiguration'!$D$24:$F$28,2,FALSE)/100)*VLOOKUP('5-Standortanalyse (Berechnung)'!$H$7,'1-Konfiguration'!$D$24:$F$28,3,FALSE)*$H55</f>
        <v>0</v>
      </c>
      <c r="Q55" s="81">
        <f>VLOOKUP($I$7,'1-Konfiguration'!$D$24:$G$33,4,FALSE) * (VLOOKUP('5-Standortanalyse (Berechnung)'!$I$7,'1-Konfiguration'!$D$24:$F$33,2,FALSE)/100)*VLOOKUP('5-Standortanalyse (Berechnung)'!$I$7,'1-Konfiguration'!$D$24:$F$33,3,FALSE)*$I55</f>
        <v>0</v>
      </c>
      <c r="R55" s="81">
        <f>VLOOKUP($J$7,'1-Konfiguration'!$D$24:$G$33,4,FALSE) * (VLOOKUP('5-Standortanalyse (Berechnung)'!$J$7,'1-Konfiguration'!$D$24:$F$33,2,FALSE)/100)*VLOOKUP('5-Standortanalyse (Berechnung)'!$J$7,'1-Konfiguration'!$D$24:$F$33,3,FALSE)*$J55</f>
        <v>0</v>
      </c>
      <c r="S55" s="81">
        <f>VLOOKUP($K$7,'1-Konfiguration'!$D$24:$G$33,4,FALSE) * (VLOOKUP('5-Standortanalyse (Berechnung)'!$K$7,'1-Konfiguration'!$D$24:$F$33,2,FALSE)/100)*VLOOKUP('5-Standortanalyse (Berechnung)'!$K$7,'1-Konfiguration'!$D$24:$F$33,3,FALSE)*$K55</f>
        <v>0</v>
      </c>
      <c r="T55" s="81">
        <f>VLOOKUP($L$7,'1-Konfiguration'!$D$24:$G$28,4,FALSE) * (VLOOKUP('5-Standortanalyse (Berechnung)'!$L$7,'1-Konfiguration'!$D$24:$F$28,2,FALSE)/100)*VLOOKUP('5-Standortanalyse (Berechnung)'!$L$7,'1-Konfiguration'!$D$24:$F$28,3,FALSE)*$L55</f>
        <v>0</v>
      </c>
      <c r="U55" s="81">
        <f>VLOOKUP($M$7,'1-Konfiguration'!$D$24:$G$28,4,FALSE) * (VLOOKUP('5-Standortanalyse (Berechnung)'!$M$7,'1-Konfiguration'!$D$24:$F$28,2,FALSE)/100)*VLOOKUP('5-Standortanalyse (Berechnung)'!$M$7,'1-Konfiguration'!$D$24:$F$28,3,FALSE)*$M55</f>
        <v>0</v>
      </c>
      <c r="V55" s="81">
        <f>MMULT($N55:$P55,'1-Konfiguration'!G$54:G$56)+MMULT($Q55:$R55,'1-Konfiguration'!G$59:G$60)+MMULT($T55:$U55,'1-Konfiguration'!G$57:G$58)+($S55*'1-Konfiguration'!G$63)</f>
        <v>76.302190335388516</v>
      </c>
      <c r="W55" s="81">
        <f>MMULT($N55:$P55,'1-Konfiguration'!H$54:H$56)+MMULT($Q55:$R55,'1-Konfiguration'!H$59:H$60)+MMULT($T55:$U55,'1-Konfiguration'!H$57:H$58)+($S55*'1-Konfiguration'!H$63)</f>
        <v>397.59409231241494</v>
      </c>
      <c r="X55" s="81">
        <f>MMULT($N55:$P55,'1-Konfiguration'!I$54:I$56)+MMULT($Q55:$R55,'1-Konfiguration'!I$59:I$60)+MMULT($T55:$U55,'1-Konfiguration'!I$57:I$58)+($S55*'1-Konfiguration'!I$63)</f>
        <v>1029.5521845042424</v>
      </c>
      <c r="Y55" s="81">
        <f>MMULT($N55:$P55,'1-Konfiguration'!J$54:J$56)+MMULT($Q55:$R55,'1-Konfiguration'!J$59:J$60)+MMULT($T55:$U55,'1-Konfiguration'!J$57:J$58)+($S55*'1-Konfiguration'!J$63)</f>
        <v>1890.9924836533105</v>
      </c>
      <c r="Z55" s="81">
        <f>MMULT($N55:$P55,'1-Konfiguration'!K$54:K$56)+MMULT($Q55:$R55,'1-Konfiguration'!K$59:K$60)+MMULT($T55:$U55,'1-Konfiguration'!K$57:K$58)+($S55*'1-Konfiguration'!K$63)</f>
        <v>190.75547583847134</v>
      </c>
      <c r="AA55" s="81">
        <f>MMULT($N55:$P55,'1-Konfiguration'!L$54:L$56)+MMULT($Q55:$R55,'1-Konfiguration'!L$59:L$60)+MMULT($T55:$U55,'1-Konfiguration'!L$57:L$58)+($S55*'1-Konfiguration'!L$63)</f>
        <v>529.66262179915145</v>
      </c>
      <c r="AB55" s="81">
        <f>MMULT($N55:$P55,'1-Konfiguration'!M$54:M$56)+MMULT($Q55:$R55,'1-Konfiguration'!M$59:M$60)+MMULT($T55:$U55,'1-Konfiguration'!M$57:M$58)+($S55*'1-Konfiguration'!M$63)</f>
        <v>1408.0739543742507</v>
      </c>
      <c r="AC55" s="81">
        <f>MMULT($N55:$P55,'1-Konfiguration'!N$54:N$56)+MMULT($Q55:$R55,'1-Konfiguration'!N$59:N$60)+MMULT($T55:$U55,'1-Konfiguration'!N$57:N$58)+($S55*'1-Konfiguration'!N$63)</f>
        <v>2912.2209622721584</v>
      </c>
      <c r="AF55" s="6">
        <f t="shared" si="11"/>
        <v>1</v>
      </c>
      <c r="AG55" s="6">
        <f t="shared" si="12"/>
        <v>2</v>
      </c>
      <c r="AH55" s="6">
        <f t="shared" si="13"/>
        <v>2</v>
      </c>
      <c r="AI55" s="6">
        <f t="shared" si="14"/>
        <v>3</v>
      </c>
      <c r="AJ55" s="6">
        <f t="shared" si="15"/>
        <v>2</v>
      </c>
      <c r="AK55" s="6">
        <f t="shared" si="16"/>
        <v>2</v>
      </c>
      <c r="AL55" s="6">
        <f t="shared" si="17"/>
        <v>3</v>
      </c>
      <c r="AM55" s="6">
        <f t="shared" si="18"/>
        <v>4</v>
      </c>
      <c r="AO55" s="5" t="str">
        <f t="shared" si="19"/>
        <v>{ "type": "Feature", "geometry": { "type": "Point", "coordinates": [8,7668446,50,1351285] } },</v>
      </c>
      <c r="AP55" s="5" t="str">
        <f t="shared" si="3"/>
        <v>{ "type": "Feature", "geometry": { "type": "Point", "coordinates": [8,7676446,50,1351285] } },</v>
      </c>
      <c r="AQ55" s="5" t="str">
        <f t="shared" si="4"/>
        <v>{ "type": "Feature", "geometry": { "type": "Point", "coordinates": [8,7668446,50,1356285] } },</v>
      </c>
      <c r="AR55" s="5" t="str">
        <f t="shared" si="5"/>
        <v>{ "type": "Feature", "geometry": { "type": "Point", "coordinates": [8,7668446,50,1346285] } },</v>
      </c>
      <c r="AS55" s="5" t="str">
        <f t="shared" si="6"/>
        <v>{ "type": "Feature", "geometry": { "type": "Point", "coordinates": [8,7660446,50,1351285] } },</v>
      </c>
      <c r="AT55" s="5" t="str">
        <f t="shared" si="7"/>
        <v>{ "type": "Feature", "geometry": { "type": "Point", "coordinates": [8,7660446,50,1346285] } },</v>
      </c>
      <c r="AU55" s="5" t="str">
        <f t="shared" si="8"/>
        <v>{ "type": "Feature", "geometry": { "type": "Point", "coordinates": [8,7676446,50,1356285] } },</v>
      </c>
      <c r="AV55" s="5" t="str">
        <f t="shared" si="9"/>
        <v>{ "type": "Feature", "geometry": { "type": "Point", "coordinates": [8,7660446,50,1356285] } },</v>
      </c>
      <c r="AW55" s="5" t="str">
        <f t="shared" si="10"/>
        <v>{ "type": "Feature", "geometry": { "type": "Point", "coordinates": [8,7676446,50,1346285] } },</v>
      </c>
      <c r="AX55" s="5" t="s">
        <v>753</v>
      </c>
      <c r="AY55" s="6" t="str">
        <f>REPT($AO55,VLOOKUP(AF55,'8-Intensitäten Heatmap'!$A$5:$L$232,$AO$3,FALSE))&amp;REPT($AP55,VLOOKUP(AF55,'8-Intensitäten Heatmap'!$A$5:$L$232,$AP$3,FALSE))&amp;REPT($AQ55,VLOOKUP(AF55,'8-Intensitäten Heatmap'!$A$5:$L$232,$AQ$3,FALSE))&amp;REPT($AR55,VLOOKUP(AF55,'8-Intensitäten Heatmap'!$A$5:$L$232,$AR$3,FALSE))&amp;REPT($AS55,VLOOKUP(AF55,'8-Intensitäten Heatmap'!$A$5:$L$232,$AS$3,FALSE))&amp;REPT($AT55,VLOOKUP(AF55,'8-Intensitäten Heatmap'!$A$5:$L$232,$AT$3,FALSE))&amp;REPT($AU55,VLOOKUP(AF55,'8-Intensitäten Heatmap'!$A$5:$L$232,$AU$3,FALSE))&amp;REPT($AV55,VLOOKUP(AF55,'8-Intensitäten Heatmap'!$A$5:$L$232,$AV$3,FALSE))&amp;REPT($AW55,VLOOKUP(AF55,'8-Intensitäten Heatmap'!$A$5:$L$232,$AW$3,FALSE))</f>
        <v>{ "type": "Feature", "geometry": { "type": "Point", "coordinates": [8,7668446,50,1351285] } },</v>
      </c>
      <c r="AZ55" s="6" t="str">
        <f>REPT($AO55,VLOOKUP(AG55,'8-Intensitäten Heatmap'!$A$5:$L$232,$AO$3,FALSE))&amp;REPT($AP55,VLOOKUP(AG55,'8-Intensitäten Heatmap'!$A$5:$L$232,$AP$3,FALSE))&amp;REPT($AQ55,VLOOKUP(AG55,'8-Intensitäten Heatmap'!$A$5:$L$232,$AQ$3,FALSE))&amp;REPT($AR55,VLOOKUP(AG55,'8-Intensitäten Heatmap'!$A$5:$L$232,$AR$3,FALSE))&amp;REPT($AS55,VLOOKUP(AG55,'8-Intensitäten Heatmap'!$A$5:$L$232,$AS$3,FALSE))&amp;REPT($AT55,VLOOKUP(AG55,'8-Intensitäten Heatmap'!$A$5:$L$232,$AT$3,FALSE))&amp;REPT($AU55,VLOOKUP(AG55,'8-Intensitäten Heatmap'!$A$5:$L$232,$AU$3,FALSE))&amp;REPT($AV55,VLOOKUP(AG55,'8-Intensitäten Heatmap'!$A$5:$L$232,$AV$3,FALSE))&amp;REPT($AW55,VLOOKUP(AG55,'8-Intensitäten Heatmap'!$A$5:$L$232,$AW$3,FALSE))</f>
        <v>{ "type": "Feature", "geometry": { "type": "Point", "coordinates": [8,7668446,50,1351285] } },{ "type": "Feature", "geometry": { "type": "Point", "coordinates": [8,7676446,50,1351285] } },</v>
      </c>
      <c r="BA55" s="6" t="str">
        <f>REPT($AO55,VLOOKUP(AH55,'8-Intensitäten Heatmap'!$A$5:$L$232,$AO$3,FALSE))&amp;REPT($AP55,VLOOKUP(AH55,'8-Intensitäten Heatmap'!$A$5:$L$232,$AP$3,FALSE))&amp;REPT($AQ55,VLOOKUP(AH55,'8-Intensitäten Heatmap'!$A$5:$L$232,$AQ$3,FALSE))&amp;REPT($AR55,VLOOKUP(AH55,'8-Intensitäten Heatmap'!$A$5:$L$232,$AR$3,FALSE))&amp;REPT($AS55,VLOOKUP(AH55,'8-Intensitäten Heatmap'!$A$5:$L$232,$AS$3,FALSE))&amp;REPT($AT55,VLOOKUP(AH55,'8-Intensitäten Heatmap'!$A$5:$L$232,$AT$3,FALSE))&amp;REPT($AU55,VLOOKUP(AH55,'8-Intensitäten Heatmap'!$A$5:$L$232,$AU$3,FALSE))&amp;REPT($AV55,VLOOKUP(AH55,'8-Intensitäten Heatmap'!$A$5:$L$232,$AV$3,FALSE))&amp;REPT($AW55,VLOOKUP(AH55,'8-Intensitäten Heatmap'!$A$5:$L$232,$AW$3,FALSE))</f>
        <v>{ "type": "Feature", "geometry": { "type": "Point", "coordinates": [8,7668446,50,1351285] } },{ "type": "Feature", "geometry": { "type": "Point", "coordinates": [8,7676446,50,1351285] } },</v>
      </c>
      <c r="BB55" s="6" t="str">
        <f>REPT($AO55,VLOOKUP(AI55,'8-Intensitäten Heatmap'!$A$5:$L$232,$AO$3,FALSE))&amp;REPT($AP55,VLOOKUP(AI55,'8-Intensitäten Heatmap'!$A$5:$L$232,$AP$3,FALSE))&amp;REPT($AQ55,VLOOKUP(AI55,'8-Intensitäten Heatmap'!$A$5:$L$232,$AQ$3,FALSE))&amp;REPT($AR55,VLOOKUP(AI55,'8-Intensitäten Heatmap'!$A$5:$L$232,$AR$3,FALSE))&amp;REPT($AS55,VLOOKUP(AI55,'8-Intensitäten Heatmap'!$A$5:$L$232,$AS$3,FALSE))&amp;REPT($AT55,VLOOKUP(AI55,'8-Intensitäten Heatmap'!$A$5:$L$232,$AT$3,FALSE))&amp;REPT($AU55,VLOOKUP(AI55,'8-Intensitäten Heatmap'!$A$5:$L$232,$AU$3,FALSE))&amp;REPT($AV55,VLOOKUP(AI55,'8-Intensitäten Heatmap'!$A$5:$L$232,$AV$3,FALSE))&amp;REPT($AW55,VLOOKUP(AI55,'8-Intensitäten Heatmap'!$A$5:$L$232,$AW$3,FALSE))</f>
        <v>{ "type": "Feature", "geometry": { "type": "Point", "coordinates": [8,7668446,50,1351285] } },{ "type": "Feature", "geometry": { "type": "Point", "coordinates": [8,7676446,50,1351285] } },{ "type": "Feature", "geometry": { "type": "Point", "coordinates": [8,7668446,50,1356285] } },</v>
      </c>
      <c r="BC55" s="6" t="str">
        <f>REPT($AO55,VLOOKUP(AJ55,'8-Intensitäten Heatmap'!$A$5:$L$232,$AO$3,FALSE))&amp;REPT($AP55,VLOOKUP(AJ55,'8-Intensitäten Heatmap'!$A$5:$L$232,$AP$3,FALSE))&amp;REPT($AQ55,VLOOKUP(AJ55,'8-Intensitäten Heatmap'!$A$5:$L$232,$AQ$3,FALSE))&amp;REPT($AR55,VLOOKUP(AJ55,'8-Intensitäten Heatmap'!$A$5:$L$232,$AR$3,FALSE))&amp;REPT($AS55,VLOOKUP(AJ55,'8-Intensitäten Heatmap'!$A$5:$L$232,$AS$3,FALSE))&amp;REPT($AT55,VLOOKUP(AJ55,'8-Intensitäten Heatmap'!$A$5:$L$232,$AT$3,FALSE))&amp;REPT($AU55,VLOOKUP(AJ55,'8-Intensitäten Heatmap'!$A$5:$L$232,$AU$3,FALSE))&amp;REPT($AV55,VLOOKUP(AJ55,'8-Intensitäten Heatmap'!$A$5:$L$232,$AV$3,FALSE))&amp;REPT($AW55,VLOOKUP(AJ55,'8-Intensitäten Heatmap'!$A$5:$L$232,$AW$3,FALSE))</f>
        <v>{ "type": "Feature", "geometry": { "type": "Point", "coordinates": [8,7668446,50,1351285] } },{ "type": "Feature", "geometry": { "type": "Point", "coordinates": [8,7676446,50,1351285] } },</v>
      </c>
      <c r="BD55" s="6" t="str">
        <f>REPT($AO55,VLOOKUP(AK55,'8-Intensitäten Heatmap'!$A$5:$L$232,$AO$3,FALSE))&amp;REPT($AP55,VLOOKUP(AK55,'8-Intensitäten Heatmap'!$A$5:$L$232,$AP$3,FALSE))&amp;REPT($AQ55,VLOOKUP(AK55,'8-Intensitäten Heatmap'!$A$5:$L$232,$AQ$3,FALSE))&amp;REPT($AR55,VLOOKUP(AK55,'8-Intensitäten Heatmap'!$A$5:$L$232,$AR$3,FALSE))&amp;REPT($AS55,VLOOKUP(AK55,'8-Intensitäten Heatmap'!$A$5:$L$232,$AS$3,FALSE))&amp;REPT($AT55,VLOOKUP(AK55,'8-Intensitäten Heatmap'!$A$5:$L$232,$AT$3,FALSE))&amp;REPT($AU55,VLOOKUP(AK55,'8-Intensitäten Heatmap'!$A$5:$L$232,$AU$3,FALSE))&amp;REPT($AV55,VLOOKUP(AK55,'8-Intensitäten Heatmap'!$A$5:$L$232,$AV$3,FALSE))&amp;REPT($AW55,VLOOKUP(AK55,'8-Intensitäten Heatmap'!$A$5:$L$232,$AW$3,FALSE))</f>
        <v>{ "type": "Feature", "geometry": { "type": "Point", "coordinates": [8,7668446,50,1351285] } },{ "type": "Feature", "geometry": { "type": "Point", "coordinates": [8,7676446,50,1351285] } },</v>
      </c>
      <c r="BE55" s="6" t="str">
        <f>REPT($AO55,VLOOKUP(AL55,'8-Intensitäten Heatmap'!$A$5:$L$232,$AO$3,FALSE))&amp;REPT($AP55,VLOOKUP(AL55,'8-Intensitäten Heatmap'!$A$5:$L$232,$AP$3,FALSE))&amp;REPT($AQ55,VLOOKUP(AL55,'8-Intensitäten Heatmap'!$A$5:$L$232,$AQ$3,FALSE))&amp;REPT($AR55,VLOOKUP(AL55,'8-Intensitäten Heatmap'!$A$5:$L$232,$AR$3,FALSE))&amp;REPT($AS55,VLOOKUP(AL55,'8-Intensitäten Heatmap'!$A$5:$L$232,$AS$3,FALSE))&amp;REPT($AT55,VLOOKUP(AL55,'8-Intensitäten Heatmap'!$A$5:$L$232,$AT$3,FALSE))&amp;REPT($AU55,VLOOKUP(AL55,'8-Intensitäten Heatmap'!$A$5:$L$232,$AU$3,FALSE))&amp;REPT($AV55,VLOOKUP(AL55,'8-Intensitäten Heatmap'!$A$5:$L$232,$AV$3,FALSE))&amp;REPT($AW55,VLOOKUP(AL55,'8-Intensitäten Heatmap'!$A$5:$L$232,$AW$3,FALSE))</f>
        <v>{ "type": "Feature", "geometry": { "type": "Point", "coordinates": [8,7668446,50,1351285] } },{ "type": "Feature", "geometry": { "type": "Point", "coordinates": [8,7676446,50,1351285] } },{ "type": "Feature", "geometry": { "type": "Point", "coordinates": [8,7668446,50,1356285] } },</v>
      </c>
      <c r="BF55" s="6" t="str">
        <f>REPT($AO55,VLOOKUP(AM55,'8-Intensitäten Heatmap'!$A$5:$L$232,$AO$3,FALSE))&amp;REPT($AP55,VLOOKUP(AM55,'8-Intensitäten Heatmap'!$A$5:$L$232,$AP$3,FALSE))&amp;REPT($AQ55,VLOOKUP(AM55,'8-Intensitäten Heatmap'!$A$5:$L$232,$AQ$3,FALSE))&amp;REPT($AR55,VLOOKUP(AM55,'8-Intensitäten Heatmap'!$A$5:$L$232,$AR$3,FALSE))&amp;REPT($AS55,VLOOKUP(AM55,'8-Intensitäten Heatmap'!$A$5:$L$232,$AS$3,FALSE))&amp;REPT($AT55,VLOOKUP(AM55,'8-Intensitäten Heatmap'!$A$5:$L$232,$AT$3,FALSE))&amp;REPT($AU55,VLOOKUP(AM55,'8-Intensitäten Heatmap'!$A$5:$L$232,$AU$3,FALSE))&amp;REPT($AV55,VLOOKUP(AM55,'8-Intensitäten Heatmap'!$A$5:$L$232,$AV$3,FALSE))&amp;REPT($AW55,VLOOKUP(AM55,'8-Intensitäten Heatmap'!$A$5:$L$232,$AW$3,FALSE))</f>
        <v>{ "type": "Feature", "geometry": { "type": "Point", "coordinates": [8,7668446,50,1351285] } },{ "type": "Feature", "geometry": { "type": "Point", "coordinates": [8,7676446,50,1351285] } },{ "type": "Feature", "geometry": { "type": "Point", "coordinates": [8,7668446,50,1356285] } },{ "type": "Feature", "geometry": { "type": "Point", "coordinates": [8,7668446,50,1346285] } },</v>
      </c>
      <c r="BG55" s="6" t="s">
        <v>753</v>
      </c>
      <c r="BH55" s="6" t="str">
        <f t="shared" si="20"/>
        <v/>
      </c>
      <c r="BI55" s="6" t="str">
        <f t="shared" si="21"/>
        <v/>
      </c>
      <c r="BJ55" s="6" t="str">
        <f t="shared" si="22"/>
        <v>{ "type": "Feature", "geometry": { "type": "Point", "coordinates": [8,7668446,50,1351285] } },</v>
      </c>
      <c r="BK55" s="6" t="str">
        <f t="shared" si="23"/>
        <v>{ "type": "Feature", "geometry": { "type": "Point", "coordinates": [8,7668446,50,1351285] } },</v>
      </c>
      <c r="BL55" s="6" t="str">
        <f t="shared" si="24"/>
        <v>{ "type": "Feature", "geometry": { "type": "Point", "coordinates": [8,7668446,50,1351285] } },</v>
      </c>
      <c r="BM55" s="6" t="str">
        <f t="shared" si="25"/>
        <v/>
      </c>
      <c r="BN55" s="6" t="str">
        <f t="shared" si="26"/>
        <v>{ "type": "Feature", "geometry": { "type": "Point", "coordinates": [8,7668446,50,1351285] } },</v>
      </c>
      <c r="BO55" s="6" t="str">
        <f t="shared" si="27"/>
        <v>{ "type": "Feature", "geometry": { "type": "Point", "coordinates": [8,7668446,50,1351285] } },{ "type": "Feature", "geometry": { "type": "Point", "coordinates": [8,7668446,50,1351285] } },</v>
      </c>
      <c r="BP55" s="6" t="s">
        <v>3381</v>
      </c>
    </row>
    <row r="56" spans="1:68" s="6" customFormat="1" x14ac:dyDescent="0.3">
      <c r="A56" s="18" t="str">
        <f>Table1[[#This Row],[Name]]</f>
        <v>BECHER GmbH &amp; Co. KG</v>
      </c>
      <c r="B56" s="362">
        <v>8.7937518000000008</v>
      </c>
      <c r="C56" s="362">
        <v>50.141368300000003</v>
      </c>
      <c r="D56" s="18" t="str">
        <f>Table1[[#This Row],[Standortkategorie]]</f>
        <v>Verteilzentrum</v>
      </c>
      <c r="E56" s="18" t="str">
        <f>IF(Table1[[#This Row],[Zusatzinformation]]=0,"",Table1[[#This Row],[Zusatzinformation]])</f>
        <v/>
      </c>
      <c r="F56" s="47">
        <f>IF($D56&lt;&gt;"Busdepot",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5.2</v>
      </c>
      <c r="G56" s="47">
        <f>IF($D56&lt;&gt;"Busdepot",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7.8</v>
      </c>
      <c r="H56" s="47">
        <f>(Table1[[#This Row],[Lieferfahrzeuge]]*'1-Konfiguration'!$D$16+(MAX(Table1[[#This Row],[Lieferfahrzeuge]]*'1-Konfiguration'!$D$16,Table1[[#This Row],[Lieferfahrzeugtore]]*'1-Konfiguration'!$D$14)))/2</f>
        <v>0</v>
      </c>
      <c r="I56" s="47">
        <f>Table1[[#This Row],[Müllfahrzeuge]]</f>
        <v>0</v>
      </c>
      <c r="J56" s="47">
        <f>Table1[[#This Row],[Betonmischfahrzeuge]]</f>
        <v>0</v>
      </c>
      <c r="K56" s="47">
        <f>(Table1[[#This Row],[Schiffe]]*'1-Konfiguration'!$D$16+(MAX(Table1[[#This Row],[Schiffe]]*'1-Konfiguration'!$D$16,Table1[[#This Row],[Anleger]]*'1-Konfiguration'!$D$14)))/2</f>
        <v>0</v>
      </c>
      <c r="L56" s="47">
        <f>IF($D56="Busdepot",IFERROR(Table1[[#This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 s="47">
        <f>IF($D56="Busdepot",IFERROR(Table1[[#This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 s="81">
        <f>VLOOKUP($F$7,'1-Konfiguration'!$D$24:$G$28,4,FALSE) * (VLOOKUP('5-Standortanalyse (Berechnung)'!$F$7,'1-Konfiguration'!$D$24:$F$28,2,FALSE)/100)*VLOOKUP('5-Standortanalyse (Berechnung)'!$F$7,'1-Konfiguration'!$D$24:$F$28,3,FALSE)*$F56</f>
        <v>27112.952880000004</v>
      </c>
      <c r="O56" s="81">
        <f>VLOOKUP($G$7,'1-Konfiguration'!$D$24:$G$28,4,FALSE) * (VLOOKUP('5-Standortanalyse (Berechnung)'!$G$7,'1-Konfiguration'!$D$24:$F$28,2,FALSE)/100)*VLOOKUP('5-Standortanalyse (Berechnung)'!$G$7,'1-Konfiguration'!$D$24:$F$28,3,FALSE)*$G56</f>
        <v>11969.88</v>
      </c>
      <c r="P56" s="81">
        <f>VLOOKUP($H$7,'1-Konfiguration'!$D$24:$G$28,4,FALSE) * (VLOOKUP('5-Standortanalyse (Berechnung)'!$H$7,'1-Konfiguration'!$D$24:$F$28,2,FALSE)/100)*VLOOKUP('5-Standortanalyse (Berechnung)'!$H$7,'1-Konfiguration'!$D$24:$F$28,3,FALSE)*$H56</f>
        <v>0</v>
      </c>
      <c r="Q56" s="81">
        <f>VLOOKUP($I$7,'1-Konfiguration'!$D$24:$G$33,4,FALSE) * (VLOOKUP('5-Standortanalyse (Berechnung)'!$I$7,'1-Konfiguration'!$D$24:$F$33,2,FALSE)/100)*VLOOKUP('5-Standortanalyse (Berechnung)'!$I$7,'1-Konfiguration'!$D$24:$F$33,3,FALSE)*$I56</f>
        <v>0</v>
      </c>
      <c r="R56" s="81">
        <f>VLOOKUP($J$7,'1-Konfiguration'!$D$24:$G$33,4,FALSE) * (VLOOKUP('5-Standortanalyse (Berechnung)'!$J$7,'1-Konfiguration'!$D$24:$F$33,2,FALSE)/100)*VLOOKUP('5-Standortanalyse (Berechnung)'!$J$7,'1-Konfiguration'!$D$24:$F$33,3,FALSE)*$J56</f>
        <v>0</v>
      </c>
      <c r="S56" s="81">
        <f>VLOOKUP($K$7,'1-Konfiguration'!$D$24:$G$33,4,FALSE) * (VLOOKUP('5-Standortanalyse (Berechnung)'!$K$7,'1-Konfiguration'!$D$24:$F$33,2,FALSE)/100)*VLOOKUP('5-Standortanalyse (Berechnung)'!$K$7,'1-Konfiguration'!$D$24:$F$33,3,FALSE)*$K56</f>
        <v>0</v>
      </c>
      <c r="T56" s="81">
        <f>VLOOKUP($L$7,'1-Konfiguration'!$D$24:$G$28,4,FALSE) * (VLOOKUP('5-Standortanalyse (Berechnung)'!$L$7,'1-Konfiguration'!$D$24:$F$28,2,FALSE)/100)*VLOOKUP('5-Standortanalyse (Berechnung)'!$L$7,'1-Konfiguration'!$D$24:$F$28,3,FALSE)*$L56</f>
        <v>0</v>
      </c>
      <c r="U56" s="81">
        <f>VLOOKUP($M$7,'1-Konfiguration'!$D$24:$G$28,4,FALSE) * (VLOOKUP('5-Standortanalyse (Berechnung)'!$M$7,'1-Konfiguration'!$D$24:$F$28,2,FALSE)/100)*VLOOKUP('5-Standortanalyse (Berechnung)'!$M$7,'1-Konfiguration'!$D$24:$F$28,3,FALSE)*$M56</f>
        <v>0</v>
      </c>
      <c r="V56" s="81">
        <f>MMULT($N56:$P56,'1-Konfiguration'!G$54:G$56)+MMULT($Q56:$R56,'1-Konfiguration'!G$59:G$60)+MMULT($T56:$U56,'1-Konfiguration'!G$57:G$58)+($S56*'1-Konfiguration'!G$63)</f>
        <v>355.60093435164231</v>
      </c>
      <c r="W56" s="81">
        <f>MMULT($N56:$P56,'1-Konfiguration'!H$54:H$56)+MMULT($Q56:$R56,'1-Konfiguration'!H$59:H$60)+MMULT($T56:$U56,'1-Konfiguration'!H$57:H$58)+($S56*'1-Konfiguration'!H$63)</f>
        <v>1815.5278712421332</v>
      </c>
      <c r="X56" s="81">
        <f>MMULT($N56:$P56,'1-Konfiguration'!I$54:I$56)+MMULT($Q56:$R56,'1-Konfiguration'!I$59:I$60)+MMULT($T56:$U56,'1-Konfiguration'!I$57:I$58)+($S56*'1-Konfiguration'!I$63)</f>
        <v>4675.5819628489289</v>
      </c>
      <c r="Y56" s="81">
        <f>MMULT($N56:$P56,'1-Konfiguration'!J$54:J$56)+MMULT($Q56:$R56,'1-Konfiguration'!J$59:J$60)+MMULT($T56:$U56,'1-Konfiguration'!J$57:J$58)+($S56*'1-Konfiguration'!J$63)</f>
        <v>8713.2973039131448</v>
      </c>
      <c r="Z56" s="81">
        <f>MMULT($N56:$P56,'1-Konfiguration'!K$54:K$56)+MMULT($Q56:$R56,'1-Konfiguration'!K$59:K$60)+MMULT($T56:$U56,'1-Konfiguration'!K$57:K$58)+($S56*'1-Konfiguration'!K$63)</f>
        <v>889.00233587910589</v>
      </c>
      <c r="AA56" s="81">
        <f>MMULT($N56:$P56,'1-Konfiguration'!L$54:L$56)+MMULT($Q56:$R56,'1-Konfiguration'!L$59:L$60)+MMULT($T56:$U56,'1-Konfiguration'!L$57:L$58)+($S56*'1-Konfiguration'!L$63)</f>
        <v>2431.9649603090625</v>
      </c>
      <c r="AB56" s="81">
        <f>MMULT($N56:$P56,'1-Konfiguration'!M$54:M$56)+MMULT($Q56:$R56,'1-Konfiguration'!M$59:M$60)+MMULT($T56:$U56,'1-Konfiguration'!M$57:M$58)+($S56*'1-Konfiguration'!M$63)</f>
        <v>6402.2777119045286</v>
      </c>
      <c r="AC56" s="81">
        <f>MMULT($N56:$P56,'1-Konfiguration'!N$54:N$56)+MMULT($Q56:$R56,'1-Konfiguration'!N$59:N$60)+MMULT($T56:$U56,'1-Konfiguration'!N$57:N$58)+($S56*'1-Konfiguration'!N$63)</f>
        <v>13425.787789407088</v>
      </c>
      <c r="AF56" s="6">
        <f t="shared" si="11"/>
        <v>2</v>
      </c>
      <c r="AG56" s="6">
        <f t="shared" si="12"/>
        <v>7</v>
      </c>
      <c r="AH56" s="6">
        <f t="shared" si="13"/>
        <v>9</v>
      </c>
      <c r="AI56" s="6">
        <f t="shared" si="14"/>
        <v>12</v>
      </c>
      <c r="AJ56" s="6">
        <f t="shared" si="15"/>
        <v>7</v>
      </c>
      <c r="AK56" s="6">
        <f t="shared" si="16"/>
        <v>10</v>
      </c>
      <c r="AL56" s="6">
        <f t="shared" si="17"/>
        <v>13</v>
      </c>
      <c r="AM56" s="6">
        <f t="shared" si="18"/>
        <v>18</v>
      </c>
      <c r="AO56" s="5" t="str">
        <f t="shared" si="19"/>
        <v>{ "type": "Feature", "geometry": { "type": "Point", "coordinates": [8,7937518,50,1413683] } },</v>
      </c>
      <c r="AP56" s="5" t="str">
        <f t="shared" si="3"/>
        <v>{ "type": "Feature", "geometry": { "type": "Point", "coordinates": [8,7945518,50,1413683] } },</v>
      </c>
      <c r="AQ56" s="5" t="str">
        <f t="shared" si="4"/>
        <v>{ "type": "Feature", "geometry": { "type": "Point", "coordinates": [8,7937518,50,1418683] } },</v>
      </c>
      <c r="AR56" s="5" t="str">
        <f t="shared" si="5"/>
        <v>{ "type": "Feature", "geometry": { "type": "Point", "coordinates": [8,7937518,50,1408683] } },</v>
      </c>
      <c r="AS56" s="5" t="str">
        <f t="shared" si="6"/>
        <v>{ "type": "Feature", "geometry": { "type": "Point", "coordinates": [8,7929518,50,1413683] } },</v>
      </c>
      <c r="AT56" s="5" t="str">
        <f t="shared" si="7"/>
        <v>{ "type": "Feature", "geometry": { "type": "Point", "coordinates": [8,7929518,50,1408683] } },</v>
      </c>
      <c r="AU56" s="5" t="str">
        <f t="shared" si="8"/>
        <v>{ "type": "Feature", "geometry": { "type": "Point", "coordinates": [8,7945518,50,1418683] } },</v>
      </c>
      <c r="AV56" s="5" t="str">
        <f t="shared" si="9"/>
        <v>{ "type": "Feature", "geometry": { "type": "Point", "coordinates": [8,7929518,50,1418683] } },</v>
      </c>
      <c r="AW56" s="5" t="str">
        <f t="shared" si="10"/>
        <v>{ "type": "Feature", "geometry": { "type": "Point", "coordinates": [8,7945518,50,1408683] } },</v>
      </c>
      <c r="AX56" s="5" t="s">
        <v>753</v>
      </c>
      <c r="AY56" s="6" t="str">
        <f>REPT($AO56,VLOOKUP(AF56,'8-Intensitäten Heatmap'!$A$5:$L$232,$AO$3,FALSE))&amp;REPT($AP56,VLOOKUP(AF56,'8-Intensitäten Heatmap'!$A$5:$L$232,$AP$3,FALSE))&amp;REPT($AQ56,VLOOKUP(AF56,'8-Intensitäten Heatmap'!$A$5:$L$232,$AQ$3,FALSE))&amp;REPT($AR56,VLOOKUP(AF56,'8-Intensitäten Heatmap'!$A$5:$L$232,$AR$3,FALSE))&amp;REPT($AS56,VLOOKUP(AF56,'8-Intensitäten Heatmap'!$A$5:$L$232,$AS$3,FALSE))&amp;REPT($AT56,VLOOKUP(AF56,'8-Intensitäten Heatmap'!$A$5:$L$232,$AT$3,FALSE))&amp;REPT($AU56,VLOOKUP(AF56,'8-Intensitäten Heatmap'!$A$5:$L$232,$AU$3,FALSE))&amp;REPT($AV56,VLOOKUP(AF56,'8-Intensitäten Heatmap'!$A$5:$L$232,$AV$3,FALSE))&amp;REPT($AW56,VLOOKUP(AF56,'8-Intensitäten Heatmap'!$A$5:$L$232,$AW$3,FALSE))</f>
        <v>{ "type": "Feature", "geometry": { "type": "Point", "coordinates": [8,7937518,50,1413683] } },{ "type": "Feature", "geometry": { "type": "Point", "coordinates": [8,7945518,50,1413683] } },</v>
      </c>
      <c r="AZ56" s="6" t="str">
        <f>REPT($AO56,VLOOKUP(AG56,'8-Intensitäten Heatmap'!$A$5:$L$232,$AO$3,FALSE))&amp;REPT($AP56,VLOOKUP(AG56,'8-Intensitäten Heatmap'!$A$5:$L$232,$AP$3,FALSE))&amp;REPT($AQ56,VLOOKUP(AG56,'8-Intensitäten Heatmap'!$A$5:$L$232,$AQ$3,FALSE))&amp;REPT($AR56,VLOOKUP(AG56,'8-Intensitäten Heatmap'!$A$5:$L$232,$AR$3,FALSE))&amp;REPT($AS56,VLOOKUP(AG56,'8-Intensitäten Heatmap'!$A$5:$L$232,$AS$3,FALSE))&amp;REPT($AT56,VLOOKUP(AG56,'8-Intensitäten Heatmap'!$A$5:$L$232,$AT$3,FALSE))&amp;REPT($AU56,VLOOKUP(AG56,'8-Intensitäten Heatmap'!$A$5:$L$232,$AU$3,FALSE))&amp;REPT($AV56,VLOOKUP(AG56,'8-Intensitäten Heatmap'!$A$5:$L$232,$AV$3,FALSE))&amp;REPT($AW56,VLOOKUP(AG56,'8-Intensitäten Heatmap'!$A$5:$L$232,$AW$3,FALSE))</f>
        <v>{ "type": "Feature", "geometry": { "type": "Point", "coordinates": [8,7937518,50,1413683] } },{ "type": "Feature", "geometry": { "type": "Point", "coordinates": [8,7945518,50,1413683] } },{ "type": "Feature", "geometry": { "type": "Point", "coordinates": [8,7937518,50,1418683] } },{ "type": "Feature", "geometry": { "type": "Point", "coordinates": [8,7937518,50,1408683] } },{ "type": "Feature", "geometry": { "type": "Point", "coordinates": [8,7929518,50,1413683] } },{ "type": "Feature", "geometry": { "type": "Point", "coordinates": [8,7929518,50,1408683] } },{ "type": "Feature", "geometry": { "type": "Point", "coordinates": [8,7945518,50,1418683] } },</v>
      </c>
      <c r="BA56" s="6" t="str">
        <f>REPT($AO56,VLOOKUP(AH56,'8-Intensitäten Heatmap'!$A$5:$L$232,$AO$3,FALSE))&amp;REPT($AP56,VLOOKUP(AH56,'8-Intensitäten Heatmap'!$A$5:$L$232,$AP$3,FALSE))&amp;REPT($AQ56,VLOOKUP(AH56,'8-Intensitäten Heatmap'!$A$5:$L$232,$AQ$3,FALSE))&amp;REPT($AR56,VLOOKUP(AH56,'8-Intensitäten Heatmap'!$A$5:$L$232,$AR$3,FALSE))&amp;REPT($AS56,VLOOKUP(AH56,'8-Intensitäten Heatmap'!$A$5:$L$232,$AS$3,FALSE))&amp;REPT($AT56,VLOOKUP(AH56,'8-Intensitäten Heatmap'!$A$5:$L$232,$AT$3,FALSE))&amp;REPT($AU56,VLOOKUP(AH56,'8-Intensitäten Heatmap'!$A$5:$L$232,$AU$3,FALSE))&amp;REPT($AV56,VLOOKUP(AH56,'8-Intensitäten Heatmap'!$A$5:$L$232,$AV$3,FALSE))&amp;REPT($AW56,VLOOKUP(AH56,'8-Intensitäten Heatmap'!$A$5:$L$232,$AW$3,FALSE))</f>
        <v>{ "type": "Feature", "geometry": { "type": "Point", "coordinates": [8,7937518,50,1413683] } },{ "type": "Feature", "geometry": { "type": "Point", "coordinates": [8,7945518,50,1413683] } },{ "type": "Feature", "geometry": { "type": "Point", "coordinates": [8,7937518,50,1418683] } },{ "type": "Feature", "geometry": { "type": "Point", "coordinates": [8,7937518,50,1408683] } },{ "type": "Feature", "geometry": { "type": "Point", "coordinates": [8,7929518,50,1413683] } },{ "type": "Feature", "geometry": { "type": "Point", "coordinates": [8,7929518,50,1408683] } },{ "type": "Feature", "geometry": { "type": "Point", "coordinates": [8,7945518,50,1418683] } },{ "type": "Feature", "geometry": { "type": "Point", "coordinates": [8,7929518,50,1418683] } },{ "type": "Feature", "geometry": { "type": "Point", "coordinates": [8,7945518,50,1408683] } },</v>
      </c>
      <c r="BB56" s="6" t="str">
        <f>REPT($AO56,VLOOKUP(AI56,'8-Intensitäten Heatmap'!$A$5:$L$232,$AO$3,FALSE))&amp;REPT($AP56,VLOOKUP(AI56,'8-Intensitäten Heatmap'!$A$5:$L$232,$AP$3,FALSE))&amp;REPT($AQ56,VLOOKUP(AI56,'8-Intensitäten Heatmap'!$A$5:$L$232,$AQ$3,FALSE))&amp;REPT($AR56,VLOOKUP(AI56,'8-Intensitäten Heatmap'!$A$5:$L$232,$AR$3,FALSE))&amp;REPT($AS56,VLOOKUP(AI56,'8-Intensitäten Heatmap'!$A$5:$L$232,$AS$3,FALSE))&amp;REPT($AT56,VLOOKUP(AI56,'8-Intensitäten Heatmap'!$A$5:$L$232,$AT$3,FALSE))&amp;REPT($AU56,VLOOKUP(AI56,'8-Intensitäten Heatmap'!$A$5:$L$232,$AU$3,FALSE))&amp;REPT($AV56,VLOOKUP(AI56,'8-Intensitäten Heatmap'!$A$5:$L$232,$AV$3,FALSE))&amp;REPT($AW56,VLOOKUP(AI56,'8-Intensitäten Heatmap'!$A$5:$L$232,$AW$3,FALSE))</f>
        <v>{ "type": "Feature", "geometry": { "type": "Point", "coordinates": [8,7937518,50,1413683] } },{ "type": "Feature", "geometry": { "type": "Point", "coordinates": [8,7937518,50,1413683] } },{ "type": "Feature", "geometry": { "type": "Point", "coordinates": [8,7945518,50,1413683] } },{ "type": "Feature", "geometry": { "type": "Point", "coordinates": [8,7945518,50,1413683] } },{ "type": "Feature", "geometry": { "type": "Point", "coordinates": [8,7937518,50,1418683] } },{ "type": "Feature", "geometry": { "type": "Point", "coordinates": [8,7937518,50,1418683] } },{ "type": "Feature", "geometry": { "type": "Point", "coordinates": [8,7937518,50,1408683] } },{ "type": "Feature", "geometry": { "type": "Point", "coordinates": [8,7929518,50,1413683] } },{ "type": "Feature", "geometry": { "type": "Point", "coordinates": [8,7929518,50,1408683] } },{ "type": "Feature", "geometry": { "type": "Point", "coordinates": [8,7945518,50,1418683] } },{ "type": "Feature", "geometry": { "type": "Point", "coordinates": [8,7929518,50,1418683] } },{ "type": "Feature", "geometry": { "type": "Point", "coordinates": [8,7945518,50,1408683] } },</v>
      </c>
      <c r="BC56" s="6" t="str">
        <f>REPT($AO56,VLOOKUP(AJ56,'8-Intensitäten Heatmap'!$A$5:$L$232,$AO$3,FALSE))&amp;REPT($AP56,VLOOKUP(AJ56,'8-Intensitäten Heatmap'!$A$5:$L$232,$AP$3,FALSE))&amp;REPT($AQ56,VLOOKUP(AJ56,'8-Intensitäten Heatmap'!$A$5:$L$232,$AQ$3,FALSE))&amp;REPT($AR56,VLOOKUP(AJ56,'8-Intensitäten Heatmap'!$A$5:$L$232,$AR$3,FALSE))&amp;REPT($AS56,VLOOKUP(AJ56,'8-Intensitäten Heatmap'!$A$5:$L$232,$AS$3,FALSE))&amp;REPT($AT56,VLOOKUP(AJ56,'8-Intensitäten Heatmap'!$A$5:$L$232,$AT$3,FALSE))&amp;REPT($AU56,VLOOKUP(AJ56,'8-Intensitäten Heatmap'!$A$5:$L$232,$AU$3,FALSE))&amp;REPT($AV56,VLOOKUP(AJ56,'8-Intensitäten Heatmap'!$A$5:$L$232,$AV$3,FALSE))&amp;REPT($AW56,VLOOKUP(AJ56,'8-Intensitäten Heatmap'!$A$5:$L$232,$AW$3,FALSE))</f>
        <v>{ "type": "Feature", "geometry": { "type": "Point", "coordinates": [8,7937518,50,1413683] } },{ "type": "Feature", "geometry": { "type": "Point", "coordinates": [8,7945518,50,1413683] } },{ "type": "Feature", "geometry": { "type": "Point", "coordinates": [8,7937518,50,1418683] } },{ "type": "Feature", "geometry": { "type": "Point", "coordinates": [8,7937518,50,1408683] } },{ "type": "Feature", "geometry": { "type": "Point", "coordinates": [8,7929518,50,1413683] } },{ "type": "Feature", "geometry": { "type": "Point", "coordinates": [8,7929518,50,1408683] } },{ "type": "Feature", "geometry": { "type": "Point", "coordinates": [8,7945518,50,1418683] } },</v>
      </c>
      <c r="BD56" s="6" t="str">
        <f>REPT($AO56,VLOOKUP(AK56,'8-Intensitäten Heatmap'!$A$5:$L$232,$AO$3,FALSE))&amp;REPT($AP56,VLOOKUP(AK56,'8-Intensitäten Heatmap'!$A$5:$L$232,$AP$3,FALSE))&amp;REPT($AQ56,VLOOKUP(AK56,'8-Intensitäten Heatmap'!$A$5:$L$232,$AQ$3,FALSE))&amp;REPT($AR56,VLOOKUP(AK56,'8-Intensitäten Heatmap'!$A$5:$L$232,$AR$3,FALSE))&amp;REPT($AS56,VLOOKUP(AK56,'8-Intensitäten Heatmap'!$A$5:$L$232,$AS$3,FALSE))&amp;REPT($AT56,VLOOKUP(AK56,'8-Intensitäten Heatmap'!$A$5:$L$232,$AT$3,FALSE))&amp;REPT($AU56,VLOOKUP(AK56,'8-Intensitäten Heatmap'!$A$5:$L$232,$AU$3,FALSE))&amp;REPT($AV56,VLOOKUP(AK56,'8-Intensitäten Heatmap'!$A$5:$L$232,$AV$3,FALSE))&amp;REPT($AW56,VLOOKUP(AK56,'8-Intensitäten Heatmap'!$A$5:$L$232,$AW$3,FALSE))</f>
        <v>{ "type": "Feature", "geometry": { "type": "Point", "coordinates": [8,7937518,50,1413683] } },{ "type": "Feature", "geometry": { "type": "Point", "coordinates": [8,7937518,50,1413683] } },{ "type": "Feature", "geometry": { "type": "Point", "coordinates": [8,7945518,50,1413683] } },{ "type": "Feature", "geometry": { "type": "Point", "coordinates": [8,7937518,50,1418683] } },{ "type": "Feature", "geometry": { "type": "Point", "coordinates": [8,7937518,50,1408683] } },{ "type": "Feature", "geometry": { "type": "Point", "coordinates": [8,7929518,50,1413683] } },{ "type": "Feature", "geometry": { "type": "Point", "coordinates": [8,7929518,50,1408683] } },{ "type": "Feature", "geometry": { "type": "Point", "coordinates": [8,7945518,50,1418683] } },{ "type": "Feature", "geometry": { "type": "Point", "coordinates": [8,7929518,50,1418683] } },{ "type": "Feature", "geometry": { "type": "Point", "coordinates": [8,7945518,50,1408683] } },</v>
      </c>
      <c r="BE56" s="6" t="str">
        <f>REPT($AO56,VLOOKUP(AL56,'8-Intensitäten Heatmap'!$A$5:$L$232,$AO$3,FALSE))&amp;REPT($AP56,VLOOKUP(AL56,'8-Intensitäten Heatmap'!$A$5:$L$232,$AP$3,FALSE))&amp;REPT($AQ56,VLOOKUP(AL56,'8-Intensitäten Heatmap'!$A$5:$L$232,$AQ$3,FALSE))&amp;REPT($AR56,VLOOKUP(AL56,'8-Intensitäten Heatmap'!$A$5:$L$232,$AR$3,FALSE))&amp;REPT($AS56,VLOOKUP(AL56,'8-Intensitäten Heatmap'!$A$5:$L$232,$AS$3,FALSE))&amp;REPT($AT56,VLOOKUP(AL56,'8-Intensitäten Heatmap'!$A$5:$L$232,$AT$3,FALSE))&amp;REPT($AU56,VLOOKUP(AL56,'8-Intensitäten Heatmap'!$A$5:$L$232,$AU$3,FALSE))&amp;REPT($AV56,VLOOKUP(AL56,'8-Intensitäten Heatmap'!$A$5:$L$232,$AV$3,FALSE))&amp;REPT($AW56,VLOOKUP(AL56,'8-Intensitäten Heatmap'!$A$5:$L$232,$AW$3,FALSE))</f>
        <v>{ "type": "Feature", "geometry": { "type": "Point", "coordinates": [8,7937518,50,1413683] } },{ "type": "Feature", "geometry": { "type": "Point", "coordinates": [8,7937518,50,1413683] } },{ "type": "Feature", "geometry": { "type": "Point", "coordinates": [8,7945518,50,1413683] } },{ "type": "Feature", "geometry": { "type": "Point", "coordinates": [8,7945518,50,1413683] } },{ "type": "Feature", "geometry": { "type": "Point", "coordinates": [8,7937518,50,1418683] } },{ "type": "Feature", "geometry": { "type": "Point", "coordinates": [8,7937518,50,1418683] } },{ "type": "Feature", "geometry": { "type": "Point", "coordinates": [8,7937518,50,1408683] } },{ "type": "Feature", "geometry": { "type": "Point", "coordinates": [8,7937518,50,1408683] } },{ "type": "Feature", "geometry": { "type": "Point", "coordinates": [8,7929518,50,1413683] } },{ "type": "Feature", "geometry": { "type": "Point", "coordinates": [8,7929518,50,1408683] } },{ "type": "Feature", "geometry": { "type": "Point", "coordinates": [8,7945518,50,1418683] } },{ "type": "Feature", "geometry": { "type": "Point", "coordinates": [8,7929518,50,1418683] } },{ "type": "Feature", "geometry": { "type": "Point", "coordinates": [8,7945518,50,1408683] } },</v>
      </c>
      <c r="BF56" s="6" t="str">
        <f>REPT($AO56,VLOOKUP(AM56,'8-Intensitäten Heatmap'!$A$5:$L$232,$AO$3,FALSE))&amp;REPT($AP56,VLOOKUP(AM56,'8-Intensitäten Heatmap'!$A$5:$L$232,$AP$3,FALSE))&amp;REPT($AQ56,VLOOKUP(AM56,'8-Intensitäten Heatmap'!$A$5:$L$232,$AQ$3,FALSE))&amp;REPT($AR56,VLOOKUP(AM56,'8-Intensitäten Heatmap'!$A$5:$L$232,$AR$3,FALSE))&amp;REPT($AS56,VLOOKUP(AM56,'8-Intensitäten Heatmap'!$A$5:$L$232,$AS$3,FALSE))&amp;REPT($AT56,VLOOKUP(AM56,'8-Intensitäten Heatmap'!$A$5:$L$232,$AT$3,FALSE))&amp;REPT($AU56,VLOOKUP(AM56,'8-Intensitäten Heatmap'!$A$5:$L$232,$AU$3,FALSE))&amp;REPT($AV56,VLOOKUP(AM56,'8-Intensitäten Heatmap'!$A$5:$L$232,$AV$3,FALSE))&amp;REPT($AW56,VLOOKUP(AM56,'8-Intensitäten Heatmap'!$A$5:$L$232,$AW$3,FALSE))</f>
        <v>{ "type": "Feature", "geometry": { "type": "Point", "coordinates": [8,7937518,50,1413683] } },{ "type": "Feature", "geometry": { "type": "Point", "coordinates": [8,7937518,50,1413683] } },{ "type": "Feature", "geometry": { "type": "Point", "coordinates": [8,7945518,50,1413683] } },{ "type": "Feature", "geometry": { "type": "Point", "coordinates": [8,7945518,50,1413683] } },{ "type": "Feature", "geometry": { "type": "Point", "coordinates": [8,7937518,50,1418683] } },{ "type": "Feature", "geometry": { "type": "Point", "coordinates": [8,7937518,50,1418683] } },{ "type": "Feature", "geometry": { "type": "Point", "coordinates": [8,7937518,50,1408683] } },{ "type": "Feature", "geometry": { "type": "Point", "coordinates": [8,7937518,50,1408683] } },{ "type": "Feature", "geometry": { "type": "Point", "coordinates": [8,7929518,50,1413683] } },{ "type": "Feature", "geometry": { "type": "Point", "coordinates": [8,7929518,50,1413683] } },{ "type": "Feature", "geometry": { "type": "Point", "coordinates": [8,7929518,50,1408683] } },{ "type": "Feature", "geometry": { "type": "Point", "coordinates": [8,7929518,50,1408683] } },{ "type": "Feature", "geometry": { "type": "Point", "coordinates": [8,7945518,50,1418683] } },{ "type": "Feature", "geometry": { "type": "Point", "coordinates": [8,7945518,50,1418683] } },{ "type": "Feature", "geometry": { "type": "Point", "coordinates": [8,7929518,50,1418683] } },{ "type": "Feature", "geometry": { "type": "Point", "coordinates": [8,7929518,50,1418683] } },{ "type": "Feature", "geometry": { "type": "Point", "coordinates": [8,7945518,50,1408683] } },{ "type": "Feature", "geometry": { "type": "Point", "coordinates": [8,7945518,50,1408683] } },</v>
      </c>
      <c r="BG56" s="6" t="s">
        <v>753</v>
      </c>
      <c r="BH56" s="6" t="str">
        <f t="shared" si="20"/>
        <v>{ "type": "Feature", "geometry": { "type": "Point", "coordinates": [8,7937518,50,1413683] } },{ "type": "Feature", "geometry": { "type": "Point", "coordinates": [8,7937518,50,1413683] } },{ "type": "Feature", "geometry": { "type": "Point", "coordinates": [8,7937518,50,1413683] } },</v>
      </c>
      <c r="BI56" s="6" t="str">
        <f t="shared" si="21"/>
        <v>{ "type": "Feature", "geometry": { "type": "Point", "coordinates": [8,7937518,50,1413683] } },</v>
      </c>
      <c r="BJ56" s="6" t="str">
        <f t="shared" si="22"/>
        <v>{ "type": "Feature", "geometry": { "type": "Point", "coordinates": [8,7937518,50,1413683] } },{ "type": "Feature", "geometry": { "type": "Point", "coordinates": [8,7937518,50,1413683] } },{ "type": "Feature", "geometry": { "type": "Point", "coordinates": [8,7937518,50,1413683] } },{ "type": "Feature", "geometry": { "type": "Point", "coordinates": [8,7937518,50,1413683] } },</v>
      </c>
      <c r="BK56" s="6" t="str">
        <f t="shared" si="23"/>
        <v>{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v>
      </c>
      <c r="BL56" s="6" t="str">
        <f t="shared" si="24"/>
        <v>{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v>
      </c>
      <c r="BM56" s="6" t="str">
        <f t="shared" si="25"/>
        <v>{ "type": "Feature", "geometry": { "type": "Point", "coordinates": [8,7937518,50,1413683] } },{ "type": "Feature", "geometry": { "type": "Point", "coordinates": [8,7937518,50,1413683] } },</v>
      </c>
      <c r="BN56" s="6" t="str">
        <f t="shared" si="26"/>
        <v>{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v>
      </c>
      <c r="BO56" s="6" t="str">
        <f t="shared" si="27"/>
        <v>{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 "type": "Feature", "geometry": { "type": "Point", "coordinates": [8,7937518,50,1413683] } },</v>
      </c>
      <c r="BP56" s="6" t="s">
        <v>3381</v>
      </c>
    </row>
    <row r="57" spans="1:68" s="6" customFormat="1" x14ac:dyDescent="0.3">
      <c r="A57" s="18" t="str">
        <f>Table1[[#This Row],[Name]]</f>
        <v>Berdel Stahl- und Metallbau</v>
      </c>
      <c r="B57" s="362">
        <v>8.6852222000000001</v>
      </c>
      <c r="C57" s="362">
        <v>50.046044600000002</v>
      </c>
      <c r="D57" s="18" t="str">
        <f>Table1[[#This Row],[Standortkategorie]]</f>
        <v>Wareneingang/-ausgang</v>
      </c>
      <c r="E57" s="18" t="str">
        <f>IF(Table1[[#This Row],[Zusatzinformation]]=0,"",Table1[[#This Row],[Zusatzinformation]])</f>
        <v/>
      </c>
      <c r="F57" s="47">
        <f>IF($D57&lt;&gt;"Busdepot",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57" s="47">
        <f>IF($D57&lt;&gt;"Busdepot",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 s="47">
        <f>(Table1[[#This Row],[Lieferfahrzeuge]]*'1-Konfiguration'!$D$16+(MAX(Table1[[#This Row],[Lieferfahrzeuge]]*'1-Konfiguration'!$D$16,Table1[[#This Row],[Lieferfahrzeugtore]]*'1-Konfiguration'!$D$14)))/2</f>
        <v>0</v>
      </c>
      <c r="I57" s="47">
        <f>Table1[[#This Row],[Müllfahrzeuge]]</f>
        <v>0</v>
      </c>
      <c r="J57" s="47">
        <f>Table1[[#This Row],[Betonmischfahrzeuge]]</f>
        <v>0</v>
      </c>
      <c r="K57" s="47">
        <f>(Table1[[#This Row],[Schiffe]]*'1-Konfiguration'!$D$16+(MAX(Table1[[#This Row],[Schiffe]]*'1-Konfiguration'!$D$16,Table1[[#This Row],[Anleger]]*'1-Konfiguration'!$D$14)))/2</f>
        <v>0</v>
      </c>
      <c r="L57" s="47">
        <f>IF($D57="Busdepot",IFERROR(Table1[[#This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 s="47">
        <f>IF($D57="Busdepot",IFERROR(Table1[[#This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 s="81">
        <f>VLOOKUP($F$7,'1-Konfiguration'!$D$24:$G$28,4,FALSE) * (VLOOKUP('5-Standortanalyse (Berechnung)'!$F$7,'1-Konfiguration'!$D$24:$F$28,2,FALSE)/100)*VLOOKUP('5-Standortanalyse (Berechnung)'!$F$7,'1-Konfiguration'!$D$24:$F$28,3,FALSE)*$F57</f>
        <v>67782.382200000007</v>
      </c>
      <c r="O57" s="81">
        <f>VLOOKUP($G$7,'1-Konfiguration'!$D$24:$G$28,4,FALSE) * (VLOOKUP('5-Standortanalyse (Berechnung)'!$G$7,'1-Konfiguration'!$D$24:$F$28,2,FALSE)/100)*VLOOKUP('5-Standortanalyse (Berechnung)'!$G$7,'1-Konfiguration'!$D$24:$F$28,3,FALSE)*$G57</f>
        <v>0</v>
      </c>
      <c r="P57" s="81">
        <f>VLOOKUP($H$7,'1-Konfiguration'!$D$24:$G$28,4,FALSE) * (VLOOKUP('5-Standortanalyse (Berechnung)'!$H$7,'1-Konfiguration'!$D$24:$F$28,2,FALSE)/100)*VLOOKUP('5-Standortanalyse (Berechnung)'!$H$7,'1-Konfiguration'!$D$24:$F$28,3,FALSE)*$H57</f>
        <v>0</v>
      </c>
      <c r="Q57" s="81">
        <f>VLOOKUP($I$7,'1-Konfiguration'!$D$24:$G$33,4,FALSE) * (VLOOKUP('5-Standortanalyse (Berechnung)'!$I$7,'1-Konfiguration'!$D$24:$F$33,2,FALSE)/100)*VLOOKUP('5-Standortanalyse (Berechnung)'!$I$7,'1-Konfiguration'!$D$24:$F$33,3,FALSE)*$I57</f>
        <v>0</v>
      </c>
      <c r="R57" s="81">
        <f>VLOOKUP($J$7,'1-Konfiguration'!$D$24:$G$33,4,FALSE) * (VLOOKUP('5-Standortanalyse (Berechnung)'!$J$7,'1-Konfiguration'!$D$24:$F$33,2,FALSE)/100)*VLOOKUP('5-Standortanalyse (Berechnung)'!$J$7,'1-Konfiguration'!$D$24:$F$33,3,FALSE)*$J57</f>
        <v>0</v>
      </c>
      <c r="S57" s="81">
        <f>VLOOKUP($K$7,'1-Konfiguration'!$D$24:$G$33,4,FALSE) * (VLOOKUP('5-Standortanalyse (Berechnung)'!$K$7,'1-Konfiguration'!$D$24:$F$33,2,FALSE)/100)*VLOOKUP('5-Standortanalyse (Berechnung)'!$K$7,'1-Konfiguration'!$D$24:$F$33,3,FALSE)*$K57</f>
        <v>0</v>
      </c>
      <c r="T57" s="81">
        <f>VLOOKUP($L$7,'1-Konfiguration'!$D$24:$G$28,4,FALSE) * (VLOOKUP('5-Standortanalyse (Berechnung)'!$L$7,'1-Konfiguration'!$D$24:$F$28,2,FALSE)/100)*VLOOKUP('5-Standortanalyse (Berechnung)'!$L$7,'1-Konfiguration'!$D$24:$F$28,3,FALSE)*$L57</f>
        <v>0</v>
      </c>
      <c r="U57" s="81">
        <f>VLOOKUP($M$7,'1-Konfiguration'!$D$24:$G$28,4,FALSE) * (VLOOKUP('5-Standortanalyse (Berechnung)'!$M$7,'1-Konfiguration'!$D$24:$F$28,2,FALSE)/100)*VLOOKUP('5-Standortanalyse (Berechnung)'!$M$7,'1-Konfiguration'!$D$24:$F$28,3,FALSE)*$M57</f>
        <v>0</v>
      </c>
      <c r="V57" s="81">
        <f>MMULT($N57:$P57,'1-Konfiguration'!G$54:G$56)+MMULT($Q57:$R57,'1-Konfiguration'!G$59:G$60)+MMULT($T57:$U57,'1-Konfiguration'!G$57:G$58)+($S57*'1-Konfiguration'!G$63)</f>
        <v>580.22392043627053</v>
      </c>
      <c r="W57" s="81">
        <f>MMULT($N57:$P57,'1-Konfiguration'!H$54:H$56)+MMULT($Q57:$R57,'1-Konfiguration'!H$59:H$60)+MMULT($T57:$U57,'1-Konfiguration'!H$57:H$58)+($S57*'1-Konfiguration'!H$63)</f>
        <v>2649.1091122371481</v>
      </c>
      <c r="X57" s="81">
        <f>MMULT($N57:$P57,'1-Konfiguration'!I$54:I$56)+MMULT($Q57:$R57,'1-Konfiguration'!I$59:I$60)+MMULT($T57:$U57,'1-Konfiguration'!I$57:I$58)+($S57*'1-Konfiguration'!I$63)</f>
        <v>6603.2844328238307</v>
      </c>
      <c r="Y57" s="81">
        <f>MMULT($N57:$P57,'1-Konfiguration'!J$54:J$56)+MMULT($Q57:$R57,'1-Konfiguration'!J$59:J$60)+MMULT($T57:$U57,'1-Konfiguration'!J$57:J$58)+($S57*'1-Konfiguration'!J$63)</f>
        <v>13384.266176652342</v>
      </c>
      <c r="Z57" s="81">
        <f>MMULT($N57:$P57,'1-Konfiguration'!K$54:K$56)+MMULT($Q57:$R57,'1-Konfiguration'!K$59:K$60)+MMULT($T57:$U57,'1-Konfiguration'!K$57:K$58)+($S57*'1-Konfiguration'!K$63)</f>
        <v>1450.5598010906765</v>
      </c>
      <c r="AA57" s="81">
        <f>MMULT($N57:$P57,'1-Konfiguration'!L$54:L$56)+MMULT($Q57:$R57,'1-Konfiguration'!L$59:L$60)+MMULT($T57:$U57,'1-Konfiguration'!L$57:L$58)+($S57*'1-Konfiguration'!L$63)</f>
        <v>3662.8073529237172</v>
      </c>
      <c r="AB57" s="81">
        <f>MMULT($N57:$P57,'1-Konfiguration'!M$54:M$56)+MMULT($Q57:$R57,'1-Konfiguration'!M$59:M$60)+MMULT($T57:$U57,'1-Konfiguration'!M$57:M$58)+($S57*'1-Konfiguration'!M$63)</f>
        <v>9107.8928984495051</v>
      </c>
      <c r="AC57" s="81">
        <f>MMULT($N57:$P57,'1-Konfiguration'!N$54:N$56)+MMULT($Q57:$R57,'1-Konfiguration'!N$59:N$60)+MMULT($T57:$U57,'1-Konfiguration'!N$57:N$58)+($S57*'1-Konfiguration'!N$63)</f>
        <v>20681.26036545667</v>
      </c>
      <c r="AF57" s="6">
        <f t="shared" si="11"/>
        <v>4</v>
      </c>
      <c r="AG57" s="6">
        <f t="shared" si="12"/>
        <v>11</v>
      </c>
      <c r="AH57" s="6">
        <f t="shared" si="13"/>
        <v>13</v>
      </c>
      <c r="AI57" s="6">
        <f t="shared" si="14"/>
        <v>18</v>
      </c>
      <c r="AJ57" s="6">
        <f t="shared" si="15"/>
        <v>12</v>
      </c>
      <c r="AK57" s="6">
        <f t="shared" si="16"/>
        <v>15</v>
      </c>
      <c r="AL57" s="6">
        <f t="shared" si="17"/>
        <v>18</v>
      </c>
      <c r="AM57" s="6">
        <f t="shared" si="18"/>
        <v>28</v>
      </c>
      <c r="AO57" s="5" t="str">
        <f t="shared" si="19"/>
        <v>{ "type": "Feature", "geometry": { "type": "Point", "coordinates": [8,6852222,50,0460446] } },</v>
      </c>
      <c r="AP57" s="5" t="str">
        <f t="shared" si="3"/>
        <v>{ "type": "Feature", "geometry": { "type": "Point", "coordinates": [8,6860222,50,0460446] } },</v>
      </c>
      <c r="AQ57" s="5" t="str">
        <f t="shared" si="4"/>
        <v>{ "type": "Feature", "geometry": { "type": "Point", "coordinates": [8,6852222,50,0465446] } },</v>
      </c>
      <c r="AR57" s="5" t="str">
        <f t="shared" si="5"/>
        <v>{ "type": "Feature", "geometry": { "type": "Point", "coordinates": [8,6852222,50,0455446] } },</v>
      </c>
      <c r="AS57" s="5" t="str">
        <f t="shared" si="6"/>
        <v>{ "type": "Feature", "geometry": { "type": "Point", "coordinates": [8,6844222,50,0460446] } },</v>
      </c>
      <c r="AT57" s="5" t="str">
        <f t="shared" si="7"/>
        <v>{ "type": "Feature", "geometry": { "type": "Point", "coordinates": [8,6844222,50,0455446] } },</v>
      </c>
      <c r="AU57" s="5" t="str">
        <f t="shared" si="8"/>
        <v>{ "type": "Feature", "geometry": { "type": "Point", "coordinates": [8,6860222,50,0465446] } },</v>
      </c>
      <c r="AV57" s="5" t="str">
        <f t="shared" si="9"/>
        <v>{ "type": "Feature", "geometry": { "type": "Point", "coordinates": [8,6844222,50,0465446] } },</v>
      </c>
      <c r="AW57" s="5" t="str">
        <f t="shared" si="10"/>
        <v>{ "type": "Feature", "geometry": { "type": "Point", "coordinates": [8,6860222,50,0455446] } },</v>
      </c>
      <c r="AX57" s="5" t="s">
        <v>753</v>
      </c>
      <c r="AY57" s="6" t="str">
        <f>REPT($AO57,VLOOKUP(AF57,'8-Intensitäten Heatmap'!$A$5:$L$232,$AO$3,FALSE))&amp;REPT($AP57,VLOOKUP(AF57,'8-Intensitäten Heatmap'!$A$5:$L$232,$AP$3,FALSE))&amp;REPT($AQ57,VLOOKUP(AF57,'8-Intensitäten Heatmap'!$A$5:$L$232,$AQ$3,FALSE))&amp;REPT($AR57,VLOOKUP(AF57,'8-Intensitäten Heatmap'!$A$5:$L$232,$AR$3,FALSE))&amp;REPT($AS57,VLOOKUP(AF57,'8-Intensitäten Heatmap'!$A$5:$L$232,$AS$3,FALSE))&amp;REPT($AT57,VLOOKUP(AF57,'8-Intensitäten Heatmap'!$A$5:$L$232,$AT$3,FALSE))&amp;REPT($AU57,VLOOKUP(AF57,'8-Intensitäten Heatmap'!$A$5:$L$232,$AU$3,FALSE))&amp;REPT($AV57,VLOOKUP(AF57,'8-Intensitäten Heatmap'!$A$5:$L$232,$AV$3,FALSE))&amp;REPT($AW57,VLOOKUP(AF57,'8-Intensitäten Heatmap'!$A$5:$L$232,$AW$3,FALSE))</f>
        <v>{ "type": "Feature", "geometry": { "type": "Point", "coordinates": [8,6852222,50,0460446] } },{ "type": "Feature", "geometry": { "type": "Point", "coordinates": [8,6860222,50,0460446] } },{ "type": "Feature", "geometry": { "type": "Point", "coordinates": [8,6852222,50,0465446] } },{ "type": "Feature", "geometry": { "type": "Point", "coordinates": [8,6852222,50,0455446] } },</v>
      </c>
      <c r="AZ57" s="6" t="str">
        <f>REPT($AO57,VLOOKUP(AG57,'8-Intensitäten Heatmap'!$A$5:$L$232,$AO$3,FALSE))&amp;REPT($AP57,VLOOKUP(AG57,'8-Intensitäten Heatmap'!$A$5:$L$232,$AP$3,FALSE))&amp;REPT($AQ57,VLOOKUP(AG57,'8-Intensitäten Heatmap'!$A$5:$L$232,$AQ$3,FALSE))&amp;REPT($AR57,VLOOKUP(AG57,'8-Intensitäten Heatmap'!$A$5:$L$232,$AR$3,FALSE))&amp;REPT($AS57,VLOOKUP(AG57,'8-Intensitäten Heatmap'!$A$5:$L$232,$AS$3,FALSE))&amp;REPT($AT57,VLOOKUP(AG57,'8-Intensitäten Heatmap'!$A$5:$L$232,$AT$3,FALSE))&amp;REPT($AU57,VLOOKUP(AG57,'8-Intensitäten Heatmap'!$A$5:$L$232,$AU$3,FALSE))&amp;REPT($AV57,VLOOKUP(AG57,'8-Intensitäten Heatmap'!$A$5:$L$232,$AV$3,FALSE))&amp;REPT($AW57,VLOOKUP(AG57,'8-Intensitäten Heatmap'!$A$5:$L$232,$AW$3,FALSE))</f>
        <v>{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[8,6852222,50,0465446] } },{ "type": "Feature", "geometry": { "type": "Point", "coordinates": [8,6852222,50,0455446] } },{ "type": "Feature", "geometry": { "type": "Point", "coordinates": [8,6844222,50,0460446] } },{ "type": "Feature", "geometry": { "type": "Point", "coordinates": [8,6844222,50,0455446] } },{ "type": "Feature", "geometry": { "type": "Point", "coordinates": [8,6860222,50,0465446] } },{ "type": "Feature", "geometry": { "type": "Point", "coordinates": [8,6844222,50,0465446] } },{ "type": "Feature", "geometry": { "type": "Point", "coordinates": [8,6860222,50,0455446] } },</v>
      </c>
      <c r="BA57" s="6" t="str">
        <f>REPT($AO57,VLOOKUP(AH57,'8-Intensitäten Heatmap'!$A$5:$L$232,$AO$3,FALSE))&amp;REPT($AP57,VLOOKUP(AH57,'8-Intensitäten Heatmap'!$A$5:$L$232,$AP$3,FALSE))&amp;REPT($AQ57,VLOOKUP(AH57,'8-Intensitäten Heatmap'!$A$5:$L$232,$AQ$3,FALSE))&amp;REPT($AR57,VLOOKUP(AH57,'8-Intensitäten Heatmap'!$A$5:$L$232,$AR$3,FALSE))&amp;REPT($AS57,VLOOKUP(AH57,'8-Intensitäten Heatmap'!$A$5:$L$232,$AS$3,FALSE))&amp;REPT($AT57,VLOOKUP(AH57,'8-Intensitäten Heatmap'!$A$5:$L$232,$AT$3,FALSE))&amp;REPT($AU57,VLOOKUP(AH57,'8-Intensitäten Heatmap'!$A$5:$L$232,$AU$3,FALSE))&amp;REPT($AV57,VLOOKUP(AH57,'8-Intensitäten Heatmap'!$A$5:$L$232,$AV$3,FALSE))&amp;REPT($AW57,VLOOKUP(AH57,'8-Intensitäten Heatmap'!$A$5:$L$232,$AW$3,FALSE))</f>
        <v>{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[8,6852222,50,0465446] } },{ "type": "Feature", "geometry": { "type": "Point", "coordinates": [8,6852222,50,0465446] } },{ "type": "Feature", "geometry": { "type": "Point", "coordinates": [8,6852222,50,0455446] } },{ "type": "Feature", "geometry": { "type": "Point", "coordinates": [8,6852222,50,0455446] } },{ "type": "Feature", "geometry": { "type": "Point", "coordinates": [8,6844222,50,0460446] } },{ "type": "Feature", "geometry": { "type": "Point", "coordinates": [8,6844222,50,0455446] } },{ "type": "Feature", "geometry": { "type": "Point", "coordinates": [8,6860222,50,0465446] } },{ "type": "Feature", "geometry": { "type": "Point", "coordinates": [8,6844222,50,0465446] } },{ "type": "Feature", "geometry": { "type": "Point", "coordinates": [8,6860222,50,0455446] } },</v>
      </c>
      <c r="BB57" s="6" t="str">
        <f>REPT($AO57,VLOOKUP(AI57,'8-Intensitäten Heatmap'!$A$5:$L$232,$AO$3,FALSE))&amp;REPT($AP57,VLOOKUP(AI57,'8-Intensitäten Heatmap'!$A$5:$L$232,$AP$3,FALSE))&amp;REPT($AQ57,VLOOKUP(AI57,'8-Intensitäten Heatmap'!$A$5:$L$232,$AQ$3,FALSE))&amp;REPT($AR57,VLOOKUP(AI57,'8-Intensitäten Heatmap'!$A$5:$L$232,$AR$3,FALSE))&amp;REPT($AS57,VLOOKUP(AI57,'8-Intensitäten Heatmap'!$A$5:$L$232,$AS$3,FALSE))&amp;REPT($AT57,VLOOKUP(AI57,'8-Intensitäten Heatmap'!$A$5:$L$232,$AT$3,FALSE))&amp;REPT($AU57,VLOOKUP(AI57,'8-Intensitäten Heatmap'!$A$5:$L$232,$AU$3,FALSE))&amp;REPT($AV57,VLOOKUP(AI57,'8-Intensitäten Heatmap'!$A$5:$L$232,$AV$3,FALSE))&amp;REPT($AW57,VLOOKUP(AI57,'8-Intensitäten Heatmap'!$A$5:$L$232,$AW$3,FALSE))</f>
        <v>{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[8,6852222,50,0465446] } },{ "type": "Feature", "geometry": { "type": "Point", "coordinates": [8,6852222,50,0465446] } },{ "type": "Feature", "geometry": { "type": "Point", "coordinates": [8,6852222,50,0455446] } },{ "type": "Feature", "geometry": { "type": "Point", "coordinates": [8,6852222,50,0455446] } },{ "type": "Feature", "geometry": { "type": "Point", "coordinates": [8,6844222,50,0460446] } },{ "type": "Feature", "geometry": { "type": "Point", "coordinates": [8,6844222,50,0460446] } },{ "type": "Feature", "geometry": { "type": "Point", "coordinates": [8,6844222,50,0455446] } },{ "type": "Feature", "geometry": { "type": "Point", "coordinates": [8,6844222,50,0455446] } },{ "type": "Feature", "geometry": { "type": "Point", "coordinates": [8,6860222,50,0465446] } },{ "type": "Feature", "geometry": { "type": "Point", "coordinates": [8,6860222,50,0465446] } },{ "type": "Feature", "geometry": { "type": "Point", "coordinates": [8,6844222,50,0465446] } },{ "type": "Feature", "geometry": { "type": "Point", "coordinates": [8,6844222,50,0465446] } },{ "type": "Feature", "geometry": { "type": "Point", "coordinates": [8,6860222,50,0455446] } },{ "type": "Feature", "geometry": { "type": "Point", "coordinates": [8,6860222,50,0455446] } },</v>
      </c>
      <c r="BC57" s="6" t="str">
        <f>REPT($AO57,VLOOKUP(AJ57,'8-Intensitäten Heatmap'!$A$5:$L$232,$AO$3,FALSE))&amp;REPT($AP57,VLOOKUP(AJ57,'8-Intensitäten Heatmap'!$A$5:$L$232,$AP$3,FALSE))&amp;REPT($AQ57,VLOOKUP(AJ57,'8-Intensitäten Heatmap'!$A$5:$L$232,$AQ$3,FALSE))&amp;REPT($AR57,VLOOKUP(AJ57,'8-Intensitäten Heatmap'!$A$5:$L$232,$AR$3,FALSE))&amp;REPT($AS57,VLOOKUP(AJ57,'8-Intensitäten Heatmap'!$A$5:$L$232,$AS$3,FALSE))&amp;REPT($AT57,VLOOKUP(AJ57,'8-Intensitäten Heatmap'!$A$5:$L$232,$AT$3,FALSE))&amp;REPT($AU57,VLOOKUP(AJ57,'8-Intensitäten Heatmap'!$A$5:$L$232,$AU$3,FALSE))&amp;REPT($AV57,VLOOKUP(AJ57,'8-Intensitäten Heatmap'!$A$5:$L$232,$AV$3,FALSE))&amp;REPT($AW57,VLOOKUP(AJ57,'8-Intensitäten Heatmap'!$A$5:$L$232,$AW$3,FALSE))</f>
        <v>{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[8,6852222,50,0465446] } },{ "type": "Feature", "geometry": { "type": "Point", "coordinates": [8,6852222,50,0465446] } },{ "type": "Feature", "geometry": { "type": "Point", "coordinates": [8,6852222,50,0455446] } },{ "type": "Feature", "geometry": { "type": "Point", "coordinates": [8,6844222,50,0460446] } },{ "type": "Feature", "geometry": { "type": "Point", "coordinates": [8,6844222,50,0455446] } },{ "type": "Feature", "geometry": { "type": "Point", "coordinates": [8,6860222,50,0465446] } },{ "type": "Feature", "geometry": { "type": "Point", "coordinates": [8,6844222,50,0465446] } },{ "type": "Feature", "geometry": { "type": "Point", "coordinates": [8,6860222,50,0455446] } },</v>
      </c>
      <c r="BD57" s="6" t="str">
        <f>REPT($AO57,VLOOKUP(AK57,'8-Intensitäten Heatmap'!$A$5:$L$232,$AO$3,FALSE))&amp;REPT($AP57,VLOOKUP(AK57,'8-Intensitäten Heatmap'!$A$5:$L$232,$AP$3,FALSE))&amp;REPT($AQ57,VLOOKUP(AK57,'8-Intensitäten Heatmap'!$A$5:$L$232,$AQ$3,FALSE))&amp;REPT($AR57,VLOOKUP(AK57,'8-Intensitäten Heatmap'!$A$5:$L$232,$AR$3,FALSE))&amp;REPT($AS57,VLOOKUP(AK57,'8-Intensitäten Heatmap'!$A$5:$L$232,$AS$3,FALSE))&amp;REPT($AT57,VLOOKUP(AK57,'8-Intensitäten Heatmap'!$A$5:$L$232,$AT$3,FALSE))&amp;REPT($AU57,VLOOKUP(AK57,'8-Intensitäten Heatmap'!$A$5:$L$232,$AU$3,FALSE))&amp;REPT($AV57,VLOOKUP(AK57,'8-Intensitäten Heatmap'!$A$5:$L$232,$AV$3,FALSE))&amp;REPT($AW57,VLOOKUP(AK57,'8-Intensitäten Heatmap'!$A$5:$L$232,$AW$3,FALSE))</f>
        <v>{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[8,6852222,50,0465446] } },{ "type": "Feature", "geometry": { "type": "Point", "coordinates": [8,6852222,50,0465446] } },{ "type": "Feature", "geometry": { "type": "Point", "coordinates": [8,6852222,50,0455446] } },{ "type": "Feature", "geometry": { "type": "Point", "coordinates": [8,6852222,50,0455446] } },{ "type": "Feature", "geometry": { "type": "Point", "coordinates": [8,6844222,50,0460446] } },{ "type": "Feature", "geometry": { "type": "Point", "coordinates": [8,6844222,50,0460446] } },{ "type": "Feature", "geometry": { "type": "Point", "coordinates": [8,6844222,50,0455446] } },{ "type": "Feature", "geometry": { "type": "Point", "coordinates": [8,6844222,50,0455446] } },{ "type": "Feature", "geometry": { "type": "Point", "coordinates": [8,6860222,50,0465446] } },{ "type": "Feature", "geometry": { "type": "Point", "coordinates": [8,6844222,50,0465446] } },{ "type": "Feature", "geometry": { "type": "Point", "coordinates": [8,6860222,50,0455446] } },</v>
      </c>
      <c r="BE57" s="6" t="str">
        <f>REPT($AO57,VLOOKUP(AL57,'8-Intensitäten Heatmap'!$A$5:$L$232,$AO$3,FALSE))&amp;REPT($AP57,VLOOKUP(AL57,'8-Intensitäten Heatmap'!$A$5:$L$232,$AP$3,FALSE))&amp;REPT($AQ57,VLOOKUP(AL57,'8-Intensitäten Heatmap'!$A$5:$L$232,$AQ$3,FALSE))&amp;REPT($AR57,VLOOKUP(AL57,'8-Intensitäten Heatmap'!$A$5:$L$232,$AR$3,FALSE))&amp;REPT($AS57,VLOOKUP(AL57,'8-Intensitäten Heatmap'!$A$5:$L$232,$AS$3,FALSE))&amp;REPT($AT57,VLOOKUP(AL57,'8-Intensitäten Heatmap'!$A$5:$L$232,$AT$3,FALSE))&amp;REPT($AU57,VLOOKUP(AL57,'8-Intensitäten Heatmap'!$A$5:$L$232,$AU$3,FALSE))&amp;REPT($AV57,VLOOKUP(AL57,'8-Intensitäten Heatmap'!$A$5:$L$232,$AV$3,FALSE))&amp;REPT($AW57,VLOOKUP(AL57,'8-Intensitäten Heatmap'!$A$5:$L$232,$AW$3,FALSE))</f>
        <v>{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[8,6852222,50,0465446] } },{ "type": "Feature", "geometry": { "type": "Point", "coordinates": [8,6852222,50,0465446] } },{ "type": "Feature", "geometry": { "type": "Point", "coordinates": [8,6852222,50,0455446] } },{ "type": "Feature", "geometry": { "type": "Point", "coordinates": [8,6852222,50,0455446] } },{ "type": "Feature", "geometry": { "type": "Point", "coordinates": [8,6844222,50,0460446] } },{ "type": "Feature", "geometry": { "type": "Point", "coordinates": [8,6844222,50,0460446] } },{ "type": "Feature", "geometry": { "type": "Point", "coordinates": [8,6844222,50,0455446] } },{ "type": "Feature", "geometry": { "type": "Point", "coordinates": [8,6844222,50,0455446] } },{ "type": "Feature", "geometry": { "type": "Point", "coordinates": [8,6860222,50,0465446] } },{ "type": "Feature", "geometry": { "type": "Point", "coordinates": [8,6860222,50,0465446] } },{ "type": "Feature", "geometry": { "type": "Point", "coordinates": [8,6844222,50,0465446] } },{ "type": "Feature", "geometry": { "type": "Point", "coordinates": [8,6844222,50,0465446] } },{ "type": "Feature", "geometry": { "type": "Point", "coordinates": [8,6860222,50,0455446] } },{ "type": "Feature", "geometry": { "type": "Point", "coordinates": [8,6860222,50,0455446] } },</v>
      </c>
      <c r="BF57" s="6" t="str">
        <f>REPT($AO57,VLOOKUP(AM57,'8-Intensitäten Heatmap'!$A$5:$L$232,$AO$3,FALSE))&amp;REPT($AP57,VLOOKUP(AM57,'8-Intensitäten Heatmap'!$A$5:$L$232,$AP$3,FALSE))&amp;REPT($AQ57,VLOOKUP(AM57,'8-Intensitäten Heatmap'!$A$5:$L$232,$AQ$3,FALSE))&amp;REPT($AR57,VLOOKUP(AM57,'8-Intensitäten Heatmap'!$A$5:$L$232,$AR$3,FALSE))&amp;REPT($AS57,VLOOKUP(AM57,'8-Intensitäten Heatmap'!$A$5:$L$232,$AS$3,FALSE))&amp;REPT($AT57,VLOOKUP(AM57,'8-Intensitäten Heatmap'!$A$5:$L$232,$AT$3,FALSE))&amp;REPT($AU57,VLOOKUP(AM57,'8-Intensitäten Heatmap'!$A$5:$L$232,$AU$3,FALSE))&amp;REPT($AV57,VLOOKUP(AM57,'8-Intensitäten Heatmap'!$A$5:$L$232,$AV$3,FALSE))&amp;REPT($AW57,VLOOKUP(AM57,'8-Intensitäten Heatmap'!$A$5:$L$232,$AW$3,FALSE))</f>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[8,6860222,50,0460446] } },{ "type": "Feature", "geometry": { "type": "Point", "coordinates": [8,6860222,50,0460446] } },{ "type": "Feature", "geometry": { "type": "Point", "coordinates": [8,6860222,50,0460446] } },{ "type": "Feature", "geometry": { "type": "Point", "coordinates": [8,6852222,50,0465446] } },{ "type": "Feature", "geometry": { "type": "Point", "coordinates": [8,6852222,50,0465446] } },{ "type": "Feature", "geometry": { "type": "Point", "coordinates": [8,6852222,50,0465446] } },{ "type": "Feature", "geometry": { "type": "Point", "coordinates": [8,6852222,50,0455446] } },{ "type": "Feature", "geometry": { "type": "Point", "coordinates": [8,6852222,50,0455446] } },{ "type": "Feature", "geometry": { "type": "Point", "coordinates": [8,6852222,50,0455446] } },{ "type": "Feature", "geometry": { "type": "Point", "coordinates": [8,6844222,50,0460446] } },{ "type": "Feature", "geometry": { "type": "Point", "coordinates": [8,6844222,50,0460446] } },{ "type": "Feature", "geometry": { "type": "Point", "coordinates": [8,6844222,50,0460446] } },{ "type": "Feature", "geometry": { "type": "Point", "coordinates": [8,6844222,50,0455446] } },{ "type": "Feature", "geometry": { "type": "Point", "coordinates": [8,6844222,50,0455446] } },{ "type": "Feature", "geometry": { "type": "Point", "coordinates": [8,6844222,50,0455446] } },{ "type": "Feature", "geometry": { "type": "Point", "coordinates": [8,6860222,50,0465446] } },{ "type": "Feature", "geometry": { "type": "Point", "coordinates": [8,6860222,50,0465446] } },{ "type": "Feature", "geometry": { "type": "Point", "coordinates": [8,6860222,50,0465446] } },{ "type": "Feature", "geometry": { "type": "Point", "coordinates": [8,6844222,50,0465446] } },{ "type": "Feature", "geometry": { "type": "Point", "coordinates": [8,6844222,50,0465446] } },{ "type": "Feature", "geometry": { "type": "Point", "coordinates": [8,6844222,50,0465446] } },{ "type": "Feature", "geometry": { "type": "Point", "coordinates": [8,6860222,50,0455446] } },{ "type": "Feature", "geometry": { "type": "Point", "coordinates": [8,6860222,50,0455446] } },{ "type": "Feature", "geometry": { "type": "Point", "coordinates": [8,6860222,50,0455446] } },</v>
      </c>
      <c r="BG57" s="6" t="s">
        <v>753</v>
      </c>
      <c r="BH57" s="6" t="str">
        <f t="shared" si="20"/>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v>
      </c>
      <c r="BI57" s="6" t="str">
        <f t="shared" si="21"/>
        <v>{ "type": "Feature", "geometry": { "type": "Point", "coordinates": [8,6852222,50,0460446] } },{ "type": "Feature", "geometry": { "type": "Point", "coordinates": [8,6852222,50,0460446] } },</v>
      </c>
      <c r="BJ57" s="6" t="str">
        <f t="shared" si="22"/>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v>
      </c>
      <c r="BK57" s="6" t="str">
        <f t="shared" si="23"/>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v>
      </c>
      <c r="BL57" s="6" t="str">
        <f t="shared" si="24"/>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v>
      </c>
      <c r="BM57" s="6" t="str">
        <f t="shared" si="25"/>
        <v>{ "type": "Feature", "geometry": { "type": "Point", "coordinates": [8,6852222,50,0460446] } },{ "type": "Feature", "geometry": { "type": "Point", "coordinates": [8,6852222,50,0460446] } },{ "type": "Feature", "geometry": { "type": "Point", "coordinates": [8,6852222,50,0460446] } },</v>
      </c>
      <c r="BN57" s="6" t="str">
        <f t="shared" si="26"/>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v>
      </c>
      <c r="BO57" s="6" t="str">
        <f t="shared" si="27"/>
        <v>{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 "type": "Feature", "geometry": { "type": "Point", "coordinates": [8,6852222,50,0460446] } },</v>
      </c>
      <c r="BP57" s="6" t="s">
        <v>3381</v>
      </c>
    </row>
    <row r="58" spans="1:68" s="6" customFormat="1" x14ac:dyDescent="0.3">
      <c r="A58" s="18" t="str">
        <f>Table1[[#This Row],[Name]]</f>
        <v>Betriebshof Bad Homburg v. d. Höhe</v>
      </c>
      <c r="B58" s="362">
        <v>8.6175201000000001</v>
      </c>
      <c r="C58" s="362">
        <v>50.214804899999997</v>
      </c>
      <c r="D58" s="18" t="str">
        <f>Table1[[#This Row],[Standortkategorie]]</f>
        <v>Busdepot</v>
      </c>
      <c r="E58" s="18" t="str">
        <f>IF(Table1[[#This Row],[Zusatzinformation]]=0,"",Table1[[#This Row],[Zusatzinformation]])</f>
        <v/>
      </c>
      <c r="F58" s="47">
        <f>IF($D58&lt;&gt;"Busdepot",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8" s="47">
        <f>IF($D58&lt;&gt;"Busdepot",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8" s="47">
        <f>(Table1[[#This Row],[Lieferfahrzeuge]]*'1-Konfiguration'!$D$16+(MAX(Table1[[#This Row],[Lieferfahrzeuge]]*'1-Konfiguration'!$D$16,Table1[[#This Row],[Lieferfahrzeugtore]]*'1-Konfiguration'!$D$14)))/2</f>
        <v>0</v>
      </c>
      <c r="I58" s="47">
        <f>Table1[[#This Row],[Müllfahrzeuge]]</f>
        <v>0</v>
      </c>
      <c r="J58" s="47">
        <f>Table1[[#This Row],[Betonmischfahrzeuge]]</f>
        <v>0</v>
      </c>
      <c r="K58" s="47">
        <f>(Table1[[#This Row],[Schiffe]]*'1-Konfiguration'!$D$16+(MAX(Table1[[#This Row],[Schiffe]]*'1-Konfiguration'!$D$16,Table1[[#This Row],[Anleger]]*'1-Konfiguration'!$D$14)))/2</f>
        <v>0</v>
      </c>
      <c r="L58" s="47">
        <f>IF($D58="Busdepot",IFERROR(Table1[[#This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4</v>
      </c>
      <c r="M58" s="47">
        <f>IF($D58="Busdepot",IFERROR(Table1[[#This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12</v>
      </c>
      <c r="N58" s="81">
        <f>VLOOKUP($F$7,'1-Konfiguration'!$D$24:$G$28,4,FALSE) * (VLOOKUP('5-Standortanalyse (Berechnung)'!$F$7,'1-Konfiguration'!$D$24:$F$28,2,FALSE)/100)*VLOOKUP('5-Standortanalyse (Berechnung)'!$F$7,'1-Konfiguration'!$D$24:$F$28,3,FALSE)*$F58</f>
        <v>0</v>
      </c>
      <c r="O58" s="81">
        <f>VLOOKUP($G$7,'1-Konfiguration'!$D$24:$G$28,4,FALSE) * (VLOOKUP('5-Standortanalyse (Berechnung)'!$G$7,'1-Konfiguration'!$D$24:$F$28,2,FALSE)/100)*VLOOKUP('5-Standortanalyse (Berechnung)'!$G$7,'1-Konfiguration'!$D$24:$F$28,3,FALSE)*$G58</f>
        <v>0</v>
      </c>
      <c r="P58" s="81">
        <f>VLOOKUP($H$7,'1-Konfiguration'!$D$24:$G$28,4,FALSE) * (VLOOKUP('5-Standortanalyse (Berechnung)'!$H$7,'1-Konfiguration'!$D$24:$F$28,2,FALSE)/100)*VLOOKUP('5-Standortanalyse (Berechnung)'!$H$7,'1-Konfiguration'!$D$24:$F$28,3,FALSE)*$H58</f>
        <v>0</v>
      </c>
      <c r="Q58" s="81">
        <f>VLOOKUP($I$7,'1-Konfiguration'!$D$24:$G$33,4,FALSE) * (VLOOKUP('5-Standortanalyse (Berechnung)'!$I$7,'1-Konfiguration'!$D$24:$F$33,2,FALSE)/100)*VLOOKUP('5-Standortanalyse (Berechnung)'!$I$7,'1-Konfiguration'!$D$24:$F$33,3,FALSE)*$I58</f>
        <v>0</v>
      </c>
      <c r="R58" s="81">
        <f>VLOOKUP($J$7,'1-Konfiguration'!$D$24:$G$33,4,FALSE) * (VLOOKUP('5-Standortanalyse (Berechnung)'!$J$7,'1-Konfiguration'!$D$24:$F$33,2,FALSE)/100)*VLOOKUP('5-Standortanalyse (Berechnung)'!$J$7,'1-Konfiguration'!$D$24:$F$33,3,FALSE)*$J58</f>
        <v>0</v>
      </c>
      <c r="S58" s="81">
        <f>VLOOKUP($K$7,'1-Konfiguration'!$D$24:$G$33,4,FALSE) * (VLOOKUP('5-Standortanalyse (Berechnung)'!$K$7,'1-Konfiguration'!$D$24:$F$33,2,FALSE)/100)*VLOOKUP('5-Standortanalyse (Berechnung)'!$K$7,'1-Konfiguration'!$D$24:$F$33,3,FALSE)*$K58</f>
        <v>0</v>
      </c>
      <c r="T58" s="81">
        <f>VLOOKUP($L$7,'1-Konfiguration'!$D$24:$G$28,4,FALSE) * (VLOOKUP('5-Standortanalyse (Berechnung)'!$L$7,'1-Konfiguration'!$D$24:$F$28,2,FALSE)/100)*VLOOKUP('5-Standortanalyse (Berechnung)'!$L$7,'1-Konfiguration'!$D$24:$F$28,3,FALSE)*$L58</f>
        <v>29005.199999999997</v>
      </c>
      <c r="U58" s="81">
        <f>VLOOKUP($M$7,'1-Konfiguration'!$D$24:$G$28,4,FALSE) * (VLOOKUP('5-Standortanalyse (Berechnung)'!$M$7,'1-Konfiguration'!$D$24:$F$28,2,FALSE)/100)*VLOOKUP('5-Standortanalyse (Berechnung)'!$M$7,'1-Konfiguration'!$D$24:$F$28,3,FALSE)*$M58</f>
        <v>66528.000000000015</v>
      </c>
      <c r="V58" s="81">
        <f>MMULT($N58:$P58,'1-Konfiguration'!G$54:G$56)+MMULT($Q58:$R58,'1-Konfiguration'!G$59:G$60)+MMULT($T58:$U58,'1-Konfiguration'!G$57:G$58)+($S58*'1-Konfiguration'!G$63)</f>
        <v>3636.7363008916818</v>
      </c>
      <c r="W58" s="81">
        <f>MMULT($N58:$P58,'1-Konfiguration'!H$54:H$56)+MMULT($Q58:$R58,'1-Konfiguration'!H$59:H$60)+MMULT($T58:$U58,'1-Konfiguration'!H$57:H$58)+($S58*'1-Konfiguration'!H$63)</f>
        <v>7895.2770588458152</v>
      </c>
      <c r="X58" s="81">
        <f>MMULT($N58:$P58,'1-Konfiguration'!I$54:I$56)+MMULT($Q58:$R58,'1-Konfiguration'!I$59:I$60)+MMULT($T58:$U58,'1-Konfiguration'!I$57:I$58)+($S58*'1-Konfiguration'!I$63)</f>
        <v>15249.80917688919</v>
      </c>
      <c r="Y58" s="81">
        <f>MMULT($N58:$P58,'1-Konfiguration'!J$54:J$56)+MMULT($Q58:$R58,'1-Konfiguration'!J$59:J$60)+MMULT($T58:$U58,'1-Konfiguration'!J$57:J$58)+($S58*'1-Konfiguration'!J$63)</f>
        <v>22597.122143776407</v>
      </c>
      <c r="Z58" s="81">
        <f>MMULT($N58:$P58,'1-Konfiguration'!K$54:K$56)+MMULT($Q58:$R58,'1-Konfiguration'!K$59:K$60)+MMULT($T58:$U58,'1-Konfiguration'!K$57:K$58)+($S58*'1-Konfiguration'!K$63)</f>
        <v>5455.1044513375246</v>
      </c>
      <c r="AA58" s="81">
        <f>MMULT($N58:$P58,'1-Konfiguration'!L$54:L$56)+MMULT($Q58:$R58,'1-Konfiguration'!L$59:L$60)+MMULT($T58:$U58,'1-Konfiguration'!L$57:L$58)+($S58*'1-Konfiguration'!L$63)</f>
        <v>11356.78839684292</v>
      </c>
      <c r="AB58" s="81">
        <f>MMULT($N58:$P58,'1-Konfiguration'!M$54:M$56)+MMULT($Q58:$R58,'1-Konfiguration'!M$59:M$60)+MMULT($T58:$U58,'1-Konfiguration'!M$57:M$58)+($S58*'1-Konfiguration'!M$63)</f>
        <v>24012.1784912355</v>
      </c>
      <c r="AC58" s="81">
        <f>MMULT($N58:$P58,'1-Konfiguration'!N$54:N$56)+MMULT($Q58:$R58,'1-Konfiguration'!N$59:N$60)+MMULT($T58:$U58,'1-Konfiguration'!N$57:N$58)+($S58*'1-Konfiguration'!N$63)</f>
        <v>32234.851647678333</v>
      </c>
      <c r="AF58" s="6">
        <f t="shared" si="11"/>
        <v>24</v>
      </c>
      <c r="AG58" s="6">
        <f t="shared" si="12"/>
        <v>32</v>
      </c>
      <c r="AH58" s="6">
        <f t="shared" si="13"/>
        <v>30</v>
      </c>
      <c r="AI58" s="6">
        <f t="shared" si="14"/>
        <v>30</v>
      </c>
      <c r="AJ58" s="6">
        <f t="shared" si="15"/>
        <v>44</v>
      </c>
      <c r="AK58" s="6">
        <f t="shared" si="16"/>
        <v>45</v>
      </c>
      <c r="AL58" s="6">
        <f t="shared" si="17"/>
        <v>48</v>
      </c>
      <c r="AM58" s="6">
        <f t="shared" si="18"/>
        <v>43</v>
      </c>
      <c r="AO58" s="5" t="str">
        <f t="shared" si="19"/>
        <v>{ "type": "Feature", "geometry": { "type": "Point", "coordinates": [8,6175201,50,2148049] } },</v>
      </c>
      <c r="AP58" s="5" t="str">
        <f t="shared" si="3"/>
        <v>{ "type": "Feature", "geometry": { "type": "Point", "coordinates": [8,6183201,50,2148049] } },</v>
      </c>
      <c r="AQ58" s="5" t="str">
        <f t="shared" si="4"/>
        <v>{ "type": "Feature", "geometry": { "type": "Point", "coordinates": [8,6175201,50,2153049] } },</v>
      </c>
      <c r="AR58" s="5" t="str">
        <f t="shared" si="5"/>
        <v>{ "type": "Feature", "geometry": { "type": "Point", "coordinates": [8,6175201,50,2143049] } },</v>
      </c>
      <c r="AS58" s="5" t="str">
        <f t="shared" si="6"/>
        <v>{ "type": "Feature", "geometry": { "type": "Point", "coordinates": [8,6167201,50,2148049] } },</v>
      </c>
      <c r="AT58" s="5" t="str">
        <f t="shared" si="7"/>
        <v>{ "type": "Feature", "geometry": { "type": "Point", "coordinates": [8,6167201,50,2143049] } },</v>
      </c>
      <c r="AU58" s="5" t="str">
        <f t="shared" si="8"/>
        <v>{ "type": "Feature", "geometry": { "type": "Point", "coordinates": [8,6183201,50,2153049] } },</v>
      </c>
      <c r="AV58" s="5" t="str">
        <f t="shared" si="9"/>
        <v>{ "type": "Feature", "geometry": { "type": "Point", "coordinates": [8,6167201,50,2153049] } },</v>
      </c>
      <c r="AW58" s="5" t="str">
        <f t="shared" si="10"/>
        <v>{ "type": "Feature", "geometry": { "type": "Point", "coordinates": [8,6183201,50,2143049] } },</v>
      </c>
      <c r="AX58" s="5" t="s">
        <v>753</v>
      </c>
      <c r="AY58" s="6" t="str">
        <f>REPT($AO58,VLOOKUP(AF58,'8-Intensitäten Heatmap'!$A$5:$L$232,$AO$3,FALSE))&amp;REPT($AP58,VLOOKUP(AF58,'8-Intensitäten Heatmap'!$A$5:$L$232,$AP$3,FALSE))&amp;REPT($AQ58,VLOOKUP(AF58,'8-Intensitäten Heatmap'!$A$5:$L$232,$AQ$3,FALSE))&amp;REPT($AR58,VLOOKUP(AF58,'8-Intensitäten Heatmap'!$A$5:$L$232,$AR$3,FALSE))&amp;REPT($AS58,VLOOKUP(AF58,'8-Intensitäten Heatmap'!$A$5:$L$232,$AS$3,FALSE))&amp;REPT($AT58,VLOOKUP(AF58,'8-Intensitäten Heatmap'!$A$5:$L$232,$AT$3,FALSE))&amp;REPT($AU58,VLOOKUP(AF58,'8-Intensitäten Heatmap'!$A$5:$L$232,$AU$3,FALSE))&amp;REPT($AV58,VLOOKUP(AF58,'8-Intensitäten Heatmap'!$A$5:$L$232,$AV$3,FALSE))&amp;REPT($AW58,VLOOKUP(AF58,'8-Intensitäten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[8,6183201,50,2143049] } },{ "type": "Feature", "geometry": { "type": "Point", "coordinates": [8,6183201,50,2143049] } },</v>
      </c>
      <c r="AZ58" s="6" t="str">
        <f>REPT($AO58,VLOOKUP(AG58,'8-Intensitäten Heatmap'!$A$5:$L$232,$AO$3,FALSE))&amp;REPT($AP58,VLOOKUP(AG58,'8-Intensitäten Heatmap'!$A$5:$L$232,$AP$3,FALSE))&amp;REPT($AQ58,VLOOKUP(AG58,'8-Intensitäten Heatmap'!$A$5:$L$232,$AQ$3,FALSE))&amp;REPT($AR58,VLOOKUP(AG58,'8-Intensitäten Heatmap'!$A$5:$L$232,$AR$3,FALSE))&amp;REPT($AS58,VLOOKUP(AG58,'8-Intensitäten Heatmap'!$A$5:$L$232,$AS$3,FALSE))&amp;REPT($AT58,VLOOKUP(AG58,'8-Intensitäten Heatmap'!$A$5:$L$232,$AT$3,FALSE))&amp;REPT($AU58,VLOOKUP(AG58,'8-Intensitäten Heatmap'!$A$5:$L$232,$AU$3,FALSE))&amp;REPT($AV58,VLOOKUP(AG58,'8-Intensitäten Heatmap'!$A$5:$L$232,$AV$3,FALSE))&amp;REPT($AW58,VLOOKUP(AG58,'8-Intensitäten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v>
      </c>
      <c r="BA58" s="6" t="str">
        <f>REPT($AO58,VLOOKUP(AH58,'8-Intensitäten Heatmap'!$A$5:$L$232,$AO$3,FALSE))&amp;REPT($AP58,VLOOKUP(AH58,'8-Intensitäten Heatmap'!$A$5:$L$232,$AP$3,FALSE))&amp;REPT($AQ58,VLOOKUP(AH58,'8-Intensitäten Heatmap'!$A$5:$L$232,$AQ$3,FALSE))&amp;REPT($AR58,VLOOKUP(AH58,'8-Intensitäten Heatmap'!$A$5:$L$232,$AR$3,FALSE))&amp;REPT($AS58,VLOOKUP(AH58,'8-Intensitäten Heatmap'!$A$5:$L$232,$AS$3,FALSE))&amp;REPT($AT58,VLOOKUP(AH58,'8-Intensitäten Heatmap'!$A$5:$L$232,$AT$3,FALSE))&amp;REPT($AU58,VLOOKUP(AH58,'8-Intensitäten Heatmap'!$A$5:$L$232,$AU$3,FALSE))&amp;REPT($AV58,VLOOKUP(AH58,'8-Intensitäten Heatmap'!$A$5:$L$232,$AV$3,FALSE))&amp;REPT($AW58,VLOOKUP(AH58,'8-Intensitäten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v>
      </c>
      <c r="BB58" s="6" t="str">
        <f>REPT($AO58,VLOOKUP(AI58,'8-Intensitäten Heatmap'!$A$5:$L$232,$AO$3,FALSE))&amp;REPT($AP58,VLOOKUP(AI58,'8-Intensitäten Heatmap'!$A$5:$L$232,$AP$3,FALSE))&amp;REPT($AQ58,VLOOKUP(AI58,'8-Intensitäten Heatmap'!$A$5:$L$232,$AQ$3,FALSE))&amp;REPT($AR58,VLOOKUP(AI58,'8-Intensitäten Heatmap'!$A$5:$L$232,$AR$3,FALSE))&amp;REPT($AS58,VLOOKUP(AI58,'8-Intensitäten Heatmap'!$A$5:$L$232,$AS$3,FALSE))&amp;REPT($AT58,VLOOKUP(AI58,'8-Intensitäten Heatmap'!$A$5:$L$232,$AT$3,FALSE))&amp;REPT($AU58,VLOOKUP(AI58,'8-Intensitäten Heatmap'!$A$5:$L$232,$AU$3,FALSE))&amp;REPT($AV58,VLOOKUP(AI58,'8-Intensitäten Heatmap'!$A$5:$L$232,$AV$3,FALSE))&amp;REPT($AW58,VLOOKUP(AI58,'8-Intensitäten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v>
      </c>
      <c r="BC58" s="6" t="str">
        <f>REPT($AO58,VLOOKUP(AJ58,'8-Intensitäten Heatmap'!$A$5:$L$232,$AO$3,FALSE))&amp;REPT($AP58,VLOOKUP(AJ58,'8-Intensitäten Heatmap'!$A$5:$L$232,$AP$3,FALSE))&amp;REPT($AQ58,VLOOKUP(AJ58,'8-Intensitäten Heatmap'!$A$5:$L$232,$AQ$3,FALSE))&amp;REPT($AR58,VLOOKUP(AJ58,'8-Intensitäten Heatmap'!$A$5:$L$232,$AR$3,FALSE))&amp;REPT($AS58,VLOOKUP(AJ58,'8-Intensitäten Heatmap'!$A$5:$L$232,$AS$3,FALSE))&amp;REPT($AT58,VLOOKUP(AJ58,'8-Intensitäten Heatmap'!$A$5:$L$232,$AT$3,FALSE))&amp;REPT($AU58,VLOOKUP(AJ58,'8-Intensitäten Heatmap'!$A$5:$L$232,$AU$3,FALSE))&amp;REPT($AV58,VLOOKUP(AJ58,'8-Intensitäten Heatmap'!$A$5:$L$232,$AV$3,FALSE))&amp;REPT($AW58,VLOOKUP(AJ58,'8-Intensitäten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 "type": "Feature", "geometry": { "type": "Point", "coordinates": [8,6183201,50,2143049] } },</v>
      </c>
      <c r="BD58" s="6" t="str">
        <f>REPT($AO58,VLOOKUP(AK58,'8-Intensitäten Heatmap'!$A$5:$L$232,$AO$3,FALSE))&amp;REPT($AP58,VLOOKUP(AK58,'8-Intensitäten Heatmap'!$A$5:$L$232,$AP$3,FALSE))&amp;REPT($AQ58,VLOOKUP(AK58,'8-Intensitäten Heatmap'!$A$5:$L$232,$AQ$3,FALSE))&amp;REPT($AR58,VLOOKUP(AK58,'8-Intensitäten Heatmap'!$A$5:$L$232,$AR$3,FALSE))&amp;REPT($AS58,VLOOKUP(AK58,'8-Intensitäten Heatmap'!$A$5:$L$232,$AS$3,FALSE))&amp;REPT($AT58,VLOOKUP(AK58,'8-Intensitäten Heatmap'!$A$5:$L$232,$AT$3,FALSE))&amp;REPT($AU58,VLOOKUP(AK58,'8-Intensitäten Heatmap'!$A$5:$L$232,$AU$3,FALSE))&amp;REPT($AV58,VLOOKUP(AK58,'8-Intensitäten Heatmap'!$A$5:$L$232,$AV$3,FALSE))&amp;REPT($AW58,VLOOKUP(AK58,'8-Intensitäten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 "type": "Feature", "geometry": { "type": "Point", "coordinates": [8,6183201,50,2143049] } },{ "type": "Feature", "geometry": { "type": "Point", "coordinates": [8,6183201,50,2143049] } },</v>
      </c>
      <c r="BE58" s="6" t="str">
        <f>REPT($AO58,VLOOKUP(AL58,'8-Intensitäten Heatmap'!$A$5:$L$232,$AO$3,FALSE))&amp;REPT($AP58,VLOOKUP(AL58,'8-Intensitäten Heatmap'!$A$5:$L$232,$AP$3,FALSE))&amp;REPT($AQ58,VLOOKUP(AL58,'8-Intensitäten Heatmap'!$A$5:$L$232,$AQ$3,FALSE))&amp;REPT($AR58,VLOOKUP(AL58,'8-Intensitäten Heatmap'!$A$5:$L$232,$AR$3,FALSE))&amp;REPT($AS58,VLOOKUP(AL58,'8-Intensitäten Heatmap'!$A$5:$L$232,$AS$3,FALSE))&amp;REPT($AT58,VLOOKUP(AL58,'8-Intensitäten Heatmap'!$A$5:$L$232,$AT$3,FALSE))&amp;REPT($AU58,VLOOKUP(AL58,'8-Intensitäten Heatmap'!$A$5:$L$232,$AU$3,FALSE))&amp;REPT($AV58,VLOOKUP(AL58,'8-Intensitäten Heatmap'!$A$5:$L$232,$AV$3,FALSE))&amp;REPT($AW58,VLOOKUP(AL58,'8-Intensitäten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 "type": "Feature", "geometry": { "type": "Point", "coordinates": [8,6183201,50,2143049] } },{ "type": "Feature", "geometry": { "type": "Point", "coordinates": [8,6183201,50,2143049] } },</v>
      </c>
      <c r="BF58" s="6" t="str">
        <f>REPT($AO58,VLOOKUP(AM58,'8-Intensitäten Heatmap'!$A$5:$L$232,$AO$3,FALSE))&amp;REPT($AP58,VLOOKUP(AM58,'8-Intensitäten Heatmap'!$A$5:$L$232,$AP$3,FALSE))&amp;REPT($AQ58,VLOOKUP(AM58,'8-Intensitäten Heatmap'!$A$5:$L$232,$AQ$3,FALSE))&amp;REPT($AR58,VLOOKUP(AM58,'8-Intensitäten Heatmap'!$A$5:$L$232,$AR$3,FALSE))&amp;REPT($AS58,VLOOKUP(AM58,'8-Intensitäten Heatmap'!$A$5:$L$232,$AS$3,FALSE))&amp;REPT($AT58,VLOOKUP(AM58,'8-Intensitäten Heatmap'!$A$5:$L$232,$AT$3,FALSE))&amp;REPT($AU58,VLOOKUP(AM58,'8-Intensitäten Heatmap'!$A$5:$L$232,$AU$3,FALSE))&amp;REPT($AV58,VLOOKUP(AM58,'8-Intensitäten Heatmap'!$A$5:$L$232,$AV$3,FALSE))&amp;REPT($AW58,VLOOKUP(AM58,'8-Intensitäten Heatmap'!$A$5:$L$232,$AW$3,FALSE))</f>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[8,6183201,50,2148049]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[8,6175201,50,2153049]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[8,6175201,50,2143049]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[8,6167201,50,2148049]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[8,6167201,50,2143049]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[8,6183201,50,2153049] } },{ "type": "Feature", "geometry": { "type": "Point", "coordinates": [8,6167201,50,2153049] } },{ "type": "Feature", "geometry": { "type": "Point", "coordinates": [8,6167201,50,2153049] } },{ "type": "Feature", "geometry": { "type": "Point", "coordinates": [8,6167201,50,2153049] } },{ "type": "Feature", "geometry": { "type": "Point", "coordinates": [8,6167201,50,2153049] } },{ "type": "Feature", "geometry": { "type": "Point", "coordinates": [8,6183201,50,2143049] } },{ "type": "Feature", "geometry": { "type": "Point", "coordinates": [8,6183201,50,2143049] } },{ "type": "Feature", "geometry": { "type": "Point", "coordinates": [8,6183201,50,2143049] } },{ "type": "Feature", "geometry": { "type": "Point", "coordinates": [8,6183201,50,2143049] } },</v>
      </c>
      <c r="BG58" s="6" t="s">
        <v>753</v>
      </c>
      <c r="BH58" s="6" t="str">
        <f t="shared" si="20"/>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I58" s="6" t="str">
        <f t="shared" si="21"/>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J58" s="6" t="str">
        <f t="shared" si="22"/>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K58" s="6" t="str">
        <f t="shared" si="23"/>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L58" s="6" t="str">
        <f t="shared" si="24"/>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M58" s="6" t="str">
        <f t="shared" si="25"/>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N58" s="6" t="str">
        <f t="shared" si="26"/>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O58" s="6" t="str">
        <f t="shared" si="27"/>
        <v>{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 "type": "Feature", "geometry": { "type": "Point", "coordinates": [8,6175201,50,2148049] } },</v>
      </c>
      <c r="BP58" s="6" t="s">
        <v>3381</v>
      </c>
    </row>
    <row r="59" spans="1:68" s="6" customFormat="1" x14ac:dyDescent="0.3">
      <c r="A59" s="18" t="str">
        <f>Table1[[#This Row],[Name]]</f>
        <v>Betriebshof Bad Homburg v.d.Höhe, Wertstoffhof</v>
      </c>
      <c r="B59" s="362">
        <v>8.61876</v>
      </c>
      <c r="C59" s="362">
        <v>50.214787299999998</v>
      </c>
      <c r="D59" s="18" t="str">
        <f>Table1[[#This Row],[Standortkategorie]]</f>
        <v>Auslieferzentrum</v>
      </c>
      <c r="E59" s="18" t="str">
        <f>IF(Table1[[#This Row],[Zusatzinformation]]=0,"",Table1[[#This Row],[Zusatzinformation]])</f>
        <v/>
      </c>
      <c r="F59" s="47">
        <f>IF($D59&lt;&gt;"Busdepot",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9" s="47">
        <f>IF($D59&lt;&gt;"Busdepot",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9" s="47">
        <f>(Table1[[#This Row],[Lieferfahrzeuge]]*'1-Konfiguration'!$D$16+(MAX(Table1[[#This Row],[Lieferfahrzeuge]]*'1-Konfiguration'!$D$16,Table1[[#This Row],[Lieferfahrzeugtore]]*'1-Konfiguration'!$D$14)))/2</f>
        <v>5</v>
      </c>
      <c r="I59" s="47">
        <f>Table1[[#This Row],[Müllfahrzeuge]]</f>
        <v>3</v>
      </c>
      <c r="J59" s="47">
        <f>Table1[[#This Row],[Betonmischfahrzeuge]]</f>
        <v>0</v>
      </c>
      <c r="K59" s="47">
        <f>(Table1[[#This Row],[Schiffe]]*'1-Konfiguration'!$D$16+(MAX(Table1[[#This Row],[Schiffe]]*'1-Konfiguration'!$D$16,Table1[[#This Row],[Anleger]]*'1-Konfiguration'!$D$14)))/2</f>
        <v>0</v>
      </c>
      <c r="L59" s="47">
        <f>IF($D59="Busdepot",IFERROR(Table1[[#This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9" s="47">
        <f>IF($D59="Busdepot",IFERROR(Table1[[#This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9" s="81">
        <f>VLOOKUP($F$7,'1-Konfiguration'!$D$24:$G$28,4,FALSE) * (VLOOKUP('5-Standortanalyse (Berechnung)'!$F$7,'1-Konfiguration'!$D$24:$F$28,2,FALSE)/100)*VLOOKUP('5-Standortanalyse (Berechnung)'!$F$7,'1-Konfiguration'!$D$24:$F$28,3,FALSE)*$F59</f>
        <v>5214.0294000000004</v>
      </c>
      <c r="O59" s="81">
        <f>VLOOKUP($G$7,'1-Konfiguration'!$D$24:$G$28,4,FALSE) * (VLOOKUP('5-Standortanalyse (Berechnung)'!$G$7,'1-Konfiguration'!$D$24:$F$28,2,FALSE)/100)*VLOOKUP('5-Standortanalyse (Berechnung)'!$G$7,'1-Konfiguration'!$D$24:$F$28,3,FALSE)*$G59</f>
        <v>1534.6</v>
      </c>
      <c r="P59" s="81">
        <f>VLOOKUP($H$7,'1-Konfiguration'!$D$24:$G$28,4,FALSE) * (VLOOKUP('5-Standortanalyse (Berechnung)'!$H$7,'1-Konfiguration'!$D$24:$F$28,2,FALSE)/100)*VLOOKUP('5-Standortanalyse (Berechnung)'!$H$7,'1-Konfiguration'!$D$24:$F$28,3,FALSE)*$H59</f>
        <v>571.875</v>
      </c>
      <c r="Q59" s="81">
        <f>VLOOKUP($I$7,'1-Konfiguration'!$D$24:$G$33,4,FALSE) * (VLOOKUP('5-Standortanalyse (Berechnung)'!$I$7,'1-Konfiguration'!$D$24:$F$33,2,FALSE)/100)*VLOOKUP('5-Standortanalyse (Berechnung)'!$I$7,'1-Konfiguration'!$D$24:$F$33,3,FALSE)*$I59</f>
        <v>3870</v>
      </c>
      <c r="R59" s="81">
        <f>VLOOKUP($J$7,'1-Konfiguration'!$D$24:$G$33,4,FALSE) * (VLOOKUP('5-Standortanalyse (Berechnung)'!$J$7,'1-Konfiguration'!$D$24:$F$33,2,FALSE)/100)*VLOOKUP('5-Standortanalyse (Berechnung)'!$J$7,'1-Konfiguration'!$D$24:$F$33,3,FALSE)*$J59</f>
        <v>0</v>
      </c>
      <c r="S59" s="81">
        <f>VLOOKUP($K$7,'1-Konfiguration'!$D$24:$G$33,4,FALSE) * (VLOOKUP('5-Standortanalyse (Berechnung)'!$K$7,'1-Konfiguration'!$D$24:$F$33,2,FALSE)/100)*VLOOKUP('5-Standortanalyse (Berechnung)'!$K$7,'1-Konfiguration'!$D$24:$F$33,3,FALSE)*$K59</f>
        <v>0</v>
      </c>
      <c r="T59" s="81">
        <f>VLOOKUP($L$7,'1-Konfiguration'!$D$24:$G$28,4,FALSE) * (VLOOKUP('5-Standortanalyse (Berechnung)'!$L$7,'1-Konfiguration'!$D$24:$F$28,2,FALSE)/100)*VLOOKUP('5-Standortanalyse (Berechnung)'!$L$7,'1-Konfiguration'!$D$24:$F$28,3,FALSE)*$L59</f>
        <v>0</v>
      </c>
      <c r="U59" s="81">
        <f>VLOOKUP($M$7,'1-Konfiguration'!$D$24:$G$28,4,FALSE) * (VLOOKUP('5-Standortanalyse (Berechnung)'!$M$7,'1-Konfiguration'!$D$24:$F$28,2,FALSE)/100)*VLOOKUP('5-Standortanalyse (Berechnung)'!$M$7,'1-Konfiguration'!$D$24:$F$28,3,FALSE)*$M59</f>
        <v>0</v>
      </c>
      <c r="V59" s="81">
        <f>MMULT($N59:$P59,'1-Konfiguration'!G$54:G$56)+MMULT($Q59:$R59,'1-Konfiguration'!G$59:G$60)+MMULT($T59:$U59,'1-Konfiguration'!G$57:G$58)+($S59*'1-Konfiguration'!G$63)</f>
        <v>106.16435979985852</v>
      </c>
      <c r="W59" s="81">
        <f>MMULT($N59:$P59,'1-Konfiguration'!H$54:H$56)+MMULT($Q59:$R59,'1-Konfiguration'!H$59:H$60)+MMULT($T59:$U59,'1-Konfiguration'!H$57:H$58)+($S59*'1-Konfiguration'!H$63)</f>
        <v>733.27308601812865</v>
      </c>
      <c r="X59" s="81">
        <f>MMULT($N59:$P59,'1-Konfiguration'!I$54:I$56)+MMULT($Q59:$R59,'1-Konfiguration'!I$59:I$60)+MMULT($T59:$U59,'1-Konfiguration'!I$57:I$58)+($S59*'1-Konfiguration'!I$63)</f>
        <v>1698.7155852604587</v>
      </c>
      <c r="Y59" s="81">
        <f>MMULT($N59:$P59,'1-Konfiguration'!J$54:J$56)+MMULT($Q59:$R59,'1-Konfiguration'!J$59:J$60)+MMULT($T59:$U59,'1-Konfiguration'!J$57:J$58)+($S59*'1-Konfiguration'!J$63)</f>
        <v>2963.184069576575</v>
      </c>
      <c r="Z59" s="81">
        <f>MMULT($N59:$P59,'1-Konfiguration'!K$54:K$56)+MMULT($Q59:$R59,'1-Konfiguration'!K$59:K$60)+MMULT($T59:$U59,'1-Konfiguration'!K$57:K$58)+($S59*'1-Konfiguration'!K$63)</f>
        <v>267.24541435010161</v>
      </c>
      <c r="AA59" s="81">
        <f>MMULT($N59:$P59,'1-Konfiguration'!L$54:L$56)+MMULT($Q59:$R59,'1-Konfiguration'!L$59:L$60)+MMULT($T59:$U59,'1-Konfiguration'!L$57:L$58)+($S59*'1-Konfiguration'!L$63)</f>
        <v>925.42312385073024</v>
      </c>
      <c r="AB59" s="81">
        <f>MMULT($N59:$P59,'1-Konfiguration'!M$54:M$56)+MMULT($Q59:$R59,'1-Konfiguration'!M$59:M$60)+MMULT($T59:$U59,'1-Konfiguration'!M$57:M$58)+($S59*'1-Konfiguration'!M$63)</f>
        <v>2232.743481394215</v>
      </c>
      <c r="AC59" s="81">
        <f>MMULT($N59:$P59,'1-Konfiguration'!N$54:N$56)+MMULT($Q59:$R59,'1-Konfiguration'!N$59:N$60)+MMULT($T59:$U59,'1-Konfiguration'!N$57:N$58)+($S59*'1-Konfiguration'!N$63)</f>
        <v>4429.654665111846</v>
      </c>
      <c r="AF59" s="6">
        <f t="shared" si="11"/>
        <v>1</v>
      </c>
      <c r="AG59" s="6">
        <f t="shared" si="12"/>
        <v>3</v>
      </c>
      <c r="AH59" s="6">
        <f t="shared" si="13"/>
        <v>3</v>
      </c>
      <c r="AI59" s="6">
        <f t="shared" si="14"/>
        <v>4</v>
      </c>
      <c r="AJ59" s="6">
        <f t="shared" si="15"/>
        <v>2</v>
      </c>
      <c r="AK59" s="6">
        <f t="shared" si="16"/>
        <v>4</v>
      </c>
      <c r="AL59" s="6">
        <f t="shared" si="17"/>
        <v>4</v>
      </c>
      <c r="AM59" s="6">
        <f t="shared" si="18"/>
        <v>6</v>
      </c>
      <c r="AO59" s="5" t="str">
        <f t="shared" si="19"/>
        <v>{ "type": "Feature", "geometry": { "type": "Point", "coordinates": [8,61876,50,2147873] } },</v>
      </c>
      <c r="AP59" s="5" t="str">
        <f t="shared" si="3"/>
        <v>{ "type": "Feature", "geometry": { "type": "Point", "coordinates": [8,61956,50,2147873] } },</v>
      </c>
      <c r="AQ59" s="5" t="str">
        <f t="shared" si="4"/>
        <v>{ "type": "Feature", "geometry": { "type": "Point", "coordinates": [8,61876,50,2152873] } },</v>
      </c>
      <c r="AR59" s="5" t="str">
        <f t="shared" si="5"/>
        <v>{ "type": "Feature", "geometry": { "type": "Point", "coordinates": [8,61876,50,2142873] } },</v>
      </c>
      <c r="AS59" s="5" t="str">
        <f t="shared" si="6"/>
        <v>{ "type": "Feature", "geometry": { "type": "Point", "coordinates": [8,61796,50,2147873] } },</v>
      </c>
      <c r="AT59" s="5" t="str">
        <f t="shared" si="7"/>
        <v>{ "type": "Feature", "geometry": { "type": "Point", "coordinates": [8,61796,50,2142873] } },</v>
      </c>
      <c r="AU59" s="5" t="str">
        <f t="shared" si="8"/>
        <v>{ "type": "Feature", "geometry": { "type": "Point", "coordinates": [8,61956,50,2152873] } },</v>
      </c>
      <c r="AV59" s="5" t="str">
        <f t="shared" si="9"/>
        <v>{ "type": "Feature", "geometry": { "type": "Point", "coordinates": [8,61796,50,2152873] } },</v>
      </c>
      <c r="AW59" s="5" t="str">
        <f t="shared" si="10"/>
        <v>{ "type": "Feature", "geometry": { "type": "Point", "coordinates": [8,61956,50,2142873] } },</v>
      </c>
      <c r="AX59" s="5" t="s">
        <v>753</v>
      </c>
      <c r="AY59" s="6" t="str">
        <f>REPT($AO59,VLOOKUP(AF59,'8-Intensitäten Heatmap'!$A$5:$L$232,$AO$3,FALSE))&amp;REPT($AP59,VLOOKUP(AF59,'8-Intensitäten Heatmap'!$A$5:$L$232,$AP$3,FALSE))&amp;REPT($AQ59,VLOOKUP(AF59,'8-Intensitäten Heatmap'!$A$5:$L$232,$AQ$3,FALSE))&amp;REPT($AR59,VLOOKUP(AF59,'8-Intensitäten Heatmap'!$A$5:$L$232,$AR$3,FALSE))&amp;REPT($AS59,VLOOKUP(AF59,'8-Intensitäten Heatmap'!$A$5:$L$232,$AS$3,FALSE))&amp;REPT($AT59,VLOOKUP(AF59,'8-Intensitäten Heatmap'!$A$5:$L$232,$AT$3,FALSE))&amp;REPT($AU59,VLOOKUP(AF59,'8-Intensitäten Heatmap'!$A$5:$L$232,$AU$3,FALSE))&amp;REPT($AV59,VLOOKUP(AF59,'8-Intensitäten Heatmap'!$A$5:$L$232,$AV$3,FALSE))&amp;REPT($AW59,VLOOKUP(AF59,'8-Intensitäten Heatmap'!$A$5:$L$232,$AW$3,FALSE))</f>
        <v>{ "type": "Feature", "geometry": { "type": "Point", "coordinates": [8,61876,50,2147873] } },</v>
      </c>
      <c r="AZ59" s="6" t="str">
        <f>REPT($AO59,VLOOKUP(AG59,'8-Intensitäten Heatmap'!$A$5:$L$232,$AO$3,FALSE))&amp;REPT($AP59,VLOOKUP(AG59,'8-Intensitäten Heatmap'!$A$5:$L$232,$AP$3,FALSE))&amp;REPT($AQ59,VLOOKUP(AG59,'8-Intensitäten Heatmap'!$A$5:$L$232,$AQ$3,FALSE))&amp;REPT($AR59,VLOOKUP(AG59,'8-Intensitäten Heatmap'!$A$5:$L$232,$AR$3,FALSE))&amp;REPT($AS59,VLOOKUP(AG59,'8-Intensitäten Heatmap'!$A$5:$L$232,$AS$3,FALSE))&amp;REPT($AT59,VLOOKUP(AG59,'8-Intensitäten Heatmap'!$A$5:$L$232,$AT$3,FALSE))&amp;REPT($AU59,VLOOKUP(AG59,'8-Intensitäten Heatmap'!$A$5:$L$232,$AU$3,FALSE))&amp;REPT($AV59,VLOOKUP(AG59,'8-Intensitäten Heatmap'!$A$5:$L$232,$AV$3,FALSE))&amp;REPT($AW59,VLOOKUP(AG59,'8-Intensitäten Heatmap'!$A$5:$L$232,$AW$3,FALSE))</f>
        <v>{ "type": "Feature", "geometry": { "type": "Point", "coordinates": [8,61876,50,2147873] } },{ "type": "Feature", "geometry": { "type": "Point", "coordinates": [8,61956,50,2147873] } },{ "type": "Feature", "geometry": { "type": "Point", "coordinates": [8,61876,50,2152873] } },</v>
      </c>
      <c r="BA59" s="6" t="str">
        <f>REPT($AO59,VLOOKUP(AH59,'8-Intensitäten Heatmap'!$A$5:$L$232,$AO$3,FALSE))&amp;REPT($AP59,VLOOKUP(AH59,'8-Intensitäten Heatmap'!$A$5:$L$232,$AP$3,FALSE))&amp;REPT($AQ59,VLOOKUP(AH59,'8-Intensitäten Heatmap'!$A$5:$L$232,$AQ$3,FALSE))&amp;REPT($AR59,VLOOKUP(AH59,'8-Intensitäten Heatmap'!$A$5:$L$232,$AR$3,FALSE))&amp;REPT($AS59,VLOOKUP(AH59,'8-Intensitäten Heatmap'!$A$5:$L$232,$AS$3,FALSE))&amp;REPT($AT59,VLOOKUP(AH59,'8-Intensitäten Heatmap'!$A$5:$L$232,$AT$3,FALSE))&amp;REPT($AU59,VLOOKUP(AH59,'8-Intensitäten Heatmap'!$A$5:$L$232,$AU$3,FALSE))&amp;REPT($AV59,VLOOKUP(AH59,'8-Intensitäten Heatmap'!$A$5:$L$232,$AV$3,FALSE))&amp;REPT($AW59,VLOOKUP(AH59,'8-Intensitäten Heatmap'!$A$5:$L$232,$AW$3,FALSE))</f>
        <v>{ "type": "Feature", "geometry": { "type": "Point", "coordinates": [8,61876,50,2147873] } },{ "type": "Feature", "geometry": { "type": "Point", "coordinates": [8,61956,50,2147873] } },{ "type": "Feature", "geometry": { "type": "Point", "coordinates": [8,61876,50,2152873] } },</v>
      </c>
      <c r="BB59" s="6" t="str">
        <f>REPT($AO59,VLOOKUP(AI59,'8-Intensitäten Heatmap'!$A$5:$L$232,$AO$3,FALSE))&amp;REPT($AP59,VLOOKUP(AI59,'8-Intensitäten Heatmap'!$A$5:$L$232,$AP$3,FALSE))&amp;REPT($AQ59,VLOOKUP(AI59,'8-Intensitäten Heatmap'!$A$5:$L$232,$AQ$3,FALSE))&amp;REPT($AR59,VLOOKUP(AI59,'8-Intensitäten Heatmap'!$A$5:$L$232,$AR$3,FALSE))&amp;REPT($AS59,VLOOKUP(AI59,'8-Intensitäten Heatmap'!$A$5:$L$232,$AS$3,FALSE))&amp;REPT($AT59,VLOOKUP(AI59,'8-Intensitäten Heatmap'!$A$5:$L$232,$AT$3,FALSE))&amp;REPT($AU59,VLOOKUP(AI59,'8-Intensitäten Heatmap'!$A$5:$L$232,$AU$3,FALSE))&amp;REPT($AV59,VLOOKUP(AI59,'8-Intensitäten Heatmap'!$A$5:$L$232,$AV$3,FALSE))&amp;REPT($AW59,VLOOKUP(AI59,'8-Intensitäten Heatmap'!$A$5:$L$232,$AW$3,FALSE))</f>
        <v>{ "type": "Feature", "geometry": { "type": "Point", "coordinates": [8,61876,50,2147873] } },{ "type": "Feature", "geometry": { "type": "Point", "coordinates": [8,61956,50,2147873] } },{ "type": "Feature", "geometry": { "type": "Point", "coordinates": [8,61876,50,2152873] } },{ "type": "Feature", "geometry": { "type": "Point", "coordinates": [8,61876,50,2142873] } },</v>
      </c>
      <c r="BC59" s="6" t="str">
        <f>REPT($AO59,VLOOKUP(AJ59,'8-Intensitäten Heatmap'!$A$5:$L$232,$AO$3,FALSE))&amp;REPT($AP59,VLOOKUP(AJ59,'8-Intensitäten Heatmap'!$A$5:$L$232,$AP$3,FALSE))&amp;REPT($AQ59,VLOOKUP(AJ59,'8-Intensitäten Heatmap'!$A$5:$L$232,$AQ$3,FALSE))&amp;REPT($AR59,VLOOKUP(AJ59,'8-Intensitäten Heatmap'!$A$5:$L$232,$AR$3,FALSE))&amp;REPT($AS59,VLOOKUP(AJ59,'8-Intensitäten Heatmap'!$A$5:$L$232,$AS$3,FALSE))&amp;REPT($AT59,VLOOKUP(AJ59,'8-Intensitäten Heatmap'!$A$5:$L$232,$AT$3,FALSE))&amp;REPT($AU59,VLOOKUP(AJ59,'8-Intensitäten Heatmap'!$A$5:$L$232,$AU$3,FALSE))&amp;REPT($AV59,VLOOKUP(AJ59,'8-Intensitäten Heatmap'!$A$5:$L$232,$AV$3,FALSE))&amp;REPT($AW59,VLOOKUP(AJ59,'8-Intensitäten Heatmap'!$A$5:$L$232,$AW$3,FALSE))</f>
        <v>{ "type": "Feature", "geometry": { "type": "Point", "coordinates": [8,61876,50,2147873] } },{ "type": "Feature", "geometry": { "type": "Point", "coordinates": [8,61956,50,2147873] } },</v>
      </c>
      <c r="BD59" s="6" t="str">
        <f>REPT($AO59,VLOOKUP(AK59,'8-Intensitäten Heatmap'!$A$5:$L$232,$AO$3,FALSE))&amp;REPT($AP59,VLOOKUP(AK59,'8-Intensitäten Heatmap'!$A$5:$L$232,$AP$3,FALSE))&amp;REPT($AQ59,VLOOKUP(AK59,'8-Intensitäten Heatmap'!$A$5:$L$232,$AQ$3,FALSE))&amp;REPT($AR59,VLOOKUP(AK59,'8-Intensitäten Heatmap'!$A$5:$L$232,$AR$3,FALSE))&amp;REPT($AS59,VLOOKUP(AK59,'8-Intensitäten Heatmap'!$A$5:$L$232,$AS$3,FALSE))&amp;REPT($AT59,VLOOKUP(AK59,'8-Intensitäten Heatmap'!$A$5:$L$232,$AT$3,FALSE))&amp;REPT($AU59,VLOOKUP(AK59,'8-Intensitäten Heatmap'!$A$5:$L$232,$AU$3,FALSE))&amp;REPT($AV59,VLOOKUP(AK59,'8-Intensitäten Heatmap'!$A$5:$L$232,$AV$3,FALSE))&amp;REPT($AW59,VLOOKUP(AK59,'8-Intensitäten Heatmap'!$A$5:$L$232,$AW$3,FALSE))</f>
        <v>{ "type": "Feature", "geometry": { "type": "Point", "coordinates": [8,61876,50,2147873] } },{ "type": "Feature", "geometry": { "type": "Point", "coordinates": [8,61956,50,2147873] } },{ "type": "Feature", "geometry": { "type": "Point", "coordinates": [8,61876,50,2152873] } },{ "type": "Feature", "geometry": { "type": "Point", "coordinates": [8,61876,50,2142873] } },</v>
      </c>
      <c r="BE59" s="6" t="str">
        <f>REPT($AO59,VLOOKUP(AL59,'8-Intensitäten Heatmap'!$A$5:$L$232,$AO$3,FALSE))&amp;REPT($AP59,VLOOKUP(AL59,'8-Intensitäten Heatmap'!$A$5:$L$232,$AP$3,FALSE))&amp;REPT($AQ59,VLOOKUP(AL59,'8-Intensitäten Heatmap'!$A$5:$L$232,$AQ$3,FALSE))&amp;REPT($AR59,VLOOKUP(AL59,'8-Intensitäten Heatmap'!$A$5:$L$232,$AR$3,FALSE))&amp;REPT($AS59,VLOOKUP(AL59,'8-Intensitäten Heatmap'!$A$5:$L$232,$AS$3,FALSE))&amp;REPT($AT59,VLOOKUP(AL59,'8-Intensitäten Heatmap'!$A$5:$L$232,$AT$3,FALSE))&amp;REPT($AU59,VLOOKUP(AL59,'8-Intensitäten Heatmap'!$A$5:$L$232,$AU$3,FALSE))&amp;REPT($AV59,VLOOKUP(AL59,'8-Intensitäten Heatmap'!$A$5:$L$232,$AV$3,FALSE))&amp;REPT($AW59,VLOOKUP(AL59,'8-Intensitäten Heatmap'!$A$5:$L$232,$AW$3,FALSE))</f>
        <v>{ "type": "Feature", "geometry": { "type": "Point", "coordinates": [8,61876,50,2147873] } },{ "type": "Feature", "geometry": { "type": "Point", "coordinates": [8,61956,50,2147873] } },{ "type": "Feature", "geometry": { "type": "Point", "coordinates": [8,61876,50,2152873] } },{ "type": "Feature", "geometry": { "type": "Point", "coordinates": [8,61876,50,2142873] } },</v>
      </c>
      <c r="BF59" s="6" t="str">
        <f>REPT($AO59,VLOOKUP(AM59,'8-Intensitäten Heatmap'!$A$5:$L$232,$AO$3,FALSE))&amp;REPT($AP59,VLOOKUP(AM59,'8-Intensitäten Heatmap'!$A$5:$L$232,$AP$3,FALSE))&amp;REPT($AQ59,VLOOKUP(AM59,'8-Intensitäten Heatmap'!$A$5:$L$232,$AQ$3,FALSE))&amp;REPT($AR59,VLOOKUP(AM59,'8-Intensitäten Heatmap'!$A$5:$L$232,$AR$3,FALSE))&amp;REPT($AS59,VLOOKUP(AM59,'8-Intensitäten Heatmap'!$A$5:$L$232,$AS$3,FALSE))&amp;REPT($AT59,VLOOKUP(AM59,'8-Intensitäten Heatmap'!$A$5:$L$232,$AT$3,FALSE))&amp;REPT($AU59,VLOOKUP(AM59,'8-Intensitäten Heatmap'!$A$5:$L$232,$AU$3,FALSE))&amp;REPT($AV59,VLOOKUP(AM59,'8-Intensitäten Heatmap'!$A$5:$L$232,$AV$3,FALSE))&amp;REPT($AW59,VLOOKUP(AM59,'8-Intensitäten Heatmap'!$A$5:$L$232,$AW$3,FALSE))</f>
        <v>{ "type": "Feature", "geometry": { "type": "Point", "coordinates": [8,61876,50,2147873] } },{ "type": "Feature", "geometry": { "type": "Point", "coordinates": [8,61956,50,2147873] } },{ "type": "Feature", "geometry": { "type": "Point", "coordinates": [8,61876,50,2152873] } },{ "type": "Feature", "geometry": { "type": "Point", "coordinates": [8,61876,50,2142873] } },{ "type": "Feature", "geometry": { "type": "Point", "coordinates": [8,61796,50,2147873] } },{ "type": "Feature", "geometry": { "type": "Point", "coordinates": [8,61796,50,2142873] } },</v>
      </c>
      <c r="BG59" s="6" t="s">
        <v>753</v>
      </c>
      <c r="BH59" s="6" t="str">
        <f t="shared" si="20"/>
        <v>{ "type": "Feature", "geometry": { "type": "Point", "coordinates": [8,61876,50,2147873] } },</v>
      </c>
      <c r="BI59" s="6" t="str">
        <f t="shared" si="21"/>
        <v/>
      </c>
      <c r="BJ59" s="6" t="str">
        <f t="shared" si="22"/>
        <v>{ "type": "Feature", "geometry": { "type": "Point", "coordinates": [8,61876,50,2147873] } },</v>
      </c>
      <c r="BK59" s="6" t="str">
        <f t="shared" si="23"/>
        <v>{ "type": "Feature", "geometry": { "type": "Point", "coordinates": [8,61876,50,2147873] } },{ "type": "Feature", "geometry": { "type": "Point", "coordinates": [8,61876,50,2147873] } },</v>
      </c>
      <c r="BL59" s="6" t="str">
        <f t="shared" si="24"/>
        <v>{ "type": "Feature", "geometry": { "type": "Point", "coordinates": [8,61876,50,2147873] } },{ "type": "Feature", "geometry": { "type": "Point", "coordinates": [8,61876,50,2147873] } },</v>
      </c>
      <c r="BM59" s="6" t="str">
        <f t="shared" si="25"/>
        <v/>
      </c>
      <c r="BN59" s="6" t="str">
        <f t="shared" si="26"/>
        <v>{ "type": "Feature", "geometry": { "type": "Point", "coordinates": [8,61876,50,2147873] } },{ "type": "Feature", "geometry": { "type": "Point", "coordinates": [8,61876,50,2147873] } },</v>
      </c>
      <c r="BO59" s="6" t="str">
        <f t="shared" si="27"/>
        <v>{ "type": "Feature", "geometry": { "type": "Point", "coordinates": [8,61876,50,2147873] } },{ "type": "Feature", "geometry": { "type": "Point", "coordinates": [8,61876,50,2147873] } },{ "type": "Feature", "geometry": { "type": "Point", "coordinates": [8,61876,50,2147873] } },{ "type": "Feature", "geometry": { "type": "Point", "coordinates": [8,61876,50,2147873] } },</v>
      </c>
      <c r="BP59" s="6" t="s">
        <v>3381</v>
      </c>
    </row>
    <row r="60" spans="1:68" s="6" customFormat="1" x14ac:dyDescent="0.3">
      <c r="A60" s="18" t="str">
        <f>Table1[[#This Row],[Name]]</f>
        <v>Biolog GmbH</v>
      </c>
      <c r="B60" s="362">
        <v>8.5387409999999999</v>
      </c>
      <c r="C60" s="362">
        <v>49.901921899999998</v>
      </c>
      <c r="D60" s="18" t="str">
        <f>Table1[[#This Row],[Standortkategorie]]</f>
        <v>Auslieferzentrum</v>
      </c>
      <c r="E60" s="18" t="str">
        <f>IF(Table1[[#This Row],[Zusatzinformation]]=0,"",Table1[[#This Row],[Zusatzinformation]])</f>
        <v/>
      </c>
      <c r="F60" s="47">
        <f>IF($D60&lt;&gt;"Busdepot",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60" s="47">
        <f>IF($D60&lt;&gt;"Busdepot",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v>
      </c>
      <c r="H60" s="47">
        <f>(Table1[[#This Row],[Lieferfahrzeuge]]*'1-Konfiguration'!$D$16+(MAX(Table1[[#This Row],[Lieferfahrzeuge]]*'1-Konfiguration'!$D$16,Table1[[#This Row],[Lieferfahrzeugtore]]*'1-Konfiguration'!$D$14)))/2</f>
        <v>0</v>
      </c>
      <c r="I60" s="47">
        <f>Table1[[#This Row],[Müllfahrzeuge]]</f>
        <v>0</v>
      </c>
      <c r="J60" s="47">
        <f>Table1[[#This Row],[Betonmischfahrzeuge]]</f>
        <v>0</v>
      </c>
      <c r="K60" s="47">
        <f>(Table1[[#This Row],[Schiffe]]*'1-Konfiguration'!$D$16+(MAX(Table1[[#This Row],[Schiffe]]*'1-Konfiguration'!$D$16,Table1[[#This Row],[Anleger]]*'1-Konfiguration'!$D$14)))/2</f>
        <v>0</v>
      </c>
      <c r="L60" s="47">
        <f>IF($D60="Busdepot",IFERROR(Table1[[#This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0" s="47">
        <f>IF($D60="Busdepot",IFERROR(Table1[[#This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0" s="81">
        <f>VLOOKUP($F$7,'1-Konfiguration'!$D$24:$G$28,4,FALSE) * (VLOOKUP('5-Standortanalyse (Berechnung)'!$F$7,'1-Konfiguration'!$D$24:$F$28,2,FALSE)/100)*VLOOKUP('5-Standortanalyse (Berechnung)'!$F$7,'1-Konfiguration'!$D$24:$F$28,3,FALSE)*$F60</f>
        <v>5214.0294000000004</v>
      </c>
      <c r="O60" s="81">
        <f>VLOOKUP($G$7,'1-Konfiguration'!$D$24:$G$28,4,FALSE) * (VLOOKUP('5-Standortanalyse (Berechnung)'!$G$7,'1-Konfiguration'!$D$24:$F$28,2,FALSE)/100)*VLOOKUP('5-Standortanalyse (Berechnung)'!$G$7,'1-Konfiguration'!$D$24:$F$28,3,FALSE)*$G60</f>
        <v>10742.199999999999</v>
      </c>
      <c r="P60" s="81">
        <f>VLOOKUP($H$7,'1-Konfiguration'!$D$24:$G$28,4,FALSE) * (VLOOKUP('5-Standortanalyse (Berechnung)'!$H$7,'1-Konfiguration'!$D$24:$F$28,2,FALSE)/100)*VLOOKUP('5-Standortanalyse (Berechnung)'!$H$7,'1-Konfiguration'!$D$24:$F$28,3,FALSE)*$H60</f>
        <v>0</v>
      </c>
      <c r="Q60" s="81">
        <f>VLOOKUP($I$7,'1-Konfiguration'!$D$24:$G$33,4,FALSE) * (VLOOKUP('5-Standortanalyse (Berechnung)'!$I$7,'1-Konfiguration'!$D$24:$F$33,2,FALSE)/100)*VLOOKUP('5-Standortanalyse (Berechnung)'!$I$7,'1-Konfiguration'!$D$24:$F$33,3,FALSE)*$I60</f>
        <v>0</v>
      </c>
      <c r="R60" s="81">
        <f>VLOOKUP($J$7,'1-Konfiguration'!$D$24:$G$33,4,FALSE) * (VLOOKUP('5-Standortanalyse (Berechnung)'!$J$7,'1-Konfiguration'!$D$24:$F$33,2,FALSE)/100)*VLOOKUP('5-Standortanalyse (Berechnung)'!$J$7,'1-Konfiguration'!$D$24:$F$33,3,FALSE)*$J60</f>
        <v>0</v>
      </c>
      <c r="S60" s="81">
        <f>VLOOKUP($K$7,'1-Konfiguration'!$D$24:$G$33,4,FALSE) * (VLOOKUP('5-Standortanalyse (Berechnung)'!$K$7,'1-Konfiguration'!$D$24:$F$33,2,FALSE)/100)*VLOOKUP('5-Standortanalyse (Berechnung)'!$K$7,'1-Konfiguration'!$D$24:$F$33,3,FALSE)*$K60</f>
        <v>0</v>
      </c>
      <c r="T60" s="81">
        <f>VLOOKUP($L$7,'1-Konfiguration'!$D$24:$G$28,4,FALSE) * (VLOOKUP('5-Standortanalyse (Berechnung)'!$L$7,'1-Konfiguration'!$D$24:$F$28,2,FALSE)/100)*VLOOKUP('5-Standortanalyse (Berechnung)'!$L$7,'1-Konfiguration'!$D$24:$F$28,3,FALSE)*$L60</f>
        <v>0</v>
      </c>
      <c r="U60" s="81">
        <f>VLOOKUP($M$7,'1-Konfiguration'!$D$24:$G$28,4,FALSE) * (VLOOKUP('5-Standortanalyse (Berechnung)'!$M$7,'1-Konfiguration'!$D$24:$F$28,2,FALSE)/100)*VLOOKUP('5-Standortanalyse (Berechnung)'!$M$7,'1-Konfiguration'!$D$24:$F$28,3,FALSE)*$M60</f>
        <v>0</v>
      </c>
      <c r="V60" s="81">
        <f>MMULT($N60:$P60,'1-Konfiguration'!G$54:G$56)+MMULT($Q60:$R60,'1-Konfiguration'!G$59:G$60)+MMULT($T60:$U60,'1-Konfiguration'!G$57:G$58)+($S60*'1-Konfiguration'!G$63)</f>
        <v>155.47614301303852</v>
      </c>
      <c r="W60" s="81">
        <f>MMULT($N60:$P60,'1-Konfiguration'!H$54:H$56)+MMULT($Q60:$R60,'1-Konfiguration'!H$59:H$60)+MMULT($T60:$U60,'1-Konfiguration'!H$57:H$58)+($S60*'1-Konfiguration'!H$63)</f>
        <v>882.13526304784682</v>
      </c>
      <c r="X60" s="81">
        <f>MMULT($N60:$P60,'1-Konfiguration'!I$54:I$56)+MMULT($Q60:$R60,'1-Konfiguration'!I$59:I$60)+MMULT($T60:$U60,'1-Konfiguration'!I$57:I$58)+($S60*'1-Konfiguration'!I$63)</f>
        <v>2333.5702548371887</v>
      </c>
      <c r="Y60" s="81">
        <f>MMULT($N60:$P60,'1-Konfiguration'!J$54:J$56)+MMULT($Q60:$R60,'1-Konfiguration'!J$59:J$60)+MMULT($T60:$U60,'1-Konfiguration'!J$57:J$58)+($S60*'1-Konfiguration'!J$63)</f>
        <v>4044.5763511226751</v>
      </c>
      <c r="Z60" s="81">
        <f>MMULT($N60:$P60,'1-Konfiguration'!K$54:K$56)+MMULT($Q60:$R60,'1-Konfiguration'!K$59:K$60)+MMULT($T60:$U60,'1-Konfiguration'!K$57:K$58)+($S60*'1-Konfiguration'!K$63)</f>
        <v>388.69035753259641</v>
      </c>
      <c r="AA60" s="81">
        <f>MMULT($N60:$P60,'1-Konfiguration'!L$54:L$56)+MMULT($Q60:$R60,'1-Konfiguration'!L$59:L$60)+MMULT($T60:$U60,'1-Konfiguration'!L$57:L$58)+($S60*'1-Konfiguration'!L$63)</f>
        <v>1149.433146888623</v>
      </c>
      <c r="AB60" s="81">
        <f>MMULT($N60:$P60,'1-Konfiguration'!M$54:M$56)+MMULT($Q60:$R60,'1-Konfiguration'!M$59:M$60)+MMULT($T60:$U60,'1-Konfiguration'!M$57:M$58)+($S60*'1-Konfiguration'!M$63)</f>
        <v>3176.7409752234344</v>
      </c>
      <c r="AC60" s="81">
        <f>MMULT($N60:$P60,'1-Konfiguration'!N$54:N$56)+MMULT($Q60:$R60,'1-Konfiguration'!N$59:N$60)+MMULT($T60:$U60,'1-Konfiguration'!N$57:N$58)+($S60*'1-Konfiguration'!N$63)</f>
        <v>6215.6079130570415</v>
      </c>
      <c r="AF60" s="6">
        <f t="shared" si="11"/>
        <v>1</v>
      </c>
      <c r="AG60" s="6">
        <f t="shared" si="12"/>
        <v>4</v>
      </c>
      <c r="AH60" s="6">
        <f t="shared" si="13"/>
        <v>5</v>
      </c>
      <c r="AI60" s="6">
        <f t="shared" si="14"/>
        <v>5</v>
      </c>
      <c r="AJ60" s="6">
        <f t="shared" si="15"/>
        <v>3</v>
      </c>
      <c r="AK60" s="6">
        <f t="shared" si="16"/>
        <v>5</v>
      </c>
      <c r="AL60" s="6">
        <f t="shared" si="17"/>
        <v>6</v>
      </c>
      <c r="AM60" s="6">
        <f t="shared" si="18"/>
        <v>8</v>
      </c>
      <c r="AO60" s="5" t="str">
        <f t="shared" si="19"/>
        <v>{ "type": "Feature", "geometry": { "type": "Point", "coordinates": [8,538741,49,9019219] } },</v>
      </c>
      <c r="AP60" s="5" t="str">
        <f t="shared" si="3"/>
        <v>{ "type": "Feature", "geometry": { "type": "Point", "coordinates": [8,539541,49,9019219] } },</v>
      </c>
      <c r="AQ60" s="5" t="str">
        <f t="shared" si="4"/>
        <v>{ "type": "Feature", "geometry": { "type": "Point", "coordinates": [8,538741,49,9024219] } },</v>
      </c>
      <c r="AR60" s="5" t="str">
        <f t="shared" si="5"/>
        <v>{ "type": "Feature", "geometry": { "type": "Point", "coordinates": [8,538741,49,9014219] } },</v>
      </c>
      <c r="AS60" s="5" t="str">
        <f t="shared" si="6"/>
        <v>{ "type": "Feature", "geometry": { "type": "Point", "coordinates": [8,537941,49,9019219] } },</v>
      </c>
      <c r="AT60" s="5" t="str">
        <f t="shared" si="7"/>
        <v>{ "type": "Feature", "geometry": { "type": "Point", "coordinates": [8,537941,49,9014219] } },</v>
      </c>
      <c r="AU60" s="5" t="str">
        <f t="shared" si="8"/>
        <v>{ "type": "Feature", "geometry": { "type": "Point", "coordinates": [8,539541,49,9024219] } },</v>
      </c>
      <c r="AV60" s="5" t="str">
        <f t="shared" si="9"/>
        <v>{ "type": "Feature", "geometry": { "type": "Point", "coordinates": [8,537941,49,9024219] } },</v>
      </c>
      <c r="AW60" s="5" t="str">
        <f t="shared" si="10"/>
        <v>{ "type": "Feature", "geometry": { "type": "Point", "coordinates": [8,539541,49,9014219] } },</v>
      </c>
      <c r="AX60" s="5" t="s">
        <v>753</v>
      </c>
      <c r="AY60" s="6" t="str">
        <f>REPT($AO60,VLOOKUP(AF60,'8-Intensitäten Heatmap'!$A$5:$L$232,$AO$3,FALSE))&amp;REPT($AP60,VLOOKUP(AF60,'8-Intensitäten Heatmap'!$A$5:$L$232,$AP$3,FALSE))&amp;REPT($AQ60,VLOOKUP(AF60,'8-Intensitäten Heatmap'!$A$5:$L$232,$AQ$3,FALSE))&amp;REPT($AR60,VLOOKUP(AF60,'8-Intensitäten Heatmap'!$A$5:$L$232,$AR$3,FALSE))&amp;REPT($AS60,VLOOKUP(AF60,'8-Intensitäten Heatmap'!$A$5:$L$232,$AS$3,FALSE))&amp;REPT($AT60,VLOOKUP(AF60,'8-Intensitäten Heatmap'!$A$5:$L$232,$AT$3,FALSE))&amp;REPT($AU60,VLOOKUP(AF60,'8-Intensitäten Heatmap'!$A$5:$L$232,$AU$3,FALSE))&amp;REPT($AV60,VLOOKUP(AF60,'8-Intensitäten Heatmap'!$A$5:$L$232,$AV$3,FALSE))&amp;REPT($AW60,VLOOKUP(AF60,'8-Intensitäten Heatmap'!$A$5:$L$232,$AW$3,FALSE))</f>
        <v>{ "type": "Feature", "geometry": { "type": "Point", "coordinates": [8,538741,49,9019219] } },</v>
      </c>
      <c r="AZ60" s="6" t="str">
        <f>REPT($AO60,VLOOKUP(AG60,'8-Intensitäten Heatmap'!$A$5:$L$232,$AO$3,FALSE))&amp;REPT($AP60,VLOOKUP(AG60,'8-Intensitäten Heatmap'!$A$5:$L$232,$AP$3,FALSE))&amp;REPT($AQ60,VLOOKUP(AG60,'8-Intensitäten Heatmap'!$A$5:$L$232,$AQ$3,FALSE))&amp;REPT($AR60,VLOOKUP(AG60,'8-Intensitäten Heatmap'!$A$5:$L$232,$AR$3,FALSE))&amp;REPT($AS60,VLOOKUP(AG60,'8-Intensitäten Heatmap'!$A$5:$L$232,$AS$3,FALSE))&amp;REPT($AT60,VLOOKUP(AG60,'8-Intensitäten Heatmap'!$A$5:$L$232,$AT$3,FALSE))&amp;REPT($AU60,VLOOKUP(AG60,'8-Intensitäten Heatmap'!$A$5:$L$232,$AU$3,FALSE))&amp;REPT($AV60,VLOOKUP(AG60,'8-Intensitäten Heatmap'!$A$5:$L$232,$AV$3,FALSE))&amp;REPT($AW60,VLOOKUP(AG60,'8-Intensitäten Heatmap'!$A$5:$L$232,$AW$3,FALSE))</f>
        <v>{ "type": "Feature", "geometry": { "type": "Point", "coordinates": [8,538741,49,9019219] } },{ "type": "Feature", "geometry": { "type": "Point", "coordinates": [8,539541,49,9019219] } },{ "type": "Feature", "geometry": { "type": "Point", "coordinates": [8,538741,49,9024219] } },{ "type": "Feature", "geometry": { "type": "Point", "coordinates": [8,538741,49,9014219] } },</v>
      </c>
      <c r="BA60" s="6" t="str">
        <f>REPT($AO60,VLOOKUP(AH60,'8-Intensitäten Heatmap'!$A$5:$L$232,$AO$3,FALSE))&amp;REPT($AP60,VLOOKUP(AH60,'8-Intensitäten Heatmap'!$A$5:$L$232,$AP$3,FALSE))&amp;REPT($AQ60,VLOOKUP(AH60,'8-Intensitäten Heatmap'!$A$5:$L$232,$AQ$3,FALSE))&amp;REPT($AR60,VLOOKUP(AH60,'8-Intensitäten Heatmap'!$A$5:$L$232,$AR$3,FALSE))&amp;REPT($AS60,VLOOKUP(AH60,'8-Intensitäten Heatmap'!$A$5:$L$232,$AS$3,FALSE))&amp;REPT($AT60,VLOOKUP(AH60,'8-Intensitäten Heatmap'!$A$5:$L$232,$AT$3,FALSE))&amp;REPT($AU60,VLOOKUP(AH60,'8-Intensitäten Heatmap'!$A$5:$L$232,$AU$3,FALSE))&amp;REPT($AV60,VLOOKUP(AH60,'8-Intensitäten Heatmap'!$A$5:$L$232,$AV$3,FALSE))&amp;REPT($AW60,VLOOKUP(AH60,'8-Intensitäten Heatmap'!$A$5:$L$232,$AW$3,FALSE))</f>
        <v>{ "type": "Feature", "geometry": { "type": "Point", "coordinates": [8,538741,49,9019219] } },{ "type": "Feature", "geometry": { "type": "Point", "coordinates": [8,539541,49,9019219] } },{ "type": "Feature", "geometry": { "type": "Point", "coordinates": [8,538741,49,9024219] } },{ "type": "Feature", "geometry": { "type": "Point", "coordinates": [8,538741,49,9014219] } },{ "type": "Feature", "geometry": { "type": "Point", "coordinates": [8,537941,49,9019219] } },</v>
      </c>
      <c r="BB60" s="6" t="str">
        <f>REPT($AO60,VLOOKUP(AI60,'8-Intensitäten Heatmap'!$A$5:$L$232,$AO$3,FALSE))&amp;REPT($AP60,VLOOKUP(AI60,'8-Intensitäten Heatmap'!$A$5:$L$232,$AP$3,FALSE))&amp;REPT($AQ60,VLOOKUP(AI60,'8-Intensitäten Heatmap'!$A$5:$L$232,$AQ$3,FALSE))&amp;REPT($AR60,VLOOKUP(AI60,'8-Intensitäten Heatmap'!$A$5:$L$232,$AR$3,FALSE))&amp;REPT($AS60,VLOOKUP(AI60,'8-Intensitäten Heatmap'!$A$5:$L$232,$AS$3,FALSE))&amp;REPT($AT60,VLOOKUP(AI60,'8-Intensitäten Heatmap'!$A$5:$L$232,$AT$3,FALSE))&amp;REPT($AU60,VLOOKUP(AI60,'8-Intensitäten Heatmap'!$A$5:$L$232,$AU$3,FALSE))&amp;REPT($AV60,VLOOKUP(AI60,'8-Intensitäten Heatmap'!$A$5:$L$232,$AV$3,FALSE))&amp;REPT($AW60,VLOOKUP(AI60,'8-Intensitäten Heatmap'!$A$5:$L$232,$AW$3,FALSE))</f>
        <v>{ "type": "Feature", "geometry": { "type": "Point", "coordinates": [8,538741,49,9019219] } },{ "type": "Feature", "geometry": { "type": "Point", "coordinates": [8,539541,49,9019219] } },{ "type": "Feature", "geometry": { "type": "Point", "coordinates": [8,538741,49,9024219] } },{ "type": "Feature", "geometry": { "type": "Point", "coordinates": [8,538741,49,9014219] } },{ "type": "Feature", "geometry": { "type": "Point", "coordinates": [8,537941,49,9019219] } },</v>
      </c>
      <c r="BC60" s="6" t="str">
        <f>REPT($AO60,VLOOKUP(AJ60,'8-Intensitäten Heatmap'!$A$5:$L$232,$AO$3,FALSE))&amp;REPT($AP60,VLOOKUP(AJ60,'8-Intensitäten Heatmap'!$A$5:$L$232,$AP$3,FALSE))&amp;REPT($AQ60,VLOOKUP(AJ60,'8-Intensitäten Heatmap'!$A$5:$L$232,$AQ$3,FALSE))&amp;REPT($AR60,VLOOKUP(AJ60,'8-Intensitäten Heatmap'!$A$5:$L$232,$AR$3,FALSE))&amp;REPT($AS60,VLOOKUP(AJ60,'8-Intensitäten Heatmap'!$A$5:$L$232,$AS$3,FALSE))&amp;REPT($AT60,VLOOKUP(AJ60,'8-Intensitäten Heatmap'!$A$5:$L$232,$AT$3,FALSE))&amp;REPT($AU60,VLOOKUP(AJ60,'8-Intensitäten Heatmap'!$A$5:$L$232,$AU$3,FALSE))&amp;REPT($AV60,VLOOKUP(AJ60,'8-Intensitäten Heatmap'!$A$5:$L$232,$AV$3,FALSE))&amp;REPT($AW60,VLOOKUP(AJ60,'8-Intensitäten Heatmap'!$A$5:$L$232,$AW$3,FALSE))</f>
        <v>{ "type": "Feature", "geometry": { "type": "Point", "coordinates": [8,538741,49,9019219] } },{ "type": "Feature", "geometry": { "type": "Point", "coordinates": [8,539541,49,9019219] } },{ "type": "Feature", "geometry": { "type": "Point", "coordinates": [8,538741,49,9024219] } },</v>
      </c>
      <c r="BD60" s="6" t="str">
        <f>REPT($AO60,VLOOKUP(AK60,'8-Intensitäten Heatmap'!$A$5:$L$232,$AO$3,FALSE))&amp;REPT($AP60,VLOOKUP(AK60,'8-Intensitäten Heatmap'!$A$5:$L$232,$AP$3,FALSE))&amp;REPT($AQ60,VLOOKUP(AK60,'8-Intensitäten Heatmap'!$A$5:$L$232,$AQ$3,FALSE))&amp;REPT($AR60,VLOOKUP(AK60,'8-Intensitäten Heatmap'!$A$5:$L$232,$AR$3,FALSE))&amp;REPT($AS60,VLOOKUP(AK60,'8-Intensitäten Heatmap'!$A$5:$L$232,$AS$3,FALSE))&amp;REPT($AT60,VLOOKUP(AK60,'8-Intensitäten Heatmap'!$A$5:$L$232,$AT$3,FALSE))&amp;REPT($AU60,VLOOKUP(AK60,'8-Intensitäten Heatmap'!$A$5:$L$232,$AU$3,FALSE))&amp;REPT($AV60,VLOOKUP(AK60,'8-Intensitäten Heatmap'!$A$5:$L$232,$AV$3,FALSE))&amp;REPT($AW60,VLOOKUP(AK60,'8-Intensitäten Heatmap'!$A$5:$L$232,$AW$3,FALSE))</f>
        <v>{ "type": "Feature", "geometry": { "type": "Point", "coordinates": [8,538741,49,9019219] } },{ "type": "Feature", "geometry": { "type": "Point", "coordinates": [8,539541,49,9019219] } },{ "type": "Feature", "geometry": { "type": "Point", "coordinates": [8,538741,49,9024219] } },{ "type": "Feature", "geometry": { "type": "Point", "coordinates": [8,538741,49,9014219] } },{ "type": "Feature", "geometry": { "type": "Point", "coordinates": [8,537941,49,9019219] } },</v>
      </c>
      <c r="BE60" s="6" t="str">
        <f>REPT($AO60,VLOOKUP(AL60,'8-Intensitäten Heatmap'!$A$5:$L$232,$AO$3,FALSE))&amp;REPT($AP60,VLOOKUP(AL60,'8-Intensitäten Heatmap'!$A$5:$L$232,$AP$3,FALSE))&amp;REPT($AQ60,VLOOKUP(AL60,'8-Intensitäten Heatmap'!$A$5:$L$232,$AQ$3,FALSE))&amp;REPT($AR60,VLOOKUP(AL60,'8-Intensitäten Heatmap'!$A$5:$L$232,$AR$3,FALSE))&amp;REPT($AS60,VLOOKUP(AL60,'8-Intensitäten Heatmap'!$A$5:$L$232,$AS$3,FALSE))&amp;REPT($AT60,VLOOKUP(AL60,'8-Intensitäten Heatmap'!$A$5:$L$232,$AT$3,FALSE))&amp;REPT($AU60,VLOOKUP(AL60,'8-Intensitäten Heatmap'!$A$5:$L$232,$AU$3,FALSE))&amp;REPT($AV60,VLOOKUP(AL60,'8-Intensitäten Heatmap'!$A$5:$L$232,$AV$3,FALSE))&amp;REPT($AW60,VLOOKUP(AL60,'8-Intensitäten Heatmap'!$A$5:$L$232,$AW$3,FALSE))</f>
        <v>{ "type": "Feature", "geometry": { "type": "Point", "coordinates": [8,538741,49,9019219] } },{ "type": "Feature", "geometry": { "type": "Point", "coordinates": [8,539541,49,9019219] } },{ "type": "Feature", "geometry": { "type": "Point", "coordinates": [8,538741,49,9024219] } },{ "type": "Feature", "geometry": { "type": "Point", "coordinates": [8,538741,49,9014219] } },{ "type": "Feature", "geometry": { "type": "Point", "coordinates": [8,537941,49,9019219] } },{ "type": "Feature", "geometry": { "type": "Point", "coordinates": [8,537941,49,9014219] } },</v>
      </c>
      <c r="BF60" s="6" t="str">
        <f>REPT($AO60,VLOOKUP(AM60,'8-Intensitäten Heatmap'!$A$5:$L$232,$AO$3,FALSE))&amp;REPT($AP60,VLOOKUP(AM60,'8-Intensitäten Heatmap'!$A$5:$L$232,$AP$3,FALSE))&amp;REPT($AQ60,VLOOKUP(AM60,'8-Intensitäten Heatmap'!$A$5:$L$232,$AQ$3,FALSE))&amp;REPT($AR60,VLOOKUP(AM60,'8-Intensitäten Heatmap'!$A$5:$L$232,$AR$3,FALSE))&amp;REPT($AS60,VLOOKUP(AM60,'8-Intensitäten Heatmap'!$A$5:$L$232,$AS$3,FALSE))&amp;REPT($AT60,VLOOKUP(AM60,'8-Intensitäten Heatmap'!$A$5:$L$232,$AT$3,FALSE))&amp;REPT($AU60,VLOOKUP(AM60,'8-Intensitäten Heatmap'!$A$5:$L$232,$AU$3,FALSE))&amp;REPT($AV60,VLOOKUP(AM60,'8-Intensitäten Heatmap'!$A$5:$L$232,$AV$3,FALSE))&amp;REPT($AW60,VLOOKUP(AM60,'8-Intensitäten Heatmap'!$A$5:$L$232,$AW$3,FALSE))</f>
        <v>{ "type": "Feature", "geometry": { "type": "Point", "coordinates": [8,538741,49,9019219] } },{ "type": "Feature", "geometry": { "type": "Point", "coordinates": [8,539541,49,9019219] } },{ "type": "Feature", "geometry": { "type": "Point", "coordinates": [8,538741,49,9024219] } },{ "type": "Feature", "geometry": { "type": "Point", "coordinates": [8,538741,49,9014219] } },{ "type": "Feature", "geometry": { "type": "Point", "coordinates": [8,537941,49,9019219] } },{ "type": "Feature", "geometry": { "type": "Point", "coordinates": [8,537941,49,9014219] } },{ "type": "Feature", "geometry": { "type": "Point", "coordinates": [8,539541,49,9024219] } },{ "type": "Feature", "geometry": { "type": "Point", "coordinates": [8,537941,49,9024219] } },</v>
      </c>
      <c r="BG60" s="6" t="s">
        <v>753</v>
      </c>
      <c r="BH60" s="6" t="str">
        <f t="shared" si="20"/>
        <v>{ "type": "Feature", "geometry": { "type": "Point", "coordinates": [8,538741,49,9019219] } },</v>
      </c>
      <c r="BI60" s="6" t="str">
        <f t="shared" si="21"/>
        <v/>
      </c>
      <c r="BJ60" s="6" t="str">
        <f t="shared" si="22"/>
        <v>{ "type": "Feature", "geometry": { "type": "Point", "coordinates": [8,538741,49,9019219] } },{ "type": "Feature", "geometry": { "type": "Point", "coordinates": [8,538741,49,9019219] } },</v>
      </c>
      <c r="BK60" s="6" t="str">
        <f t="shared" si="23"/>
        <v>{ "type": "Feature", "geometry": { "type": "Point", "coordinates": [8,538741,49,9019219] } },{ "type": "Feature", "geometry": { "type": "Point", "coordinates": [8,538741,49,9019219] } },{ "type": "Feature", "geometry": { "type": "Point", "coordinates": [8,538741,49,9019219] } },{ "type": "Feature", "geometry": { "type": "Point", "coordinates": [8,538741,49,9019219] } },</v>
      </c>
      <c r="BL60" s="6" t="str">
        <f t="shared" si="24"/>
        <v>{ "type": "Feature", "geometry": { "type": "Point", "coordinates": [8,538741,49,9019219] } },{ "type": "Feature", "geometry": { "type": "Point", "coordinates": [8,538741,49,9019219] } },{ "type": "Feature", "geometry": { "type": "Point", "coordinates": [8,538741,49,9019219] } },</v>
      </c>
      <c r="BM60" s="6" t="str">
        <f t="shared" si="25"/>
        <v>{ "type": "Feature", "geometry": { "type": "Point", "coordinates": [8,538741,49,9019219] } },</v>
      </c>
      <c r="BN60" s="6" t="str">
        <f t="shared" si="26"/>
        <v>{ "type": "Feature", "geometry": { "type": "Point", "coordinates": [8,538741,49,9019219] } },{ "type": "Feature", "geometry": { "type": "Point", "coordinates": [8,538741,49,9019219] } },{ "type": "Feature", "geometry": { "type": "Point", "coordinates": [8,538741,49,9019219] } },</v>
      </c>
      <c r="BO60" s="6" t="str">
        <f t="shared" si="27"/>
        <v>{ "type": "Feature", "geometry": { "type": "Point", "coordinates": [8,538741,49,9019219] } },{ "type": "Feature", "geometry": { "type": "Point", "coordinates": [8,538741,49,9019219] } },{ "type": "Feature", "geometry": { "type": "Point", "coordinates": [8,538741,49,9019219] } },{ "type": "Feature", "geometry": { "type": "Point", "coordinates": [8,538741,49,9019219] } },{ "type": "Feature", "geometry": { "type": "Point", "coordinates": [8,538741,49,9019219] } },{ "type": "Feature", "geometry": { "type": "Point", "coordinates": [8,538741,49,9019219] } },</v>
      </c>
      <c r="BP60" s="6" t="s">
        <v>3381</v>
      </c>
    </row>
    <row r="61" spans="1:68" s="6" customFormat="1" x14ac:dyDescent="0.3">
      <c r="A61" s="18" t="str">
        <f>Table1[[#This Row],[Name]]</f>
        <v>Blasius Schuster KG (Entsorgung-Spedition-Baustoffe)</v>
      </c>
      <c r="B61" s="362">
        <v>8.7272130000000008</v>
      </c>
      <c r="C61" s="362">
        <v>50.1108963</v>
      </c>
      <c r="D61" s="18" t="str">
        <f>Table1[[#This Row],[Standortkategorie]]</f>
        <v>Auslieferzentrum</v>
      </c>
      <c r="E61" s="18" t="str">
        <f>IF(Table1[[#This Row],[Zusatzinformation]]=0,"",Table1[[#This Row],[Zusatzinformation]])</f>
        <v/>
      </c>
      <c r="F61" s="47">
        <f>IF($D61&lt;&gt;"Busdepot",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61" s="47">
        <f>IF($D61&lt;&gt;"Busdepot",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61" s="47">
        <f>(Table1[[#This Row],[Lieferfahrzeuge]]*'1-Konfiguration'!$D$16+(MAX(Table1[[#This Row],[Lieferfahrzeuge]]*'1-Konfiguration'!$D$16,Table1[[#This Row],[Lieferfahrzeugtore]]*'1-Konfiguration'!$D$14)))/2</f>
        <v>0</v>
      </c>
      <c r="I61" s="47">
        <f>Table1[[#This Row],[Müllfahrzeuge]]</f>
        <v>0</v>
      </c>
      <c r="J61" s="47">
        <f>Table1[[#This Row],[Betonmischfahrzeuge]]</f>
        <v>0</v>
      </c>
      <c r="K61" s="47">
        <f>(Table1[[#This Row],[Schiffe]]*'1-Konfiguration'!$D$16+(MAX(Table1[[#This Row],[Schiffe]]*'1-Konfiguration'!$D$16,Table1[[#This Row],[Anleger]]*'1-Konfiguration'!$D$14)))/2</f>
        <v>0</v>
      </c>
      <c r="L61" s="47">
        <f>IF($D61="Busdepot",IFERROR(Table1[[#This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1" s="47">
        <f>IF($D61="Busdepot",IFERROR(Table1[[#This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1" s="81">
        <f>VLOOKUP($F$7,'1-Konfiguration'!$D$24:$G$28,4,FALSE) * (VLOOKUP('5-Standortanalyse (Berechnung)'!$F$7,'1-Konfiguration'!$D$24:$F$28,2,FALSE)/100)*VLOOKUP('5-Standortanalyse (Berechnung)'!$F$7,'1-Konfiguration'!$D$24:$F$28,3,FALSE)*$F61</f>
        <v>31284.176400000004</v>
      </c>
      <c r="O61" s="81">
        <f>VLOOKUP($G$7,'1-Konfiguration'!$D$24:$G$28,4,FALSE) * (VLOOKUP('5-Standortanalyse (Berechnung)'!$G$7,'1-Konfiguration'!$D$24:$F$28,2,FALSE)/100)*VLOOKUP('5-Standortanalyse (Berechnung)'!$G$7,'1-Konfiguration'!$D$24:$F$28,3,FALSE)*$G61</f>
        <v>0</v>
      </c>
      <c r="P61" s="81">
        <f>VLOOKUP($H$7,'1-Konfiguration'!$D$24:$G$28,4,FALSE) * (VLOOKUP('5-Standortanalyse (Berechnung)'!$H$7,'1-Konfiguration'!$D$24:$F$28,2,FALSE)/100)*VLOOKUP('5-Standortanalyse (Berechnung)'!$H$7,'1-Konfiguration'!$D$24:$F$28,3,FALSE)*$H61</f>
        <v>0</v>
      </c>
      <c r="Q61" s="81">
        <f>VLOOKUP($I$7,'1-Konfiguration'!$D$24:$G$33,4,FALSE) * (VLOOKUP('5-Standortanalyse (Berechnung)'!$I$7,'1-Konfiguration'!$D$24:$F$33,2,FALSE)/100)*VLOOKUP('5-Standortanalyse (Berechnung)'!$I$7,'1-Konfiguration'!$D$24:$F$33,3,FALSE)*$I61</f>
        <v>0</v>
      </c>
      <c r="R61" s="81">
        <f>VLOOKUP($J$7,'1-Konfiguration'!$D$24:$G$33,4,FALSE) * (VLOOKUP('5-Standortanalyse (Berechnung)'!$J$7,'1-Konfiguration'!$D$24:$F$33,2,FALSE)/100)*VLOOKUP('5-Standortanalyse (Berechnung)'!$J$7,'1-Konfiguration'!$D$24:$F$33,3,FALSE)*$J61</f>
        <v>0</v>
      </c>
      <c r="S61" s="81">
        <f>VLOOKUP($K$7,'1-Konfiguration'!$D$24:$G$33,4,FALSE) * (VLOOKUP('5-Standortanalyse (Berechnung)'!$K$7,'1-Konfiguration'!$D$24:$F$33,2,FALSE)/100)*VLOOKUP('5-Standortanalyse (Berechnung)'!$K$7,'1-Konfiguration'!$D$24:$F$33,3,FALSE)*$K61</f>
        <v>0</v>
      </c>
      <c r="T61" s="81">
        <f>VLOOKUP($L$7,'1-Konfiguration'!$D$24:$G$28,4,FALSE) * (VLOOKUP('5-Standortanalyse (Berechnung)'!$L$7,'1-Konfiguration'!$D$24:$F$28,2,FALSE)/100)*VLOOKUP('5-Standortanalyse (Berechnung)'!$L$7,'1-Konfiguration'!$D$24:$F$28,3,FALSE)*$L61</f>
        <v>0</v>
      </c>
      <c r="U61" s="81">
        <f>VLOOKUP($M$7,'1-Konfiguration'!$D$24:$G$28,4,FALSE) * (VLOOKUP('5-Standortanalyse (Berechnung)'!$M$7,'1-Konfiguration'!$D$24:$F$28,2,FALSE)/100)*VLOOKUP('5-Standortanalyse (Berechnung)'!$M$7,'1-Konfiguration'!$D$24:$F$28,3,FALSE)*$M61</f>
        <v>0</v>
      </c>
      <c r="V61" s="81">
        <f>MMULT($N61:$P61,'1-Konfiguration'!G$54:G$56)+MMULT($Q61:$R61,'1-Konfiguration'!G$59:G$60)+MMULT($T61:$U61,'1-Konfiguration'!G$57:G$58)+($S61*'1-Konfiguration'!G$63)</f>
        <v>267.79565558597102</v>
      </c>
      <c r="W61" s="81">
        <f>MMULT($N61:$P61,'1-Konfiguration'!H$54:H$56)+MMULT($Q61:$R61,'1-Konfiguration'!H$59:H$60)+MMULT($T61:$U61,'1-Konfiguration'!H$57:H$58)+($S61*'1-Konfiguration'!H$63)</f>
        <v>1222.665744109453</v>
      </c>
      <c r="X61" s="81">
        <f>MMULT($N61:$P61,'1-Konfiguration'!I$54:I$56)+MMULT($Q61:$R61,'1-Konfiguration'!I$59:I$60)+MMULT($T61:$U61,'1-Konfiguration'!I$57:I$58)+($S61*'1-Konfiguration'!I$63)</f>
        <v>3047.6697382263833</v>
      </c>
      <c r="Y61" s="81">
        <f>MMULT($N61:$P61,'1-Konfiguration'!J$54:J$56)+MMULT($Q61:$R61,'1-Konfiguration'!J$59:J$60)+MMULT($T61:$U61,'1-Konfiguration'!J$57:J$58)+($S61*'1-Konfiguration'!J$63)</f>
        <v>6177.3536199933878</v>
      </c>
      <c r="Z61" s="81">
        <f>MMULT($N61:$P61,'1-Konfiguration'!K$54:K$56)+MMULT($Q61:$R61,'1-Konfiguration'!K$59:K$60)+MMULT($T61:$U61,'1-Konfiguration'!K$57:K$58)+($S61*'1-Konfiguration'!K$63)</f>
        <v>669.48913896492763</v>
      </c>
      <c r="AA61" s="81">
        <f>MMULT($N61:$P61,'1-Konfiguration'!L$54:L$56)+MMULT($Q61:$R61,'1-Konfiguration'!L$59:L$60)+MMULT($T61:$U61,'1-Konfiguration'!L$57:L$58)+($S61*'1-Konfiguration'!L$63)</f>
        <v>1690.5264705801771</v>
      </c>
      <c r="AB61" s="81">
        <f>MMULT($N61:$P61,'1-Konfiguration'!M$54:M$56)+MMULT($Q61:$R61,'1-Konfiguration'!M$59:M$60)+MMULT($T61:$U61,'1-Konfiguration'!M$57:M$58)+($S61*'1-Konfiguration'!M$63)</f>
        <v>4203.6428762074647</v>
      </c>
      <c r="AC61" s="81">
        <f>MMULT($N61:$P61,'1-Konfiguration'!N$54:N$56)+MMULT($Q61:$R61,'1-Konfiguration'!N$59:N$60)+MMULT($T61:$U61,'1-Konfiguration'!N$57:N$58)+($S61*'1-Konfiguration'!N$63)</f>
        <v>9545.1970917492326</v>
      </c>
      <c r="AF61" s="6">
        <f t="shared" si="11"/>
        <v>2</v>
      </c>
      <c r="AG61" s="6">
        <f t="shared" si="12"/>
        <v>5</v>
      </c>
      <c r="AH61" s="6">
        <f t="shared" si="13"/>
        <v>6</v>
      </c>
      <c r="AI61" s="6">
        <f t="shared" si="14"/>
        <v>8</v>
      </c>
      <c r="AJ61" s="6">
        <f t="shared" si="15"/>
        <v>5</v>
      </c>
      <c r="AK61" s="6">
        <f t="shared" si="16"/>
        <v>7</v>
      </c>
      <c r="AL61" s="6">
        <f t="shared" si="17"/>
        <v>8</v>
      </c>
      <c r="AM61" s="6">
        <f t="shared" si="18"/>
        <v>13</v>
      </c>
      <c r="AO61" s="5" t="str">
        <f t="shared" si="19"/>
        <v>{ "type": "Feature", "geometry": { "type": "Point", "coordinates": [8,727213,50,1108963] } },</v>
      </c>
      <c r="AP61" s="5" t="str">
        <f t="shared" si="3"/>
        <v>{ "type": "Feature", "geometry": { "type": "Point", "coordinates": [8,728013,50,1108963] } },</v>
      </c>
      <c r="AQ61" s="5" t="str">
        <f t="shared" si="4"/>
        <v>{ "type": "Feature", "geometry": { "type": "Point", "coordinates": [8,727213,50,1113963] } },</v>
      </c>
      <c r="AR61" s="5" t="str">
        <f t="shared" si="5"/>
        <v>{ "type": "Feature", "geometry": { "type": "Point", "coordinates": [8,727213,50,1103963] } },</v>
      </c>
      <c r="AS61" s="5" t="str">
        <f t="shared" si="6"/>
        <v>{ "type": "Feature", "geometry": { "type": "Point", "coordinates": [8,726413,50,1108963] } },</v>
      </c>
      <c r="AT61" s="5" t="str">
        <f t="shared" si="7"/>
        <v>{ "type": "Feature", "geometry": { "type": "Point", "coordinates": [8,726413,50,1103963] } },</v>
      </c>
      <c r="AU61" s="5" t="str">
        <f t="shared" si="8"/>
        <v>{ "type": "Feature", "geometry": { "type": "Point", "coordinates": [8,728013,50,1113963] } },</v>
      </c>
      <c r="AV61" s="5" t="str">
        <f t="shared" si="9"/>
        <v>{ "type": "Feature", "geometry": { "type": "Point", "coordinates": [8,726413,50,1113963] } },</v>
      </c>
      <c r="AW61" s="5" t="str">
        <f t="shared" si="10"/>
        <v>{ "type": "Feature", "geometry": { "type": "Point", "coordinates": [8,728013,50,1103963] } },</v>
      </c>
      <c r="AX61" s="5" t="s">
        <v>753</v>
      </c>
      <c r="AY61" s="6" t="str">
        <f>REPT($AO61,VLOOKUP(AF61,'8-Intensitäten Heatmap'!$A$5:$L$232,$AO$3,FALSE))&amp;REPT($AP61,VLOOKUP(AF61,'8-Intensitäten Heatmap'!$A$5:$L$232,$AP$3,FALSE))&amp;REPT($AQ61,VLOOKUP(AF61,'8-Intensitäten Heatmap'!$A$5:$L$232,$AQ$3,FALSE))&amp;REPT($AR61,VLOOKUP(AF61,'8-Intensitäten Heatmap'!$A$5:$L$232,$AR$3,FALSE))&amp;REPT($AS61,VLOOKUP(AF61,'8-Intensitäten Heatmap'!$A$5:$L$232,$AS$3,FALSE))&amp;REPT($AT61,VLOOKUP(AF61,'8-Intensitäten Heatmap'!$A$5:$L$232,$AT$3,FALSE))&amp;REPT($AU61,VLOOKUP(AF61,'8-Intensitäten Heatmap'!$A$5:$L$232,$AU$3,FALSE))&amp;REPT($AV61,VLOOKUP(AF61,'8-Intensitäten Heatmap'!$A$5:$L$232,$AV$3,FALSE))&amp;REPT($AW61,VLOOKUP(AF61,'8-Intensitäten Heatmap'!$A$5:$L$232,$AW$3,FALSE))</f>
        <v>{ "type": "Feature", "geometry": { "type": "Point", "coordinates": [8,727213,50,1108963] } },{ "type": "Feature", "geometry": { "type": "Point", "coordinates": [8,728013,50,1108963] } },</v>
      </c>
      <c r="AZ61" s="6" t="str">
        <f>REPT($AO61,VLOOKUP(AG61,'8-Intensitäten Heatmap'!$A$5:$L$232,$AO$3,FALSE))&amp;REPT($AP61,VLOOKUP(AG61,'8-Intensitäten Heatmap'!$A$5:$L$232,$AP$3,FALSE))&amp;REPT($AQ61,VLOOKUP(AG61,'8-Intensitäten Heatmap'!$A$5:$L$232,$AQ$3,FALSE))&amp;REPT($AR61,VLOOKUP(AG61,'8-Intensitäten Heatmap'!$A$5:$L$232,$AR$3,FALSE))&amp;REPT($AS61,VLOOKUP(AG61,'8-Intensitäten Heatmap'!$A$5:$L$232,$AS$3,FALSE))&amp;REPT($AT61,VLOOKUP(AG61,'8-Intensitäten Heatmap'!$A$5:$L$232,$AT$3,FALSE))&amp;REPT($AU61,VLOOKUP(AG61,'8-Intensitäten Heatmap'!$A$5:$L$232,$AU$3,FALSE))&amp;REPT($AV61,VLOOKUP(AG61,'8-Intensitäten Heatmap'!$A$5:$L$232,$AV$3,FALSE))&amp;REPT($AW61,VLOOKUP(AG61,'8-Intensitäten Heatmap'!$A$5:$L$232,$AW$3,FALSE))</f>
        <v>{ "type": "Feature", "geometry": { "type": "Point", "coordinates": [8,727213,50,1108963] } },{ "type": "Feature", "geometry": { "type": "Point", "coordinates": [8,728013,50,1108963] } },{ "type": "Feature", "geometry": { "type": "Point", "coordinates": [8,727213,50,1113963] } },{ "type": "Feature", "geometry": { "type": "Point", "coordinates": [8,727213,50,1103963] } },{ "type": "Feature", "geometry": { "type": "Point", "coordinates": [8,726413,50,1108963] } },</v>
      </c>
      <c r="BA61" s="6" t="str">
        <f>REPT($AO61,VLOOKUP(AH61,'8-Intensitäten Heatmap'!$A$5:$L$232,$AO$3,FALSE))&amp;REPT($AP61,VLOOKUP(AH61,'8-Intensitäten Heatmap'!$A$5:$L$232,$AP$3,FALSE))&amp;REPT($AQ61,VLOOKUP(AH61,'8-Intensitäten Heatmap'!$A$5:$L$232,$AQ$3,FALSE))&amp;REPT($AR61,VLOOKUP(AH61,'8-Intensitäten Heatmap'!$A$5:$L$232,$AR$3,FALSE))&amp;REPT($AS61,VLOOKUP(AH61,'8-Intensitäten Heatmap'!$A$5:$L$232,$AS$3,FALSE))&amp;REPT($AT61,VLOOKUP(AH61,'8-Intensitäten Heatmap'!$A$5:$L$232,$AT$3,FALSE))&amp;REPT($AU61,VLOOKUP(AH61,'8-Intensitäten Heatmap'!$A$5:$L$232,$AU$3,FALSE))&amp;REPT($AV61,VLOOKUP(AH61,'8-Intensitäten Heatmap'!$A$5:$L$232,$AV$3,FALSE))&amp;REPT($AW61,VLOOKUP(AH61,'8-Intensitäten Heatmap'!$A$5:$L$232,$AW$3,FALSE))</f>
        <v>{ "type": "Feature", "geometry": { "type": "Point", "coordinates": [8,727213,50,1108963] } },{ "type": "Feature", "geometry": { "type": "Point", "coordinates": [8,728013,50,1108963] } },{ "type": "Feature", "geometry": { "type": "Point", "coordinates": [8,727213,50,1113963] } },{ "type": "Feature", "geometry": { "type": "Point", "coordinates": [8,727213,50,1103963] } },{ "type": "Feature", "geometry": { "type": "Point", "coordinates": [8,726413,50,1108963] } },{ "type": "Feature", "geometry": { "type": "Point", "coordinates": [8,726413,50,1103963] } },</v>
      </c>
      <c r="BB61" s="6" t="str">
        <f>REPT($AO61,VLOOKUP(AI61,'8-Intensitäten Heatmap'!$A$5:$L$232,$AO$3,FALSE))&amp;REPT($AP61,VLOOKUP(AI61,'8-Intensitäten Heatmap'!$A$5:$L$232,$AP$3,FALSE))&amp;REPT($AQ61,VLOOKUP(AI61,'8-Intensitäten Heatmap'!$A$5:$L$232,$AQ$3,FALSE))&amp;REPT($AR61,VLOOKUP(AI61,'8-Intensitäten Heatmap'!$A$5:$L$232,$AR$3,FALSE))&amp;REPT($AS61,VLOOKUP(AI61,'8-Intensitäten Heatmap'!$A$5:$L$232,$AS$3,FALSE))&amp;REPT($AT61,VLOOKUP(AI61,'8-Intensitäten Heatmap'!$A$5:$L$232,$AT$3,FALSE))&amp;REPT($AU61,VLOOKUP(AI61,'8-Intensitäten Heatmap'!$A$5:$L$232,$AU$3,FALSE))&amp;REPT($AV61,VLOOKUP(AI61,'8-Intensitäten Heatmap'!$A$5:$L$232,$AV$3,FALSE))&amp;REPT($AW61,VLOOKUP(AI61,'8-Intensitäten Heatmap'!$A$5:$L$232,$AW$3,FALSE))</f>
        <v>{ "type": "Feature", "geometry": { "type": "Point", "coordinates": [8,727213,50,1108963] } },{ "type": "Feature", "geometry": { "type": "Point", "coordinates": [8,728013,50,1108963] } },{ "type": "Feature", "geometry": { "type": "Point", "coordinates": [8,727213,50,1113963] } },{ "type": "Feature", "geometry": { "type": "Point", "coordinates": [8,727213,50,1103963] } },{ "type": "Feature", "geometry": { "type": "Point", "coordinates": [8,726413,50,1108963] } },{ "type": "Feature", "geometry": { "type": "Point", "coordinates": [8,726413,50,1103963] } },{ "type": "Feature", "geometry": { "type": "Point", "coordinates": [8,728013,50,1113963] } },{ "type": "Feature", "geometry": { "type": "Point", "coordinates": [8,726413,50,1113963] } },</v>
      </c>
      <c r="BC61" s="6" t="str">
        <f>REPT($AO61,VLOOKUP(AJ61,'8-Intensitäten Heatmap'!$A$5:$L$232,$AO$3,FALSE))&amp;REPT($AP61,VLOOKUP(AJ61,'8-Intensitäten Heatmap'!$A$5:$L$232,$AP$3,FALSE))&amp;REPT($AQ61,VLOOKUP(AJ61,'8-Intensitäten Heatmap'!$A$5:$L$232,$AQ$3,FALSE))&amp;REPT($AR61,VLOOKUP(AJ61,'8-Intensitäten Heatmap'!$A$5:$L$232,$AR$3,FALSE))&amp;REPT($AS61,VLOOKUP(AJ61,'8-Intensitäten Heatmap'!$A$5:$L$232,$AS$3,FALSE))&amp;REPT($AT61,VLOOKUP(AJ61,'8-Intensitäten Heatmap'!$A$5:$L$232,$AT$3,FALSE))&amp;REPT($AU61,VLOOKUP(AJ61,'8-Intensitäten Heatmap'!$A$5:$L$232,$AU$3,FALSE))&amp;REPT($AV61,VLOOKUP(AJ61,'8-Intensitäten Heatmap'!$A$5:$L$232,$AV$3,FALSE))&amp;REPT($AW61,VLOOKUP(AJ61,'8-Intensitäten Heatmap'!$A$5:$L$232,$AW$3,FALSE))</f>
        <v>{ "type": "Feature", "geometry": { "type": "Point", "coordinates": [8,727213,50,1108963] } },{ "type": "Feature", "geometry": { "type": "Point", "coordinates": [8,728013,50,1108963] } },{ "type": "Feature", "geometry": { "type": "Point", "coordinates": [8,727213,50,1113963] } },{ "type": "Feature", "geometry": { "type": "Point", "coordinates": [8,727213,50,1103963] } },{ "type": "Feature", "geometry": { "type": "Point", "coordinates": [8,726413,50,1108963] } },</v>
      </c>
      <c r="BD61" s="6" t="str">
        <f>REPT($AO61,VLOOKUP(AK61,'8-Intensitäten Heatmap'!$A$5:$L$232,$AO$3,FALSE))&amp;REPT($AP61,VLOOKUP(AK61,'8-Intensitäten Heatmap'!$A$5:$L$232,$AP$3,FALSE))&amp;REPT($AQ61,VLOOKUP(AK61,'8-Intensitäten Heatmap'!$A$5:$L$232,$AQ$3,FALSE))&amp;REPT($AR61,VLOOKUP(AK61,'8-Intensitäten Heatmap'!$A$5:$L$232,$AR$3,FALSE))&amp;REPT($AS61,VLOOKUP(AK61,'8-Intensitäten Heatmap'!$A$5:$L$232,$AS$3,FALSE))&amp;REPT($AT61,VLOOKUP(AK61,'8-Intensitäten Heatmap'!$A$5:$L$232,$AT$3,FALSE))&amp;REPT($AU61,VLOOKUP(AK61,'8-Intensitäten Heatmap'!$A$5:$L$232,$AU$3,FALSE))&amp;REPT($AV61,VLOOKUP(AK61,'8-Intensitäten Heatmap'!$A$5:$L$232,$AV$3,FALSE))&amp;REPT($AW61,VLOOKUP(AK61,'8-Intensitäten Heatmap'!$A$5:$L$232,$AW$3,FALSE))</f>
        <v>{ "type": "Feature", "geometry": { "type": "Point", "coordinates": [8,727213,50,1108963] } },{ "type": "Feature", "geometry": { "type": "Point", "coordinates": [8,728013,50,1108963] } },{ "type": "Feature", "geometry": { "type": "Point", "coordinates": [8,727213,50,1113963] } },{ "type": "Feature", "geometry": { "type": "Point", "coordinates": [8,727213,50,1103963] } },{ "type": "Feature", "geometry": { "type": "Point", "coordinates": [8,726413,50,1108963] } },{ "type": "Feature", "geometry": { "type": "Point", "coordinates": [8,726413,50,1103963] } },{ "type": "Feature", "geometry": { "type": "Point", "coordinates": [8,728013,50,1113963] } },</v>
      </c>
      <c r="BE61" s="6" t="str">
        <f>REPT($AO61,VLOOKUP(AL61,'8-Intensitäten Heatmap'!$A$5:$L$232,$AO$3,FALSE))&amp;REPT($AP61,VLOOKUP(AL61,'8-Intensitäten Heatmap'!$A$5:$L$232,$AP$3,FALSE))&amp;REPT($AQ61,VLOOKUP(AL61,'8-Intensitäten Heatmap'!$A$5:$L$232,$AQ$3,FALSE))&amp;REPT($AR61,VLOOKUP(AL61,'8-Intensitäten Heatmap'!$A$5:$L$232,$AR$3,FALSE))&amp;REPT($AS61,VLOOKUP(AL61,'8-Intensitäten Heatmap'!$A$5:$L$232,$AS$3,FALSE))&amp;REPT($AT61,VLOOKUP(AL61,'8-Intensitäten Heatmap'!$A$5:$L$232,$AT$3,FALSE))&amp;REPT($AU61,VLOOKUP(AL61,'8-Intensitäten Heatmap'!$A$5:$L$232,$AU$3,FALSE))&amp;REPT($AV61,VLOOKUP(AL61,'8-Intensitäten Heatmap'!$A$5:$L$232,$AV$3,FALSE))&amp;REPT($AW61,VLOOKUP(AL61,'8-Intensitäten Heatmap'!$A$5:$L$232,$AW$3,FALSE))</f>
        <v>{ "type": "Feature", "geometry": { "type": "Point", "coordinates": [8,727213,50,1108963] } },{ "type": "Feature", "geometry": { "type": "Point", "coordinates": [8,728013,50,1108963] } },{ "type": "Feature", "geometry": { "type": "Point", "coordinates": [8,727213,50,1113963] } },{ "type": "Feature", "geometry": { "type": "Point", "coordinates": [8,727213,50,1103963] } },{ "type": "Feature", "geometry": { "type": "Point", "coordinates": [8,726413,50,1108963] } },{ "type": "Feature", "geometry": { "type": "Point", "coordinates": [8,726413,50,1103963] } },{ "type": "Feature", "geometry": { "type": "Point", "coordinates": [8,728013,50,1113963] } },{ "type": "Feature", "geometry": { "type": "Point", "coordinates": [8,726413,50,1113963] } },</v>
      </c>
      <c r="BF61" s="6" t="str">
        <f>REPT($AO61,VLOOKUP(AM61,'8-Intensitäten Heatmap'!$A$5:$L$232,$AO$3,FALSE))&amp;REPT($AP61,VLOOKUP(AM61,'8-Intensitäten Heatmap'!$A$5:$L$232,$AP$3,FALSE))&amp;REPT($AQ61,VLOOKUP(AM61,'8-Intensitäten Heatmap'!$A$5:$L$232,$AQ$3,FALSE))&amp;REPT($AR61,VLOOKUP(AM61,'8-Intensitäten Heatmap'!$A$5:$L$232,$AR$3,FALSE))&amp;REPT($AS61,VLOOKUP(AM61,'8-Intensitäten Heatmap'!$A$5:$L$232,$AS$3,FALSE))&amp;REPT($AT61,VLOOKUP(AM61,'8-Intensitäten Heatmap'!$A$5:$L$232,$AT$3,FALSE))&amp;REPT($AU61,VLOOKUP(AM61,'8-Intensitäten Heatmap'!$A$5:$L$232,$AU$3,FALSE))&amp;REPT($AV61,VLOOKUP(AM61,'8-Intensitäten Heatmap'!$A$5:$L$232,$AV$3,FALSE))&amp;REPT($AW61,VLOOKUP(AM61,'8-Intensitäten Heatmap'!$A$5:$L$232,$AW$3,FALSE))</f>
        <v>{ "type": "Feature", "geometry": { "type": "Point", "coordinates": [8,727213,50,1108963] } },{ "type": "Feature", "geometry": { "type": "Point", "coordinates": [8,727213,50,1108963] } },{ "type": "Feature", "geometry": { "type": "Point", "coordinates": [8,728013,50,1108963] } },{ "type": "Feature", "geometry": { "type": "Point", "coordinates": [8,728013,50,1108963] } },{ "type": "Feature", "geometry": { "type": "Point", "coordinates": [8,727213,50,1113963] } },{ "type": "Feature", "geometry": { "type": "Point", "coordinates": [8,727213,50,1113963] } },{ "type": "Feature", "geometry": { "type": "Point", "coordinates": [8,727213,50,1103963] } },{ "type": "Feature", "geometry": { "type": "Point", "coordinates": [8,727213,50,1103963] } },{ "type": "Feature", "geometry": { "type": "Point", "coordinates": [8,726413,50,1108963] } },{ "type": "Feature", "geometry": { "type": "Point", "coordinates": [8,726413,50,1103963] } },{ "type": "Feature", "geometry": { "type": "Point", "coordinates": [8,728013,50,1113963] } },{ "type": "Feature", "geometry": { "type": "Point", "coordinates": [8,726413,50,1113963] } },{ "type": "Feature", "geometry": { "type": "Point", "coordinates": [8,728013,50,1103963] } },</v>
      </c>
      <c r="BG61" s="6" t="s">
        <v>753</v>
      </c>
      <c r="BH61" s="6" t="str">
        <f t="shared" si="20"/>
        <v>{ "type": "Feature", "geometry": { "type": "Point", "coordinates": [8,727213,50,1108963] } },{ "type": "Feature", "geometry": { "type": "Point", "coordinates": [8,727213,50,1108963] } },</v>
      </c>
      <c r="BI61" s="6" t="str">
        <f t="shared" si="21"/>
        <v>{ "type": "Feature", "geometry": { "type": "Point", "coordinates": [8,727213,50,1108963] } },</v>
      </c>
      <c r="BJ61" s="6" t="str">
        <f t="shared" si="22"/>
        <v>{ "type": "Feature", "geometry": { "type": "Point", "coordinates": [8,727213,50,1108963] } },{ "type": "Feature", "geometry": { "type": "Point", "coordinates": [8,727213,50,1108963] } },{ "type": "Feature", "geometry": { "type": "Point", "coordinates": [8,727213,50,1108963] } },</v>
      </c>
      <c r="BK61" s="6" t="str">
        <f t="shared" si="23"/>
        <v>{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v>
      </c>
      <c r="BL61" s="6" t="str">
        <f t="shared" si="24"/>
        <v>{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v>
      </c>
      <c r="BM61" s="6" t="str">
        <f t="shared" si="25"/>
        <v>{ "type": "Feature", "geometry": { "type": "Point", "coordinates": [8,727213,50,1108963] } },</v>
      </c>
      <c r="BN61" s="6" t="str">
        <f t="shared" si="26"/>
        <v>{ "type": "Feature", "geometry": { "type": "Point", "coordinates": [8,727213,50,1108963] } },{ "type": "Feature", "geometry": { "type": "Point", "coordinates": [8,727213,50,1108963] } },{ "type": "Feature", "geometry": { "type": "Point", "coordinates": [8,727213,50,1108963] } },{ "type": "Feature", "geometry": { "type": "Point", "coordinates": [8,727213,50,1108963] } },</v>
      </c>
      <c r="BO61" s="6" t="str">
        <f t="shared" si="27"/>
        <v>{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 "type": "Feature", "geometry": { "type": "Point", "coordinates": [8,727213,50,1108963] } },</v>
      </c>
      <c r="BP61" s="6" t="s">
        <v>3381</v>
      </c>
    </row>
    <row r="62" spans="1:68" s="6" customFormat="1" x14ac:dyDescent="0.3">
      <c r="A62" s="18" t="str">
        <f>Table1[[#This Row],[Name]]</f>
        <v>Blumen- und Zierpflanzengroßmarkt Rhein-Main eG</v>
      </c>
      <c r="B62" s="362">
        <v>8.7072901999999992</v>
      </c>
      <c r="C62" s="362">
        <v>50.142576699999999</v>
      </c>
      <c r="D62" s="18" t="str">
        <f>Table1[[#This Row],[Standortkategorie]]</f>
        <v>Auslieferzentrum</v>
      </c>
      <c r="E62" s="18" t="str">
        <f>IF(Table1[[#This Row],[Zusatzinformation]]=0,"",Table1[[#This Row],[Zusatzinformation]])</f>
        <v/>
      </c>
      <c r="F62" s="47">
        <f>IF($D62&lt;&gt;"Busdepot",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62" s="47">
        <f>IF($D62&lt;&gt;"Busdepot",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62" s="47">
        <f>(Table1[[#This Row],[Lieferfahrzeuge]]*'1-Konfiguration'!$D$16+(MAX(Table1[[#This Row],[Lieferfahrzeuge]]*'1-Konfiguration'!$D$16,Table1[[#This Row],[Lieferfahrzeugtore]]*'1-Konfiguration'!$D$14)))/2</f>
        <v>0</v>
      </c>
      <c r="I62" s="47">
        <f>Table1[[#This Row],[Müllfahrzeuge]]</f>
        <v>0</v>
      </c>
      <c r="J62" s="47">
        <f>Table1[[#This Row],[Betonmischfahrzeuge]]</f>
        <v>0</v>
      </c>
      <c r="K62" s="47">
        <f>(Table1[[#This Row],[Schiffe]]*'1-Konfiguration'!$D$16+(MAX(Table1[[#This Row],[Schiffe]]*'1-Konfiguration'!$D$16,Table1[[#This Row],[Anleger]]*'1-Konfiguration'!$D$14)))/2</f>
        <v>0</v>
      </c>
      <c r="L62" s="47">
        <f>IF($D62="Busdepot",IFERROR(Table1[[#This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2" s="47">
        <f>IF($D62="Busdepot",IFERROR(Table1[[#This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2" s="81">
        <f>VLOOKUP($F$7,'1-Konfiguration'!$D$24:$G$28,4,FALSE) * (VLOOKUP('5-Standortanalyse (Berechnung)'!$F$7,'1-Konfiguration'!$D$24:$F$28,2,FALSE)/100)*VLOOKUP('5-Standortanalyse (Berechnung)'!$F$7,'1-Konfiguration'!$D$24:$F$28,3,FALSE)*$F62</f>
        <v>10428.058800000001</v>
      </c>
      <c r="O62" s="81">
        <f>VLOOKUP($G$7,'1-Konfiguration'!$D$24:$G$28,4,FALSE) * (VLOOKUP('5-Standortanalyse (Berechnung)'!$G$7,'1-Konfiguration'!$D$24:$F$28,2,FALSE)/100)*VLOOKUP('5-Standortanalyse (Berechnung)'!$G$7,'1-Konfiguration'!$D$24:$F$28,3,FALSE)*$G62</f>
        <v>3069.2</v>
      </c>
      <c r="P62" s="81">
        <f>VLOOKUP($H$7,'1-Konfiguration'!$D$24:$G$28,4,FALSE) * (VLOOKUP('5-Standortanalyse (Berechnung)'!$H$7,'1-Konfiguration'!$D$24:$F$28,2,FALSE)/100)*VLOOKUP('5-Standortanalyse (Berechnung)'!$H$7,'1-Konfiguration'!$D$24:$F$28,3,FALSE)*$H62</f>
        <v>0</v>
      </c>
      <c r="Q62" s="81">
        <f>VLOOKUP($I$7,'1-Konfiguration'!$D$24:$G$33,4,FALSE) * (VLOOKUP('5-Standortanalyse (Berechnung)'!$I$7,'1-Konfiguration'!$D$24:$F$33,2,FALSE)/100)*VLOOKUP('5-Standortanalyse (Berechnung)'!$I$7,'1-Konfiguration'!$D$24:$F$33,3,FALSE)*$I62</f>
        <v>0</v>
      </c>
      <c r="R62" s="81">
        <f>VLOOKUP($J$7,'1-Konfiguration'!$D$24:$G$33,4,FALSE) * (VLOOKUP('5-Standortanalyse (Berechnung)'!$J$7,'1-Konfiguration'!$D$24:$F$33,2,FALSE)/100)*VLOOKUP('5-Standortanalyse (Berechnung)'!$J$7,'1-Konfiguration'!$D$24:$F$33,3,FALSE)*$J62</f>
        <v>0</v>
      </c>
      <c r="S62" s="81">
        <f>VLOOKUP($K$7,'1-Konfiguration'!$D$24:$G$33,4,FALSE) * (VLOOKUP('5-Standortanalyse (Berechnung)'!$K$7,'1-Konfiguration'!$D$24:$F$33,2,FALSE)/100)*VLOOKUP('5-Standortanalyse (Berechnung)'!$K$7,'1-Konfiguration'!$D$24:$F$33,3,FALSE)*$K62</f>
        <v>0</v>
      </c>
      <c r="T62" s="81">
        <f>VLOOKUP($L$7,'1-Konfiguration'!$D$24:$G$28,4,FALSE) * (VLOOKUP('5-Standortanalyse (Berechnung)'!$L$7,'1-Konfiguration'!$D$24:$F$28,2,FALSE)/100)*VLOOKUP('5-Standortanalyse (Berechnung)'!$L$7,'1-Konfiguration'!$D$24:$F$28,3,FALSE)*$L62</f>
        <v>0</v>
      </c>
      <c r="U62" s="81">
        <f>VLOOKUP($M$7,'1-Konfiguration'!$D$24:$G$28,4,FALSE) * (VLOOKUP('5-Standortanalyse (Berechnung)'!$M$7,'1-Konfiguration'!$D$24:$F$28,2,FALSE)/100)*VLOOKUP('5-Standortanalyse (Berechnung)'!$M$7,'1-Konfiguration'!$D$24:$F$28,3,FALSE)*$M62</f>
        <v>0</v>
      </c>
      <c r="V62" s="81">
        <f>MMULT($N62:$P62,'1-Konfiguration'!G$54:G$56)+MMULT($Q62:$R62,'1-Konfiguration'!G$59:G$60)+MMULT($T62:$U62,'1-Konfiguration'!G$57:G$58)+($S62*'1-Konfiguration'!G$63)</f>
        <v>120.93479959971701</v>
      </c>
      <c r="W62" s="81">
        <f>MMULT($N62:$P62,'1-Konfiguration'!H$54:H$56)+MMULT($Q62:$R62,'1-Konfiguration'!H$59:H$60)+MMULT($T62:$U62,'1-Konfiguration'!H$57:H$58)+($S62*'1-Konfiguration'!H$63)</f>
        <v>601.37171633065714</v>
      </c>
      <c r="X62" s="81">
        <f>MMULT($N62:$P62,'1-Konfiguration'!I$54:I$56)+MMULT($Q62:$R62,'1-Konfiguration'!I$59:I$60)+MMULT($T62:$U62,'1-Konfiguration'!I$57:I$58)+($S62*'1-Konfiguration'!I$63)</f>
        <v>1537.4971408753063</v>
      </c>
      <c r="Y62" s="81">
        <f>MMULT($N62:$P62,'1-Konfiguration'!J$54:J$56)+MMULT($Q62:$R62,'1-Konfiguration'!J$59:J$60)+MMULT($T62:$U62,'1-Konfiguration'!J$57:J$58)+($S62*'1-Konfiguration'!J$63)</f>
        <v>2920.551420318875</v>
      </c>
      <c r="Z62" s="81">
        <f>MMULT($N62:$P62,'1-Konfiguration'!K$54:K$56)+MMULT($Q62:$R62,'1-Konfiguration'!K$59:K$60)+MMULT($T62:$U62,'1-Konfiguration'!K$57:K$58)+($S62*'1-Konfiguration'!K$63)</f>
        <v>302.33699899929258</v>
      </c>
      <c r="AA62" s="81">
        <f>MMULT($N62:$P62,'1-Konfiguration'!L$54:L$56)+MMULT($Q62:$R62,'1-Konfiguration'!L$59:L$60)+MMULT($T62:$U62,'1-Konfiguration'!L$57:L$58)+($S62*'1-Konfiguration'!L$63)</f>
        <v>811.41703356251423</v>
      </c>
      <c r="AB62" s="81">
        <f>MMULT($N62:$P62,'1-Konfiguration'!M$54:M$56)+MMULT($Q62:$R62,'1-Konfiguration'!M$59:M$60)+MMULT($T62:$U62,'1-Konfiguration'!M$57:M$58)+($S62*'1-Konfiguration'!M$63)</f>
        <v>2108.6811004088281</v>
      </c>
      <c r="AC62" s="81">
        <f>MMULT($N62:$P62,'1-Konfiguration'!N$54:N$56)+MMULT($Q62:$R62,'1-Konfiguration'!N$59:N$60)+MMULT($T62:$U62,'1-Konfiguration'!N$57:N$58)+($S62*'1-Konfiguration'!N$63)</f>
        <v>4503.0871442303642</v>
      </c>
      <c r="AF62" s="6">
        <f t="shared" si="11"/>
        <v>1</v>
      </c>
      <c r="AG62" s="6">
        <f t="shared" si="12"/>
        <v>2</v>
      </c>
      <c r="AH62" s="6">
        <f t="shared" si="13"/>
        <v>3</v>
      </c>
      <c r="AI62" s="6">
        <f t="shared" si="14"/>
        <v>4</v>
      </c>
      <c r="AJ62" s="6">
        <f t="shared" si="15"/>
        <v>2</v>
      </c>
      <c r="AK62" s="6">
        <f t="shared" si="16"/>
        <v>3</v>
      </c>
      <c r="AL62" s="6">
        <f t="shared" si="17"/>
        <v>4</v>
      </c>
      <c r="AM62" s="6">
        <f t="shared" si="18"/>
        <v>6</v>
      </c>
      <c r="AO62" s="5" t="str">
        <f t="shared" si="19"/>
        <v>{ "type": "Feature", "geometry": { "type": "Point", "coordinates": [8,7072902,50,1425767] } },</v>
      </c>
      <c r="AP62" s="5" t="str">
        <f t="shared" si="3"/>
        <v>{ "type": "Feature", "geometry": { "type": "Point", "coordinates": [8,7080902,50,1425767] } },</v>
      </c>
      <c r="AQ62" s="5" t="str">
        <f t="shared" si="4"/>
        <v>{ "type": "Feature", "geometry": { "type": "Point", "coordinates": [8,7072902,50,1430767] } },</v>
      </c>
      <c r="AR62" s="5" t="str">
        <f t="shared" si="5"/>
        <v>{ "type": "Feature", "geometry": { "type": "Point", "coordinates": [8,7072902,50,1420767] } },</v>
      </c>
      <c r="AS62" s="5" t="str">
        <f t="shared" si="6"/>
        <v>{ "type": "Feature", "geometry": { "type": "Point", "coordinates": [8,7064902,50,1425767] } },</v>
      </c>
      <c r="AT62" s="5" t="str">
        <f t="shared" si="7"/>
        <v>{ "type": "Feature", "geometry": { "type": "Point", "coordinates": [8,7064902,50,1420767] } },</v>
      </c>
      <c r="AU62" s="5" t="str">
        <f t="shared" si="8"/>
        <v>{ "type": "Feature", "geometry": { "type": "Point", "coordinates": [8,7080902,50,1430767] } },</v>
      </c>
      <c r="AV62" s="5" t="str">
        <f t="shared" si="9"/>
        <v>{ "type": "Feature", "geometry": { "type": "Point", "coordinates": [8,7064902,50,1430767] } },</v>
      </c>
      <c r="AW62" s="5" t="str">
        <f t="shared" si="10"/>
        <v>{ "type": "Feature", "geometry": { "type": "Point", "coordinates": [8,7080902,50,1420767] } },</v>
      </c>
      <c r="AX62" s="5" t="s">
        <v>753</v>
      </c>
      <c r="AY62" s="6" t="str">
        <f>REPT($AO62,VLOOKUP(AF62,'8-Intensitäten Heatmap'!$A$5:$L$232,$AO$3,FALSE))&amp;REPT($AP62,VLOOKUP(AF62,'8-Intensitäten Heatmap'!$A$5:$L$232,$AP$3,FALSE))&amp;REPT($AQ62,VLOOKUP(AF62,'8-Intensitäten Heatmap'!$A$5:$L$232,$AQ$3,FALSE))&amp;REPT($AR62,VLOOKUP(AF62,'8-Intensitäten Heatmap'!$A$5:$L$232,$AR$3,FALSE))&amp;REPT($AS62,VLOOKUP(AF62,'8-Intensitäten Heatmap'!$A$5:$L$232,$AS$3,FALSE))&amp;REPT($AT62,VLOOKUP(AF62,'8-Intensitäten Heatmap'!$A$5:$L$232,$AT$3,FALSE))&amp;REPT($AU62,VLOOKUP(AF62,'8-Intensitäten Heatmap'!$A$5:$L$232,$AU$3,FALSE))&amp;REPT($AV62,VLOOKUP(AF62,'8-Intensitäten Heatmap'!$A$5:$L$232,$AV$3,FALSE))&amp;REPT($AW62,VLOOKUP(AF62,'8-Intensitäten Heatmap'!$A$5:$L$232,$AW$3,FALSE))</f>
        <v>{ "type": "Feature", "geometry": { "type": "Point", "coordinates": [8,7072902,50,1425767] } },</v>
      </c>
      <c r="AZ62" s="6" t="str">
        <f>REPT($AO62,VLOOKUP(AG62,'8-Intensitäten Heatmap'!$A$5:$L$232,$AO$3,FALSE))&amp;REPT($AP62,VLOOKUP(AG62,'8-Intensitäten Heatmap'!$A$5:$L$232,$AP$3,FALSE))&amp;REPT($AQ62,VLOOKUP(AG62,'8-Intensitäten Heatmap'!$A$5:$L$232,$AQ$3,FALSE))&amp;REPT($AR62,VLOOKUP(AG62,'8-Intensitäten Heatmap'!$A$5:$L$232,$AR$3,FALSE))&amp;REPT($AS62,VLOOKUP(AG62,'8-Intensitäten Heatmap'!$A$5:$L$232,$AS$3,FALSE))&amp;REPT($AT62,VLOOKUP(AG62,'8-Intensitäten Heatmap'!$A$5:$L$232,$AT$3,FALSE))&amp;REPT($AU62,VLOOKUP(AG62,'8-Intensitäten Heatmap'!$A$5:$L$232,$AU$3,FALSE))&amp;REPT($AV62,VLOOKUP(AG62,'8-Intensitäten Heatmap'!$A$5:$L$232,$AV$3,FALSE))&amp;REPT($AW62,VLOOKUP(AG62,'8-Intensitäten Heatmap'!$A$5:$L$232,$AW$3,FALSE))</f>
        <v>{ "type": "Feature", "geometry": { "type": "Point", "coordinates": [8,7072902,50,1425767] } },{ "type": "Feature", "geometry": { "type": "Point", "coordinates": [8,7080902,50,1425767] } },</v>
      </c>
      <c r="BA62" s="6" t="str">
        <f>REPT($AO62,VLOOKUP(AH62,'8-Intensitäten Heatmap'!$A$5:$L$232,$AO$3,FALSE))&amp;REPT($AP62,VLOOKUP(AH62,'8-Intensitäten Heatmap'!$A$5:$L$232,$AP$3,FALSE))&amp;REPT($AQ62,VLOOKUP(AH62,'8-Intensitäten Heatmap'!$A$5:$L$232,$AQ$3,FALSE))&amp;REPT($AR62,VLOOKUP(AH62,'8-Intensitäten Heatmap'!$A$5:$L$232,$AR$3,FALSE))&amp;REPT($AS62,VLOOKUP(AH62,'8-Intensitäten Heatmap'!$A$5:$L$232,$AS$3,FALSE))&amp;REPT($AT62,VLOOKUP(AH62,'8-Intensitäten Heatmap'!$A$5:$L$232,$AT$3,FALSE))&amp;REPT($AU62,VLOOKUP(AH62,'8-Intensitäten Heatmap'!$A$5:$L$232,$AU$3,FALSE))&amp;REPT($AV62,VLOOKUP(AH62,'8-Intensitäten Heatmap'!$A$5:$L$232,$AV$3,FALSE))&amp;REPT($AW62,VLOOKUP(AH62,'8-Intensitäten Heatmap'!$A$5:$L$232,$AW$3,FALSE))</f>
        <v>{ "type": "Feature", "geometry": { "type": "Point", "coordinates": [8,7072902,50,1425767] } },{ "type": "Feature", "geometry": { "type": "Point", "coordinates": [8,7080902,50,1425767] } },{ "type": "Feature", "geometry": { "type": "Point", "coordinates": [8,7072902,50,1430767] } },</v>
      </c>
      <c r="BB62" s="6" t="str">
        <f>REPT($AO62,VLOOKUP(AI62,'8-Intensitäten Heatmap'!$A$5:$L$232,$AO$3,FALSE))&amp;REPT($AP62,VLOOKUP(AI62,'8-Intensitäten Heatmap'!$A$5:$L$232,$AP$3,FALSE))&amp;REPT($AQ62,VLOOKUP(AI62,'8-Intensitäten Heatmap'!$A$5:$L$232,$AQ$3,FALSE))&amp;REPT($AR62,VLOOKUP(AI62,'8-Intensitäten Heatmap'!$A$5:$L$232,$AR$3,FALSE))&amp;REPT($AS62,VLOOKUP(AI62,'8-Intensitäten Heatmap'!$A$5:$L$232,$AS$3,FALSE))&amp;REPT($AT62,VLOOKUP(AI62,'8-Intensitäten Heatmap'!$A$5:$L$232,$AT$3,FALSE))&amp;REPT($AU62,VLOOKUP(AI62,'8-Intensitäten Heatmap'!$A$5:$L$232,$AU$3,FALSE))&amp;REPT($AV62,VLOOKUP(AI62,'8-Intensitäten Heatmap'!$A$5:$L$232,$AV$3,FALSE))&amp;REPT($AW62,VLOOKUP(AI62,'8-Intensitäten Heatmap'!$A$5:$L$232,$AW$3,FALSE))</f>
        <v>{ "type": "Feature", "geometry": { "type": "Point", "coordinates": [8,7072902,50,1425767] } },{ "type": "Feature", "geometry": { "type": "Point", "coordinates": [8,7080902,50,1425767] } },{ "type": "Feature", "geometry": { "type": "Point", "coordinates": [8,7072902,50,1430767] } },{ "type": "Feature", "geometry": { "type": "Point", "coordinates": [8,7072902,50,1420767] } },</v>
      </c>
      <c r="BC62" s="6" t="str">
        <f>REPT($AO62,VLOOKUP(AJ62,'8-Intensitäten Heatmap'!$A$5:$L$232,$AO$3,FALSE))&amp;REPT($AP62,VLOOKUP(AJ62,'8-Intensitäten Heatmap'!$A$5:$L$232,$AP$3,FALSE))&amp;REPT($AQ62,VLOOKUP(AJ62,'8-Intensitäten Heatmap'!$A$5:$L$232,$AQ$3,FALSE))&amp;REPT($AR62,VLOOKUP(AJ62,'8-Intensitäten Heatmap'!$A$5:$L$232,$AR$3,FALSE))&amp;REPT($AS62,VLOOKUP(AJ62,'8-Intensitäten Heatmap'!$A$5:$L$232,$AS$3,FALSE))&amp;REPT($AT62,VLOOKUP(AJ62,'8-Intensitäten Heatmap'!$A$5:$L$232,$AT$3,FALSE))&amp;REPT($AU62,VLOOKUP(AJ62,'8-Intensitäten Heatmap'!$A$5:$L$232,$AU$3,FALSE))&amp;REPT($AV62,VLOOKUP(AJ62,'8-Intensitäten Heatmap'!$A$5:$L$232,$AV$3,FALSE))&amp;REPT($AW62,VLOOKUP(AJ62,'8-Intensitäten Heatmap'!$A$5:$L$232,$AW$3,FALSE))</f>
        <v>{ "type": "Feature", "geometry": { "type": "Point", "coordinates": [8,7072902,50,1425767] } },{ "type": "Feature", "geometry": { "type": "Point", "coordinates": [8,7080902,50,1425767] } },</v>
      </c>
      <c r="BD62" s="6" t="str">
        <f>REPT($AO62,VLOOKUP(AK62,'8-Intensitäten Heatmap'!$A$5:$L$232,$AO$3,FALSE))&amp;REPT($AP62,VLOOKUP(AK62,'8-Intensitäten Heatmap'!$A$5:$L$232,$AP$3,FALSE))&amp;REPT($AQ62,VLOOKUP(AK62,'8-Intensitäten Heatmap'!$A$5:$L$232,$AQ$3,FALSE))&amp;REPT($AR62,VLOOKUP(AK62,'8-Intensitäten Heatmap'!$A$5:$L$232,$AR$3,FALSE))&amp;REPT($AS62,VLOOKUP(AK62,'8-Intensitäten Heatmap'!$A$5:$L$232,$AS$3,FALSE))&amp;REPT($AT62,VLOOKUP(AK62,'8-Intensitäten Heatmap'!$A$5:$L$232,$AT$3,FALSE))&amp;REPT($AU62,VLOOKUP(AK62,'8-Intensitäten Heatmap'!$A$5:$L$232,$AU$3,FALSE))&amp;REPT($AV62,VLOOKUP(AK62,'8-Intensitäten Heatmap'!$A$5:$L$232,$AV$3,FALSE))&amp;REPT($AW62,VLOOKUP(AK62,'8-Intensitäten Heatmap'!$A$5:$L$232,$AW$3,FALSE))</f>
        <v>{ "type": "Feature", "geometry": { "type": "Point", "coordinates": [8,7072902,50,1425767] } },{ "type": "Feature", "geometry": { "type": "Point", "coordinates": [8,7080902,50,1425767] } },{ "type": "Feature", "geometry": { "type": "Point", "coordinates": [8,7072902,50,1430767] } },</v>
      </c>
      <c r="BE62" s="6" t="str">
        <f>REPT($AO62,VLOOKUP(AL62,'8-Intensitäten Heatmap'!$A$5:$L$232,$AO$3,FALSE))&amp;REPT($AP62,VLOOKUP(AL62,'8-Intensitäten Heatmap'!$A$5:$L$232,$AP$3,FALSE))&amp;REPT($AQ62,VLOOKUP(AL62,'8-Intensitäten Heatmap'!$A$5:$L$232,$AQ$3,FALSE))&amp;REPT($AR62,VLOOKUP(AL62,'8-Intensitäten Heatmap'!$A$5:$L$232,$AR$3,FALSE))&amp;REPT($AS62,VLOOKUP(AL62,'8-Intensitäten Heatmap'!$A$5:$L$232,$AS$3,FALSE))&amp;REPT($AT62,VLOOKUP(AL62,'8-Intensitäten Heatmap'!$A$5:$L$232,$AT$3,FALSE))&amp;REPT($AU62,VLOOKUP(AL62,'8-Intensitäten Heatmap'!$A$5:$L$232,$AU$3,FALSE))&amp;REPT($AV62,VLOOKUP(AL62,'8-Intensitäten Heatmap'!$A$5:$L$232,$AV$3,FALSE))&amp;REPT($AW62,VLOOKUP(AL62,'8-Intensitäten Heatmap'!$A$5:$L$232,$AW$3,FALSE))</f>
        <v>{ "type": "Feature", "geometry": { "type": "Point", "coordinates": [8,7072902,50,1425767] } },{ "type": "Feature", "geometry": { "type": "Point", "coordinates": [8,7080902,50,1425767] } },{ "type": "Feature", "geometry": { "type": "Point", "coordinates": [8,7072902,50,1430767] } },{ "type": "Feature", "geometry": { "type": "Point", "coordinates": [8,7072902,50,1420767] } },</v>
      </c>
      <c r="BF62" s="6" t="str">
        <f>REPT($AO62,VLOOKUP(AM62,'8-Intensitäten Heatmap'!$A$5:$L$232,$AO$3,FALSE))&amp;REPT($AP62,VLOOKUP(AM62,'8-Intensitäten Heatmap'!$A$5:$L$232,$AP$3,FALSE))&amp;REPT($AQ62,VLOOKUP(AM62,'8-Intensitäten Heatmap'!$A$5:$L$232,$AQ$3,FALSE))&amp;REPT($AR62,VLOOKUP(AM62,'8-Intensitäten Heatmap'!$A$5:$L$232,$AR$3,FALSE))&amp;REPT($AS62,VLOOKUP(AM62,'8-Intensitäten Heatmap'!$A$5:$L$232,$AS$3,FALSE))&amp;REPT($AT62,VLOOKUP(AM62,'8-Intensitäten Heatmap'!$A$5:$L$232,$AT$3,FALSE))&amp;REPT($AU62,VLOOKUP(AM62,'8-Intensitäten Heatmap'!$A$5:$L$232,$AU$3,FALSE))&amp;REPT($AV62,VLOOKUP(AM62,'8-Intensitäten Heatmap'!$A$5:$L$232,$AV$3,FALSE))&amp;REPT($AW62,VLOOKUP(AM62,'8-Intensitäten Heatmap'!$A$5:$L$232,$AW$3,FALSE))</f>
        <v>{ "type": "Feature", "geometry": { "type": "Point", "coordinates": [8,7072902,50,1425767] } },{ "type": "Feature", "geometry": { "type": "Point", "coordinates": [8,7080902,50,1425767] } },{ "type": "Feature", "geometry": { "type": "Point", "coordinates": [8,7072902,50,1430767] } },{ "type": "Feature", "geometry": { "type": "Point", "coordinates": [8,7072902,50,1420767] } },{ "type": "Feature", "geometry": { "type": "Point", "coordinates": [8,7064902,50,1425767] } },{ "type": "Feature", "geometry": { "type": "Point", "coordinates": [8,7064902,50,1420767] } },</v>
      </c>
      <c r="BG62" s="6" t="s">
        <v>753</v>
      </c>
      <c r="BH62" s="6" t="str">
        <f t="shared" si="20"/>
        <v>{ "type": "Feature", "geometry": { "type": "Point", "coordinates": [8,7072902,50,1425767] } },</v>
      </c>
      <c r="BI62" s="6" t="str">
        <f t="shared" si="21"/>
        <v/>
      </c>
      <c r="BJ62" s="6" t="str">
        <f t="shared" si="22"/>
        <v>{ "type": "Feature", "geometry": { "type": "Point", "coordinates": [8,7072902,50,1425767] } },</v>
      </c>
      <c r="BK62" s="6" t="str">
        <f t="shared" si="23"/>
        <v>{ "type": "Feature", "geometry": { "type": "Point", "coordinates": [8,7072902,50,1425767] } },{ "type": "Feature", "geometry": { "type": "Point", "coordinates": [8,7072902,50,1425767] } },</v>
      </c>
      <c r="BL62" s="6" t="str">
        <f t="shared" si="24"/>
        <v>{ "type": "Feature", "geometry": { "type": "Point", "coordinates": [8,7072902,50,1425767] } },{ "type": "Feature", "geometry": { "type": "Point", "coordinates": [8,7072902,50,1425767] } },{ "type": "Feature", "geometry": { "type": "Point", "coordinates": [8,7072902,50,1425767] } },</v>
      </c>
      <c r="BM62" s="6" t="str">
        <f t="shared" si="25"/>
        <v/>
      </c>
      <c r="BN62" s="6" t="str">
        <f t="shared" si="26"/>
        <v>{ "type": "Feature", "geometry": { "type": "Point", "coordinates": [8,7072902,50,1425767] } },{ "type": "Feature", "geometry": { "type": "Point", "coordinates": [8,7072902,50,1425767] } },</v>
      </c>
      <c r="BO62" s="6" t="str">
        <f t="shared" si="27"/>
        <v>{ "type": "Feature", "geometry": { "type": "Point", "coordinates": [8,7072902,50,1425767] } },{ "type": "Feature", "geometry": { "type": "Point", "coordinates": [8,7072902,50,1425767] } },{ "type": "Feature", "geometry": { "type": "Point", "coordinates": [8,7072902,50,1425767] } },{ "type": "Feature", "geometry": { "type": "Point", "coordinates": [8,7072902,50,1425767] } },</v>
      </c>
      <c r="BP62" s="6" t="s">
        <v>3381</v>
      </c>
    </row>
    <row r="63" spans="1:68" s="6" customFormat="1" x14ac:dyDescent="0.3">
      <c r="A63" s="18" t="str">
        <f>Table1[[#This Row],[Name]]</f>
        <v>bofrost</v>
      </c>
      <c r="B63" s="362">
        <v>8.7109345999999999</v>
      </c>
      <c r="C63" s="362">
        <v>50.030983300000003</v>
      </c>
      <c r="D63" s="18" t="str">
        <f>Table1[[#This Row],[Standortkategorie]]</f>
        <v>Auslieferzentrum</v>
      </c>
      <c r="E63" s="18" t="str">
        <f>IF(Table1[[#This Row],[Zusatzinformation]]=0,"",Table1[[#This Row],[Zusatzinformation]])</f>
        <v/>
      </c>
      <c r="F63" s="47">
        <f>IF($D63&lt;&gt;"Busdepot",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63" s="47">
        <f>IF($D63&lt;&gt;"Busdepot",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63" s="47">
        <f>(Table1[[#This Row],[Lieferfahrzeuge]]*'1-Konfiguration'!$D$16+(MAX(Table1[[#This Row],[Lieferfahrzeuge]]*'1-Konfiguration'!$D$16,Table1[[#This Row],[Lieferfahrzeugtore]]*'1-Konfiguration'!$D$14)))/2</f>
        <v>8</v>
      </c>
      <c r="I63" s="47">
        <f>Table1[[#This Row],[Müllfahrzeuge]]</f>
        <v>0</v>
      </c>
      <c r="J63" s="47">
        <f>Table1[[#This Row],[Betonmischfahrzeuge]]</f>
        <v>0</v>
      </c>
      <c r="K63" s="47">
        <f>(Table1[[#This Row],[Schiffe]]*'1-Konfiguration'!$D$16+(MAX(Table1[[#This Row],[Schiffe]]*'1-Konfiguration'!$D$16,Table1[[#This Row],[Anleger]]*'1-Konfiguration'!$D$14)))/2</f>
        <v>0</v>
      </c>
      <c r="L63" s="47">
        <f>IF($D63="Busdepot",IFERROR(Table1[[#This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3" s="47">
        <f>IF($D63="Busdepot",IFERROR(Table1[[#This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3" s="81">
        <f>VLOOKUP($F$7,'1-Konfiguration'!$D$24:$G$28,4,FALSE) * (VLOOKUP('5-Standortanalyse (Berechnung)'!$F$7,'1-Konfiguration'!$D$24:$F$28,2,FALSE)/100)*VLOOKUP('5-Standortanalyse (Berechnung)'!$F$7,'1-Konfiguration'!$D$24:$F$28,3,FALSE)*$F63</f>
        <v>0</v>
      </c>
      <c r="O63" s="81">
        <f>VLOOKUP($G$7,'1-Konfiguration'!$D$24:$G$28,4,FALSE) * (VLOOKUP('5-Standortanalyse (Berechnung)'!$G$7,'1-Konfiguration'!$D$24:$F$28,2,FALSE)/100)*VLOOKUP('5-Standortanalyse (Berechnung)'!$G$7,'1-Konfiguration'!$D$24:$F$28,3,FALSE)*$G63</f>
        <v>0</v>
      </c>
      <c r="P63" s="81">
        <f>VLOOKUP($H$7,'1-Konfiguration'!$D$24:$G$28,4,FALSE) * (VLOOKUP('5-Standortanalyse (Berechnung)'!$H$7,'1-Konfiguration'!$D$24:$F$28,2,FALSE)/100)*VLOOKUP('5-Standortanalyse (Berechnung)'!$H$7,'1-Konfiguration'!$D$24:$F$28,3,FALSE)*$H63</f>
        <v>915</v>
      </c>
      <c r="Q63" s="81">
        <f>VLOOKUP($I$7,'1-Konfiguration'!$D$24:$G$33,4,FALSE) * (VLOOKUP('5-Standortanalyse (Berechnung)'!$I$7,'1-Konfiguration'!$D$24:$F$33,2,FALSE)/100)*VLOOKUP('5-Standortanalyse (Berechnung)'!$I$7,'1-Konfiguration'!$D$24:$F$33,3,FALSE)*$I63</f>
        <v>0</v>
      </c>
      <c r="R63" s="81">
        <f>VLOOKUP($J$7,'1-Konfiguration'!$D$24:$G$33,4,FALSE) * (VLOOKUP('5-Standortanalyse (Berechnung)'!$J$7,'1-Konfiguration'!$D$24:$F$33,2,FALSE)/100)*VLOOKUP('5-Standortanalyse (Berechnung)'!$J$7,'1-Konfiguration'!$D$24:$F$33,3,FALSE)*$J63</f>
        <v>0</v>
      </c>
      <c r="S63" s="81">
        <f>VLOOKUP($K$7,'1-Konfiguration'!$D$24:$G$33,4,FALSE) * (VLOOKUP('5-Standortanalyse (Berechnung)'!$K$7,'1-Konfiguration'!$D$24:$F$33,2,FALSE)/100)*VLOOKUP('5-Standortanalyse (Berechnung)'!$K$7,'1-Konfiguration'!$D$24:$F$33,3,FALSE)*$K63</f>
        <v>0</v>
      </c>
      <c r="T63" s="81">
        <f>VLOOKUP($L$7,'1-Konfiguration'!$D$24:$G$28,4,FALSE) * (VLOOKUP('5-Standortanalyse (Berechnung)'!$L$7,'1-Konfiguration'!$D$24:$F$28,2,FALSE)/100)*VLOOKUP('5-Standortanalyse (Berechnung)'!$L$7,'1-Konfiguration'!$D$24:$F$28,3,FALSE)*$L63</f>
        <v>0</v>
      </c>
      <c r="U63" s="81">
        <f>VLOOKUP($M$7,'1-Konfiguration'!$D$24:$G$28,4,FALSE) * (VLOOKUP('5-Standortanalyse (Berechnung)'!$M$7,'1-Konfiguration'!$D$24:$F$28,2,FALSE)/100)*VLOOKUP('5-Standortanalyse (Berechnung)'!$M$7,'1-Konfiguration'!$D$24:$F$28,3,FALSE)*$M63</f>
        <v>0</v>
      </c>
      <c r="V63" s="81">
        <f>MMULT($N63:$P63,'1-Konfiguration'!G$54:G$56)+MMULT($Q63:$R63,'1-Konfiguration'!G$59:G$60)+MMULT($T63:$U63,'1-Konfiguration'!G$57:G$58)+($S63*'1-Konfiguration'!G$63)</f>
        <v>0</v>
      </c>
      <c r="W63" s="81">
        <f>MMULT($N63:$P63,'1-Konfiguration'!H$54:H$56)+MMULT($Q63:$R63,'1-Konfiguration'!H$59:H$60)+MMULT($T63:$U63,'1-Konfiguration'!H$57:H$58)+($S63*'1-Konfiguration'!H$63)</f>
        <v>0</v>
      </c>
      <c r="X63" s="81">
        <f>MMULT($N63:$P63,'1-Konfiguration'!I$54:I$56)+MMULT($Q63:$R63,'1-Konfiguration'!I$59:I$60)+MMULT($T63:$U63,'1-Konfiguration'!I$57:I$58)+($S63*'1-Konfiguration'!I$63)</f>
        <v>0</v>
      </c>
      <c r="Y63" s="81">
        <f>MMULT($N63:$P63,'1-Konfiguration'!J$54:J$56)+MMULT($Q63:$R63,'1-Konfiguration'!J$59:J$60)+MMULT($T63:$U63,'1-Konfiguration'!J$57:J$58)+($S63*'1-Konfiguration'!J$63)</f>
        <v>0</v>
      </c>
      <c r="Z63" s="81">
        <f>MMULT($N63:$P63,'1-Konfiguration'!K$54:K$56)+MMULT($Q63:$R63,'1-Konfiguration'!K$59:K$60)+MMULT($T63:$U63,'1-Konfiguration'!K$57:K$58)+($S63*'1-Konfiguration'!K$63)</f>
        <v>2.9352237607285079</v>
      </c>
      <c r="AA63" s="81">
        <f>MMULT($N63:$P63,'1-Konfiguration'!L$54:L$56)+MMULT($Q63:$R63,'1-Konfiguration'!L$59:L$60)+MMULT($T63:$U63,'1-Konfiguration'!L$57:L$58)+($S63*'1-Konfiguration'!L$63)</f>
        <v>15.133659899957056</v>
      </c>
      <c r="AB63" s="81">
        <f>MMULT($N63:$P63,'1-Konfiguration'!M$54:M$56)+MMULT($Q63:$R63,'1-Konfiguration'!M$59:M$60)+MMULT($T63:$U63,'1-Konfiguration'!M$57:M$58)+($S63*'1-Konfiguration'!M$63)</f>
        <v>54.171107668459896</v>
      </c>
      <c r="AC63" s="81">
        <f>MMULT($N63:$P63,'1-Konfiguration'!N$54:N$56)+MMULT($Q63:$R63,'1-Konfiguration'!N$59:N$60)+MMULT($T63:$U63,'1-Konfiguration'!N$57:N$58)+($S63*'1-Konfiguration'!N$63)</f>
        <v>122.97680536782455</v>
      </c>
      <c r="AF63" s="6">
        <f t="shared" si="11"/>
        <v>0</v>
      </c>
      <c r="AG63" s="6">
        <f t="shared" si="12"/>
        <v>0</v>
      </c>
      <c r="AH63" s="6">
        <f t="shared" si="13"/>
        <v>0</v>
      </c>
      <c r="AI63" s="6">
        <f t="shared" si="14"/>
        <v>0</v>
      </c>
      <c r="AJ63" s="6">
        <f t="shared" si="15"/>
        <v>0</v>
      </c>
      <c r="AK63" s="6">
        <f t="shared" si="16"/>
        <v>0</v>
      </c>
      <c r="AL63" s="6">
        <f t="shared" si="17"/>
        <v>0</v>
      </c>
      <c r="AM63" s="6">
        <f t="shared" si="18"/>
        <v>0</v>
      </c>
      <c r="AO63" s="5" t="str">
        <f t="shared" si="19"/>
        <v>{ "type": "Feature", "geometry": { "type": "Point", "coordinates": [8,7109346,50,0309833] } },</v>
      </c>
      <c r="AP63" s="5" t="str">
        <f t="shared" si="3"/>
        <v>{ "type": "Feature", "geometry": { "type": "Point", "coordinates": [8,7117346,50,0309833] } },</v>
      </c>
      <c r="AQ63" s="5" t="str">
        <f t="shared" si="4"/>
        <v>{ "type": "Feature", "geometry": { "type": "Point", "coordinates": [8,7109346,50,0314833] } },</v>
      </c>
      <c r="AR63" s="5" t="str">
        <f t="shared" si="5"/>
        <v>{ "type": "Feature", "geometry": { "type": "Point", "coordinates": [8,7109346,50,0304833] } },</v>
      </c>
      <c r="AS63" s="5" t="str">
        <f t="shared" si="6"/>
        <v>{ "type": "Feature", "geometry": { "type": "Point", "coordinates": [8,7101346,50,0309833] } },</v>
      </c>
      <c r="AT63" s="5" t="str">
        <f t="shared" si="7"/>
        <v>{ "type": "Feature", "geometry": { "type": "Point", "coordinates": [8,7101346,50,0304833] } },</v>
      </c>
      <c r="AU63" s="5" t="str">
        <f t="shared" si="8"/>
        <v>{ "type": "Feature", "geometry": { "type": "Point", "coordinates": [8,7117346,50,0314833] } },</v>
      </c>
      <c r="AV63" s="5" t="str">
        <f t="shared" si="9"/>
        <v>{ "type": "Feature", "geometry": { "type": "Point", "coordinates": [8,7101346,50,0314833] } },</v>
      </c>
      <c r="AW63" s="5" t="str">
        <f t="shared" si="10"/>
        <v>{ "type": "Feature", "geometry": { "type": "Point", "coordinates": [8,7117346,50,0304833] } },</v>
      </c>
      <c r="AX63" s="5" t="s">
        <v>753</v>
      </c>
      <c r="AY63" s="6" t="str">
        <f>REPT($AO63,VLOOKUP(AF63,'8-Intensitäten Heatmap'!$A$5:$L$232,$AO$3,FALSE))&amp;REPT($AP63,VLOOKUP(AF63,'8-Intensitäten Heatmap'!$A$5:$L$232,$AP$3,FALSE))&amp;REPT($AQ63,VLOOKUP(AF63,'8-Intensitäten Heatmap'!$A$5:$L$232,$AQ$3,FALSE))&amp;REPT($AR63,VLOOKUP(AF63,'8-Intensitäten Heatmap'!$A$5:$L$232,$AR$3,FALSE))&amp;REPT($AS63,VLOOKUP(AF63,'8-Intensitäten Heatmap'!$A$5:$L$232,$AS$3,FALSE))&amp;REPT($AT63,VLOOKUP(AF63,'8-Intensitäten Heatmap'!$A$5:$L$232,$AT$3,FALSE))&amp;REPT($AU63,VLOOKUP(AF63,'8-Intensitäten Heatmap'!$A$5:$L$232,$AU$3,FALSE))&amp;REPT($AV63,VLOOKUP(AF63,'8-Intensitäten Heatmap'!$A$5:$L$232,$AV$3,FALSE))&amp;REPT($AW63,VLOOKUP(AF63,'8-Intensitäten Heatmap'!$A$5:$L$232,$AW$3,FALSE))</f>
        <v/>
      </c>
      <c r="AZ63" s="6" t="str">
        <f>REPT($AO63,VLOOKUP(AG63,'8-Intensitäten Heatmap'!$A$5:$L$232,$AO$3,FALSE))&amp;REPT($AP63,VLOOKUP(AG63,'8-Intensitäten Heatmap'!$A$5:$L$232,$AP$3,FALSE))&amp;REPT($AQ63,VLOOKUP(AG63,'8-Intensitäten Heatmap'!$A$5:$L$232,$AQ$3,FALSE))&amp;REPT($AR63,VLOOKUP(AG63,'8-Intensitäten Heatmap'!$A$5:$L$232,$AR$3,FALSE))&amp;REPT($AS63,VLOOKUP(AG63,'8-Intensitäten Heatmap'!$A$5:$L$232,$AS$3,FALSE))&amp;REPT($AT63,VLOOKUP(AG63,'8-Intensitäten Heatmap'!$A$5:$L$232,$AT$3,FALSE))&amp;REPT($AU63,VLOOKUP(AG63,'8-Intensitäten Heatmap'!$A$5:$L$232,$AU$3,FALSE))&amp;REPT($AV63,VLOOKUP(AG63,'8-Intensitäten Heatmap'!$A$5:$L$232,$AV$3,FALSE))&amp;REPT($AW63,VLOOKUP(AG63,'8-Intensitäten Heatmap'!$A$5:$L$232,$AW$3,FALSE))</f>
        <v/>
      </c>
      <c r="BA63" s="6" t="str">
        <f>REPT($AO63,VLOOKUP(AH63,'8-Intensitäten Heatmap'!$A$5:$L$232,$AO$3,FALSE))&amp;REPT($AP63,VLOOKUP(AH63,'8-Intensitäten Heatmap'!$A$5:$L$232,$AP$3,FALSE))&amp;REPT($AQ63,VLOOKUP(AH63,'8-Intensitäten Heatmap'!$A$5:$L$232,$AQ$3,FALSE))&amp;REPT($AR63,VLOOKUP(AH63,'8-Intensitäten Heatmap'!$A$5:$L$232,$AR$3,FALSE))&amp;REPT($AS63,VLOOKUP(AH63,'8-Intensitäten Heatmap'!$A$5:$L$232,$AS$3,FALSE))&amp;REPT($AT63,VLOOKUP(AH63,'8-Intensitäten Heatmap'!$A$5:$L$232,$AT$3,FALSE))&amp;REPT($AU63,VLOOKUP(AH63,'8-Intensitäten Heatmap'!$A$5:$L$232,$AU$3,FALSE))&amp;REPT($AV63,VLOOKUP(AH63,'8-Intensitäten Heatmap'!$A$5:$L$232,$AV$3,FALSE))&amp;REPT($AW63,VLOOKUP(AH63,'8-Intensitäten Heatmap'!$A$5:$L$232,$AW$3,FALSE))</f>
        <v/>
      </c>
      <c r="BB63" s="6" t="str">
        <f>REPT($AO63,VLOOKUP(AI63,'8-Intensitäten Heatmap'!$A$5:$L$232,$AO$3,FALSE))&amp;REPT($AP63,VLOOKUP(AI63,'8-Intensitäten Heatmap'!$A$5:$L$232,$AP$3,FALSE))&amp;REPT($AQ63,VLOOKUP(AI63,'8-Intensitäten Heatmap'!$A$5:$L$232,$AQ$3,FALSE))&amp;REPT($AR63,VLOOKUP(AI63,'8-Intensitäten Heatmap'!$A$5:$L$232,$AR$3,FALSE))&amp;REPT($AS63,VLOOKUP(AI63,'8-Intensitäten Heatmap'!$A$5:$L$232,$AS$3,FALSE))&amp;REPT($AT63,VLOOKUP(AI63,'8-Intensitäten Heatmap'!$A$5:$L$232,$AT$3,FALSE))&amp;REPT($AU63,VLOOKUP(AI63,'8-Intensitäten Heatmap'!$A$5:$L$232,$AU$3,FALSE))&amp;REPT($AV63,VLOOKUP(AI63,'8-Intensitäten Heatmap'!$A$5:$L$232,$AV$3,FALSE))&amp;REPT($AW63,VLOOKUP(AI63,'8-Intensitäten Heatmap'!$A$5:$L$232,$AW$3,FALSE))</f>
        <v/>
      </c>
      <c r="BC63" s="6" t="str">
        <f>REPT($AO63,VLOOKUP(AJ63,'8-Intensitäten Heatmap'!$A$5:$L$232,$AO$3,FALSE))&amp;REPT($AP63,VLOOKUP(AJ63,'8-Intensitäten Heatmap'!$A$5:$L$232,$AP$3,FALSE))&amp;REPT($AQ63,VLOOKUP(AJ63,'8-Intensitäten Heatmap'!$A$5:$L$232,$AQ$3,FALSE))&amp;REPT($AR63,VLOOKUP(AJ63,'8-Intensitäten Heatmap'!$A$5:$L$232,$AR$3,FALSE))&amp;REPT($AS63,VLOOKUP(AJ63,'8-Intensitäten Heatmap'!$A$5:$L$232,$AS$3,FALSE))&amp;REPT($AT63,VLOOKUP(AJ63,'8-Intensitäten Heatmap'!$A$5:$L$232,$AT$3,FALSE))&amp;REPT($AU63,VLOOKUP(AJ63,'8-Intensitäten Heatmap'!$A$5:$L$232,$AU$3,FALSE))&amp;REPT($AV63,VLOOKUP(AJ63,'8-Intensitäten Heatmap'!$A$5:$L$232,$AV$3,FALSE))&amp;REPT($AW63,VLOOKUP(AJ63,'8-Intensitäten Heatmap'!$A$5:$L$232,$AW$3,FALSE))</f>
        <v/>
      </c>
      <c r="BD63" s="6" t="str">
        <f>REPT($AO63,VLOOKUP(AK63,'8-Intensitäten Heatmap'!$A$5:$L$232,$AO$3,FALSE))&amp;REPT($AP63,VLOOKUP(AK63,'8-Intensitäten Heatmap'!$A$5:$L$232,$AP$3,FALSE))&amp;REPT($AQ63,VLOOKUP(AK63,'8-Intensitäten Heatmap'!$A$5:$L$232,$AQ$3,FALSE))&amp;REPT($AR63,VLOOKUP(AK63,'8-Intensitäten Heatmap'!$A$5:$L$232,$AR$3,FALSE))&amp;REPT($AS63,VLOOKUP(AK63,'8-Intensitäten Heatmap'!$A$5:$L$232,$AS$3,FALSE))&amp;REPT($AT63,VLOOKUP(AK63,'8-Intensitäten Heatmap'!$A$5:$L$232,$AT$3,FALSE))&amp;REPT($AU63,VLOOKUP(AK63,'8-Intensitäten Heatmap'!$A$5:$L$232,$AU$3,FALSE))&amp;REPT($AV63,VLOOKUP(AK63,'8-Intensitäten Heatmap'!$A$5:$L$232,$AV$3,FALSE))&amp;REPT($AW63,VLOOKUP(AK63,'8-Intensitäten Heatmap'!$A$5:$L$232,$AW$3,FALSE))</f>
        <v/>
      </c>
      <c r="BE63" s="6" t="str">
        <f>REPT($AO63,VLOOKUP(AL63,'8-Intensitäten Heatmap'!$A$5:$L$232,$AO$3,FALSE))&amp;REPT($AP63,VLOOKUP(AL63,'8-Intensitäten Heatmap'!$A$5:$L$232,$AP$3,FALSE))&amp;REPT($AQ63,VLOOKUP(AL63,'8-Intensitäten Heatmap'!$A$5:$L$232,$AQ$3,FALSE))&amp;REPT($AR63,VLOOKUP(AL63,'8-Intensitäten Heatmap'!$A$5:$L$232,$AR$3,FALSE))&amp;REPT($AS63,VLOOKUP(AL63,'8-Intensitäten Heatmap'!$A$5:$L$232,$AS$3,FALSE))&amp;REPT($AT63,VLOOKUP(AL63,'8-Intensitäten Heatmap'!$A$5:$L$232,$AT$3,FALSE))&amp;REPT($AU63,VLOOKUP(AL63,'8-Intensitäten Heatmap'!$A$5:$L$232,$AU$3,FALSE))&amp;REPT($AV63,VLOOKUP(AL63,'8-Intensitäten Heatmap'!$A$5:$L$232,$AV$3,FALSE))&amp;REPT($AW63,VLOOKUP(AL63,'8-Intensitäten Heatmap'!$A$5:$L$232,$AW$3,FALSE))</f>
        <v/>
      </c>
      <c r="BF63" s="6" t="str">
        <f>REPT($AO63,VLOOKUP(AM63,'8-Intensitäten Heatmap'!$A$5:$L$232,$AO$3,FALSE))&amp;REPT($AP63,VLOOKUP(AM63,'8-Intensitäten Heatmap'!$A$5:$L$232,$AP$3,FALSE))&amp;REPT($AQ63,VLOOKUP(AM63,'8-Intensitäten Heatmap'!$A$5:$L$232,$AQ$3,FALSE))&amp;REPT($AR63,VLOOKUP(AM63,'8-Intensitäten Heatmap'!$A$5:$L$232,$AR$3,FALSE))&amp;REPT($AS63,VLOOKUP(AM63,'8-Intensitäten Heatmap'!$A$5:$L$232,$AS$3,FALSE))&amp;REPT($AT63,VLOOKUP(AM63,'8-Intensitäten Heatmap'!$A$5:$L$232,$AT$3,FALSE))&amp;REPT($AU63,VLOOKUP(AM63,'8-Intensitäten Heatmap'!$A$5:$L$232,$AU$3,FALSE))&amp;REPT($AV63,VLOOKUP(AM63,'8-Intensitäten Heatmap'!$A$5:$L$232,$AV$3,FALSE))&amp;REPT($AW63,VLOOKUP(AM63,'8-Intensitäten Heatmap'!$A$5:$L$232,$AW$3,FALSE))</f>
        <v/>
      </c>
      <c r="BG63" s="6" t="s">
        <v>753</v>
      </c>
      <c r="BH63" s="6" t="str">
        <f t="shared" si="20"/>
        <v/>
      </c>
      <c r="BI63" s="6" t="str">
        <f t="shared" si="21"/>
        <v/>
      </c>
      <c r="BJ63" s="6" t="str">
        <f t="shared" si="22"/>
        <v/>
      </c>
      <c r="BK63" s="6" t="str">
        <f t="shared" si="23"/>
        <v/>
      </c>
      <c r="BL63" s="6" t="str">
        <f t="shared" si="24"/>
        <v/>
      </c>
      <c r="BM63" s="6" t="str">
        <f t="shared" si="25"/>
        <v/>
      </c>
      <c r="BN63" s="6" t="str">
        <f t="shared" si="26"/>
        <v/>
      </c>
      <c r="BO63" s="6" t="str">
        <f t="shared" si="27"/>
        <v/>
      </c>
      <c r="BP63" s="6" t="s">
        <v>3381</v>
      </c>
    </row>
    <row r="64" spans="1:68" s="6" customFormat="1" x14ac:dyDescent="0.3">
      <c r="A64" s="18" t="str">
        <f>Table1[[#This Row],[Name]]</f>
        <v>bofrost Vertriebs XLVI GmbH &amp; Co. KG</v>
      </c>
      <c r="B64" s="362">
        <v>8.6403029</v>
      </c>
      <c r="C64" s="362">
        <v>49.887129299999998</v>
      </c>
      <c r="D64" s="18" t="str">
        <f>Table1[[#This Row],[Standortkategorie]]</f>
        <v>Auslieferzentrum</v>
      </c>
      <c r="E64" s="18" t="str">
        <f>IF(Table1[[#This Row],[Zusatzinformation]]=0,"",Table1[[#This Row],[Zusatzinformation]])</f>
        <v/>
      </c>
      <c r="F64" s="47">
        <f>IF($D64&lt;&gt;"Busdepot",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64" s="47">
        <f>IF($D64&lt;&gt;"Busdepot",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64" s="47">
        <f>(Table1[[#This Row],[Lieferfahrzeuge]]*'1-Konfiguration'!$D$16+(MAX(Table1[[#This Row],[Lieferfahrzeuge]]*'1-Konfiguration'!$D$16,Table1[[#This Row],[Lieferfahrzeugtore]]*'1-Konfiguration'!$D$14)))/2</f>
        <v>5</v>
      </c>
      <c r="I64" s="47">
        <f>Table1[[#This Row],[Müllfahrzeuge]]</f>
        <v>0</v>
      </c>
      <c r="J64" s="47">
        <f>Table1[[#This Row],[Betonmischfahrzeuge]]</f>
        <v>0</v>
      </c>
      <c r="K64" s="47">
        <f>(Table1[[#This Row],[Schiffe]]*'1-Konfiguration'!$D$16+(MAX(Table1[[#This Row],[Schiffe]]*'1-Konfiguration'!$D$16,Table1[[#This Row],[Anleger]]*'1-Konfiguration'!$D$14)))/2</f>
        <v>0</v>
      </c>
      <c r="L64" s="47">
        <f>IF($D64="Busdepot",IFERROR(Table1[[#This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4" s="47">
        <f>IF($D64="Busdepot",IFERROR(Table1[[#This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4" s="81">
        <f>VLOOKUP($F$7,'1-Konfiguration'!$D$24:$G$28,4,FALSE) * (VLOOKUP('5-Standortanalyse (Berechnung)'!$F$7,'1-Konfiguration'!$D$24:$F$28,2,FALSE)/100)*VLOOKUP('5-Standortanalyse (Berechnung)'!$F$7,'1-Konfiguration'!$D$24:$F$28,3,FALSE)*$F64</f>
        <v>0</v>
      </c>
      <c r="O64" s="81">
        <f>VLOOKUP($G$7,'1-Konfiguration'!$D$24:$G$28,4,FALSE) * (VLOOKUP('5-Standortanalyse (Berechnung)'!$G$7,'1-Konfiguration'!$D$24:$F$28,2,FALSE)/100)*VLOOKUP('5-Standortanalyse (Berechnung)'!$G$7,'1-Konfiguration'!$D$24:$F$28,3,FALSE)*$G64</f>
        <v>1534.6</v>
      </c>
      <c r="P64" s="81">
        <f>VLOOKUP($H$7,'1-Konfiguration'!$D$24:$G$28,4,FALSE) * (VLOOKUP('5-Standortanalyse (Berechnung)'!$H$7,'1-Konfiguration'!$D$24:$F$28,2,FALSE)/100)*VLOOKUP('5-Standortanalyse (Berechnung)'!$H$7,'1-Konfiguration'!$D$24:$F$28,3,FALSE)*$H64</f>
        <v>571.875</v>
      </c>
      <c r="Q64" s="81">
        <f>VLOOKUP($I$7,'1-Konfiguration'!$D$24:$G$33,4,FALSE) * (VLOOKUP('5-Standortanalyse (Berechnung)'!$I$7,'1-Konfiguration'!$D$24:$F$33,2,FALSE)/100)*VLOOKUP('5-Standortanalyse (Berechnung)'!$I$7,'1-Konfiguration'!$D$24:$F$33,3,FALSE)*$I64</f>
        <v>0</v>
      </c>
      <c r="R64" s="81">
        <f>VLOOKUP($J$7,'1-Konfiguration'!$D$24:$G$33,4,FALSE) * (VLOOKUP('5-Standortanalyse (Berechnung)'!$J$7,'1-Konfiguration'!$D$24:$F$33,2,FALSE)/100)*VLOOKUP('5-Standortanalyse (Berechnung)'!$J$7,'1-Konfiguration'!$D$24:$F$33,3,FALSE)*$J64</f>
        <v>0</v>
      </c>
      <c r="S64" s="81">
        <f>VLOOKUP($K$7,'1-Konfiguration'!$D$24:$G$33,4,FALSE) * (VLOOKUP('5-Standortanalyse (Berechnung)'!$K$7,'1-Konfiguration'!$D$24:$F$33,2,FALSE)/100)*VLOOKUP('5-Standortanalyse (Berechnung)'!$K$7,'1-Konfiguration'!$D$24:$F$33,3,FALSE)*$K64</f>
        <v>0</v>
      </c>
      <c r="T64" s="81">
        <f>VLOOKUP($L$7,'1-Konfiguration'!$D$24:$G$28,4,FALSE) * (VLOOKUP('5-Standortanalyse (Berechnung)'!$L$7,'1-Konfiguration'!$D$24:$F$28,2,FALSE)/100)*VLOOKUP('5-Standortanalyse (Berechnung)'!$L$7,'1-Konfiguration'!$D$24:$F$28,3,FALSE)*$L64</f>
        <v>0</v>
      </c>
      <c r="U64" s="81">
        <f>VLOOKUP($M$7,'1-Konfiguration'!$D$24:$G$28,4,FALSE) * (VLOOKUP('5-Standortanalyse (Berechnung)'!$M$7,'1-Konfiguration'!$D$24:$F$28,2,FALSE)/100)*VLOOKUP('5-Standortanalyse (Berechnung)'!$M$7,'1-Konfiguration'!$D$24:$F$28,3,FALSE)*$M64</f>
        <v>0</v>
      </c>
      <c r="V64" s="81">
        <f>MMULT($N64:$P64,'1-Konfiguration'!G$54:G$56)+MMULT($Q64:$R64,'1-Konfiguration'!G$59:G$60)+MMULT($T64:$U64,'1-Konfiguration'!G$57:G$58)+($S64*'1-Konfiguration'!G$63)</f>
        <v>15.834790535530006</v>
      </c>
      <c r="W64" s="81">
        <f>MMULT($N64:$P64,'1-Konfiguration'!H$54:H$56)+MMULT($Q64:$R64,'1-Konfiguration'!H$59:H$60)+MMULT($T64:$U64,'1-Konfiguration'!H$57:H$58)+($S64*'1-Konfiguration'!H$63)</f>
        <v>96.908234147086389</v>
      </c>
      <c r="X64" s="81">
        <f>MMULT($N64:$P64,'1-Konfiguration'!I$54:I$56)+MMULT($Q64:$R64,'1-Konfiguration'!I$59:I$60)+MMULT($T64:$U64,'1-Konfiguration'!I$57:I$58)+($S64*'1-Konfiguration'!I$63)</f>
        <v>260.80361406658926</v>
      </c>
      <c r="Y64" s="81">
        <f>MMULT($N64:$P64,'1-Konfiguration'!J$54:J$56)+MMULT($Q64:$R64,'1-Konfiguration'!J$59:J$60)+MMULT($T64:$U64,'1-Konfiguration'!J$57:J$58)+($S64*'1-Konfiguration'!J$63)</f>
        <v>430.71677349387289</v>
      </c>
      <c r="Z64" s="81">
        <f>MMULT($N64:$P64,'1-Konfiguration'!K$54:K$56)+MMULT($Q64:$R64,'1-Konfiguration'!K$59:K$60)+MMULT($T64:$U64,'1-Konfiguration'!K$57:K$58)+($S64*'1-Konfiguration'!K$63)</f>
        <v>41.421491189280353</v>
      </c>
      <c r="AA64" s="81">
        <f>MMULT($N64:$P64,'1-Konfiguration'!L$54:L$56)+MMULT($Q64:$R64,'1-Konfiguration'!L$59:L$60)+MMULT($T64:$U64,'1-Konfiguration'!L$57:L$58)+($S64*'1-Konfiguration'!L$63)</f>
        <v>133.41264245536746</v>
      </c>
      <c r="AB64" s="81">
        <f>MMULT($N64:$P64,'1-Konfiguration'!M$54:M$56)+MMULT($Q64:$R64,'1-Konfiguration'!M$59:M$60)+MMULT($T64:$U64,'1-Konfiguration'!M$57:M$58)+($S64*'1-Konfiguration'!M$63)</f>
        <v>387.59034646262415</v>
      </c>
      <c r="AC64" s="81">
        <f>MMULT($N64:$P64,'1-Konfiguration'!N$54:N$56)+MMULT($Q64:$R64,'1-Konfiguration'!N$59:N$60)+MMULT($T64:$U64,'1-Konfiguration'!N$57:N$58)+($S64*'1-Konfiguration'!N$63)</f>
        <v>737.53789351186697</v>
      </c>
      <c r="AF64" s="6">
        <f t="shared" si="11"/>
        <v>0</v>
      </c>
      <c r="AG64" s="6">
        <f t="shared" si="12"/>
        <v>0</v>
      </c>
      <c r="AH64" s="6">
        <f t="shared" si="13"/>
        <v>1</v>
      </c>
      <c r="AI64" s="6">
        <f t="shared" si="14"/>
        <v>1</v>
      </c>
      <c r="AJ64" s="6">
        <f t="shared" si="15"/>
        <v>0</v>
      </c>
      <c r="AK64" s="6">
        <f t="shared" si="16"/>
        <v>1</v>
      </c>
      <c r="AL64" s="6">
        <f t="shared" si="17"/>
        <v>1</v>
      </c>
      <c r="AM64" s="6">
        <f t="shared" si="18"/>
        <v>1</v>
      </c>
      <c r="AO64" s="5" t="str">
        <f t="shared" si="19"/>
        <v>{ "type": "Feature", "geometry": { "type": "Point", "coordinates": [8,6403029,49,8871293] } },</v>
      </c>
      <c r="AP64" s="5" t="str">
        <f t="shared" si="3"/>
        <v>{ "type": "Feature", "geometry": { "type": "Point", "coordinates": [8,6411029,49,8871293] } },</v>
      </c>
      <c r="AQ64" s="5" t="str">
        <f t="shared" si="4"/>
        <v>{ "type": "Feature", "geometry": { "type": "Point", "coordinates": [8,6403029,49,8876293] } },</v>
      </c>
      <c r="AR64" s="5" t="str">
        <f t="shared" si="5"/>
        <v>{ "type": "Feature", "geometry": { "type": "Point", "coordinates": [8,6403029,49,8866293] } },</v>
      </c>
      <c r="AS64" s="5" t="str">
        <f t="shared" si="6"/>
        <v>{ "type": "Feature", "geometry": { "type": "Point", "coordinates": [8,6395029,49,8871293] } },</v>
      </c>
      <c r="AT64" s="5" t="str">
        <f t="shared" si="7"/>
        <v>{ "type": "Feature", "geometry": { "type": "Point", "coordinates": [8,6395029,49,8866293] } },</v>
      </c>
      <c r="AU64" s="5" t="str">
        <f t="shared" si="8"/>
        <v>{ "type": "Feature", "geometry": { "type": "Point", "coordinates": [8,6411029,49,8876293] } },</v>
      </c>
      <c r="AV64" s="5" t="str">
        <f t="shared" si="9"/>
        <v>{ "type": "Feature", "geometry": { "type": "Point", "coordinates": [8,6395029,49,8876293] } },</v>
      </c>
      <c r="AW64" s="5" t="str">
        <f t="shared" si="10"/>
        <v>{ "type": "Feature", "geometry": { "type": "Point", "coordinates": [8,6411029,49,8866293] } },</v>
      </c>
      <c r="AX64" s="5" t="s">
        <v>753</v>
      </c>
      <c r="AY64" s="6" t="str">
        <f>REPT($AO64,VLOOKUP(AF64,'8-Intensitäten Heatmap'!$A$5:$L$232,$AO$3,FALSE))&amp;REPT($AP64,VLOOKUP(AF64,'8-Intensitäten Heatmap'!$A$5:$L$232,$AP$3,FALSE))&amp;REPT($AQ64,VLOOKUP(AF64,'8-Intensitäten Heatmap'!$A$5:$L$232,$AQ$3,FALSE))&amp;REPT($AR64,VLOOKUP(AF64,'8-Intensitäten Heatmap'!$A$5:$L$232,$AR$3,FALSE))&amp;REPT($AS64,VLOOKUP(AF64,'8-Intensitäten Heatmap'!$A$5:$L$232,$AS$3,FALSE))&amp;REPT($AT64,VLOOKUP(AF64,'8-Intensitäten Heatmap'!$A$5:$L$232,$AT$3,FALSE))&amp;REPT($AU64,VLOOKUP(AF64,'8-Intensitäten Heatmap'!$A$5:$L$232,$AU$3,FALSE))&amp;REPT($AV64,VLOOKUP(AF64,'8-Intensitäten Heatmap'!$A$5:$L$232,$AV$3,FALSE))&amp;REPT($AW64,VLOOKUP(AF64,'8-Intensitäten Heatmap'!$A$5:$L$232,$AW$3,FALSE))</f>
        <v/>
      </c>
      <c r="AZ64" s="6" t="str">
        <f>REPT($AO64,VLOOKUP(AG64,'8-Intensitäten Heatmap'!$A$5:$L$232,$AO$3,FALSE))&amp;REPT($AP64,VLOOKUP(AG64,'8-Intensitäten Heatmap'!$A$5:$L$232,$AP$3,FALSE))&amp;REPT($AQ64,VLOOKUP(AG64,'8-Intensitäten Heatmap'!$A$5:$L$232,$AQ$3,FALSE))&amp;REPT($AR64,VLOOKUP(AG64,'8-Intensitäten Heatmap'!$A$5:$L$232,$AR$3,FALSE))&amp;REPT($AS64,VLOOKUP(AG64,'8-Intensitäten Heatmap'!$A$5:$L$232,$AS$3,FALSE))&amp;REPT($AT64,VLOOKUP(AG64,'8-Intensitäten Heatmap'!$A$5:$L$232,$AT$3,FALSE))&amp;REPT($AU64,VLOOKUP(AG64,'8-Intensitäten Heatmap'!$A$5:$L$232,$AU$3,FALSE))&amp;REPT($AV64,VLOOKUP(AG64,'8-Intensitäten Heatmap'!$A$5:$L$232,$AV$3,FALSE))&amp;REPT($AW64,VLOOKUP(AG64,'8-Intensitäten Heatmap'!$A$5:$L$232,$AW$3,FALSE))</f>
        <v/>
      </c>
      <c r="BA64" s="6" t="str">
        <f>REPT($AO64,VLOOKUP(AH64,'8-Intensitäten Heatmap'!$A$5:$L$232,$AO$3,FALSE))&amp;REPT($AP64,VLOOKUP(AH64,'8-Intensitäten Heatmap'!$A$5:$L$232,$AP$3,FALSE))&amp;REPT($AQ64,VLOOKUP(AH64,'8-Intensitäten Heatmap'!$A$5:$L$232,$AQ$3,FALSE))&amp;REPT($AR64,VLOOKUP(AH64,'8-Intensitäten Heatmap'!$A$5:$L$232,$AR$3,FALSE))&amp;REPT($AS64,VLOOKUP(AH64,'8-Intensitäten Heatmap'!$A$5:$L$232,$AS$3,FALSE))&amp;REPT($AT64,VLOOKUP(AH64,'8-Intensitäten Heatmap'!$A$5:$L$232,$AT$3,FALSE))&amp;REPT($AU64,VLOOKUP(AH64,'8-Intensitäten Heatmap'!$A$5:$L$232,$AU$3,FALSE))&amp;REPT($AV64,VLOOKUP(AH64,'8-Intensitäten Heatmap'!$A$5:$L$232,$AV$3,FALSE))&amp;REPT($AW64,VLOOKUP(AH64,'8-Intensitäten Heatmap'!$A$5:$L$232,$AW$3,FALSE))</f>
        <v>{ "type": "Feature", "geometry": { "type": "Point", "coordinates": [8,6403029,49,8871293] } },</v>
      </c>
      <c r="BB64" s="6" t="str">
        <f>REPT($AO64,VLOOKUP(AI64,'8-Intensitäten Heatmap'!$A$5:$L$232,$AO$3,FALSE))&amp;REPT($AP64,VLOOKUP(AI64,'8-Intensitäten Heatmap'!$A$5:$L$232,$AP$3,FALSE))&amp;REPT($AQ64,VLOOKUP(AI64,'8-Intensitäten Heatmap'!$A$5:$L$232,$AQ$3,FALSE))&amp;REPT($AR64,VLOOKUP(AI64,'8-Intensitäten Heatmap'!$A$5:$L$232,$AR$3,FALSE))&amp;REPT($AS64,VLOOKUP(AI64,'8-Intensitäten Heatmap'!$A$5:$L$232,$AS$3,FALSE))&amp;REPT($AT64,VLOOKUP(AI64,'8-Intensitäten Heatmap'!$A$5:$L$232,$AT$3,FALSE))&amp;REPT($AU64,VLOOKUP(AI64,'8-Intensitäten Heatmap'!$A$5:$L$232,$AU$3,FALSE))&amp;REPT($AV64,VLOOKUP(AI64,'8-Intensitäten Heatmap'!$A$5:$L$232,$AV$3,FALSE))&amp;REPT($AW64,VLOOKUP(AI64,'8-Intensitäten Heatmap'!$A$5:$L$232,$AW$3,FALSE))</f>
        <v>{ "type": "Feature", "geometry": { "type": "Point", "coordinates": [8,6403029,49,8871293] } },</v>
      </c>
      <c r="BC64" s="6" t="str">
        <f>REPT($AO64,VLOOKUP(AJ64,'8-Intensitäten Heatmap'!$A$5:$L$232,$AO$3,FALSE))&amp;REPT($AP64,VLOOKUP(AJ64,'8-Intensitäten Heatmap'!$A$5:$L$232,$AP$3,FALSE))&amp;REPT($AQ64,VLOOKUP(AJ64,'8-Intensitäten Heatmap'!$A$5:$L$232,$AQ$3,FALSE))&amp;REPT($AR64,VLOOKUP(AJ64,'8-Intensitäten Heatmap'!$A$5:$L$232,$AR$3,FALSE))&amp;REPT($AS64,VLOOKUP(AJ64,'8-Intensitäten Heatmap'!$A$5:$L$232,$AS$3,FALSE))&amp;REPT($AT64,VLOOKUP(AJ64,'8-Intensitäten Heatmap'!$A$5:$L$232,$AT$3,FALSE))&amp;REPT($AU64,VLOOKUP(AJ64,'8-Intensitäten Heatmap'!$A$5:$L$232,$AU$3,FALSE))&amp;REPT($AV64,VLOOKUP(AJ64,'8-Intensitäten Heatmap'!$A$5:$L$232,$AV$3,FALSE))&amp;REPT($AW64,VLOOKUP(AJ64,'8-Intensitäten Heatmap'!$A$5:$L$232,$AW$3,FALSE))</f>
        <v/>
      </c>
      <c r="BD64" s="6" t="str">
        <f>REPT($AO64,VLOOKUP(AK64,'8-Intensitäten Heatmap'!$A$5:$L$232,$AO$3,FALSE))&amp;REPT($AP64,VLOOKUP(AK64,'8-Intensitäten Heatmap'!$A$5:$L$232,$AP$3,FALSE))&amp;REPT($AQ64,VLOOKUP(AK64,'8-Intensitäten Heatmap'!$A$5:$L$232,$AQ$3,FALSE))&amp;REPT($AR64,VLOOKUP(AK64,'8-Intensitäten Heatmap'!$A$5:$L$232,$AR$3,FALSE))&amp;REPT($AS64,VLOOKUP(AK64,'8-Intensitäten Heatmap'!$A$5:$L$232,$AS$3,FALSE))&amp;REPT($AT64,VLOOKUP(AK64,'8-Intensitäten Heatmap'!$A$5:$L$232,$AT$3,FALSE))&amp;REPT($AU64,VLOOKUP(AK64,'8-Intensitäten Heatmap'!$A$5:$L$232,$AU$3,FALSE))&amp;REPT($AV64,VLOOKUP(AK64,'8-Intensitäten Heatmap'!$A$5:$L$232,$AV$3,FALSE))&amp;REPT($AW64,VLOOKUP(AK64,'8-Intensitäten Heatmap'!$A$5:$L$232,$AW$3,FALSE))</f>
        <v>{ "type": "Feature", "geometry": { "type": "Point", "coordinates": [8,6403029,49,8871293] } },</v>
      </c>
      <c r="BE64" s="6" t="str">
        <f>REPT($AO64,VLOOKUP(AL64,'8-Intensitäten Heatmap'!$A$5:$L$232,$AO$3,FALSE))&amp;REPT($AP64,VLOOKUP(AL64,'8-Intensitäten Heatmap'!$A$5:$L$232,$AP$3,FALSE))&amp;REPT($AQ64,VLOOKUP(AL64,'8-Intensitäten Heatmap'!$A$5:$L$232,$AQ$3,FALSE))&amp;REPT($AR64,VLOOKUP(AL64,'8-Intensitäten Heatmap'!$A$5:$L$232,$AR$3,FALSE))&amp;REPT($AS64,VLOOKUP(AL64,'8-Intensitäten Heatmap'!$A$5:$L$232,$AS$3,FALSE))&amp;REPT($AT64,VLOOKUP(AL64,'8-Intensitäten Heatmap'!$A$5:$L$232,$AT$3,FALSE))&amp;REPT($AU64,VLOOKUP(AL64,'8-Intensitäten Heatmap'!$A$5:$L$232,$AU$3,FALSE))&amp;REPT($AV64,VLOOKUP(AL64,'8-Intensitäten Heatmap'!$A$5:$L$232,$AV$3,FALSE))&amp;REPT($AW64,VLOOKUP(AL64,'8-Intensitäten Heatmap'!$A$5:$L$232,$AW$3,FALSE))</f>
        <v>{ "type": "Feature", "geometry": { "type": "Point", "coordinates": [8,6403029,49,8871293] } },</v>
      </c>
      <c r="BF64" s="6" t="str">
        <f>REPT($AO64,VLOOKUP(AM64,'8-Intensitäten Heatmap'!$A$5:$L$232,$AO$3,FALSE))&amp;REPT($AP64,VLOOKUP(AM64,'8-Intensitäten Heatmap'!$A$5:$L$232,$AP$3,FALSE))&amp;REPT($AQ64,VLOOKUP(AM64,'8-Intensitäten Heatmap'!$A$5:$L$232,$AQ$3,FALSE))&amp;REPT($AR64,VLOOKUP(AM64,'8-Intensitäten Heatmap'!$A$5:$L$232,$AR$3,FALSE))&amp;REPT($AS64,VLOOKUP(AM64,'8-Intensitäten Heatmap'!$A$5:$L$232,$AS$3,FALSE))&amp;REPT($AT64,VLOOKUP(AM64,'8-Intensitäten Heatmap'!$A$5:$L$232,$AT$3,FALSE))&amp;REPT($AU64,VLOOKUP(AM64,'8-Intensitäten Heatmap'!$A$5:$L$232,$AU$3,FALSE))&amp;REPT($AV64,VLOOKUP(AM64,'8-Intensitäten Heatmap'!$A$5:$L$232,$AV$3,FALSE))&amp;REPT($AW64,VLOOKUP(AM64,'8-Intensitäten Heatmap'!$A$5:$L$232,$AW$3,FALSE))</f>
        <v>{ "type": "Feature", "geometry": { "type": "Point", "coordinates": [8,6403029,49,8871293] } },</v>
      </c>
      <c r="BG64" s="6" t="s">
        <v>753</v>
      </c>
      <c r="BH64" s="6" t="str">
        <f t="shared" si="20"/>
        <v/>
      </c>
      <c r="BI64" s="6" t="str">
        <f t="shared" si="21"/>
        <v/>
      </c>
      <c r="BJ64" s="6" t="str">
        <f t="shared" si="22"/>
        <v/>
      </c>
      <c r="BK64" s="6" t="str">
        <f t="shared" si="23"/>
        <v/>
      </c>
      <c r="BL64" s="6" t="str">
        <f t="shared" si="24"/>
        <v/>
      </c>
      <c r="BM64" s="6" t="str">
        <f t="shared" si="25"/>
        <v/>
      </c>
      <c r="BN64" s="6" t="str">
        <f t="shared" si="26"/>
        <v/>
      </c>
      <c r="BO64" s="6" t="str">
        <f t="shared" si="27"/>
        <v/>
      </c>
      <c r="BP64" s="6" t="s">
        <v>3381</v>
      </c>
    </row>
    <row r="65" spans="1:68" s="6" customFormat="1" x14ac:dyDescent="0.3">
      <c r="A65" s="18" t="str">
        <f>Table1[[#This Row],[Name]]</f>
        <v>Bohnen Logistik</v>
      </c>
      <c r="B65" s="362">
        <v>8.8316344000000004</v>
      </c>
      <c r="C65" s="362">
        <v>50.060497400000003</v>
      </c>
      <c r="D65" s="18" t="str">
        <f>Table1[[#This Row],[Standortkategorie]]</f>
        <v>Auslieferzentrum</v>
      </c>
      <c r="E65" s="18" t="str">
        <f>IF(Table1[[#This Row],[Zusatzinformation]]=0,"",Table1[[#This Row],[Zusatzinformation]])</f>
        <v/>
      </c>
      <c r="F65" s="47">
        <f>IF($D65&lt;&gt;"Busdepot",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65" s="47">
        <f>IF($D65&lt;&gt;"Busdepot",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3.4000000000000004</v>
      </c>
      <c r="H65" s="47">
        <f>(Table1[[#This Row],[Lieferfahrzeuge]]*'1-Konfiguration'!$D$16+(MAX(Table1[[#This Row],[Lieferfahrzeuge]]*'1-Konfiguration'!$D$16,Table1[[#This Row],[Lieferfahrzeugtore]]*'1-Konfiguration'!$D$14)))/2</f>
        <v>2.1</v>
      </c>
      <c r="I65" s="47">
        <f>Table1[[#This Row],[Müllfahrzeuge]]</f>
        <v>0</v>
      </c>
      <c r="J65" s="47">
        <f>Table1[[#This Row],[Betonmischfahrzeuge]]</f>
        <v>0</v>
      </c>
      <c r="K65" s="47">
        <f>(Table1[[#This Row],[Schiffe]]*'1-Konfiguration'!$D$16+(MAX(Table1[[#This Row],[Schiffe]]*'1-Konfiguration'!$D$16,Table1[[#This Row],[Anleger]]*'1-Konfiguration'!$D$14)))/2</f>
        <v>0</v>
      </c>
      <c r="L65" s="47">
        <f>IF($D65="Busdepot",IFERROR(Table1[[#This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5" s="47">
        <f>IF($D65="Busdepot",IFERROR(Table1[[#This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5" s="81">
        <f>VLOOKUP($F$7,'1-Konfiguration'!$D$24:$G$28,4,FALSE) * (VLOOKUP('5-Standortanalyse (Berechnung)'!$F$7,'1-Konfiguration'!$D$24:$F$28,2,FALSE)/100)*VLOOKUP('5-Standortanalyse (Berechnung)'!$F$7,'1-Konfiguration'!$D$24:$F$28,3,FALSE)*$F65</f>
        <v>0</v>
      </c>
      <c r="O65" s="81">
        <f>VLOOKUP($G$7,'1-Konfiguration'!$D$24:$G$28,4,FALSE) * (VLOOKUP('5-Standortanalyse (Berechnung)'!$G$7,'1-Konfiguration'!$D$24:$F$28,2,FALSE)/100)*VLOOKUP('5-Standortanalyse (Berechnung)'!$G$7,'1-Konfiguration'!$D$24:$F$28,3,FALSE)*$G65</f>
        <v>5217.6400000000003</v>
      </c>
      <c r="P65" s="81">
        <f>VLOOKUP($H$7,'1-Konfiguration'!$D$24:$G$28,4,FALSE) * (VLOOKUP('5-Standortanalyse (Berechnung)'!$H$7,'1-Konfiguration'!$D$24:$F$28,2,FALSE)/100)*VLOOKUP('5-Standortanalyse (Berechnung)'!$H$7,'1-Konfiguration'!$D$24:$F$28,3,FALSE)*$H65</f>
        <v>240.1875</v>
      </c>
      <c r="Q65" s="81">
        <f>VLOOKUP($I$7,'1-Konfiguration'!$D$24:$G$33,4,FALSE) * (VLOOKUP('5-Standortanalyse (Berechnung)'!$I$7,'1-Konfiguration'!$D$24:$F$33,2,FALSE)/100)*VLOOKUP('5-Standortanalyse (Berechnung)'!$I$7,'1-Konfiguration'!$D$24:$F$33,3,FALSE)*$I65</f>
        <v>0</v>
      </c>
      <c r="R65" s="81">
        <f>VLOOKUP($J$7,'1-Konfiguration'!$D$24:$G$33,4,FALSE) * (VLOOKUP('5-Standortanalyse (Berechnung)'!$J$7,'1-Konfiguration'!$D$24:$F$33,2,FALSE)/100)*VLOOKUP('5-Standortanalyse (Berechnung)'!$J$7,'1-Konfiguration'!$D$24:$F$33,3,FALSE)*$J65</f>
        <v>0</v>
      </c>
      <c r="S65" s="81">
        <f>VLOOKUP($K$7,'1-Konfiguration'!$D$24:$G$33,4,FALSE) * (VLOOKUP('5-Standortanalyse (Berechnung)'!$K$7,'1-Konfiguration'!$D$24:$F$33,2,FALSE)/100)*VLOOKUP('5-Standortanalyse (Berechnung)'!$K$7,'1-Konfiguration'!$D$24:$F$33,3,FALSE)*$K65</f>
        <v>0</v>
      </c>
      <c r="T65" s="81">
        <f>VLOOKUP($L$7,'1-Konfiguration'!$D$24:$G$28,4,FALSE) * (VLOOKUP('5-Standortanalyse (Berechnung)'!$L$7,'1-Konfiguration'!$D$24:$F$28,2,FALSE)/100)*VLOOKUP('5-Standortanalyse (Berechnung)'!$L$7,'1-Konfiguration'!$D$24:$F$28,3,FALSE)*$L65</f>
        <v>0</v>
      </c>
      <c r="U65" s="81">
        <f>VLOOKUP($M$7,'1-Konfiguration'!$D$24:$G$28,4,FALSE) * (VLOOKUP('5-Standortanalyse (Berechnung)'!$M$7,'1-Konfiguration'!$D$24:$F$28,2,FALSE)/100)*VLOOKUP('5-Standortanalyse (Berechnung)'!$M$7,'1-Konfiguration'!$D$24:$F$28,3,FALSE)*$M65</f>
        <v>0</v>
      </c>
      <c r="V65" s="81">
        <f>MMULT($N65:$P65,'1-Konfiguration'!G$54:G$56)+MMULT($Q65:$R65,'1-Konfiguration'!G$59:G$60)+MMULT($T65:$U65,'1-Konfiguration'!G$57:G$58)+($S65*'1-Konfiguration'!G$63)</f>
        <v>53.838287820802023</v>
      </c>
      <c r="W65" s="81">
        <f>MMULT($N65:$P65,'1-Konfiguration'!H$54:H$56)+MMULT($Q65:$R65,'1-Konfiguration'!H$59:H$60)+MMULT($T65:$U65,'1-Konfiguration'!H$57:H$58)+($S65*'1-Konfiguration'!H$63)</f>
        <v>329.48799610009377</v>
      </c>
      <c r="X65" s="81">
        <f>MMULT($N65:$P65,'1-Konfiguration'!I$54:I$56)+MMULT($Q65:$R65,'1-Konfiguration'!I$59:I$60)+MMULT($T65:$U65,'1-Konfiguration'!I$57:I$58)+($S65*'1-Konfiguration'!I$63)</f>
        <v>886.73228782640365</v>
      </c>
      <c r="Y65" s="81">
        <f>MMULT($N65:$P65,'1-Konfiguration'!J$54:J$56)+MMULT($Q65:$R65,'1-Konfiguration'!J$59:J$60)+MMULT($T65:$U65,'1-Konfiguration'!J$57:J$58)+($S65*'1-Konfiguration'!J$63)</f>
        <v>1464.437029879168</v>
      </c>
      <c r="Z65" s="81">
        <f>MMULT($N65:$P65,'1-Konfiguration'!K$54:K$56)+MMULT($Q65:$R65,'1-Konfiguration'!K$59:K$60)+MMULT($T65:$U65,'1-Konfiguration'!K$57:K$58)+($S65*'1-Konfiguration'!K$63)</f>
        <v>135.36621578919633</v>
      </c>
      <c r="AA65" s="81">
        <f>MMULT($N65:$P65,'1-Konfiguration'!L$54:L$56)+MMULT($Q65:$R65,'1-Konfiguration'!L$59:L$60)+MMULT($T65:$U65,'1-Konfiguration'!L$57:L$58)+($S65*'1-Konfiguration'!L$63)</f>
        <v>425.41654278457941</v>
      </c>
      <c r="AB65" s="81">
        <f>MMULT($N65:$P65,'1-Konfiguration'!M$54:M$56)+MMULT($Q65:$R65,'1-Konfiguration'!M$59:M$60)+MMULT($T65:$U65,'1-Konfiguration'!M$57:M$58)+($S65*'1-Konfiguration'!M$63)</f>
        <v>1216.9134899404155</v>
      </c>
      <c r="AC65" s="81">
        <f>MMULT($N65:$P65,'1-Konfiguration'!N$54:N$56)+MMULT($Q65:$R65,'1-Konfiguration'!N$59:N$60)+MMULT($T65:$U65,'1-Konfiguration'!N$57:N$58)+($S65*'1-Konfiguration'!N$63)</f>
        <v>2278.5845379427747</v>
      </c>
      <c r="AF65" s="6">
        <f t="shared" si="11"/>
        <v>0</v>
      </c>
      <c r="AG65" s="6">
        <f t="shared" si="12"/>
        <v>1</v>
      </c>
      <c r="AH65" s="6">
        <f t="shared" si="13"/>
        <v>2</v>
      </c>
      <c r="AI65" s="6">
        <f t="shared" si="14"/>
        <v>2</v>
      </c>
      <c r="AJ65" s="6">
        <f t="shared" si="15"/>
        <v>1</v>
      </c>
      <c r="AK65" s="6">
        <f t="shared" si="16"/>
        <v>2</v>
      </c>
      <c r="AL65" s="6">
        <f t="shared" si="17"/>
        <v>2</v>
      </c>
      <c r="AM65" s="6">
        <f t="shared" si="18"/>
        <v>3</v>
      </c>
      <c r="AO65" s="5" t="str">
        <f t="shared" si="19"/>
        <v>{ "type": "Feature", "geometry": { "type": "Point", "coordinates": [8,8316344,50,0604974] } },</v>
      </c>
      <c r="AP65" s="5" t="str">
        <f t="shared" si="3"/>
        <v>{ "type": "Feature", "geometry": { "type": "Point", "coordinates": [8,8324344,50,0604974] } },</v>
      </c>
      <c r="AQ65" s="5" t="str">
        <f t="shared" si="4"/>
        <v>{ "type": "Feature", "geometry": { "type": "Point", "coordinates": [8,8316344,50,0609974] } },</v>
      </c>
      <c r="AR65" s="5" t="str">
        <f t="shared" si="5"/>
        <v>{ "type": "Feature", "geometry": { "type": "Point", "coordinates": [8,8316344,50,0599974] } },</v>
      </c>
      <c r="AS65" s="5" t="str">
        <f t="shared" si="6"/>
        <v>{ "type": "Feature", "geometry": { "type": "Point", "coordinates": [8,8308344,50,0604974] } },</v>
      </c>
      <c r="AT65" s="5" t="str">
        <f t="shared" si="7"/>
        <v>{ "type": "Feature", "geometry": { "type": "Point", "coordinates": [8,8308344,50,0599974] } },</v>
      </c>
      <c r="AU65" s="5" t="str">
        <f t="shared" si="8"/>
        <v>{ "type": "Feature", "geometry": { "type": "Point", "coordinates": [8,8324344,50,0609974] } },</v>
      </c>
      <c r="AV65" s="5" t="str">
        <f t="shared" si="9"/>
        <v>{ "type": "Feature", "geometry": { "type": "Point", "coordinates": [8,8308344,50,0609974] } },</v>
      </c>
      <c r="AW65" s="5" t="str">
        <f t="shared" si="10"/>
        <v>{ "type": "Feature", "geometry": { "type": "Point", "coordinates": [8,8324344,50,0599974] } },</v>
      </c>
      <c r="AX65" s="5" t="s">
        <v>753</v>
      </c>
      <c r="AY65" s="6" t="str">
        <f>REPT($AO65,VLOOKUP(AF65,'8-Intensitäten Heatmap'!$A$5:$L$232,$AO$3,FALSE))&amp;REPT($AP65,VLOOKUP(AF65,'8-Intensitäten Heatmap'!$A$5:$L$232,$AP$3,FALSE))&amp;REPT($AQ65,VLOOKUP(AF65,'8-Intensitäten Heatmap'!$A$5:$L$232,$AQ$3,FALSE))&amp;REPT($AR65,VLOOKUP(AF65,'8-Intensitäten Heatmap'!$A$5:$L$232,$AR$3,FALSE))&amp;REPT($AS65,VLOOKUP(AF65,'8-Intensitäten Heatmap'!$A$5:$L$232,$AS$3,FALSE))&amp;REPT($AT65,VLOOKUP(AF65,'8-Intensitäten Heatmap'!$A$5:$L$232,$AT$3,FALSE))&amp;REPT($AU65,VLOOKUP(AF65,'8-Intensitäten Heatmap'!$A$5:$L$232,$AU$3,FALSE))&amp;REPT($AV65,VLOOKUP(AF65,'8-Intensitäten Heatmap'!$A$5:$L$232,$AV$3,FALSE))&amp;REPT($AW65,VLOOKUP(AF65,'8-Intensitäten Heatmap'!$A$5:$L$232,$AW$3,FALSE))</f>
        <v/>
      </c>
      <c r="AZ65" s="6" t="str">
        <f>REPT($AO65,VLOOKUP(AG65,'8-Intensitäten Heatmap'!$A$5:$L$232,$AO$3,FALSE))&amp;REPT($AP65,VLOOKUP(AG65,'8-Intensitäten Heatmap'!$A$5:$L$232,$AP$3,FALSE))&amp;REPT($AQ65,VLOOKUP(AG65,'8-Intensitäten Heatmap'!$A$5:$L$232,$AQ$3,FALSE))&amp;REPT($AR65,VLOOKUP(AG65,'8-Intensitäten Heatmap'!$A$5:$L$232,$AR$3,FALSE))&amp;REPT($AS65,VLOOKUP(AG65,'8-Intensitäten Heatmap'!$A$5:$L$232,$AS$3,FALSE))&amp;REPT($AT65,VLOOKUP(AG65,'8-Intensitäten Heatmap'!$A$5:$L$232,$AT$3,FALSE))&amp;REPT($AU65,VLOOKUP(AG65,'8-Intensitäten Heatmap'!$A$5:$L$232,$AU$3,FALSE))&amp;REPT($AV65,VLOOKUP(AG65,'8-Intensitäten Heatmap'!$A$5:$L$232,$AV$3,FALSE))&amp;REPT($AW65,VLOOKUP(AG65,'8-Intensitäten Heatmap'!$A$5:$L$232,$AW$3,FALSE))</f>
        <v>{ "type": "Feature", "geometry": { "type": "Point", "coordinates": [8,8316344,50,0604974] } },</v>
      </c>
      <c r="BA65" s="6" t="str">
        <f>REPT($AO65,VLOOKUP(AH65,'8-Intensitäten Heatmap'!$A$5:$L$232,$AO$3,FALSE))&amp;REPT($AP65,VLOOKUP(AH65,'8-Intensitäten Heatmap'!$A$5:$L$232,$AP$3,FALSE))&amp;REPT($AQ65,VLOOKUP(AH65,'8-Intensitäten Heatmap'!$A$5:$L$232,$AQ$3,FALSE))&amp;REPT($AR65,VLOOKUP(AH65,'8-Intensitäten Heatmap'!$A$5:$L$232,$AR$3,FALSE))&amp;REPT($AS65,VLOOKUP(AH65,'8-Intensitäten Heatmap'!$A$5:$L$232,$AS$3,FALSE))&amp;REPT($AT65,VLOOKUP(AH65,'8-Intensitäten Heatmap'!$A$5:$L$232,$AT$3,FALSE))&amp;REPT($AU65,VLOOKUP(AH65,'8-Intensitäten Heatmap'!$A$5:$L$232,$AU$3,FALSE))&amp;REPT($AV65,VLOOKUP(AH65,'8-Intensitäten Heatmap'!$A$5:$L$232,$AV$3,FALSE))&amp;REPT($AW65,VLOOKUP(AH65,'8-Intensitäten Heatmap'!$A$5:$L$232,$AW$3,FALSE))</f>
        <v>{ "type": "Feature", "geometry": { "type": "Point", "coordinates": [8,8316344,50,0604974] } },{ "type": "Feature", "geometry": { "type": "Point", "coordinates": [8,8324344,50,0604974] } },</v>
      </c>
      <c r="BB65" s="6" t="str">
        <f>REPT($AO65,VLOOKUP(AI65,'8-Intensitäten Heatmap'!$A$5:$L$232,$AO$3,FALSE))&amp;REPT($AP65,VLOOKUP(AI65,'8-Intensitäten Heatmap'!$A$5:$L$232,$AP$3,FALSE))&amp;REPT($AQ65,VLOOKUP(AI65,'8-Intensitäten Heatmap'!$A$5:$L$232,$AQ$3,FALSE))&amp;REPT($AR65,VLOOKUP(AI65,'8-Intensitäten Heatmap'!$A$5:$L$232,$AR$3,FALSE))&amp;REPT($AS65,VLOOKUP(AI65,'8-Intensitäten Heatmap'!$A$5:$L$232,$AS$3,FALSE))&amp;REPT($AT65,VLOOKUP(AI65,'8-Intensitäten Heatmap'!$A$5:$L$232,$AT$3,FALSE))&amp;REPT($AU65,VLOOKUP(AI65,'8-Intensitäten Heatmap'!$A$5:$L$232,$AU$3,FALSE))&amp;REPT($AV65,VLOOKUP(AI65,'8-Intensitäten Heatmap'!$A$5:$L$232,$AV$3,FALSE))&amp;REPT($AW65,VLOOKUP(AI65,'8-Intensitäten Heatmap'!$A$5:$L$232,$AW$3,FALSE))</f>
        <v>{ "type": "Feature", "geometry": { "type": "Point", "coordinates": [8,8316344,50,0604974] } },{ "type": "Feature", "geometry": { "type": "Point", "coordinates": [8,8324344,50,0604974] } },</v>
      </c>
      <c r="BC65" s="6" t="str">
        <f>REPT($AO65,VLOOKUP(AJ65,'8-Intensitäten Heatmap'!$A$5:$L$232,$AO$3,FALSE))&amp;REPT($AP65,VLOOKUP(AJ65,'8-Intensitäten Heatmap'!$A$5:$L$232,$AP$3,FALSE))&amp;REPT($AQ65,VLOOKUP(AJ65,'8-Intensitäten Heatmap'!$A$5:$L$232,$AQ$3,FALSE))&amp;REPT($AR65,VLOOKUP(AJ65,'8-Intensitäten Heatmap'!$A$5:$L$232,$AR$3,FALSE))&amp;REPT($AS65,VLOOKUP(AJ65,'8-Intensitäten Heatmap'!$A$5:$L$232,$AS$3,FALSE))&amp;REPT($AT65,VLOOKUP(AJ65,'8-Intensitäten Heatmap'!$A$5:$L$232,$AT$3,FALSE))&amp;REPT($AU65,VLOOKUP(AJ65,'8-Intensitäten Heatmap'!$A$5:$L$232,$AU$3,FALSE))&amp;REPT($AV65,VLOOKUP(AJ65,'8-Intensitäten Heatmap'!$A$5:$L$232,$AV$3,FALSE))&amp;REPT($AW65,VLOOKUP(AJ65,'8-Intensitäten Heatmap'!$A$5:$L$232,$AW$3,FALSE))</f>
        <v>{ "type": "Feature", "geometry": { "type": "Point", "coordinates": [8,8316344,50,0604974] } },</v>
      </c>
      <c r="BD65" s="6" t="str">
        <f>REPT($AO65,VLOOKUP(AK65,'8-Intensitäten Heatmap'!$A$5:$L$232,$AO$3,FALSE))&amp;REPT($AP65,VLOOKUP(AK65,'8-Intensitäten Heatmap'!$A$5:$L$232,$AP$3,FALSE))&amp;REPT($AQ65,VLOOKUP(AK65,'8-Intensitäten Heatmap'!$A$5:$L$232,$AQ$3,FALSE))&amp;REPT($AR65,VLOOKUP(AK65,'8-Intensitäten Heatmap'!$A$5:$L$232,$AR$3,FALSE))&amp;REPT($AS65,VLOOKUP(AK65,'8-Intensitäten Heatmap'!$A$5:$L$232,$AS$3,FALSE))&amp;REPT($AT65,VLOOKUP(AK65,'8-Intensitäten Heatmap'!$A$5:$L$232,$AT$3,FALSE))&amp;REPT($AU65,VLOOKUP(AK65,'8-Intensitäten Heatmap'!$A$5:$L$232,$AU$3,FALSE))&amp;REPT($AV65,VLOOKUP(AK65,'8-Intensitäten Heatmap'!$A$5:$L$232,$AV$3,FALSE))&amp;REPT($AW65,VLOOKUP(AK65,'8-Intensitäten Heatmap'!$A$5:$L$232,$AW$3,FALSE))</f>
        <v>{ "type": "Feature", "geometry": { "type": "Point", "coordinates": [8,8316344,50,0604974] } },{ "type": "Feature", "geometry": { "type": "Point", "coordinates": [8,8324344,50,0604974] } },</v>
      </c>
      <c r="BE65" s="6" t="str">
        <f>REPT($AO65,VLOOKUP(AL65,'8-Intensitäten Heatmap'!$A$5:$L$232,$AO$3,FALSE))&amp;REPT($AP65,VLOOKUP(AL65,'8-Intensitäten Heatmap'!$A$5:$L$232,$AP$3,FALSE))&amp;REPT($AQ65,VLOOKUP(AL65,'8-Intensitäten Heatmap'!$A$5:$L$232,$AQ$3,FALSE))&amp;REPT($AR65,VLOOKUP(AL65,'8-Intensitäten Heatmap'!$A$5:$L$232,$AR$3,FALSE))&amp;REPT($AS65,VLOOKUP(AL65,'8-Intensitäten Heatmap'!$A$5:$L$232,$AS$3,FALSE))&amp;REPT($AT65,VLOOKUP(AL65,'8-Intensitäten Heatmap'!$A$5:$L$232,$AT$3,FALSE))&amp;REPT($AU65,VLOOKUP(AL65,'8-Intensitäten Heatmap'!$A$5:$L$232,$AU$3,FALSE))&amp;REPT($AV65,VLOOKUP(AL65,'8-Intensitäten Heatmap'!$A$5:$L$232,$AV$3,FALSE))&amp;REPT($AW65,VLOOKUP(AL65,'8-Intensitäten Heatmap'!$A$5:$L$232,$AW$3,FALSE))</f>
        <v>{ "type": "Feature", "geometry": { "type": "Point", "coordinates": [8,8316344,50,0604974] } },{ "type": "Feature", "geometry": { "type": "Point", "coordinates": [8,8324344,50,0604974] } },</v>
      </c>
      <c r="BF65" s="6" t="str">
        <f>REPT($AO65,VLOOKUP(AM65,'8-Intensitäten Heatmap'!$A$5:$L$232,$AO$3,FALSE))&amp;REPT($AP65,VLOOKUP(AM65,'8-Intensitäten Heatmap'!$A$5:$L$232,$AP$3,FALSE))&amp;REPT($AQ65,VLOOKUP(AM65,'8-Intensitäten Heatmap'!$A$5:$L$232,$AQ$3,FALSE))&amp;REPT($AR65,VLOOKUP(AM65,'8-Intensitäten Heatmap'!$A$5:$L$232,$AR$3,FALSE))&amp;REPT($AS65,VLOOKUP(AM65,'8-Intensitäten Heatmap'!$A$5:$L$232,$AS$3,FALSE))&amp;REPT($AT65,VLOOKUP(AM65,'8-Intensitäten Heatmap'!$A$5:$L$232,$AT$3,FALSE))&amp;REPT($AU65,VLOOKUP(AM65,'8-Intensitäten Heatmap'!$A$5:$L$232,$AU$3,FALSE))&amp;REPT($AV65,VLOOKUP(AM65,'8-Intensitäten Heatmap'!$A$5:$L$232,$AV$3,FALSE))&amp;REPT($AW65,VLOOKUP(AM65,'8-Intensitäten Heatmap'!$A$5:$L$232,$AW$3,FALSE))</f>
        <v>{ "type": "Feature", "geometry": { "type": "Point", "coordinates": [8,8316344,50,0604974] } },{ "type": "Feature", "geometry": { "type": "Point", "coordinates": [8,8324344,50,0604974] } },{ "type": "Feature", "geometry": { "type": "Point", "coordinates": [8,8316344,50,0609974] } },</v>
      </c>
      <c r="BG65" s="6" t="s">
        <v>753</v>
      </c>
      <c r="BH65" s="6" t="str">
        <f t="shared" si="20"/>
        <v/>
      </c>
      <c r="BI65" s="6" t="str">
        <f t="shared" si="21"/>
        <v/>
      </c>
      <c r="BJ65" s="6" t="str">
        <f t="shared" si="22"/>
        <v/>
      </c>
      <c r="BK65" s="6" t="str">
        <f t="shared" si="23"/>
        <v>{ "type": "Feature", "geometry": { "type": "Point", "coordinates": [8,8316344,50,0604974] } },</v>
      </c>
      <c r="BL65" s="6" t="str">
        <f t="shared" si="24"/>
        <v>{ "type": "Feature", "geometry": { "type": "Point", "coordinates": [8,8316344,50,0604974] } },</v>
      </c>
      <c r="BM65" s="6" t="str">
        <f t="shared" si="25"/>
        <v/>
      </c>
      <c r="BN65" s="6" t="str">
        <f t="shared" si="26"/>
        <v>{ "type": "Feature", "geometry": { "type": "Point", "coordinates": [8,8316344,50,0604974] } },</v>
      </c>
      <c r="BO65" s="6" t="str">
        <f t="shared" si="27"/>
        <v>{ "type": "Feature", "geometry": { "type": "Point", "coordinates": [8,8316344,50,0604974] } },{ "type": "Feature", "geometry": { "type": "Point", "coordinates": [8,8316344,50,0604974] } },</v>
      </c>
      <c r="BP65" s="6" t="s">
        <v>3381</v>
      </c>
    </row>
    <row r="66" spans="1:68" s="6" customFormat="1" x14ac:dyDescent="0.3">
      <c r="A66" s="18" t="str">
        <f>Table1[[#This Row],[Name]]</f>
        <v>Bolloré Logistics</v>
      </c>
      <c r="B66" s="362">
        <v>8.5842650000000003</v>
      </c>
      <c r="C66" s="362">
        <v>50.025692999999997</v>
      </c>
      <c r="D66" s="18" t="str">
        <f>Table1[[#This Row],[Standortkategorie]]</f>
        <v>Verteilzentrum</v>
      </c>
      <c r="E66" s="18" t="str">
        <f>IF(Table1[[#This Row],[Zusatzinformation]]=0,"",Table1[[#This Row],[Zusatzinformation]])</f>
        <v>Logistiker am Flughafen FFM</v>
      </c>
      <c r="F66" s="47">
        <f>IF($D66&lt;&gt;"Busdepot",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4.5</v>
      </c>
      <c r="G66" s="47">
        <f>IF($D66&lt;&gt;"Busdepot",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66" s="47">
        <f>(Table1[[#This Row],[Lieferfahrzeuge]]*'1-Konfiguration'!$D$16+(MAX(Table1[[#This Row],[Lieferfahrzeuge]]*'1-Konfiguration'!$D$16,Table1[[#This Row],[Lieferfahrzeugtore]]*'1-Konfiguration'!$D$14)))/2</f>
        <v>0</v>
      </c>
      <c r="I66" s="47">
        <f>Table1[[#This Row],[Müllfahrzeuge]]</f>
        <v>0</v>
      </c>
      <c r="J66" s="47">
        <f>Table1[[#This Row],[Betonmischfahrzeuge]]</f>
        <v>0</v>
      </c>
      <c r="K66" s="47">
        <f>(Table1[[#This Row],[Schiffe]]*'1-Konfiguration'!$D$16+(MAX(Table1[[#This Row],[Schiffe]]*'1-Konfiguration'!$D$16,Table1[[#This Row],[Anleger]]*'1-Konfiguration'!$D$14)))/2</f>
        <v>0</v>
      </c>
      <c r="L66" s="47">
        <f>IF($D66="Busdepot",IFERROR(Table1[[#This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6" s="47">
        <f>IF($D66="Busdepot",IFERROR(Table1[[#This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6" s="81">
        <f>VLOOKUP($F$7,'1-Konfiguration'!$D$24:$G$28,4,FALSE) * (VLOOKUP('5-Standortanalyse (Berechnung)'!$F$7,'1-Konfiguration'!$D$24:$F$28,2,FALSE)/100)*VLOOKUP('5-Standortanalyse (Berechnung)'!$F$7,'1-Konfiguration'!$D$24:$F$28,3,FALSE)*$F66</f>
        <v>23463.132300000001</v>
      </c>
      <c r="O66" s="81">
        <f>VLOOKUP($G$7,'1-Konfiguration'!$D$24:$G$28,4,FALSE) * (VLOOKUP('5-Standortanalyse (Berechnung)'!$G$7,'1-Konfiguration'!$D$24:$F$28,2,FALSE)/100)*VLOOKUP('5-Standortanalyse (Berechnung)'!$G$7,'1-Konfiguration'!$D$24:$F$28,3,FALSE)*$G66</f>
        <v>0</v>
      </c>
      <c r="P66" s="81">
        <f>VLOOKUP($H$7,'1-Konfiguration'!$D$24:$G$28,4,FALSE) * (VLOOKUP('5-Standortanalyse (Berechnung)'!$H$7,'1-Konfiguration'!$D$24:$F$28,2,FALSE)/100)*VLOOKUP('5-Standortanalyse (Berechnung)'!$H$7,'1-Konfiguration'!$D$24:$F$28,3,FALSE)*$H66</f>
        <v>0</v>
      </c>
      <c r="Q66" s="81">
        <f>VLOOKUP($I$7,'1-Konfiguration'!$D$24:$G$33,4,FALSE) * (VLOOKUP('5-Standortanalyse (Berechnung)'!$I$7,'1-Konfiguration'!$D$24:$F$33,2,FALSE)/100)*VLOOKUP('5-Standortanalyse (Berechnung)'!$I$7,'1-Konfiguration'!$D$24:$F$33,3,FALSE)*$I66</f>
        <v>0</v>
      </c>
      <c r="R66" s="81">
        <f>VLOOKUP($J$7,'1-Konfiguration'!$D$24:$G$33,4,FALSE) * (VLOOKUP('5-Standortanalyse (Berechnung)'!$J$7,'1-Konfiguration'!$D$24:$F$33,2,FALSE)/100)*VLOOKUP('5-Standortanalyse (Berechnung)'!$J$7,'1-Konfiguration'!$D$24:$F$33,3,FALSE)*$J66</f>
        <v>0</v>
      </c>
      <c r="S66" s="81">
        <f>VLOOKUP($K$7,'1-Konfiguration'!$D$24:$G$33,4,FALSE) * (VLOOKUP('5-Standortanalyse (Berechnung)'!$K$7,'1-Konfiguration'!$D$24:$F$33,2,FALSE)/100)*VLOOKUP('5-Standortanalyse (Berechnung)'!$K$7,'1-Konfiguration'!$D$24:$F$33,3,FALSE)*$K66</f>
        <v>0</v>
      </c>
      <c r="T66" s="81">
        <f>VLOOKUP($L$7,'1-Konfiguration'!$D$24:$G$28,4,FALSE) * (VLOOKUP('5-Standortanalyse (Berechnung)'!$L$7,'1-Konfiguration'!$D$24:$F$28,2,FALSE)/100)*VLOOKUP('5-Standortanalyse (Berechnung)'!$L$7,'1-Konfiguration'!$D$24:$F$28,3,FALSE)*$L66</f>
        <v>0</v>
      </c>
      <c r="U66" s="81">
        <f>VLOOKUP($M$7,'1-Konfiguration'!$D$24:$G$28,4,FALSE) * (VLOOKUP('5-Standortanalyse (Berechnung)'!$M$7,'1-Konfiguration'!$D$24:$F$28,2,FALSE)/100)*VLOOKUP('5-Standortanalyse (Berechnung)'!$M$7,'1-Konfiguration'!$D$24:$F$28,3,FALSE)*$M66</f>
        <v>0</v>
      </c>
      <c r="V66" s="81">
        <f>MMULT($N66:$P66,'1-Konfiguration'!G$54:G$56)+MMULT($Q66:$R66,'1-Konfiguration'!G$59:G$60)+MMULT($T66:$U66,'1-Konfiguration'!G$57:G$58)+($S66*'1-Konfiguration'!G$63)</f>
        <v>200.84674168947825</v>
      </c>
      <c r="W66" s="81">
        <f>MMULT($N66:$P66,'1-Konfiguration'!H$54:H$56)+MMULT($Q66:$R66,'1-Konfiguration'!H$59:H$60)+MMULT($T66:$U66,'1-Konfiguration'!H$57:H$58)+($S66*'1-Konfiguration'!H$63)</f>
        <v>916.99930808208967</v>
      </c>
      <c r="X66" s="81">
        <f>MMULT($N66:$P66,'1-Konfiguration'!I$54:I$56)+MMULT($Q66:$R66,'1-Konfiguration'!I$59:I$60)+MMULT($T66:$U66,'1-Konfiguration'!I$57:I$58)+($S66*'1-Konfiguration'!I$63)</f>
        <v>2285.7523036697876</v>
      </c>
      <c r="Y66" s="81">
        <f>MMULT($N66:$P66,'1-Konfiguration'!J$54:J$56)+MMULT($Q66:$R66,'1-Konfiguration'!J$59:J$60)+MMULT($T66:$U66,'1-Konfiguration'!J$57:J$58)+($S66*'1-Konfiguration'!J$63)</f>
        <v>4633.0152149950409</v>
      </c>
      <c r="Z66" s="81">
        <f>MMULT($N66:$P66,'1-Konfiguration'!K$54:K$56)+MMULT($Q66:$R66,'1-Konfiguration'!K$59:K$60)+MMULT($T66:$U66,'1-Konfiguration'!K$57:K$58)+($S66*'1-Konfiguration'!K$63)</f>
        <v>502.11685422369567</v>
      </c>
      <c r="AA66" s="81">
        <f>MMULT($N66:$P66,'1-Konfiguration'!L$54:L$56)+MMULT($Q66:$R66,'1-Konfiguration'!L$59:L$60)+MMULT($T66:$U66,'1-Konfiguration'!L$57:L$58)+($S66*'1-Konfiguration'!L$63)</f>
        <v>1267.8948529351328</v>
      </c>
      <c r="AB66" s="81">
        <f>MMULT($N66:$P66,'1-Konfiguration'!M$54:M$56)+MMULT($Q66:$R66,'1-Konfiguration'!M$59:M$60)+MMULT($T66:$U66,'1-Konfiguration'!M$57:M$58)+($S66*'1-Konfiguration'!M$63)</f>
        <v>3152.7321571555981</v>
      </c>
      <c r="AC66" s="81">
        <f>MMULT($N66:$P66,'1-Konfiguration'!N$54:N$56)+MMULT($Q66:$R66,'1-Konfiguration'!N$59:N$60)+MMULT($T66:$U66,'1-Konfiguration'!N$57:N$58)+($S66*'1-Konfiguration'!N$63)</f>
        <v>7158.8978188119245</v>
      </c>
      <c r="AF66" s="6">
        <f t="shared" si="11"/>
        <v>1</v>
      </c>
      <c r="AG66" s="6">
        <f t="shared" si="12"/>
        <v>4</v>
      </c>
      <c r="AH66" s="6">
        <f t="shared" si="13"/>
        <v>5</v>
      </c>
      <c r="AI66" s="6">
        <f t="shared" si="14"/>
        <v>6</v>
      </c>
      <c r="AJ66" s="6">
        <f t="shared" si="15"/>
        <v>4</v>
      </c>
      <c r="AK66" s="6">
        <f t="shared" si="16"/>
        <v>5</v>
      </c>
      <c r="AL66" s="6">
        <f t="shared" si="17"/>
        <v>6</v>
      </c>
      <c r="AM66" s="6">
        <f t="shared" si="18"/>
        <v>10</v>
      </c>
      <c r="AO66" s="5" t="str">
        <f t="shared" si="19"/>
        <v>{ "type": "Feature", "geometry": { "type": "Point", "coordinates": [8,584265,50,025693] } },</v>
      </c>
      <c r="AP66" s="5" t="str">
        <f t="shared" si="3"/>
        <v>{ "type": "Feature", "geometry": { "type": "Point", "coordinates": [8,585065,50,025693] } },</v>
      </c>
      <c r="AQ66" s="5" t="str">
        <f t="shared" si="4"/>
        <v>{ "type": "Feature", "geometry": { "type": "Point", "coordinates": [8,584265,50,026193] } },</v>
      </c>
      <c r="AR66" s="5" t="str">
        <f t="shared" si="5"/>
        <v>{ "type": "Feature", "geometry": { "type": "Point", "coordinates": [8,584265,50,025193] } },</v>
      </c>
      <c r="AS66" s="5" t="str">
        <f t="shared" si="6"/>
        <v>{ "type": "Feature", "geometry": { "type": "Point", "coordinates": [8,583465,50,025693] } },</v>
      </c>
      <c r="AT66" s="5" t="str">
        <f t="shared" si="7"/>
        <v>{ "type": "Feature", "geometry": { "type": "Point", "coordinates": [8,583465,50,025193] } },</v>
      </c>
      <c r="AU66" s="5" t="str">
        <f t="shared" si="8"/>
        <v>{ "type": "Feature", "geometry": { "type": "Point", "coordinates": [8,585065,50,026193] } },</v>
      </c>
      <c r="AV66" s="5" t="str">
        <f t="shared" si="9"/>
        <v>{ "type": "Feature", "geometry": { "type": "Point", "coordinates": [8,583465,50,026193] } },</v>
      </c>
      <c r="AW66" s="5" t="str">
        <f t="shared" si="10"/>
        <v>{ "type": "Feature", "geometry": { "type": "Point", "coordinates": [8,585065,50,025193] } },</v>
      </c>
      <c r="AX66" s="5" t="s">
        <v>753</v>
      </c>
      <c r="AY66" s="6" t="str">
        <f>REPT($AO66,VLOOKUP(AF66,'8-Intensitäten Heatmap'!$A$5:$L$232,$AO$3,FALSE))&amp;REPT($AP66,VLOOKUP(AF66,'8-Intensitäten Heatmap'!$A$5:$L$232,$AP$3,FALSE))&amp;REPT($AQ66,VLOOKUP(AF66,'8-Intensitäten Heatmap'!$A$5:$L$232,$AQ$3,FALSE))&amp;REPT($AR66,VLOOKUP(AF66,'8-Intensitäten Heatmap'!$A$5:$L$232,$AR$3,FALSE))&amp;REPT($AS66,VLOOKUP(AF66,'8-Intensitäten Heatmap'!$A$5:$L$232,$AS$3,FALSE))&amp;REPT($AT66,VLOOKUP(AF66,'8-Intensitäten Heatmap'!$A$5:$L$232,$AT$3,FALSE))&amp;REPT($AU66,VLOOKUP(AF66,'8-Intensitäten Heatmap'!$A$5:$L$232,$AU$3,FALSE))&amp;REPT($AV66,VLOOKUP(AF66,'8-Intensitäten Heatmap'!$A$5:$L$232,$AV$3,FALSE))&amp;REPT($AW66,VLOOKUP(AF66,'8-Intensitäten Heatmap'!$A$5:$L$232,$AW$3,FALSE))</f>
        <v>{ "type": "Feature", "geometry": { "type": "Point", "coordinates": [8,584265,50,025693] } },</v>
      </c>
      <c r="AZ66" s="6" t="str">
        <f>REPT($AO66,VLOOKUP(AG66,'8-Intensitäten Heatmap'!$A$5:$L$232,$AO$3,FALSE))&amp;REPT($AP66,VLOOKUP(AG66,'8-Intensitäten Heatmap'!$A$5:$L$232,$AP$3,FALSE))&amp;REPT($AQ66,VLOOKUP(AG66,'8-Intensitäten Heatmap'!$A$5:$L$232,$AQ$3,FALSE))&amp;REPT($AR66,VLOOKUP(AG66,'8-Intensitäten Heatmap'!$A$5:$L$232,$AR$3,FALSE))&amp;REPT($AS66,VLOOKUP(AG66,'8-Intensitäten Heatmap'!$A$5:$L$232,$AS$3,FALSE))&amp;REPT($AT66,VLOOKUP(AG66,'8-Intensitäten Heatmap'!$A$5:$L$232,$AT$3,FALSE))&amp;REPT($AU66,VLOOKUP(AG66,'8-Intensitäten Heatmap'!$A$5:$L$232,$AU$3,FALSE))&amp;REPT($AV66,VLOOKUP(AG66,'8-Intensitäten Heatmap'!$A$5:$L$232,$AV$3,FALSE))&amp;REPT($AW66,VLOOKUP(AG66,'8-Intensitäten Heatmap'!$A$5:$L$232,$AW$3,FALSE))</f>
        <v>{ "type": "Feature", "geometry": { "type": "Point", "coordinates": [8,584265,50,025693] } },{ "type": "Feature", "geometry": { "type": "Point", "coordinates": [8,585065,50,025693] } },{ "type": "Feature", "geometry": { "type": "Point", "coordinates": [8,584265,50,026193] } },{ "type": "Feature", "geometry": { "type": "Point", "coordinates": [8,584265,50,025193] } },</v>
      </c>
      <c r="BA66" s="6" t="str">
        <f>REPT($AO66,VLOOKUP(AH66,'8-Intensitäten Heatmap'!$A$5:$L$232,$AO$3,FALSE))&amp;REPT($AP66,VLOOKUP(AH66,'8-Intensitäten Heatmap'!$A$5:$L$232,$AP$3,FALSE))&amp;REPT($AQ66,VLOOKUP(AH66,'8-Intensitäten Heatmap'!$A$5:$L$232,$AQ$3,FALSE))&amp;REPT($AR66,VLOOKUP(AH66,'8-Intensitäten Heatmap'!$A$5:$L$232,$AR$3,FALSE))&amp;REPT($AS66,VLOOKUP(AH66,'8-Intensitäten Heatmap'!$A$5:$L$232,$AS$3,FALSE))&amp;REPT($AT66,VLOOKUP(AH66,'8-Intensitäten Heatmap'!$A$5:$L$232,$AT$3,FALSE))&amp;REPT($AU66,VLOOKUP(AH66,'8-Intensitäten Heatmap'!$A$5:$L$232,$AU$3,FALSE))&amp;REPT($AV66,VLOOKUP(AH66,'8-Intensitäten Heatmap'!$A$5:$L$232,$AV$3,FALSE))&amp;REPT($AW66,VLOOKUP(AH66,'8-Intensitäten Heatmap'!$A$5:$L$232,$AW$3,FALSE))</f>
        <v>{ "type": "Feature", "geometry": { "type": "Point", "coordinates": [8,584265,50,025693] } },{ "type": "Feature", "geometry": { "type": "Point", "coordinates": [8,585065,50,025693] } },{ "type": "Feature", "geometry": { "type": "Point", "coordinates": [8,584265,50,026193] } },{ "type": "Feature", "geometry": { "type": "Point", "coordinates": [8,584265,50,025193] } },{ "type": "Feature", "geometry": { "type": "Point", "coordinates": [8,583465,50,025693] } },</v>
      </c>
      <c r="BB66" s="6" t="str">
        <f>REPT($AO66,VLOOKUP(AI66,'8-Intensitäten Heatmap'!$A$5:$L$232,$AO$3,FALSE))&amp;REPT($AP66,VLOOKUP(AI66,'8-Intensitäten Heatmap'!$A$5:$L$232,$AP$3,FALSE))&amp;REPT($AQ66,VLOOKUP(AI66,'8-Intensitäten Heatmap'!$A$5:$L$232,$AQ$3,FALSE))&amp;REPT($AR66,VLOOKUP(AI66,'8-Intensitäten Heatmap'!$A$5:$L$232,$AR$3,FALSE))&amp;REPT($AS66,VLOOKUP(AI66,'8-Intensitäten Heatmap'!$A$5:$L$232,$AS$3,FALSE))&amp;REPT($AT66,VLOOKUP(AI66,'8-Intensitäten Heatmap'!$A$5:$L$232,$AT$3,FALSE))&amp;REPT($AU66,VLOOKUP(AI66,'8-Intensitäten Heatmap'!$A$5:$L$232,$AU$3,FALSE))&amp;REPT($AV66,VLOOKUP(AI66,'8-Intensitäten Heatmap'!$A$5:$L$232,$AV$3,FALSE))&amp;REPT($AW66,VLOOKUP(AI66,'8-Intensitäten Heatmap'!$A$5:$L$232,$AW$3,FALSE))</f>
        <v>{ "type": "Feature", "geometry": { "type": "Point", "coordinates": [8,584265,50,025693] } },{ "type": "Feature", "geometry": { "type": "Point", "coordinates": [8,585065,50,025693] } },{ "type": "Feature", "geometry": { "type": "Point", "coordinates": [8,584265,50,026193] } },{ "type": "Feature", "geometry": { "type": "Point", "coordinates": [8,584265,50,025193] } },{ "type": "Feature", "geometry": { "type": "Point", "coordinates": [8,583465,50,025693] } },{ "type": "Feature", "geometry": { "type": "Point", "coordinates": [8,583465,50,025193] } },</v>
      </c>
      <c r="BC66" s="6" t="str">
        <f>REPT($AO66,VLOOKUP(AJ66,'8-Intensitäten Heatmap'!$A$5:$L$232,$AO$3,FALSE))&amp;REPT($AP66,VLOOKUP(AJ66,'8-Intensitäten Heatmap'!$A$5:$L$232,$AP$3,FALSE))&amp;REPT($AQ66,VLOOKUP(AJ66,'8-Intensitäten Heatmap'!$A$5:$L$232,$AQ$3,FALSE))&amp;REPT($AR66,VLOOKUP(AJ66,'8-Intensitäten Heatmap'!$A$5:$L$232,$AR$3,FALSE))&amp;REPT($AS66,VLOOKUP(AJ66,'8-Intensitäten Heatmap'!$A$5:$L$232,$AS$3,FALSE))&amp;REPT($AT66,VLOOKUP(AJ66,'8-Intensitäten Heatmap'!$A$5:$L$232,$AT$3,FALSE))&amp;REPT($AU66,VLOOKUP(AJ66,'8-Intensitäten Heatmap'!$A$5:$L$232,$AU$3,FALSE))&amp;REPT($AV66,VLOOKUP(AJ66,'8-Intensitäten Heatmap'!$A$5:$L$232,$AV$3,FALSE))&amp;REPT($AW66,VLOOKUP(AJ66,'8-Intensitäten Heatmap'!$A$5:$L$232,$AW$3,FALSE))</f>
        <v>{ "type": "Feature", "geometry": { "type": "Point", "coordinates": [8,584265,50,025693] } },{ "type": "Feature", "geometry": { "type": "Point", "coordinates": [8,585065,50,025693] } },{ "type": "Feature", "geometry": { "type": "Point", "coordinates": [8,584265,50,026193] } },{ "type": "Feature", "geometry": { "type": "Point", "coordinates": [8,584265,50,025193] } },</v>
      </c>
      <c r="BD66" s="6" t="str">
        <f>REPT($AO66,VLOOKUP(AK66,'8-Intensitäten Heatmap'!$A$5:$L$232,$AO$3,FALSE))&amp;REPT($AP66,VLOOKUP(AK66,'8-Intensitäten Heatmap'!$A$5:$L$232,$AP$3,FALSE))&amp;REPT($AQ66,VLOOKUP(AK66,'8-Intensitäten Heatmap'!$A$5:$L$232,$AQ$3,FALSE))&amp;REPT($AR66,VLOOKUP(AK66,'8-Intensitäten Heatmap'!$A$5:$L$232,$AR$3,FALSE))&amp;REPT($AS66,VLOOKUP(AK66,'8-Intensitäten Heatmap'!$A$5:$L$232,$AS$3,FALSE))&amp;REPT($AT66,VLOOKUP(AK66,'8-Intensitäten Heatmap'!$A$5:$L$232,$AT$3,FALSE))&amp;REPT($AU66,VLOOKUP(AK66,'8-Intensitäten Heatmap'!$A$5:$L$232,$AU$3,FALSE))&amp;REPT($AV66,VLOOKUP(AK66,'8-Intensitäten Heatmap'!$A$5:$L$232,$AV$3,FALSE))&amp;REPT($AW66,VLOOKUP(AK66,'8-Intensitäten Heatmap'!$A$5:$L$232,$AW$3,FALSE))</f>
        <v>{ "type": "Feature", "geometry": { "type": "Point", "coordinates": [8,584265,50,025693] } },{ "type": "Feature", "geometry": { "type": "Point", "coordinates": [8,585065,50,025693] } },{ "type": "Feature", "geometry": { "type": "Point", "coordinates": [8,584265,50,026193] } },{ "type": "Feature", "geometry": { "type": "Point", "coordinates": [8,584265,50,025193] } },{ "type": "Feature", "geometry": { "type": "Point", "coordinates": [8,583465,50,025693] } },</v>
      </c>
      <c r="BE66" s="6" t="str">
        <f>REPT($AO66,VLOOKUP(AL66,'8-Intensitäten Heatmap'!$A$5:$L$232,$AO$3,FALSE))&amp;REPT($AP66,VLOOKUP(AL66,'8-Intensitäten Heatmap'!$A$5:$L$232,$AP$3,FALSE))&amp;REPT($AQ66,VLOOKUP(AL66,'8-Intensitäten Heatmap'!$A$5:$L$232,$AQ$3,FALSE))&amp;REPT($AR66,VLOOKUP(AL66,'8-Intensitäten Heatmap'!$A$5:$L$232,$AR$3,FALSE))&amp;REPT($AS66,VLOOKUP(AL66,'8-Intensitäten Heatmap'!$A$5:$L$232,$AS$3,FALSE))&amp;REPT($AT66,VLOOKUP(AL66,'8-Intensitäten Heatmap'!$A$5:$L$232,$AT$3,FALSE))&amp;REPT($AU66,VLOOKUP(AL66,'8-Intensitäten Heatmap'!$A$5:$L$232,$AU$3,FALSE))&amp;REPT($AV66,VLOOKUP(AL66,'8-Intensitäten Heatmap'!$A$5:$L$232,$AV$3,FALSE))&amp;REPT($AW66,VLOOKUP(AL66,'8-Intensitäten Heatmap'!$A$5:$L$232,$AW$3,FALSE))</f>
        <v>{ "type": "Feature", "geometry": { "type": "Point", "coordinates": [8,584265,50,025693] } },{ "type": "Feature", "geometry": { "type": "Point", "coordinates": [8,585065,50,025693] } },{ "type": "Feature", "geometry": { "type": "Point", "coordinates": [8,584265,50,026193] } },{ "type": "Feature", "geometry": { "type": "Point", "coordinates": [8,584265,50,025193] } },{ "type": "Feature", "geometry": { "type": "Point", "coordinates": [8,583465,50,025693] } },{ "type": "Feature", "geometry": { "type": "Point", "coordinates": [8,583465,50,025193] } },</v>
      </c>
      <c r="BF66" s="6" t="str">
        <f>REPT($AO66,VLOOKUP(AM66,'8-Intensitäten Heatmap'!$A$5:$L$232,$AO$3,FALSE))&amp;REPT($AP66,VLOOKUP(AM66,'8-Intensitäten Heatmap'!$A$5:$L$232,$AP$3,FALSE))&amp;REPT($AQ66,VLOOKUP(AM66,'8-Intensitäten Heatmap'!$A$5:$L$232,$AQ$3,FALSE))&amp;REPT($AR66,VLOOKUP(AM66,'8-Intensitäten Heatmap'!$A$5:$L$232,$AR$3,FALSE))&amp;REPT($AS66,VLOOKUP(AM66,'8-Intensitäten Heatmap'!$A$5:$L$232,$AS$3,FALSE))&amp;REPT($AT66,VLOOKUP(AM66,'8-Intensitäten Heatmap'!$A$5:$L$232,$AT$3,FALSE))&amp;REPT($AU66,VLOOKUP(AM66,'8-Intensitäten Heatmap'!$A$5:$L$232,$AU$3,FALSE))&amp;REPT($AV66,VLOOKUP(AM66,'8-Intensitäten Heatmap'!$A$5:$L$232,$AV$3,FALSE))&amp;REPT($AW66,VLOOKUP(AM66,'8-Intensitäten Heatmap'!$A$5:$L$232,$AW$3,FALSE))</f>
        <v>{ "type": "Feature", "geometry": { "type": "Point", "coordinates": [8,584265,50,025693] } },{ "type": "Feature", "geometry": { "type": "Point", "coordinates": [8,584265,50,025693] } },{ "type": "Feature", "geometry": { "type": "Point", "coordinates": [8,585065,50,025693] } },{ "type": "Feature", "geometry": { "type": "Point", "coordinates": [8,584265,50,026193] } },{ "type": "Feature", "geometry": { "type": "Point", "coordinates": [8,584265,50,025193] } },{ "type": "Feature", "geometry": { "type": "Point", "coordinates": [8,583465,50,025693] } },{ "type": "Feature", "geometry": { "type": "Point", "coordinates": [8,583465,50,025193] } },{ "type": "Feature", "geometry": { "type": "Point", "coordinates": [8,585065,50,026193] } },{ "type": "Feature", "geometry": { "type": "Point", "coordinates": [8,583465,50,026193] } },{ "type": "Feature", "geometry": { "type": "Point", "coordinates": [8,585065,50,025193] } },</v>
      </c>
      <c r="BG66" s="6" t="s">
        <v>753</v>
      </c>
      <c r="BH66" s="6" t="str">
        <f t="shared" si="20"/>
        <v>{ "type": "Feature", "geometry": { "type": "Point", "coordinates": [8,584265,50,025693] } },{ "type": "Feature", "geometry": { "type": "Point", "coordinates": [8,584265,50,025693] } },</v>
      </c>
      <c r="BI66" s="6" t="str">
        <f t="shared" si="21"/>
        <v/>
      </c>
      <c r="BJ66" s="6" t="str">
        <f t="shared" si="22"/>
        <v>{ "type": "Feature", "geometry": { "type": "Point", "coordinates": [8,584265,50,025693] } },{ "type": "Feature", "geometry": { "type": "Point", "coordinates": [8,584265,50,025693] } },</v>
      </c>
      <c r="BK66" s="6" t="str">
        <f t="shared" si="23"/>
        <v>{ "type": "Feature", "geometry": { "type": "Point", "coordinates": [8,584265,50,025693] } },{ "type": "Feature", "geometry": { "type": "Point", "coordinates": [8,584265,50,025693] } },{ "type": "Feature", "geometry": { "type": "Point", "coordinates": [8,584265,50,025693] } },{ "type": "Feature", "geometry": { "type": "Point", "coordinates": [8,584265,50,025693] } },</v>
      </c>
      <c r="BL66" s="6" t="str">
        <f t="shared" si="24"/>
        <v>{ "type": "Feature", "geometry": { "type": "Point", "coordinates": [8,584265,50,025693] } },{ "type": "Feature", "geometry": { "type": "Point", "coordinates": [8,584265,50,025693] } },{ "type": "Feature", "geometry": { "type": "Point", "coordinates": [8,584265,50,025693] } },{ "type": "Feature", "geometry": { "type": "Point", "coordinates": [8,584265,50,025693] } },{ "type": "Feature", "geometry": { "type": "Point", "coordinates": [8,584265,50,025693] } },</v>
      </c>
      <c r="BM66" s="6" t="str">
        <f t="shared" si="25"/>
        <v>{ "type": "Feature", "geometry": { "type": "Point", "coordinates": [8,584265,50,025693] } },</v>
      </c>
      <c r="BN66" s="6" t="str">
        <f t="shared" si="26"/>
        <v>{ "type": "Feature", "geometry": { "type": "Point", "coordinates": [8,584265,50,025693] } },{ "type": "Feature", "geometry": { "type": "Point", "coordinates": [8,584265,50,025693] } },{ "type": "Feature", "geometry": { "type": "Point", "coordinates": [8,584265,50,025693] } },</v>
      </c>
      <c r="BO66" s="6" t="str">
        <f t="shared" si="27"/>
        <v>{ "type": "Feature", "geometry": { "type": "Point", "coordinates": [8,584265,50,025693] } },{ "type": "Feature", "geometry": { "type": "Point", "coordinates": [8,584265,50,025693] } },{ "type": "Feature", "geometry": { "type": "Point", "coordinates": [8,584265,50,025693] } },{ "type": "Feature", "geometry": { "type": "Point", "coordinates": [8,584265,50,025693] } },{ "type": "Feature", "geometry": { "type": "Point", "coordinates": [8,584265,50,025693] } },{ "type": "Feature", "geometry": { "type": "Point", "coordinates": [8,584265,50,025693] } },{ "type": "Feature", "geometry": { "type": "Point", "coordinates": [8,584265,50,025693] } },</v>
      </c>
      <c r="BP66" s="6" t="s">
        <v>3381</v>
      </c>
    </row>
    <row r="67" spans="1:68" s="6" customFormat="1" x14ac:dyDescent="0.3">
      <c r="A67" s="18" t="str">
        <f>Table1[[#This Row],[Name]]</f>
        <v>Brita GmbH Hauptlager</v>
      </c>
      <c r="B67" s="362">
        <v>8.7374387999999996</v>
      </c>
      <c r="C67" s="362">
        <v>50.114261599999999</v>
      </c>
      <c r="D67" s="18" t="str">
        <f>Table1[[#This Row],[Standortkategorie]]</f>
        <v>Verteilzentrum</v>
      </c>
      <c r="E67" s="18" t="str">
        <f>IF(Table1[[#This Row],[Zusatzinformation]]=0,"",Table1[[#This Row],[Zusatzinformation]])</f>
        <v/>
      </c>
      <c r="F67" s="47">
        <f>IF($D67&lt;&gt;"Busdepot",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2.745454545454546</v>
      </c>
      <c r="G67" s="47">
        <f>IF($D67&lt;&gt;"Busdepot",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12.354545454545455</v>
      </c>
      <c r="H67" s="47">
        <f>(Table1[[#This Row],[Lieferfahrzeuge]]*'1-Konfiguration'!$D$16+(MAX(Table1[[#This Row],[Lieferfahrzeuge]]*'1-Konfiguration'!$D$16,Table1[[#This Row],[Lieferfahrzeugtore]]*'1-Konfiguration'!$D$14)))/2</f>
        <v>0</v>
      </c>
      <c r="I67" s="47">
        <f>Table1[[#This Row],[Müllfahrzeuge]]</f>
        <v>0</v>
      </c>
      <c r="J67" s="47">
        <f>Table1[[#This Row],[Betonmischfahrzeuge]]</f>
        <v>0</v>
      </c>
      <c r="K67" s="47">
        <f>(Table1[[#This Row],[Schiffe]]*'1-Konfiguration'!$D$16+(MAX(Table1[[#This Row],[Schiffe]]*'1-Konfiguration'!$D$16,Table1[[#This Row],[Anleger]]*'1-Konfiguration'!$D$14)))/2</f>
        <v>0</v>
      </c>
      <c r="L67" s="47">
        <f>IF($D67="Busdepot",IFERROR(Table1[[#This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7" s="47">
        <f>IF($D67="Busdepot",IFERROR(Table1[[#This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7" s="81">
        <f>VLOOKUP($F$7,'1-Konfiguration'!$D$24:$G$28,4,FALSE) * (VLOOKUP('5-Standortanalyse (Berechnung)'!$F$7,'1-Konfiguration'!$D$24:$F$28,2,FALSE)/100)*VLOOKUP('5-Standortanalyse (Berechnung)'!$F$7,'1-Konfiguration'!$D$24:$F$28,3,FALSE)*$F67</f>
        <v>14314.880716363641</v>
      </c>
      <c r="O67" s="81">
        <f>VLOOKUP($G$7,'1-Konfiguration'!$D$24:$G$28,4,FALSE) * (VLOOKUP('5-Standortanalyse (Berechnung)'!$G$7,'1-Konfiguration'!$D$24:$F$28,2,FALSE)/100)*VLOOKUP('5-Standortanalyse (Berechnung)'!$G$7,'1-Konfiguration'!$D$24:$F$28,3,FALSE)*$G67</f>
        <v>18959.285454545454</v>
      </c>
      <c r="P67" s="81">
        <f>VLOOKUP($H$7,'1-Konfiguration'!$D$24:$G$28,4,FALSE) * (VLOOKUP('5-Standortanalyse (Berechnung)'!$H$7,'1-Konfiguration'!$D$24:$F$28,2,FALSE)/100)*VLOOKUP('5-Standortanalyse (Berechnung)'!$H$7,'1-Konfiguration'!$D$24:$F$28,3,FALSE)*$H67</f>
        <v>0</v>
      </c>
      <c r="Q67" s="81">
        <f>VLOOKUP($I$7,'1-Konfiguration'!$D$24:$G$33,4,FALSE) * (VLOOKUP('5-Standortanalyse (Berechnung)'!$I$7,'1-Konfiguration'!$D$24:$F$33,2,FALSE)/100)*VLOOKUP('5-Standortanalyse (Berechnung)'!$I$7,'1-Konfiguration'!$D$24:$F$33,3,FALSE)*$I67</f>
        <v>0</v>
      </c>
      <c r="R67" s="81">
        <f>VLOOKUP($J$7,'1-Konfiguration'!$D$24:$G$33,4,FALSE) * (VLOOKUP('5-Standortanalyse (Berechnung)'!$J$7,'1-Konfiguration'!$D$24:$F$33,2,FALSE)/100)*VLOOKUP('5-Standortanalyse (Berechnung)'!$J$7,'1-Konfiguration'!$D$24:$F$33,3,FALSE)*$J67</f>
        <v>0</v>
      </c>
      <c r="S67" s="81">
        <f>VLOOKUP($K$7,'1-Konfiguration'!$D$24:$G$33,4,FALSE) * (VLOOKUP('5-Standortanalyse (Berechnung)'!$K$7,'1-Konfiguration'!$D$24:$F$33,2,FALSE)/100)*VLOOKUP('5-Standortanalyse (Berechnung)'!$K$7,'1-Konfiguration'!$D$24:$F$33,3,FALSE)*$K67</f>
        <v>0</v>
      </c>
      <c r="T67" s="81">
        <f>VLOOKUP($L$7,'1-Konfiguration'!$D$24:$G$28,4,FALSE) * (VLOOKUP('5-Standortanalyse (Berechnung)'!$L$7,'1-Konfiguration'!$D$24:$F$28,2,FALSE)/100)*VLOOKUP('5-Standortanalyse (Berechnung)'!$L$7,'1-Konfiguration'!$D$24:$F$28,3,FALSE)*$L67</f>
        <v>0</v>
      </c>
      <c r="U67" s="81">
        <f>VLOOKUP($M$7,'1-Konfiguration'!$D$24:$G$28,4,FALSE) * (VLOOKUP('5-Standortanalyse (Berechnung)'!$M$7,'1-Konfiguration'!$D$24:$F$28,2,FALSE)/100)*VLOOKUP('5-Standortanalyse (Berechnung)'!$M$7,'1-Konfiguration'!$D$24:$F$28,3,FALSE)*$M67</f>
        <v>0</v>
      </c>
      <c r="V67" s="81">
        <f>MMULT($N67:$P67,'1-Konfiguration'!G$54:G$56)+MMULT($Q67:$R67,'1-Konfiguration'!G$59:G$60)+MMULT($T67:$U67,'1-Konfiguration'!G$57:G$58)+($S67*'1-Konfiguration'!G$63)</f>
        <v>318.16843941465902</v>
      </c>
      <c r="W67" s="81">
        <f>MMULT($N67:$P67,'1-Konfiguration'!H$54:H$56)+MMULT($Q67:$R67,'1-Konfiguration'!H$59:H$60)+MMULT($T67:$U67,'1-Konfiguration'!H$57:H$58)+($S67*'1-Konfiguration'!H$63)</f>
        <v>1756.7193878127232</v>
      </c>
      <c r="X67" s="81">
        <f>MMULT($N67:$P67,'1-Konfiguration'!I$54:I$56)+MMULT($Q67:$R67,'1-Konfiguration'!I$59:I$60)+MMULT($T67:$U67,'1-Konfiguration'!I$57:I$58)+($S67*'1-Konfiguration'!I$63)</f>
        <v>4616.649894005056</v>
      </c>
      <c r="Y67" s="81">
        <f>MMULT($N67:$P67,'1-Konfiguration'!J$54:J$56)+MMULT($Q67:$R67,'1-Konfiguration'!J$59:J$60)+MMULT($T67:$U67,'1-Konfiguration'!J$57:J$58)+($S67*'1-Konfiguration'!J$63)</f>
        <v>8147.917218647035</v>
      </c>
      <c r="Z67" s="81">
        <f>MMULT($N67:$P67,'1-Konfiguration'!K$54:K$56)+MMULT($Q67:$R67,'1-Konfiguration'!K$59:K$60)+MMULT($T67:$U67,'1-Konfiguration'!K$57:K$58)+($S67*'1-Konfiguration'!K$63)</f>
        <v>795.42109853664761</v>
      </c>
      <c r="AA67" s="81">
        <f>MMULT($N67:$P67,'1-Konfiguration'!L$54:L$56)+MMULT($Q67:$R67,'1-Konfiguration'!L$59:L$60)+MMULT($T67:$U67,'1-Konfiguration'!L$57:L$58)+($S67*'1-Konfiguration'!L$63)</f>
        <v>2304.9405551986724</v>
      </c>
      <c r="AB67" s="81">
        <f>MMULT($N67:$P67,'1-Konfiguration'!M$54:M$56)+MMULT($Q67:$R67,'1-Konfiguration'!M$59:M$60)+MMULT($T67:$U67,'1-Konfiguration'!M$57:M$58)+($S67*'1-Konfiguration'!M$63)</f>
        <v>6293.7004942659141</v>
      </c>
      <c r="AC67" s="81">
        <f>MMULT($N67:$P67,'1-Konfiguration'!N$54:N$56)+MMULT($Q67:$R67,'1-Konfiguration'!N$59:N$60)+MMULT($T67:$U67,'1-Konfiguration'!N$57:N$58)+($S67*'1-Konfiguration'!N$63)</f>
        <v>12530.019637951904</v>
      </c>
      <c r="AF67" s="6">
        <f t="shared" si="11"/>
        <v>2</v>
      </c>
      <c r="AG67" s="6">
        <f t="shared" si="12"/>
        <v>7</v>
      </c>
      <c r="AH67" s="6">
        <f t="shared" si="13"/>
        <v>9</v>
      </c>
      <c r="AI67" s="6">
        <f t="shared" si="14"/>
        <v>11</v>
      </c>
      <c r="AJ67" s="6">
        <f t="shared" si="15"/>
        <v>6</v>
      </c>
      <c r="AK67" s="6">
        <f t="shared" si="16"/>
        <v>9</v>
      </c>
      <c r="AL67" s="6">
        <f t="shared" si="17"/>
        <v>13</v>
      </c>
      <c r="AM67" s="6">
        <f t="shared" si="18"/>
        <v>17</v>
      </c>
      <c r="AO67" s="5" t="str">
        <f t="shared" si="19"/>
        <v>{ "type": "Feature", "geometry": { "type": "Point", "coordinates": [8,7374388,50,1142616] } },</v>
      </c>
      <c r="AP67" s="5" t="str">
        <f t="shared" si="3"/>
        <v>{ "type": "Feature", "geometry": { "type": "Point", "coordinates": [8,7382388,50,1142616] } },</v>
      </c>
      <c r="AQ67" s="5" t="str">
        <f t="shared" si="4"/>
        <v>{ "type": "Feature", "geometry": { "type": "Point", "coordinates": [8,7374388,50,1147616] } },</v>
      </c>
      <c r="AR67" s="5" t="str">
        <f t="shared" si="5"/>
        <v>{ "type": "Feature", "geometry": { "type": "Point", "coordinates": [8,7374388,50,1137616] } },</v>
      </c>
      <c r="AS67" s="5" t="str">
        <f t="shared" si="6"/>
        <v>{ "type": "Feature", "geometry": { "type": "Point", "coordinates": [8,7366388,50,1142616] } },</v>
      </c>
      <c r="AT67" s="5" t="str">
        <f t="shared" si="7"/>
        <v>{ "type": "Feature", "geometry": { "type": "Point", "coordinates": [8,7366388,50,1137616] } },</v>
      </c>
      <c r="AU67" s="5" t="str">
        <f t="shared" si="8"/>
        <v>{ "type": "Feature", "geometry": { "type": "Point", "coordinates": [8,7382388,50,1147616] } },</v>
      </c>
      <c r="AV67" s="5" t="str">
        <f t="shared" si="9"/>
        <v>{ "type": "Feature", "geometry": { "type": "Point", "coordinates": [8,7366388,50,1147616] } },</v>
      </c>
      <c r="AW67" s="5" t="str">
        <f t="shared" si="10"/>
        <v>{ "type": "Feature", "geometry": { "type": "Point", "coordinates": [8,7382388,50,1137616] } },</v>
      </c>
      <c r="AX67" s="5" t="s">
        <v>753</v>
      </c>
      <c r="AY67" s="6" t="str">
        <f>REPT($AO67,VLOOKUP(AF67,'8-Intensitäten Heatmap'!$A$5:$L$232,$AO$3,FALSE))&amp;REPT($AP67,VLOOKUP(AF67,'8-Intensitäten Heatmap'!$A$5:$L$232,$AP$3,FALSE))&amp;REPT($AQ67,VLOOKUP(AF67,'8-Intensitäten Heatmap'!$A$5:$L$232,$AQ$3,FALSE))&amp;REPT($AR67,VLOOKUP(AF67,'8-Intensitäten Heatmap'!$A$5:$L$232,$AR$3,FALSE))&amp;REPT($AS67,VLOOKUP(AF67,'8-Intensitäten Heatmap'!$A$5:$L$232,$AS$3,FALSE))&amp;REPT($AT67,VLOOKUP(AF67,'8-Intensitäten Heatmap'!$A$5:$L$232,$AT$3,FALSE))&amp;REPT($AU67,VLOOKUP(AF67,'8-Intensitäten Heatmap'!$A$5:$L$232,$AU$3,FALSE))&amp;REPT($AV67,VLOOKUP(AF67,'8-Intensitäten Heatmap'!$A$5:$L$232,$AV$3,FALSE))&amp;REPT($AW67,VLOOKUP(AF67,'8-Intensitäten Heatmap'!$A$5:$L$232,$AW$3,FALSE))</f>
        <v>{ "type": "Feature", "geometry": { "type": "Point", "coordinates": [8,7374388,50,1142616] } },{ "type": "Feature", "geometry": { "type": "Point", "coordinates": [8,7382388,50,1142616] } },</v>
      </c>
      <c r="AZ67" s="6" t="str">
        <f>REPT($AO67,VLOOKUP(AG67,'8-Intensitäten Heatmap'!$A$5:$L$232,$AO$3,FALSE))&amp;REPT($AP67,VLOOKUP(AG67,'8-Intensitäten Heatmap'!$A$5:$L$232,$AP$3,FALSE))&amp;REPT($AQ67,VLOOKUP(AG67,'8-Intensitäten Heatmap'!$A$5:$L$232,$AQ$3,FALSE))&amp;REPT($AR67,VLOOKUP(AG67,'8-Intensitäten Heatmap'!$A$5:$L$232,$AR$3,FALSE))&amp;REPT($AS67,VLOOKUP(AG67,'8-Intensitäten Heatmap'!$A$5:$L$232,$AS$3,FALSE))&amp;REPT($AT67,VLOOKUP(AG67,'8-Intensitäten Heatmap'!$A$5:$L$232,$AT$3,FALSE))&amp;REPT($AU67,VLOOKUP(AG67,'8-Intensitäten Heatmap'!$A$5:$L$232,$AU$3,FALSE))&amp;REPT($AV67,VLOOKUP(AG67,'8-Intensitäten Heatmap'!$A$5:$L$232,$AV$3,FALSE))&amp;REPT($AW67,VLOOKUP(AG67,'8-Intensitäten Heatmap'!$A$5:$L$232,$AW$3,FALSE))</f>
        <v>{ "type": "Feature", "geometry": { "type": "Point", "coordinates": [8,7374388,50,1142616] } },{ "type": "Feature", "geometry": { "type": "Point", "coordinates": [8,7382388,50,1142616] } },{ "type": "Feature", "geometry": { "type": "Point", "coordinates": [8,7374388,50,1147616] } },{ "type": "Feature", "geometry": { "type": "Point", "coordinates": [8,7374388,50,1137616] } },{ "type": "Feature", "geometry": { "type": "Point", "coordinates": [8,7366388,50,1142616] } },{ "type": "Feature", "geometry": { "type": "Point", "coordinates": [8,7366388,50,1137616] } },{ "type": "Feature", "geometry": { "type": "Point", "coordinates": [8,7382388,50,1147616] } },</v>
      </c>
      <c r="BA67" s="6" t="str">
        <f>REPT($AO67,VLOOKUP(AH67,'8-Intensitäten Heatmap'!$A$5:$L$232,$AO$3,FALSE))&amp;REPT($AP67,VLOOKUP(AH67,'8-Intensitäten Heatmap'!$A$5:$L$232,$AP$3,FALSE))&amp;REPT($AQ67,VLOOKUP(AH67,'8-Intensitäten Heatmap'!$A$5:$L$232,$AQ$3,FALSE))&amp;REPT($AR67,VLOOKUP(AH67,'8-Intensitäten Heatmap'!$A$5:$L$232,$AR$3,FALSE))&amp;REPT($AS67,VLOOKUP(AH67,'8-Intensitäten Heatmap'!$A$5:$L$232,$AS$3,FALSE))&amp;REPT($AT67,VLOOKUP(AH67,'8-Intensitäten Heatmap'!$A$5:$L$232,$AT$3,FALSE))&amp;REPT($AU67,VLOOKUP(AH67,'8-Intensitäten Heatmap'!$A$5:$L$232,$AU$3,FALSE))&amp;REPT($AV67,VLOOKUP(AH67,'8-Intensitäten Heatmap'!$A$5:$L$232,$AV$3,FALSE))&amp;REPT($AW67,VLOOKUP(AH67,'8-Intensitäten Heatmap'!$A$5:$L$232,$AW$3,FALSE))</f>
        <v>{ "type": "Feature", "geometry": { "type": "Point", "coordinates": [8,7374388,50,1142616] } },{ "type": "Feature", "geometry": { "type": "Point", "coordinates": [8,7382388,50,1142616] } },{ "type": "Feature", "geometry": { "type": "Point", "coordinates": [8,7374388,50,1147616] } },{ "type": "Feature", "geometry": { "type": "Point", "coordinates": [8,7374388,50,1137616] } },{ "type": "Feature", "geometry": { "type": "Point", "coordinates": [8,7366388,50,1142616] } },{ "type": "Feature", "geometry": { "type": "Point", "coordinates": [8,7366388,50,1137616] } },{ "type": "Feature", "geometry": { "type": "Point", "coordinates": [8,7382388,50,1147616] } },{ "type": "Feature", "geometry": { "type": "Point", "coordinates": [8,7366388,50,1147616] } },{ "type": "Feature", "geometry": { "type": "Point", "coordinates": [8,7382388,50,1137616] } },</v>
      </c>
      <c r="BB67" s="6" t="str">
        <f>REPT($AO67,VLOOKUP(AI67,'8-Intensitäten Heatmap'!$A$5:$L$232,$AO$3,FALSE))&amp;REPT($AP67,VLOOKUP(AI67,'8-Intensitäten Heatmap'!$A$5:$L$232,$AP$3,FALSE))&amp;REPT($AQ67,VLOOKUP(AI67,'8-Intensitäten Heatmap'!$A$5:$L$232,$AQ$3,FALSE))&amp;REPT($AR67,VLOOKUP(AI67,'8-Intensitäten Heatmap'!$A$5:$L$232,$AR$3,FALSE))&amp;REPT($AS67,VLOOKUP(AI67,'8-Intensitäten Heatmap'!$A$5:$L$232,$AS$3,FALSE))&amp;REPT($AT67,VLOOKUP(AI67,'8-Intensitäten Heatmap'!$A$5:$L$232,$AT$3,FALSE))&amp;REPT($AU67,VLOOKUP(AI67,'8-Intensitäten Heatmap'!$A$5:$L$232,$AU$3,FALSE))&amp;REPT($AV67,VLOOKUP(AI67,'8-Intensitäten Heatmap'!$A$5:$L$232,$AV$3,FALSE))&amp;REPT($AW67,VLOOKUP(AI67,'8-Intensitäten Heatmap'!$A$5:$L$232,$AW$3,FALSE))</f>
        <v>{ "type": "Feature", "geometry": { "type": "Point", "coordinates": [8,7374388,50,1142616] } },{ "type": "Feature", "geometry": { "type": "Point", "coordinates": [8,7374388,50,1142616] } },{ "type": "Feature", "geometry": { "type": "Point", "coordinates": [8,7382388,50,1142616] } },{ "type": "Feature", "geometry": { "type": "Point", "coordinates": [8,7382388,50,1142616] } },{ "type": "Feature", "geometry": { "type": "Point", "coordinates": [8,7374388,50,1147616] } },{ "type": "Feature", "geometry": { "type": "Point", "coordinates": [8,7374388,50,1137616] } },{ "type": "Feature", "geometry": { "type": "Point", "coordinates": [8,7366388,50,1142616] } },{ "type": "Feature", "geometry": { "type": "Point", "coordinates": [8,7366388,50,1137616] } },{ "type": "Feature", "geometry": { "type": "Point", "coordinates": [8,7382388,50,1147616] } },{ "type": "Feature", "geometry": { "type": "Point", "coordinates": [8,7366388,50,1147616] } },{ "type": "Feature", "geometry": { "type": "Point", "coordinates": [8,7382388,50,1137616] } },</v>
      </c>
      <c r="BC67" s="6" t="str">
        <f>REPT($AO67,VLOOKUP(AJ67,'8-Intensitäten Heatmap'!$A$5:$L$232,$AO$3,FALSE))&amp;REPT($AP67,VLOOKUP(AJ67,'8-Intensitäten Heatmap'!$A$5:$L$232,$AP$3,FALSE))&amp;REPT($AQ67,VLOOKUP(AJ67,'8-Intensitäten Heatmap'!$A$5:$L$232,$AQ$3,FALSE))&amp;REPT($AR67,VLOOKUP(AJ67,'8-Intensitäten Heatmap'!$A$5:$L$232,$AR$3,FALSE))&amp;REPT($AS67,VLOOKUP(AJ67,'8-Intensitäten Heatmap'!$A$5:$L$232,$AS$3,FALSE))&amp;REPT($AT67,VLOOKUP(AJ67,'8-Intensitäten Heatmap'!$A$5:$L$232,$AT$3,FALSE))&amp;REPT($AU67,VLOOKUP(AJ67,'8-Intensitäten Heatmap'!$A$5:$L$232,$AU$3,FALSE))&amp;REPT($AV67,VLOOKUP(AJ67,'8-Intensitäten Heatmap'!$A$5:$L$232,$AV$3,FALSE))&amp;REPT($AW67,VLOOKUP(AJ67,'8-Intensitäten Heatmap'!$A$5:$L$232,$AW$3,FALSE))</f>
        <v>{ "type": "Feature", "geometry": { "type": "Point", "coordinates": [8,7374388,50,1142616] } },{ "type": "Feature", "geometry": { "type": "Point", "coordinates": [8,7382388,50,1142616] } },{ "type": "Feature", "geometry": { "type": "Point", "coordinates": [8,7374388,50,1147616] } },{ "type": "Feature", "geometry": { "type": "Point", "coordinates": [8,7374388,50,1137616] } },{ "type": "Feature", "geometry": { "type": "Point", "coordinates": [8,7366388,50,1142616] } },{ "type": "Feature", "geometry": { "type": "Point", "coordinates": [8,7366388,50,1137616] } },</v>
      </c>
      <c r="BD67" s="6" t="str">
        <f>REPT($AO67,VLOOKUP(AK67,'8-Intensitäten Heatmap'!$A$5:$L$232,$AO$3,FALSE))&amp;REPT($AP67,VLOOKUP(AK67,'8-Intensitäten Heatmap'!$A$5:$L$232,$AP$3,FALSE))&amp;REPT($AQ67,VLOOKUP(AK67,'8-Intensitäten Heatmap'!$A$5:$L$232,$AQ$3,FALSE))&amp;REPT($AR67,VLOOKUP(AK67,'8-Intensitäten Heatmap'!$A$5:$L$232,$AR$3,FALSE))&amp;REPT($AS67,VLOOKUP(AK67,'8-Intensitäten Heatmap'!$A$5:$L$232,$AS$3,FALSE))&amp;REPT($AT67,VLOOKUP(AK67,'8-Intensitäten Heatmap'!$A$5:$L$232,$AT$3,FALSE))&amp;REPT($AU67,VLOOKUP(AK67,'8-Intensitäten Heatmap'!$A$5:$L$232,$AU$3,FALSE))&amp;REPT($AV67,VLOOKUP(AK67,'8-Intensitäten Heatmap'!$A$5:$L$232,$AV$3,FALSE))&amp;REPT($AW67,VLOOKUP(AK67,'8-Intensitäten Heatmap'!$A$5:$L$232,$AW$3,FALSE))</f>
        <v>{ "type": "Feature", "geometry": { "type": "Point", "coordinates": [8,7374388,50,1142616] } },{ "type": "Feature", "geometry": { "type": "Point", "coordinates": [8,7382388,50,1142616] } },{ "type": "Feature", "geometry": { "type": "Point", "coordinates": [8,7374388,50,1147616] } },{ "type": "Feature", "geometry": { "type": "Point", "coordinates": [8,7374388,50,1137616] } },{ "type": "Feature", "geometry": { "type": "Point", "coordinates": [8,7366388,50,1142616] } },{ "type": "Feature", "geometry": { "type": "Point", "coordinates": [8,7366388,50,1137616] } },{ "type": "Feature", "geometry": { "type": "Point", "coordinates": [8,7382388,50,1147616] } },{ "type": "Feature", "geometry": { "type": "Point", "coordinates": [8,7366388,50,1147616] } },{ "type": "Feature", "geometry": { "type": "Point", "coordinates": [8,7382388,50,1137616] } },</v>
      </c>
      <c r="BE67" s="6" t="str">
        <f>REPT($AO67,VLOOKUP(AL67,'8-Intensitäten Heatmap'!$A$5:$L$232,$AO$3,FALSE))&amp;REPT($AP67,VLOOKUP(AL67,'8-Intensitäten Heatmap'!$A$5:$L$232,$AP$3,FALSE))&amp;REPT($AQ67,VLOOKUP(AL67,'8-Intensitäten Heatmap'!$A$5:$L$232,$AQ$3,FALSE))&amp;REPT($AR67,VLOOKUP(AL67,'8-Intensitäten Heatmap'!$A$5:$L$232,$AR$3,FALSE))&amp;REPT($AS67,VLOOKUP(AL67,'8-Intensitäten Heatmap'!$A$5:$L$232,$AS$3,FALSE))&amp;REPT($AT67,VLOOKUP(AL67,'8-Intensitäten Heatmap'!$A$5:$L$232,$AT$3,FALSE))&amp;REPT($AU67,VLOOKUP(AL67,'8-Intensitäten Heatmap'!$A$5:$L$232,$AU$3,FALSE))&amp;REPT($AV67,VLOOKUP(AL67,'8-Intensitäten Heatmap'!$A$5:$L$232,$AV$3,FALSE))&amp;REPT($AW67,VLOOKUP(AL67,'8-Intensitäten Heatmap'!$A$5:$L$232,$AW$3,FALSE))</f>
        <v>{ "type": "Feature", "geometry": { "type": "Point", "coordinates": [8,7374388,50,1142616] } },{ "type": "Feature", "geometry": { "type": "Point", "coordinates": [8,7374388,50,1142616] } },{ "type": "Feature", "geometry": { "type": "Point", "coordinates": [8,7382388,50,1142616] } },{ "type": "Feature", "geometry": { "type": "Point", "coordinates": [8,7382388,50,1142616] } },{ "type": "Feature", "geometry": { "type": "Point", "coordinates": [8,7374388,50,1147616] } },{ "type": "Feature", "geometry": { "type": "Point", "coordinates": [8,7374388,50,1147616] } },{ "type": "Feature", "geometry": { "type": "Point", "coordinates": [8,7374388,50,1137616] } },{ "type": "Feature", "geometry": { "type": "Point", "coordinates": [8,7374388,50,1137616] } },{ "type": "Feature", "geometry": { "type": "Point", "coordinates": [8,7366388,50,1142616] } },{ "type": "Feature", "geometry": { "type": "Point", "coordinates": [8,7366388,50,1137616] } },{ "type": "Feature", "geometry": { "type": "Point", "coordinates": [8,7382388,50,1147616] } },{ "type": "Feature", "geometry": { "type": "Point", "coordinates": [8,7366388,50,1147616] } },{ "type": "Feature", "geometry": { "type": "Point", "coordinates": [8,7382388,50,1137616] } },</v>
      </c>
      <c r="BF67" s="6" t="str">
        <f>REPT($AO67,VLOOKUP(AM67,'8-Intensitäten Heatmap'!$A$5:$L$232,$AO$3,FALSE))&amp;REPT($AP67,VLOOKUP(AM67,'8-Intensitäten Heatmap'!$A$5:$L$232,$AP$3,FALSE))&amp;REPT($AQ67,VLOOKUP(AM67,'8-Intensitäten Heatmap'!$A$5:$L$232,$AQ$3,FALSE))&amp;REPT($AR67,VLOOKUP(AM67,'8-Intensitäten Heatmap'!$A$5:$L$232,$AR$3,FALSE))&amp;REPT($AS67,VLOOKUP(AM67,'8-Intensitäten Heatmap'!$A$5:$L$232,$AS$3,FALSE))&amp;REPT($AT67,VLOOKUP(AM67,'8-Intensitäten Heatmap'!$A$5:$L$232,$AT$3,FALSE))&amp;REPT($AU67,VLOOKUP(AM67,'8-Intensitäten Heatmap'!$A$5:$L$232,$AU$3,FALSE))&amp;REPT($AV67,VLOOKUP(AM67,'8-Intensitäten Heatmap'!$A$5:$L$232,$AV$3,FALSE))&amp;REPT($AW67,VLOOKUP(AM67,'8-Intensitäten Heatmap'!$A$5:$L$232,$AW$3,FALSE))</f>
        <v>{ "type": "Feature", "geometry": { "type": "Point", "coordinates": [8,7374388,50,1142616] } },{ "type": "Feature", "geometry": { "type": "Point", "coordinates": [8,7374388,50,1142616] } },{ "type": "Feature", "geometry": { "type": "Point", "coordinates": [8,7382388,50,1142616] } },{ "type": "Feature", "geometry": { "type": "Point", "coordinates": [8,7382388,50,1142616] } },{ "type": "Feature", "geometry": { "type": "Point", "coordinates": [8,7374388,50,1147616] } },{ "type": "Feature", "geometry": { "type": "Point", "coordinates": [8,7374388,50,1147616] } },{ "type": "Feature", "geometry": { "type": "Point", "coordinates": [8,7374388,50,1137616] } },{ "type": "Feature", "geometry": { "type": "Point", "coordinates": [8,7374388,50,1137616] } },{ "type": "Feature", "geometry": { "type": "Point", "coordinates": [8,7366388,50,1142616] } },{ "type": "Feature", "geometry": { "type": "Point", "coordinates": [8,7366388,50,1142616] } },{ "type": "Feature", "geometry": { "type": "Point", "coordinates": [8,7366388,50,1137616] } },{ "type": "Feature", "geometry": { "type": "Point", "coordinates": [8,7366388,50,1137616] } },{ "type": "Feature", "geometry": { "type": "Point", "coordinates": [8,7382388,50,1147616] } },{ "type": "Feature", "geometry": { "type": "Point", "coordinates": [8,7382388,50,1147616] } },{ "type": "Feature", "geometry": { "type": "Point", "coordinates": [8,7366388,50,1147616] } },{ "type": "Feature", "geometry": { "type": "Point", "coordinates": [8,7366388,50,1147616] } },{ "type": "Feature", "geometry": { "type": "Point", "coordinates": [8,7382388,50,1137616] } },</v>
      </c>
      <c r="BG67" s="6" t="s">
        <v>753</v>
      </c>
      <c r="BH67" s="6" t="str">
        <f t="shared" si="20"/>
        <v>{ "type": "Feature", "geometry": { "type": "Point", "coordinates": [8,7374388,50,1142616] } },{ "type": "Feature", "geometry": { "type": "Point", "coordinates": [8,7374388,50,1142616] } },{ "type": "Feature", "geometry": { "type": "Point", "coordinates": [8,7374388,50,1142616] } },</v>
      </c>
      <c r="BI67" s="6" t="str">
        <f t="shared" si="21"/>
        <v>{ "type": "Feature", "geometry": { "type": "Point", "coordinates": [8,7374388,50,1142616] } },</v>
      </c>
      <c r="BJ67" s="6" t="str">
        <f t="shared" si="22"/>
        <v>{ "type": "Feature", "geometry": { "type": "Point", "coordinates": [8,7374388,50,1142616] } },{ "type": "Feature", "geometry": { "type": "Point", "coordinates": [8,7374388,50,1142616] } },{ "type": "Feature", "geometry": { "type": "Point", "coordinates": [8,7374388,50,1142616] } },{ "type": "Feature", "geometry": { "type": "Point", "coordinates": [8,7374388,50,1142616] } },</v>
      </c>
      <c r="BK67" s="6" t="str">
        <f t="shared" si="23"/>
        <v>{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v>
      </c>
      <c r="BL67" s="6" t="str">
        <f t="shared" si="24"/>
        <v>{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v>
      </c>
      <c r="BM67" s="6" t="str">
        <f t="shared" si="25"/>
        <v>{ "type": "Feature", "geometry": { "type": "Point", "coordinates": [8,7374388,50,1142616] } },{ "type": "Feature", "geometry": { "type": "Point", "coordinates": [8,7374388,50,1142616] } },</v>
      </c>
      <c r="BN67" s="6" t="str">
        <f t="shared" si="26"/>
        <v>{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v>
      </c>
      <c r="BO67" s="6" t="str">
        <f t="shared" si="27"/>
        <v>{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 "type": "Feature", "geometry": { "type": "Point", "coordinates": [8,7374388,50,1142616] } },</v>
      </c>
      <c r="BP67" s="6" t="s">
        <v>3381</v>
      </c>
    </row>
    <row r="68" spans="1:68" s="6" customFormat="1" x14ac:dyDescent="0.3">
      <c r="A68" s="18" t="str">
        <f>Table1[[#This Row],[Name]]</f>
        <v>British Airways World Cargo</v>
      </c>
      <c r="B68" s="362">
        <v>8.5543762999999995</v>
      </c>
      <c r="C68" s="362">
        <v>50.026691100000001</v>
      </c>
      <c r="D68" s="18" t="str">
        <f>Table1[[#This Row],[Standortkategorie]]</f>
        <v>Verteilzentrum</v>
      </c>
      <c r="E68" s="18" t="str">
        <f>IF(Table1[[#This Row],[Zusatzinformation]]=0,"",Table1[[#This Row],[Zusatzinformation]])</f>
        <v>Logistiker am Flughafen FFM</v>
      </c>
      <c r="F68" s="47">
        <f>IF($D68&lt;&gt;"Busdepot",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68" s="47">
        <f>IF($D68&lt;&gt;"Busdepot",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68" s="47">
        <f>(Table1[[#This Row],[Lieferfahrzeuge]]*'1-Konfiguration'!$D$16+(MAX(Table1[[#This Row],[Lieferfahrzeuge]]*'1-Konfiguration'!$D$16,Table1[[#This Row],[Lieferfahrzeugtore]]*'1-Konfiguration'!$D$14)))/2</f>
        <v>0</v>
      </c>
      <c r="I68" s="47">
        <f>Table1[[#This Row],[Müllfahrzeuge]]</f>
        <v>0</v>
      </c>
      <c r="J68" s="47">
        <f>Table1[[#This Row],[Betonmischfahrzeuge]]</f>
        <v>0</v>
      </c>
      <c r="K68" s="47">
        <f>(Table1[[#This Row],[Schiffe]]*'1-Konfiguration'!$D$16+(MAX(Table1[[#This Row],[Schiffe]]*'1-Konfiguration'!$D$16,Table1[[#This Row],[Anleger]]*'1-Konfiguration'!$D$14)))/2</f>
        <v>0</v>
      </c>
      <c r="L68" s="47">
        <f>IF($D68="Busdepot",IFERROR(Table1[[#This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8" s="47">
        <f>IF($D68="Busdepot",IFERROR(Table1[[#This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8" s="81">
        <f>VLOOKUP($F$7,'1-Konfiguration'!$D$24:$G$28,4,FALSE) * (VLOOKUP('5-Standortanalyse (Berechnung)'!$F$7,'1-Konfiguration'!$D$24:$F$28,2,FALSE)/100)*VLOOKUP('5-Standortanalyse (Berechnung)'!$F$7,'1-Konfiguration'!$D$24:$F$28,3,FALSE)*$F68</f>
        <v>31284.176400000004</v>
      </c>
      <c r="O68" s="81">
        <f>VLOOKUP($G$7,'1-Konfiguration'!$D$24:$G$28,4,FALSE) * (VLOOKUP('5-Standortanalyse (Berechnung)'!$G$7,'1-Konfiguration'!$D$24:$F$28,2,FALSE)/100)*VLOOKUP('5-Standortanalyse (Berechnung)'!$G$7,'1-Konfiguration'!$D$24:$F$28,3,FALSE)*$G68</f>
        <v>0</v>
      </c>
      <c r="P68" s="81">
        <f>VLOOKUP($H$7,'1-Konfiguration'!$D$24:$G$28,4,FALSE) * (VLOOKUP('5-Standortanalyse (Berechnung)'!$H$7,'1-Konfiguration'!$D$24:$F$28,2,FALSE)/100)*VLOOKUP('5-Standortanalyse (Berechnung)'!$H$7,'1-Konfiguration'!$D$24:$F$28,3,FALSE)*$H68</f>
        <v>0</v>
      </c>
      <c r="Q68" s="81">
        <f>VLOOKUP($I$7,'1-Konfiguration'!$D$24:$G$33,4,FALSE) * (VLOOKUP('5-Standortanalyse (Berechnung)'!$I$7,'1-Konfiguration'!$D$24:$F$33,2,FALSE)/100)*VLOOKUP('5-Standortanalyse (Berechnung)'!$I$7,'1-Konfiguration'!$D$24:$F$33,3,FALSE)*$I68</f>
        <v>0</v>
      </c>
      <c r="R68" s="81">
        <f>VLOOKUP($J$7,'1-Konfiguration'!$D$24:$G$33,4,FALSE) * (VLOOKUP('5-Standortanalyse (Berechnung)'!$J$7,'1-Konfiguration'!$D$24:$F$33,2,FALSE)/100)*VLOOKUP('5-Standortanalyse (Berechnung)'!$J$7,'1-Konfiguration'!$D$24:$F$33,3,FALSE)*$J68</f>
        <v>0</v>
      </c>
      <c r="S68" s="81">
        <f>VLOOKUP($K$7,'1-Konfiguration'!$D$24:$G$33,4,FALSE) * (VLOOKUP('5-Standortanalyse (Berechnung)'!$K$7,'1-Konfiguration'!$D$24:$F$33,2,FALSE)/100)*VLOOKUP('5-Standortanalyse (Berechnung)'!$K$7,'1-Konfiguration'!$D$24:$F$33,3,FALSE)*$K68</f>
        <v>0</v>
      </c>
      <c r="T68" s="81">
        <f>VLOOKUP($L$7,'1-Konfiguration'!$D$24:$G$28,4,FALSE) * (VLOOKUP('5-Standortanalyse (Berechnung)'!$L$7,'1-Konfiguration'!$D$24:$F$28,2,FALSE)/100)*VLOOKUP('5-Standortanalyse (Berechnung)'!$L$7,'1-Konfiguration'!$D$24:$F$28,3,FALSE)*$L68</f>
        <v>0</v>
      </c>
      <c r="U68" s="81">
        <f>VLOOKUP($M$7,'1-Konfiguration'!$D$24:$G$28,4,FALSE) * (VLOOKUP('5-Standortanalyse (Berechnung)'!$M$7,'1-Konfiguration'!$D$24:$F$28,2,FALSE)/100)*VLOOKUP('5-Standortanalyse (Berechnung)'!$M$7,'1-Konfiguration'!$D$24:$F$28,3,FALSE)*$M68</f>
        <v>0</v>
      </c>
      <c r="V68" s="81">
        <f>MMULT($N68:$P68,'1-Konfiguration'!G$54:G$56)+MMULT($Q68:$R68,'1-Konfiguration'!G$59:G$60)+MMULT($T68:$U68,'1-Konfiguration'!G$57:G$58)+($S68*'1-Konfiguration'!G$63)</f>
        <v>267.79565558597102</v>
      </c>
      <c r="W68" s="81">
        <f>MMULT($N68:$P68,'1-Konfiguration'!H$54:H$56)+MMULT($Q68:$R68,'1-Konfiguration'!H$59:H$60)+MMULT($T68:$U68,'1-Konfiguration'!H$57:H$58)+($S68*'1-Konfiguration'!H$63)</f>
        <v>1222.665744109453</v>
      </c>
      <c r="X68" s="81">
        <f>MMULT($N68:$P68,'1-Konfiguration'!I$54:I$56)+MMULT($Q68:$R68,'1-Konfiguration'!I$59:I$60)+MMULT($T68:$U68,'1-Konfiguration'!I$57:I$58)+($S68*'1-Konfiguration'!I$63)</f>
        <v>3047.6697382263833</v>
      </c>
      <c r="Y68" s="81">
        <f>MMULT($N68:$P68,'1-Konfiguration'!J$54:J$56)+MMULT($Q68:$R68,'1-Konfiguration'!J$59:J$60)+MMULT($T68:$U68,'1-Konfiguration'!J$57:J$58)+($S68*'1-Konfiguration'!J$63)</f>
        <v>6177.3536199933878</v>
      </c>
      <c r="Z68" s="81">
        <f>MMULT($N68:$P68,'1-Konfiguration'!K$54:K$56)+MMULT($Q68:$R68,'1-Konfiguration'!K$59:K$60)+MMULT($T68:$U68,'1-Konfiguration'!K$57:K$58)+($S68*'1-Konfiguration'!K$63)</f>
        <v>669.48913896492763</v>
      </c>
      <c r="AA68" s="81">
        <f>MMULT($N68:$P68,'1-Konfiguration'!L$54:L$56)+MMULT($Q68:$R68,'1-Konfiguration'!L$59:L$60)+MMULT($T68:$U68,'1-Konfiguration'!L$57:L$58)+($S68*'1-Konfiguration'!L$63)</f>
        <v>1690.5264705801771</v>
      </c>
      <c r="AB68" s="81">
        <f>MMULT($N68:$P68,'1-Konfiguration'!M$54:M$56)+MMULT($Q68:$R68,'1-Konfiguration'!M$59:M$60)+MMULT($T68:$U68,'1-Konfiguration'!M$57:M$58)+($S68*'1-Konfiguration'!M$63)</f>
        <v>4203.6428762074647</v>
      </c>
      <c r="AC68" s="81">
        <f>MMULT($N68:$P68,'1-Konfiguration'!N$54:N$56)+MMULT($Q68:$R68,'1-Konfiguration'!N$59:N$60)+MMULT($T68:$U68,'1-Konfiguration'!N$57:N$58)+($S68*'1-Konfiguration'!N$63)</f>
        <v>9545.1970917492326</v>
      </c>
      <c r="AF68" s="6">
        <f t="shared" si="11"/>
        <v>2</v>
      </c>
      <c r="AG68" s="6">
        <f t="shared" si="12"/>
        <v>5</v>
      </c>
      <c r="AH68" s="6">
        <f t="shared" si="13"/>
        <v>6</v>
      </c>
      <c r="AI68" s="6">
        <f t="shared" si="14"/>
        <v>8</v>
      </c>
      <c r="AJ68" s="6">
        <f t="shared" si="15"/>
        <v>5</v>
      </c>
      <c r="AK68" s="6">
        <f t="shared" si="16"/>
        <v>7</v>
      </c>
      <c r="AL68" s="6">
        <f t="shared" si="17"/>
        <v>8</v>
      </c>
      <c r="AM68" s="6">
        <f t="shared" si="18"/>
        <v>13</v>
      </c>
      <c r="AO68" s="5" t="str">
        <f t="shared" si="19"/>
        <v>{ "type": "Feature", "geometry": { "type": "Point", "coordinates": [8,5543763,50,0266911] } },</v>
      </c>
      <c r="AP68" s="5" t="str">
        <f t="shared" si="3"/>
        <v>{ "type": "Feature", "geometry": { "type": "Point", "coordinates": [8,5551763,50,0266911] } },</v>
      </c>
      <c r="AQ68" s="5" t="str">
        <f t="shared" si="4"/>
        <v>{ "type": "Feature", "geometry": { "type": "Point", "coordinates": [8,5543763,50,0271911] } },</v>
      </c>
      <c r="AR68" s="5" t="str">
        <f t="shared" si="5"/>
        <v>{ "type": "Feature", "geometry": { "type": "Point", "coordinates": [8,5543763,50,0261911] } },</v>
      </c>
      <c r="AS68" s="5" t="str">
        <f t="shared" si="6"/>
        <v>{ "type": "Feature", "geometry": { "type": "Point", "coordinates": [8,5535763,50,0266911] } },</v>
      </c>
      <c r="AT68" s="5" t="str">
        <f t="shared" si="7"/>
        <v>{ "type": "Feature", "geometry": { "type": "Point", "coordinates": [8,5535763,50,0261911] } },</v>
      </c>
      <c r="AU68" s="5" t="str">
        <f t="shared" si="8"/>
        <v>{ "type": "Feature", "geometry": { "type": "Point", "coordinates": [8,5551763,50,0271911] } },</v>
      </c>
      <c r="AV68" s="5" t="str">
        <f t="shared" si="9"/>
        <v>{ "type": "Feature", "geometry": { "type": "Point", "coordinates": [8,5535763,50,0271911] } },</v>
      </c>
      <c r="AW68" s="5" t="str">
        <f t="shared" si="10"/>
        <v>{ "type": "Feature", "geometry": { "type": "Point", "coordinates": [8,5551763,50,0261911] } },</v>
      </c>
      <c r="AX68" s="5" t="s">
        <v>753</v>
      </c>
      <c r="AY68" s="6" t="str">
        <f>REPT($AO68,VLOOKUP(AF68,'8-Intensitäten Heatmap'!$A$5:$L$232,$AO$3,FALSE))&amp;REPT($AP68,VLOOKUP(AF68,'8-Intensitäten Heatmap'!$A$5:$L$232,$AP$3,FALSE))&amp;REPT($AQ68,VLOOKUP(AF68,'8-Intensitäten Heatmap'!$A$5:$L$232,$AQ$3,FALSE))&amp;REPT($AR68,VLOOKUP(AF68,'8-Intensitäten Heatmap'!$A$5:$L$232,$AR$3,FALSE))&amp;REPT($AS68,VLOOKUP(AF68,'8-Intensitäten Heatmap'!$A$5:$L$232,$AS$3,FALSE))&amp;REPT($AT68,VLOOKUP(AF68,'8-Intensitäten Heatmap'!$A$5:$L$232,$AT$3,FALSE))&amp;REPT($AU68,VLOOKUP(AF68,'8-Intensitäten Heatmap'!$A$5:$L$232,$AU$3,FALSE))&amp;REPT($AV68,VLOOKUP(AF68,'8-Intensitäten Heatmap'!$A$5:$L$232,$AV$3,FALSE))&amp;REPT($AW68,VLOOKUP(AF68,'8-Intensitäten Heatmap'!$A$5:$L$232,$AW$3,FALSE))</f>
        <v>{ "type": "Feature", "geometry": { "type": "Point", "coordinates": [8,5543763,50,0266911] } },{ "type": "Feature", "geometry": { "type": "Point", "coordinates": [8,5551763,50,0266911] } },</v>
      </c>
      <c r="AZ68" s="6" t="str">
        <f>REPT($AO68,VLOOKUP(AG68,'8-Intensitäten Heatmap'!$A$5:$L$232,$AO$3,FALSE))&amp;REPT($AP68,VLOOKUP(AG68,'8-Intensitäten Heatmap'!$A$5:$L$232,$AP$3,FALSE))&amp;REPT($AQ68,VLOOKUP(AG68,'8-Intensitäten Heatmap'!$A$5:$L$232,$AQ$3,FALSE))&amp;REPT($AR68,VLOOKUP(AG68,'8-Intensitäten Heatmap'!$A$5:$L$232,$AR$3,FALSE))&amp;REPT($AS68,VLOOKUP(AG68,'8-Intensitäten Heatmap'!$A$5:$L$232,$AS$3,FALSE))&amp;REPT($AT68,VLOOKUP(AG68,'8-Intensitäten Heatmap'!$A$5:$L$232,$AT$3,FALSE))&amp;REPT($AU68,VLOOKUP(AG68,'8-Intensitäten Heatmap'!$A$5:$L$232,$AU$3,FALSE))&amp;REPT($AV68,VLOOKUP(AG68,'8-Intensitäten Heatmap'!$A$5:$L$232,$AV$3,FALSE))&amp;REPT($AW68,VLOOKUP(AG68,'8-Intensitäten Heatmap'!$A$5:$L$232,$AW$3,FALSE))</f>
        <v>{ "type": "Feature", "geometry": { "type": "Point", "coordinates": [8,5543763,50,0266911] } },{ "type": "Feature", "geometry": { "type": "Point", "coordinates": [8,5551763,50,0266911] } },{ "type": "Feature", "geometry": { "type": "Point", "coordinates": [8,5543763,50,0271911] } },{ "type": "Feature", "geometry": { "type": "Point", "coordinates": [8,5543763,50,0261911] } },{ "type": "Feature", "geometry": { "type": "Point", "coordinates": [8,5535763,50,0266911] } },</v>
      </c>
      <c r="BA68" s="6" t="str">
        <f>REPT($AO68,VLOOKUP(AH68,'8-Intensitäten Heatmap'!$A$5:$L$232,$AO$3,FALSE))&amp;REPT($AP68,VLOOKUP(AH68,'8-Intensitäten Heatmap'!$A$5:$L$232,$AP$3,FALSE))&amp;REPT($AQ68,VLOOKUP(AH68,'8-Intensitäten Heatmap'!$A$5:$L$232,$AQ$3,FALSE))&amp;REPT($AR68,VLOOKUP(AH68,'8-Intensitäten Heatmap'!$A$5:$L$232,$AR$3,FALSE))&amp;REPT($AS68,VLOOKUP(AH68,'8-Intensitäten Heatmap'!$A$5:$L$232,$AS$3,FALSE))&amp;REPT($AT68,VLOOKUP(AH68,'8-Intensitäten Heatmap'!$A$5:$L$232,$AT$3,FALSE))&amp;REPT($AU68,VLOOKUP(AH68,'8-Intensitäten Heatmap'!$A$5:$L$232,$AU$3,FALSE))&amp;REPT($AV68,VLOOKUP(AH68,'8-Intensitäten Heatmap'!$A$5:$L$232,$AV$3,FALSE))&amp;REPT($AW68,VLOOKUP(AH68,'8-Intensitäten Heatmap'!$A$5:$L$232,$AW$3,FALSE))</f>
        <v>{ "type": "Feature", "geometry": { "type": "Point", "coordinates": [8,5543763,50,0266911] } },{ "type": "Feature", "geometry": { "type": "Point", "coordinates": [8,5551763,50,0266911] } },{ "type": "Feature", "geometry": { "type": "Point", "coordinates": [8,5543763,50,0271911] } },{ "type": "Feature", "geometry": { "type": "Point", "coordinates": [8,5543763,50,0261911] } },{ "type": "Feature", "geometry": { "type": "Point", "coordinates": [8,5535763,50,0266911] } },{ "type": "Feature", "geometry": { "type": "Point", "coordinates": [8,5535763,50,0261911] } },</v>
      </c>
      <c r="BB68" s="6" t="str">
        <f>REPT($AO68,VLOOKUP(AI68,'8-Intensitäten Heatmap'!$A$5:$L$232,$AO$3,FALSE))&amp;REPT($AP68,VLOOKUP(AI68,'8-Intensitäten Heatmap'!$A$5:$L$232,$AP$3,FALSE))&amp;REPT($AQ68,VLOOKUP(AI68,'8-Intensitäten Heatmap'!$A$5:$L$232,$AQ$3,FALSE))&amp;REPT($AR68,VLOOKUP(AI68,'8-Intensitäten Heatmap'!$A$5:$L$232,$AR$3,FALSE))&amp;REPT($AS68,VLOOKUP(AI68,'8-Intensitäten Heatmap'!$A$5:$L$232,$AS$3,FALSE))&amp;REPT($AT68,VLOOKUP(AI68,'8-Intensitäten Heatmap'!$A$5:$L$232,$AT$3,FALSE))&amp;REPT($AU68,VLOOKUP(AI68,'8-Intensitäten Heatmap'!$A$5:$L$232,$AU$3,FALSE))&amp;REPT($AV68,VLOOKUP(AI68,'8-Intensitäten Heatmap'!$A$5:$L$232,$AV$3,FALSE))&amp;REPT($AW68,VLOOKUP(AI68,'8-Intensitäten Heatmap'!$A$5:$L$232,$AW$3,FALSE))</f>
        <v>{ "type": "Feature", "geometry": { "type": "Point", "coordinates": [8,5543763,50,0266911] } },{ "type": "Feature", "geometry": { "type": "Point", "coordinates": [8,5551763,50,0266911] } },{ "type": "Feature", "geometry": { "type": "Point", "coordinates": [8,5543763,50,0271911] } },{ "type": "Feature", "geometry": { "type": "Point", "coordinates": [8,5543763,50,0261911] } },{ "type": "Feature", "geometry": { "type": "Point", "coordinates": [8,5535763,50,0266911] } },{ "type": "Feature", "geometry": { "type": "Point", "coordinates": [8,5535763,50,0261911] } },{ "type": "Feature", "geometry": { "type": "Point", "coordinates": [8,5551763,50,0271911] } },{ "type": "Feature", "geometry": { "type": "Point", "coordinates": [8,5535763,50,0271911] } },</v>
      </c>
      <c r="BC68" s="6" t="str">
        <f>REPT($AO68,VLOOKUP(AJ68,'8-Intensitäten Heatmap'!$A$5:$L$232,$AO$3,FALSE))&amp;REPT($AP68,VLOOKUP(AJ68,'8-Intensitäten Heatmap'!$A$5:$L$232,$AP$3,FALSE))&amp;REPT($AQ68,VLOOKUP(AJ68,'8-Intensitäten Heatmap'!$A$5:$L$232,$AQ$3,FALSE))&amp;REPT($AR68,VLOOKUP(AJ68,'8-Intensitäten Heatmap'!$A$5:$L$232,$AR$3,FALSE))&amp;REPT($AS68,VLOOKUP(AJ68,'8-Intensitäten Heatmap'!$A$5:$L$232,$AS$3,FALSE))&amp;REPT($AT68,VLOOKUP(AJ68,'8-Intensitäten Heatmap'!$A$5:$L$232,$AT$3,FALSE))&amp;REPT($AU68,VLOOKUP(AJ68,'8-Intensitäten Heatmap'!$A$5:$L$232,$AU$3,FALSE))&amp;REPT($AV68,VLOOKUP(AJ68,'8-Intensitäten Heatmap'!$A$5:$L$232,$AV$3,FALSE))&amp;REPT($AW68,VLOOKUP(AJ68,'8-Intensitäten Heatmap'!$A$5:$L$232,$AW$3,FALSE))</f>
        <v>{ "type": "Feature", "geometry": { "type": "Point", "coordinates": [8,5543763,50,0266911] } },{ "type": "Feature", "geometry": { "type": "Point", "coordinates": [8,5551763,50,0266911] } },{ "type": "Feature", "geometry": { "type": "Point", "coordinates": [8,5543763,50,0271911] } },{ "type": "Feature", "geometry": { "type": "Point", "coordinates": [8,5543763,50,0261911] } },{ "type": "Feature", "geometry": { "type": "Point", "coordinates": [8,5535763,50,0266911] } },</v>
      </c>
      <c r="BD68" s="6" t="str">
        <f>REPT($AO68,VLOOKUP(AK68,'8-Intensitäten Heatmap'!$A$5:$L$232,$AO$3,FALSE))&amp;REPT($AP68,VLOOKUP(AK68,'8-Intensitäten Heatmap'!$A$5:$L$232,$AP$3,FALSE))&amp;REPT($AQ68,VLOOKUP(AK68,'8-Intensitäten Heatmap'!$A$5:$L$232,$AQ$3,FALSE))&amp;REPT($AR68,VLOOKUP(AK68,'8-Intensitäten Heatmap'!$A$5:$L$232,$AR$3,FALSE))&amp;REPT($AS68,VLOOKUP(AK68,'8-Intensitäten Heatmap'!$A$5:$L$232,$AS$3,FALSE))&amp;REPT($AT68,VLOOKUP(AK68,'8-Intensitäten Heatmap'!$A$5:$L$232,$AT$3,FALSE))&amp;REPT($AU68,VLOOKUP(AK68,'8-Intensitäten Heatmap'!$A$5:$L$232,$AU$3,FALSE))&amp;REPT($AV68,VLOOKUP(AK68,'8-Intensitäten Heatmap'!$A$5:$L$232,$AV$3,FALSE))&amp;REPT($AW68,VLOOKUP(AK68,'8-Intensitäten Heatmap'!$A$5:$L$232,$AW$3,FALSE))</f>
        <v>{ "type": "Feature", "geometry": { "type": "Point", "coordinates": [8,5543763,50,0266911] } },{ "type": "Feature", "geometry": { "type": "Point", "coordinates": [8,5551763,50,0266911] } },{ "type": "Feature", "geometry": { "type": "Point", "coordinates": [8,5543763,50,0271911] } },{ "type": "Feature", "geometry": { "type": "Point", "coordinates": [8,5543763,50,0261911] } },{ "type": "Feature", "geometry": { "type": "Point", "coordinates": [8,5535763,50,0266911] } },{ "type": "Feature", "geometry": { "type": "Point", "coordinates": [8,5535763,50,0261911] } },{ "type": "Feature", "geometry": { "type": "Point", "coordinates": [8,5551763,50,0271911] } },</v>
      </c>
      <c r="BE68" s="6" t="str">
        <f>REPT($AO68,VLOOKUP(AL68,'8-Intensitäten Heatmap'!$A$5:$L$232,$AO$3,FALSE))&amp;REPT($AP68,VLOOKUP(AL68,'8-Intensitäten Heatmap'!$A$5:$L$232,$AP$3,FALSE))&amp;REPT($AQ68,VLOOKUP(AL68,'8-Intensitäten Heatmap'!$A$5:$L$232,$AQ$3,FALSE))&amp;REPT($AR68,VLOOKUP(AL68,'8-Intensitäten Heatmap'!$A$5:$L$232,$AR$3,FALSE))&amp;REPT($AS68,VLOOKUP(AL68,'8-Intensitäten Heatmap'!$A$5:$L$232,$AS$3,FALSE))&amp;REPT($AT68,VLOOKUP(AL68,'8-Intensitäten Heatmap'!$A$5:$L$232,$AT$3,FALSE))&amp;REPT($AU68,VLOOKUP(AL68,'8-Intensitäten Heatmap'!$A$5:$L$232,$AU$3,FALSE))&amp;REPT($AV68,VLOOKUP(AL68,'8-Intensitäten Heatmap'!$A$5:$L$232,$AV$3,FALSE))&amp;REPT($AW68,VLOOKUP(AL68,'8-Intensitäten Heatmap'!$A$5:$L$232,$AW$3,FALSE))</f>
        <v>{ "type": "Feature", "geometry": { "type": "Point", "coordinates": [8,5543763,50,0266911] } },{ "type": "Feature", "geometry": { "type": "Point", "coordinates": [8,5551763,50,0266911] } },{ "type": "Feature", "geometry": { "type": "Point", "coordinates": [8,5543763,50,0271911] } },{ "type": "Feature", "geometry": { "type": "Point", "coordinates": [8,5543763,50,0261911] } },{ "type": "Feature", "geometry": { "type": "Point", "coordinates": [8,5535763,50,0266911] } },{ "type": "Feature", "geometry": { "type": "Point", "coordinates": [8,5535763,50,0261911] } },{ "type": "Feature", "geometry": { "type": "Point", "coordinates": [8,5551763,50,0271911] } },{ "type": "Feature", "geometry": { "type": "Point", "coordinates": [8,5535763,50,0271911] } },</v>
      </c>
      <c r="BF68" s="6" t="str">
        <f>REPT($AO68,VLOOKUP(AM68,'8-Intensitäten Heatmap'!$A$5:$L$232,$AO$3,FALSE))&amp;REPT($AP68,VLOOKUP(AM68,'8-Intensitäten Heatmap'!$A$5:$L$232,$AP$3,FALSE))&amp;REPT($AQ68,VLOOKUP(AM68,'8-Intensitäten Heatmap'!$A$5:$L$232,$AQ$3,FALSE))&amp;REPT($AR68,VLOOKUP(AM68,'8-Intensitäten Heatmap'!$A$5:$L$232,$AR$3,FALSE))&amp;REPT($AS68,VLOOKUP(AM68,'8-Intensitäten Heatmap'!$A$5:$L$232,$AS$3,FALSE))&amp;REPT($AT68,VLOOKUP(AM68,'8-Intensitäten Heatmap'!$A$5:$L$232,$AT$3,FALSE))&amp;REPT($AU68,VLOOKUP(AM68,'8-Intensitäten Heatmap'!$A$5:$L$232,$AU$3,FALSE))&amp;REPT($AV68,VLOOKUP(AM68,'8-Intensitäten Heatmap'!$A$5:$L$232,$AV$3,FALSE))&amp;REPT($AW68,VLOOKUP(AM68,'8-Intensitäten Heatmap'!$A$5:$L$232,$AW$3,FALSE))</f>
        <v>{ "type": "Feature", "geometry": { "type": "Point", "coordinates": [8,5543763,50,0266911] } },{ "type": "Feature", "geometry": { "type": "Point", "coordinates": [8,5543763,50,0266911] } },{ "type": "Feature", "geometry": { "type": "Point", "coordinates": [8,5551763,50,0266911] } },{ "type": "Feature", "geometry": { "type": "Point", "coordinates": [8,5551763,50,0266911] } },{ "type": "Feature", "geometry": { "type": "Point", "coordinates": [8,5543763,50,0271911] } },{ "type": "Feature", "geometry": { "type": "Point", "coordinates": [8,5543763,50,0271911] } },{ "type": "Feature", "geometry": { "type": "Point", "coordinates": [8,5543763,50,0261911] } },{ "type": "Feature", "geometry": { "type": "Point", "coordinates": [8,5543763,50,0261911] } },{ "type": "Feature", "geometry": { "type": "Point", "coordinates": [8,5535763,50,0266911] } },{ "type": "Feature", "geometry": { "type": "Point", "coordinates": [8,5535763,50,0261911] } },{ "type": "Feature", "geometry": { "type": "Point", "coordinates": [8,5551763,50,0271911] } },{ "type": "Feature", "geometry": { "type": "Point", "coordinates": [8,5535763,50,0271911] } },{ "type": "Feature", "geometry": { "type": "Point", "coordinates": [8,5551763,50,0261911] } },</v>
      </c>
      <c r="BG68" s="6" t="s">
        <v>753</v>
      </c>
      <c r="BH68" s="6" t="str">
        <f t="shared" si="20"/>
        <v>{ "type": "Feature", "geometry": { "type": "Point", "coordinates": [8,5543763,50,0266911] } },{ "type": "Feature", "geometry": { "type": "Point", "coordinates": [8,5543763,50,0266911] } },</v>
      </c>
      <c r="BI68" s="6" t="str">
        <f t="shared" si="21"/>
        <v>{ "type": "Feature", "geometry": { "type": "Point", "coordinates": [8,5543763,50,0266911] } },</v>
      </c>
      <c r="BJ68" s="6" t="str">
        <f t="shared" si="22"/>
        <v>{ "type": "Feature", "geometry": { "type": "Point", "coordinates": [8,5543763,50,0266911] } },{ "type": "Feature", "geometry": { "type": "Point", "coordinates": [8,5543763,50,0266911] } },{ "type": "Feature", "geometry": { "type": "Point", "coordinates": [8,5543763,50,0266911] } },</v>
      </c>
      <c r="BK68" s="6" t="str">
        <f t="shared" si="23"/>
        <v>{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v>
      </c>
      <c r="BL68" s="6" t="str">
        <f t="shared" si="24"/>
        <v>{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v>
      </c>
      <c r="BM68" s="6" t="str">
        <f t="shared" si="25"/>
        <v>{ "type": "Feature", "geometry": { "type": "Point", "coordinates": [8,5543763,50,0266911] } },</v>
      </c>
      <c r="BN68" s="6" t="str">
        <f t="shared" si="26"/>
        <v>{ "type": "Feature", "geometry": { "type": "Point", "coordinates": [8,5543763,50,0266911] } },{ "type": "Feature", "geometry": { "type": "Point", "coordinates": [8,5543763,50,0266911] } },{ "type": "Feature", "geometry": { "type": "Point", "coordinates": [8,5543763,50,0266911] } },{ "type": "Feature", "geometry": { "type": "Point", "coordinates": [8,5543763,50,0266911] } },</v>
      </c>
      <c r="BO68" s="6" t="str">
        <f t="shared" si="27"/>
        <v>{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 "type": "Feature", "geometry": { "type": "Point", "coordinates": [8,5543763,50,0266911] } },</v>
      </c>
      <c r="BP68" s="6" t="s">
        <v>3381</v>
      </c>
    </row>
    <row r="69" spans="1:68" s="6" customFormat="1" x14ac:dyDescent="0.3">
      <c r="A69" s="18" t="str">
        <f>Table1[[#This Row],[Name]]</f>
        <v>BTG Expo GmbH</v>
      </c>
      <c r="B69" s="362">
        <v>8.7519986000000003</v>
      </c>
      <c r="C69" s="362">
        <v>50.121529099999997</v>
      </c>
      <c r="D69" s="18" t="str">
        <f>Table1[[#This Row],[Standortkategorie]]</f>
        <v>Verteilzentrum</v>
      </c>
      <c r="E69" s="18" t="str">
        <f>IF(Table1[[#This Row],[Zusatzinformation]]=0,"",Table1[[#This Row],[Zusatzinformation]])</f>
        <v/>
      </c>
      <c r="F69" s="47">
        <f>IF($D69&lt;&gt;"Busdepot",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1.9000000000000001</v>
      </c>
      <c r="G69" s="47">
        <f>IF($D69&lt;&gt;"Busdepot",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1.9000000000000001</v>
      </c>
      <c r="H69" s="47">
        <f>(Table1[[#This Row],[Lieferfahrzeuge]]*'1-Konfiguration'!$D$16+(MAX(Table1[[#This Row],[Lieferfahrzeuge]]*'1-Konfiguration'!$D$16,Table1[[#This Row],[Lieferfahrzeugtore]]*'1-Konfiguration'!$D$14)))/2</f>
        <v>0</v>
      </c>
      <c r="I69" s="47">
        <f>Table1[[#This Row],[Müllfahrzeuge]]</f>
        <v>0</v>
      </c>
      <c r="J69" s="47">
        <f>Table1[[#This Row],[Betonmischfahrzeuge]]</f>
        <v>0</v>
      </c>
      <c r="K69" s="47">
        <f>(Table1[[#This Row],[Schiffe]]*'1-Konfiguration'!$D$16+(MAX(Table1[[#This Row],[Schiffe]]*'1-Konfiguration'!$D$16,Table1[[#This Row],[Anleger]]*'1-Konfiguration'!$D$14)))/2</f>
        <v>0</v>
      </c>
      <c r="L69" s="47">
        <f>IF($D69="Busdepot",IFERROR(Table1[[#This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69" s="47">
        <f>IF($D69="Busdepot",IFERROR(Table1[[#This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69" s="81">
        <f>VLOOKUP($F$7,'1-Konfiguration'!$D$24:$G$28,4,FALSE) * (VLOOKUP('5-Standortanalyse (Berechnung)'!$F$7,'1-Konfiguration'!$D$24:$F$28,2,FALSE)/100)*VLOOKUP('5-Standortanalyse (Berechnung)'!$F$7,'1-Konfiguration'!$D$24:$F$28,3,FALSE)*$F69</f>
        <v>9906.6558600000008</v>
      </c>
      <c r="O69" s="81">
        <f>VLOOKUP($G$7,'1-Konfiguration'!$D$24:$G$28,4,FALSE) * (VLOOKUP('5-Standortanalyse (Berechnung)'!$G$7,'1-Konfiguration'!$D$24:$F$28,2,FALSE)/100)*VLOOKUP('5-Standortanalyse (Berechnung)'!$G$7,'1-Konfiguration'!$D$24:$F$28,3,FALSE)*$G69</f>
        <v>2915.7400000000002</v>
      </c>
      <c r="P69" s="81">
        <f>VLOOKUP($H$7,'1-Konfiguration'!$D$24:$G$28,4,FALSE) * (VLOOKUP('5-Standortanalyse (Berechnung)'!$H$7,'1-Konfiguration'!$D$24:$F$28,2,FALSE)/100)*VLOOKUP('5-Standortanalyse (Berechnung)'!$H$7,'1-Konfiguration'!$D$24:$F$28,3,FALSE)*$H69</f>
        <v>0</v>
      </c>
      <c r="Q69" s="81">
        <f>VLOOKUP($I$7,'1-Konfiguration'!$D$24:$G$33,4,FALSE) * (VLOOKUP('5-Standortanalyse (Berechnung)'!$I$7,'1-Konfiguration'!$D$24:$F$33,2,FALSE)/100)*VLOOKUP('5-Standortanalyse (Berechnung)'!$I$7,'1-Konfiguration'!$D$24:$F$33,3,FALSE)*$I69</f>
        <v>0</v>
      </c>
      <c r="R69" s="81">
        <f>VLOOKUP($J$7,'1-Konfiguration'!$D$24:$G$33,4,FALSE) * (VLOOKUP('5-Standortanalyse (Berechnung)'!$J$7,'1-Konfiguration'!$D$24:$F$33,2,FALSE)/100)*VLOOKUP('5-Standortanalyse (Berechnung)'!$J$7,'1-Konfiguration'!$D$24:$F$33,3,FALSE)*$J69</f>
        <v>0</v>
      </c>
      <c r="S69" s="81">
        <f>VLOOKUP($K$7,'1-Konfiguration'!$D$24:$G$33,4,FALSE) * (VLOOKUP('5-Standortanalyse (Berechnung)'!$K$7,'1-Konfiguration'!$D$24:$F$33,2,FALSE)/100)*VLOOKUP('5-Standortanalyse (Berechnung)'!$K$7,'1-Konfiguration'!$D$24:$F$33,3,FALSE)*$K69</f>
        <v>0</v>
      </c>
      <c r="T69" s="81">
        <f>VLOOKUP($L$7,'1-Konfiguration'!$D$24:$G$28,4,FALSE) * (VLOOKUP('5-Standortanalyse (Berechnung)'!$L$7,'1-Konfiguration'!$D$24:$F$28,2,FALSE)/100)*VLOOKUP('5-Standortanalyse (Berechnung)'!$L$7,'1-Konfiguration'!$D$24:$F$28,3,FALSE)*$L69</f>
        <v>0</v>
      </c>
      <c r="U69" s="81">
        <f>VLOOKUP($M$7,'1-Konfiguration'!$D$24:$G$28,4,FALSE) * (VLOOKUP('5-Standortanalyse (Berechnung)'!$M$7,'1-Konfiguration'!$D$24:$F$28,2,FALSE)/100)*VLOOKUP('5-Standortanalyse (Berechnung)'!$M$7,'1-Konfiguration'!$D$24:$F$28,3,FALSE)*$M69</f>
        <v>0</v>
      </c>
      <c r="V69" s="81">
        <f>MMULT($N69:$P69,'1-Konfiguration'!G$54:G$56)+MMULT($Q69:$R69,'1-Konfiguration'!G$59:G$60)+MMULT($T69:$U69,'1-Konfiguration'!G$57:G$58)+($S69*'1-Konfiguration'!G$63)</f>
        <v>114.88805961973117</v>
      </c>
      <c r="W69" s="81">
        <f>MMULT($N69:$P69,'1-Konfiguration'!H$54:H$56)+MMULT($Q69:$R69,'1-Konfiguration'!H$59:H$60)+MMULT($T69:$U69,'1-Konfiguration'!H$57:H$58)+($S69*'1-Konfiguration'!H$63)</f>
        <v>571.30313051412429</v>
      </c>
      <c r="X69" s="81">
        <f>MMULT($N69:$P69,'1-Konfiguration'!I$54:I$56)+MMULT($Q69:$R69,'1-Konfiguration'!I$59:I$60)+MMULT($T69:$U69,'1-Konfiguration'!I$57:I$58)+($S69*'1-Konfiguration'!I$63)</f>
        <v>1460.6222838315412</v>
      </c>
      <c r="Y69" s="81">
        <f>MMULT($N69:$P69,'1-Konfiguration'!J$54:J$56)+MMULT($Q69:$R69,'1-Konfiguration'!J$59:J$60)+MMULT($T69:$U69,'1-Konfiguration'!J$57:J$58)+($S69*'1-Konfiguration'!J$63)</f>
        <v>2774.5238493029315</v>
      </c>
      <c r="Z69" s="81">
        <f>MMULT($N69:$P69,'1-Konfiguration'!K$54:K$56)+MMULT($Q69:$R69,'1-Konfiguration'!K$59:K$60)+MMULT($T69:$U69,'1-Konfiguration'!K$57:K$58)+($S69*'1-Konfiguration'!K$63)</f>
        <v>287.22014904932797</v>
      </c>
      <c r="AA69" s="81">
        <f>MMULT($N69:$P69,'1-Konfiguration'!L$54:L$56)+MMULT($Q69:$R69,'1-Konfiguration'!L$59:L$60)+MMULT($T69:$U69,'1-Konfiguration'!L$57:L$58)+($S69*'1-Konfiguration'!L$63)</f>
        <v>770.84618188438867</v>
      </c>
      <c r="AB69" s="81">
        <f>MMULT($N69:$P69,'1-Konfiguration'!M$54:M$56)+MMULT($Q69:$R69,'1-Konfiguration'!M$59:M$60)+MMULT($T69:$U69,'1-Konfiguration'!M$57:M$58)+($S69*'1-Konfiguration'!M$63)</f>
        <v>2003.2470453883868</v>
      </c>
      <c r="AC69" s="81">
        <f>MMULT($N69:$P69,'1-Konfiguration'!N$54:N$56)+MMULT($Q69:$R69,'1-Konfiguration'!N$59:N$60)+MMULT($T69:$U69,'1-Konfiguration'!N$57:N$58)+($S69*'1-Konfiguration'!N$63)</f>
        <v>4277.9327870188463</v>
      </c>
      <c r="AF69" s="6">
        <f t="shared" si="11"/>
        <v>1</v>
      </c>
      <c r="AG69" s="6">
        <f t="shared" si="12"/>
        <v>2</v>
      </c>
      <c r="AH69" s="6">
        <f t="shared" si="13"/>
        <v>3</v>
      </c>
      <c r="AI69" s="6">
        <f t="shared" si="14"/>
        <v>4</v>
      </c>
      <c r="AJ69" s="6">
        <f t="shared" si="15"/>
        <v>2</v>
      </c>
      <c r="AK69" s="6">
        <f t="shared" si="16"/>
        <v>3</v>
      </c>
      <c r="AL69" s="6">
        <f t="shared" si="17"/>
        <v>4</v>
      </c>
      <c r="AM69" s="6">
        <f t="shared" si="18"/>
        <v>6</v>
      </c>
      <c r="AO69" s="5" t="str">
        <f t="shared" si="19"/>
        <v>{ "type": "Feature", "geometry": { "type": "Point", "coordinates": [8,7519986,50,1215291] } },</v>
      </c>
      <c r="AP69" s="5" t="str">
        <f t="shared" si="3"/>
        <v>{ "type": "Feature", "geometry": { "type": "Point", "coordinates": [8,7527986,50,1215291] } },</v>
      </c>
      <c r="AQ69" s="5" t="str">
        <f t="shared" si="4"/>
        <v>{ "type": "Feature", "geometry": { "type": "Point", "coordinates": [8,7519986,50,1220291] } },</v>
      </c>
      <c r="AR69" s="5" t="str">
        <f t="shared" si="5"/>
        <v>{ "type": "Feature", "geometry": { "type": "Point", "coordinates": [8,7519986,50,1210291] } },</v>
      </c>
      <c r="AS69" s="5" t="str">
        <f t="shared" si="6"/>
        <v>{ "type": "Feature", "geometry": { "type": "Point", "coordinates": [8,7511986,50,1215291] } },</v>
      </c>
      <c r="AT69" s="5" t="str">
        <f t="shared" si="7"/>
        <v>{ "type": "Feature", "geometry": { "type": "Point", "coordinates": [8,7511986,50,1210291] } },</v>
      </c>
      <c r="AU69" s="5" t="str">
        <f t="shared" si="8"/>
        <v>{ "type": "Feature", "geometry": { "type": "Point", "coordinates": [8,7527986,50,1220291] } },</v>
      </c>
      <c r="AV69" s="5" t="str">
        <f t="shared" si="9"/>
        <v>{ "type": "Feature", "geometry": { "type": "Point", "coordinates": [8,7511986,50,1220291] } },</v>
      </c>
      <c r="AW69" s="5" t="str">
        <f t="shared" si="10"/>
        <v>{ "type": "Feature", "geometry": { "type": "Point", "coordinates": [8,7527986,50,1210291] } },</v>
      </c>
      <c r="AX69" s="5" t="s">
        <v>753</v>
      </c>
      <c r="AY69" s="6" t="str">
        <f>REPT($AO69,VLOOKUP(AF69,'8-Intensitäten Heatmap'!$A$5:$L$232,$AO$3,FALSE))&amp;REPT($AP69,VLOOKUP(AF69,'8-Intensitäten Heatmap'!$A$5:$L$232,$AP$3,FALSE))&amp;REPT($AQ69,VLOOKUP(AF69,'8-Intensitäten Heatmap'!$A$5:$L$232,$AQ$3,FALSE))&amp;REPT($AR69,VLOOKUP(AF69,'8-Intensitäten Heatmap'!$A$5:$L$232,$AR$3,FALSE))&amp;REPT($AS69,VLOOKUP(AF69,'8-Intensitäten Heatmap'!$A$5:$L$232,$AS$3,FALSE))&amp;REPT($AT69,VLOOKUP(AF69,'8-Intensitäten Heatmap'!$A$5:$L$232,$AT$3,FALSE))&amp;REPT($AU69,VLOOKUP(AF69,'8-Intensitäten Heatmap'!$A$5:$L$232,$AU$3,FALSE))&amp;REPT($AV69,VLOOKUP(AF69,'8-Intensitäten Heatmap'!$A$5:$L$232,$AV$3,FALSE))&amp;REPT($AW69,VLOOKUP(AF69,'8-Intensitäten Heatmap'!$A$5:$L$232,$AW$3,FALSE))</f>
        <v>{ "type": "Feature", "geometry": { "type": "Point", "coordinates": [8,7519986,50,1215291] } },</v>
      </c>
      <c r="AZ69" s="6" t="str">
        <f>REPT($AO69,VLOOKUP(AG69,'8-Intensitäten Heatmap'!$A$5:$L$232,$AO$3,FALSE))&amp;REPT($AP69,VLOOKUP(AG69,'8-Intensitäten Heatmap'!$A$5:$L$232,$AP$3,FALSE))&amp;REPT($AQ69,VLOOKUP(AG69,'8-Intensitäten Heatmap'!$A$5:$L$232,$AQ$3,FALSE))&amp;REPT($AR69,VLOOKUP(AG69,'8-Intensitäten Heatmap'!$A$5:$L$232,$AR$3,FALSE))&amp;REPT($AS69,VLOOKUP(AG69,'8-Intensitäten Heatmap'!$A$5:$L$232,$AS$3,FALSE))&amp;REPT($AT69,VLOOKUP(AG69,'8-Intensitäten Heatmap'!$A$5:$L$232,$AT$3,FALSE))&amp;REPT($AU69,VLOOKUP(AG69,'8-Intensitäten Heatmap'!$A$5:$L$232,$AU$3,FALSE))&amp;REPT($AV69,VLOOKUP(AG69,'8-Intensitäten Heatmap'!$A$5:$L$232,$AV$3,FALSE))&amp;REPT($AW69,VLOOKUP(AG69,'8-Intensitäten Heatmap'!$A$5:$L$232,$AW$3,FALSE))</f>
        <v>{ "type": "Feature", "geometry": { "type": "Point", "coordinates": [8,7519986,50,1215291] } },{ "type": "Feature", "geometry": { "type": "Point", "coordinates": [8,7527986,50,1215291] } },</v>
      </c>
      <c r="BA69" s="6" t="str">
        <f>REPT($AO69,VLOOKUP(AH69,'8-Intensitäten Heatmap'!$A$5:$L$232,$AO$3,FALSE))&amp;REPT($AP69,VLOOKUP(AH69,'8-Intensitäten Heatmap'!$A$5:$L$232,$AP$3,FALSE))&amp;REPT($AQ69,VLOOKUP(AH69,'8-Intensitäten Heatmap'!$A$5:$L$232,$AQ$3,FALSE))&amp;REPT($AR69,VLOOKUP(AH69,'8-Intensitäten Heatmap'!$A$5:$L$232,$AR$3,FALSE))&amp;REPT($AS69,VLOOKUP(AH69,'8-Intensitäten Heatmap'!$A$5:$L$232,$AS$3,FALSE))&amp;REPT($AT69,VLOOKUP(AH69,'8-Intensitäten Heatmap'!$A$5:$L$232,$AT$3,FALSE))&amp;REPT($AU69,VLOOKUP(AH69,'8-Intensitäten Heatmap'!$A$5:$L$232,$AU$3,FALSE))&amp;REPT($AV69,VLOOKUP(AH69,'8-Intensitäten Heatmap'!$A$5:$L$232,$AV$3,FALSE))&amp;REPT($AW69,VLOOKUP(AH69,'8-Intensitäten Heatmap'!$A$5:$L$232,$AW$3,FALSE))</f>
        <v>{ "type": "Feature", "geometry": { "type": "Point", "coordinates": [8,7519986,50,1215291] } },{ "type": "Feature", "geometry": { "type": "Point", "coordinates": [8,7527986,50,1215291] } },{ "type": "Feature", "geometry": { "type": "Point", "coordinates": [8,7519986,50,1220291] } },</v>
      </c>
      <c r="BB69" s="6" t="str">
        <f>REPT($AO69,VLOOKUP(AI69,'8-Intensitäten Heatmap'!$A$5:$L$232,$AO$3,FALSE))&amp;REPT($AP69,VLOOKUP(AI69,'8-Intensitäten Heatmap'!$A$5:$L$232,$AP$3,FALSE))&amp;REPT($AQ69,VLOOKUP(AI69,'8-Intensitäten Heatmap'!$A$5:$L$232,$AQ$3,FALSE))&amp;REPT($AR69,VLOOKUP(AI69,'8-Intensitäten Heatmap'!$A$5:$L$232,$AR$3,FALSE))&amp;REPT($AS69,VLOOKUP(AI69,'8-Intensitäten Heatmap'!$A$5:$L$232,$AS$3,FALSE))&amp;REPT($AT69,VLOOKUP(AI69,'8-Intensitäten Heatmap'!$A$5:$L$232,$AT$3,FALSE))&amp;REPT($AU69,VLOOKUP(AI69,'8-Intensitäten Heatmap'!$A$5:$L$232,$AU$3,FALSE))&amp;REPT($AV69,VLOOKUP(AI69,'8-Intensitäten Heatmap'!$A$5:$L$232,$AV$3,FALSE))&amp;REPT($AW69,VLOOKUP(AI69,'8-Intensitäten Heatmap'!$A$5:$L$232,$AW$3,FALSE))</f>
        <v>{ "type": "Feature", "geometry": { "type": "Point", "coordinates": [8,7519986,50,1215291] } },{ "type": "Feature", "geometry": { "type": "Point", "coordinates": [8,7527986,50,1215291] } },{ "type": "Feature", "geometry": { "type": "Point", "coordinates": [8,7519986,50,1220291] } },{ "type": "Feature", "geometry": { "type": "Point", "coordinates": [8,7519986,50,1210291] } },</v>
      </c>
      <c r="BC69" s="6" t="str">
        <f>REPT($AO69,VLOOKUP(AJ69,'8-Intensitäten Heatmap'!$A$5:$L$232,$AO$3,FALSE))&amp;REPT($AP69,VLOOKUP(AJ69,'8-Intensitäten Heatmap'!$A$5:$L$232,$AP$3,FALSE))&amp;REPT($AQ69,VLOOKUP(AJ69,'8-Intensitäten Heatmap'!$A$5:$L$232,$AQ$3,FALSE))&amp;REPT($AR69,VLOOKUP(AJ69,'8-Intensitäten Heatmap'!$A$5:$L$232,$AR$3,FALSE))&amp;REPT($AS69,VLOOKUP(AJ69,'8-Intensitäten Heatmap'!$A$5:$L$232,$AS$3,FALSE))&amp;REPT($AT69,VLOOKUP(AJ69,'8-Intensitäten Heatmap'!$A$5:$L$232,$AT$3,FALSE))&amp;REPT($AU69,VLOOKUP(AJ69,'8-Intensitäten Heatmap'!$A$5:$L$232,$AU$3,FALSE))&amp;REPT($AV69,VLOOKUP(AJ69,'8-Intensitäten Heatmap'!$A$5:$L$232,$AV$3,FALSE))&amp;REPT($AW69,VLOOKUP(AJ69,'8-Intensitäten Heatmap'!$A$5:$L$232,$AW$3,FALSE))</f>
        <v>{ "type": "Feature", "geometry": { "type": "Point", "coordinates": [8,7519986,50,1215291] } },{ "type": "Feature", "geometry": { "type": "Point", "coordinates": [8,7527986,50,1215291] } },</v>
      </c>
      <c r="BD69" s="6" t="str">
        <f>REPT($AO69,VLOOKUP(AK69,'8-Intensitäten Heatmap'!$A$5:$L$232,$AO$3,FALSE))&amp;REPT($AP69,VLOOKUP(AK69,'8-Intensitäten Heatmap'!$A$5:$L$232,$AP$3,FALSE))&amp;REPT($AQ69,VLOOKUP(AK69,'8-Intensitäten Heatmap'!$A$5:$L$232,$AQ$3,FALSE))&amp;REPT($AR69,VLOOKUP(AK69,'8-Intensitäten Heatmap'!$A$5:$L$232,$AR$3,FALSE))&amp;REPT($AS69,VLOOKUP(AK69,'8-Intensitäten Heatmap'!$A$5:$L$232,$AS$3,FALSE))&amp;REPT($AT69,VLOOKUP(AK69,'8-Intensitäten Heatmap'!$A$5:$L$232,$AT$3,FALSE))&amp;REPT($AU69,VLOOKUP(AK69,'8-Intensitäten Heatmap'!$A$5:$L$232,$AU$3,FALSE))&amp;REPT($AV69,VLOOKUP(AK69,'8-Intensitäten Heatmap'!$A$5:$L$232,$AV$3,FALSE))&amp;REPT($AW69,VLOOKUP(AK69,'8-Intensitäten Heatmap'!$A$5:$L$232,$AW$3,FALSE))</f>
        <v>{ "type": "Feature", "geometry": { "type": "Point", "coordinates": [8,7519986,50,1215291] } },{ "type": "Feature", "geometry": { "type": "Point", "coordinates": [8,7527986,50,1215291] } },{ "type": "Feature", "geometry": { "type": "Point", "coordinates": [8,7519986,50,1220291] } },</v>
      </c>
      <c r="BE69" s="6" t="str">
        <f>REPT($AO69,VLOOKUP(AL69,'8-Intensitäten Heatmap'!$A$5:$L$232,$AO$3,FALSE))&amp;REPT($AP69,VLOOKUP(AL69,'8-Intensitäten Heatmap'!$A$5:$L$232,$AP$3,FALSE))&amp;REPT($AQ69,VLOOKUP(AL69,'8-Intensitäten Heatmap'!$A$5:$L$232,$AQ$3,FALSE))&amp;REPT($AR69,VLOOKUP(AL69,'8-Intensitäten Heatmap'!$A$5:$L$232,$AR$3,FALSE))&amp;REPT($AS69,VLOOKUP(AL69,'8-Intensitäten Heatmap'!$A$5:$L$232,$AS$3,FALSE))&amp;REPT($AT69,VLOOKUP(AL69,'8-Intensitäten Heatmap'!$A$5:$L$232,$AT$3,FALSE))&amp;REPT($AU69,VLOOKUP(AL69,'8-Intensitäten Heatmap'!$A$5:$L$232,$AU$3,FALSE))&amp;REPT($AV69,VLOOKUP(AL69,'8-Intensitäten Heatmap'!$A$5:$L$232,$AV$3,FALSE))&amp;REPT($AW69,VLOOKUP(AL69,'8-Intensitäten Heatmap'!$A$5:$L$232,$AW$3,FALSE))</f>
        <v>{ "type": "Feature", "geometry": { "type": "Point", "coordinates": [8,7519986,50,1215291] } },{ "type": "Feature", "geometry": { "type": "Point", "coordinates": [8,7527986,50,1215291] } },{ "type": "Feature", "geometry": { "type": "Point", "coordinates": [8,7519986,50,1220291] } },{ "type": "Feature", "geometry": { "type": "Point", "coordinates": [8,7519986,50,1210291] } },</v>
      </c>
      <c r="BF69" s="6" t="str">
        <f>REPT($AO69,VLOOKUP(AM69,'8-Intensitäten Heatmap'!$A$5:$L$232,$AO$3,FALSE))&amp;REPT($AP69,VLOOKUP(AM69,'8-Intensitäten Heatmap'!$A$5:$L$232,$AP$3,FALSE))&amp;REPT($AQ69,VLOOKUP(AM69,'8-Intensitäten Heatmap'!$A$5:$L$232,$AQ$3,FALSE))&amp;REPT($AR69,VLOOKUP(AM69,'8-Intensitäten Heatmap'!$A$5:$L$232,$AR$3,FALSE))&amp;REPT($AS69,VLOOKUP(AM69,'8-Intensitäten Heatmap'!$A$5:$L$232,$AS$3,FALSE))&amp;REPT($AT69,VLOOKUP(AM69,'8-Intensitäten Heatmap'!$A$5:$L$232,$AT$3,FALSE))&amp;REPT($AU69,VLOOKUP(AM69,'8-Intensitäten Heatmap'!$A$5:$L$232,$AU$3,FALSE))&amp;REPT($AV69,VLOOKUP(AM69,'8-Intensitäten Heatmap'!$A$5:$L$232,$AV$3,FALSE))&amp;REPT($AW69,VLOOKUP(AM69,'8-Intensitäten Heatmap'!$A$5:$L$232,$AW$3,FALSE))</f>
        <v>{ "type": "Feature", "geometry": { "type": "Point", "coordinates": [8,7519986,50,1215291] } },{ "type": "Feature", "geometry": { "type": "Point", "coordinates": [8,7527986,50,1215291] } },{ "type": "Feature", "geometry": { "type": "Point", "coordinates": [8,7519986,50,1220291] } },{ "type": "Feature", "geometry": { "type": "Point", "coordinates": [8,7519986,50,1210291] } },{ "type": "Feature", "geometry": { "type": "Point", "coordinates": [8,7511986,50,1215291] } },{ "type": "Feature", "geometry": { "type": "Point", "coordinates": [8,7511986,50,1210291] } },</v>
      </c>
      <c r="BG69" s="6" t="s">
        <v>753</v>
      </c>
      <c r="BH69" s="6" t="str">
        <f t="shared" si="20"/>
        <v>{ "type": "Feature", "geometry": { "type": "Point", "coordinates": [8,7519986,50,1215291] } },</v>
      </c>
      <c r="BI69" s="6" t="str">
        <f t="shared" si="21"/>
        <v/>
      </c>
      <c r="BJ69" s="6" t="str">
        <f t="shared" si="22"/>
        <v>{ "type": "Feature", "geometry": { "type": "Point", "coordinates": [8,7519986,50,1215291] } },</v>
      </c>
      <c r="BK69" s="6" t="str">
        <f t="shared" si="23"/>
        <v>{ "type": "Feature", "geometry": { "type": "Point", "coordinates": [8,7519986,50,1215291] } },{ "type": "Feature", "geometry": { "type": "Point", "coordinates": [8,7519986,50,1215291] } },</v>
      </c>
      <c r="BL69" s="6" t="str">
        <f t="shared" si="24"/>
        <v>{ "type": "Feature", "geometry": { "type": "Point", "coordinates": [8,7519986,50,1215291] } },{ "type": "Feature", "geometry": { "type": "Point", "coordinates": [8,7519986,50,1215291] } },</v>
      </c>
      <c r="BM69" s="6" t="str">
        <f t="shared" si="25"/>
        <v/>
      </c>
      <c r="BN69" s="6" t="str">
        <f t="shared" si="26"/>
        <v>{ "type": "Feature", "geometry": { "type": "Point", "coordinates": [8,7519986,50,1215291] } },{ "type": "Feature", "geometry": { "type": "Point", "coordinates": [8,7519986,50,1215291] } },</v>
      </c>
      <c r="BO69" s="6" t="str">
        <f t="shared" si="27"/>
        <v>{ "type": "Feature", "geometry": { "type": "Point", "coordinates": [8,7519986,50,1215291] } },{ "type": "Feature", "geometry": { "type": "Point", "coordinates": [8,7519986,50,1215291] } },{ "type": "Feature", "geometry": { "type": "Point", "coordinates": [8,7519986,50,1215291] } },{ "type": "Feature", "geometry": { "type": "Point", "coordinates": [8,7519986,50,1215291] } },</v>
      </c>
      <c r="BP69" s="6" t="s">
        <v>3381</v>
      </c>
    </row>
    <row r="70" spans="1:68" s="6" customFormat="1" x14ac:dyDescent="0.3">
      <c r="A70" s="18" t="str">
        <f>Table1[[#This Row],[Name]]</f>
        <v>Busdepot</v>
      </c>
      <c r="B70" s="362">
        <v>8.3544031000000007</v>
      </c>
      <c r="C70" s="362">
        <v>50.041244499999998</v>
      </c>
      <c r="D70" s="18" t="str">
        <f>Table1[[#This Row],[Standortkategorie]]</f>
        <v>Busdepot</v>
      </c>
      <c r="E70" s="18" t="str">
        <f>IF(Table1[[#This Row],[Zusatzinformation]]=0,"",Table1[[#This Row],[Zusatzinformation]])</f>
        <v/>
      </c>
      <c r="F70" s="47">
        <f>IF($D70&lt;&gt;"Busdepot",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0" s="47">
        <f>IF($D70&lt;&gt;"Busdepot",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0" s="47">
        <f>(Table1[[#This Row],[Lieferfahrzeuge]]*'1-Konfiguration'!$D$16+(MAX(Table1[[#This Row],[Lieferfahrzeuge]]*'1-Konfiguration'!$D$16,Table1[[#This Row],[Lieferfahrzeugtore]]*'1-Konfiguration'!$D$14)))/2</f>
        <v>0</v>
      </c>
      <c r="I70" s="47">
        <f>Table1[[#This Row],[Müllfahrzeuge]]</f>
        <v>0</v>
      </c>
      <c r="J70" s="47">
        <f>Table1[[#This Row],[Betonmischfahrzeuge]]</f>
        <v>0</v>
      </c>
      <c r="K70" s="47">
        <f>(Table1[[#This Row],[Schiffe]]*'1-Konfiguration'!$D$16+(MAX(Table1[[#This Row],[Schiffe]]*'1-Konfiguration'!$D$16,Table1[[#This Row],[Anleger]]*'1-Konfiguration'!$D$14)))/2</f>
        <v>0</v>
      </c>
      <c r="L70" s="47">
        <f>IF($D70="Busdepot",IFERROR(Table1[[#This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70" s="47">
        <f>IF($D70="Busdepot",IFERROR(Table1[[#This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5</v>
      </c>
      <c r="N70" s="81">
        <f>VLOOKUP($F$7,'1-Konfiguration'!$D$24:$G$28,4,FALSE) * (VLOOKUP('5-Standortanalyse (Berechnung)'!$F$7,'1-Konfiguration'!$D$24:$F$28,2,FALSE)/100)*VLOOKUP('5-Standortanalyse (Berechnung)'!$F$7,'1-Konfiguration'!$D$24:$F$28,3,FALSE)*$F70</f>
        <v>0</v>
      </c>
      <c r="O70" s="81">
        <f>VLOOKUP($G$7,'1-Konfiguration'!$D$24:$G$28,4,FALSE) * (VLOOKUP('5-Standortanalyse (Berechnung)'!$G$7,'1-Konfiguration'!$D$24:$F$28,2,FALSE)/100)*VLOOKUP('5-Standortanalyse (Berechnung)'!$G$7,'1-Konfiguration'!$D$24:$F$28,3,FALSE)*$G70</f>
        <v>0</v>
      </c>
      <c r="P70" s="81">
        <f>VLOOKUP($H$7,'1-Konfiguration'!$D$24:$G$28,4,FALSE) * (VLOOKUP('5-Standortanalyse (Berechnung)'!$H$7,'1-Konfiguration'!$D$24:$F$28,2,FALSE)/100)*VLOOKUP('5-Standortanalyse (Berechnung)'!$H$7,'1-Konfiguration'!$D$24:$F$28,3,FALSE)*$H70</f>
        <v>0</v>
      </c>
      <c r="Q70" s="81">
        <f>VLOOKUP($I$7,'1-Konfiguration'!$D$24:$G$33,4,FALSE) * (VLOOKUP('5-Standortanalyse (Berechnung)'!$I$7,'1-Konfiguration'!$D$24:$F$33,2,FALSE)/100)*VLOOKUP('5-Standortanalyse (Berechnung)'!$I$7,'1-Konfiguration'!$D$24:$F$33,3,FALSE)*$I70</f>
        <v>0</v>
      </c>
      <c r="R70" s="81">
        <f>VLOOKUP($J$7,'1-Konfiguration'!$D$24:$G$33,4,FALSE) * (VLOOKUP('5-Standortanalyse (Berechnung)'!$J$7,'1-Konfiguration'!$D$24:$F$33,2,FALSE)/100)*VLOOKUP('5-Standortanalyse (Berechnung)'!$J$7,'1-Konfiguration'!$D$24:$F$33,3,FALSE)*$J70</f>
        <v>0</v>
      </c>
      <c r="S70" s="81">
        <f>VLOOKUP($K$7,'1-Konfiguration'!$D$24:$G$33,4,FALSE) * (VLOOKUP('5-Standortanalyse (Berechnung)'!$K$7,'1-Konfiguration'!$D$24:$F$33,2,FALSE)/100)*VLOOKUP('5-Standortanalyse (Berechnung)'!$K$7,'1-Konfiguration'!$D$24:$F$33,3,FALSE)*$K70</f>
        <v>0</v>
      </c>
      <c r="T70" s="81">
        <f>VLOOKUP($L$7,'1-Konfiguration'!$D$24:$G$28,4,FALSE) * (VLOOKUP('5-Standortanalyse (Berechnung)'!$L$7,'1-Konfiguration'!$D$24:$F$28,2,FALSE)/100)*VLOOKUP('5-Standortanalyse (Berechnung)'!$L$7,'1-Konfiguration'!$D$24:$F$28,3,FALSE)*$L70</f>
        <v>0</v>
      </c>
      <c r="U70" s="81">
        <f>VLOOKUP($M$7,'1-Konfiguration'!$D$24:$G$28,4,FALSE) * (VLOOKUP('5-Standortanalyse (Berechnung)'!$M$7,'1-Konfiguration'!$D$24:$F$28,2,FALSE)/100)*VLOOKUP('5-Standortanalyse (Berechnung)'!$M$7,'1-Konfiguration'!$D$24:$F$28,3,FALSE)*$M70</f>
        <v>27720.000000000004</v>
      </c>
      <c r="V70" s="81">
        <f>MMULT($N70:$P70,'1-Konfiguration'!G$54:G$56)+MMULT($Q70:$R70,'1-Konfiguration'!G$59:G$60)+MMULT($T70:$U70,'1-Konfiguration'!G$57:G$58)+($S70*'1-Konfiguration'!G$63)</f>
        <v>1055.2387050859536</v>
      </c>
      <c r="W70" s="81">
        <f>MMULT($N70:$P70,'1-Konfiguration'!H$54:H$56)+MMULT($Q70:$R70,'1-Konfiguration'!H$59:H$60)+MMULT($T70:$U70,'1-Konfiguration'!H$57:H$58)+($S70*'1-Konfiguration'!H$63)</f>
        <v>2290.9007556661559</v>
      </c>
      <c r="X70" s="81">
        <f>MMULT($N70:$P70,'1-Konfiguration'!I$54:I$56)+MMULT($Q70:$R70,'1-Konfiguration'!I$59:I$60)+MMULT($T70:$U70,'1-Konfiguration'!I$57:I$58)+($S70*'1-Konfiguration'!I$63)</f>
        <v>4424.8984686304693</v>
      </c>
      <c r="Y70" s="81">
        <f>MMULT($N70:$P70,'1-Konfiguration'!J$54:J$56)+MMULT($Q70:$R70,'1-Konfiguration'!J$59:J$60)+MMULT($T70:$U70,'1-Konfiguration'!J$57:J$58)+($S70*'1-Konfiguration'!J$63)</f>
        <v>6556.801466144565</v>
      </c>
      <c r="Z70" s="81">
        <f>MMULT($N70:$P70,'1-Konfiguration'!K$54:K$56)+MMULT($Q70:$R70,'1-Konfiguration'!K$59:K$60)+MMULT($T70:$U70,'1-Konfiguration'!K$57:K$58)+($S70*'1-Konfiguration'!K$63)</f>
        <v>1582.8580576289307</v>
      </c>
      <c r="AA70" s="81">
        <f>MMULT($N70:$P70,'1-Konfiguration'!L$54:L$56)+MMULT($Q70:$R70,'1-Konfiguration'!L$59:L$60)+MMULT($T70:$U70,'1-Konfiguration'!L$57:L$58)+($S70*'1-Konfiguration'!L$63)</f>
        <v>3295.2960265173338</v>
      </c>
      <c r="AB70" s="81">
        <f>MMULT($N70:$P70,'1-Konfiguration'!M$54:M$56)+MMULT($Q70:$R70,'1-Konfiguration'!M$59:M$60)+MMULT($T70:$U70,'1-Konfiguration'!M$57:M$58)+($S70*'1-Konfiguration'!M$63)</f>
        <v>6967.3954999628195</v>
      </c>
      <c r="AC70" s="81">
        <f>MMULT($N70:$P70,'1-Konfiguration'!N$54:N$56)+MMULT($Q70:$R70,'1-Konfiguration'!N$59:N$60)+MMULT($T70:$U70,'1-Konfiguration'!N$57:N$58)+($S70*'1-Konfiguration'!N$63)</f>
        <v>9353.2938043909708</v>
      </c>
      <c r="AF70" s="6">
        <f t="shared" si="11"/>
        <v>7</v>
      </c>
      <c r="AG70" s="6">
        <f t="shared" si="12"/>
        <v>9</v>
      </c>
      <c r="AH70" s="6">
        <f t="shared" si="13"/>
        <v>9</v>
      </c>
      <c r="AI70" s="6">
        <f t="shared" si="14"/>
        <v>9</v>
      </c>
      <c r="AJ70" s="6">
        <f t="shared" si="15"/>
        <v>13</v>
      </c>
      <c r="AK70" s="6">
        <f t="shared" si="16"/>
        <v>13</v>
      </c>
      <c r="AL70" s="6">
        <f t="shared" si="17"/>
        <v>14</v>
      </c>
      <c r="AM70" s="6">
        <f t="shared" si="18"/>
        <v>12</v>
      </c>
      <c r="AO70" s="5" t="str">
        <f t="shared" si="19"/>
        <v>{ "type": "Feature", "geometry": { "type": "Point", "coordinates": [8,3544031,50,0412445] } },</v>
      </c>
      <c r="AP70" s="5" t="str">
        <f t="shared" si="3"/>
        <v>{ "type": "Feature", "geometry": { "type": "Point", "coordinates": [8,3552031,50,0412445] } },</v>
      </c>
      <c r="AQ70" s="5" t="str">
        <f t="shared" si="4"/>
        <v>{ "type": "Feature", "geometry": { "type": "Point", "coordinates": [8,3544031,50,0417445] } },</v>
      </c>
      <c r="AR70" s="5" t="str">
        <f t="shared" si="5"/>
        <v>{ "type": "Feature", "geometry": { "type": "Point", "coordinates": [8,3544031,50,0407445] } },</v>
      </c>
      <c r="AS70" s="5" t="str">
        <f t="shared" si="6"/>
        <v>{ "type": "Feature", "geometry": { "type": "Point", "coordinates": [8,3536031,50,0412445] } },</v>
      </c>
      <c r="AT70" s="5" t="str">
        <f t="shared" si="7"/>
        <v>{ "type": "Feature", "geometry": { "type": "Point", "coordinates": [8,3536031,50,0407445] } },</v>
      </c>
      <c r="AU70" s="5" t="str">
        <f t="shared" si="8"/>
        <v>{ "type": "Feature", "geometry": { "type": "Point", "coordinates": [8,3552031,50,0417445] } },</v>
      </c>
      <c r="AV70" s="5" t="str">
        <f t="shared" si="9"/>
        <v>{ "type": "Feature", "geometry": { "type": "Point", "coordinates": [8,3536031,50,0417445] } },</v>
      </c>
      <c r="AW70" s="5" t="str">
        <f t="shared" si="10"/>
        <v>{ "type": "Feature", "geometry": { "type": "Point", "coordinates": [8,3552031,50,0407445] } },</v>
      </c>
      <c r="AX70" s="5" t="s">
        <v>753</v>
      </c>
      <c r="AY70" s="6" t="str">
        <f>REPT($AO70,VLOOKUP(AF70,'8-Intensitäten Heatmap'!$A$5:$L$232,$AO$3,FALSE))&amp;REPT($AP70,VLOOKUP(AF70,'8-Intensitäten Heatmap'!$A$5:$L$232,$AP$3,FALSE))&amp;REPT($AQ70,VLOOKUP(AF70,'8-Intensitäten Heatmap'!$A$5:$L$232,$AQ$3,FALSE))&amp;REPT($AR70,VLOOKUP(AF70,'8-Intensitäten Heatmap'!$A$5:$L$232,$AR$3,FALSE))&amp;REPT($AS70,VLOOKUP(AF70,'8-Intensitäten Heatmap'!$A$5:$L$232,$AS$3,FALSE))&amp;REPT($AT70,VLOOKUP(AF70,'8-Intensitäten Heatmap'!$A$5:$L$232,$AT$3,FALSE))&amp;REPT($AU70,VLOOKUP(AF70,'8-Intensitäten Heatmap'!$A$5:$L$232,$AU$3,FALSE))&amp;REPT($AV70,VLOOKUP(AF70,'8-Intensitäten Heatmap'!$A$5:$L$232,$AV$3,FALSE))&amp;REPT($AW70,VLOOKUP(AF70,'8-Intensitäten Heatmap'!$A$5:$L$232,$AW$3,FALSE))</f>
        <v>{ "type": "Feature", "geometry": { "type": "Point", "coordinates": [8,3544031,50,0412445] } },{ "type": "Feature", "geometry": { "type": "Point", "coordinates": [8,3552031,50,0412445] } },{ "type": "Feature", "geometry": { "type": "Point", "coordinates": [8,3544031,50,0417445] } },{ "type": "Feature", "geometry": { "type": "Point", "coordinates": [8,3544031,50,0407445] } },{ "type": "Feature", "geometry": { "type": "Point", "coordinates": [8,3536031,50,0412445] } },{ "type": "Feature", "geometry": { "type": "Point", "coordinates": [8,3536031,50,0407445] } },{ "type": "Feature", "geometry": { "type": "Point", "coordinates": [8,3552031,50,0417445] } },</v>
      </c>
      <c r="AZ70" s="6" t="str">
        <f>REPT($AO70,VLOOKUP(AG70,'8-Intensitäten Heatmap'!$A$5:$L$232,$AO$3,FALSE))&amp;REPT($AP70,VLOOKUP(AG70,'8-Intensitäten Heatmap'!$A$5:$L$232,$AP$3,FALSE))&amp;REPT($AQ70,VLOOKUP(AG70,'8-Intensitäten Heatmap'!$A$5:$L$232,$AQ$3,FALSE))&amp;REPT($AR70,VLOOKUP(AG70,'8-Intensitäten Heatmap'!$A$5:$L$232,$AR$3,FALSE))&amp;REPT($AS70,VLOOKUP(AG70,'8-Intensitäten Heatmap'!$A$5:$L$232,$AS$3,FALSE))&amp;REPT($AT70,VLOOKUP(AG70,'8-Intensitäten Heatmap'!$A$5:$L$232,$AT$3,FALSE))&amp;REPT($AU70,VLOOKUP(AG70,'8-Intensitäten Heatmap'!$A$5:$L$232,$AU$3,FALSE))&amp;REPT($AV70,VLOOKUP(AG70,'8-Intensitäten Heatmap'!$A$5:$L$232,$AV$3,FALSE))&amp;REPT($AW70,VLOOKUP(AG70,'8-Intensitäten Heatmap'!$A$5:$L$232,$AW$3,FALSE))</f>
        <v>{ "type": "Feature", "geometry": { "type": "Point", "coordinates": [8,3544031,50,0412445] } },{ "type": "Feature", "geometry": { "type": "Point", "coordinates": [8,3552031,50,0412445] } },{ "type": "Feature", "geometry": { "type": "Point", "coordinates": [8,3544031,50,0417445] } },{ "type": "Feature", "geometry": { "type": "Point", "coordinates": [8,3544031,50,0407445]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A70" s="6" t="str">
        <f>REPT($AO70,VLOOKUP(AH70,'8-Intensitäten Heatmap'!$A$5:$L$232,$AO$3,FALSE))&amp;REPT($AP70,VLOOKUP(AH70,'8-Intensitäten Heatmap'!$A$5:$L$232,$AP$3,FALSE))&amp;REPT($AQ70,VLOOKUP(AH70,'8-Intensitäten Heatmap'!$A$5:$L$232,$AQ$3,FALSE))&amp;REPT($AR70,VLOOKUP(AH70,'8-Intensitäten Heatmap'!$A$5:$L$232,$AR$3,FALSE))&amp;REPT($AS70,VLOOKUP(AH70,'8-Intensitäten Heatmap'!$A$5:$L$232,$AS$3,FALSE))&amp;REPT($AT70,VLOOKUP(AH70,'8-Intensitäten Heatmap'!$A$5:$L$232,$AT$3,FALSE))&amp;REPT($AU70,VLOOKUP(AH70,'8-Intensitäten Heatmap'!$A$5:$L$232,$AU$3,FALSE))&amp;REPT($AV70,VLOOKUP(AH70,'8-Intensitäten Heatmap'!$A$5:$L$232,$AV$3,FALSE))&amp;REPT($AW70,VLOOKUP(AH70,'8-Intensitäten Heatmap'!$A$5:$L$232,$AW$3,FALSE))</f>
        <v>{ "type": "Feature", "geometry": { "type": "Point", "coordinates": [8,3544031,50,0412445] } },{ "type": "Feature", "geometry": { "type": "Point", "coordinates": [8,3552031,50,0412445] } },{ "type": "Feature", "geometry": { "type": "Point", "coordinates": [8,3544031,50,0417445] } },{ "type": "Feature", "geometry": { "type": "Point", "coordinates": [8,3544031,50,0407445]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B70" s="6" t="str">
        <f>REPT($AO70,VLOOKUP(AI70,'8-Intensitäten Heatmap'!$A$5:$L$232,$AO$3,FALSE))&amp;REPT($AP70,VLOOKUP(AI70,'8-Intensitäten Heatmap'!$A$5:$L$232,$AP$3,FALSE))&amp;REPT($AQ70,VLOOKUP(AI70,'8-Intensitäten Heatmap'!$A$5:$L$232,$AQ$3,FALSE))&amp;REPT($AR70,VLOOKUP(AI70,'8-Intensitäten Heatmap'!$A$5:$L$232,$AR$3,FALSE))&amp;REPT($AS70,VLOOKUP(AI70,'8-Intensitäten Heatmap'!$A$5:$L$232,$AS$3,FALSE))&amp;REPT($AT70,VLOOKUP(AI70,'8-Intensitäten Heatmap'!$A$5:$L$232,$AT$3,FALSE))&amp;REPT($AU70,VLOOKUP(AI70,'8-Intensitäten Heatmap'!$A$5:$L$232,$AU$3,FALSE))&amp;REPT($AV70,VLOOKUP(AI70,'8-Intensitäten Heatmap'!$A$5:$L$232,$AV$3,FALSE))&amp;REPT($AW70,VLOOKUP(AI70,'8-Intensitäten Heatmap'!$A$5:$L$232,$AW$3,FALSE))</f>
        <v>{ "type": "Feature", "geometry": { "type": "Point", "coordinates": [8,3544031,50,0412445] } },{ "type": "Feature", "geometry": { "type": "Point", "coordinates": [8,3552031,50,0412445] } },{ "type": "Feature", "geometry": { "type": "Point", "coordinates": [8,3544031,50,0417445] } },{ "type": "Feature", "geometry": { "type": "Point", "coordinates": [8,3544031,50,0407445]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C70" s="6" t="str">
        <f>REPT($AO70,VLOOKUP(AJ70,'8-Intensitäten Heatmap'!$A$5:$L$232,$AO$3,FALSE))&amp;REPT($AP70,VLOOKUP(AJ70,'8-Intensitäten Heatmap'!$A$5:$L$232,$AP$3,FALSE))&amp;REPT($AQ70,VLOOKUP(AJ70,'8-Intensitäten Heatmap'!$A$5:$L$232,$AQ$3,FALSE))&amp;REPT($AR70,VLOOKUP(AJ70,'8-Intensitäten Heatmap'!$A$5:$L$232,$AR$3,FALSE))&amp;REPT($AS70,VLOOKUP(AJ70,'8-Intensitäten Heatmap'!$A$5:$L$232,$AS$3,FALSE))&amp;REPT($AT70,VLOOKUP(AJ70,'8-Intensitäten Heatmap'!$A$5:$L$232,$AT$3,FALSE))&amp;REPT($AU70,VLOOKUP(AJ70,'8-Intensitäten Heatmap'!$A$5:$L$232,$AU$3,FALSE))&amp;REPT($AV70,VLOOKUP(AJ70,'8-Intensitäten Heatmap'!$A$5:$L$232,$AV$3,FALSE))&amp;REPT($AW70,VLOOKUP(AJ70,'8-Intensitäten Heatmap'!$A$5:$L$232,$AW$3,FALSE))</f>
        <v>{ "type": "Feature", "geometry": { "type": "Point", "coordinates": [8,3544031,50,0412445] } },{ "type": "Feature", "geometry": { "type": "Point", "coordinates": [8,3544031,50,0412445] } },{ "type": "Feature", "geometry": { "type": "Point", "coordinates": [8,3552031,50,0412445] } },{ "type": "Feature", "geometry": { "type": "Point", "coordinates": [8,3552031,50,0412445] } },{ "type": "Feature", "geometry": { "type": "Point", "coordinates": [8,3544031,50,0417445] } },{ "type": "Feature", "geometry": { "type": "Point", "coordinates": [8,3544031,50,0417445] } },{ "type": "Feature", "geometry": { "type": "Point", "coordinates": [8,3544031,50,0407445] } },{ "type": "Feature", "geometry": { "type": "Point", "coordinates": [8,3544031,50,0407445]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D70" s="6" t="str">
        <f>REPT($AO70,VLOOKUP(AK70,'8-Intensitäten Heatmap'!$A$5:$L$232,$AO$3,FALSE))&amp;REPT($AP70,VLOOKUP(AK70,'8-Intensitäten Heatmap'!$A$5:$L$232,$AP$3,FALSE))&amp;REPT($AQ70,VLOOKUP(AK70,'8-Intensitäten Heatmap'!$A$5:$L$232,$AQ$3,FALSE))&amp;REPT($AR70,VLOOKUP(AK70,'8-Intensitäten Heatmap'!$A$5:$L$232,$AR$3,FALSE))&amp;REPT($AS70,VLOOKUP(AK70,'8-Intensitäten Heatmap'!$A$5:$L$232,$AS$3,FALSE))&amp;REPT($AT70,VLOOKUP(AK70,'8-Intensitäten Heatmap'!$A$5:$L$232,$AT$3,FALSE))&amp;REPT($AU70,VLOOKUP(AK70,'8-Intensitäten Heatmap'!$A$5:$L$232,$AU$3,FALSE))&amp;REPT($AV70,VLOOKUP(AK70,'8-Intensitäten Heatmap'!$A$5:$L$232,$AV$3,FALSE))&amp;REPT($AW70,VLOOKUP(AK70,'8-Intensitäten Heatmap'!$A$5:$L$232,$AW$3,FALSE))</f>
        <v>{ "type": "Feature", "geometry": { "type": "Point", "coordinates": [8,3544031,50,0412445] } },{ "type": "Feature", "geometry": { "type": "Point", "coordinates": [8,3544031,50,0412445] } },{ "type": "Feature", "geometry": { "type": "Point", "coordinates": [8,3552031,50,0412445] } },{ "type": "Feature", "geometry": { "type": "Point", "coordinates": [8,3552031,50,0412445] } },{ "type": "Feature", "geometry": { "type": "Point", "coordinates": [8,3544031,50,0417445] } },{ "type": "Feature", "geometry": { "type": "Point", "coordinates": [8,3544031,50,0417445] } },{ "type": "Feature", "geometry": { "type": "Point", "coordinates": [8,3544031,50,0407445] } },{ "type": "Feature", "geometry": { "type": "Point", "coordinates": [8,3544031,50,0407445]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E70" s="6" t="str">
        <f>REPT($AO70,VLOOKUP(AL70,'8-Intensitäten Heatmap'!$A$5:$L$232,$AO$3,FALSE))&amp;REPT($AP70,VLOOKUP(AL70,'8-Intensitäten Heatmap'!$A$5:$L$232,$AP$3,FALSE))&amp;REPT($AQ70,VLOOKUP(AL70,'8-Intensitäten Heatmap'!$A$5:$L$232,$AQ$3,FALSE))&amp;REPT($AR70,VLOOKUP(AL70,'8-Intensitäten Heatmap'!$A$5:$L$232,$AR$3,FALSE))&amp;REPT($AS70,VLOOKUP(AL70,'8-Intensitäten Heatmap'!$A$5:$L$232,$AS$3,FALSE))&amp;REPT($AT70,VLOOKUP(AL70,'8-Intensitäten Heatmap'!$A$5:$L$232,$AT$3,FALSE))&amp;REPT($AU70,VLOOKUP(AL70,'8-Intensitäten Heatmap'!$A$5:$L$232,$AU$3,FALSE))&amp;REPT($AV70,VLOOKUP(AL70,'8-Intensitäten Heatmap'!$A$5:$L$232,$AV$3,FALSE))&amp;REPT($AW70,VLOOKUP(AL70,'8-Intensitäten Heatmap'!$A$5:$L$232,$AW$3,FALSE))</f>
        <v>{ "type": "Feature", "geometry": { "type": "Point", "coordinates": [8,3544031,50,0412445] } },{ "type": "Feature", "geometry": { "type": "Point", "coordinates": [8,3544031,50,0412445] } },{ "type": "Feature", "geometry": { "type": "Point", "coordinates": [8,3552031,50,0412445] } },{ "type": "Feature", "geometry": { "type": "Point", "coordinates": [8,3552031,50,0412445] } },{ "type": "Feature", "geometry": { "type": "Point", "coordinates": [8,3544031,50,0417445] } },{ "type": "Feature", "geometry": { "type": "Point", "coordinates": [8,3544031,50,0417445] } },{ "type": "Feature", "geometry": { "type": "Point", "coordinates": [8,3544031,50,0407445] } },{ "type": "Feature", "geometry": { "type": "Point", "coordinates": [8,3544031,50,0407445] } },{ "type": "Feature", "geometry": { "type": "Point", "coordinates": [8,3536031,50,0412445]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F70" s="6" t="str">
        <f>REPT($AO70,VLOOKUP(AM70,'8-Intensitäten Heatmap'!$A$5:$L$232,$AO$3,FALSE))&amp;REPT($AP70,VLOOKUP(AM70,'8-Intensitäten Heatmap'!$A$5:$L$232,$AP$3,FALSE))&amp;REPT($AQ70,VLOOKUP(AM70,'8-Intensitäten Heatmap'!$A$5:$L$232,$AQ$3,FALSE))&amp;REPT($AR70,VLOOKUP(AM70,'8-Intensitäten Heatmap'!$A$5:$L$232,$AR$3,FALSE))&amp;REPT($AS70,VLOOKUP(AM70,'8-Intensitäten Heatmap'!$A$5:$L$232,$AS$3,FALSE))&amp;REPT($AT70,VLOOKUP(AM70,'8-Intensitäten Heatmap'!$A$5:$L$232,$AT$3,FALSE))&amp;REPT($AU70,VLOOKUP(AM70,'8-Intensitäten Heatmap'!$A$5:$L$232,$AU$3,FALSE))&amp;REPT($AV70,VLOOKUP(AM70,'8-Intensitäten Heatmap'!$A$5:$L$232,$AV$3,FALSE))&amp;REPT($AW70,VLOOKUP(AM70,'8-Intensitäten Heatmap'!$A$5:$L$232,$AW$3,FALSE))</f>
        <v>{ "type": "Feature", "geometry": { "type": "Point", "coordinates": [8,3544031,50,0412445] } },{ "type": "Feature", "geometry": { "type": "Point", "coordinates": [8,3544031,50,0412445] } },{ "type": "Feature", "geometry": { "type": "Point", "coordinates": [8,3552031,50,0412445] } },{ "type": "Feature", "geometry": { "type": "Point", "coordinates": [8,3552031,50,0412445] } },{ "type": "Feature", "geometry": { "type": "Point", "coordinates": [8,3544031,50,0417445] } },{ "type": "Feature", "geometry": { "type": "Point", "coordinates": [8,3544031,50,0417445] } },{ "type": "Feature", "geometry": { "type": "Point", "coordinates": [8,3544031,50,0407445] } },{ "type": "Feature", "geometry": { "type": "Point", "coordinates": [8,3536031,50,0412445] } },{ "type": "Feature", "geometry": { "type": "Point", "coordinates": [8,3536031,50,0407445] } },{ "type": "Feature", "geometry": { "type": "Point", "coordinates": [8,3552031,50,0417445] } },{ "type": "Feature", "geometry": { "type": "Point", "coordinates": [8,3536031,50,0417445] } },{ "type": "Feature", "geometry": { "type": "Point", "coordinates": [8,3552031,50,0407445] } },</v>
      </c>
      <c r="BG70" s="6" t="s">
        <v>753</v>
      </c>
      <c r="BH70" s="6" t="str">
        <f t="shared" si="20"/>
        <v>{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v>
      </c>
      <c r="BI70" s="6" t="str">
        <f t="shared" si="21"/>
        <v>{ "type": "Feature", "geometry": { "type": "Point", "coordinates": [8,3544031,50,0412445] } },{ "type": "Feature", "geometry": { "type": "Point", "coordinates": [8,3544031,50,0412445] } },</v>
      </c>
      <c r="BJ70" s="6" t="str">
        <f t="shared" si="22"/>
        <v>{ "type": "Feature", "geometry": { "type": "Point", "coordinates": [8,3544031,50,0412445] } },{ "type": "Feature", "geometry": { "type": "Point", "coordinates": [8,3544031,50,0412445] } },{ "type": "Feature", "geometry": { "type": "Point", "coordinates": [8,3544031,50,0412445] } },{ "type": "Feature", "geometry": { "type": "Point", "coordinates": [8,3544031,50,0412445] } },</v>
      </c>
      <c r="BK70" s="6" t="str">
        <f t="shared" si="23"/>
        <v>{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v>
      </c>
      <c r="BL70" s="6" t="str">
        <f t="shared" si="24"/>
        <v>{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v>
      </c>
      <c r="BM70" s="6" t="str">
        <f t="shared" si="25"/>
        <v>{ "type": "Feature", "geometry": { "type": "Point", "coordinates": [8,3544031,50,0412445] } },{ "type": "Feature", "geometry": { "type": "Point", "coordinates": [8,3544031,50,0412445] } },{ "type": "Feature", "geometry": { "type": "Point", "coordinates": [8,3544031,50,0412445] } },</v>
      </c>
      <c r="BN70" s="6" t="str">
        <f t="shared" si="26"/>
        <v>{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v>
      </c>
      <c r="BO70" s="6" t="str">
        <f t="shared" si="27"/>
        <v>{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 "type": "Feature", "geometry": { "type": "Point", "coordinates": [8,3544031,50,0412445] } },</v>
      </c>
      <c r="BP70" s="6" t="s">
        <v>3381</v>
      </c>
    </row>
    <row r="71" spans="1:68" s="6" customFormat="1" x14ac:dyDescent="0.3">
      <c r="A71" s="18" t="str">
        <f>Table1[[#This Row],[Name]]</f>
        <v>Busdepot</v>
      </c>
      <c r="B71" s="362">
        <v>8.5167716000000002</v>
      </c>
      <c r="C71" s="362">
        <v>50.054784599999998</v>
      </c>
      <c r="D71" s="18" t="str">
        <f>Table1[[#This Row],[Standortkategorie]]</f>
        <v>Busdepot</v>
      </c>
      <c r="E71" s="18" t="str">
        <f>IF(Table1[[#This Row],[Zusatzinformation]]=0,"",Table1[[#This Row],[Zusatzinformation]])</f>
        <v/>
      </c>
      <c r="F71" s="47">
        <f>IF($D71&lt;&gt;"Busdepot",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1" s="47">
        <f>IF($D71&lt;&gt;"Busdepot",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1" s="47">
        <f>(Table1[[#This Row],[Lieferfahrzeuge]]*'1-Konfiguration'!$D$16+(MAX(Table1[[#This Row],[Lieferfahrzeuge]]*'1-Konfiguration'!$D$16,Table1[[#This Row],[Lieferfahrzeugtore]]*'1-Konfiguration'!$D$14)))/2</f>
        <v>0</v>
      </c>
      <c r="I71" s="47">
        <f>Table1[[#This Row],[Müllfahrzeuge]]</f>
        <v>0</v>
      </c>
      <c r="J71" s="47">
        <f>Table1[[#This Row],[Betonmischfahrzeuge]]</f>
        <v>0</v>
      </c>
      <c r="K71" s="47">
        <f>(Table1[[#This Row],[Schiffe]]*'1-Konfiguration'!$D$16+(MAX(Table1[[#This Row],[Schiffe]]*'1-Konfiguration'!$D$16,Table1[[#This Row],[Anleger]]*'1-Konfiguration'!$D$14)))/2</f>
        <v>0</v>
      </c>
      <c r="L71" s="47">
        <f>IF($D71="Busdepot",IFERROR(Table1[[#This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3.1714285714285713</v>
      </c>
      <c r="M71" s="47">
        <f>IF($D71="Busdepot",IFERROR(Table1[[#This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7.9285714285714288</v>
      </c>
      <c r="N71" s="81">
        <f>VLOOKUP($F$7,'1-Konfiguration'!$D$24:$G$28,4,FALSE) * (VLOOKUP('5-Standortanalyse (Berechnung)'!$F$7,'1-Konfiguration'!$D$24:$F$28,2,FALSE)/100)*VLOOKUP('5-Standortanalyse (Berechnung)'!$F$7,'1-Konfiguration'!$D$24:$F$28,3,FALSE)*$F71</f>
        <v>0</v>
      </c>
      <c r="O71" s="81">
        <f>VLOOKUP($G$7,'1-Konfiguration'!$D$24:$G$28,4,FALSE) * (VLOOKUP('5-Standortanalyse (Berechnung)'!$G$7,'1-Konfiguration'!$D$24:$F$28,2,FALSE)/100)*VLOOKUP('5-Standortanalyse (Berechnung)'!$G$7,'1-Konfiguration'!$D$24:$F$28,3,FALSE)*$G71</f>
        <v>0</v>
      </c>
      <c r="P71" s="81">
        <f>VLOOKUP($H$7,'1-Konfiguration'!$D$24:$G$28,4,FALSE) * (VLOOKUP('5-Standortanalyse (Berechnung)'!$H$7,'1-Konfiguration'!$D$24:$F$28,2,FALSE)/100)*VLOOKUP('5-Standortanalyse (Berechnung)'!$H$7,'1-Konfiguration'!$D$24:$F$28,3,FALSE)*$H71</f>
        <v>0</v>
      </c>
      <c r="Q71" s="81">
        <f>VLOOKUP($I$7,'1-Konfiguration'!$D$24:$G$33,4,FALSE) * (VLOOKUP('5-Standortanalyse (Berechnung)'!$I$7,'1-Konfiguration'!$D$24:$F$33,2,FALSE)/100)*VLOOKUP('5-Standortanalyse (Berechnung)'!$I$7,'1-Konfiguration'!$D$24:$F$33,3,FALSE)*$I71</f>
        <v>0</v>
      </c>
      <c r="R71" s="81">
        <f>VLOOKUP($J$7,'1-Konfiguration'!$D$24:$G$33,4,FALSE) * (VLOOKUP('5-Standortanalyse (Berechnung)'!$J$7,'1-Konfiguration'!$D$24:$F$33,2,FALSE)/100)*VLOOKUP('5-Standortanalyse (Berechnung)'!$J$7,'1-Konfiguration'!$D$24:$F$33,3,FALSE)*$J71</f>
        <v>0</v>
      </c>
      <c r="S71" s="81">
        <f>VLOOKUP($K$7,'1-Konfiguration'!$D$24:$G$33,4,FALSE) * (VLOOKUP('5-Standortanalyse (Berechnung)'!$K$7,'1-Konfiguration'!$D$24:$F$33,2,FALSE)/100)*VLOOKUP('5-Standortanalyse (Berechnung)'!$K$7,'1-Konfiguration'!$D$24:$F$33,3,FALSE)*$K71</f>
        <v>0</v>
      </c>
      <c r="T71" s="81">
        <f>VLOOKUP($L$7,'1-Konfiguration'!$D$24:$G$28,4,FALSE) * (VLOOKUP('5-Standortanalyse (Berechnung)'!$L$7,'1-Konfiguration'!$D$24:$F$28,2,FALSE)/100)*VLOOKUP('5-Standortanalyse (Berechnung)'!$L$7,'1-Konfiguration'!$D$24:$F$28,3,FALSE)*$L71</f>
        <v>22996.979999999996</v>
      </c>
      <c r="U71" s="81">
        <f>VLOOKUP($M$7,'1-Konfiguration'!$D$24:$G$28,4,FALSE) * (VLOOKUP('5-Standortanalyse (Berechnung)'!$M$7,'1-Konfiguration'!$D$24:$F$28,2,FALSE)/100)*VLOOKUP('5-Standortanalyse (Berechnung)'!$M$7,'1-Konfiguration'!$D$24:$F$28,3,FALSE)*$M71</f>
        <v>43956.000000000007</v>
      </c>
      <c r="V71" s="81">
        <f>MMULT($N71:$P71,'1-Konfiguration'!G$54:G$56)+MMULT($Q71:$R71,'1-Konfiguration'!G$59:G$60)+MMULT($T71:$U71,'1-Konfiguration'!G$57:G$58)+($S71*'1-Konfiguration'!G$63)</f>
        <v>2548.7509349511452</v>
      </c>
      <c r="W71" s="81">
        <f>MMULT($N71:$P71,'1-Konfiguration'!H$54:H$56)+MMULT($Q71:$R71,'1-Konfiguration'!H$59:H$60)+MMULT($T71:$U71,'1-Konfiguration'!H$57:H$58)+($S71*'1-Konfiguration'!H$63)</f>
        <v>5533.2839998593436</v>
      </c>
      <c r="X71" s="81">
        <f>MMULT($N71:$P71,'1-Konfiguration'!I$54:I$56)+MMULT($Q71:$R71,'1-Konfiguration'!I$59:I$60)+MMULT($T71:$U71,'1-Konfiguration'!I$57:I$58)+($S71*'1-Konfiguration'!I$63)</f>
        <v>10687.59519019648</v>
      </c>
      <c r="Y71" s="81">
        <f>MMULT($N71:$P71,'1-Konfiguration'!J$54:J$56)+MMULT($Q71:$R71,'1-Konfiguration'!J$59:J$60)+MMULT($T71:$U71,'1-Konfiguration'!J$57:J$58)+($S71*'1-Konfiguration'!J$63)</f>
        <v>15836.846949016872</v>
      </c>
      <c r="Z71" s="81">
        <f>MMULT($N71:$P71,'1-Konfiguration'!K$54:K$56)+MMULT($Q71:$R71,'1-Konfiguration'!K$59:K$60)+MMULT($T71:$U71,'1-Konfiguration'!K$57:K$58)+($S71*'1-Konfiguration'!K$63)</f>
        <v>3823.1264024267184</v>
      </c>
      <c r="AA71" s="81">
        <f>MMULT($N71:$P71,'1-Konfiguration'!L$54:L$56)+MMULT($Q71:$R71,'1-Konfiguration'!L$59:L$60)+MMULT($T71:$U71,'1-Konfiguration'!L$57:L$58)+($S71*'1-Konfiguration'!L$63)</f>
        <v>7959.2312033728176</v>
      </c>
      <c r="AB71" s="81">
        <f>MMULT($N71:$P71,'1-Konfiguration'!M$54:M$56)+MMULT($Q71:$R71,'1-Konfiguration'!M$59:M$60)+MMULT($T71:$U71,'1-Konfiguration'!M$57:M$58)+($S71*'1-Konfiguration'!M$63)</f>
        <v>16828.567516634219</v>
      </c>
      <c r="AC71" s="81">
        <f>MMULT($N71:$P71,'1-Konfiguration'!N$54:N$56)+MMULT($Q71:$R71,'1-Konfiguration'!N$59:N$60)+MMULT($T71:$U71,'1-Konfiguration'!N$57:N$58)+($S71*'1-Konfiguration'!N$63)</f>
        <v>22591.302056980971</v>
      </c>
      <c r="AF71" s="6">
        <f t="shared" si="11"/>
        <v>17</v>
      </c>
      <c r="AG71" s="6">
        <f t="shared" si="12"/>
        <v>22</v>
      </c>
      <c r="AH71" s="6">
        <f t="shared" si="13"/>
        <v>21</v>
      </c>
      <c r="AI71" s="6">
        <f t="shared" si="14"/>
        <v>21</v>
      </c>
      <c r="AJ71" s="6">
        <f t="shared" si="15"/>
        <v>31</v>
      </c>
      <c r="AK71" s="6">
        <f t="shared" si="16"/>
        <v>32</v>
      </c>
      <c r="AL71" s="6">
        <f t="shared" si="17"/>
        <v>34</v>
      </c>
      <c r="AM71" s="6">
        <f t="shared" si="18"/>
        <v>30</v>
      </c>
      <c r="AO71" s="5" t="str">
        <f t="shared" si="19"/>
        <v>{ "type": "Feature", "geometry": { "type": "Point", "coordinates": [8,5167716,50,0547846] } },</v>
      </c>
      <c r="AP71" s="5" t="str">
        <f t="shared" si="3"/>
        <v>{ "type": "Feature", "geometry": { "type": "Point", "coordinates": [8,5175716,50,0547846] } },</v>
      </c>
      <c r="AQ71" s="5" t="str">
        <f t="shared" si="4"/>
        <v>{ "type": "Feature", "geometry": { "type": "Point", "coordinates": [8,5167716,50,0552846] } },</v>
      </c>
      <c r="AR71" s="5" t="str">
        <f t="shared" si="5"/>
        <v>{ "type": "Feature", "geometry": { "type": "Point", "coordinates": [8,5167716,50,0542846] } },</v>
      </c>
      <c r="AS71" s="5" t="str">
        <f t="shared" si="6"/>
        <v>{ "type": "Feature", "geometry": { "type": "Point", "coordinates": [8,5159716,50,0547846] } },</v>
      </c>
      <c r="AT71" s="5" t="str">
        <f t="shared" si="7"/>
        <v>{ "type": "Feature", "geometry": { "type": "Point", "coordinates": [8,5159716,50,0542846] } },</v>
      </c>
      <c r="AU71" s="5" t="str">
        <f t="shared" si="8"/>
        <v>{ "type": "Feature", "geometry": { "type": "Point", "coordinates": [8,5175716,50,0552846] } },</v>
      </c>
      <c r="AV71" s="5" t="str">
        <f t="shared" si="9"/>
        <v>{ "type": "Feature", "geometry": { "type": "Point", "coordinates": [8,5159716,50,0552846] } },</v>
      </c>
      <c r="AW71" s="5" t="str">
        <f t="shared" si="10"/>
        <v>{ "type": "Feature", "geometry": { "type": "Point", "coordinates": [8,5175716,50,0542846] } },</v>
      </c>
      <c r="AX71" s="5" t="s">
        <v>753</v>
      </c>
      <c r="AY71" s="6" t="str">
        <f>REPT($AO71,VLOOKUP(AF71,'8-Intensitäten Heatmap'!$A$5:$L$232,$AO$3,FALSE))&amp;REPT($AP71,VLOOKUP(AF71,'8-Intensitäten Heatmap'!$A$5:$L$232,$AP$3,FALSE))&amp;REPT($AQ71,VLOOKUP(AF71,'8-Intensitäten Heatmap'!$A$5:$L$232,$AQ$3,FALSE))&amp;REPT($AR71,VLOOKUP(AF71,'8-Intensitäten Heatmap'!$A$5:$L$232,$AR$3,FALSE))&amp;REPT($AS71,VLOOKUP(AF71,'8-Intensitäten Heatmap'!$A$5:$L$232,$AS$3,FALSE))&amp;REPT($AT71,VLOOKUP(AF71,'8-Intensitäten Heatmap'!$A$5:$L$232,$AT$3,FALSE))&amp;REPT($AU71,VLOOKUP(AF71,'8-Intensitäten Heatmap'!$A$5:$L$232,$AU$3,FALSE))&amp;REPT($AV71,VLOOKUP(AF71,'8-Intensitäten Heatmap'!$A$5:$L$232,$AV$3,FALSE))&amp;REPT($AW71,VLOOKUP(AF71,'8-Intensitäten Heatmap'!$A$5:$L$232,$AW$3,FALSE))</f>
        <v>{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[8,5175716,50,0542846] } },</v>
      </c>
      <c r="AZ71" s="6" t="str">
        <f>REPT($AO71,VLOOKUP(AG71,'8-Intensitäten Heatmap'!$A$5:$L$232,$AO$3,FALSE))&amp;REPT($AP71,VLOOKUP(AG71,'8-Intensitäten Heatmap'!$A$5:$L$232,$AP$3,FALSE))&amp;REPT($AQ71,VLOOKUP(AG71,'8-Intensitäten Heatmap'!$A$5:$L$232,$AQ$3,FALSE))&amp;REPT($AR71,VLOOKUP(AG71,'8-Intensitäten Heatmap'!$A$5:$L$232,$AR$3,FALSE))&amp;REPT($AS71,VLOOKUP(AG71,'8-Intensitäten Heatmap'!$A$5:$L$232,$AS$3,FALSE))&amp;REPT($AT71,VLOOKUP(AG71,'8-Intensitäten Heatmap'!$A$5:$L$232,$AT$3,FALSE))&amp;REPT($AU71,VLOOKUP(AG71,'8-Intensitäten Heatmap'!$A$5:$L$232,$AU$3,FALSE))&amp;REPT($AV71,VLOOKUP(AG71,'8-Intensitäten Heatmap'!$A$5:$L$232,$AV$3,FALSE))&amp;REPT($AW71,VLOOKUP(AG71,'8-Intensitäten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[8,5175716,50,0542846] } },{ "type": "Feature", "geometry": { "type": "Point", "coordinates": [8,5175716,50,0542846] } },</v>
      </c>
      <c r="BA71" s="6" t="str">
        <f>REPT($AO71,VLOOKUP(AH71,'8-Intensitäten Heatmap'!$A$5:$L$232,$AO$3,FALSE))&amp;REPT($AP71,VLOOKUP(AH71,'8-Intensitäten Heatmap'!$A$5:$L$232,$AP$3,FALSE))&amp;REPT($AQ71,VLOOKUP(AH71,'8-Intensitäten Heatmap'!$A$5:$L$232,$AQ$3,FALSE))&amp;REPT($AR71,VLOOKUP(AH71,'8-Intensitäten Heatmap'!$A$5:$L$232,$AR$3,FALSE))&amp;REPT($AS71,VLOOKUP(AH71,'8-Intensitäten Heatmap'!$A$5:$L$232,$AS$3,FALSE))&amp;REPT($AT71,VLOOKUP(AH71,'8-Intensitäten Heatmap'!$A$5:$L$232,$AT$3,FALSE))&amp;REPT($AU71,VLOOKUP(AH71,'8-Intensitäten Heatmap'!$A$5:$L$232,$AU$3,FALSE))&amp;REPT($AV71,VLOOKUP(AH71,'8-Intensitäten Heatmap'!$A$5:$L$232,$AV$3,FALSE))&amp;REPT($AW71,VLOOKUP(AH71,'8-Intensitäten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[8,5175716,50,0542846] } },{ "type": "Feature", "geometry": { "type": "Point", "coordinates": [8,5175716,50,0542846] } },</v>
      </c>
      <c r="BB71" s="6" t="str">
        <f>REPT($AO71,VLOOKUP(AI71,'8-Intensitäten Heatmap'!$A$5:$L$232,$AO$3,FALSE))&amp;REPT($AP71,VLOOKUP(AI71,'8-Intensitäten Heatmap'!$A$5:$L$232,$AP$3,FALSE))&amp;REPT($AQ71,VLOOKUP(AI71,'8-Intensitäten Heatmap'!$A$5:$L$232,$AQ$3,FALSE))&amp;REPT($AR71,VLOOKUP(AI71,'8-Intensitäten Heatmap'!$A$5:$L$232,$AR$3,FALSE))&amp;REPT($AS71,VLOOKUP(AI71,'8-Intensitäten Heatmap'!$A$5:$L$232,$AS$3,FALSE))&amp;REPT($AT71,VLOOKUP(AI71,'8-Intensitäten Heatmap'!$A$5:$L$232,$AT$3,FALSE))&amp;REPT($AU71,VLOOKUP(AI71,'8-Intensitäten Heatmap'!$A$5:$L$232,$AU$3,FALSE))&amp;REPT($AV71,VLOOKUP(AI71,'8-Intensitäten Heatmap'!$A$5:$L$232,$AV$3,FALSE))&amp;REPT($AW71,VLOOKUP(AI71,'8-Intensitäten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[8,5175716,50,0542846] } },{ "type": "Feature", "geometry": { "type": "Point", "coordinates": [8,5175716,50,0542846] } },</v>
      </c>
      <c r="BC71" s="6" t="str">
        <f>REPT($AO71,VLOOKUP(AJ71,'8-Intensitäten Heatmap'!$A$5:$L$232,$AO$3,FALSE))&amp;REPT($AP71,VLOOKUP(AJ71,'8-Intensitäten Heatmap'!$A$5:$L$232,$AP$3,FALSE))&amp;REPT($AQ71,VLOOKUP(AJ71,'8-Intensitäten Heatmap'!$A$5:$L$232,$AQ$3,FALSE))&amp;REPT($AR71,VLOOKUP(AJ71,'8-Intensitäten Heatmap'!$A$5:$L$232,$AR$3,FALSE))&amp;REPT($AS71,VLOOKUP(AJ71,'8-Intensitäten Heatmap'!$A$5:$L$232,$AS$3,FALSE))&amp;REPT($AT71,VLOOKUP(AJ71,'8-Intensitäten Heatmap'!$A$5:$L$232,$AT$3,FALSE))&amp;REPT($AU71,VLOOKUP(AJ71,'8-Intensitäten Heatmap'!$A$5:$L$232,$AU$3,FALSE))&amp;REPT($AV71,VLOOKUP(AJ71,'8-Intensitäten Heatmap'!$A$5:$L$232,$AV$3,FALSE))&amp;REPT($AW71,VLOOKUP(AJ71,'8-Intensitäten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[8,5159716,50,0552846] } },{ "type": "Feature", "geometry": { "type": "Point", "coordinates": [8,5175716,50,0542846] } },{ "type": "Feature", "geometry": { "type": "Point", "coordinates": [8,5175716,50,0542846] } },{ "type": "Feature", "geometry": { "type": "Point", "coordinates": [8,5175716,50,0542846] } },</v>
      </c>
      <c r="BD71" s="6" t="str">
        <f>REPT($AO71,VLOOKUP(AK71,'8-Intensitäten Heatmap'!$A$5:$L$232,$AO$3,FALSE))&amp;REPT($AP71,VLOOKUP(AK71,'8-Intensitäten Heatmap'!$A$5:$L$232,$AP$3,FALSE))&amp;REPT($AQ71,VLOOKUP(AK71,'8-Intensitäten Heatmap'!$A$5:$L$232,$AQ$3,FALSE))&amp;REPT($AR71,VLOOKUP(AK71,'8-Intensitäten Heatmap'!$A$5:$L$232,$AR$3,FALSE))&amp;REPT($AS71,VLOOKUP(AK71,'8-Intensitäten Heatmap'!$A$5:$L$232,$AS$3,FALSE))&amp;REPT($AT71,VLOOKUP(AK71,'8-Intensitäten Heatmap'!$A$5:$L$232,$AT$3,FALSE))&amp;REPT($AU71,VLOOKUP(AK71,'8-Intensitäten Heatmap'!$A$5:$L$232,$AU$3,FALSE))&amp;REPT($AV71,VLOOKUP(AK71,'8-Intensitäten Heatmap'!$A$5:$L$232,$AV$3,FALSE))&amp;REPT($AW71,VLOOKUP(AK71,'8-Intensitäten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[8,5159716,50,0552846] } },{ "type": "Feature", "geometry": { "type": "Point", "coordinates": [8,5175716,50,0542846] } },{ "type": "Feature", "geometry": { "type": "Point", "coordinates": [8,5175716,50,0542846] } },{ "type": "Feature", "geometry": { "type": "Point", "coordinates": [8,5175716,50,0542846] } },</v>
      </c>
      <c r="BE71" s="6" t="str">
        <f>REPT($AO71,VLOOKUP(AL71,'8-Intensitäten Heatmap'!$A$5:$L$232,$AO$3,FALSE))&amp;REPT($AP71,VLOOKUP(AL71,'8-Intensitäten Heatmap'!$A$5:$L$232,$AP$3,FALSE))&amp;REPT($AQ71,VLOOKUP(AL71,'8-Intensitäten Heatmap'!$A$5:$L$232,$AQ$3,FALSE))&amp;REPT($AR71,VLOOKUP(AL71,'8-Intensitäten Heatmap'!$A$5:$L$232,$AR$3,FALSE))&amp;REPT($AS71,VLOOKUP(AL71,'8-Intensitäten Heatmap'!$A$5:$L$232,$AS$3,FALSE))&amp;REPT($AT71,VLOOKUP(AL71,'8-Intensitäten Heatmap'!$A$5:$L$232,$AT$3,FALSE))&amp;REPT($AU71,VLOOKUP(AL71,'8-Intensitäten Heatmap'!$A$5:$L$232,$AU$3,FALSE))&amp;REPT($AV71,VLOOKUP(AL71,'8-Intensitäten Heatmap'!$A$5:$L$232,$AV$3,FALSE))&amp;REPT($AW71,VLOOKUP(AL71,'8-Intensitäten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[8,5159716,50,0552846] } },{ "type": "Feature", "geometry": { "type": "Point", "coordinates": [8,5175716,50,0542846] } },{ "type": "Feature", "geometry": { "type": "Point", "coordinates": [8,5175716,50,0542846] } },{ "type": "Feature", "geometry": { "type": "Point", "coordinates": [8,5175716,50,0542846] } },</v>
      </c>
      <c r="BF71" s="6" t="str">
        <f>REPT($AO71,VLOOKUP(AM71,'8-Intensitäten Heatmap'!$A$5:$L$232,$AO$3,FALSE))&amp;REPT($AP71,VLOOKUP(AM71,'8-Intensitäten Heatmap'!$A$5:$L$232,$AP$3,FALSE))&amp;REPT($AQ71,VLOOKUP(AM71,'8-Intensitäten Heatmap'!$A$5:$L$232,$AQ$3,FALSE))&amp;REPT($AR71,VLOOKUP(AM71,'8-Intensitäten Heatmap'!$A$5:$L$232,$AR$3,FALSE))&amp;REPT($AS71,VLOOKUP(AM71,'8-Intensitäten Heatmap'!$A$5:$L$232,$AS$3,FALSE))&amp;REPT($AT71,VLOOKUP(AM71,'8-Intensitäten Heatmap'!$A$5:$L$232,$AT$3,FALSE))&amp;REPT($AU71,VLOOKUP(AM71,'8-Intensitäten Heatmap'!$A$5:$L$232,$AU$3,FALSE))&amp;REPT($AV71,VLOOKUP(AM71,'8-Intensitäten Heatmap'!$A$5:$L$232,$AV$3,FALSE))&amp;REPT($AW71,VLOOKUP(AM71,'8-Intensitäten Heatmap'!$A$5:$L$232,$AW$3,FALSE))</f>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[8,5175716,50,0547846] } },{ "type": "Feature", "geometry": { "type": "Point", "coordinates": [8,5175716,50,0547846] } },{ "type": "Feature", "geometry": { "type": "Point", "coordinates": [8,5175716,50,0547846] } },{ "type": "Feature", "geometry": { "type": "Point", "coordinates": [8,5175716,50,0547846] } },{ "type": "Feature", "geometry": { "type": "Point", "coordinates": [8,5167716,50,0552846] } },{ "type": "Feature", "geometry": { "type": "Point", "coordinates": [8,5167716,50,0552846] } },{ "type": "Feature", "geometry": { "type": "Point", "coordinates": [8,5167716,50,0552846] } },{ "type": "Feature", "geometry": { "type": "Point", "coordinates": [8,5167716,50,0552846] } },{ "type": "Feature", "geometry": { "type": "Point", "coordinates": [8,5167716,50,0542846] } },{ "type": "Feature", "geometry": { "type": "Point", "coordinates": [8,5167716,50,0542846] } },{ "type": "Feature", "geometry": { "type": "Point", "coordinates": [8,5167716,50,0542846] } },{ "type": "Feature", "geometry": { "type": "Point", "coordinates": [8,5159716,50,0547846] } },{ "type": "Feature", "geometry": { "type": "Point", "coordinates": [8,5159716,50,0547846] } },{ "type": "Feature", "geometry": { "type": "Point", "coordinates": [8,5159716,50,0547846] } },{ "type": "Feature", "geometry": { "type": "Point", "coordinates": [8,5159716,50,0542846] } },{ "type": "Feature", "geometry": { "type": "Point", "coordinates": [8,5159716,50,0542846] } },{ "type": "Feature", "geometry": { "type": "Point", "coordinates": [8,5159716,50,0542846] } },{ "type": "Feature", "geometry": { "type": "Point", "coordinates": [8,5175716,50,0552846] } },{ "type": "Feature", "geometry": { "type": "Point", "coordinates": [8,5175716,50,0552846] } },{ "type": "Feature", "geometry": { "type": "Point", "coordinates": [8,5175716,50,0552846] } },{ "type": "Feature", "geometry": { "type": "Point", "coordinates": [8,5159716,50,0552846] } },{ "type": "Feature", "geometry": { "type": "Point", "coordinates": [8,5159716,50,0552846] } },{ "type": "Feature", "geometry": { "type": "Point", "coordinates": [8,5159716,50,0552846] } },{ "type": "Feature", "geometry": { "type": "Point", "coordinates": [8,5175716,50,0542846] } },{ "type": "Feature", "geometry": { "type": "Point", "coordinates": [8,5175716,50,0542846] } },{ "type": "Feature", "geometry": { "type": "Point", "coordinates": [8,5175716,50,0542846] } },</v>
      </c>
      <c r="BG71" s="6" t="s">
        <v>753</v>
      </c>
      <c r="BH71" s="6" t="str">
        <f t="shared" si="20"/>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I71" s="6" t="str">
        <f t="shared" si="21"/>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J71" s="6" t="str">
        <f t="shared" si="22"/>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K71" s="6" t="str">
        <f t="shared" si="23"/>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L71" s="6" t="str">
        <f t="shared" si="24"/>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M71" s="6" t="str">
        <f t="shared" si="25"/>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N71" s="6" t="str">
        <f t="shared" si="26"/>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O71" s="6" t="str">
        <f t="shared" si="27"/>
        <v>{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 "type": "Feature", "geometry": { "type": "Point", "coordinates": [8,5167716,50,0547846] } },</v>
      </c>
      <c r="BP71" s="6" t="s">
        <v>3381</v>
      </c>
    </row>
    <row r="72" spans="1:68" s="6" customFormat="1" x14ac:dyDescent="0.3">
      <c r="A72" s="18" t="str">
        <f>Table1[[#This Row],[Name]]</f>
        <v>Busdepot</v>
      </c>
      <c r="B72" s="362">
        <v>8.6547754000000001</v>
      </c>
      <c r="C72" s="362">
        <v>50.001251000000003</v>
      </c>
      <c r="D72" s="18" t="str">
        <f>Table1[[#This Row],[Standortkategorie]]</f>
        <v>Busdepot</v>
      </c>
      <c r="E72" s="18" t="str">
        <f>IF(Table1[[#This Row],[Zusatzinformation]]=0,"",Table1[[#This Row],[Zusatzinformation]])</f>
        <v/>
      </c>
      <c r="F72" s="47">
        <f>IF($D72&lt;&gt;"Busdepot",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2" s="47">
        <f>IF($D72&lt;&gt;"Busdepot",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2" s="47">
        <f>(Table1[[#This Row],[Lieferfahrzeuge]]*'1-Konfiguration'!$D$16+(MAX(Table1[[#This Row],[Lieferfahrzeuge]]*'1-Konfiguration'!$D$16,Table1[[#This Row],[Lieferfahrzeugtore]]*'1-Konfiguration'!$D$14)))/2</f>
        <v>0</v>
      </c>
      <c r="I72" s="47">
        <f>Table1[[#This Row],[Müllfahrzeuge]]</f>
        <v>0</v>
      </c>
      <c r="J72" s="47">
        <f>Table1[[#This Row],[Betonmischfahrzeuge]]</f>
        <v>0</v>
      </c>
      <c r="K72" s="47">
        <f>(Table1[[#This Row],[Schiffe]]*'1-Konfiguration'!$D$16+(MAX(Table1[[#This Row],[Schiffe]]*'1-Konfiguration'!$D$16,Table1[[#This Row],[Anleger]]*'1-Konfiguration'!$D$14)))/2</f>
        <v>0</v>
      </c>
      <c r="L72" s="47">
        <f>IF($D72="Busdepot",IFERROR(Table1[[#This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72" s="47">
        <f>IF($D72="Busdepot",IFERROR(Table1[[#This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9.1000000000000014</v>
      </c>
      <c r="N72" s="81">
        <f>VLOOKUP($F$7,'1-Konfiguration'!$D$24:$G$28,4,FALSE) * (VLOOKUP('5-Standortanalyse (Berechnung)'!$F$7,'1-Konfiguration'!$D$24:$F$28,2,FALSE)/100)*VLOOKUP('5-Standortanalyse (Berechnung)'!$F$7,'1-Konfiguration'!$D$24:$F$28,3,FALSE)*$F72</f>
        <v>0</v>
      </c>
      <c r="O72" s="81">
        <f>VLOOKUP($G$7,'1-Konfiguration'!$D$24:$G$28,4,FALSE) * (VLOOKUP('5-Standortanalyse (Berechnung)'!$G$7,'1-Konfiguration'!$D$24:$F$28,2,FALSE)/100)*VLOOKUP('5-Standortanalyse (Berechnung)'!$G$7,'1-Konfiguration'!$D$24:$F$28,3,FALSE)*$G72</f>
        <v>0</v>
      </c>
      <c r="P72" s="81">
        <f>VLOOKUP($H$7,'1-Konfiguration'!$D$24:$G$28,4,FALSE) * (VLOOKUP('5-Standortanalyse (Berechnung)'!$H$7,'1-Konfiguration'!$D$24:$F$28,2,FALSE)/100)*VLOOKUP('5-Standortanalyse (Berechnung)'!$H$7,'1-Konfiguration'!$D$24:$F$28,3,FALSE)*$H72</f>
        <v>0</v>
      </c>
      <c r="Q72" s="81">
        <f>VLOOKUP($I$7,'1-Konfiguration'!$D$24:$G$33,4,FALSE) * (VLOOKUP('5-Standortanalyse (Berechnung)'!$I$7,'1-Konfiguration'!$D$24:$F$33,2,FALSE)/100)*VLOOKUP('5-Standortanalyse (Berechnung)'!$I$7,'1-Konfiguration'!$D$24:$F$33,3,FALSE)*$I72</f>
        <v>0</v>
      </c>
      <c r="R72" s="81">
        <f>VLOOKUP($J$7,'1-Konfiguration'!$D$24:$G$33,4,FALSE) * (VLOOKUP('5-Standortanalyse (Berechnung)'!$J$7,'1-Konfiguration'!$D$24:$F$33,2,FALSE)/100)*VLOOKUP('5-Standortanalyse (Berechnung)'!$J$7,'1-Konfiguration'!$D$24:$F$33,3,FALSE)*$J72</f>
        <v>0</v>
      </c>
      <c r="S72" s="81">
        <f>VLOOKUP($K$7,'1-Konfiguration'!$D$24:$G$33,4,FALSE) * (VLOOKUP('5-Standortanalyse (Berechnung)'!$K$7,'1-Konfiguration'!$D$24:$F$33,2,FALSE)/100)*VLOOKUP('5-Standortanalyse (Berechnung)'!$K$7,'1-Konfiguration'!$D$24:$F$33,3,FALSE)*$K72</f>
        <v>0</v>
      </c>
      <c r="T72" s="81">
        <f>VLOOKUP($L$7,'1-Konfiguration'!$D$24:$G$28,4,FALSE) * (VLOOKUP('5-Standortanalyse (Berechnung)'!$L$7,'1-Konfiguration'!$D$24:$F$28,2,FALSE)/100)*VLOOKUP('5-Standortanalyse (Berechnung)'!$L$7,'1-Konfiguration'!$D$24:$F$28,3,FALSE)*$L72</f>
        <v>0</v>
      </c>
      <c r="U72" s="81">
        <f>VLOOKUP($M$7,'1-Konfiguration'!$D$24:$G$28,4,FALSE) * (VLOOKUP('5-Standortanalyse (Berechnung)'!$M$7,'1-Konfiguration'!$D$24:$F$28,2,FALSE)/100)*VLOOKUP('5-Standortanalyse (Berechnung)'!$M$7,'1-Konfiguration'!$D$24:$F$28,3,FALSE)*$M72</f>
        <v>50450.400000000016</v>
      </c>
      <c r="V72" s="81">
        <f>MMULT($N72:$P72,'1-Konfiguration'!G$54:G$56)+MMULT($Q72:$R72,'1-Konfiguration'!G$59:G$60)+MMULT($T72:$U72,'1-Konfiguration'!G$57:G$58)+($S72*'1-Konfiguration'!G$63)</f>
        <v>1920.5344432564359</v>
      </c>
      <c r="W72" s="81">
        <f>MMULT($N72:$P72,'1-Konfiguration'!H$54:H$56)+MMULT($Q72:$R72,'1-Konfiguration'!H$59:H$60)+MMULT($T72:$U72,'1-Konfiguration'!H$57:H$58)+($S72*'1-Konfiguration'!H$63)</f>
        <v>4169.4393753124041</v>
      </c>
      <c r="X72" s="81">
        <f>MMULT($N72:$P72,'1-Konfiguration'!I$54:I$56)+MMULT($Q72:$R72,'1-Konfiguration'!I$59:I$60)+MMULT($T72:$U72,'1-Konfiguration'!I$57:I$58)+($S72*'1-Konfiguration'!I$63)</f>
        <v>8053.315212907456</v>
      </c>
      <c r="Y72" s="81">
        <f>MMULT($N72:$P72,'1-Konfiguration'!J$54:J$56)+MMULT($Q72:$R72,'1-Konfiguration'!J$59:J$60)+MMULT($T72:$U72,'1-Konfiguration'!J$57:J$58)+($S72*'1-Konfiguration'!J$63)</f>
        <v>11933.378668383111</v>
      </c>
      <c r="Z72" s="81">
        <f>MMULT($N72:$P72,'1-Konfiguration'!K$54:K$56)+MMULT($Q72:$R72,'1-Konfiguration'!K$59:K$60)+MMULT($T72:$U72,'1-Konfiguration'!K$57:K$58)+($S72*'1-Konfiguration'!K$63)</f>
        <v>2880.8016648846547</v>
      </c>
      <c r="AA72" s="81">
        <f>MMULT($N72:$P72,'1-Konfiguration'!L$54:L$56)+MMULT($Q72:$R72,'1-Konfiguration'!L$59:L$60)+MMULT($T72:$U72,'1-Konfiguration'!L$57:L$58)+($S72*'1-Konfiguration'!L$63)</f>
        <v>5997.4387682615479</v>
      </c>
      <c r="AB72" s="81">
        <f>MMULT($N72:$P72,'1-Konfiguration'!M$54:M$56)+MMULT($Q72:$R72,'1-Konfiguration'!M$59:M$60)+MMULT($T72:$U72,'1-Konfiguration'!M$57:M$58)+($S72*'1-Konfiguration'!M$63)</f>
        <v>12680.659809932335</v>
      </c>
      <c r="AC72" s="81">
        <f>MMULT($N72:$P72,'1-Konfiguration'!N$54:N$56)+MMULT($Q72:$R72,'1-Konfiguration'!N$59:N$60)+MMULT($T72:$U72,'1-Konfiguration'!N$57:N$58)+($S72*'1-Konfiguration'!N$63)</f>
        <v>17022.994723991571</v>
      </c>
      <c r="AF72" s="6">
        <f t="shared" si="11"/>
        <v>13</v>
      </c>
      <c r="AG72" s="6">
        <f t="shared" si="12"/>
        <v>17</v>
      </c>
      <c r="AH72" s="6">
        <f t="shared" si="13"/>
        <v>16</v>
      </c>
      <c r="AI72" s="6">
        <f t="shared" si="14"/>
        <v>16</v>
      </c>
      <c r="AJ72" s="6">
        <f t="shared" si="15"/>
        <v>23</v>
      </c>
      <c r="AK72" s="6">
        <f t="shared" si="16"/>
        <v>24</v>
      </c>
      <c r="AL72" s="6">
        <f t="shared" si="17"/>
        <v>25</v>
      </c>
      <c r="AM72" s="6">
        <f t="shared" si="18"/>
        <v>23</v>
      </c>
      <c r="AO72" s="5" t="str">
        <f t="shared" si="19"/>
        <v>{ "type": "Feature", "geometry": { "type": "Point", "coordinates": [8,6547754,50,001251] } },</v>
      </c>
      <c r="AP72" s="5" t="str">
        <f t="shared" ref="AP72:AP135" si="28">"{ ""type"": ""Feature"", ""geometry"": { ""type"": ""Point"", ""coordinates"": ["&amp;$B72+$AO$5*AP$6&amp;","&amp;$C72&amp;"] } },"</f>
        <v>{ "type": "Feature", "geometry": { "type": "Point", "coordinates": [8,6555754,50,001251] } },</v>
      </c>
      <c r="AQ72" s="5" t="str">
        <f t="shared" ref="AQ72:AQ135" si="29">"{ ""type"": ""Feature"", ""geometry"": { ""type"": ""Point"", ""coordinates"": ["&amp;$B72&amp;","&amp;$C72+$AO$5*AQ$5&amp;"] } },"</f>
        <v>{ "type": "Feature", "geometry": { "type": "Point", "coordinates": [8,6547754,50,001751] } },</v>
      </c>
      <c r="AR72" s="5" t="str">
        <f t="shared" ref="AR72:AR135" si="30">"{ ""type"": ""Feature"", ""geometry"": { ""type"": ""Point"", ""coordinates"": ["&amp;$B72&amp;","&amp;$C72-$AO$5*AR$5&amp;"] } },"</f>
        <v>{ "type": "Feature", "geometry": { "type": "Point", "coordinates": [8,6547754,50,000751] } },</v>
      </c>
      <c r="AS72" s="5" t="str">
        <f t="shared" ref="AS72:AS135" si="31">"{ ""type"": ""Feature"", ""geometry"": { ""type"": ""Point"", ""coordinates"": ["&amp;$B72-$AO$5*AS$6&amp;","&amp;$C72&amp;"] } },"</f>
        <v>{ "type": "Feature", "geometry": { "type": "Point", "coordinates": [8,6539754,50,001251] } },</v>
      </c>
      <c r="AT72" s="5" t="str">
        <f t="shared" ref="AT72:AT135" si="32">"{ ""type"": ""Feature"", ""geometry"": { ""type"": ""Point"", ""coordinates"": ["&amp;$B72-$AO$5*AT$6&amp;","&amp;$C72-$AO$5*AT$5&amp;"] } },"</f>
        <v>{ "type": "Feature", "geometry": { "type": "Point", "coordinates": [8,6539754,50,000751] } },</v>
      </c>
      <c r="AU72" s="5" t="str">
        <f t="shared" ref="AU72:AU135" si="33">"{ ""type"": ""Feature"", ""geometry"": { ""type"": ""Point"", ""coordinates"": ["&amp;$B72+$AO$5*AU$6&amp;","&amp;$C72+$AO$5*AU$5&amp;"] } },"</f>
        <v>{ "type": "Feature", "geometry": { "type": "Point", "coordinates": [8,6555754,50,001751] } },</v>
      </c>
      <c r="AV72" s="5" t="str">
        <f t="shared" ref="AV72:AV135" si="34">"{ ""type"": ""Feature"", ""geometry"": { ""type"": ""Point"", ""coordinates"": ["&amp;$B72-$AO$5*AV$6&amp;","&amp;$C72+$AO$5*AV$5&amp;"] } },"</f>
        <v>{ "type": "Feature", "geometry": { "type": "Point", "coordinates": [8,6539754,50,001751] } },</v>
      </c>
      <c r="AW72" s="5" t="str">
        <f t="shared" ref="AW72:AW135" si="35">"{ ""type"": ""Feature"", ""geometry"": { ""type"": ""Point"", ""coordinates"": ["&amp;$B72+$AO$5*AW$6&amp;","&amp;$C72-$AO$5*AW$5&amp;"] } },"</f>
        <v>{ "type": "Feature", "geometry": { "type": "Point", "coordinates": [8,6555754,50,000751] } },</v>
      </c>
      <c r="AX72" s="5" t="s">
        <v>753</v>
      </c>
      <c r="AY72" s="6" t="str">
        <f>REPT($AO72,VLOOKUP(AF72,'8-Intensitäten Heatmap'!$A$5:$L$232,$AO$3,FALSE))&amp;REPT($AP72,VLOOKUP(AF72,'8-Intensitäten Heatmap'!$A$5:$L$232,$AP$3,FALSE))&amp;REPT($AQ72,VLOOKUP(AF72,'8-Intensitäten Heatmap'!$A$5:$L$232,$AQ$3,FALSE))&amp;REPT($AR72,VLOOKUP(AF72,'8-Intensitäten Heatmap'!$A$5:$L$232,$AR$3,FALSE))&amp;REPT($AS72,VLOOKUP(AF72,'8-Intensitäten Heatmap'!$A$5:$L$232,$AS$3,FALSE))&amp;REPT($AT72,VLOOKUP(AF72,'8-Intensitäten Heatmap'!$A$5:$L$232,$AT$3,FALSE))&amp;REPT($AU72,VLOOKUP(AF72,'8-Intensitäten Heatmap'!$A$5:$L$232,$AU$3,FALSE))&amp;REPT($AV72,VLOOKUP(AF72,'8-Intensitäten Heatmap'!$A$5:$L$232,$AV$3,FALSE))&amp;REPT($AW72,VLOOKUP(AF72,'8-Intensitäten Heatmap'!$A$5:$L$232,$AW$3,FALSE))</f>
        <v>{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[8,6539754,50,001251] } },{ "type": "Feature", "geometry": { "type": "Point", "coordinates": [8,6539754,50,000751] } },{ "type": "Feature", "geometry": { "type": "Point", "coordinates": [8,6555754,50,001751] } },{ "type": "Feature", "geometry": { "type": "Point", "coordinates": [8,6539754,50,001751] } },{ "type": "Feature", "geometry": { "type": "Point", "coordinates": [8,6555754,50,000751] } },</v>
      </c>
      <c r="AZ72" s="6" t="str">
        <f>REPT($AO72,VLOOKUP(AG72,'8-Intensitäten Heatmap'!$A$5:$L$232,$AO$3,FALSE))&amp;REPT($AP72,VLOOKUP(AG72,'8-Intensitäten Heatmap'!$A$5:$L$232,$AP$3,FALSE))&amp;REPT($AQ72,VLOOKUP(AG72,'8-Intensitäten Heatmap'!$A$5:$L$232,$AQ$3,FALSE))&amp;REPT($AR72,VLOOKUP(AG72,'8-Intensitäten Heatmap'!$A$5:$L$232,$AR$3,FALSE))&amp;REPT($AS72,VLOOKUP(AG72,'8-Intensitäten Heatmap'!$A$5:$L$232,$AS$3,FALSE))&amp;REPT($AT72,VLOOKUP(AG72,'8-Intensitäten Heatmap'!$A$5:$L$232,$AT$3,FALSE))&amp;REPT($AU72,VLOOKUP(AG72,'8-Intensitäten Heatmap'!$A$5:$L$232,$AU$3,FALSE))&amp;REPT($AV72,VLOOKUP(AG72,'8-Intensitäten Heatmap'!$A$5:$L$232,$AV$3,FALSE))&amp;REPT($AW72,VLOOKUP(AG72,'8-Intensitäten Heatmap'!$A$5:$L$232,$AW$3,FALSE))</f>
        <v>{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[8,6539754,50,001751] } },{ "type": "Feature", "geometry": { "type": "Point", "coordinates": [8,6539754,50,001751] } },{ "type": "Feature", "geometry": { "type": "Point", "coordinates": [8,6555754,50,000751] } },</v>
      </c>
      <c r="BA72" s="6" t="str">
        <f>REPT($AO72,VLOOKUP(AH72,'8-Intensitäten Heatmap'!$A$5:$L$232,$AO$3,FALSE))&amp;REPT($AP72,VLOOKUP(AH72,'8-Intensitäten Heatmap'!$A$5:$L$232,$AP$3,FALSE))&amp;REPT($AQ72,VLOOKUP(AH72,'8-Intensitäten Heatmap'!$A$5:$L$232,$AQ$3,FALSE))&amp;REPT($AR72,VLOOKUP(AH72,'8-Intensitäten Heatmap'!$A$5:$L$232,$AR$3,FALSE))&amp;REPT($AS72,VLOOKUP(AH72,'8-Intensitäten Heatmap'!$A$5:$L$232,$AS$3,FALSE))&amp;REPT($AT72,VLOOKUP(AH72,'8-Intensitäten Heatmap'!$A$5:$L$232,$AT$3,FALSE))&amp;REPT($AU72,VLOOKUP(AH72,'8-Intensitäten Heatmap'!$A$5:$L$232,$AU$3,FALSE))&amp;REPT($AV72,VLOOKUP(AH72,'8-Intensitäten Heatmap'!$A$5:$L$232,$AV$3,FALSE))&amp;REPT($AW72,VLOOKUP(AH72,'8-Intensitäten Heatmap'!$A$5:$L$232,$AW$3,FALSE))</f>
        <v>{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[8,6539754,50,001751] } },{ "type": "Feature", "geometry": { "type": "Point", "coordinates": [8,6555754,50,000751] } },</v>
      </c>
      <c r="BB72" s="6" t="str">
        <f>REPT($AO72,VLOOKUP(AI72,'8-Intensitäten Heatmap'!$A$5:$L$232,$AO$3,FALSE))&amp;REPT($AP72,VLOOKUP(AI72,'8-Intensitäten Heatmap'!$A$5:$L$232,$AP$3,FALSE))&amp;REPT($AQ72,VLOOKUP(AI72,'8-Intensitäten Heatmap'!$A$5:$L$232,$AQ$3,FALSE))&amp;REPT($AR72,VLOOKUP(AI72,'8-Intensitäten Heatmap'!$A$5:$L$232,$AR$3,FALSE))&amp;REPT($AS72,VLOOKUP(AI72,'8-Intensitäten Heatmap'!$A$5:$L$232,$AS$3,FALSE))&amp;REPT($AT72,VLOOKUP(AI72,'8-Intensitäten Heatmap'!$A$5:$L$232,$AT$3,FALSE))&amp;REPT($AU72,VLOOKUP(AI72,'8-Intensitäten Heatmap'!$A$5:$L$232,$AU$3,FALSE))&amp;REPT($AV72,VLOOKUP(AI72,'8-Intensitäten Heatmap'!$A$5:$L$232,$AV$3,FALSE))&amp;REPT($AW72,VLOOKUP(AI72,'8-Intensitäten Heatmap'!$A$5:$L$232,$AW$3,FALSE))</f>
        <v>{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[8,6539754,50,001751] } },{ "type": "Feature", "geometry": { "type": "Point", "coordinates": [8,6555754,50,000751] } },</v>
      </c>
      <c r="BC72" s="6" t="str">
        <f>REPT($AO72,VLOOKUP(AJ72,'8-Intensitäten Heatmap'!$A$5:$L$232,$AO$3,FALSE))&amp;REPT($AP72,VLOOKUP(AJ72,'8-Intensitäten Heatmap'!$A$5:$L$232,$AP$3,FALSE))&amp;REPT($AQ72,VLOOKUP(AJ72,'8-Intensitäten Heatmap'!$A$5:$L$232,$AQ$3,FALSE))&amp;REPT($AR72,VLOOKUP(AJ72,'8-Intensitäten Heatmap'!$A$5:$L$232,$AR$3,FALSE))&amp;REPT($AS72,VLOOKUP(AJ72,'8-Intensitäten Heatmap'!$A$5:$L$232,$AS$3,FALSE))&amp;REPT($AT72,VLOOKUP(AJ72,'8-Intensitäten Heatmap'!$A$5:$L$232,$AT$3,FALSE))&amp;REPT($AU72,VLOOKUP(AJ72,'8-Intensitäten Heatmap'!$A$5:$L$232,$AU$3,FALSE))&amp;REPT($AV72,VLOOKUP(AJ72,'8-Intensitäten Heatmap'!$A$5:$L$232,$AV$3,FALSE))&amp;REPT($AW72,VLOOKUP(AJ72,'8-Intensitäten Heatmap'!$A$5:$L$232,$AW$3,FALSE))</f>
        <v>{ "type": "Feature", "geometry": { "type": "Point", "coordinates": [8,6547754,50,001251] } },{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[8,6539754,50,001751] } },{ "type": "Feature", "geometry": { "type": "Point", "coordinates": [8,6539754,50,001751] } },{ "type": "Feature", "geometry": { "type": "Point", "coordinates": [8,6555754,50,000751] } },{ "type": "Feature", "geometry": { "type": "Point", "coordinates": [8,6555754,50,000751] } },</v>
      </c>
      <c r="BD72" s="6" t="str">
        <f>REPT($AO72,VLOOKUP(AK72,'8-Intensitäten Heatmap'!$A$5:$L$232,$AO$3,FALSE))&amp;REPT($AP72,VLOOKUP(AK72,'8-Intensitäten Heatmap'!$A$5:$L$232,$AP$3,FALSE))&amp;REPT($AQ72,VLOOKUP(AK72,'8-Intensitäten Heatmap'!$A$5:$L$232,$AQ$3,FALSE))&amp;REPT($AR72,VLOOKUP(AK72,'8-Intensitäten Heatmap'!$A$5:$L$232,$AR$3,FALSE))&amp;REPT($AS72,VLOOKUP(AK72,'8-Intensitäten Heatmap'!$A$5:$L$232,$AS$3,FALSE))&amp;REPT($AT72,VLOOKUP(AK72,'8-Intensitäten Heatmap'!$A$5:$L$232,$AT$3,FALSE))&amp;REPT($AU72,VLOOKUP(AK72,'8-Intensitäten Heatmap'!$A$5:$L$232,$AU$3,FALSE))&amp;REPT($AV72,VLOOKUP(AK72,'8-Intensitäten Heatmap'!$A$5:$L$232,$AV$3,FALSE))&amp;REPT($AW72,VLOOKUP(AK72,'8-Intensitäten Heatmap'!$A$5:$L$232,$AW$3,FALSE))</f>
        <v>{ "type": "Feature", "geometry": { "type": "Point", "coordinates": [8,6547754,50,001251] } },{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[8,6539754,50,001751] } },{ "type": "Feature", "geometry": { "type": "Point", "coordinates": [8,6539754,50,001751] } },{ "type": "Feature", "geometry": { "type": "Point", "coordinates": [8,6555754,50,000751] } },{ "type": "Feature", "geometry": { "type": "Point", "coordinates": [8,6555754,50,000751] } },</v>
      </c>
      <c r="BE72" s="6" t="str">
        <f>REPT($AO72,VLOOKUP(AL72,'8-Intensitäten Heatmap'!$A$5:$L$232,$AO$3,FALSE))&amp;REPT($AP72,VLOOKUP(AL72,'8-Intensitäten Heatmap'!$A$5:$L$232,$AP$3,FALSE))&amp;REPT($AQ72,VLOOKUP(AL72,'8-Intensitäten Heatmap'!$A$5:$L$232,$AQ$3,FALSE))&amp;REPT($AR72,VLOOKUP(AL72,'8-Intensitäten Heatmap'!$A$5:$L$232,$AR$3,FALSE))&amp;REPT($AS72,VLOOKUP(AL72,'8-Intensitäten Heatmap'!$A$5:$L$232,$AS$3,FALSE))&amp;REPT($AT72,VLOOKUP(AL72,'8-Intensitäten Heatmap'!$A$5:$L$232,$AT$3,FALSE))&amp;REPT($AU72,VLOOKUP(AL72,'8-Intensitäten Heatmap'!$A$5:$L$232,$AU$3,FALSE))&amp;REPT($AV72,VLOOKUP(AL72,'8-Intensitäten Heatmap'!$A$5:$L$232,$AV$3,FALSE))&amp;REPT($AW72,VLOOKUP(AL72,'8-Intensitäten Heatmap'!$A$5:$L$232,$AW$3,FALSE))</f>
        <v>{ "type": "Feature", "geometry": { "type": "Point", "coordinates": [8,6547754,50,001251] } },{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[8,6555754,50,001751] } },{ "type": "Feature", "geometry": { "type": "Point", "coordinates": [8,6539754,50,001751] } },{ "type": "Feature", "geometry": { "type": "Point", "coordinates": [8,6539754,50,001751] } },{ "type": "Feature", "geometry": { "type": "Point", "coordinates": [8,6555754,50,000751] } },{ "type": "Feature", "geometry": { "type": "Point", "coordinates": [8,6555754,50,000751] } },</v>
      </c>
      <c r="BF72" s="6" t="str">
        <f>REPT($AO72,VLOOKUP(AM72,'8-Intensitäten Heatmap'!$A$5:$L$232,$AO$3,FALSE))&amp;REPT($AP72,VLOOKUP(AM72,'8-Intensitäten Heatmap'!$A$5:$L$232,$AP$3,FALSE))&amp;REPT($AQ72,VLOOKUP(AM72,'8-Intensitäten Heatmap'!$A$5:$L$232,$AQ$3,FALSE))&amp;REPT($AR72,VLOOKUP(AM72,'8-Intensitäten Heatmap'!$A$5:$L$232,$AR$3,FALSE))&amp;REPT($AS72,VLOOKUP(AM72,'8-Intensitäten Heatmap'!$A$5:$L$232,$AS$3,FALSE))&amp;REPT($AT72,VLOOKUP(AM72,'8-Intensitäten Heatmap'!$A$5:$L$232,$AT$3,FALSE))&amp;REPT($AU72,VLOOKUP(AM72,'8-Intensitäten Heatmap'!$A$5:$L$232,$AU$3,FALSE))&amp;REPT($AV72,VLOOKUP(AM72,'8-Intensitäten Heatmap'!$A$5:$L$232,$AV$3,FALSE))&amp;REPT($AW72,VLOOKUP(AM72,'8-Intensitäten Heatmap'!$A$5:$L$232,$AW$3,FALSE))</f>
        <v>{ "type": "Feature", "geometry": { "type": "Point", "coordinates": [8,6547754,50,001251] } },{ "type": "Feature", "geometry": { "type": "Point", "coordinates": [8,6547754,50,001251] } },{ "type": "Feature", "geometry": { "type": "Point", "coordinates": [8,6547754,50,001251] } },{ "type": "Feature", "geometry": { "type": "Point", "coordinates": [8,6555754,50,001251] } },{ "type": "Feature", "geometry": { "type": "Point", "coordinates": [8,6555754,50,001251] } },{ "type": "Feature", "geometry": { "type": "Point", "coordinates": [8,6555754,50,001251] } },{ "type": "Feature", "geometry": { "type": "Point", "coordinates": [8,6547754,50,001751] } },{ "type": "Feature", "geometry": { "type": "Point", "coordinates": [8,6547754,50,001751] } },{ "type": "Feature", "geometry": { "type": "Point", "coordinates": [8,6547754,50,001751] } },{ "type": "Feature", "geometry": { "type": "Point", "coordinates": [8,6547754,50,000751] } },{ "type": "Feature", "geometry": { "type": "Point", "coordinates": [8,6547754,50,000751] } },{ "type": "Feature", "geometry": { "type": "Point", "coordinates": [8,6547754,50,000751] } },{ "type": "Feature", "geometry": { "type": "Point", "coordinates": [8,6539754,50,001251] } },{ "type": "Feature", "geometry": { "type": "Point", "coordinates": [8,6539754,50,001251] } },{ "type": "Feature", "geometry": { "type": "Point", "coordinates": [8,6539754,50,001251] } },{ "type": "Feature", "geometry": { "type": "Point", "coordinates": [8,6539754,50,000751] } },{ "type": "Feature", "geometry": { "type": "Point", "coordinates": [8,6539754,50,000751] } },{ "type": "Feature", "geometry": { "type": "Point", "coordinates": [8,6555754,50,001751] } },{ "type": "Feature", "geometry": { "type": "Point", "coordinates": [8,6555754,50,001751] } },{ "type": "Feature", "geometry": { "type": "Point", "coordinates": [8,6539754,50,001751] } },{ "type": "Feature", "geometry": { "type": "Point", "coordinates": [8,6539754,50,001751] } },{ "type": "Feature", "geometry": { "type": "Point", "coordinates": [8,6555754,50,000751] } },{ "type": "Feature", "geometry": { "type": "Point", "coordinates": [8,6555754,50,000751] } },</v>
      </c>
      <c r="BG72" s="6" t="s">
        <v>753</v>
      </c>
      <c r="BH72" s="6" t="str">
        <f t="shared" si="20"/>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I72" s="6" t="str">
        <f t="shared" si="21"/>
        <v>{ "type": "Feature", "geometry": { "type": "Point", "coordinates": [8,6547754,50,001251] } },{ "type": "Feature", "geometry": { "type": "Point", "coordinates": [8,6547754,50,001251] } },{ "type": "Feature", "geometry": { "type": "Point", "coordinates": [8,6547754,50,001251] } },{ "type": "Feature", "geometry": { "type": "Point", "coordinates": [8,6547754,50,001251] } },</v>
      </c>
      <c r="BJ72" s="6" t="str">
        <f t="shared" si="22"/>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K72" s="6" t="str">
        <f t="shared" si="23"/>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L72" s="6" t="str">
        <f t="shared" si="24"/>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M72" s="6" t="str">
        <f t="shared" si="25"/>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N72" s="6" t="str">
        <f t="shared" si="26"/>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O72" s="6" t="str">
        <f t="shared" si="27"/>
        <v>{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 "type": "Feature", "geometry": { "type": "Point", "coordinates": [8,6547754,50,001251] } },</v>
      </c>
      <c r="BP72" s="6" t="s">
        <v>3381</v>
      </c>
    </row>
    <row r="73" spans="1:68" s="6" customFormat="1" x14ac:dyDescent="0.3">
      <c r="A73" s="18" t="str">
        <f>Table1[[#This Row],[Name]]</f>
        <v>Busdepot</v>
      </c>
      <c r="B73" s="362">
        <v>8.5212240999999995</v>
      </c>
      <c r="C73" s="362">
        <v>50.124686400000002</v>
      </c>
      <c r="D73" s="18" t="str">
        <f>Table1[[#This Row],[Standortkategorie]]</f>
        <v>Busdepot</v>
      </c>
      <c r="E73" s="18" t="str">
        <f>IF(Table1[[#This Row],[Zusatzinformation]]=0,"",Table1[[#This Row],[Zusatzinformation]])</f>
        <v/>
      </c>
      <c r="F73" s="47">
        <f>IF($D73&lt;&gt;"Busdepot",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3" s="47">
        <f>IF($D73&lt;&gt;"Busdepot",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3" s="47">
        <f>(Table1[[#This Row],[Lieferfahrzeuge]]*'1-Konfiguration'!$D$16+(MAX(Table1[[#This Row],[Lieferfahrzeuge]]*'1-Konfiguration'!$D$16,Table1[[#This Row],[Lieferfahrzeugtore]]*'1-Konfiguration'!$D$14)))/2</f>
        <v>0</v>
      </c>
      <c r="I73" s="47">
        <f>Table1[[#This Row],[Müllfahrzeuge]]</f>
        <v>0</v>
      </c>
      <c r="J73" s="47">
        <f>Table1[[#This Row],[Betonmischfahrzeuge]]</f>
        <v>0</v>
      </c>
      <c r="K73" s="47">
        <f>(Table1[[#This Row],[Schiffe]]*'1-Konfiguration'!$D$16+(MAX(Table1[[#This Row],[Schiffe]]*'1-Konfiguration'!$D$16,Table1[[#This Row],[Anleger]]*'1-Konfiguration'!$D$14)))/2</f>
        <v>0</v>
      </c>
      <c r="L73" s="47">
        <f>IF($D73="Busdepot",IFERROR(Table1[[#This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3</v>
      </c>
      <c r="M73" s="47">
        <f>IF($D73="Busdepot",IFERROR(Table1[[#This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20</v>
      </c>
      <c r="N73" s="81">
        <f>VLOOKUP($F$7,'1-Konfiguration'!$D$24:$G$28,4,FALSE) * (VLOOKUP('5-Standortanalyse (Berechnung)'!$F$7,'1-Konfiguration'!$D$24:$F$28,2,FALSE)/100)*VLOOKUP('5-Standortanalyse (Berechnung)'!$F$7,'1-Konfiguration'!$D$24:$F$28,3,FALSE)*$F73</f>
        <v>0</v>
      </c>
      <c r="O73" s="81">
        <f>VLOOKUP($G$7,'1-Konfiguration'!$D$24:$G$28,4,FALSE) * (VLOOKUP('5-Standortanalyse (Berechnung)'!$G$7,'1-Konfiguration'!$D$24:$F$28,2,FALSE)/100)*VLOOKUP('5-Standortanalyse (Berechnung)'!$G$7,'1-Konfiguration'!$D$24:$F$28,3,FALSE)*$G73</f>
        <v>0</v>
      </c>
      <c r="P73" s="81">
        <f>VLOOKUP($H$7,'1-Konfiguration'!$D$24:$G$28,4,FALSE) * (VLOOKUP('5-Standortanalyse (Berechnung)'!$H$7,'1-Konfiguration'!$D$24:$F$28,2,FALSE)/100)*VLOOKUP('5-Standortanalyse (Berechnung)'!$H$7,'1-Konfiguration'!$D$24:$F$28,3,FALSE)*$H73</f>
        <v>0</v>
      </c>
      <c r="Q73" s="81">
        <f>VLOOKUP($I$7,'1-Konfiguration'!$D$24:$G$33,4,FALSE) * (VLOOKUP('5-Standortanalyse (Berechnung)'!$I$7,'1-Konfiguration'!$D$24:$F$33,2,FALSE)/100)*VLOOKUP('5-Standortanalyse (Berechnung)'!$I$7,'1-Konfiguration'!$D$24:$F$33,3,FALSE)*$I73</f>
        <v>0</v>
      </c>
      <c r="R73" s="81">
        <f>VLOOKUP($J$7,'1-Konfiguration'!$D$24:$G$33,4,FALSE) * (VLOOKUP('5-Standortanalyse (Berechnung)'!$J$7,'1-Konfiguration'!$D$24:$F$33,2,FALSE)/100)*VLOOKUP('5-Standortanalyse (Berechnung)'!$J$7,'1-Konfiguration'!$D$24:$F$33,3,FALSE)*$J73</f>
        <v>0</v>
      </c>
      <c r="S73" s="81">
        <f>VLOOKUP($K$7,'1-Konfiguration'!$D$24:$G$33,4,FALSE) * (VLOOKUP('5-Standortanalyse (Berechnung)'!$K$7,'1-Konfiguration'!$D$24:$F$33,2,FALSE)/100)*VLOOKUP('5-Standortanalyse (Berechnung)'!$K$7,'1-Konfiguration'!$D$24:$F$33,3,FALSE)*$K73</f>
        <v>0</v>
      </c>
      <c r="T73" s="81">
        <f>VLOOKUP($L$7,'1-Konfiguration'!$D$24:$G$28,4,FALSE) * (VLOOKUP('5-Standortanalyse (Berechnung)'!$L$7,'1-Konfiguration'!$D$24:$F$28,2,FALSE)/100)*VLOOKUP('5-Standortanalyse (Berechnung)'!$L$7,'1-Konfiguration'!$D$24:$F$28,3,FALSE)*$L73</f>
        <v>21753.899999999998</v>
      </c>
      <c r="U73" s="81">
        <f>VLOOKUP($M$7,'1-Konfiguration'!$D$24:$G$28,4,FALSE) * (VLOOKUP('5-Standortanalyse (Berechnung)'!$M$7,'1-Konfiguration'!$D$24:$F$28,2,FALSE)/100)*VLOOKUP('5-Standortanalyse (Berechnung)'!$M$7,'1-Konfiguration'!$D$24:$F$28,3,FALSE)*$M73</f>
        <v>110880.00000000001</v>
      </c>
      <c r="V73" s="81">
        <f>MMULT($N73:$P73,'1-Konfiguration'!G$54:G$56)+MMULT($Q73:$R73,'1-Konfiguration'!G$59:G$60)+MMULT($T73:$U73,'1-Konfiguration'!G$57:G$58)+($S73*'1-Konfiguration'!G$63)</f>
        <v>5049.0773768578592</v>
      </c>
      <c r="W73" s="81">
        <f>MMULT($N73:$P73,'1-Konfiguration'!H$54:H$56)+MMULT($Q73:$R73,'1-Konfiguration'!H$59:H$60)+MMULT($T73:$U73,'1-Konfiguration'!H$57:H$58)+($S73*'1-Konfiguration'!H$63)</f>
        <v>10961.439456599905</v>
      </c>
      <c r="X73" s="81">
        <f>MMULT($N73:$P73,'1-Konfiguration'!I$54:I$56)+MMULT($Q73:$R73,'1-Konfiguration'!I$59:I$60)+MMULT($T73:$U73,'1-Konfiguration'!I$57:I$58)+($S73*'1-Konfiguration'!I$63)</f>
        <v>21172.133513653924</v>
      </c>
      <c r="Y73" s="81">
        <f>MMULT($N73:$P73,'1-Konfiguration'!J$54:J$56)+MMULT($Q73:$R73,'1-Konfiguration'!J$59:J$60)+MMULT($T73:$U73,'1-Konfiguration'!J$57:J$58)+($S73*'1-Konfiguration'!J$63)</f>
        <v>31372.804833350347</v>
      </c>
      <c r="Z73" s="81">
        <f>MMULT($N73:$P73,'1-Konfiguration'!K$54:K$56)+MMULT($Q73:$R73,'1-Konfiguration'!K$59:K$60)+MMULT($T73:$U73,'1-Konfiguration'!K$57:K$58)+($S73*'1-Konfiguration'!K$63)</f>
        <v>7573.6160652867902</v>
      </c>
      <c r="AA73" s="81">
        <f>MMULT($N73:$P73,'1-Konfiguration'!L$54:L$56)+MMULT($Q73:$R73,'1-Konfiguration'!L$59:L$60)+MMULT($T73:$U73,'1-Konfiguration'!L$57:L$58)+($S73*'1-Konfiguration'!L$63)</f>
        <v>15767.242555970324</v>
      </c>
      <c r="AB73" s="81">
        <f>MMULT($N73:$P73,'1-Konfiguration'!M$54:M$56)+MMULT($Q73:$R73,'1-Konfiguration'!M$59:M$60)+MMULT($T73:$U73,'1-Konfiguration'!M$57:M$58)+($S73*'1-Konfiguration'!M$63)</f>
        <v>33337.403968344828</v>
      </c>
      <c r="AC73" s="81">
        <f>MMULT($N73:$P73,'1-Konfiguration'!N$54:N$56)+MMULT($Q73:$R73,'1-Konfiguration'!N$59:N$60)+MMULT($T73:$U73,'1-Konfiguration'!N$57:N$58)+($S73*'1-Konfiguration'!N$63)</f>
        <v>44753.385105418885</v>
      </c>
      <c r="AF73" s="6">
        <f t="shared" ref="AF73:AF136" si="36">ROUND(V73/AF$3,0)</f>
        <v>34</v>
      </c>
      <c r="AG73" s="6">
        <f t="shared" ref="AG73:AG136" si="37">ROUND(W73/AG$3,0)</f>
        <v>44</v>
      </c>
      <c r="AH73" s="6">
        <f t="shared" ref="AH73:AH136" si="38">ROUND(X73/AH$3,0)</f>
        <v>42</v>
      </c>
      <c r="AI73" s="6">
        <f t="shared" ref="AI73:AI136" si="39">ROUND(Y73/AI$3,0)</f>
        <v>42</v>
      </c>
      <c r="AJ73" s="6">
        <f t="shared" ref="AJ73:AJ136" si="40">ROUND(Z73/AJ$3,0)</f>
        <v>61</v>
      </c>
      <c r="AK73" s="6">
        <f t="shared" ref="AK73:AK136" si="41">ROUND(AA73/AK$3,0)</f>
        <v>63</v>
      </c>
      <c r="AL73" s="6">
        <f t="shared" ref="AL73:AL136" si="42">ROUND(AB73/AL$3,0)</f>
        <v>67</v>
      </c>
      <c r="AM73" s="6">
        <f t="shared" ref="AM73:AM136" si="43">ROUND(AC73/AM$3,0)</f>
        <v>60</v>
      </c>
      <c r="AO73" s="5" t="str">
        <f t="shared" ref="AO73:AO136" si="44">"{ ""type"": ""Feature"", ""geometry"": { ""type"": ""Point"", ""coordinates"": ["&amp;$B73&amp;","&amp;$C73&amp;"] } },"</f>
        <v>{ "type": "Feature", "geometry": { "type": "Point", "coordinates": [8,5212241,50,1246864] } },</v>
      </c>
      <c r="AP73" s="5" t="str">
        <f t="shared" si="28"/>
        <v>{ "type": "Feature", "geometry": { "type": "Point", "coordinates": [8,5220241,50,1246864] } },</v>
      </c>
      <c r="AQ73" s="5" t="str">
        <f t="shared" si="29"/>
        <v>{ "type": "Feature", "geometry": { "type": "Point", "coordinates": [8,5212241,50,1251864] } },</v>
      </c>
      <c r="AR73" s="5" t="str">
        <f t="shared" si="30"/>
        <v>{ "type": "Feature", "geometry": { "type": "Point", "coordinates": [8,5212241,50,1241864] } },</v>
      </c>
      <c r="AS73" s="5" t="str">
        <f t="shared" si="31"/>
        <v>{ "type": "Feature", "geometry": { "type": "Point", "coordinates": [8,5204241,50,1246864] } },</v>
      </c>
      <c r="AT73" s="5" t="str">
        <f t="shared" si="32"/>
        <v>{ "type": "Feature", "geometry": { "type": "Point", "coordinates": [8,5204241,50,1241864] } },</v>
      </c>
      <c r="AU73" s="5" t="str">
        <f t="shared" si="33"/>
        <v>{ "type": "Feature", "geometry": { "type": "Point", "coordinates": [8,5220241,50,1251864] } },</v>
      </c>
      <c r="AV73" s="5" t="str">
        <f t="shared" si="34"/>
        <v>{ "type": "Feature", "geometry": { "type": "Point", "coordinates": [8,5204241,50,1251864] } },</v>
      </c>
      <c r="AW73" s="5" t="str">
        <f t="shared" si="35"/>
        <v>{ "type": "Feature", "geometry": { "type": "Point", "coordinates": [8,5220241,50,1241864] } },</v>
      </c>
      <c r="AX73" s="5" t="s">
        <v>753</v>
      </c>
      <c r="AY73" s="6" t="str">
        <f>REPT($AO73,VLOOKUP(AF73,'8-Intensitäten Heatmap'!$A$5:$L$232,$AO$3,FALSE))&amp;REPT($AP73,VLOOKUP(AF73,'8-Intensitäten Heatmap'!$A$5:$L$232,$AP$3,FALSE))&amp;REPT($AQ73,VLOOKUP(AF73,'8-Intensitäten Heatmap'!$A$5:$L$232,$AQ$3,FALSE))&amp;REPT($AR73,VLOOKUP(AF73,'8-Intensitäten Heatmap'!$A$5:$L$232,$AR$3,FALSE))&amp;REPT($AS73,VLOOKUP(AF73,'8-Intensitäten Heatmap'!$A$5:$L$232,$AS$3,FALSE))&amp;REPT($AT73,VLOOKUP(AF73,'8-Intensitäten Heatmap'!$A$5:$L$232,$AT$3,FALSE))&amp;REPT($AU73,VLOOKUP(AF73,'8-Intensitäten Heatmap'!$A$5:$L$232,$AU$3,FALSE))&amp;REPT($AV73,VLOOKUP(AF73,'8-Intensitäten Heatmap'!$A$5:$L$232,$AV$3,FALSE))&amp;REPT($AW73,VLOOKUP(AF73,'8-Intensitäten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v>
      </c>
      <c r="AZ73" s="6" t="str">
        <f>REPT($AO73,VLOOKUP(AG73,'8-Intensitäten Heatmap'!$A$5:$L$232,$AO$3,FALSE))&amp;REPT($AP73,VLOOKUP(AG73,'8-Intensitäten Heatmap'!$A$5:$L$232,$AP$3,FALSE))&amp;REPT($AQ73,VLOOKUP(AG73,'8-Intensitäten Heatmap'!$A$5:$L$232,$AQ$3,FALSE))&amp;REPT($AR73,VLOOKUP(AG73,'8-Intensitäten Heatmap'!$A$5:$L$232,$AR$3,FALSE))&amp;REPT($AS73,VLOOKUP(AG73,'8-Intensitäten Heatmap'!$A$5:$L$232,$AS$3,FALSE))&amp;REPT($AT73,VLOOKUP(AG73,'8-Intensitäten Heatmap'!$A$5:$L$232,$AT$3,FALSE))&amp;REPT($AU73,VLOOKUP(AG73,'8-Intensitäten Heatmap'!$A$5:$L$232,$AU$3,FALSE))&amp;REPT($AV73,VLOOKUP(AG73,'8-Intensitäten Heatmap'!$A$5:$L$232,$AV$3,FALSE))&amp;REPT($AW73,VLOOKUP(AG73,'8-Intensitäten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v>
      </c>
      <c r="BA73" s="6" t="str">
        <f>REPT($AO73,VLOOKUP(AH73,'8-Intensitäten Heatmap'!$A$5:$L$232,$AO$3,FALSE))&amp;REPT($AP73,VLOOKUP(AH73,'8-Intensitäten Heatmap'!$A$5:$L$232,$AP$3,FALSE))&amp;REPT($AQ73,VLOOKUP(AH73,'8-Intensitäten Heatmap'!$A$5:$L$232,$AQ$3,FALSE))&amp;REPT($AR73,VLOOKUP(AH73,'8-Intensitäten Heatmap'!$A$5:$L$232,$AR$3,FALSE))&amp;REPT($AS73,VLOOKUP(AH73,'8-Intensitäten Heatmap'!$A$5:$L$232,$AS$3,FALSE))&amp;REPT($AT73,VLOOKUP(AH73,'8-Intensitäten Heatmap'!$A$5:$L$232,$AT$3,FALSE))&amp;REPT($AU73,VLOOKUP(AH73,'8-Intensitäten Heatmap'!$A$5:$L$232,$AU$3,FALSE))&amp;REPT($AV73,VLOOKUP(AH73,'8-Intensitäten Heatmap'!$A$5:$L$232,$AV$3,FALSE))&amp;REPT($AW73,VLOOKUP(AH73,'8-Intensitäten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v>
      </c>
      <c r="BB73" s="6" t="str">
        <f>REPT($AO73,VLOOKUP(AI73,'8-Intensitäten Heatmap'!$A$5:$L$232,$AO$3,FALSE))&amp;REPT($AP73,VLOOKUP(AI73,'8-Intensitäten Heatmap'!$A$5:$L$232,$AP$3,FALSE))&amp;REPT($AQ73,VLOOKUP(AI73,'8-Intensitäten Heatmap'!$A$5:$L$232,$AQ$3,FALSE))&amp;REPT($AR73,VLOOKUP(AI73,'8-Intensitäten Heatmap'!$A$5:$L$232,$AR$3,FALSE))&amp;REPT($AS73,VLOOKUP(AI73,'8-Intensitäten Heatmap'!$A$5:$L$232,$AS$3,FALSE))&amp;REPT($AT73,VLOOKUP(AI73,'8-Intensitäten Heatmap'!$A$5:$L$232,$AT$3,FALSE))&amp;REPT($AU73,VLOOKUP(AI73,'8-Intensitäten Heatmap'!$A$5:$L$232,$AU$3,FALSE))&amp;REPT($AV73,VLOOKUP(AI73,'8-Intensitäten Heatmap'!$A$5:$L$232,$AV$3,FALSE))&amp;REPT($AW73,VLOOKUP(AI73,'8-Intensitäten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v>
      </c>
      <c r="BC73" s="6" t="str">
        <f>REPT($AO73,VLOOKUP(AJ73,'8-Intensitäten Heatmap'!$A$5:$L$232,$AO$3,FALSE))&amp;REPT($AP73,VLOOKUP(AJ73,'8-Intensitäten Heatmap'!$A$5:$L$232,$AP$3,FALSE))&amp;REPT($AQ73,VLOOKUP(AJ73,'8-Intensitäten Heatmap'!$A$5:$L$232,$AQ$3,FALSE))&amp;REPT($AR73,VLOOKUP(AJ73,'8-Intensitäten Heatmap'!$A$5:$L$232,$AR$3,FALSE))&amp;REPT($AS73,VLOOKUP(AJ73,'8-Intensitäten Heatmap'!$A$5:$L$232,$AS$3,FALSE))&amp;REPT($AT73,VLOOKUP(AJ73,'8-Intensitäten Heatmap'!$A$5:$L$232,$AT$3,FALSE))&amp;REPT($AU73,VLOOKUP(AJ73,'8-Intensitäten Heatmap'!$A$5:$L$232,$AU$3,FALSE))&amp;REPT($AV73,VLOOKUP(AJ73,'8-Intensitäten Heatmap'!$A$5:$L$232,$AV$3,FALSE))&amp;REPT($AW73,VLOOKUP(AJ73,'8-Intensitäten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v>
      </c>
      <c r="BD73" s="6" t="str">
        <f>REPT($AO73,VLOOKUP(AK73,'8-Intensitäten Heatmap'!$A$5:$L$232,$AO$3,FALSE))&amp;REPT($AP73,VLOOKUP(AK73,'8-Intensitäten Heatmap'!$A$5:$L$232,$AP$3,FALSE))&amp;REPT($AQ73,VLOOKUP(AK73,'8-Intensitäten Heatmap'!$A$5:$L$232,$AQ$3,FALSE))&amp;REPT($AR73,VLOOKUP(AK73,'8-Intensitäten Heatmap'!$A$5:$L$232,$AR$3,FALSE))&amp;REPT($AS73,VLOOKUP(AK73,'8-Intensitäten Heatmap'!$A$5:$L$232,$AS$3,FALSE))&amp;REPT($AT73,VLOOKUP(AK73,'8-Intensitäten Heatmap'!$A$5:$L$232,$AT$3,FALSE))&amp;REPT($AU73,VLOOKUP(AK73,'8-Intensitäten Heatmap'!$A$5:$L$232,$AU$3,FALSE))&amp;REPT($AV73,VLOOKUP(AK73,'8-Intensitäten Heatmap'!$A$5:$L$232,$AV$3,FALSE))&amp;REPT($AW73,VLOOKUP(AK73,'8-Intensitäten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v>
      </c>
      <c r="BE73" s="6" t="str">
        <f>REPT($AO73,VLOOKUP(AL73,'8-Intensitäten Heatmap'!$A$5:$L$232,$AO$3,FALSE))&amp;REPT($AP73,VLOOKUP(AL73,'8-Intensitäten Heatmap'!$A$5:$L$232,$AP$3,FALSE))&amp;REPT($AQ73,VLOOKUP(AL73,'8-Intensitäten Heatmap'!$A$5:$L$232,$AQ$3,FALSE))&amp;REPT($AR73,VLOOKUP(AL73,'8-Intensitäten Heatmap'!$A$5:$L$232,$AR$3,FALSE))&amp;REPT($AS73,VLOOKUP(AL73,'8-Intensitäten Heatmap'!$A$5:$L$232,$AS$3,FALSE))&amp;REPT($AT73,VLOOKUP(AL73,'8-Intensitäten Heatmap'!$A$5:$L$232,$AT$3,FALSE))&amp;REPT($AU73,VLOOKUP(AL73,'8-Intensitäten Heatmap'!$A$5:$L$232,$AU$3,FALSE))&amp;REPT($AV73,VLOOKUP(AL73,'8-Intensitäten Heatmap'!$A$5:$L$232,$AV$3,FALSE))&amp;REPT($AW73,VLOOKUP(AL73,'8-Intensitäten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v>
      </c>
      <c r="BF73" s="6" t="str">
        <f>REPT($AO73,VLOOKUP(AM73,'8-Intensitäten Heatmap'!$A$5:$L$232,$AO$3,FALSE))&amp;REPT($AP73,VLOOKUP(AM73,'8-Intensitäten Heatmap'!$A$5:$L$232,$AP$3,FALSE))&amp;REPT($AQ73,VLOOKUP(AM73,'8-Intensitäten Heatmap'!$A$5:$L$232,$AQ$3,FALSE))&amp;REPT($AR73,VLOOKUP(AM73,'8-Intensitäten Heatmap'!$A$5:$L$232,$AR$3,FALSE))&amp;REPT($AS73,VLOOKUP(AM73,'8-Intensitäten Heatmap'!$A$5:$L$232,$AS$3,FALSE))&amp;REPT($AT73,VLOOKUP(AM73,'8-Intensitäten Heatmap'!$A$5:$L$232,$AT$3,FALSE))&amp;REPT($AU73,VLOOKUP(AM73,'8-Intensitäten Heatmap'!$A$5:$L$232,$AU$3,FALSE))&amp;REPT($AV73,VLOOKUP(AM73,'8-Intensitäten Heatmap'!$A$5:$L$232,$AV$3,FALSE))&amp;REPT($AW73,VLOOKUP(AM73,'8-Intensitäten Heatmap'!$A$5:$L$232,$AW$3,FALSE))</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[8,5220241,50,1246864]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[8,5212241,50,1251864]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[8,5212241,50,1241864]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[8,5204241,50,1246864]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[8,5204241,50,1241864]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[8,5220241,50,1251864]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[8,5204241,50,1251864]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 "type": "Feature", "geometry": { "type": "Point", "coordinates": [8,5220241,50,1241864] } },</v>
      </c>
      <c r="BG73" s="6" t="s">
        <v>753</v>
      </c>
      <c r="BH73" s="6" t="str">
        <f t="shared" ref="BH73:BH136" si="45">REPT($AO73,V73/100)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I73" s="6" t="str">
        <f t="shared" ref="BI73:BI136" si="46">REPT($AO73,W73/1000)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J73" s="6" t="str">
        <f t="shared" ref="BJ73:BJ136" si="47">REPT($AO73,X73/1000)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K73" s="6" t="str">
        <f t="shared" ref="BK73:BK136" si="48">REPT($AO73,Y73/1000)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L73" s="6" t="str">
        <f t="shared" ref="BL73:BL136" si="49">REPT($AO73,Z73/100)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M73" s="6" t="str">
        <f t="shared" ref="BM73:BM136" si="50">REPT($AO73,AA73/1000)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N73" s="6" t="str">
        <f t="shared" ref="BN73:BN136" si="51">REPT($AO73,AB73/1000)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O73" s="6" t="str">
        <f t="shared" ref="BO73:BO136" si="52">REPT($AO73,AC73/1000)</f>
        <v>{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 "type": "Feature", "geometry": { "type": "Point", "coordinates": [8,5212241,50,1246864] } },</v>
      </c>
      <c r="BP73" s="6" t="s">
        <v>3381</v>
      </c>
    </row>
    <row r="74" spans="1:68" s="6" customFormat="1" x14ac:dyDescent="0.3">
      <c r="A74" s="18" t="str">
        <f>Table1[[#This Row],[Name]]</f>
        <v>Busdepot Darmstadt</v>
      </c>
      <c r="B74" s="362">
        <v>8.6675000000000004</v>
      </c>
      <c r="C74" s="362">
        <v>49.852800000000002</v>
      </c>
      <c r="D74" s="18" t="str">
        <f>Table1[[#This Row],[Standortkategorie]]</f>
        <v>Busdepot</v>
      </c>
      <c r="E74" s="18" t="str">
        <f>IF(Table1[[#This Row],[Zusatzinformation]]=0,"",Table1[[#This Row],[Zusatzinformation]])</f>
        <v/>
      </c>
      <c r="F74" s="47">
        <f>IF($D74&lt;&gt;"Busdepot",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4" s="47">
        <f>IF($D74&lt;&gt;"Busdepot",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4" s="47">
        <f>(Table1[[#This Row],[Lieferfahrzeuge]]*'1-Konfiguration'!$D$16+(MAX(Table1[[#This Row],[Lieferfahrzeuge]]*'1-Konfiguration'!$D$16,Table1[[#This Row],[Lieferfahrzeugtore]]*'1-Konfiguration'!$D$14)))/2</f>
        <v>0</v>
      </c>
      <c r="I74" s="47">
        <f>Table1[[#This Row],[Müllfahrzeuge]]</f>
        <v>0</v>
      </c>
      <c r="J74" s="47">
        <f>Table1[[#This Row],[Betonmischfahrzeuge]]</f>
        <v>0</v>
      </c>
      <c r="K74" s="47">
        <f>(Table1[[#This Row],[Schiffe]]*'1-Konfiguration'!$D$16+(MAX(Table1[[#This Row],[Schiffe]]*'1-Konfiguration'!$D$16,Table1[[#This Row],[Anleger]]*'1-Konfiguration'!$D$14)))/2</f>
        <v>0</v>
      </c>
      <c r="L74" s="47">
        <f>IF($D74="Busdepot",IFERROR(Table1[[#This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4.7333333333333334</v>
      </c>
      <c r="M74" s="47">
        <f>IF($D74="Busdepot",IFERROR(Table1[[#This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2.3666666666666667</v>
      </c>
      <c r="N74" s="81">
        <f>VLOOKUP($F$7,'1-Konfiguration'!$D$24:$G$28,4,FALSE) * (VLOOKUP('5-Standortanalyse (Berechnung)'!$F$7,'1-Konfiguration'!$D$24:$F$28,2,FALSE)/100)*VLOOKUP('5-Standortanalyse (Berechnung)'!$F$7,'1-Konfiguration'!$D$24:$F$28,3,FALSE)*$F74</f>
        <v>0</v>
      </c>
      <c r="O74" s="81">
        <f>VLOOKUP($G$7,'1-Konfiguration'!$D$24:$G$28,4,FALSE) * (VLOOKUP('5-Standortanalyse (Berechnung)'!$G$7,'1-Konfiguration'!$D$24:$F$28,2,FALSE)/100)*VLOOKUP('5-Standortanalyse (Berechnung)'!$G$7,'1-Konfiguration'!$D$24:$F$28,3,FALSE)*$G74</f>
        <v>0</v>
      </c>
      <c r="P74" s="81">
        <f>VLOOKUP($H$7,'1-Konfiguration'!$D$24:$G$28,4,FALSE) * (VLOOKUP('5-Standortanalyse (Berechnung)'!$H$7,'1-Konfiguration'!$D$24:$F$28,2,FALSE)/100)*VLOOKUP('5-Standortanalyse (Berechnung)'!$H$7,'1-Konfiguration'!$D$24:$F$28,3,FALSE)*$H74</f>
        <v>0</v>
      </c>
      <c r="Q74" s="81">
        <f>VLOOKUP($I$7,'1-Konfiguration'!$D$24:$G$33,4,FALSE) * (VLOOKUP('5-Standortanalyse (Berechnung)'!$I$7,'1-Konfiguration'!$D$24:$F$33,2,FALSE)/100)*VLOOKUP('5-Standortanalyse (Berechnung)'!$I$7,'1-Konfiguration'!$D$24:$F$33,3,FALSE)*$I74</f>
        <v>0</v>
      </c>
      <c r="R74" s="81">
        <f>VLOOKUP($J$7,'1-Konfiguration'!$D$24:$G$33,4,FALSE) * (VLOOKUP('5-Standortanalyse (Berechnung)'!$J$7,'1-Konfiguration'!$D$24:$F$33,2,FALSE)/100)*VLOOKUP('5-Standortanalyse (Berechnung)'!$J$7,'1-Konfiguration'!$D$24:$F$33,3,FALSE)*$J74</f>
        <v>0</v>
      </c>
      <c r="S74" s="81">
        <f>VLOOKUP($K$7,'1-Konfiguration'!$D$24:$G$33,4,FALSE) * (VLOOKUP('5-Standortanalyse (Berechnung)'!$K$7,'1-Konfiguration'!$D$24:$F$33,2,FALSE)/100)*VLOOKUP('5-Standortanalyse (Berechnung)'!$K$7,'1-Konfiguration'!$D$24:$F$33,3,FALSE)*$K74</f>
        <v>0</v>
      </c>
      <c r="T74" s="81">
        <f>VLOOKUP($L$7,'1-Konfiguration'!$D$24:$G$28,4,FALSE) * (VLOOKUP('5-Standortanalyse (Berechnung)'!$L$7,'1-Konfiguration'!$D$24:$F$28,2,FALSE)/100)*VLOOKUP('5-Standortanalyse (Berechnung)'!$L$7,'1-Konfiguration'!$D$24:$F$28,3,FALSE)*$L74</f>
        <v>34322.82</v>
      </c>
      <c r="U74" s="81">
        <f>VLOOKUP($M$7,'1-Konfiguration'!$D$24:$G$28,4,FALSE) * (VLOOKUP('5-Standortanalyse (Berechnung)'!$M$7,'1-Konfiguration'!$D$24:$F$28,2,FALSE)/100)*VLOOKUP('5-Standortanalyse (Berechnung)'!$M$7,'1-Konfiguration'!$D$24:$F$28,3,FALSE)*$M74</f>
        <v>13120.800000000003</v>
      </c>
      <c r="V74" s="81">
        <f>MMULT($N74:$P74,'1-Konfiguration'!G$54:G$56)+MMULT($Q74:$R74,'1-Konfiguration'!G$59:G$60)+MMULT($T74:$U74,'1-Konfiguration'!G$57:G$58)+($S74*'1-Konfiguration'!G$63)</f>
        <v>1806.0730206850667</v>
      </c>
      <c r="W74" s="81">
        <f>MMULT($N74:$P74,'1-Konfiguration'!H$54:H$56)+MMULT($Q74:$R74,'1-Konfiguration'!H$59:H$60)+MMULT($T74:$U74,'1-Konfiguration'!H$57:H$58)+($S74*'1-Konfiguration'!H$63)</f>
        <v>3920.9460645576455</v>
      </c>
      <c r="X74" s="81">
        <f>MMULT($N74:$P74,'1-Konfiguration'!I$54:I$56)+MMULT($Q74:$R74,'1-Konfiguration'!I$59:I$60)+MMULT($T74:$U74,'1-Konfiguration'!I$57:I$58)+($S74*'1-Konfiguration'!I$63)</f>
        <v>7573.3478168934307</v>
      </c>
      <c r="Y74" s="81">
        <f>MMULT($N74:$P74,'1-Konfiguration'!J$54:J$56)+MMULT($Q74:$R74,'1-Konfiguration'!J$59:J$60)+MMULT($T74:$U74,'1-Konfiguration'!J$57:J$58)+($S74*'1-Konfiguration'!J$63)</f>
        <v>11222.164400259942</v>
      </c>
      <c r="Z74" s="81">
        <f>MMULT($N74:$P74,'1-Konfiguration'!K$54:K$56)+MMULT($Q74:$R74,'1-Konfiguration'!K$59:K$60)+MMULT($T74:$U74,'1-Konfiguration'!K$57:K$58)+($S74*'1-Konfiguration'!K$63)</f>
        <v>2709.1095310276005</v>
      </c>
      <c r="AA74" s="81">
        <f>MMULT($N74:$P74,'1-Konfiguration'!L$54:L$56)+MMULT($Q74:$R74,'1-Konfiguration'!L$59:L$60)+MMULT($T74:$U74,'1-Konfiguration'!L$57:L$58)+($S74*'1-Konfiguration'!L$63)</f>
        <v>5639.9990068397656</v>
      </c>
      <c r="AB74" s="81">
        <f>MMULT($N74:$P74,'1-Konfiguration'!M$54:M$56)+MMULT($Q74:$R74,'1-Konfiguration'!M$59:M$60)+MMULT($T74:$U74,'1-Konfiguration'!M$57:M$58)+($S74*'1-Konfiguration'!M$63)</f>
        <v>11924.908531383335</v>
      </c>
      <c r="AC74" s="81">
        <f>MMULT($N74:$P74,'1-Konfiguration'!N$54:N$56)+MMULT($Q74:$R74,'1-Konfiguration'!N$59:N$60)+MMULT($T74:$U74,'1-Konfiguration'!N$57:N$58)+($S74*'1-Konfiguration'!N$63)</f>
        <v>16008.445779360733</v>
      </c>
      <c r="AF74" s="6">
        <f t="shared" si="36"/>
        <v>12</v>
      </c>
      <c r="AG74" s="6">
        <f t="shared" si="37"/>
        <v>16</v>
      </c>
      <c r="AH74" s="6">
        <f t="shared" si="38"/>
        <v>15</v>
      </c>
      <c r="AI74" s="6">
        <f t="shared" si="39"/>
        <v>15</v>
      </c>
      <c r="AJ74" s="6">
        <f t="shared" si="40"/>
        <v>22</v>
      </c>
      <c r="AK74" s="6">
        <f t="shared" si="41"/>
        <v>23</v>
      </c>
      <c r="AL74" s="6">
        <f t="shared" si="42"/>
        <v>24</v>
      </c>
      <c r="AM74" s="6">
        <f t="shared" si="43"/>
        <v>21</v>
      </c>
      <c r="AO74" s="5" t="str">
        <f t="shared" si="44"/>
        <v>{ "type": "Feature", "geometry": { "type": "Point", "coordinates": [8,6675,49,8528] } },</v>
      </c>
      <c r="AP74" s="5" t="str">
        <f t="shared" si="28"/>
        <v>{ "type": "Feature", "geometry": { "type": "Point", "coordinates": [8,6683,49,8528] } },</v>
      </c>
      <c r="AQ74" s="5" t="str">
        <f t="shared" si="29"/>
        <v>{ "type": "Feature", "geometry": { "type": "Point", "coordinates": [8,6675,49,8533] } },</v>
      </c>
      <c r="AR74" s="5" t="str">
        <f t="shared" si="30"/>
        <v>{ "type": "Feature", "geometry": { "type": "Point", "coordinates": [8,6675,49,8523] } },</v>
      </c>
      <c r="AS74" s="5" t="str">
        <f t="shared" si="31"/>
        <v>{ "type": "Feature", "geometry": { "type": "Point", "coordinates": [8,6667,49,8528] } },</v>
      </c>
      <c r="AT74" s="5" t="str">
        <f t="shared" si="32"/>
        <v>{ "type": "Feature", "geometry": { "type": "Point", "coordinates": [8,6667,49,8523] } },</v>
      </c>
      <c r="AU74" s="5" t="str">
        <f t="shared" si="33"/>
        <v>{ "type": "Feature", "geometry": { "type": "Point", "coordinates": [8,6683,49,8533] } },</v>
      </c>
      <c r="AV74" s="5" t="str">
        <f t="shared" si="34"/>
        <v>{ "type": "Feature", "geometry": { "type": "Point", "coordinates": [8,6667,49,8533] } },</v>
      </c>
      <c r="AW74" s="5" t="str">
        <f t="shared" si="35"/>
        <v>{ "type": "Feature", "geometry": { "type": "Point", "coordinates": [8,6683,49,8523] } },</v>
      </c>
      <c r="AX74" s="5" t="s">
        <v>753</v>
      </c>
      <c r="AY74" s="6" t="str">
        <f>REPT($AO74,VLOOKUP(AF74,'8-Intensitäten Heatmap'!$A$5:$L$232,$AO$3,FALSE))&amp;REPT($AP74,VLOOKUP(AF74,'8-Intensitäten Heatmap'!$A$5:$L$232,$AP$3,FALSE))&amp;REPT($AQ74,VLOOKUP(AF74,'8-Intensitäten Heatmap'!$A$5:$L$232,$AQ$3,FALSE))&amp;REPT($AR74,VLOOKUP(AF74,'8-Intensitäten Heatmap'!$A$5:$L$232,$AR$3,FALSE))&amp;REPT($AS74,VLOOKUP(AF74,'8-Intensitäten Heatmap'!$A$5:$L$232,$AS$3,FALSE))&amp;REPT($AT74,VLOOKUP(AF74,'8-Intensitäten Heatmap'!$A$5:$L$232,$AT$3,FALSE))&amp;REPT($AU74,VLOOKUP(AF74,'8-Intensitäten Heatmap'!$A$5:$L$232,$AU$3,FALSE))&amp;REPT($AV74,VLOOKUP(AF74,'8-Intensitäten Heatmap'!$A$5:$L$232,$AV$3,FALSE))&amp;REPT($AW74,VLOOKUP(AF74,'8-Intensitäten Heatmap'!$A$5:$L$232,$AW$3,FALSE))</f>
        <v>{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[8,6675,49,8523] } },{ "type": "Feature", "geometry": { "type": "Point", "coordinates": [8,6667,49,8528] } },{ "type": "Feature", "geometry": { "type": "Point", "coordinates": [8,6667,49,8523] } },{ "type": "Feature", "geometry": { "type": "Point", "coordinates": [8,6683,49,8533] } },{ "type": "Feature", "geometry": { "type": "Point", "coordinates": [8,6667,49,8533] } },{ "type": "Feature", "geometry": { "type": "Point", "coordinates": [8,6683,49,8523] } },</v>
      </c>
      <c r="AZ74" s="6" t="str">
        <f>REPT($AO74,VLOOKUP(AG74,'8-Intensitäten Heatmap'!$A$5:$L$232,$AO$3,FALSE))&amp;REPT($AP74,VLOOKUP(AG74,'8-Intensitäten Heatmap'!$A$5:$L$232,$AP$3,FALSE))&amp;REPT($AQ74,VLOOKUP(AG74,'8-Intensitäten Heatmap'!$A$5:$L$232,$AQ$3,FALSE))&amp;REPT($AR74,VLOOKUP(AG74,'8-Intensitäten Heatmap'!$A$5:$L$232,$AR$3,FALSE))&amp;REPT($AS74,VLOOKUP(AG74,'8-Intensitäten Heatmap'!$A$5:$L$232,$AS$3,FALSE))&amp;REPT($AT74,VLOOKUP(AG74,'8-Intensitäten Heatmap'!$A$5:$L$232,$AT$3,FALSE))&amp;REPT($AU74,VLOOKUP(AG74,'8-Intensitäten Heatmap'!$A$5:$L$232,$AU$3,FALSE))&amp;REPT($AV74,VLOOKUP(AG74,'8-Intensitäten Heatmap'!$A$5:$L$232,$AV$3,FALSE))&amp;REPT($AW74,VLOOKUP(AG74,'8-Intensitäten Heatmap'!$A$5:$L$232,$AW$3,FALSE))</f>
        <v>{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[8,6683,49,8533] } },{ "type": "Feature", "geometry": { "type": "Point", "coordinates": [8,6683,49,8533] } },{ "type": "Feature", "geometry": { "type": "Point", "coordinates": [8,6667,49,8533] } },{ "type": "Feature", "geometry": { "type": "Point", "coordinates": [8,6683,49,8523] } },</v>
      </c>
      <c r="BA74" s="6" t="str">
        <f>REPT($AO74,VLOOKUP(AH74,'8-Intensitäten Heatmap'!$A$5:$L$232,$AO$3,FALSE))&amp;REPT($AP74,VLOOKUP(AH74,'8-Intensitäten Heatmap'!$A$5:$L$232,$AP$3,FALSE))&amp;REPT($AQ74,VLOOKUP(AH74,'8-Intensitäten Heatmap'!$A$5:$L$232,$AQ$3,FALSE))&amp;REPT($AR74,VLOOKUP(AH74,'8-Intensitäten Heatmap'!$A$5:$L$232,$AR$3,FALSE))&amp;REPT($AS74,VLOOKUP(AH74,'8-Intensitäten Heatmap'!$A$5:$L$232,$AS$3,FALSE))&amp;REPT($AT74,VLOOKUP(AH74,'8-Intensitäten Heatmap'!$A$5:$L$232,$AT$3,FALSE))&amp;REPT($AU74,VLOOKUP(AH74,'8-Intensitäten Heatmap'!$A$5:$L$232,$AU$3,FALSE))&amp;REPT($AV74,VLOOKUP(AH74,'8-Intensitäten Heatmap'!$A$5:$L$232,$AV$3,FALSE))&amp;REPT($AW74,VLOOKUP(AH74,'8-Intensitäten Heatmap'!$A$5:$L$232,$AW$3,FALSE))</f>
        <v>{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[8,6683,49,8533] } },{ "type": "Feature", "geometry": { "type": "Point", "coordinates": [8,6667,49,8533] } },{ "type": "Feature", "geometry": { "type": "Point", "coordinates": [8,6683,49,8523] } },</v>
      </c>
      <c r="BB74" s="6" t="str">
        <f>REPT($AO74,VLOOKUP(AI74,'8-Intensitäten Heatmap'!$A$5:$L$232,$AO$3,FALSE))&amp;REPT($AP74,VLOOKUP(AI74,'8-Intensitäten Heatmap'!$A$5:$L$232,$AP$3,FALSE))&amp;REPT($AQ74,VLOOKUP(AI74,'8-Intensitäten Heatmap'!$A$5:$L$232,$AQ$3,FALSE))&amp;REPT($AR74,VLOOKUP(AI74,'8-Intensitäten Heatmap'!$A$5:$L$232,$AR$3,FALSE))&amp;REPT($AS74,VLOOKUP(AI74,'8-Intensitäten Heatmap'!$A$5:$L$232,$AS$3,FALSE))&amp;REPT($AT74,VLOOKUP(AI74,'8-Intensitäten Heatmap'!$A$5:$L$232,$AT$3,FALSE))&amp;REPT($AU74,VLOOKUP(AI74,'8-Intensitäten Heatmap'!$A$5:$L$232,$AU$3,FALSE))&amp;REPT($AV74,VLOOKUP(AI74,'8-Intensitäten Heatmap'!$A$5:$L$232,$AV$3,FALSE))&amp;REPT($AW74,VLOOKUP(AI74,'8-Intensitäten Heatmap'!$A$5:$L$232,$AW$3,FALSE))</f>
        <v>{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[8,6683,49,8533] } },{ "type": "Feature", "geometry": { "type": "Point", "coordinates": [8,6667,49,8533] } },{ "type": "Feature", "geometry": { "type": "Point", "coordinates": [8,6683,49,8523] } },</v>
      </c>
      <c r="BC74" s="6" t="str">
        <f>REPT($AO74,VLOOKUP(AJ74,'8-Intensitäten Heatmap'!$A$5:$L$232,$AO$3,FALSE))&amp;REPT($AP74,VLOOKUP(AJ74,'8-Intensitäten Heatmap'!$A$5:$L$232,$AP$3,FALSE))&amp;REPT($AQ74,VLOOKUP(AJ74,'8-Intensitäten Heatmap'!$A$5:$L$232,$AQ$3,FALSE))&amp;REPT($AR74,VLOOKUP(AJ74,'8-Intensitäten Heatmap'!$A$5:$L$232,$AR$3,FALSE))&amp;REPT($AS74,VLOOKUP(AJ74,'8-Intensitäten Heatmap'!$A$5:$L$232,$AS$3,FALSE))&amp;REPT($AT74,VLOOKUP(AJ74,'8-Intensitäten Heatmap'!$A$5:$L$232,$AT$3,FALSE))&amp;REPT($AU74,VLOOKUP(AJ74,'8-Intensitäten Heatmap'!$A$5:$L$232,$AU$3,FALSE))&amp;REPT($AV74,VLOOKUP(AJ74,'8-Intensitäten Heatmap'!$A$5:$L$232,$AV$3,FALSE))&amp;REPT($AW74,VLOOKUP(AJ74,'8-Intensitäten Heatmap'!$A$5:$L$232,$AW$3,FALSE))</f>
        <v>{ "type": "Feature", "geometry": { "type": "Point", "coordinates": [8,6675,49,8528] } },{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[8,6683,49,8533] } },{ "type": "Feature", "geometry": { "type": "Point", "coordinates": [8,6683,49,8533] } },{ "type": "Feature", "geometry": { "type": "Point", "coordinates": [8,6667,49,8533] } },{ "type": "Feature", "geometry": { "type": "Point", "coordinates": [8,6667,49,8533] } },{ "type": "Feature", "geometry": { "type": "Point", "coordinates": [8,6683,49,8523] } },{ "type": "Feature", "geometry": { "type": "Point", "coordinates": [8,6683,49,8523] } },</v>
      </c>
      <c r="BD74" s="6" t="str">
        <f>REPT($AO74,VLOOKUP(AK74,'8-Intensitäten Heatmap'!$A$5:$L$232,$AO$3,FALSE))&amp;REPT($AP74,VLOOKUP(AK74,'8-Intensitäten Heatmap'!$A$5:$L$232,$AP$3,FALSE))&amp;REPT($AQ74,VLOOKUP(AK74,'8-Intensitäten Heatmap'!$A$5:$L$232,$AQ$3,FALSE))&amp;REPT($AR74,VLOOKUP(AK74,'8-Intensitäten Heatmap'!$A$5:$L$232,$AR$3,FALSE))&amp;REPT($AS74,VLOOKUP(AK74,'8-Intensitäten Heatmap'!$A$5:$L$232,$AS$3,FALSE))&amp;REPT($AT74,VLOOKUP(AK74,'8-Intensitäten Heatmap'!$A$5:$L$232,$AT$3,FALSE))&amp;REPT($AU74,VLOOKUP(AK74,'8-Intensitäten Heatmap'!$A$5:$L$232,$AU$3,FALSE))&amp;REPT($AV74,VLOOKUP(AK74,'8-Intensitäten Heatmap'!$A$5:$L$232,$AV$3,FALSE))&amp;REPT($AW74,VLOOKUP(AK74,'8-Intensitäten Heatmap'!$A$5:$L$232,$AW$3,FALSE))</f>
        <v>{ "type": "Feature", "geometry": { "type": "Point", "coordinates": [8,6675,49,8528] } },{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[8,6683,49,8533] } },{ "type": "Feature", "geometry": { "type": "Point", "coordinates": [8,6683,49,8533] } },{ "type": "Feature", "geometry": { "type": "Point", "coordinates": [8,6667,49,8533] } },{ "type": "Feature", "geometry": { "type": "Point", "coordinates": [8,6667,49,8533] } },{ "type": "Feature", "geometry": { "type": "Point", "coordinates": [8,6683,49,8523] } },{ "type": "Feature", "geometry": { "type": "Point", "coordinates": [8,6683,49,8523] } },</v>
      </c>
      <c r="BE74" s="6" t="str">
        <f>REPT($AO74,VLOOKUP(AL74,'8-Intensitäten Heatmap'!$A$5:$L$232,$AO$3,FALSE))&amp;REPT($AP74,VLOOKUP(AL74,'8-Intensitäten Heatmap'!$A$5:$L$232,$AP$3,FALSE))&amp;REPT($AQ74,VLOOKUP(AL74,'8-Intensitäten Heatmap'!$A$5:$L$232,$AQ$3,FALSE))&amp;REPT($AR74,VLOOKUP(AL74,'8-Intensitäten Heatmap'!$A$5:$L$232,$AR$3,FALSE))&amp;REPT($AS74,VLOOKUP(AL74,'8-Intensitäten Heatmap'!$A$5:$L$232,$AS$3,FALSE))&amp;REPT($AT74,VLOOKUP(AL74,'8-Intensitäten Heatmap'!$A$5:$L$232,$AT$3,FALSE))&amp;REPT($AU74,VLOOKUP(AL74,'8-Intensitäten Heatmap'!$A$5:$L$232,$AU$3,FALSE))&amp;REPT($AV74,VLOOKUP(AL74,'8-Intensitäten Heatmap'!$A$5:$L$232,$AV$3,FALSE))&amp;REPT($AW74,VLOOKUP(AL74,'8-Intensitäten Heatmap'!$A$5:$L$232,$AW$3,FALSE))</f>
        <v>{ "type": "Feature", "geometry": { "type": "Point", "coordinates": [8,6675,49,8528] } },{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[8,6667,49,8523] } },{ "type": "Feature", "geometry": { "type": "Point", "coordinates": [8,6683,49,8533] } },{ "type": "Feature", "geometry": { "type": "Point", "coordinates": [8,6683,49,8533] } },{ "type": "Feature", "geometry": { "type": "Point", "coordinates": [8,6667,49,8533] } },{ "type": "Feature", "geometry": { "type": "Point", "coordinates": [8,6667,49,8533] } },{ "type": "Feature", "geometry": { "type": "Point", "coordinates": [8,6683,49,8523] } },{ "type": "Feature", "geometry": { "type": "Point", "coordinates": [8,6683,49,8523] } },</v>
      </c>
      <c r="BF74" s="6" t="str">
        <f>REPT($AO74,VLOOKUP(AM74,'8-Intensitäten Heatmap'!$A$5:$L$232,$AO$3,FALSE))&amp;REPT($AP74,VLOOKUP(AM74,'8-Intensitäten Heatmap'!$A$5:$L$232,$AP$3,FALSE))&amp;REPT($AQ74,VLOOKUP(AM74,'8-Intensitäten Heatmap'!$A$5:$L$232,$AQ$3,FALSE))&amp;REPT($AR74,VLOOKUP(AM74,'8-Intensitäten Heatmap'!$A$5:$L$232,$AR$3,FALSE))&amp;REPT($AS74,VLOOKUP(AM74,'8-Intensitäten Heatmap'!$A$5:$L$232,$AS$3,FALSE))&amp;REPT($AT74,VLOOKUP(AM74,'8-Intensitäten Heatmap'!$A$5:$L$232,$AT$3,FALSE))&amp;REPT($AU74,VLOOKUP(AM74,'8-Intensitäten Heatmap'!$A$5:$L$232,$AU$3,FALSE))&amp;REPT($AV74,VLOOKUP(AM74,'8-Intensitäten Heatmap'!$A$5:$L$232,$AV$3,FALSE))&amp;REPT($AW74,VLOOKUP(AM74,'8-Intensitäten Heatmap'!$A$5:$L$232,$AW$3,FALSE))</f>
        <v>{ "type": "Feature", "geometry": { "type": "Point", "coordinates": [8,6675,49,8528] } },{ "type": "Feature", "geometry": { "type": "Point", "coordinates": [8,6675,49,8528] } },{ "type": "Feature", "geometry": { "type": "Point", "coordinates": [8,6675,49,8528] } },{ "type": "Feature", "geometry": { "type": "Point", "coordinates": [8,6683,49,8528] } },{ "type": "Feature", "geometry": { "type": "Point", "coordinates": [8,6683,49,8528] } },{ "type": "Feature", "geometry": { "type": "Point", "coordinates": [8,6683,49,8528] } },{ "type": "Feature", "geometry": { "type": "Point", "coordinates": [8,6675,49,8533] } },{ "type": "Feature", "geometry": { "type": "Point", "coordinates": [8,6675,49,8533] } },{ "type": "Feature", "geometry": { "type": "Point", "coordinates": [8,6675,49,8533] } },{ "type": "Feature", "geometry": { "type": "Point", "coordinates": [8,6675,49,8523] } },{ "type": "Feature", "geometry": { "type": "Point", "coordinates": [8,6675,49,8523] } },{ "type": "Feature", "geometry": { "type": "Point", "coordinates": [8,6667,49,8528] } },{ "type": "Feature", "geometry": { "type": "Point", "coordinates": [8,6667,49,8528] } },{ "type": "Feature", "geometry": { "type": "Point", "coordinates": [8,6667,49,8523] } },{ "type": "Feature", "geometry": { "type": "Point", "coordinates": [8,6667,49,8523] } },{ "type": "Feature", "geometry": { "type": "Point", "coordinates": [8,6683,49,8533] } },{ "type": "Feature", "geometry": { "type": "Point", "coordinates": [8,6683,49,8533] } },{ "type": "Feature", "geometry": { "type": "Point", "coordinates": [8,6667,49,8533] } },{ "type": "Feature", "geometry": { "type": "Point", "coordinates": [8,6667,49,8533] } },{ "type": "Feature", "geometry": { "type": "Point", "coordinates": [8,6683,49,8523] } },{ "type": "Feature", "geometry": { "type": "Point", "coordinates": [8,6683,49,8523] } },</v>
      </c>
      <c r="BG74" s="6" t="s">
        <v>753</v>
      </c>
      <c r="BH74" s="6" t="str">
        <f t="shared" si="45"/>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I74" s="6" t="str">
        <f t="shared" si="46"/>
        <v>{ "type": "Feature", "geometry": { "type": "Point", "coordinates": [8,6675,49,8528] } },{ "type": "Feature", "geometry": { "type": "Point", "coordinates": [8,6675,49,8528] } },{ "type": "Feature", "geometry": { "type": "Point", "coordinates": [8,6675,49,8528] } },</v>
      </c>
      <c r="BJ74" s="6" t="str">
        <f t="shared" si="47"/>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K74" s="6" t="str">
        <f t="shared" si="48"/>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L74" s="6" t="str">
        <f t="shared" si="49"/>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M74" s="6" t="str">
        <f t="shared" si="50"/>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N74" s="6" t="str">
        <f t="shared" si="51"/>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O74" s="6" t="str">
        <f t="shared" si="52"/>
        <v>{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 "type": "Feature", "geometry": { "type": "Point", "coordinates": [8,6675,49,8528] } },</v>
      </c>
      <c r="BP74" s="6" t="s">
        <v>3381</v>
      </c>
    </row>
    <row r="75" spans="1:68" s="6" customFormat="1" x14ac:dyDescent="0.3">
      <c r="A75" s="18" t="str">
        <f>Table1[[#This Row],[Name]]</f>
        <v>Busdepot Hanau</v>
      </c>
      <c r="B75" s="362">
        <v>8.9352985999999994</v>
      </c>
      <c r="C75" s="362">
        <v>50.1203675</v>
      </c>
      <c r="D75" s="18" t="str">
        <f>Table1[[#This Row],[Standortkategorie]]</f>
        <v>Busdepot</v>
      </c>
      <c r="E75" s="18" t="str">
        <f>IF(Table1[[#This Row],[Zusatzinformation]]=0,"",Table1[[#This Row],[Zusatzinformation]])</f>
        <v/>
      </c>
      <c r="F75" s="47">
        <f>IF($D75&lt;&gt;"Busdepot",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5" s="47">
        <f>IF($D75&lt;&gt;"Busdepot",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5" s="47">
        <f>(Table1[[#This Row],[Lieferfahrzeuge]]*'1-Konfiguration'!$D$16+(MAX(Table1[[#This Row],[Lieferfahrzeuge]]*'1-Konfiguration'!$D$16,Table1[[#This Row],[Lieferfahrzeugtore]]*'1-Konfiguration'!$D$14)))/2</f>
        <v>0</v>
      </c>
      <c r="I75" s="47">
        <f>Table1[[#This Row],[Müllfahrzeuge]]</f>
        <v>0</v>
      </c>
      <c r="J75" s="47">
        <f>Table1[[#This Row],[Betonmischfahrzeuge]]</f>
        <v>0</v>
      </c>
      <c r="K75" s="47">
        <f>(Table1[[#This Row],[Schiffe]]*'1-Konfiguration'!$D$16+(MAX(Table1[[#This Row],[Schiffe]]*'1-Konfiguration'!$D$16,Table1[[#This Row],[Anleger]]*'1-Konfiguration'!$D$14)))/2</f>
        <v>0</v>
      </c>
      <c r="L75" s="47">
        <f>IF($D75="Busdepot",IFERROR(Table1[[#This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2.0428571428571427</v>
      </c>
      <c r="M75" s="47">
        <f>IF($D75="Busdepot",IFERROR(Table1[[#This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12.257142857142858</v>
      </c>
      <c r="N75" s="81">
        <f>VLOOKUP($F$7,'1-Konfiguration'!$D$24:$G$28,4,FALSE) * (VLOOKUP('5-Standortanalyse (Berechnung)'!$F$7,'1-Konfiguration'!$D$24:$F$28,2,FALSE)/100)*VLOOKUP('5-Standortanalyse (Berechnung)'!$F$7,'1-Konfiguration'!$D$24:$F$28,3,FALSE)*$F75</f>
        <v>0</v>
      </c>
      <c r="O75" s="81">
        <f>VLOOKUP($G$7,'1-Konfiguration'!$D$24:$G$28,4,FALSE) * (VLOOKUP('5-Standortanalyse (Berechnung)'!$G$7,'1-Konfiguration'!$D$24:$F$28,2,FALSE)/100)*VLOOKUP('5-Standortanalyse (Berechnung)'!$G$7,'1-Konfiguration'!$D$24:$F$28,3,FALSE)*$G75</f>
        <v>0</v>
      </c>
      <c r="P75" s="81">
        <f>VLOOKUP($H$7,'1-Konfiguration'!$D$24:$G$28,4,FALSE) * (VLOOKUP('5-Standortanalyse (Berechnung)'!$H$7,'1-Konfiguration'!$D$24:$F$28,2,FALSE)/100)*VLOOKUP('5-Standortanalyse (Berechnung)'!$H$7,'1-Konfiguration'!$D$24:$F$28,3,FALSE)*$H75</f>
        <v>0</v>
      </c>
      <c r="Q75" s="81">
        <f>VLOOKUP($I$7,'1-Konfiguration'!$D$24:$G$33,4,FALSE) * (VLOOKUP('5-Standortanalyse (Berechnung)'!$I$7,'1-Konfiguration'!$D$24:$F$33,2,FALSE)/100)*VLOOKUP('5-Standortanalyse (Berechnung)'!$I$7,'1-Konfiguration'!$D$24:$F$33,3,FALSE)*$I75</f>
        <v>0</v>
      </c>
      <c r="R75" s="81">
        <f>VLOOKUP($J$7,'1-Konfiguration'!$D$24:$G$33,4,FALSE) * (VLOOKUP('5-Standortanalyse (Berechnung)'!$J$7,'1-Konfiguration'!$D$24:$F$33,2,FALSE)/100)*VLOOKUP('5-Standortanalyse (Berechnung)'!$J$7,'1-Konfiguration'!$D$24:$F$33,3,FALSE)*$J75</f>
        <v>0</v>
      </c>
      <c r="S75" s="81">
        <f>VLOOKUP($K$7,'1-Konfiguration'!$D$24:$G$33,4,FALSE) * (VLOOKUP('5-Standortanalyse (Berechnung)'!$K$7,'1-Konfiguration'!$D$24:$F$33,2,FALSE)/100)*VLOOKUP('5-Standortanalyse (Berechnung)'!$K$7,'1-Konfiguration'!$D$24:$F$33,3,FALSE)*$K75</f>
        <v>0</v>
      </c>
      <c r="T75" s="81">
        <f>VLOOKUP($L$7,'1-Konfiguration'!$D$24:$G$28,4,FALSE) * (VLOOKUP('5-Standortanalyse (Berechnung)'!$L$7,'1-Konfiguration'!$D$24:$F$28,2,FALSE)/100)*VLOOKUP('5-Standortanalyse (Berechnung)'!$L$7,'1-Konfiguration'!$D$24:$F$28,3,FALSE)*$L75</f>
        <v>14813.369999999997</v>
      </c>
      <c r="U75" s="81">
        <f>VLOOKUP($M$7,'1-Konfiguration'!$D$24:$G$28,4,FALSE) * (VLOOKUP('5-Standortanalyse (Berechnung)'!$M$7,'1-Konfiguration'!$D$24:$F$28,2,FALSE)/100)*VLOOKUP('5-Standortanalyse (Berechnung)'!$M$7,'1-Konfiguration'!$D$24:$F$28,3,FALSE)*$M75</f>
        <v>67953.60000000002</v>
      </c>
      <c r="V75" s="81">
        <f>MMULT($N75:$P75,'1-Konfiguration'!G$54:G$56)+MMULT($Q75:$R75,'1-Konfiguration'!G$59:G$60)+MMULT($T75:$U75,'1-Konfiguration'!G$57:G$58)+($S75*'1-Konfiguration'!G$63)</f>
        <v>3150.7543379036065</v>
      </c>
      <c r="W75" s="81">
        <f>MMULT($N75:$P75,'1-Konfiguration'!H$54:H$56)+MMULT($Q75:$R75,'1-Konfiguration'!H$59:H$60)+MMULT($T75:$U75,'1-Konfiguration'!H$57:H$58)+($S75*'1-Konfiguration'!H$63)</f>
        <v>6840.2205669984869</v>
      </c>
      <c r="X75" s="81">
        <f>MMULT($N75:$P75,'1-Konfiguration'!I$54:I$56)+MMULT($Q75:$R75,'1-Konfiguration'!I$59:I$60)+MMULT($T75:$U75,'1-Konfiguration'!I$57:I$58)+($S75*'1-Konfiguration'!I$63)</f>
        <v>13211.956666889757</v>
      </c>
      <c r="Y75" s="81">
        <f>MMULT($N75:$P75,'1-Konfiguration'!J$54:J$56)+MMULT($Q75:$R75,'1-Konfiguration'!J$59:J$60)+MMULT($T75:$U75,'1-Konfiguration'!J$57:J$58)+($S75*'1-Konfiguration'!J$63)</f>
        <v>19577.438320503006</v>
      </c>
      <c r="Z75" s="81">
        <f>MMULT($N75:$P75,'1-Konfiguration'!K$54:K$56)+MMULT($Q75:$R75,'1-Konfiguration'!K$59:K$60)+MMULT($T75:$U75,'1-Konfiguration'!K$57:K$58)+($S75*'1-Konfiguration'!K$63)</f>
        <v>4726.1315068554113</v>
      </c>
      <c r="AA75" s="81">
        <f>MMULT($N75:$P75,'1-Konfiguration'!L$54:L$56)+MMULT($Q75:$R75,'1-Konfiguration'!L$59:L$60)+MMULT($T75:$U75,'1-Konfiguration'!L$57:L$58)+($S75*'1-Konfiguration'!L$63)</f>
        <v>9839.1654894617386</v>
      </c>
      <c r="AB75" s="81">
        <f>MMULT($N75:$P75,'1-Konfiguration'!M$54:M$56)+MMULT($Q75:$R75,'1-Konfiguration'!M$59:M$60)+MMULT($T75:$U75,'1-Konfiguration'!M$57:M$58)+($S75*'1-Konfiguration'!M$63)</f>
        <v>20803.398785121128</v>
      </c>
      <c r="AC75" s="81">
        <f>MMULT($N75:$P75,'1-Konfiguration'!N$54:N$56)+MMULT($Q75:$R75,'1-Konfiguration'!N$59:N$60)+MMULT($T75:$U75,'1-Konfiguration'!N$57:N$58)+($S75*'1-Konfiguration'!N$63)</f>
        <v>27927.265068874942</v>
      </c>
      <c r="AF75" s="6">
        <f t="shared" si="36"/>
        <v>21</v>
      </c>
      <c r="AG75" s="6">
        <f t="shared" si="37"/>
        <v>27</v>
      </c>
      <c r="AH75" s="6">
        <f t="shared" si="38"/>
        <v>26</v>
      </c>
      <c r="AI75" s="6">
        <f t="shared" si="39"/>
        <v>26</v>
      </c>
      <c r="AJ75" s="6">
        <f t="shared" si="40"/>
        <v>38</v>
      </c>
      <c r="AK75" s="6">
        <f t="shared" si="41"/>
        <v>39</v>
      </c>
      <c r="AL75" s="6">
        <f t="shared" si="42"/>
        <v>42</v>
      </c>
      <c r="AM75" s="6">
        <f t="shared" si="43"/>
        <v>37</v>
      </c>
      <c r="AO75" s="5" t="str">
        <f t="shared" si="44"/>
        <v>{ "type": "Feature", "geometry": { "type": "Point", "coordinates": [8,9352986,50,1203675] } },</v>
      </c>
      <c r="AP75" s="5" t="str">
        <f t="shared" si="28"/>
        <v>{ "type": "Feature", "geometry": { "type": "Point", "coordinates": [8,9360986,50,1203675] } },</v>
      </c>
      <c r="AQ75" s="5" t="str">
        <f t="shared" si="29"/>
        <v>{ "type": "Feature", "geometry": { "type": "Point", "coordinates": [8,9352986,50,1208675] } },</v>
      </c>
      <c r="AR75" s="5" t="str">
        <f t="shared" si="30"/>
        <v>{ "type": "Feature", "geometry": { "type": "Point", "coordinates": [8,9352986,50,1198675] } },</v>
      </c>
      <c r="AS75" s="5" t="str">
        <f t="shared" si="31"/>
        <v>{ "type": "Feature", "geometry": { "type": "Point", "coordinates": [8,9344986,50,1203675] } },</v>
      </c>
      <c r="AT75" s="5" t="str">
        <f t="shared" si="32"/>
        <v>{ "type": "Feature", "geometry": { "type": "Point", "coordinates": [8,9344986,50,1198675] } },</v>
      </c>
      <c r="AU75" s="5" t="str">
        <f t="shared" si="33"/>
        <v>{ "type": "Feature", "geometry": { "type": "Point", "coordinates": [8,9360986,50,1208675] } },</v>
      </c>
      <c r="AV75" s="5" t="str">
        <f t="shared" si="34"/>
        <v>{ "type": "Feature", "geometry": { "type": "Point", "coordinates": [8,9344986,50,1208675] } },</v>
      </c>
      <c r="AW75" s="5" t="str">
        <f t="shared" si="35"/>
        <v>{ "type": "Feature", "geometry": { "type": "Point", "coordinates": [8,9360986,50,1198675] } },</v>
      </c>
      <c r="AX75" s="5" t="s">
        <v>753</v>
      </c>
      <c r="AY75" s="6" t="str">
        <f>REPT($AO75,VLOOKUP(AF75,'8-Intensitäten Heatmap'!$A$5:$L$232,$AO$3,FALSE))&amp;REPT($AP75,VLOOKUP(AF75,'8-Intensitäten Heatmap'!$A$5:$L$232,$AP$3,FALSE))&amp;REPT($AQ75,VLOOKUP(AF75,'8-Intensitäten Heatmap'!$A$5:$L$232,$AQ$3,FALSE))&amp;REPT($AR75,VLOOKUP(AF75,'8-Intensitäten Heatmap'!$A$5:$L$232,$AR$3,FALSE))&amp;REPT($AS75,VLOOKUP(AF75,'8-Intensitäten Heatmap'!$A$5:$L$232,$AS$3,FALSE))&amp;REPT($AT75,VLOOKUP(AF75,'8-Intensitäten Heatmap'!$A$5:$L$232,$AT$3,FALSE))&amp;REPT($AU75,VLOOKUP(AF75,'8-Intensitäten Heatmap'!$A$5:$L$232,$AU$3,FALSE))&amp;REPT($AV75,VLOOKUP(AF75,'8-Intensitäten Heatmap'!$A$5:$L$232,$AV$3,FALSE))&amp;REPT($AW75,VLOOKUP(AF75,'8-Intensitäten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[8,9360986,50,1198675] } },{ "type": "Feature", "geometry": { "type": "Point", "coordinates": [8,9360986,50,1198675] } },</v>
      </c>
      <c r="AZ75" s="6" t="str">
        <f>REPT($AO75,VLOOKUP(AG75,'8-Intensitäten Heatmap'!$A$5:$L$232,$AO$3,FALSE))&amp;REPT($AP75,VLOOKUP(AG75,'8-Intensitäten Heatmap'!$A$5:$L$232,$AP$3,FALSE))&amp;REPT($AQ75,VLOOKUP(AG75,'8-Intensitäten Heatmap'!$A$5:$L$232,$AQ$3,FALSE))&amp;REPT($AR75,VLOOKUP(AG75,'8-Intensitäten Heatmap'!$A$5:$L$232,$AR$3,FALSE))&amp;REPT($AS75,VLOOKUP(AG75,'8-Intensitäten Heatmap'!$A$5:$L$232,$AS$3,FALSE))&amp;REPT($AT75,VLOOKUP(AG75,'8-Intensitäten Heatmap'!$A$5:$L$232,$AT$3,FALSE))&amp;REPT($AU75,VLOOKUP(AG75,'8-Intensitäten Heatmap'!$A$5:$L$232,$AU$3,FALSE))&amp;REPT($AV75,VLOOKUP(AG75,'8-Intensitäten Heatmap'!$A$5:$L$232,$AV$3,FALSE))&amp;REPT($AW75,VLOOKUP(AG75,'8-Intensitäten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 "type": "Feature", "geometry": { "type": "Point", "coordinates": [8,9360986,50,1198675] } },</v>
      </c>
      <c r="BA75" s="6" t="str">
        <f>REPT($AO75,VLOOKUP(AH75,'8-Intensitäten Heatmap'!$A$5:$L$232,$AO$3,FALSE))&amp;REPT($AP75,VLOOKUP(AH75,'8-Intensitäten Heatmap'!$A$5:$L$232,$AP$3,FALSE))&amp;REPT($AQ75,VLOOKUP(AH75,'8-Intensitäten Heatmap'!$A$5:$L$232,$AQ$3,FALSE))&amp;REPT($AR75,VLOOKUP(AH75,'8-Intensitäten Heatmap'!$A$5:$L$232,$AR$3,FALSE))&amp;REPT($AS75,VLOOKUP(AH75,'8-Intensitäten Heatmap'!$A$5:$L$232,$AS$3,FALSE))&amp;REPT($AT75,VLOOKUP(AH75,'8-Intensitäten Heatmap'!$A$5:$L$232,$AT$3,FALSE))&amp;REPT($AU75,VLOOKUP(AH75,'8-Intensitäten Heatmap'!$A$5:$L$232,$AU$3,FALSE))&amp;REPT($AV75,VLOOKUP(AH75,'8-Intensitäten Heatmap'!$A$5:$L$232,$AV$3,FALSE))&amp;REPT($AW75,VLOOKUP(AH75,'8-Intensitäten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v>
      </c>
      <c r="BB75" s="6" t="str">
        <f>REPT($AO75,VLOOKUP(AI75,'8-Intensitäten Heatmap'!$A$5:$L$232,$AO$3,FALSE))&amp;REPT($AP75,VLOOKUP(AI75,'8-Intensitäten Heatmap'!$A$5:$L$232,$AP$3,FALSE))&amp;REPT($AQ75,VLOOKUP(AI75,'8-Intensitäten Heatmap'!$A$5:$L$232,$AQ$3,FALSE))&amp;REPT($AR75,VLOOKUP(AI75,'8-Intensitäten Heatmap'!$A$5:$L$232,$AR$3,FALSE))&amp;REPT($AS75,VLOOKUP(AI75,'8-Intensitäten Heatmap'!$A$5:$L$232,$AS$3,FALSE))&amp;REPT($AT75,VLOOKUP(AI75,'8-Intensitäten Heatmap'!$A$5:$L$232,$AT$3,FALSE))&amp;REPT($AU75,VLOOKUP(AI75,'8-Intensitäten Heatmap'!$A$5:$L$232,$AU$3,FALSE))&amp;REPT($AV75,VLOOKUP(AI75,'8-Intensitäten Heatmap'!$A$5:$L$232,$AV$3,FALSE))&amp;REPT($AW75,VLOOKUP(AI75,'8-Intensitäten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v>
      </c>
      <c r="BC75" s="6" t="str">
        <f>REPT($AO75,VLOOKUP(AJ75,'8-Intensitäten Heatmap'!$A$5:$L$232,$AO$3,FALSE))&amp;REPT($AP75,VLOOKUP(AJ75,'8-Intensitäten Heatmap'!$A$5:$L$232,$AP$3,FALSE))&amp;REPT($AQ75,VLOOKUP(AJ75,'8-Intensitäten Heatmap'!$A$5:$L$232,$AQ$3,FALSE))&amp;REPT($AR75,VLOOKUP(AJ75,'8-Intensitäten Heatmap'!$A$5:$L$232,$AR$3,FALSE))&amp;REPT($AS75,VLOOKUP(AJ75,'8-Intensitäten Heatmap'!$A$5:$L$232,$AS$3,FALSE))&amp;REPT($AT75,VLOOKUP(AJ75,'8-Intensitäten Heatmap'!$A$5:$L$232,$AT$3,FALSE))&amp;REPT($AU75,VLOOKUP(AJ75,'8-Intensitäten Heatmap'!$A$5:$L$232,$AU$3,FALSE))&amp;REPT($AV75,VLOOKUP(AJ75,'8-Intensitäten Heatmap'!$A$5:$L$232,$AV$3,FALSE))&amp;REPT($AW75,VLOOKUP(AJ75,'8-Intensitäten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 "type": "Feature", "geometry": { "type": "Point", "coordinates": [8,9360986,50,1198675] } },{ "type": "Feature", "geometry": { "type": "Point", "coordinates": [8,9360986,50,1198675] } },</v>
      </c>
      <c r="BD75" s="6" t="str">
        <f>REPT($AO75,VLOOKUP(AK75,'8-Intensitäten Heatmap'!$A$5:$L$232,$AO$3,FALSE))&amp;REPT($AP75,VLOOKUP(AK75,'8-Intensitäten Heatmap'!$A$5:$L$232,$AP$3,FALSE))&amp;REPT($AQ75,VLOOKUP(AK75,'8-Intensitäten Heatmap'!$A$5:$L$232,$AQ$3,FALSE))&amp;REPT($AR75,VLOOKUP(AK75,'8-Intensitäten Heatmap'!$A$5:$L$232,$AR$3,FALSE))&amp;REPT($AS75,VLOOKUP(AK75,'8-Intensitäten Heatmap'!$A$5:$L$232,$AS$3,FALSE))&amp;REPT($AT75,VLOOKUP(AK75,'8-Intensitäten Heatmap'!$A$5:$L$232,$AT$3,FALSE))&amp;REPT($AU75,VLOOKUP(AK75,'8-Intensitäten Heatmap'!$A$5:$L$232,$AU$3,FALSE))&amp;REPT($AV75,VLOOKUP(AK75,'8-Intensitäten Heatmap'!$A$5:$L$232,$AV$3,FALSE))&amp;REPT($AW75,VLOOKUP(AK75,'8-Intensitäten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 "type": "Feature", "geometry": { "type": "Point", "coordinates": [8,9360986,50,1198675] } },{ "type": "Feature", "geometry": { "type": "Point", "coordinates": [8,9360986,50,1198675] } },</v>
      </c>
      <c r="BE75" s="6" t="str">
        <f>REPT($AO75,VLOOKUP(AL75,'8-Intensitäten Heatmap'!$A$5:$L$232,$AO$3,FALSE))&amp;REPT($AP75,VLOOKUP(AL75,'8-Intensitäten Heatmap'!$A$5:$L$232,$AP$3,FALSE))&amp;REPT($AQ75,VLOOKUP(AL75,'8-Intensitäten Heatmap'!$A$5:$L$232,$AQ$3,FALSE))&amp;REPT($AR75,VLOOKUP(AL75,'8-Intensitäten Heatmap'!$A$5:$L$232,$AR$3,FALSE))&amp;REPT($AS75,VLOOKUP(AL75,'8-Intensitäten Heatmap'!$A$5:$L$232,$AS$3,FALSE))&amp;REPT($AT75,VLOOKUP(AL75,'8-Intensitäten Heatmap'!$A$5:$L$232,$AT$3,FALSE))&amp;REPT($AU75,VLOOKUP(AL75,'8-Intensitäten Heatmap'!$A$5:$L$232,$AU$3,FALSE))&amp;REPT($AV75,VLOOKUP(AL75,'8-Intensitäten Heatmap'!$A$5:$L$232,$AV$3,FALSE))&amp;REPT($AW75,VLOOKUP(AL75,'8-Intensitäten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 "type": "Feature", "geometry": { "type": "Point", "coordinates": [8,9360986,50,1198675] } },{ "type": "Feature", "geometry": { "type": "Point", "coordinates": [8,9360986,50,1198675] } },</v>
      </c>
      <c r="BF75" s="6" t="str">
        <f>REPT($AO75,VLOOKUP(AM75,'8-Intensitäten Heatmap'!$A$5:$L$232,$AO$3,FALSE))&amp;REPT($AP75,VLOOKUP(AM75,'8-Intensitäten Heatmap'!$A$5:$L$232,$AP$3,FALSE))&amp;REPT($AQ75,VLOOKUP(AM75,'8-Intensitäten Heatmap'!$A$5:$L$232,$AQ$3,FALSE))&amp;REPT($AR75,VLOOKUP(AM75,'8-Intensitäten Heatmap'!$A$5:$L$232,$AR$3,FALSE))&amp;REPT($AS75,VLOOKUP(AM75,'8-Intensitäten Heatmap'!$A$5:$L$232,$AS$3,FALSE))&amp;REPT($AT75,VLOOKUP(AM75,'8-Intensitäten Heatmap'!$A$5:$L$232,$AT$3,FALSE))&amp;REPT($AU75,VLOOKUP(AM75,'8-Intensitäten Heatmap'!$A$5:$L$232,$AU$3,FALSE))&amp;REPT($AV75,VLOOKUP(AM75,'8-Intensitäten Heatmap'!$A$5:$L$232,$AV$3,FALSE))&amp;REPT($AW75,VLOOKUP(AM75,'8-Intensitäten Heatmap'!$A$5:$L$232,$AW$3,FALSE))</f>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[8,9360986,50,1203675] } },{ "type": "Feature", "geometry": { "type": "Point", "coordinates": [8,9360986,50,1203675] } },{ "type": "Feature", "geometry": { "type": "Point", "coordinates": [8,9360986,50,1203675] } },{ "type": "Feature", "geometry": { "type": "Point", "coordinates": [8,9360986,50,1203675] } },{ "type": "Feature", "geometry": { "type": "Point", "coordinates": [8,9352986,50,1208675] } },{ "type": "Feature", "geometry": { "type": "Point", "coordinates": [8,9352986,50,1208675] } },{ "type": "Feature", "geometry": { "type": "Point", "coordinates": [8,9352986,50,1208675] } },{ "type": "Feature", "geometry": { "type": "Point", "coordinates": [8,9352986,50,1208675] } },{ "type": "Feature", "geometry": { "type": "Point", "coordinates": [8,9352986,50,1198675] } },{ "type": "Feature", "geometry": { "type": "Point", "coordinates": [8,9352986,50,1198675] } },{ "type": "Feature", "geometry": { "type": "Point", "coordinates": [8,9352986,50,1198675] } },{ "type": "Feature", "geometry": { "type": "Point", "coordinates": [8,9352986,50,1198675] } },{ "type": "Feature", "geometry": { "type": "Point", "coordinates": [8,9344986,50,1203675] } },{ "type": "Feature", "geometry": { "type": "Point", "coordinates": [8,9344986,50,1203675] } },{ "type": "Feature", "geometry": { "type": "Point", "coordinates": [8,9344986,50,1203675] } },{ "type": "Feature", "geometry": { "type": "Point", "coordinates": [8,9344986,50,1203675] } },{ "type": "Feature", "geometry": { "type": "Point", "coordinates": [8,9344986,50,1198675] } },{ "type": "Feature", "geometry": { "type": "Point", "coordinates": [8,9344986,50,1198675] } },{ "type": "Feature", "geometry": { "type": "Point", "coordinates": [8,9344986,50,1198675] } },{ "type": "Feature", "geometry": { "type": "Point", "coordinates": [8,9344986,50,1198675] } },{ "type": "Feature", "geometry": { "type": "Point", "coordinates": [8,9360986,50,1208675] } },{ "type": "Feature", "geometry": { "type": "Point", "coordinates": [8,9360986,50,1208675] } },{ "type": "Feature", "geometry": { "type": "Point", "coordinates": [8,9360986,50,1208675] } },{ "type": "Feature", "geometry": { "type": "Point", "coordinates": [8,9360986,50,1208675] } },{ "type": "Feature", "geometry": { "type": "Point", "coordinates": [8,9344986,50,1208675] } },{ "type": "Feature", "geometry": { "type": "Point", "coordinates": [8,9344986,50,1208675] } },{ "type": "Feature", "geometry": { "type": "Point", "coordinates": [8,9344986,50,1208675] } },{ "type": "Feature", "geometry": { "type": "Point", "coordinates": [8,9344986,50,1208675] } },{ "type": "Feature", "geometry": { "type": "Point", "coordinates": [8,9360986,50,1198675] } },{ "type": "Feature", "geometry": { "type": "Point", "coordinates": [8,9360986,50,1198675] } },{ "type": "Feature", "geometry": { "type": "Point", "coordinates": [8,9360986,50,1198675] } },{ "type": "Feature", "geometry": { "type": "Point", "coordinates": [8,9360986,50,1198675] } },</v>
      </c>
      <c r="BG75" s="6" t="s">
        <v>753</v>
      </c>
      <c r="BH75" s="6" t="str">
        <f t="shared" si="45"/>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I75" s="6" t="str">
        <f t="shared" si="46"/>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J75" s="6" t="str">
        <f t="shared" si="47"/>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K75" s="6" t="str">
        <f t="shared" si="48"/>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L75" s="6" t="str">
        <f t="shared" si="49"/>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M75" s="6" t="str">
        <f t="shared" si="50"/>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N75" s="6" t="str">
        <f t="shared" si="51"/>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O75" s="6" t="str">
        <f t="shared" si="52"/>
        <v>{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 "type": "Feature", "geometry": { "type": "Point", "coordinates": [8,9352986,50,1203675] } },</v>
      </c>
      <c r="BP75" s="6" t="s">
        <v>3381</v>
      </c>
    </row>
    <row r="76" spans="1:68" s="6" customFormat="1" x14ac:dyDescent="0.3">
      <c r="A76" s="18" t="str">
        <f>Table1[[#This Row],[Name]]</f>
        <v>Busdepot Rüsselsheim</v>
      </c>
      <c r="B76" s="362">
        <v>8.4287130000000001</v>
      </c>
      <c r="C76" s="362">
        <v>49.9952653</v>
      </c>
      <c r="D76" s="18" t="str">
        <f>Table1[[#This Row],[Standortkategorie]]</f>
        <v>Busdepot</v>
      </c>
      <c r="E76" s="18" t="str">
        <f>IF(Table1[[#This Row],[Zusatzinformation]]=0,"",Table1[[#This Row],[Zusatzinformation]])</f>
        <v/>
      </c>
      <c r="F76" s="47">
        <f>IF($D76&lt;&gt;"Busdepot",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76" s="47">
        <f>IF($D76&lt;&gt;"Busdepot",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6" s="47">
        <f>(Table1[[#This Row],[Lieferfahrzeuge]]*'1-Konfiguration'!$D$16+(MAX(Table1[[#This Row],[Lieferfahrzeuge]]*'1-Konfiguration'!$D$16,Table1[[#This Row],[Lieferfahrzeugtore]]*'1-Konfiguration'!$D$14)))/2</f>
        <v>0</v>
      </c>
      <c r="I76" s="47">
        <f>Table1[[#This Row],[Müllfahrzeuge]]</f>
        <v>0</v>
      </c>
      <c r="J76" s="47">
        <f>Table1[[#This Row],[Betonmischfahrzeuge]]</f>
        <v>0</v>
      </c>
      <c r="K76" s="47">
        <f>(Table1[[#This Row],[Schiffe]]*'1-Konfiguration'!$D$16+(MAX(Table1[[#This Row],[Schiffe]]*'1-Konfiguration'!$D$16,Table1[[#This Row],[Anleger]]*'1-Konfiguration'!$D$14)))/2</f>
        <v>0</v>
      </c>
      <c r="L76" s="47">
        <f>IF($D76="Busdepot",IFERROR(Table1[[#This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9</v>
      </c>
      <c r="M76" s="47">
        <f>IF($D76="Busdepot",IFERROR(Table1[[#This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76" s="81">
        <f>VLOOKUP($F$7,'1-Konfiguration'!$D$24:$G$28,4,FALSE) * (VLOOKUP('5-Standortanalyse (Berechnung)'!$F$7,'1-Konfiguration'!$D$24:$F$28,2,FALSE)/100)*VLOOKUP('5-Standortanalyse (Berechnung)'!$F$7,'1-Konfiguration'!$D$24:$F$28,3,FALSE)*$F76</f>
        <v>0</v>
      </c>
      <c r="O76" s="81">
        <f>VLOOKUP($G$7,'1-Konfiguration'!$D$24:$G$28,4,FALSE) * (VLOOKUP('5-Standortanalyse (Berechnung)'!$G$7,'1-Konfiguration'!$D$24:$F$28,2,FALSE)/100)*VLOOKUP('5-Standortanalyse (Berechnung)'!$G$7,'1-Konfiguration'!$D$24:$F$28,3,FALSE)*$G76</f>
        <v>0</v>
      </c>
      <c r="P76" s="81">
        <f>VLOOKUP($H$7,'1-Konfiguration'!$D$24:$G$28,4,FALSE) * (VLOOKUP('5-Standortanalyse (Berechnung)'!$H$7,'1-Konfiguration'!$D$24:$F$28,2,FALSE)/100)*VLOOKUP('5-Standortanalyse (Berechnung)'!$H$7,'1-Konfiguration'!$D$24:$F$28,3,FALSE)*$H76</f>
        <v>0</v>
      </c>
      <c r="Q76" s="81">
        <f>VLOOKUP($I$7,'1-Konfiguration'!$D$24:$G$33,4,FALSE) * (VLOOKUP('5-Standortanalyse (Berechnung)'!$I$7,'1-Konfiguration'!$D$24:$F$33,2,FALSE)/100)*VLOOKUP('5-Standortanalyse (Berechnung)'!$I$7,'1-Konfiguration'!$D$24:$F$33,3,FALSE)*$I76</f>
        <v>0</v>
      </c>
      <c r="R76" s="81">
        <f>VLOOKUP($J$7,'1-Konfiguration'!$D$24:$G$33,4,FALSE) * (VLOOKUP('5-Standortanalyse (Berechnung)'!$J$7,'1-Konfiguration'!$D$24:$F$33,2,FALSE)/100)*VLOOKUP('5-Standortanalyse (Berechnung)'!$J$7,'1-Konfiguration'!$D$24:$F$33,3,FALSE)*$J76</f>
        <v>0</v>
      </c>
      <c r="S76" s="81">
        <f>VLOOKUP($K$7,'1-Konfiguration'!$D$24:$G$33,4,FALSE) * (VLOOKUP('5-Standortanalyse (Berechnung)'!$K$7,'1-Konfiguration'!$D$24:$F$33,2,FALSE)/100)*VLOOKUP('5-Standortanalyse (Berechnung)'!$K$7,'1-Konfiguration'!$D$24:$F$33,3,FALSE)*$K76</f>
        <v>0</v>
      </c>
      <c r="T76" s="81">
        <f>VLOOKUP($L$7,'1-Konfiguration'!$D$24:$G$28,4,FALSE) * (VLOOKUP('5-Standortanalyse (Berechnung)'!$L$7,'1-Konfiguration'!$D$24:$F$28,2,FALSE)/100)*VLOOKUP('5-Standortanalyse (Berechnung)'!$L$7,'1-Konfiguration'!$D$24:$F$28,3,FALSE)*$L76</f>
        <v>65261.7</v>
      </c>
      <c r="U76" s="81">
        <f>VLOOKUP($M$7,'1-Konfiguration'!$D$24:$G$28,4,FALSE) * (VLOOKUP('5-Standortanalyse (Berechnung)'!$M$7,'1-Konfiguration'!$D$24:$F$28,2,FALSE)/100)*VLOOKUP('5-Standortanalyse (Berechnung)'!$M$7,'1-Konfiguration'!$D$24:$F$28,3,FALSE)*$M76</f>
        <v>0</v>
      </c>
      <c r="V76" s="81">
        <f>MMULT($N76:$P76,'1-Konfiguration'!G$54:G$56)+MMULT($Q76:$R76,'1-Konfiguration'!G$59:G$60)+MMULT($T76:$U76,'1-Konfiguration'!G$57:G$58)+($S76*'1-Konfiguration'!G$63)</f>
        <v>2484.3676695421345</v>
      </c>
      <c r="W76" s="81">
        <f>MMULT($N76:$P76,'1-Konfiguration'!H$54:H$56)+MMULT($Q76:$R76,'1-Konfiguration'!H$59:H$60)+MMULT($T76:$U76,'1-Konfiguration'!H$57:H$58)+($S76*'1-Konfiguration'!H$63)</f>
        <v>5393.5093018058415</v>
      </c>
      <c r="X76" s="81">
        <f>MMULT($N76:$P76,'1-Konfiguration'!I$54:I$56)+MMULT($Q76:$R76,'1-Konfiguration'!I$59:I$60)+MMULT($T76:$U76,'1-Konfiguration'!I$57:I$58)+($S76*'1-Konfiguration'!I$63)</f>
        <v>10417.618917396143</v>
      </c>
      <c r="Y76" s="81">
        <f>MMULT($N76:$P76,'1-Konfiguration'!J$54:J$56)+MMULT($Q76:$R76,'1-Konfiguration'!J$59:J$60)+MMULT($T76:$U76,'1-Konfiguration'!J$57:J$58)+($S76*'1-Konfiguration'!J$63)</f>
        <v>15436.796906316258</v>
      </c>
      <c r="Z76" s="81">
        <f>MMULT($N76:$P76,'1-Konfiguration'!K$54:K$56)+MMULT($Q76:$R76,'1-Konfiguration'!K$59:K$60)+MMULT($T76:$U76,'1-Konfiguration'!K$57:K$58)+($S76*'1-Konfiguration'!K$63)</f>
        <v>3726.5515043132027</v>
      </c>
      <c r="AA76" s="81">
        <f>MMULT($N76:$P76,'1-Konfiguration'!L$54:L$56)+MMULT($Q76:$R76,'1-Konfiguration'!L$59:L$60)+MMULT($T76:$U76,'1-Konfiguration'!L$57:L$58)+($S76*'1-Konfiguration'!L$63)</f>
        <v>7758.1753497029667</v>
      </c>
      <c r="AB76" s="81">
        <f>MMULT($N76:$P76,'1-Konfiguration'!M$54:M$56)+MMULT($Q76:$R76,'1-Konfiguration'!M$59:M$60)+MMULT($T76:$U76,'1-Konfiguration'!M$57:M$58)+($S76*'1-Konfiguration'!M$63)</f>
        <v>16403.465905480643</v>
      </c>
      <c r="AC76" s="81">
        <f>MMULT($N76:$P76,'1-Konfiguration'!N$54:N$56)+MMULT($Q76:$R76,'1-Konfiguration'!N$59:N$60)+MMULT($T76:$U76,'1-Konfiguration'!N$57:N$58)+($S76*'1-Konfiguration'!N$63)</f>
        <v>22020.629663565011</v>
      </c>
      <c r="AF76" s="6">
        <f t="shared" si="36"/>
        <v>17</v>
      </c>
      <c r="AG76" s="6">
        <f t="shared" si="37"/>
        <v>22</v>
      </c>
      <c r="AH76" s="6">
        <f t="shared" si="38"/>
        <v>21</v>
      </c>
      <c r="AI76" s="6">
        <f t="shared" si="39"/>
        <v>21</v>
      </c>
      <c r="AJ76" s="6">
        <f t="shared" si="40"/>
        <v>30</v>
      </c>
      <c r="AK76" s="6">
        <f t="shared" si="41"/>
        <v>31</v>
      </c>
      <c r="AL76" s="6">
        <f t="shared" si="42"/>
        <v>33</v>
      </c>
      <c r="AM76" s="6">
        <f t="shared" si="43"/>
        <v>29</v>
      </c>
      <c r="AO76" s="5" t="str">
        <f t="shared" si="44"/>
        <v>{ "type": "Feature", "geometry": { "type": "Point", "coordinates": [8,428713,49,9952653] } },</v>
      </c>
      <c r="AP76" s="5" t="str">
        <f t="shared" si="28"/>
        <v>{ "type": "Feature", "geometry": { "type": "Point", "coordinates": [8,429513,49,9952653] } },</v>
      </c>
      <c r="AQ76" s="5" t="str">
        <f t="shared" si="29"/>
        <v>{ "type": "Feature", "geometry": { "type": "Point", "coordinates": [8,428713,49,9957653] } },</v>
      </c>
      <c r="AR76" s="5" t="str">
        <f t="shared" si="30"/>
        <v>{ "type": "Feature", "geometry": { "type": "Point", "coordinates": [8,428713,49,9947653] } },</v>
      </c>
      <c r="AS76" s="5" t="str">
        <f t="shared" si="31"/>
        <v>{ "type": "Feature", "geometry": { "type": "Point", "coordinates": [8,427913,49,9952653] } },</v>
      </c>
      <c r="AT76" s="5" t="str">
        <f t="shared" si="32"/>
        <v>{ "type": "Feature", "geometry": { "type": "Point", "coordinates": [8,427913,49,9947653] } },</v>
      </c>
      <c r="AU76" s="5" t="str">
        <f t="shared" si="33"/>
        <v>{ "type": "Feature", "geometry": { "type": "Point", "coordinates": [8,429513,49,9957653] } },</v>
      </c>
      <c r="AV76" s="5" t="str">
        <f t="shared" si="34"/>
        <v>{ "type": "Feature", "geometry": { "type": "Point", "coordinates": [8,427913,49,9957653] } },</v>
      </c>
      <c r="AW76" s="5" t="str">
        <f t="shared" si="35"/>
        <v>{ "type": "Feature", "geometry": { "type": "Point", "coordinates": [8,429513,49,9947653] } },</v>
      </c>
      <c r="AX76" s="5" t="s">
        <v>753</v>
      </c>
      <c r="AY76" s="6" t="str">
        <f>REPT($AO76,VLOOKUP(AF76,'8-Intensitäten Heatmap'!$A$5:$L$232,$AO$3,FALSE))&amp;REPT($AP76,VLOOKUP(AF76,'8-Intensitäten Heatmap'!$A$5:$L$232,$AP$3,FALSE))&amp;REPT($AQ76,VLOOKUP(AF76,'8-Intensitäten Heatmap'!$A$5:$L$232,$AQ$3,FALSE))&amp;REPT($AR76,VLOOKUP(AF76,'8-Intensitäten Heatmap'!$A$5:$L$232,$AR$3,FALSE))&amp;REPT($AS76,VLOOKUP(AF76,'8-Intensitäten Heatmap'!$A$5:$L$232,$AS$3,FALSE))&amp;REPT($AT76,VLOOKUP(AF76,'8-Intensitäten Heatmap'!$A$5:$L$232,$AT$3,FALSE))&amp;REPT($AU76,VLOOKUP(AF76,'8-Intensitäten Heatmap'!$A$5:$L$232,$AU$3,FALSE))&amp;REPT($AV76,VLOOKUP(AF76,'8-Intensitäten Heatmap'!$A$5:$L$232,$AV$3,FALSE))&amp;REPT($AW76,VLOOKUP(AF76,'8-Intensitäten Heatmap'!$A$5:$L$232,$AW$3,FALSE))</f>
        <v>{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[8,429513,49,9947653] } },</v>
      </c>
      <c r="AZ76" s="6" t="str">
        <f>REPT($AO76,VLOOKUP(AG76,'8-Intensitäten Heatmap'!$A$5:$L$232,$AO$3,FALSE))&amp;REPT($AP76,VLOOKUP(AG76,'8-Intensitäten Heatmap'!$A$5:$L$232,$AP$3,FALSE))&amp;REPT($AQ76,VLOOKUP(AG76,'8-Intensitäten Heatmap'!$A$5:$L$232,$AQ$3,FALSE))&amp;REPT($AR76,VLOOKUP(AG76,'8-Intensitäten Heatmap'!$A$5:$L$232,$AR$3,FALSE))&amp;REPT($AS76,VLOOKUP(AG76,'8-Intensitäten Heatmap'!$A$5:$L$232,$AS$3,FALSE))&amp;REPT($AT76,VLOOKUP(AG76,'8-Intensitäten Heatmap'!$A$5:$L$232,$AT$3,FALSE))&amp;REPT($AU76,VLOOKUP(AG76,'8-Intensitäten Heatmap'!$A$5:$L$232,$AU$3,FALSE))&amp;REPT($AV76,VLOOKUP(AG76,'8-Intensitäten Heatmap'!$A$5:$L$232,$AV$3,FALSE))&amp;REPT($AW76,VLOOKUP(AG76,'8-Intensitäten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[8,429513,49,9947653] } },{ "type": "Feature", "geometry": { "type": "Point", "coordinates": [8,429513,49,9947653] } },</v>
      </c>
      <c r="BA76" s="6" t="str">
        <f>REPT($AO76,VLOOKUP(AH76,'8-Intensitäten Heatmap'!$A$5:$L$232,$AO$3,FALSE))&amp;REPT($AP76,VLOOKUP(AH76,'8-Intensitäten Heatmap'!$A$5:$L$232,$AP$3,FALSE))&amp;REPT($AQ76,VLOOKUP(AH76,'8-Intensitäten Heatmap'!$A$5:$L$232,$AQ$3,FALSE))&amp;REPT($AR76,VLOOKUP(AH76,'8-Intensitäten Heatmap'!$A$5:$L$232,$AR$3,FALSE))&amp;REPT($AS76,VLOOKUP(AH76,'8-Intensitäten Heatmap'!$A$5:$L$232,$AS$3,FALSE))&amp;REPT($AT76,VLOOKUP(AH76,'8-Intensitäten Heatmap'!$A$5:$L$232,$AT$3,FALSE))&amp;REPT($AU76,VLOOKUP(AH76,'8-Intensitäten Heatmap'!$A$5:$L$232,$AU$3,FALSE))&amp;REPT($AV76,VLOOKUP(AH76,'8-Intensitäten Heatmap'!$A$5:$L$232,$AV$3,FALSE))&amp;REPT($AW76,VLOOKUP(AH76,'8-Intensitäten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[8,429513,49,9947653] } },{ "type": "Feature", "geometry": { "type": "Point", "coordinates": [8,429513,49,9947653] } },</v>
      </c>
      <c r="BB76" s="6" t="str">
        <f>REPT($AO76,VLOOKUP(AI76,'8-Intensitäten Heatmap'!$A$5:$L$232,$AO$3,FALSE))&amp;REPT($AP76,VLOOKUP(AI76,'8-Intensitäten Heatmap'!$A$5:$L$232,$AP$3,FALSE))&amp;REPT($AQ76,VLOOKUP(AI76,'8-Intensitäten Heatmap'!$A$5:$L$232,$AQ$3,FALSE))&amp;REPT($AR76,VLOOKUP(AI76,'8-Intensitäten Heatmap'!$A$5:$L$232,$AR$3,FALSE))&amp;REPT($AS76,VLOOKUP(AI76,'8-Intensitäten Heatmap'!$A$5:$L$232,$AS$3,FALSE))&amp;REPT($AT76,VLOOKUP(AI76,'8-Intensitäten Heatmap'!$A$5:$L$232,$AT$3,FALSE))&amp;REPT($AU76,VLOOKUP(AI76,'8-Intensitäten Heatmap'!$A$5:$L$232,$AU$3,FALSE))&amp;REPT($AV76,VLOOKUP(AI76,'8-Intensitäten Heatmap'!$A$5:$L$232,$AV$3,FALSE))&amp;REPT($AW76,VLOOKUP(AI76,'8-Intensitäten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[8,429513,49,9947653] } },{ "type": "Feature", "geometry": { "type": "Point", "coordinates": [8,429513,49,9947653] } },</v>
      </c>
      <c r="BC76" s="6" t="str">
        <f>REPT($AO76,VLOOKUP(AJ76,'8-Intensitäten Heatmap'!$A$5:$L$232,$AO$3,FALSE))&amp;REPT($AP76,VLOOKUP(AJ76,'8-Intensitäten Heatmap'!$A$5:$L$232,$AP$3,FALSE))&amp;REPT($AQ76,VLOOKUP(AJ76,'8-Intensitäten Heatmap'!$A$5:$L$232,$AQ$3,FALSE))&amp;REPT($AR76,VLOOKUP(AJ76,'8-Intensitäten Heatmap'!$A$5:$L$232,$AR$3,FALSE))&amp;REPT($AS76,VLOOKUP(AJ76,'8-Intensitäten Heatmap'!$A$5:$L$232,$AS$3,FALSE))&amp;REPT($AT76,VLOOKUP(AJ76,'8-Intensitäten Heatmap'!$A$5:$L$232,$AT$3,FALSE))&amp;REPT($AU76,VLOOKUP(AJ76,'8-Intensitäten Heatmap'!$A$5:$L$232,$AU$3,FALSE))&amp;REPT($AV76,VLOOKUP(AJ76,'8-Intensitäten Heatmap'!$A$5:$L$232,$AV$3,FALSE))&amp;REPT($AW76,VLOOKUP(AJ76,'8-Intensitäten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[8,427913,49,9957653] } },{ "type": "Feature", "geometry": { "type": "Point", "coordinates": [8,429513,49,9947653] } },{ "type": "Feature", "geometry": { "type": "Point", "coordinates": [8,429513,49,9947653] } },{ "type": "Feature", "geometry": { "type": "Point", "coordinates": [8,429513,49,9947653] } },</v>
      </c>
      <c r="BD76" s="6" t="str">
        <f>REPT($AO76,VLOOKUP(AK76,'8-Intensitäten Heatmap'!$A$5:$L$232,$AO$3,FALSE))&amp;REPT($AP76,VLOOKUP(AK76,'8-Intensitäten Heatmap'!$A$5:$L$232,$AP$3,FALSE))&amp;REPT($AQ76,VLOOKUP(AK76,'8-Intensitäten Heatmap'!$A$5:$L$232,$AQ$3,FALSE))&amp;REPT($AR76,VLOOKUP(AK76,'8-Intensitäten Heatmap'!$A$5:$L$232,$AR$3,FALSE))&amp;REPT($AS76,VLOOKUP(AK76,'8-Intensitäten Heatmap'!$A$5:$L$232,$AS$3,FALSE))&amp;REPT($AT76,VLOOKUP(AK76,'8-Intensitäten Heatmap'!$A$5:$L$232,$AT$3,FALSE))&amp;REPT($AU76,VLOOKUP(AK76,'8-Intensitäten Heatmap'!$A$5:$L$232,$AU$3,FALSE))&amp;REPT($AV76,VLOOKUP(AK76,'8-Intensitäten Heatmap'!$A$5:$L$232,$AV$3,FALSE))&amp;REPT($AW76,VLOOKUP(AK76,'8-Intensitäten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[8,427913,49,9957653] } },{ "type": "Feature", "geometry": { "type": "Point", "coordinates": [8,429513,49,9947653] } },{ "type": "Feature", "geometry": { "type": "Point", "coordinates": [8,429513,49,9947653] } },{ "type": "Feature", "geometry": { "type": "Point", "coordinates": [8,429513,49,9947653] } },</v>
      </c>
      <c r="BE76" s="6" t="str">
        <f>REPT($AO76,VLOOKUP(AL76,'8-Intensitäten Heatmap'!$A$5:$L$232,$AO$3,FALSE))&amp;REPT($AP76,VLOOKUP(AL76,'8-Intensitäten Heatmap'!$A$5:$L$232,$AP$3,FALSE))&amp;REPT($AQ76,VLOOKUP(AL76,'8-Intensitäten Heatmap'!$A$5:$L$232,$AQ$3,FALSE))&amp;REPT($AR76,VLOOKUP(AL76,'8-Intensitäten Heatmap'!$A$5:$L$232,$AR$3,FALSE))&amp;REPT($AS76,VLOOKUP(AL76,'8-Intensitäten Heatmap'!$A$5:$L$232,$AS$3,FALSE))&amp;REPT($AT76,VLOOKUP(AL76,'8-Intensitäten Heatmap'!$A$5:$L$232,$AT$3,FALSE))&amp;REPT($AU76,VLOOKUP(AL76,'8-Intensitäten Heatmap'!$A$5:$L$232,$AU$3,FALSE))&amp;REPT($AV76,VLOOKUP(AL76,'8-Intensitäten Heatmap'!$A$5:$L$232,$AV$3,FALSE))&amp;REPT($AW76,VLOOKUP(AL76,'8-Intensitäten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[8,427913,49,9957653] } },{ "type": "Feature", "geometry": { "type": "Point", "coordinates": [8,429513,49,9947653] } },{ "type": "Feature", "geometry": { "type": "Point", "coordinates": [8,429513,49,9947653] } },{ "type": "Feature", "geometry": { "type": "Point", "coordinates": [8,429513,49,9947653] } },</v>
      </c>
      <c r="BF76" s="6" t="str">
        <f>REPT($AO76,VLOOKUP(AM76,'8-Intensitäten Heatmap'!$A$5:$L$232,$AO$3,FALSE))&amp;REPT($AP76,VLOOKUP(AM76,'8-Intensitäten Heatmap'!$A$5:$L$232,$AP$3,FALSE))&amp;REPT($AQ76,VLOOKUP(AM76,'8-Intensitäten Heatmap'!$A$5:$L$232,$AQ$3,FALSE))&amp;REPT($AR76,VLOOKUP(AM76,'8-Intensitäten Heatmap'!$A$5:$L$232,$AR$3,FALSE))&amp;REPT($AS76,VLOOKUP(AM76,'8-Intensitäten Heatmap'!$A$5:$L$232,$AS$3,FALSE))&amp;REPT($AT76,VLOOKUP(AM76,'8-Intensitäten Heatmap'!$A$5:$L$232,$AT$3,FALSE))&amp;REPT($AU76,VLOOKUP(AM76,'8-Intensitäten Heatmap'!$A$5:$L$232,$AU$3,FALSE))&amp;REPT($AV76,VLOOKUP(AM76,'8-Intensitäten Heatmap'!$A$5:$L$232,$AV$3,FALSE))&amp;REPT($AW76,VLOOKUP(AM76,'8-Intensitäten Heatmap'!$A$5:$L$232,$AW$3,FALSE))</f>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[8,429513,49,9952653] } },{ "type": "Feature", "geometry": { "type": "Point", "coordinates": [8,429513,49,9952653] } },{ "type": "Feature", "geometry": { "type": "Point", "coordinates": [8,429513,49,9952653] } },{ "type": "Feature", "geometry": { "type": "Point", "coordinates": [8,429513,49,9952653] } },{ "type": "Feature", "geometry": { "type": "Point", "coordinates": [8,428713,49,9957653] } },{ "type": "Feature", "geometry": { "type": "Point", "coordinates": [8,428713,49,9957653] } },{ "type": "Feature", "geometry": { "type": "Point", "coordinates": [8,428713,49,9957653] } },{ "type": "Feature", "geometry": { "type": "Point", "coordinates": [8,428713,49,9947653] } },{ "type": "Feature", "geometry": { "type": "Point", "coordinates": [8,428713,49,9947653] } },{ "type": "Feature", "geometry": { "type": "Point", "coordinates": [8,428713,49,9947653] } },{ "type": "Feature", "geometry": { "type": "Point", "coordinates": [8,427913,49,9952653] } },{ "type": "Feature", "geometry": { "type": "Point", "coordinates": [8,427913,49,9952653] } },{ "type": "Feature", "geometry": { "type": "Point", "coordinates": [8,427913,49,9952653] } },{ "type": "Feature", "geometry": { "type": "Point", "coordinates": [8,427913,49,9947653] } },{ "type": "Feature", "geometry": { "type": "Point", "coordinates": [8,427913,49,9947653] } },{ "type": "Feature", "geometry": { "type": "Point", "coordinates": [8,427913,49,9947653] } },{ "type": "Feature", "geometry": { "type": "Point", "coordinates": [8,429513,49,9957653] } },{ "type": "Feature", "geometry": { "type": "Point", "coordinates": [8,429513,49,9957653] } },{ "type": "Feature", "geometry": { "type": "Point", "coordinates": [8,429513,49,9957653] } },{ "type": "Feature", "geometry": { "type": "Point", "coordinates": [8,427913,49,9957653] } },{ "type": "Feature", "geometry": { "type": "Point", "coordinates": [8,427913,49,9957653] } },{ "type": "Feature", "geometry": { "type": "Point", "coordinates": [8,427913,49,9957653] } },{ "type": "Feature", "geometry": { "type": "Point", "coordinates": [8,429513,49,9947653] } },{ "type": "Feature", "geometry": { "type": "Point", "coordinates": [8,429513,49,9947653] } },{ "type": "Feature", "geometry": { "type": "Point", "coordinates": [8,429513,49,9947653] } },</v>
      </c>
      <c r="BG76" s="6" t="s">
        <v>753</v>
      </c>
      <c r="BH76" s="6" t="str">
        <f t="shared" si="45"/>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I76" s="6" t="str">
        <f t="shared" si="46"/>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J76" s="6" t="str">
        <f t="shared" si="47"/>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K76" s="6" t="str">
        <f t="shared" si="48"/>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L76" s="6" t="str">
        <f t="shared" si="49"/>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M76" s="6" t="str">
        <f t="shared" si="50"/>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N76" s="6" t="str">
        <f t="shared" si="51"/>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O76" s="6" t="str">
        <f t="shared" si="52"/>
        <v>{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 "type": "Feature", "geometry": { "type": "Point", "coordinates": [8,428713,49,9952653] } },</v>
      </c>
      <c r="BP76" s="6" t="s">
        <v>3381</v>
      </c>
    </row>
    <row r="77" spans="1:68" s="6" customFormat="1" x14ac:dyDescent="0.3">
      <c r="A77" s="18" t="str">
        <f>Table1[[#This Row],[Name]]</f>
        <v>Capp Plast Deutschland GmbH</v>
      </c>
      <c r="B77" s="362">
        <v>8.8692256999999994</v>
      </c>
      <c r="C77" s="362">
        <v>49.990563600000002</v>
      </c>
      <c r="D77" s="18" t="str">
        <f>Table1[[#This Row],[Standortkategorie]]</f>
        <v>Wareneingang/-ausgang</v>
      </c>
      <c r="E77" s="18" t="str">
        <f>IF(Table1[[#This Row],[Zusatzinformation]]=0,"",Table1[[#This Row],[Zusatzinformation]])</f>
        <v/>
      </c>
      <c r="F77" s="47">
        <f>IF($D77&lt;&gt;"Busdepot",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8.5</v>
      </c>
      <c r="G77" s="47">
        <f>IF($D77&lt;&gt;"Busdepot",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7" s="47">
        <f>(Table1[[#This Row],[Lieferfahrzeuge]]*'1-Konfiguration'!$D$16+(MAX(Table1[[#This Row],[Lieferfahrzeuge]]*'1-Konfiguration'!$D$16,Table1[[#This Row],[Lieferfahrzeugtore]]*'1-Konfiguration'!$D$14)))/2</f>
        <v>0</v>
      </c>
      <c r="I77" s="47">
        <f>Table1[[#This Row],[Müllfahrzeuge]]</f>
        <v>0</v>
      </c>
      <c r="J77" s="47">
        <f>Table1[[#This Row],[Betonmischfahrzeuge]]</f>
        <v>0</v>
      </c>
      <c r="K77" s="47">
        <f>(Table1[[#This Row],[Schiffe]]*'1-Konfiguration'!$D$16+(MAX(Table1[[#This Row],[Schiffe]]*'1-Konfiguration'!$D$16,Table1[[#This Row],[Anleger]]*'1-Konfiguration'!$D$14)))/2</f>
        <v>0</v>
      </c>
      <c r="L77" s="47">
        <f>IF($D77="Busdepot",IFERROR(Table1[[#This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77" s="47">
        <f>IF($D77="Busdepot",IFERROR(Table1[[#This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77" s="81">
        <f>VLOOKUP($F$7,'1-Konfiguration'!$D$24:$G$28,4,FALSE) * (VLOOKUP('5-Standortanalyse (Berechnung)'!$F$7,'1-Konfiguration'!$D$24:$F$28,2,FALSE)/100)*VLOOKUP('5-Standortanalyse (Berechnung)'!$F$7,'1-Konfiguration'!$D$24:$F$28,3,FALSE)*$F77</f>
        <v>44319.249900000003</v>
      </c>
      <c r="O77" s="81">
        <f>VLOOKUP($G$7,'1-Konfiguration'!$D$24:$G$28,4,FALSE) * (VLOOKUP('5-Standortanalyse (Berechnung)'!$G$7,'1-Konfiguration'!$D$24:$F$28,2,FALSE)/100)*VLOOKUP('5-Standortanalyse (Berechnung)'!$G$7,'1-Konfiguration'!$D$24:$F$28,3,FALSE)*$G77</f>
        <v>0</v>
      </c>
      <c r="P77" s="81">
        <f>VLOOKUP($H$7,'1-Konfiguration'!$D$24:$G$28,4,FALSE) * (VLOOKUP('5-Standortanalyse (Berechnung)'!$H$7,'1-Konfiguration'!$D$24:$F$28,2,FALSE)/100)*VLOOKUP('5-Standortanalyse (Berechnung)'!$H$7,'1-Konfiguration'!$D$24:$F$28,3,FALSE)*$H77</f>
        <v>0</v>
      </c>
      <c r="Q77" s="81">
        <f>VLOOKUP($I$7,'1-Konfiguration'!$D$24:$G$33,4,FALSE) * (VLOOKUP('5-Standortanalyse (Berechnung)'!$I$7,'1-Konfiguration'!$D$24:$F$33,2,FALSE)/100)*VLOOKUP('5-Standortanalyse (Berechnung)'!$I$7,'1-Konfiguration'!$D$24:$F$33,3,FALSE)*$I77</f>
        <v>0</v>
      </c>
      <c r="R77" s="81">
        <f>VLOOKUP($J$7,'1-Konfiguration'!$D$24:$G$33,4,FALSE) * (VLOOKUP('5-Standortanalyse (Berechnung)'!$J$7,'1-Konfiguration'!$D$24:$F$33,2,FALSE)/100)*VLOOKUP('5-Standortanalyse (Berechnung)'!$J$7,'1-Konfiguration'!$D$24:$F$33,3,FALSE)*$J77</f>
        <v>0</v>
      </c>
      <c r="S77" s="81">
        <f>VLOOKUP($K$7,'1-Konfiguration'!$D$24:$G$33,4,FALSE) * (VLOOKUP('5-Standortanalyse (Berechnung)'!$K$7,'1-Konfiguration'!$D$24:$F$33,2,FALSE)/100)*VLOOKUP('5-Standortanalyse (Berechnung)'!$K$7,'1-Konfiguration'!$D$24:$F$33,3,FALSE)*$K77</f>
        <v>0</v>
      </c>
      <c r="T77" s="81">
        <f>VLOOKUP($L$7,'1-Konfiguration'!$D$24:$G$28,4,FALSE) * (VLOOKUP('5-Standortanalyse (Berechnung)'!$L$7,'1-Konfiguration'!$D$24:$F$28,2,FALSE)/100)*VLOOKUP('5-Standortanalyse (Berechnung)'!$L$7,'1-Konfiguration'!$D$24:$F$28,3,FALSE)*$L77</f>
        <v>0</v>
      </c>
      <c r="U77" s="81">
        <f>VLOOKUP($M$7,'1-Konfiguration'!$D$24:$G$28,4,FALSE) * (VLOOKUP('5-Standortanalyse (Berechnung)'!$M$7,'1-Konfiguration'!$D$24:$F$28,2,FALSE)/100)*VLOOKUP('5-Standortanalyse (Berechnung)'!$M$7,'1-Konfiguration'!$D$24:$F$28,3,FALSE)*$M77</f>
        <v>0</v>
      </c>
      <c r="V77" s="81">
        <f>MMULT($N77:$P77,'1-Konfiguration'!G$54:G$56)+MMULT($Q77:$R77,'1-Konfiguration'!G$59:G$60)+MMULT($T77:$U77,'1-Konfiguration'!G$57:G$58)+($S77*'1-Konfiguration'!G$63)</f>
        <v>379.37717874679225</v>
      </c>
      <c r="W77" s="81">
        <f>MMULT($N77:$P77,'1-Konfiguration'!H$54:H$56)+MMULT($Q77:$R77,'1-Konfiguration'!H$59:H$60)+MMULT($T77:$U77,'1-Konfiguration'!H$57:H$58)+($S77*'1-Konfiguration'!H$63)</f>
        <v>1732.1098041550583</v>
      </c>
      <c r="X77" s="81">
        <f>MMULT($N77:$P77,'1-Konfiguration'!I$54:I$56)+MMULT($Q77:$R77,'1-Konfiguration'!I$59:I$60)+MMULT($T77:$U77,'1-Konfiguration'!I$57:I$58)+($S77*'1-Konfiguration'!I$63)</f>
        <v>4317.5321291540431</v>
      </c>
      <c r="Y77" s="81">
        <f>MMULT($N77:$P77,'1-Konfiguration'!J$54:J$56)+MMULT($Q77:$R77,'1-Konfiguration'!J$59:J$60)+MMULT($T77:$U77,'1-Konfiguration'!J$57:J$58)+($S77*'1-Konfiguration'!J$63)</f>
        <v>8751.2509616572988</v>
      </c>
      <c r="Z77" s="81">
        <f>MMULT($N77:$P77,'1-Konfiguration'!K$54:K$56)+MMULT($Q77:$R77,'1-Konfiguration'!K$59:K$60)+MMULT($T77:$U77,'1-Konfiguration'!K$57:K$58)+($S77*'1-Konfiguration'!K$63)</f>
        <v>948.44294686698072</v>
      </c>
      <c r="AA77" s="81">
        <f>MMULT($N77:$P77,'1-Konfiguration'!L$54:L$56)+MMULT($Q77:$R77,'1-Konfiguration'!L$59:L$60)+MMULT($T77:$U77,'1-Konfiguration'!L$57:L$58)+($S77*'1-Konfiguration'!L$63)</f>
        <v>2394.9124999885844</v>
      </c>
      <c r="AB77" s="81">
        <f>MMULT($N77:$P77,'1-Konfiguration'!M$54:M$56)+MMULT($Q77:$R77,'1-Konfiguration'!M$59:M$60)+MMULT($T77:$U77,'1-Konfiguration'!M$57:M$58)+($S77*'1-Konfiguration'!M$63)</f>
        <v>5955.1607412939074</v>
      </c>
      <c r="AC77" s="81">
        <f>MMULT($N77:$P77,'1-Konfiguration'!N$54:N$56)+MMULT($Q77:$R77,'1-Konfiguration'!N$59:N$60)+MMULT($T77:$U77,'1-Konfiguration'!N$57:N$58)+($S77*'1-Konfiguration'!N$63)</f>
        <v>13522.362546644747</v>
      </c>
      <c r="AF77" s="6">
        <f t="shared" si="36"/>
        <v>3</v>
      </c>
      <c r="AG77" s="6">
        <f t="shared" si="37"/>
        <v>7</v>
      </c>
      <c r="AH77" s="6">
        <f t="shared" si="38"/>
        <v>9</v>
      </c>
      <c r="AI77" s="6">
        <f t="shared" si="39"/>
        <v>12</v>
      </c>
      <c r="AJ77" s="6">
        <f t="shared" si="40"/>
        <v>8</v>
      </c>
      <c r="AK77" s="6">
        <f t="shared" si="41"/>
        <v>10</v>
      </c>
      <c r="AL77" s="6">
        <f t="shared" si="42"/>
        <v>12</v>
      </c>
      <c r="AM77" s="6">
        <f t="shared" si="43"/>
        <v>18</v>
      </c>
      <c r="AO77" s="5" t="str">
        <f t="shared" si="44"/>
        <v>{ "type": "Feature", "geometry": { "type": "Point", "coordinates": [8,8692257,49,9905636] } },</v>
      </c>
      <c r="AP77" s="5" t="str">
        <f t="shared" si="28"/>
        <v>{ "type": "Feature", "geometry": { "type": "Point", "coordinates": [8,8700257,49,9905636] } },</v>
      </c>
      <c r="AQ77" s="5" t="str">
        <f t="shared" si="29"/>
        <v>{ "type": "Feature", "geometry": { "type": "Point", "coordinates": [8,8692257,49,9910636] } },</v>
      </c>
      <c r="AR77" s="5" t="str">
        <f t="shared" si="30"/>
        <v>{ "type": "Feature", "geometry": { "type": "Point", "coordinates": [8,8692257,49,9900636] } },</v>
      </c>
      <c r="AS77" s="5" t="str">
        <f t="shared" si="31"/>
        <v>{ "type": "Feature", "geometry": { "type": "Point", "coordinates": [8,8684257,49,9905636] } },</v>
      </c>
      <c r="AT77" s="5" t="str">
        <f t="shared" si="32"/>
        <v>{ "type": "Feature", "geometry": { "type": "Point", "coordinates": [8,8684257,49,9900636] } },</v>
      </c>
      <c r="AU77" s="5" t="str">
        <f t="shared" si="33"/>
        <v>{ "type": "Feature", "geometry": { "type": "Point", "coordinates": [8,8700257,49,9910636] } },</v>
      </c>
      <c r="AV77" s="5" t="str">
        <f t="shared" si="34"/>
        <v>{ "type": "Feature", "geometry": { "type": "Point", "coordinates": [8,8684257,49,9910636] } },</v>
      </c>
      <c r="AW77" s="5" t="str">
        <f t="shared" si="35"/>
        <v>{ "type": "Feature", "geometry": { "type": "Point", "coordinates": [8,8700257,49,9900636] } },</v>
      </c>
      <c r="AX77" s="5" t="s">
        <v>753</v>
      </c>
      <c r="AY77" s="6" t="str">
        <f>REPT($AO77,VLOOKUP(AF77,'8-Intensitäten Heatmap'!$A$5:$L$232,$AO$3,FALSE))&amp;REPT($AP77,VLOOKUP(AF77,'8-Intensitäten Heatmap'!$A$5:$L$232,$AP$3,FALSE))&amp;REPT($AQ77,VLOOKUP(AF77,'8-Intensitäten Heatmap'!$A$5:$L$232,$AQ$3,FALSE))&amp;REPT($AR77,VLOOKUP(AF77,'8-Intensitäten Heatmap'!$A$5:$L$232,$AR$3,FALSE))&amp;REPT($AS77,VLOOKUP(AF77,'8-Intensitäten Heatmap'!$A$5:$L$232,$AS$3,FALSE))&amp;REPT($AT77,VLOOKUP(AF77,'8-Intensitäten Heatmap'!$A$5:$L$232,$AT$3,FALSE))&amp;REPT($AU77,VLOOKUP(AF77,'8-Intensitäten Heatmap'!$A$5:$L$232,$AU$3,FALSE))&amp;REPT($AV77,VLOOKUP(AF77,'8-Intensitäten Heatmap'!$A$5:$L$232,$AV$3,FALSE))&amp;REPT($AW77,VLOOKUP(AF77,'8-Intensitäten Heatmap'!$A$5:$L$232,$AW$3,FALSE))</f>
        <v>{ "type": "Feature", "geometry": { "type": "Point", "coordinates": [8,8692257,49,9905636] } },{ "type": "Feature", "geometry": { "type": "Point", "coordinates": [8,8700257,49,9905636] } },{ "type": "Feature", "geometry": { "type": "Point", "coordinates": [8,8692257,49,9910636] } },</v>
      </c>
      <c r="AZ77" s="6" t="str">
        <f>REPT($AO77,VLOOKUP(AG77,'8-Intensitäten Heatmap'!$A$5:$L$232,$AO$3,FALSE))&amp;REPT($AP77,VLOOKUP(AG77,'8-Intensitäten Heatmap'!$A$5:$L$232,$AP$3,FALSE))&amp;REPT($AQ77,VLOOKUP(AG77,'8-Intensitäten Heatmap'!$A$5:$L$232,$AQ$3,FALSE))&amp;REPT($AR77,VLOOKUP(AG77,'8-Intensitäten Heatmap'!$A$5:$L$232,$AR$3,FALSE))&amp;REPT($AS77,VLOOKUP(AG77,'8-Intensitäten Heatmap'!$A$5:$L$232,$AS$3,FALSE))&amp;REPT($AT77,VLOOKUP(AG77,'8-Intensitäten Heatmap'!$A$5:$L$232,$AT$3,FALSE))&amp;REPT($AU77,VLOOKUP(AG77,'8-Intensitäten Heatmap'!$A$5:$L$232,$AU$3,FALSE))&amp;REPT($AV77,VLOOKUP(AG77,'8-Intensitäten Heatmap'!$A$5:$L$232,$AV$3,FALSE))&amp;REPT($AW77,VLOOKUP(AG77,'8-Intensitäten Heatmap'!$A$5:$L$232,$AW$3,FALSE))</f>
        <v>{ "type": "Feature", "geometry": { "type": "Point", "coordinates": [8,8692257,49,9905636] } },{ "type": "Feature", "geometry": { "type": "Point", "coordinates": [8,8700257,49,9905636] } },{ "type": "Feature", "geometry": { "type": "Point", "coordinates": [8,8692257,49,9910636] } },{ "type": "Feature", "geometry": { "type": "Point", "coordinates": [8,8692257,49,9900636] } },{ "type": "Feature", "geometry": { "type": "Point", "coordinates": [8,8684257,49,9905636] } },{ "type": "Feature", "geometry": { "type": "Point", "coordinates": [8,8684257,49,9900636] } },{ "type": "Feature", "geometry": { "type": "Point", "coordinates": [8,8700257,49,9910636] } },</v>
      </c>
      <c r="BA77" s="6" t="str">
        <f>REPT($AO77,VLOOKUP(AH77,'8-Intensitäten Heatmap'!$A$5:$L$232,$AO$3,FALSE))&amp;REPT($AP77,VLOOKUP(AH77,'8-Intensitäten Heatmap'!$A$5:$L$232,$AP$3,FALSE))&amp;REPT($AQ77,VLOOKUP(AH77,'8-Intensitäten Heatmap'!$A$5:$L$232,$AQ$3,FALSE))&amp;REPT($AR77,VLOOKUP(AH77,'8-Intensitäten Heatmap'!$A$5:$L$232,$AR$3,FALSE))&amp;REPT($AS77,VLOOKUP(AH77,'8-Intensitäten Heatmap'!$A$5:$L$232,$AS$3,FALSE))&amp;REPT($AT77,VLOOKUP(AH77,'8-Intensitäten Heatmap'!$A$5:$L$232,$AT$3,FALSE))&amp;REPT($AU77,VLOOKUP(AH77,'8-Intensitäten Heatmap'!$A$5:$L$232,$AU$3,FALSE))&amp;REPT($AV77,VLOOKUP(AH77,'8-Intensitäten Heatmap'!$A$5:$L$232,$AV$3,FALSE))&amp;REPT($AW77,VLOOKUP(AH77,'8-Intensitäten Heatmap'!$A$5:$L$232,$AW$3,FALSE))</f>
        <v>{ "type": "Feature", "geometry": { "type": "Point", "coordinates": [8,8692257,49,9905636] } },{ "type": "Feature", "geometry": { "type": "Point", "coordinates": [8,8700257,49,9905636] } },{ "type": "Feature", "geometry": { "type": "Point", "coordinates": [8,8692257,49,9910636] } },{ "type": "Feature", "geometry": { "type": "Point", "coordinates": [8,8692257,49,9900636] } },{ "type": "Feature", "geometry": { "type": "Point", "coordinates": [8,8684257,49,9905636] } },{ "type": "Feature", "geometry": { "type": "Point", "coordinates": [8,8684257,49,9900636] } },{ "type": "Feature", "geometry": { "type": "Point", "coordinates": [8,8700257,49,9910636] } },{ "type": "Feature", "geometry": { "type": "Point", "coordinates": [8,8684257,49,9910636] } },{ "type": "Feature", "geometry": { "type": "Point", "coordinates": [8,8700257,49,9900636] } },</v>
      </c>
      <c r="BB77" s="6" t="str">
        <f>REPT($AO77,VLOOKUP(AI77,'8-Intensitäten Heatmap'!$A$5:$L$232,$AO$3,FALSE))&amp;REPT($AP77,VLOOKUP(AI77,'8-Intensitäten Heatmap'!$A$5:$L$232,$AP$3,FALSE))&amp;REPT($AQ77,VLOOKUP(AI77,'8-Intensitäten Heatmap'!$A$5:$L$232,$AQ$3,FALSE))&amp;REPT($AR77,VLOOKUP(AI77,'8-Intensitäten Heatmap'!$A$5:$L$232,$AR$3,FALSE))&amp;REPT($AS77,VLOOKUP(AI77,'8-Intensitäten Heatmap'!$A$5:$L$232,$AS$3,FALSE))&amp;REPT($AT77,VLOOKUP(AI77,'8-Intensitäten Heatmap'!$A$5:$L$232,$AT$3,FALSE))&amp;REPT($AU77,VLOOKUP(AI77,'8-Intensitäten Heatmap'!$A$5:$L$232,$AU$3,FALSE))&amp;REPT($AV77,VLOOKUP(AI77,'8-Intensitäten Heatmap'!$A$5:$L$232,$AV$3,FALSE))&amp;REPT($AW77,VLOOKUP(AI77,'8-Intensitäten Heatmap'!$A$5:$L$232,$AW$3,FALSE))</f>
        <v>{ "type": "Feature", "geometry": { "type": "Point", "coordinates": [8,8692257,49,9905636] } },{ "type": "Feature", "geometry": { "type": "Point", "coordinates": [8,8692257,49,9905636] } },{ "type": "Feature", "geometry": { "type": "Point", "coordinates": [8,8700257,49,9905636] } },{ "type": "Feature", "geometry": { "type": "Point", "coordinates": [8,8700257,49,9905636] } },{ "type": "Feature", "geometry": { "type": "Point", "coordinates": [8,8692257,49,9910636] } },{ "type": "Feature", "geometry": { "type": "Point", "coordinates": [8,8692257,49,9910636] } },{ "type": "Feature", "geometry": { "type": "Point", "coordinates": [8,8692257,49,9900636] } },{ "type": "Feature", "geometry": { "type": "Point", "coordinates": [8,8684257,49,9905636] } },{ "type": "Feature", "geometry": { "type": "Point", "coordinates": [8,8684257,49,9900636] } },{ "type": "Feature", "geometry": { "type": "Point", "coordinates": [8,8700257,49,9910636] } },{ "type": "Feature", "geometry": { "type": "Point", "coordinates": [8,8684257,49,9910636] } },{ "type": "Feature", "geometry": { "type": "Point", "coordinates": [8,8700257,49,9900636] } },</v>
      </c>
      <c r="BC77" s="6" t="str">
        <f>REPT($AO77,VLOOKUP(AJ77,'8-Intensitäten Heatmap'!$A$5:$L$232,$AO$3,FALSE))&amp;REPT($AP77,VLOOKUP(AJ77,'8-Intensitäten Heatmap'!$A$5:$L$232,$AP$3,FALSE))&amp;REPT($AQ77,VLOOKUP(AJ77,'8-Intensitäten Heatmap'!$A$5:$L$232,$AQ$3,FALSE))&amp;REPT($AR77,VLOOKUP(AJ77,'8-Intensitäten Heatmap'!$A$5:$L$232,$AR$3,FALSE))&amp;REPT($AS77,VLOOKUP(AJ77,'8-Intensitäten Heatmap'!$A$5:$L$232,$AS$3,FALSE))&amp;REPT($AT77,VLOOKUP(AJ77,'8-Intensitäten Heatmap'!$A$5:$L$232,$AT$3,FALSE))&amp;REPT($AU77,VLOOKUP(AJ77,'8-Intensitäten Heatmap'!$A$5:$L$232,$AU$3,FALSE))&amp;REPT($AV77,VLOOKUP(AJ77,'8-Intensitäten Heatmap'!$A$5:$L$232,$AV$3,FALSE))&amp;REPT($AW77,VLOOKUP(AJ77,'8-Intensitäten Heatmap'!$A$5:$L$232,$AW$3,FALSE))</f>
        <v>{ "type": "Feature", "geometry": { "type": "Point", "coordinates": [8,8692257,49,9905636] } },{ "type": "Feature", "geometry": { "type": "Point", "coordinates": [8,8700257,49,9905636] } },{ "type": "Feature", "geometry": { "type": "Point", "coordinates": [8,8692257,49,9910636] } },{ "type": "Feature", "geometry": { "type": "Point", "coordinates": [8,8692257,49,9900636] } },{ "type": "Feature", "geometry": { "type": "Point", "coordinates": [8,8684257,49,9905636] } },{ "type": "Feature", "geometry": { "type": "Point", "coordinates": [8,8684257,49,9900636] } },{ "type": "Feature", "geometry": { "type": "Point", "coordinates": [8,8700257,49,9910636] } },{ "type": "Feature", "geometry": { "type": "Point", "coordinates": [8,8684257,49,9910636] } },</v>
      </c>
      <c r="BD77" s="6" t="str">
        <f>REPT($AO77,VLOOKUP(AK77,'8-Intensitäten Heatmap'!$A$5:$L$232,$AO$3,FALSE))&amp;REPT($AP77,VLOOKUP(AK77,'8-Intensitäten Heatmap'!$A$5:$L$232,$AP$3,FALSE))&amp;REPT($AQ77,VLOOKUP(AK77,'8-Intensitäten Heatmap'!$A$5:$L$232,$AQ$3,FALSE))&amp;REPT($AR77,VLOOKUP(AK77,'8-Intensitäten Heatmap'!$A$5:$L$232,$AR$3,FALSE))&amp;REPT($AS77,VLOOKUP(AK77,'8-Intensitäten Heatmap'!$A$5:$L$232,$AS$3,FALSE))&amp;REPT($AT77,VLOOKUP(AK77,'8-Intensitäten Heatmap'!$A$5:$L$232,$AT$3,FALSE))&amp;REPT($AU77,VLOOKUP(AK77,'8-Intensitäten Heatmap'!$A$5:$L$232,$AU$3,FALSE))&amp;REPT($AV77,VLOOKUP(AK77,'8-Intensitäten Heatmap'!$A$5:$L$232,$AV$3,FALSE))&amp;REPT($AW77,VLOOKUP(AK77,'8-Intensitäten Heatmap'!$A$5:$L$232,$AW$3,FALSE))</f>
        <v>{ "type": "Feature", "geometry": { "type": "Point", "coordinates": [8,8692257,49,9905636] } },{ "type": "Feature", "geometry": { "type": "Point", "coordinates": [8,8692257,49,9905636] } },{ "type": "Feature", "geometry": { "type": "Point", "coordinates": [8,8700257,49,9905636] } },{ "type": "Feature", "geometry": { "type": "Point", "coordinates": [8,8692257,49,9910636] } },{ "type": "Feature", "geometry": { "type": "Point", "coordinates": [8,8692257,49,9900636] } },{ "type": "Feature", "geometry": { "type": "Point", "coordinates": [8,8684257,49,9905636] } },{ "type": "Feature", "geometry": { "type": "Point", "coordinates": [8,8684257,49,9900636] } },{ "type": "Feature", "geometry": { "type": "Point", "coordinates": [8,8700257,49,9910636] } },{ "type": "Feature", "geometry": { "type": "Point", "coordinates": [8,8684257,49,9910636] } },{ "type": "Feature", "geometry": { "type": "Point", "coordinates": [8,8700257,49,9900636] } },</v>
      </c>
      <c r="BE77" s="6" t="str">
        <f>REPT($AO77,VLOOKUP(AL77,'8-Intensitäten Heatmap'!$A$5:$L$232,$AO$3,FALSE))&amp;REPT($AP77,VLOOKUP(AL77,'8-Intensitäten Heatmap'!$A$5:$L$232,$AP$3,FALSE))&amp;REPT($AQ77,VLOOKUP(AL77,'8-Intensitäten Heatmap'!$A$5:$L$232,$AQ$3,FALSE))&amp;REPT($AR77,VLOOKUP(AL77,'8-Intensitäten Heatmap'!$A$5:$L$232,$AR$3,FALSE))&amp;REPT($AS77,VLOOKUP(AL77,'8-Intensitäten Heatmap'!$A$5:$L$232,$AS$3,FALSE))&amp;REPT($AT77,VLOOKUP(AL77,'8-Intensitäten Heatmap'!$A$5:$L$232,$AT$3,FALSE))&amp;REPT($AU77,VLOOKUP(AL77,'8-Intensitäten Heatmap'!$A$5:$L$232,$AU$3,FALSE))&amp;REPT($AV77,VLOOKUP(AL77,'8-Intensitäten Heatmap'!$A$5:$L$232,$AV$3,FALSE))&amp;REPT($AW77,VLOOKUP(AL77,'8-Intensitäten Heatmap'!$A$5:$L$232,$AW$3,FALSE))</f>
        <v>{ "type": "Feature", "geometry": { "type": "Point", "coordinates": [8,8692257,49,9905636] } },{ "type": "Feature", "geometry": { "type": "Point", "coordinates": [8,8692257,49,9905636] } },{ "type": "Feature", "geometry": { "type": "Point", "coordinates": [8,8700257,49,9905636] } },{ "type": "Feature", "geometry": { "type": "Point", "coordinates": [8,8700257,49,9905636] } },{ "type": "Feature", "geometry": { "type": "Point", "coordinates": [8,8692257,49,9910636] } },{ "type": "Feature", "geometry": { "type": "Point", "coordinates": [8,8692257,49,9910636] } },{ "type": "Feature", "geometry": { "type": "Point", "coordinates": [8,8692257,49,9900636] } },{ "type": "Feature", "geometry": { "type": "Point", "coordinates": [8,8684257,49,9905636] } },{ "type": "Feature", "geometry": { "type": "Point", "coordinates": [8,8684257,49,9900636] } },{ "type": "Feature", "geometry": { "type": "Point", "coordinates": [8,8700257,49,9910636] } },{ "type": "Feature", "geometry": { "type": "Point", "coordinates": [8,8684257,49,9910636] } },{ "type": "Feature", "geometry": { "type": "Point", "coordinates": [8,8700257,49,9900636] } },</v>
      </c>
      <c r="BF77" s="6" t="str">
        <f>REPT($AO77,VLOOKUP(AM77,'8-Intensitäten Heatmap'!$A$5:$L$232,$AO$3,FALSE))&amp;REPT($AP77,VLOOKUP(AM77,'8-Intensitäten Heatmap'!$A$5:$L$232,$AP$3,FALSE))&amp;REPT($AQ77,VLOOKUP(AM77,'8-Intensitäten Heatmap'!$A$5:$L$232,$AQ$3,FALSE))&amp;REPT($AR77,VLOOKUP(AM77,'8-Intensitäten Heatmap'!$A$5:$L$232,$AR$3,FALSE))&amp;REPT($AS77,VLOOKUP(AM77,'8-Intensitäten Heatmap'!$A$5:$L$232,$AS$3,FALSE))&amp;REPT($AT77,VLOOKUP(AM77,'8-Intensitäten Heatmap'!$A$5:$L$232,$AT$3,FALSE))&amp;REPT($AU77,VLOOKUP(AM77,'8-Intensitäten Heatmap'!$A$5:$L$232,$AU$3,FALSE))&amp;REPT($AV77,VLOOKUP(AM77,'8-Intensitäten Heatmap'!$A$5:$L$232,$AV$3,FALSE))&amp;REPT($AW77,VLOOKUP(AM77,'8-Intensitäten Heatmap'!$A$5:$L$232,$AW$3,FALSE))</f>
        <v>{ "type": "Feature", "geometry": { "type": "Point", "coordinates": [8,8692257,49,9905636] } },{ "type": "Feature", "geometry": { "type": "Point", "coordinates": [8,8692257,49,9905636] } },{ "type": "Feature", "geometry": { "type": "Point", "coordinates": [8,8700257,49,9905636] } },{ "type": "Feature", "geometry": { "type": "Point", "coordinates": [8,8700257,49,9905636] } },{ "type": "Feature", "geometry": { "type": "Point", "coordinates": [8,8692257,49,9910636] } },{ "type": "Feature", "geometry": { "type": "Point", "coordinates": [8,8692257,49,9910636] } },{ "type": "Feature", "geometry": { "type": "Point", "coordinates": [8,8692257,49,9900636] } },{ "type": "Feature", "geometry": { "type": "Point", "coordinates": [8,8692257,49,9900636] } },{ "type": "Feature", "geometry": { "type": "Point", "coordinates": [8,8684257,49,9905636] } },{ "type": "Feature", "geometry": { "type": "Point", "coordinates": [8,8684257,49,9905636] } },{ "type": "Feature", "geometry": { "type": "Point", "coordinates": [8,8684257,49,9900636] } },{ "type": "Feature", "geometry": { "type": "Point", "coordinates": [8,8684257,49,9900636] } },{ "type": "Feature", "geometry": { "type": "Point", "coordinates": [8,8700257,49,9910636] } },{ "type": "Feature", "geometry": { "type": "Point", "coordinates": [8,8700257,49,9910636] } },{ "type": "Feature", "geometry": { "type": "Point", "coordinates": [8,8684257,49,9910636] } },{ "type": "Feature", "geometry": { "type": "Point", "coordinates": [8,8684257,49,9910636] } },{ "type": "Feature", "geometry": { "type": "Point", "coordinates": [8,8700257,49,9900636] } },{ "type": "Feature", "geometry": { "type": "Point", "coordinates": [8,8700257,49,9900636] } },</v>
      </c>
      <c r="BG77" s="6" t="s">
        <v>753</v>
      </c>
      <c r="BH77" s="6" t="str">
        <f t="shared" si="45"/>
        <v>{ "type": "Feature", "geometry": { "type": "Point", "coordinates": [8,8692257,49,9905636] } },{ "type": "Feature", "geometry": { "type": "Point", "coordinates": [8,8692257,49,9905636] } },{ "type": "Feature", "geometry": { "type": "Point", "coordinates": [8,8692257,49,9905636] } },</v>
      </c>
      <c r="BI77" s="6" t="str">
        <f t="shared" si="46"/>
        <v>{ "type": "Feature", "geometry": { "type": "Point", "coordinates": [8,8692257,49,9905636] } },</v>
      </c>
      <c r="BJ77" s="6" t="str">
        <f t="shared" si="47"/>
        <v>{ "type": "Feature", "geometry": { "type": "Point", "coordinates": [8,8692257,49,9905636] } },{ "type": "Feature", "geometry": { "type": "Point", "coordinates": [8,8692257,49,9905636] } },{ "type": "Feature", "geometry": { "type": "Point", "coordinates": [8,8692257,49,9905636] } },{ "type": "Feature", "geometry": { "type": "Point", "coordinates": [8,8692257,49,9905636] } },</v>
      </c>
      <c r="BK77" s="6" t="str">
        <f t="shared" si="48"/>
        <v>{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v>
      </c>
      <c r="BL77" s="6" t="str">
        <f t="shared" si="49"/>
        <v>{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v>
      </c>
      <c r="BM77" s="6" t="str">
        <f t="shared" si="50"/>
        <v>{ "type": "Feature", "geometry": { "type": "Point", "coordinates": [8,8692257,49,9905636] } },{ "type": "Feature", "geometry": { "type": "Point", "coordinates": [8,8692257,49,9905636] } },</v>
      </c>
      <c r="BN77" s="6" t="str">
        <f t="shared" si="51"/>
        <v>{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v>
      </c>
      <c r="BO77" s="6" t="str">
        <f t="shared" si="52"/>
        <v>{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 "type": "Feature", "geometry": { "type": "Point", "coordinates": [8,8692257,49,9905636] } },</v>
      </c>
      <c r="BP77" s="6" t="s">
        <v>3381</v>
      </c>
    </row>
    <row r="78" spans="1:68" s="6" customFormat="1" x14ac:dyDescent="0.3">
      <c r="A78" s="18" t="str">
        <f>Table1[[#This Row],[Name]]</f>
        <v>Care 4 Cargo GmbH</v>
      </c>
      <c r="B78" s="362">
        <v>8.5558975999999998</v>
      </c>
      <c r="C78" s="362">
        <v>50.026642299999999</v>
      </c>
      <c r="D78" s="18" t="str">
        <f>Table1[[#This Row],[Standortkategorie]]</f>
        <v>Verteilzentrum</v>
      </c>
      <c r="E78" s="18" t="str">
        <f>IF(Table1[[#This Row],[Zusatzinformation]]=0,"",Table1[[#This Row],[Zusatzinformation]])</f>
        <v>Logistiker am Flughafen FFM</v>
      </c>
      <c r="F78" s="47">
        <f>IF($D78&lt;&gt;"Busdepot",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v>
      </c>
      <c r="G78" s="47">
        <f>IF($D78&lt;&gt;"Busdepot",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8" s="47">
        <f>(Table1[[#This Row],[Lieferfahrzeuge]]*'1-Konfiguration'!$D$16+(MAX(Table1[[#This Row],[Lieferfahrzeuge]]*'1-Konfiguration'!$D$16,Table1[[#This Row],[Lieferfahrzeugtore]]*'1-Konfiguration'!$D$14)))/2</f>
        <v>0</v>
      </c>
      <c r="I78" s="47">
        <f>Table1[[#This Row],[Müllfahrzeuge]]</f>
        <v>0</v>
      </c>
      <c r="J78" s="47">
        <f>Table1[[#This Row],[Betonmischfahrzeuge]]</f>
        <v>0</v>
      </c>
      <c r="K78" s="47">
        <f>(Table1[[#This Row],[Schiffe]]*'1-Konfiguration'!$D$16+(MAX(Table1[[#This Row],[Schiffe]]*'1-Konfiguration'!$D$16,Table1[[#This Row],[Anleger]]*'1-Konfiguration'!$D$14)))/2</f>
        <v>0</v>
      </c>
      <c r="L78" s="47">
        <f>IF($D78="Busdepot",IFERROR(Table1[[#This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78" s="47">
        <f>IF($D78="Busdepot",IFERROR(Table1[[#This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78" s="81">
        <f>VLOOKUP($F$7,'1-Konfiguration'!$D$24:$G$28,4,FALSE) * (VLOOKUP('5-Standortanalyse (Berechnung)'!$F$7,'1-Konfiguration'!$D$24:$F$28,2,FALSE)/100)*VLOOKUP('5-Standortanalyse (Berechnung)'!$F$7,'1-Konfiguration'!$D$24:$F$28,3,FALSE)*$F78</f>
        <v>52140.294000000002</v>
      </c>
      <c r="O78" s="81">
        <f>VLOOKUP($G$7,'1-Konfiguration'!$D$24:$G$28,4,FALSE) * (VLOOKUP('5-Standortanalyse (Berechnung)'!$G$7,'1-Konfiguration'!$D$24:$F$28,2,FALSE)/100)*VLOOKUP('5-Standortanalyse (Berechnung)'!$G$7,'1-Konfiguration'!$D$24:$F$28,3,FALSE)*$G78</f>
        <v>0</v>
      </c>
      <c r="P78" s="81">
        <f>VLOOKUP($H$7,'1-Konfiguration'!$D$24:$G$28,4,FALSE) * (VLOOKUP('5-Standortanalyse (Berechnung)'!$H$7,'1-Konfiguration'!$D$24:$F$28,2,FALSE)/100)*VLOOKUP('5-Standortanalyse (Berechnung)'!$H$7,'1-Konfiguration'!$D$24:$F$28,3,FALSE)*$H78</f>
        <v>0</v>
      </c>
      <c r="Q78" s="81">
        <f>VLOOKUP($I$7,'1-Konfiguration'!$D$24:$G$33,4,FALSE) * (VLOOKUP('5-Standortanalyse (Berechnung)'!$I$7,'1-Konfiguration'!$D$24:$F$33,2,FALSE)/100)*VLOOKUP('5-Standortanalyse (Berechnung)'!$I$7,'1-Konfiguration'!$D$24:$F$33,3,FALSE)*$I78</f>
        <v>0</v>
      </c>
      <c r="R78" s="81">
        <f>VLOOKUP($J$7,'1-Konfiguration'!$D$24:$G$33,4,FALSE) * (VLOOKUP('5-Standortanalyse (Berechnung)'!$J$7,'1-Konfiguration'!$D$24:$F$33,2,FALSE)/100)*VLOOKUP('5-Standortanalyse (Berechnung)'!$J$7,'1-Konfiguration'!$D$24:$F$33,3,FALSE)*$J78</f>
        <v>0</v>
      </c>
      <c r="S78" s="81">
        <f>VLOOKUP($K$7,'1-Konfiguration'!$D$24:$G$33,4,FALSE) * (VLOOKUP('5-Standortanalyse (Berechnung)'!$K$7,'1-Konfiguration'!$D$24:$F$33,2,FALSE)/100)*VLOOKUP('5-Standortanalyse (Berechnung)'!$K$7,'1-Konfiguration'!$D$24:$F$33,3,FALSE)*$K78</f>
        <v>0</v>
      </c>
      <c r="T78" s="81">
        <f>VLOOKUP($L$7,'1-Konfiguration'!$D$24:$G$28,4,FALSE) * (VLOOKUP('5-Standortanalyse (Berechnung)'!$L$7,'1-Konfiguration'!$D$24:$F$28,2,FALSE)/100)*VLOOKUP('5-Standortanalyse (Berechnung)'!$L$7,'1-Konfiguration'!$D$24:$F$28,3,FALSE)*$L78</f>
        <v>0</v>
      </c>
      <c r="U78" s="81">
        <f>VLOOKUP($M$7,'1-Konfiguration'!$D$24:$G$28,4,FALSE) * (VLOOKUP('5-Standortanalyse (Berechnung)'!$M$7,'1-Konfiguration'!$D$24:$F$28,2,FALSE)/100)*VLOOKUP('5-Standortanalyse (Berechnung)'!$M$7,'1-Konfiguration'!$D$24:$F$28,3,FALSE)*$M78</f>
        <v>0</v>
      </c>
      <c r="V78" s="81">
        <f>MMULT($N78:$P78,'1-Konfiguration'!G$54:G$56)+MMULT($Q78:$R78,'1-Konfiguration'!G$59:G$60)+MMULT($T78:$U78,'1-Konfiguration'!G$57:G$58)+($S78*'1-Konfiguration'!G$63)</f>
        <v>446.32609264328499</v>
      </c>
      <c r="W78" s="81">
        <f>MMULT($N78:$P78,'1-Konfiguration'!H$54:H$56)+MMULT($Q78:$R78,'1-Konfiguration'!H$59:H$60)+MMULT($T78:$U78,'1-Konfiguration'!H$57:H$58)+($S78*'1-Konfiguration'!H$63)</f>
        <v>2037.7762401824216</v>
      </c>
      <c r="X78" s="81">
        <f>MMULT($N78:$P78,'1-Konfiguration'!I$54:I$56)+MMULT($Q78:$R78,'1-Konfiguration'!I$59:I$60)+MMULT($T78:$U78,'1-Konfiguration'!I$57:I$58)+($S78*'1-Konfiguration'!I$63)</f>
        <v>5079.4495637106384</v>
      </c>
      <c r="Y78" s="81">
        <f>MMULT($N78:$P78,'1-Konfiguration'!J$54:J$56)+MMULT($Q78:$R78,'1-Konfiguration'!J$59:J$60)+MMULT($T78:$U78,'1-Konfiguration'!J$57:J$58)+($S78*'1-Konfiguration'!J$63)</f>
        <v>10295.589366655646</v>
      </c>
      <c r="Z78" s="81">
        <f>MMULT($N78:$P78,'1-Konfiguration'!K$54:K$56)+MMULT($Q78:$R78,'1-Konfiguration'!K$59:K$60)+MMULT($T78:$U78,'1-Konfiguration'!K$57:K$58)+($S78*'1-Konfiguration'!K$63)</f>
        <v>1115.8152316082126</v>
      </c>
      <c r="AA78" s="81">
        <f>MMULT($N78:$P78,'1-Konfiguration'!L$54:L$56)+MMULT($Q78:$R78,'1-Konfiguration'!L$59:L$60)+MMULT($T78:$U78,'1-Konfiguration'!L$57:L$58)+($S78*'1-Konfiguration'!L$63)</f>
        <v>2817.5441176336285</v>
      </c>
      <c r="AB78" s="81">
        <f>MMULT($N78:$P78,'1-Konfiguration'!M$54:M$56)+MMULT($Q78:$R78,'1-Konfiguration'!M$59:M$60)+MMULT($T78:$U78,'1-Konfiguration'!M$57:M$58)+($S78*'1-Konfiguration'!M$63)</f>
        <v>7006.0714603457727</v>
      </c>
      <c r="AC78" s="81">
        <f>MMULT($N78:$P78,'1-Konfiguration'!N$54:N$56)+MMULT($Q78:$R78,'1-Konfiguration'!N$59:N$60)+MMULT($T78:$U78,'1-Konfiguration'!N$57:N$58)+($S78*'1-Konfiguration'!N$63)</f>
        <v>15908.661819582054</v>
      </c>
      <c r="AF78" s="6">
        <f t="shared" si="36"/>
        <v>3</v>
      </c>
      <c r="AG78" s="6">
        <f t="shared" si="37"/>
        <v>8</v>
      </c>
      <c r="AH78" s="6">
        <f t="shared" si="38"/>
        <v>10</v>
      </c>
      <c r="AI78" s="6">
        <f t="shared" si="39"/>
        <v>14</v>
      </c>
      <c r="AJ78" s="6">
        <f t="shared" si="40"/>
        <v>9</v>
      </c>
      <c r="AK78" s="6">
        <f t="shared" si="41"/>
        <v>11</v>
      </c>
      <c r="AL78" s="6">
        <f t="shared" si="42"/>
        <v>14</v>
      </c>
      <c r="AM78" s="6">
        <f t="shared" si="43"/>
        <v>21</v>
      </c>
      <c r="AO78" s="5" t="str">
        <f t="shared" si="44"/>
        <v>{ "type": "Feature", "geometry": { "type": "Point", "coordinates": [8,5558976,50,0266423] } },</v>
      </c>
      <c r="AP78" s="5" t="str">
        <f t="shared" si="28"/>
        <v>{ "type": "Feature", "geometry": { "type": "Point", "coordinates": [8,5566976,50,0266423] } },</v>
      </c>
      <c r="AQ78" s="5" t="str">
        <f t="shared" si="29"/>
        <v>{ "type": "Feature", "geometry": { "type": "Point", "coordinates": [8,5558976,50,0271423] } },</v>
      </c>
      <c r="AR78" s="5" t="str">
        <f t="shared" si="30"/>
        <v>{ "type": "Feature", "geometry": { "type": "Point", "coordinates": [8,5558976,50,0261423] } },</v>
      </c>
      <c r="AS78" s="5" t="str">
        <f t="shared" si="31"/>
        <v>{ "type": "Feature", "geometry": { "type": "Point", "coordinates": [8,5550976,50,0266423] } },</v>
      </c>
      <c r="AT78" s="5" t="str">
        <f t="shared" si="32"/>
        <v>{ "type": "Feature", "geometry": { "type": "Point", "coordinates": [8,5550976,50,0261423] } },</v>
      </c>
      <c r="AU78" s="5" t="str">
        <f t="shared" si="33"/>
        <v>{ "type": "Feature", "geometry": { "type": "Point", "coordinates": [8,5566976,50,0271423] } },</v>
      </c>
      <c r="AV78" s="5" t="str">
        <f t="shared" si="34"/>
        <v>{ "type": "Feature", "geometry": { "type": "Point", "coordinates": [8,5550976,50,0271423] } },</v>
      </c>
      <c r="AW78" s="5" t="str">
        <f t="shared" si="35"/>
        <v>{ "type": "Feature", "geometry": { "type": "Point", "coordinates": [8,5566976,50,0261423] } },</v>
      </c>
      <c r="AX78" s="5" t="s">
        <v>753</v>
      </c>
      <c r="AY78" s="6" t="str">
        <f>REPT($AO78,VLOOKUP(AF78,'8-Intensitäten Heatmap'!$A$5:$L$232,$AO$3,FALSE))&amp;REPT($AP78,VLOOKUP(AF78,'8-Intensitäten Heatmap'!$A$5:$L$232,$AP$3,FALSE))&amp;REPT($AQ78,VLOOKUP(AF78,'8-Intensitäten Heatmap'!$A$5:$L$232,$AQ$3,FALSE))&amp;REPT($AR78,VLOOKUP(AF78,'8-Intensitäten Heatmap'!$A$5:$L$232,$AR$3,FALSE))&amp;REPT($AS78,VLOOKUP(AF78,'8-Intensitäten Heatmap'!$A$5:$L$232,$AS$3,FALSE))&amp;REPT($AT78,VLOOKUP(AF78,'8-Intensitäten Heatmap'!$A$5:$L$232,$AT$3,FALSE))&amp;REPT($AU78,VLOOKUP(AF78,'8-Intensitäten Heatmap'!$A$5:$L$232,$AU$3,FALSE))&amp;REPT($AV78,VLOOKUP(AF78,'8-Intensitäten Heatmap'!$A$5:$L$232,$AV$3,FALSE))&amp;REPT($AW78,VLOOKUP(AF78,'8-Intensitäten Heatmap'!$A$5:$L$232,$AW$3,FALSE))</f>
        <v>{ "type": "Feature", "geometry": { "type": "Point", "coordinates": [8,5558976,50,0266423] } },{ "type": "Feature", "geometry": { "type": "Point", "coordinates": [8,5566976,50,0266423] } },{ "type": "Feature", "geometry": { "type": "Point", "coordinates": [8,5558976,50,0271423] } },</v>
      </c>
      <c r="AZ78" s="6" t="str">
        <f>REPT($AO78,VLOOKUP(AG78,'8-Intensitäten Heatmap'!$A$5:$L$232,$AO$3,FALSE))&amp;REPT($AP78,VLOOKUP(AG78,'8-Intensitäten Heatmap'!$A$5:$L$232,$AP$3,FALSE))&amp;REPT($AQ78,VLOOKUP(AG78,'8-Intensitäten Heatmap'!$A$5:$L$232,$AQ$3,FALSE))&amp;REPT($AR78,VLOOKUP(AG78,'8-Intensitäten Heatmap'!$A$5:$L$232,$AR$3,FALSE))&amp;REPT($AS78,VLOOKUP(AG78,'8-Intensitäten Heatmap'!$A$5:$L$232,$AS$3,FALSE))&amp;REPT($AT78,VLOOKUP(AG78,'8-Intensitäten Heatmap'!$A$5:$L$232,$AT$3,FALSE))&amp;REPT($AU78,VLOOKUP(AG78,'8-Intensitäten Heatmap'!$A$5:$L$232,$AU$3,FALSE))&amp;REPT($AV78,VLOOKUP(AG78,'8-Intensitäten Heatmap'!$A$5:$L$232,$AV$3,FALSE))&amp;REPT($AW78,VLOOKUP(AG78,'8-Intensitäten Heatmap'!$A$5:$L$232,$AW$3,FALSE))</f>
        <v>{ "type": "Feature", "geometry": { "type": "Point", "coordinates": [8,5558976,50,0266423] } },{ "type": "Feature", "geometry": { "type": "Point", "coordinates": [8,5566976,50,0266423] } },{ "type": "Feature", "geometry": { "type": "Point", "coordinates": [8,5558976,50,0271423] } },{ "type": "Feature", "geometry": { "type": "Point", "coordinates": [8,5558976,50,0261423] } },{ "type": "Feature", "geometry": { "type": "Point", "coordinates": [8,5550976,50,0266423] } },{ "type": "Feature", "geometry": { "type": "Point", "coordinates": [8,5550976,50,0261423] } },{ "type": "Feature", "geometry": { "type": "Point", "coordinates": [8,5566976,50,0271423] } },{ "type": "Feature", "geometry": { "type": "Point", "coordinates": [8,5550976,50,0271423] } },</v>
      </c>
      <c r="BA78" s="6" t="str">
        <f>REPT($AO78,VLOOKUP(AH78,'8-Intensitäten Heatmap'!$A$5:$L$232,$AO$3,FALSE))&amp;REPT($AP78,VLOOKUP(AH78,'8-Intensitäten Heatmap'!$A$5:$L$232,$AP$3,FALSE))&amp;REPT($AQ78,VLOOKUP(AH78,'8-Intensitäten Heatmap'!$A$5:$L$232,$AQ$3,FALSE))&amp;REPT($AR78,VLOOKUP(AH78,'8-Intensitäten Heatmap'!$A$5:$L$232,$AR$3,FALSE))&amp;REPT($AS78,VLOOKUP(AH78,'8-Intensitäten Heatmap'!$A$5:$L$232,$AS$3,FALSE))&amp;REPT($AT78,VLOOKUP(AH78,'8-Intensitäten Heatmap'!$A$5:$L$232,$AT$3,FALSE))&amp;REPT($AU78,VLOOKUP(AH78,'8-Intensitäten Heatmap'!$A$5:$L$232,$AU$3,FALSE))&amp;REPT($AV78,VLOOKUP(AH78,'8-Intensitäten Heatmap'!$A$5:$L$232,$AV$3,FALSE))&amp;REPT($AW78,VLOOKUP(AH78,'8-Intensitäten Heatmap'!$A$5:$L$232,$AW$3,FALSE))</f>
        <v>{ "type": "Feature", "geometry": { "type": "Point", "coordinates": [8,5558976,50,0266423] } },{ "type": "Feature", "geometry": { "type": "Point", "coordinates": [8,5558976,50,0266423] } },{ "type": "Feature", "geometry": { "type": "Point", "coordinates": [8,5566976,50,0266423] } },{ "type": "Feature", "geometry": { "type": "Point", "coordinates": [8,5558976,50,0271423] } },{ "type": "Feature", "geometry": { "type": "Point", "coordinates": [8,5558976,50,0261423] } },{ "type": "Feature", "geometry": { "type": "Point", "coordinates": [8,5550976,50,0266423] } },{ "type": "Feature", "geometry": { "type": "Point", "coordinates": [8,5550976,50,0261423] } },{ "type": "Feature", "geometry": { "type": "Point", "coordinates": [8,5566976,50,0271423] } },{ "type": "Feature", "geometry": { "type": "Point", "coordinates": [8,5550976,50,0271423] } },{ "type": "Feature", "geometry": { "type": "Point", "coordinates": [8,5566976,50,0261423] } },</v>
      </c>
      <c r="BB78" s="6" t="str">
        <f>REPT($AO78,VLOOKUP(AI78,'8-Intensitäten Heatmap'!$A$5:$L$232,$AO$3,FALSE))&amp;REPT($AP78,VLOOKUP(AI78,'8-Intensitäten Heatmap'!$A$5:$L$232,$AP$3,FALSE))&amp;REPT($AQ78,VLOOKUP(AI78,'8-Intensitäten Heatmap'!$A$5:$L$232,$AQ$3,FALSE))&amp;REPT($AR78,VLOOKUP(AI78,'8-Intensitäten Heatmap'!$A$5:$L$232,$AR$3,FALSE))&amp;REPT($AS78,VLOOKUP(AI78,'8-Intensitäten Heatmap'!$A$5:$L$232,$AS$3,FALSE))&amp;REPT($AT78,VLOOKUP(AI78,'8-Intensitäten Heatmap'!$A$5:$L$232,$AT$3,FALSE))&amp;REPT($AU78,VLOOKUP(AI78,'8-Intensitäten Heatmap'!$A$5:$L$232,$AU$3,FALSE))&amp;REPT($AV78,VLOOKUP(AI78,'8-Intensitäten Heatmap'!$A$5:$L$232,$AV$3,FALSE))&amp;REPT($AW78,VLOOKUP(AI78,'8-Intensitäten Heatmap'!$A$5:$L$232,$AW$3,FALSE))</f>
        <v>{ "type": "Feature", "geometry": { "type": "Point", "coordinates": [8,5558976,50,0266423] } },{ "type": "Feature", "geometry": { "type": "Point", "coordinates": [8,5558976,50,0266423] } },{ "type": "Feature", "geometry": { "type": "Point", "coordinates": [8,5566976,50,0266423] } },{ "type": "Feature", "geometry": { "type": "Point", "coordinates": [8,5566976,50,0266423] } },{ "type": "Feature", "geometry": { "type": "Point", "coordinates": [8,5558976,50,0271423] } },{ "type": "Feature", "geometry": { "type": "Point", "coordinates": [8,5558976,50,0271423] } },{ "type": "Feature", "geometry": { "type": "Point", "coordinates": [8,5558976,50,0261423] } },{ "type": "Feature", "geometry": { "type": "Point", "coordinates": [8,5558976,50,0261423] } },{ "type": "Feature", "geometry": { "type": "Point", "coordinates": [8,5550976,50,0266423] } },{ "type": "Feature", "geometry": { "type": "Point", "coordinates": [8,5550976,50,0266423] } },{ "type": "Feature", "geometry": { "type": "Point", "coordinates": [8,5550976,50,0261423] } },{ "type": "Feature", "geometry": { "type": "Point", "coordinates": [8,5566976,50,0271423] } },{ "type": "Feature", "geometry": { "type": "Point", "coordinates": [8,5550976,50,0271423] } },{ "type": "Feature", "geometry": { "type": "Point", "coordinates": [8,5566976,50,0261423] } },</v>
      </c>
      <c r="BC78" s="6" t="str">
        <f>REPT($AO78,VLOOKUP(AJ78,'8-Intensitäten Heatmap'!$A$5:$L$232,$AO$3,FALSE))&amp;REPT($AP78,VLOOKUP(AJ78,'8-Intensitäten Heatmap'!$A$5:$L$232,$AP$3,FALSE))&amp;REPT($AQ78,VLOOKUP(AJ78,'8-Intensitäten Heatmap'!$A$5:$L$232,$AQ$3,FALSE))&amp;REPT($AR78,VLOOKUP(AJ78,'8-Intensitäten Heatmap'!$A$5:$L$232,$AR$3,FALSE))&amp;REPT($AS78,VLOOKUP(AJ78,'8-Intensitäten Heatmap'!$A$5:$L$232,$AS$3,FALSE))&amp;REPT($AT78,VLOOKUP(AJ78,'8-Intensitäten Heatmap'!$A$5:$L$232,$AT$3,FALSE))&amp;REPT($AU78,VLOOKUP(AJ78,'8-Intensitäten Heatmap'!$A$5:$L$232,$AU$3,FALSE))&amp;REPT($AV78,VLOOKUP(AJ78,'8-Intensitäten Heatmap'!$A$5:$L$232,$AV$3,FALSE))&amp;REPT($AW78,VLOOKUP(AJ78,'8-Intensitäten Heatmap'!$A$5:$L$232,$AW$3,FALSE))</f>
        <v>{ "type": "Feature", "geometry": { "type": "Point", "coordinates": [8,5558976,50,0266423] } },{ "type": "Feature", "geometry": { "type": "Point", "coordinates": [8,5566976,50,0266423] } },{ "type": "Feature", "geometry": { "type": "Point", "coordinates": [8,5558976,50,0271423] } },{ "type": "Feature", "geometry": { "type": "Point", "coordinates": [8,5558976,50,0261423] } },{ "type": "Feature", "geometry": { "type": "Point", "coordinates": [8,5550976,50,0266423] } },{ "type": "Feature", "geometry": { "type": "Point", "coordinates": [8,5550976,50,0261423] } },{ "type": "Feature", "geometry": { "type": "Point", "coordinates": [8,5566976,50,0271423] } },{ "type": "Feature", "geometry": { "type": "Point", "coordinates": [8,5550976,50,0271423] } },{ "type": "Feature", "geometry": { "type": "Point", "coordinates": [8,5566976,50,0261423] } },</v>
      </c>
      <c r="BD78" s="6" t="str">
        <f>REPT($AO78,VLOOKUP(AK78,'8-Intensitäten Heatmap'!$A$5:$L$232,$AO$3,FALSE))&amp;REPT($AP78,VLOOKUP(AK78,'8-Intensitäten Heatmap'!$A$5:$L$232,$AP$3,FALSE))&amp;REPT($AQ78,VLOOKUP(AK78,'8-Intensitäten Heatmap'!$A$5:$L$232,$AQ$3,FALSE))&amp;REPT($AR78,VLOOKUP(AK78,'8-Intensitäten Heatmap'!$A$5:$L$232,$AR$3,FALSE))&amp;REPT($AS78,VLOOKUP(AK78,'8-Intensitäten Heatmap'!$A$5:$L$232,$AS$3,FALSE))&amp;REPT($AT78,VLOOKUP(AK78,'8-Intensitäten Heatmap'!$A$5:$L$232,$AT$3,FALSE))&amp;REPT($AU78,VLOOKUP(AK78,'8-Intensitäten Heatmap'!$A$5:$L$232,$AU$3,FALSE))&amp;REPT($AV78,VLOOKUP(AK78,'8-Intensitäten Heatmap'!$A$5:$L$232,$AV$3,FALSE))&amp;REPT($AW78,VLOOKUP(AK78,'8-Intensitäten Heatmap'!$A$5:$L$232,$AW$3,FALSE))</f>
        <v>{ "type": "Feature", "geometry": { "type": "Point", "coordinates": [8,5558976,50,0266423] } },{ "type": "Feature", "geometry": { "type": "Point", "coordinates": [8,5558976,50,0266423] } },{ "type": "Feature", "geometry": { "type": "Point", "coordinates": [8,5566976,50,0266423] } },{ "type": "Feature", "geometry": { "type": "Point", "coordinates": [8,5566976,50,0266423] } },{ "type": "Feature", "geometry": { "type": "Point", "coordinates": [8,5558976,50,0271423] } },{ "type": "Feature", "geometry": { "type": "Point", "coordinates": [8,5558976,50,0261423] } },{ "type": "Feature", "geometry": { "type": "Point", "coordinates": [8,5550976,50,0266423] } },{ "type": "Feature", "geometry": { "type": "Point", "coordinates": [8,5550976,50,0261423] } },{ "type": "Feature", "geometry": { "type": "Point", "coordinates": [8,5566976,50,0271423] } },{ "type": "Feature", "geometry": { "type": "Point", "coordinates": [8,5550976,50,0271423] } },{ "type": "Feature", "geometry": { "type": "Point", "coordinates": [8,5566976,50,0261423] } },</v>
      </c>
      <c r="BE78" s="6" t="str">
        <f>REPT($AO78,VLOOKUP(AL78,'8-Intensitäten Heatmap'!$A$5:$L$232,$AO$3,FALSE))&amp;REPT($AP78,VLOOKUP(AL78,'8-Intensitäten Heatmap'!$A$5:$L$232,$AP$3,FALSE))&amp;REPT($AQ78,VLOOKUP(AL78,'8-Intensitäten Heatmap'!$A$5:$L$232,$AQ$3,FALSE))&amp;REPT($AR78,VLOOKUP(AL78,'8-Intensitäten Heatmap'!$A$5:$L$232,$AR$3,FALSE))&amp;REPT($AS78,VLOOKUP(AL78,'8-Intensitäten Heatmap'!$A$5:$L$232,$AS$3,FALSE))&amp;REPT($AT78,VLOOKUP(AL78,'8-Intensitäten Heatmap'!$A$5:$L$232,$AT$3,FALSE))&amp;REPT($AU78,VLOOKUP(AL78,'8-Intensitäten Heatmap'!$A$5:$L$232,$AU$3,FALSE))&amp;REPT($AV78,VLOOKUP(AL78,'8-Intensitäten Heatmap'!$A$5:$L$232,$AV$3,FALSE))&amp;REPT($AW78,VLOOKUP(AL78,'8-Intensitäten Heatmap'!$A$5:$L$232,$AW$3,FALSE))</f>
        <v>{ "type": "Feature", "geometry": { "type": "Point", "coordinates": [8,5558976,50,0266423] } },{ "type": "Feature", "geometry": { "type": "Point", "coordinates": [8,5558976,50,0266423] } },{ "type": "Feature", "geometry": { "type": "Point", "coordinates": [8,5566976,50,0266423] } },{ "type": "Feature", "geometry": { "type": "Point", "coordinates": [8,5566976,50,0266423] } },{ "type": "Feature", "geometry": { "type": "Point", "coordinates": [8,5558976,50,0271423] } },{ "type": "Feature", "geometry": { "type": "Point", "coordinates": [8,5558976,50,0271423] } },{ "type": "Feature", "geometry": { "type": "Point", "coordinates": [8,5558976,50,0261423] } },{ "type": "Feature", "geometry": { "type": "Point", "coordinates": [8,5558976,50,0261423] } },{ "type": "Feature", "geometry": { "type": "Point", "coordinates": [8,5550976,50,0266423] } },{ "type": "Feature", "geometry": { "type": "Point", "coordinates": [8,5550976,50,0266423] } },{ "type": "Feature", "geometry": { "type": "Point", "coordinates": [8,5550976,50,0261423] } },{ "type": "Feature", "geometry": { "type": "Point", "coordinates": [8,5566976,50,0271423] } },{ "type": "Feature", "geometry": { "type": "Point", "coordinates": [8,5550976,50,0271423] } },{ "type": "Feature", "geometry": { "type": "Point", "coordinates": [8,5566976,50,0261423] } },</v>
      </c>
      <c r="BF78" s="6" t="str">
        <f>REPT($AO78,VLOOKUP(AM78,'8-Intensitäten Heatmap'!$A$5:$L$232,$AO$3,FALSE))&amp;REPT($AP78,VLOOKUP(AM78,'8-Intensitäten Heatmap'!$A$5:$L$232,$AP$3,FALSE))&amp;REPT($AQ78,VLOOKUP(AM78,'8-Intensitäten Heatmap'!$A$5:$L$232,$AQ$3,FALSE))&amp;REPT($AR78,VLOOKUP(AM78,'8-Intensitäten Heatmap'!$A$5:$L$232,$AR$3,FALSE))&amp;REPT($AS78,VLOOKUP(AM78,'8-Intensitäten Heatmap'!$A$5:$L$232,$AS$3,FALSE))&amp;REPT($AT78,VLOOKUP(AM78,'8-Intensitäten Heatmap'!$A$5:$L$232,$AT$3,FALSE))&amp;REPT($AU78,VLOOKUP(AM78,'8-Intensitäten Heatmap'!$A$5:$L$232,$AU$3,FALSE))&amp;REPT($AV78,VLOOKUP(AM78,'8-Intensitäten Heatmap'!$A$5:$L$232,$AV$3,FALSE))&amp;REPT($AW78,VLOOKUP(AM78,'8-Intensitäten Heatmap'!$A$5:$L$232,$AW$3,FALSE))</f>
        <v>{ "type": "Feature", "geometry": { "type": "Point", "coordinates": [8,5558976,50,0266423] } },{ "type": "Feature", "geometry": { "type": "Point", "coordinates": [8,5558976,50,0266423] } },{ "type": "Feature", "geometry": { "type": "Point", "coordinates": [8,5558976,50,0266423] } },{ "type": "Feature", "geometry": { "type": "Point", "coordinates": [8,5566976,50,0266423] } },{ "type": "Feature", "geometry": { "type": "Point", "coordinates": [8,5566976,50,0266423] } },{ "type": "Feature", "geometry": { "type": "Point", "coordinates": [8,5566976,50,0266423] } },{ "type": "Feature", "geometry": { "type": "Point", "coordinates": [8,5558976,50,0271423] } },{ "type": "Feature", "geometry": { "type": "Point", "coordinates": [8,5558976,50,0271423] } },{ "type": "Feature", "geometry": { "type": "Point", "coordinates": [8,5558976,50,0271423] } },{ "type": "Feature", "geometry": { "type": "Point", "coordinates": [8,5558976,50,0261423] } },{ "type": "Feature", "geometry": { "type": "Point", "coordinates": [8,5558976,50,0261423] } },{ "type": "Feature", "geometry": { "type": "Point", "coordinates": [8,5550976,50,0266423] } },{ "type": "Feature", "geometry": { "type": "Point", "coordinates": [8,5550976,50,0266423] } },{ "type": "Feature", "geometry": { "type": "Point", "coordinates": [8,5550976,50,0261423] } },{ "type": "Feature", "geometry": { "type": "Point", "coordinates": [8,5550976,50,0261423] } },{ "type": "Feature", "geometry": { "type": "Point", "coordinates": [8,5566976,50,0271423] } },{ "type": "Feature", "geometry": { "type": "Point", "coordinates": [8,5566976,50,0271423] } },{ "type": "Feature", "geometry": { "type": "Point", "coordinates": [8,5550976,50,0271423] } },{ "type": "Feature", "geometry": { "type": "Point", "coordinates": [8,5550976,50,0271423] } },{ "type": "Feature", "geometry": { "type": "Point", "coordinates": [8,5566976,50,0261423] } },{ "type": "Feature", "geometry": { "type": "Point", "coordinates": [8,5566976,50,0261423] } },</v>
      </c>
      <c r="BG78" s="6" t="s">
        <v>753</v>
      </c>
      <c r="BH78" s="6" t="str">
        <f t="shared" si="45"/>
        <v>{ "type": "Feature", "geometry": { "type": "Point", "coordinates": [8,5558976,50,0266423] } },{ "type": "Feature", "geometry": { "type": "Point", "coordinates": [8,5558976,50,0266423] } },{ "type": "Feature", "geometry": { "type": "Point", "coordinates": [8,5558976,50,0266423] } },{ "type": "Feature", "geometry": { "type": "Point", "coordinates": [8,5558976,50,0266423] } },</v>
      </c>
      <c r="BI78" s="6" t="str">
        <f t="shared" si="46"/>
        <v>{ "type": "Feature", "geometry": { "type": "Point", "coordinates": [8,5558976,50,0266423] } },{ "type": "Feature", "geometry": { "type": "Point", "coordinates": [8,5558976,50,0266423] } },</v>
      </c>
      <c r="BJ78" s="6" t="str">
        <f t="shared" si="47"/>
        <v>{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v>
      </c>
      <c r="BK78" s="6" t="str">
        <f t="shared" si="48"/>
        <v>{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v>
      </c>
      <c r="BL78" s="6" t="str">
        <f t="shared" si="49"/>
        <v>{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v>
      </c>
      <c r="BM78" s="6" t="str">
        <f t="shared" si="50"/>
        <v>{ "type": "Feature", "geometry": { "type": "Point", "coordinates": [8,5558976,50,0266423] } },{ "type": "Feature", "geometry": { "type": "Point", "coordinates": [8,5558976,50,0266423] } },</v>
      </c>
      <c r="BN78" s="6" t="str">
        <f t="shared" si="51"/>
        <v>{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v>
      </c>
      <c r="BO78" s="6" t="str">
        <f t="shared" si="52"/>
        <v>{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 "type": "Feature", "geometry": { "type": "Point", "coordinates": [8,5558976,50,0266423] } },</v>
      </c>
      <c r="BP78" s="6" t="s">
        <v>3381</v>
      </c>
    </row>
    <row r="79" spans="1:68" s="6" customFormat="1" x14ac:dyDescent="0.3">
      <c r="A79" s="18" t="str">
        <f>Table1[[#This Row],[Name]]</f>
        <v>Cargill Industriepark Höchst</v>
      </c>
      <c r="B79" s="362">
        <v>8.5206312999999998</v>
      </c>
      <c r="C79" s="362">
        <v>50.091849500000002</v>
      </c>
      <c r="D79" s="18" t="str">
        <f>Table1[[#This Row],[Standortkategorie]]</f>
        <v>Wareneingang/-ausgang</v>
      </c>
      <c r="E79" s="18" t="str">
        <f>IF(Table1[[#This Row],[Zusatzinformation]]=0,"",Table1[[#This Row],[Zusatzinformation]])</f>
        <v/>
      </c>
      <c r="F79" s="47">
        <f>IF($D79&lt;&gt;"Busdepot",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79" s="47">
        <f>IF($D79&lt;&gt;"Busdepot",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79" s="47">
        <f>(Table1[[#This Row],[Lieferfahrzeuge]]*'1-Konfiguration'!$D$16+(MAX(Table1[[#This Row],[Lieferfahrzeuge]]*'1-Konfiguration'!$D$16,Table1[[#This Row],[Lieferfahrzeugtore]]*'1-Konfiguration'!$D$14)))/2</f>
        <v>0</v>
      </c>
      <c r="I79" s="47">
        <f>Table1[[#This Row],[Müllfahrzeuge]]</f>
        <v>0</v>
      </c>
      <c r="J79" s="47">
        <f>Table1[[#This Row],[Betonmischfahrzeuge]]</f>
        <v>0</v>
      </c>
      <c r="K79" s="47">
        <f>(Table1[[#This Row],[Schiffe]]*'1-Konfiguration'!$D$16+(MAX(Table1[[#This Row],[Schiffe]]*'1-Konfiguration'!$D$16,Table1[[#This Row],[Anleger]]*'1-Konfiguration'!$D$14)))/2</f>
        <v>0</v>
      </c>
      <c r="L79" s="47">
        <f>IF($D79="Busdepot",IFERROR(Table1[[#This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79" s="47">
        <f>IF($D79="Busdepot",IFERROR(Table1[[#This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79" s="81">
        <f>VLOOKUP($F$7,'1-Konfiguration'!$D$24:$G$28,4,FALSE) * (VLOOKUP('5-Standortanalyse (Berechnung)'!$F$7,'1-Konfiguration'!$D$24:$F$28,2,FALSE)/100)*VLOOKUP('5-Standortanalyse (Berechnung)'!$F$7,'1-Konfiguration'!$D$24:$F$28,3,FALSE)*$F79</f>
        <v>31284.176400000004</v>
      </c>
      <c r="O79" s="81">
        <f>VLOOKUP($G$7,'1-Konfiguration'!$D$24:$G$28,4,FALSE) * (VLOOKUP('5-Standortanalyse (Berechnung)'!$G$7,'1-Konfiguration'!$D$24:$F$28,2,FALSE)/100)*VLOOKUP('5-Standortanalyse (Berechnung)'!$G$7,'1-Konfiguration'!$D$24:$F$28,3,FALSE)*$G79</f>
        <v>0</v>
      </c>
      <c r="P79" s="81">
        <f>VLOOKUP($H$7,'1-Konfiguration'!$D$24:$G$28,4,FALSE) * (VLOOKUP('5-Standortanalyse (Berechnung)'!$H$7,'1-Konfiguration'!$D$24:$F$28,2,FALSE)/100)*VLOOKUP('5-Standortanalyse (Berechnung)'!$H$7,'1-Konfiguration'!$D$24:$F$28,3,FALSE)*$H79</f>
        <v>0</v>
      </c>
      <c r="Q79" s="81">
        <f>VLOOKUP($I$7,'1-Konfiguration'!$D$24:$G$33,4,FALSE) * (VLOOKUP('5-Standortanalyse (Berechnung)'!$I$7,'1-Konfiguration'!$D$24:$F$33,2,FALSE)/100)*VLOOKUP('5-Standortanalyse (Berechnung)'!$I$7,'1-Konfiguration'!$D$24:$F$33,3,FALSE)*$I79</f>
        <v>0</v>
      </c>
      <c r="R79" s="81">
        <f>VLOOKUP($J$7,'1-Konfiguration'!$D$24:$G$33,4,FALSE) * (VLOOKUP('5-Standortanalyse (Berechnung)'!$J$7,'1-Konfiguration'!$D$24:$F$33,2,FALSE)/100)*VLOOKUP('5-Standortanalyse (Berechnung)'!$J$7,'1-Konfiguration'!$D$24:$F$33,3,FALSE)*$J79</f>
        <v>0</v>
      </c>
      <c r="S79" s="81">
        <f>VLOOKUP($K$7,'1-Konfiguration'!$D$24:$G$33,4,FALSE) * (VLOOKUP('5-Standortanalyse (Berechnung)'!$K$7,'1-Konfiguration'!$D$24:$F$33,2,FALSE)/100)*VLOOKUP('5-Standortanalyse (Berechnung)'!$K$7,'1-Konfiguration'!$D$24:$F$33,3,FALSE)*$K79</f>
        <v>0</v>
      </c>
      <c r="T79" s="81">
        <f>VLOOKUP($L$7,'1-Konfiguration'!$D$24:$G$28,4,FALSE) * (VLOOKUP('5-Standortanalyse (Berechnung)'!$L$7,'1-Konfiguration'!$D$24:$F$28,2,FALSE)/100)*VLOOKUP('5-Standortanalyse (Berechnung)'!$L$7,'1-Konfiguration'!$D$24:$F$28,3,FALSE)*$L79</f>
        <v>0</v>
      </c>
      <c r="U79" s="81">
        <f>VLOOKUP($M$7,'1-Konfiguration'!$D$24:$G$28,4,FALSE) * (VLOOKUP('5-Standortanalyse (Berechnung)'!$M$7,'1-Konfiguration'!$D$24:$F$28,2,FALSE)/100)*VLOOKUP('5-Standortanalyse (Berechnung)'!$M$7,'1-Konfiguration'!$D$24:$F$28,3,FALSE)*$M79</f>
        <v>0</v>
      </c>
      <c r="V79" s="81">
        <f>MMULT($N79:$P79,'1-Konfiguration'!G$54:G$56)+MMULT($Q79:$R79,'1-Konfiguration'!G$59:G$60)+MMULT($T79:$U79,'1-Konfiguration'!G$57:G$58)+($S79*'1-Konfiguration'!G$63)</f>
        <v>267.79565558597102</v>
      </c>
      <c r="W79" s="81">
        <f>MMULT($N79:$P79,'1-Konfiguration'!H$54:H$56)+MMULT($Q79:$R79,'1-Konfiguration'!H$59:H$60)+MMULT($T79:$U79,'1-Konfiguration'!H$57:H$58)+($S79*'1-Konfiguration'!H$63)</f>
        <v>1222.665744109453</v>
      </c>
      <c r="X79" s="81">
        <f>MMULT($N79:$P79,'1-Konfiguration'!I$54:I$56)+MMULT($Q79:$R79,'1-Konfiguration'!I$59:I$60)+MMULT($T79:$U79,'1-Konfiguration'!I$57:I$58)+($S79*'1-Konfiguration'!I$63)</f>
        <v>3047.6697382263833</v>
      </c>
      <c r="Y79" s="81">
        <f>MMULT($N79:$P79,'1-Konfiguration'!J$54:J$56)+MMULT($Q79:$R79,'1-Konfiguration'!J$59:J$60)+MMULT($T79:$U79,'1-Konfiguration'!J$57:J$58)+($S79*'1-Konfiguration'!J$63)</f>
        <v>6177.3536199933878</v>
      </c>
      <c r="Z79" s="81">
        <f>MMULT($N79:$P79,'1-Konfiguration'!K$54:K$56)+MMULT($Q79:$R79,'1-Konfiguration'!K$59:K$60)+MMULT($T79:$U79,'1-Konfiguration'!K$57:K$58)+($S79*'1-Konfiguration'!K$63)</f>
        <v>669.48913896492763</v>
      </c>
      <c r="AA79" s="81">
        <f>MMULT($N79:$P79,'1-Konfiguration'!L$54:L$56)+MMULT($Q79:$R79,'1-Konfiguration'!L$59:L$60)+MMULT($T79:$U79,'1-Konfiguration'!L$57:L$58)+($S79*'1-Konfiguration'!L$63)</f>
        <v>1690.5264705801771</v>
      </c>
      <c r="AB79" s="81">
        <f>MMULT($N79:$P79,'1-Konfiguration'!M$54:M$56)+MMULT($Q79:$R79,'1-Konfiguration'!M$59:M$60)+MMULT($T79:$U79,'1-Konfiguration'!M$57:M$58)+($S79*'1-Konfiguration'!M$63)</f>
        <v>4203.6428762074647</v>
      </c>
      <c r="AC79" s="81">
        <f>MMULT($N79:$P79,'1-Konfiguration'!N$54:N$56)+MMULT($Q79:$R79,'1-Konfiguration'!N$59:N$60)+MMULT($T79:$U79,'1-Konfiguration'!N$57:N$58)+($S79*'1-Konfiguration'!N$63)</f>
        <v>9545.1970917492326</v>
      </c>
      <c r="AF79" s="6">
        <f t="shared" si="36"/>
        <v>2</v>
      </c>
      <c r="AG79" s="6">
        <f t="shared" si="37"/>
        <v>5</v>
      </c>
      <c r="AH79" s="6">
        <f t="shared" si="38"/>
        <v>6</v>
      </c>
      <c r="AI79" s="6">
        <f t="shared" si="39"/>
        <v>8</v>
      </c>
      <c r="AJ79" s="6">
        <f t="shared" si="40"/>
        <v>5</v>
      </c>
      <c r="AK79" s="6">
        <f t="shared" si="41"/>
        <v>7</v>
      </c>
      <c r="AL79" s="6">
        <f t="shared" si="42"/>
        <v>8</v>
      </c>
      <c r="AM79" s="6">
        <f t="shared" si="43"/>
        <v>13</v>
      </c>
      <c r="AO79" s="5" t="str">
        <f t="shared" si="44"/>
        <v>{ "type": "Feature", "geometry": { "type": "Point", "coordinates": [8,5206313,50,0918495] } },</v>
      </c>
      <c r="AP79" s="5" t="str">
        <f t="shared" si="28"/>
        <v>{ "type": "Feature", "geometry": { "type": "Point", "coordinates": [8,5214313,50,0918495] } },</v>
      </c>
      <c r="AQ79" s="5" t="str">
        <f t="shared" si="29"/>
        <v>{ "type": "Feature", "geometry": { "type": "Point", "coordinates": [8,5206313,50,0923495] } },</v>
      </c>
      <c r="AR79" s="5" t="str">
        <f t="shared" si="30"/>
        <v>{ "type": "Feature", "geometry": { "type": "Point", "coordinates": [8,5206313,50,0913495] } },</v>
      </c>
      <c r="AS79" s="5" t="str">
        <f t="shared" si="31"/>
        <v>{ "type": "Feature", "geometry": { "type": "Point", "coordinates": [8,5198313,50,0918495] } },</v>
      </c>
      <c r="AT79" s="5" t="str">
        <f t="shared" si="32"/>
        <v>{ "type": "Feature", "geometry": { "type": "Point", "coordinates": [8,5198313,50,0913495] } },</v>
      </c>
      <c r="AU79" s="5" t="str">
        <f t="shared" si="33"/>
        <v>{ "type": "Feature", "geometry": { "type": "Point", "coordinates": [8,5214313,50,0923495] } },</v>
      </c>
      <c r="AV79" s="5" t="str">
        <f t="shared" si="34"/>
        <v>{ "type": "Feature", "geometry": { "type": "Point", "coordinates": [8,5198313,50,0923495] } },</v>
      </c>
      <c r="AW79" s="5" t="str">
        <f t="shared" si="35"/>
        <v>{ "type": "Feature", "geometry": { "type": "Point", "coordinates": [8,5214313,50,0913495] } },</v>
      </c>
      <c r="AX79" s="5" t="s">
        <v>753</v>
      </c>
      <c r="AY79" s="6" t="str">
        <f>REPT($AO79,VLOOKUP(AF79,'8-Intensitäten Heatmap'!$A$5:$L$232,$AO$3,FALSE))&amp;REPT($AP79,VLOOKUP(AF79,'8-Intensitäten Heatmap'!$A$5:$L$232,$AP$3,FALSE))&amp;REPT($AQ79,VLOOKUP(AF79,'8-Intensitäten Heatmap'!$A$5:$L$232,$AQ$3,FALSE))&amp;REPT($AR79,VLOOKUP(AF79,'8-Intensitäten Heatmap'!$A$5:$L$232,$AR$3,FALSE))&amp;REPT($AS79,VLOOKUP(AF79,'8-Intensitäten Heatmap'!$A$5:$L$232,$AS$3,FALSE))&amp;REPT($AT79,VLOOKUP(AF79,'8-Intensitäten Heatmap'!$A$5:$L$232,$AT$3,FALSE))&amp;REPT($AU79,VLOOKUP(AF79,'8-Intensitäten Heatmap'!$A$5:$L$232,$AU$3,FALSE))&amp;REPT($AV79,VLOOKUP(AF79,'8-Intensitäten Heatmap'!$A$5:$L$232,$AV$3,FALSE))&amp;REPT($AW79,VLOOKUP(AF79,'8-Intensitäten Heatmap'!$A$5:$L$232,$AW$3,FALSE))</f>
        <v>{ "type": "Feature", "geometry": { "type": "Point", "coordinates": [8,5206313,50,0918495] } },{ "type": "Feature", "geometry": { "type": "Point", "coordinates": [8,5214313,50,0918495] } },</v>
      </c>
      <c r="AZ79" s="6" t="str">
        <f>REPT($AO79,VLOOKUP(AG79,'8-Intensitäten Heatmap'!$A$5:$L$232,$AO$3,FALSE))&amp;REPT($AP79,VLOOKUP(AG79,'8-Intensitäten Heatmap'!$A$5:$L$232,$AP$3,FALSE))&amp;REPT($AQ79,VLOOKUP(AG79,'8-Intensitäten Heatmap'!$A$5:$L$232,$AQ$3,FALSE))&amp;REPT($AR79,VLOOKUP(AG79,'8-Intensitäten Heatmap'!$A$5:$L$232,$AR$3,FALSE))&amp;REPT($AS79,VLOOKUP(AG79,'8-Intensitäten Heatmap'!$A$5:$L$232,$AS$3,FALSE))&amp;REPT($AT79,VLOOKUP(AG79,'8-Intensitäten Heatmap'!$A$5:$L$232,$AT$3,FALSE))&amp;REPT($AU79,VLOOKUP(AG79,'8-Intensitäten Heatmap'!$A$5:$L$232,$AU$3,FALSE))&amp;REPT($AV79,VLOOKUP(AG79,'8-Intensitäten Heatmap'!$A$5:$L$232,$AV$3,FALSE))&amp;REPT($AW79,VLOOKUP(AG79,'8-Intensitäten Heatmap'!$A$5:$L$232,$AW$3,FALSE))</f>
        <v>{ "type": "Feature", "geometry": { "type": "Point", "coordinates": [8,5206313,50,0918495] } },{ "type": "Feature", "geometry": { "type": "Point", "coordinates": [8,5214313,50,0918495] } },{ "type": "Feature", "geometry": { "type": "Point", "coordinates": [8,5206313,50,0923495] } },{ "type": "Feature", "geometry": { "type": "Point", "coordinates": [8,5206313,50,0913495] } },{ "type": "Feature", "geometry": { "type": "Point", "coordinates": [8,5198313,50,0918495] } },</v>
      </c>
      <c r="BA79" s="6" t="str">
        <f>REPT($AO79,VLOOKUP(AH79,'8-Intensitäten Heatmap'!$A$5:$L$232,$AO$3,FALSE))&amp;REPT($AP79,VLOOKUP(AH79,'8-Intensitäten Heatmap'!$A$5:$L$232,$AP$3,FALSE))&amp;REPT($AQ79,VLOOKUP(AH79,'8-Intensitäten Heatmap'!$A$5:$L$232,$AQ$3,FALSE))&amp;REPT($AR79,VLOOKUP(AH79,'8-Intensitäten Heatmap'!$A$5:$L$232,$AR$3,FALSE))&amp;REPT($AS79,VLOOKUP(AH79,'8-Intensitäten Heatmap'!$A$5:$L$232,$AS$3,FALSE))&amp;REPT($AT79,VLOOKUP(AH79,'8-Intensitäten Heatmap'!$A$5:$L$232,$AT$3,FALSE))&amp;REPT($AU79,VLOOKUP(AH79,'8-Intensitäten Heatmap'!$A$5:$L$232,$AU$3,FALSE))&amp;REPT($AV79,VLOOKUP(AH79,'8-Intensitäten Heatmap'!$A$5:$L$232,$AV$3,FALSE))&amp;REPT($AW79,VLOOKUP(AH79,'8-Intensitäten Heatmap'!$A$5:$L$232,$AW$3,FALSE))</f>
        <v>{ "type": "Feature", "geometry": { "type": "Point", "coordinates": [8,5206313,50,0918495] } },{ "type": "Feature", "geometry": { "type": "Point", "coordinates": [8,5214313,50,0918495] } },{ "type": "Feature", "geometry": { "type": "Point", "coordinates": [8,5206313,50,0923495] } },{ "type": "Feature", "geometry": { "type": "Point", "coordinates": [8,5206313,50,0913495] } },{ "type": "Feature", "geometry": { "type": "Point", "coordinates": [8,5198313,50,0918495] } },{ "type": "Feature", "geometry": { "type": "Point", "coordinates": [8,5198313,50,0913495] } },</v>
      </c>
      <c r="BB79" s="6" t="str">
        <f>REPT($AO79,VLOOKUP(AI79,'8-Intensitäten Heatmap'!$A$5:$L$232,$AO$3,FALSE))&amp;REPT($AP79,VLOOKUP(AI79,'8-Intensitäten Heatmap'!$A$5:$L$232,$AP$3,FALSE))&amp;REPT($AQ79,VLOOKUP(AI79,'8-Intensitäten Heatmap'!$A$5:$L$232,$AQ$3,FALSE))&amp;REPT($AR79,VLOOKUP(AI79,'8-Intensitäten Heatmap'!$A$5:$L$232,$AR$3,FALSE))&amp;REPT($AS79,VLOOKUP(AI79,'8-Intensitäten Heatmap'!$A$5:$L$232,$AS$3,FALSE))&amp;REPT($AT79,VLOOKUP(AI79,'8-Intensitäten Heatmap'!$A$5:$L$232,$AT$3,FALSE))&amp;REPT($AU79,VLOOKUP(AI79,'8-Intensitäten Heatmap'!$A$5:$L$232,$AU$3,FALSE))&amp;REPT($AV79,VLOOKUP(AI79,'8-Intensitäten Heatmap'!$A$5:$L$232,$AV$3,FALSE))&amp;REPT($AW79,VLOOKUP(AI79,'8-Intensitäten Heatmap'!$A$5:$L$232,$AW$3,FALSE))</f>
        <v>{ "type": "Feature", "geometry": { "type": "Point", "coordinates": [8,5206313,50,0918495] } },{ "type": "Feature", "geometry": { "type": "Point", "coordinates": [8,5214313,50,0918495] } },{ "type": "Feature", "geometry": { "type": "Point", "coordinates": [8,5206313,50,0923495] } },{ "type": "Feature", "geometry": { "type": "Point", "coordinates": [8,5206313,50,0913495] } },{ "type": "Feature", "geometry": { "type": "Point", "coordinates": [8,5198313,50,0918495] } },{ "type": "Feature", "geometry": { "type": "Point", "coordinates": [8,5198313,50,0913495] } },{ "type": "Feature", "geometry": { "type": "Point", "coordinates": [8,5214313,50,0923495] } },{ "type": "Feature", "geometry": { "type": "Point", "coordinates": [8,5198313,50,0923495] } },</v>
      </c>
      <c r="BC79" s="6" t="str">
        <f>REPT($AO79,VLOOKUP(AJ79,'8-Intensitäten Heatmap'!$A$5:$L$232,$AO$3,FALSE))&amp;REPT($AP79,VLOOKUP(AJ79,'8-Intensitäten Heatmap'!$A$5:$L$232,$AP$3,FALSE))&amp;REPT($AQ79,VLOOKUP(AJ79,'8-Intensitäten Heatmap'!$A$5:$L$232,$AQ$3,FALSE))&amp;REPT($AR79,VLOOKUP(AJ79,'8-Intensitäten Heatmap'!$A$5:$L$232,$AR$3,FALSE))&amp;REPT($AS79,VLOOKUP(AJ79,'8-Intensitäten Heatmap'!$A$5:$L$232,$AS$3,FALSE))&amp;REPT($AT79,VLOOKUP(AJ79,'8-Intensitäten Heatmap'!$A$5:$L$232,$AT$3,FALSE))&amp;REPT($AU79,VLOOKUP(AJ79,'8-Intensitäten Heatmap'!$A$5:$L$232,$AU$3,FALSE))&amp;REPT($AV79,VLOOKUP(AJ79,'8-Intensitäten Heatmap'!$A$5:$L$232,$AV$3,FALSE))&amp;REPT($AW79,VLOOKUP(AJ79,'8-Intensitäten Heatmap'!$A$5:$L$232,$AW$3,FALSE))</f>
        <v>{ "type": "Feature", "geometry": { "type": "Point", "coordinates": [8,5206313,50,0918495] } },{ "type": "Feature", "geometry": { "type": "Point", "coordinates": [8,5214313,50,0918495] } },{ "type": "Feature", "geometry": { "type": "Point", "coordinates": [8,5206313,50,0923495] } },{ "type": "Feature", "geometry": { "type": "Point", "coordinates": [8,5206313,50,0913495] } },{ "type": "Feature", "geometry": { "type": "Point", "coordinates": [8,5198313,50,0918495] } },</v>
      </c>
      <c r="BD79" s="6" t="str">
        <f>REPT($AO79,VLOOKUP(AK79,'8-Intensitäten Heatmap'!$A$5:$L$232,$AO$3,FALSE))&amp;REPT($AP79,VLOOKUP(AK79,'8-Intensitäten Heatmap'!$A$5:$L$232,$AP$3,FALSE))&amp;REPT($AQ79,VLOOKUP(AK79,'8-Intensitäten Heatmap'!$A$5:$L$232,$AQ$3,FALSE))&amp;REPT($AR79,VLOOKUP(AK79,'8-Intensitäten Heatmap'!$A$5:$L$232,$AR$3,FALSE))&amp;REPT($AS79,VLOOKUP(AK79,'8-Intensitäten Heatmap'!$A$5:$L$232,$AS$3,FALSE))&amp;REPT($AT79,VLOOKUP(AK79,'8-Intensitäten Heatmap'!$A$5:$L$232,$AT$3,FALSE))&amp;REPT($AU79,VLOOKUP(AK79,'8-Intensitäten Heatmap'!$A$5:$L$232,$AU$3,FALSE))&amp;REPT($AV79,VLOOKUP(AK79,'8-Intensitäten Heatmap'!$A$5:$L$232,$AV$3,FALSE))&amp;REPT($AW79,VLOOKUP(AK79,'8-Intensitäten Heatmap'!$A$5:$L$232,$AW$3,FALSE))</f>
        <v>{ "type": "Feature", "geometry": { "type": "Point", "coordinates": [8,5206313,50,0918495] } },{ "type": "Feature", "geometry": { "type": "Point", "coordinates": [8,5214313,50,0918495] } },{ "type": "Feature", "geometry": { "type": "Point", "coordinates": [8,5206313,50,0923495] } },{ "type": "Feature", "geometry": { "type": "Point", "coordinates": [8,5206313,50,0913495] } },{ "type": "Feature", "geometry": { "type": "Point", "coordinates": [8,5198313,50,0918495] } },{ "type": "Feature", "geometry": { "type": "Point", "coordinates": [8,5198313,50,0913495] } },{ "type": "Feature", "geometry": { "type": "Point", "coordinates": [8,5214313,50,0923495] } },</v>
      </c>
      <c r="BE79" s="6" t="str">
        <f>REPT($AO79,VLOOKUP(AL79,'8-Intensitäten Heatmap'!$A$5:$L$232,$AO$3,FALSE))&amp;REPT($AP79,VLOOKUP(AL79,'8-Intensitäten Heatmap'!$A$5:$L$232,$AP$3,FALSE))&amp;REPT($AQ79,VLOOKUP(AL79,'8-Intensitäten Heatmap'!$A$5:$L$232,$AQ$3,FALSE))&amp;REPT($AR79,VLOOKUP(AL79,'8-Intensitäten Heatmap'!$A$5:$L$232,$AR$3,FALSE))&amp;REPT($AS79,VLOOKUP(AL79,'8-Intensitäten Heatmap'!$A$5:$L$232,$AS$3,FALSE))&amp;REPT($AT79,VLOOKUP(AL79,'8-Intensitäten Heatmap'!$A$5:$L$232,$AT$3,FALSE))&amp;REPT($AU79,VLOOKUP(AL79,'8-Intensitäten Heatmap'!$A$5:$L$232,$AU$3,FALSE))&amp;REPT($AV79,VLOOKUP(AL79,'8-Intensitäten Heatmap'!$A$5:$L$232,$AV$3,FALSE))&amp;REPT($AW79,VLOOKUP(AL79,'8-Intensitäten Heatmap'!$A$5:$L$232,$AW$3,FALSE))</f>
        <v>{ "type": "Feature", "geometry": { "type": "Point", "coordinates": [8,5206313,50,0918495] } },{ "type": "Feature", "geometry": { "type": "Point", "coordinates": [8,5214313,50,0918495] } },{ "type": "Feature", "geometry": { "type": "Point", "coordinates": [8,5206313,50,0923495] } },{ "type": "Feature", "geometry": { "type": "Point", "coordinates": [8,5206313,50,0913495] } },{ "type": "Feature", "geometry": { "type": "Point", "coordinates": [8,5198313,50,0918495] } },{ "type": "Feature", "geometry": { "type": "Point", "coordinates": [8,5198313,50,0913495] } },{ "type": "Feature", "geometry": { "type": "Point", "coordinates": [8,5214313,50,0923495] } },{ "type": "Feature", "geometry": { "type": "Point", "coordinates": [8,5198313,50,0923495] } },</v>
      </c>
      <c r="BF79" s="6" t="str">
        <f>REPT($AO79,VLOOKUP(AM79,'8-Intensitäten Heatmap'!$A$5:$L$232,$AO$3,FALSE))&amp;REPT($AP79,VLOOKUP(AM79,'8-Intensitäten Heatmap'!$A$5:$L$232,$AP$3,FALSE))&amp;REPT($AQ79,VLOOKUP(AM79,'8-Intensitäten Heatmap'!$A$5:$L$232,$AQ$3,FALSE))&amp;REPT($AR79,VLOOKUP(AM79,'8-Intensitäten Heatmap'!$A$5:$L$232,$AR$3,FALSE))&amp;REPT($AS79,VLOOKUP(AM79,'8-Intensitäten Heatmap'!$A$5:$L$232,$AS$3,FALSE))&amp;REPT($AT79,VLOOKUP(AM79,'8-Intensitäten Heatmap'!$A$5:$L$232,$AT$3,FALSE))&amp;REPT($AU79,VLOOKUP(AM79,'8-Intensitäten Heatmap'!$A$5:$L$232,$AU$3,FALSE))&amp;REPT($AV79,VLOOKUP(AM79,'8-Intensitäten Heatmap'!$A$5:$L$232,$AV$3,FALSE))&amp;REPT($AW79,VLOOKUP(AM79,'8-Intensitäten Heatmap'!$A$5:$L$232,$AW$3,FALSE))</f>
        <v>{ "type": "Feature", "geometry": { "type": "Point", "coordinates": [8,5206313,50,0918495] } },{ "type": "Feature", "geometry": { "type": "Point", "coordinates": [8,5206313,50,0918495] } },{ "type": "Feature", "geometry": { "type": "Point", "coordinates": [8,5214313,50,0918495] } },{ "type": "Feature", "geometry": { "type": "Point", "coordinates": [8,5214313,50,0918495] } },{ "type": "Feature", "geometry": { "type": "Point", "coordinates": [8,5206313,50,0923495] } },{ "type": "Feature", "geometry": { "type": "Point", "coordinates": [8,5206313,50,0923495] } },{ "type": "Feature", "geometry": { "type": "Point", "coordinates": [8,5206313,50,0913495] } },{ "type": "Feature", "geometry": { "type": "Point", "coordinates": [8,5206313,50,0913495] } },{ "type": "Feature", "geometry": { "type": "Point", "coordinates": [8,5198313,50,0918495] } },{ "type": "Feature", "geometry": { "type": "Point", "coordinates": [8,5198313,50,0913495] } },{ "type": "Feature", "geometry": { "type": "Point", "coordinates": [8,5214313,50,0923495] } },{ "type": "Feature", "geometry": { "type": "Point", "coordinates": [8,5198313,50,0923495] } },{ "type": "Feature", "geometry": { "type": "Point", "coordinates": [8,5214313,50,0913495] } },</v>
      </c>
      <c r="BG79" s="6" t="s">
        <v>753</v>
      </c>
      <c r="BH79" s="6" t="str">
        <f t="shared" si="45"/>
        <v>{ "type": "Feature", "geometry": { "type": "Point", "coordinates": [8,5206313,50,0918495] } },{ "type": "Feature", "geometry": { "type": "Point", "coordinates": [8,5206313,50,0918495] } },</v>
      </c>
      <c r="BI79" s="6" t="str">
        <f t="shared" si="46"/>
        <v>{ "type": "Feature", "geometry": { "type": "Point", "coordinates": [8,5206313,50,0918495] } },</v>
      </c>
      <c r="BJ79" s="6" t="str">
        <f t="shared" si="47"/>
        <v>{ "type": "Feature", "geometry": { "type": "Point", "coordinates": [8,5206313,50,0918495] } },{ "type": "Feature", "geometry": { "type": "Point", "coordinates": [8,5206313,50,0918495] } },{ "type": "Feature", "geometry": { "type": "Point", "coordinates": [8,5206313,50,0918495] } },</v>
      </c>
      <c r="BK79" s="6" t="str">
        <f t="shared" si="48"/>
        <v>{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v>
      </c>
      <c r="BL79" s="6" t="str">
        <f t="shared" si="49"/>
        <v>{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v>
      </c>
      <c r="BM79" s="6" t="str">
        <f t="shared" si="50"/>
        <v>{ "type": "Feature", "geometry": { "type": "Point", "coordinates": [8,5206313,50,0918495] } },</v>
      </c>
      <c r="BN79" s="6" t="str">
        <f t="shared" si="51"/>
        <v>{ "type": "Feature", "geometry": { "type": "Point", "coordinates": [8,5206313,50,0918495] } },{ "type": "Feature", "geometry": { "type": "Point", "coordinates": [8,5206313,50,0918495] } },{ "type": "Feature", "geometry": { "type": "Point", "coordinates": [8,5206313,50,0918495] } },{ "type": "Feature", "geometry": { "type": "Point", "coordinates": [8,5206313,50,0918495] } },</v>
      </c>
      <c r="BO79" s="6" t="str">
        <f t="shared" si="52"/>
        <v>{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 "type": "Feature", "geometry": { "type": "Point", "coordinates": [8,5206313,50,0918495] } },</v>
      </c>
      <c r="BP79" s="6" t="s">
        <v>3381</v>
      </c>
    </row>
    <row r="80" spans="1:68" s="6" customFormat="1" x14ac:dyDescent="0.3">
      <c r="A80" s="18" t="str">
        <f>Table1[[#This Row],[Name]]</f>
        <v>Carl Even Getränke GmbH</v>
      </c>
      <c r="B80" s="362">
        <v>8.2528641</v>
      </c>
      <c r="C80" s="362">
        <v>49.955181899999999</v>
      </c>
      <c r="D80" s="18" t="str">
        <f>Table1[[#This Row],[Standortkategorie]]</f>
        <v>Auslieferzentrum</v>
      </c>
      <c r="E80" s="18" t="str">
        <f>IF(Table1[[#This Row],[Zusatzinformation]]=0,"",Table1[[#This Row],[Zusatzinformation]])</f>
        <v/>
      </c>
      <c r="F80" s="47">
        <f>IF($D80&lt;&gt;"Busdepot",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80" s="47">
        <f>IF($D80&lt;&gt;"Busdepot",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80" s="47">
        <f>(Table1[[#This Row],[Lieferfahrzeuge]]*'1-Konfiguration'!$D$16+(MAX(Table1[[#This Row],[Lieferfahrzeuge]]*'1-Konfiguration'!$D$16,Table1[[#This Row],[Lieferfahrzeugtore]]*'1-Konfiguration'!$D$14)))/2</f>
        <v>0</v>
      </c>
      <c r="I80" s="47">
        <f>Table1[[#This Row],[Müllfahrzeuge]]</f>
        <v>0</v>
      </c>
      <c r="J80" s="47">
        <f>Table1[[#This Row],[Betonmischfahrzeuge]]</f>
        <v>0</v>
      </c>
      <c r="K80" s="47">
        <f>(Table1[[#This Row],[Schiffe]]*'1-Konfiguration'!$D$16+(MAX(Table1[[#This Row],[Schiffe]]*'1-Konfiguration'!$D$16,Table1[[#This Row],[Anleger]]*'1-Konfiguration'!$D$14)))/2</f>
        <v>0</v>
      </c>
      <c r="L80" s="47">
        <f>IF($D80="Busdepot",IFERROR(Table1[[#This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0" s="47">
        <f>IF($D80="Busdepot",IFERROR(Table1[[#This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0" s="81">
        <f>VLOOKUP($F$7,'1-Konfiguration'!$D$24:$G$28,4,FALSE) * (VLOOKUP('5-Standortanalyse (Berechnung)'!$F$7,'1-Konfiguration'!$D$24:$F$28,2,FALSE)/100)*VLOOKUP('5-Standortanalyse (Berechnung)'!$F$7,'1-Konfiguration'!$D$24:$F$28,3,FALSE)*$F80</f>
        <v>0</v>
      </c>
      <c r="O80" s="81">
        <f>VLOOKUP($G$7,'1-Konfiguration'!$D$24:$G$28,4,FALSE) * (VLOOKUP('5-Standortanalyse (Berechnung)'!$G$7,'1-Konfiguration'!$D$24:$F$28,2,FALSE)/100)*VLOOKUP('5-Standortanalyse (Berechnung)'!$G$7,'1-Konfiguration'!$D$24:$F$28,3,FALSE)*$G80</f>
        <v>7673</v>
      </c>
      <c r="P80" s="81">
        <f>VLOOKUP($H$7,'1-Konfiguration'!$D$24:$G$28,4,FALSE) * (VLOOKUP('5-Standortanalyse (Berechnung)'!$H$7,'1-Konfiguration'!$D$24:$F$28,2,FALSE)/100)*VLOOKUP('5-Standortanalyse (Berechnung)'!$H$7,'1-Konfiguration'!$D$24:$F$28,3,FALSE)*$H80</f>
        <v>0</v>
      </c>
      <c r="Q80" s="81">
        <f>VLOOKUP($I$7,'1-Konfiguration'!$D$24:$G$33,4,FALSE) * (VLOOKUP('5-Standortanalyse (Berechnung)'!$I$7,'1-Konfiguration'!$D$24:$F$33,2,FALSE)/100)*VLOOKUP('5-Standortanalyse (Berechnung)'!$I$7,'1-Konfiguration'!$D$24:$F$33,3,FALSE)*$I80</f>
        <v>0</v>
      </c>
      <c r="R80" s="81">
        <f>VLOOKUP($J$7,'1-Konfiguration'!$D$24:$G$33,4,FALSE) * (VLOOKUP('5-Standortanalyse (Berechnung)'!$J$7,'1-Konfiguration'!$D$24:$F$33,2,FALSE)/100)*VLOOKUP('5-Standortanalyse (Berechnung)'!$J$7,'1-Konfiguration'!$D$24:$F$33,3,FALSE)*$J80</f>
        <v>0</v>
      </c>
      <c r="S80" s="81">
        <f>VLOOKUP($K$7,'1-Konfiguration'!$D$24:$G$33,4,FALSE) * (VLOOKUP('5-Standortanalyse (Berechnung)'!$K$7,'1-Konfiguration'!$D$24:$F$33,2,FALSE)/100)*VLOOKUP('5-Standortanalyse (Berechnung)'!$K$7,'1-Konfiguration'!$D$24:$F$33,3,FALSE)*$K80</f>
        <v>0</v>
      </c>
      <c r="T80" s="81">
        <f>VLOOKUP($L$7,'1-Konfiguration'!$D$24:$G$28,4,FALSE) * (VLOOKUP('5-Standortanalyse (Berechnung)'!$L$7,'1-Konfiguration'!$D$24:$F$28,2,FALSE)/100)*VLOOKUP('5-Standortanalyse (Berechnung)'!$L$7,'1-Konfiguration'!$D$24:$F$28,3,FALSE)*$L80</f>
        <v>0</v>
      </c>
      <c r="U80" s="81">
        <f>VLOOKUP($M$7,'1-Konfiguration'!$D$24:$G$28,4,FALSE) * (VLOOKUP('5-Standortanalyse (Berechnung)'!$M$7,'1-Konfiguration'!$D$24:$F$28,2,FALSE)/100)*VLOOKUP('5-Standortanalyse (Berechnung)'!$M$7,'1-Konfiguration'!$D$24:$F$28,3,FALSE)*$M80</f>
        <v>0</v>
      </c>
      <c r="V80" s="81">
        <f>MMULT($N80:$P80,'1-Konfiguration'!G$54:G$56)+MMULT($Q80:$R80,'1-Konfiguration'!G$59:G$60)+MMULT($T80:$U80,'1-Konfiguration'!G$57:G$58)+($S80*'1-Konfiguration'!G$63)</f>
        <v>79.173952677650036</v>
      </c>
      <c r="W80" s="81">
        <f>MMULT($N80:$P80,'1-Konfiguration'!H$54:H$56)+MMULT($Q80:$R80,'1-Konfiguration'!H$59:H$60)+MMULT($T80:$U80,'1-Konfiguration'!H$57:H$58)+($S80*'1-Konfiguration'!H$63)</f>
        <v>484.54117073543199</v>
      </c>
      <c r="X80" s="81">
        <f>MMULT($N80:$P80,'1-Konfiguration'!I$54:I$56)+MMULT($Q80:$R80,'1-Konfiguration'!I$59:I$60)+MMULT($T80:$U80,'1-Konfiguration'!I$57:I$58)+($S80*'1-Konfiguration'!I$63)</f>
        <v>1304.0180703329465</v>
      </c>
      <c r="Y80" s="81">
        <f>MMULT($N80:$P80,'1-Konfiguration'!J$54:J$56)+MMULT($Q80:$R80,'1-Konfiguration'!J$59:J$60)+MMULT($T80:$U80,'1-Konfiguration'!J$57:J$58)+($S80*'1-Konfiguration'!J$63)</f>
        <v>2153.5838674693646</v>
      </c>
      <c r="Z80" s="81">
        <f>MMULT($N80:$P80,'1-Konfiguration'!K$54:K$56)+MMULT($Q80:$R80,'1-Konfiguration'!K$59:K$60)+MMULT($T80:$U80,'1-Konfiguration'!K$57:K$58)+($S80*'1-Konfiguration'!K$63)</f>
        <v>197.93488169412515</v>
      </c>
      <c r="AA80" s="81">
        <f>MMULT($N80:$P80,'1-Konfiguration'!L$54:L$56)+MMULT($Q80:$R80,'1-Konfiguration'!L$59:L$60)+MMULT($T80:$U80,'1-Konfiguration'!L$57:L$58)+($S80*'1-Konfiguration'!L$63)</f>
        <v>619.77052508947156</v>
      </c>
      <c r="AB80" s="81">
        <f>MMULT($N80:$P80,'1-Konfiguration'!M$54:M$56)+MMULT($Q80:$R80,'1-Konfiguration'!M$59:M$60)+MMULT($T80:$U80,'1-Konfiguration'!M$57:M$58)+($S80*'1-Konfiguration'!M$63)</f>
        <v>1768.6670208491835</v>
      </c>
      <c r="AC80" s="81">
        <f>MMULT($N80:$P80,'1-Konfiguration'!N$54:N$56)+MMULT($Q80:$R80,'1-Konfiguration'!N$59:N$60)+MMULT($T80:$U80,'1-Konfiguration'!N$57:N$58)+($S80*'1-Konfiguration'!N$63)</f>
        <v>3303.3869507848831</v>
      </c>
      <c r="AF80" s="6">
        <f t="shared" si="36"/>
        <v>1</v>
      </c>
      <c r="AG80" s="6">
        <f t="shared" si="37"/>
        <v>2</v>
      </c>
      <c r="AH80" s="6">
        <f t="shared" si="38"/>
        <v>3</v>
      </c>
      <c r="AI80" s="6">
        <f t="shared" si="39"/>
        <v>3</v>
      </c>
      <c r="AJ80" s="6">
        <f t="shared" si="40"/>
        <v>2</v>
      </c>
      <c r="AK80" s="6">
        <f t="shared" si="41"/>
        <v>2</v>
      </c>
      <c r="AL80" s="6">
        <f t="shared" si="42"/>
        <v>4</v>
      </c>
      <c r="AM80" s="6">
        <f t="shared" si="43"/>
        <v>4</v>
      </c>
      <c r="AO80" s="5" t="str">
        <f t="shared" si="44"/>
        <v>{ "type": "Feature", "geometry": { "type": "Point", "coordinates": [8,2528641,49,9551819] } },</v>
      </c>
      <c r="AP80" s="5" t="str">
        <f t="shared" si="28"/>
        <v>{ "type": "Feature", "geometry": { "type": "Point", "coordinates": [8,2536641,49,9551819] } },</v>
      </c>
      <c r="AQ80" s="5" t="str">
        <f t="shared" si="29"/>
        <v>{ "type": "Feature", "geometry": { "type": "Point", "coordinates": [8,2528641,49,9556819] } },</v>
      </c>
      <c r="AR80" s="5" t="str">
        <f t="shared" si="30"/>
        <v>{ "type": "Feature", "geometry": { "type": "Point", "coordinates": [8,2528641,49,9546819] } },</v>
      </c>
      <c r="AS80" s="5" t="str">
        <f t="shared" si="31"/>
        <v>{ "type": "Feature", "geometry": { "type": "Point", "coordinates": [8,2520641,49,9551819] } },</v>
      </c>
      <c r="AT80" s="5" t="str">
        <f t="shared" si="32"/>
        <v>{ "type": "Feature", "geometry": { "type": "Point", "coordinates": [8,2520641,49,9546819] } },</v>
      </c>
      <c r="AU80" s="5" t="str">
        <f t="shared" si="33"/>
        <v>{ "type": "Feature", "geometry": { "type": "Point", "coordinates": [8,2536641,49,9556819] } },</v>
      </c>
      <c r="AV80" s="5" t="str">
        <f t="shared" si="34"/>
        <v>{ "type": "Feature", "geometry": { "type": "Point", "coordinates": [8,2520641,49,9556819] } },</v>
      </c>
      <c r="AW80" s="5" t="str">
        <f t="shared" si="35"/>
        <v>{ "type": "Feature", "geometry": { "type": "Point", "coordinates": [8,2536641,49,9546819] } },</v>
      </c>
      <c r="AX80" s="5" t="s">
        <v>753</v>
      </c>
      <c r="AY80" s="6" t="str">
        <f>REPT($AO80,VLOOKUP(AF80,'8-Intensitäten Heatmap'!$A$5:$L$232,$AO$3,FALSE))&amp;REPT($AP80,VLOOKUP(AF80,'8-Intensitäten Heatmap'!$A$5:$L$232,$AP$3,FALSE))&amp;REPT($AQ80,VLOOKUP(AF80,'8-Intensitäten Heatmap'!$A$5:$L$232,$AQ$3,FALSE))&amp;REPT($AR80,VLOOKUP(AF80,'8-Intensitäten Heatmap'!$A$5:$L$232,$AR$3,FALSE))&amp;REPT($AS80,VLOOKUP(AF80,'8-Intensitäten Heatmap'!$A$5:$L$232,$AS$3,FALSE))&amp;REPT($AT80,VLOOKUP(AF80,'8-Intensitäten Heatmap'!$A$5:$L$232,$AT$3,FALSE))&amp;REPT($AU80,VLOOKUP(AF80,'8-Intensitäten Heatmap'!$A$5:$L$232,$AU$3,FALSE))&amp;REPT($AV80,VLOOKUP(AF80,'8-Intensitäten Heatmap'!$A$5:$L$232,$AV$3,FALSE))&amp;REPT($AW80,VLOOKUP(AF80,'8-Intensitäten Heatmap'!$A$5:$L$232,$AW$3,FALSE))</f>
        <v>{ "type": "Feature", "geometry": { "type": "Point", "coordinates": [8,2528641,49,9551819] } },</v>
      </c>
      <c r="AZ80" s="6" t="str">
        <f>REPT($AO80,VLOOKUP(AG80,'8-Intensitäten Heatmap'!$A$5:$L$232,$AO$3,FALSE))&amp;REPT($AP80,VLOOKUP(AG80,'8-Intensitäten Heatmap'!$A$5:$L$232,$AP$3,FALSE))&amp;REPT($AQ80,VLOOKUP(AG80,'8-Intensitäten Heatmap'!$A$5:$L$232,$AQ$3,FALSE))&amp;REPT($AR80,VLOOKUP(AG80,'8-Intensitäten Heatmap'!$A$5:$L$232,$AR$3,FALSE))&amp;REPT($AS80,VLOOKUP(AG80,'8-Intensitäten Heatmap'!$A$5:$L$232,$AS$3,FALSE))&amp;REPT($AT80,VLOOKUP(AG80,'8-Intensitäten Heatmap'!$A$5:$L$232,$AT$3,FALSE))&amp;REPT($AU80,VLOOKUP(AG80,'8-Intensitäten Heatmap'!$A$5:$L$232,$AU$3,FALSE))&amp;REPT($AV80,VLOOKUP(AG80,'8-Intensitäten Heatmap'!$A$5:$L$232,$AV$3,FALSE))&amp;REPT($AW80,VLOOKUP(AG80,'8-Intensitäten Heatmap'!$A$5:$L$232,$AW$3,FALSE))</f>
        <v>{ "type": "Feature", "geometry": { "type": "Point", "coordinates": [8,2528641,49,9551819] } },{ "type": "Feature", "geometry": { "type": "Point", "coordinates": [8,2536641,49,9551819] } },</v>
      </c>
      <c r="BA80" s="6" t="str">
        <f>REPT($AO80,VLOOKUP(AH80,'8-Intensitäten Heatmap'!$A$5:$L$232,$AO$3,FALSE))&amp;REPT($AP80,VLOOKUP(AH80,'8-Intensitäten Heatmap'!$A$5:$L$232,$AP$3,FALSE))&amp;REPT($AQ80,VLOOKUP(AH80,'8-Intensitäten Heatmap'!$A$5:$L$232,$AQ$3,FALSE))&amp;REPT($AR80,VLOOKUP(AH80,'8-Intensitäten Heatmap'!$A$5:$L$232,$AR$3,FALSE))&amp;REPT($AS80,VLOOKUP(AH80,'8-Intensitäten Heatmap'!$A$5:$L$232,$AS$3,FALSE))&amp;REPT($AT80,VLOOKUP(AH80,'8-Intensitäten Heatmap'!$A$5:$L$232,$AT$3,FALSE))&amp;REPT($AU80,VLOOKUP(AH80,'8-Intensitäten Heatmap'!$A$5:$L$232,$AU$3,FALSE))&amp;REPT($AV80,VLOOKUP(AH80,'8-Intensitäten Heatmap'!$A$5:$L$232,$AV$3,FALSE))&amp;REPT($AW80,VLOOKUP(AH80,'8-Intensitäten Heatmap'!$A$5:$L$232,$AW$3,FALSE))</f>
        <v>{ "type": "Feature", "geometry": { "type": "Point", "coordinates": [8,2528641,49,9551819] } },{ "type": "Feature", "geometry": { "type": "Point", "coordinates": [8,2536641,49,9551819] } },{ "type": "Feature", "geometry": { "type": "Point", "coordinates": [8,2528641,49,9556819] } },</v>
      </c>
      <c r="BB80" s="6" t="str">
        <f>REPT($AO80,VLOOKUP(AI80,'8-Intensitäten Heatmap'!$A$5:$L$232,$AO$3,FALSE))&amp;REPT($AP80,VLOOKUP(AI80,'8-Intensitäten Heatmap'!$A$5:$L$232,$AP$3,FALSE))&amp;REPT($AQ80,VLOOKUP(AI80,'8-Intensitäten Heatmap'!$A$5:$L$232,$AQ$3,FALSE))&amp;REPT($AR80,VLOOKUP(AI80,'8-Intensitäten Heatmap'!$A$5:$L$232,$AR$3,FALSE))&amp;REPT($AS80,VLOOKUP(AI80,'8-Intensitäten Heatmap'!$A$5:$L$232,$AS$3,FALSE))&amp;REPT($AT80,VLOOKUP(AI80,'8-Intensitäten Heatmap'!$A$5:$L$232,$AT$3,FALSE))&amp;REPT($AU80,VLOOKUP(AI80,'8-Intensitäten Heatmap'!$A$5:$L$232,$AU$3,FALSE))&amp;REPT($AV80,VLOOKUP(AI80,'8-Intensitäten Heatmap'!$A$5:$L$232,$AV$3,FALSE))&amp;REPT($AW80,VLOOKUP(AI80,'8-Intensitäten Heatmap'!$A$5:$L$232,$AW$3,FALSE))</f>
        <v>{ "type": "Feature", "geometry": { "type": "Point", "coordinates": [8,2528641,49,9551819] } },{ "type": "Feature", "geometry": { "type": "Point", "coordinates": [8,2536641,49,9551819] } },{ "type": "Feature", "geometry": { "type": "Point", "coordinates": [8,2528641,49,9556819] } },</v>
      </c>
      <c r="BC80" s="6" t="str">
        <f>REPT($AO80,VLOOKUP(AJ80,'8-Intensitäten Heatmap'!$A$5:$L$232,$AO$3,FALSE))&amp;REPT($AP80,VLOOKUP(AJ80,'8-Intensitäten Heatmap'!$A$5:$L$232,$AP$3,FALSE))&amp;REPT($AQ80,VLOOKUP(AJ80,'8-Intensitäten Heatmap'!$A$5:$L$232,$AQ$3,FALSE))&amp;REPT($AR80,VLOOKUP(AJ80,'8-Intensitäten Heatmap'!$A$5:$L$232,$AR$3,FALSE))&amp;REPT($AS80,VLOOKUP(AJ80,'8-Intensitäten Heatmap'!$A$5:$L$232,$AS$3,FALSE))&amp;REPT($AT80,VLOOKUP(AJ80,'8-Intensitäten Heatmap'!$A$5:$L$232,$AT$3,FALSE))&amp;REPT($AU80,VLOOKUP(AJ80,'8-Intensitäten Heatmap'!$A$5:$L$232,$AU$3,FALSE))&amp;REPT($AV80,VLOOKUP(AJ80,'8-Intensitäten Heatmap'!$A$5:$L$232,$AV$3,FALSE))&amp;REPT($AW80,VLOOKUP(AJ80,'8-Intensitäten Heatmap'!$A$5:$L$232,$AW$3,FALSE))</f>
        <v>{ "type": "Feature", "geometry": { "type": "Point", "coordinates": [8,2528641,49,9551819] } },{ "type": "Feature", "geometry": { "type": "Point", "coordinates": [8,2536641,49,9551819] } },</v>
      </c>
      <c r="BD80" s="6" t="str">
        <f>REPT($AO80,VLOOKUP(AK80,'8-Intensitäten Heatmap'!$A$5:$L$232,$AO$3,FALSE))&amp;REPT($AP80,VLOOKUP(AK80,'8-Intensitäten Heatmap'!$A$5:$L$232,$AP$3,FALSE))&amp;REPT($AQ80,VLOOKUP(AK80,'8-Intensitäten Heatmap'!$A$5:$L$232,$AQ$3,FALSE))&amp;REPT($AR80,VLOOKUP(AK80,'8-Intensitäten Heatmap'!$A$5:$L$232,$AR$3,FALSE))&amp;REPT($AS80,VLOOKUP(AK80,'8-Intensitäten Heatmap'!$A$5:$L$232,$AS$3,FALSE))&amp;REPT($AT80,VLOOKUP(AK80,'8-Intensitäten Heatmap'!$A$5:$L$232,$AT$3,FALSE))&amp;REPT($AU80,VLOOKUP(AK80,'8-Intensitäten Heatmap'!$A$5:$L$232,$AU$3,FALSE))&amp;REPT($AV80,VLOOKUP(AK80,'8-Intensitäten Heatmap'!$A$5:$L$232,$AV$3,FALSE))&amp;REPT($AW80,VLOOKUP(AK80,'8-Intensitäten Heatmap'!$A$5:$L$232,$AW$3,FALSE))</f>
        <v>{ "type": "Feature", "geometry": { "type": "Point", "coordinates": [8,2528641,49,9551819] } },{ "type": "Feature", "geometry": { "type": "Point", "coordinates": [8,2536641,49,9551819] } },</v>
      </c>
      <c r="BE80" s="6" t="str">
        <f>REPT($AO80,VLOOKUP(AL80,'8-Intensitäten Heatmap'!$A$5:$L$232,$AO$3,FALSE))&amp;REPT($AP80,VLOOKUP(AL80,'8-Intensitäten Heatmap'!$A$5:$L$232,$AP$3,FALSE))&amp;REPT($AQ80,VLOOKUP(AL80,'8-Intensitäten Heatmap'!$A$5:$L$232,$AQ$3,FALSE))&amp;REPT($AR80,VLOOKUP(AL80,'8-Intensitäten Heatmap'!$A$5:$L$232,$AR$3,FALSE))&amp;REPT($AS80,VLOOKUP(AL80,'8-Intensitäten Heatmap'!$A$5:$L$232,$AS$3,FALSE))&amp;REPT($AT80,VLOOKUP(AL80,'8-Intensitäten Heatmap'!$A$5:$L$232,$AT$3,FALSE))&amp;REPT($AU80,VLOOKUP(AL80,'8-Intensitäten Heatmap'!$A$5:$L$232,$AU$3,FALSE))&amp;REPT($AV80,VLOOKUP(AL80,'8-Intensitäten Heatmap'!$A$5:$L$232,$AV$3,FALSE))&amp;REPT($AW80,VLOOKUP(AL80,'8-Intensitäten Heatmap'!$A$5:$L$232,$AW$3,FALSE))</f>
        <v>{ "type": "Feature", "geometry": { "type": "Point", "coordinates": [8,2528641,49,9551819] } },{ "type": "Feature", "geometry": { "type": "Point", "coordinates": [8,2536641,49,9551819] } },{ "type": "Feature", "geometry": { "type": "Point", "coordinates": [8,2528641,49,9556819] } },{ "type": "Feature", "geometry": { "type": "Point", "coordinates": [8,2528641,49,9546819] } },</v>
      </c>
      <c r="BF80" s="6" t="str">
        <f>REPT($AO80,VLOOKUP(AM80,'8-Intensitäten Heatmap'!$A$5:$L$232,$AO$3,FALSE))&amp;REPT($AP80,VLOOKUP(AM80,'8-Intensitäten Heatmap'!$A$5:$L$232,$AP$3,FALSE))&amp;REPT($AQ80,VLOOKUP(AM80,'8-Intensitäten Heatmap'!$A$5:$L$232,$AQ$3,FALSE))&amp;REPT($AR80,VLOOKUP(AM80,'8-Intensitäten Heatmap'!$A$5:$L$232,$AR$3,FALSE))&amp;REPT($AS80,VLOOKUP(AM80,'8-Intensitäten Heatmap'!$A$5:$L$232,$AS$3,FALSE))&amp;REPT($AT80,VLOOKUP(AM80,'8-Intensitäten Heatmap'!$A$5:$L$232,$AT$3,FALSE))&amp;REPT($AU80,VLOOKUP(AM80,'8-Intensitäten Heatmap'!$A$5:$L$232,$AU$3,FALSE))&amp;REPT($AV80,VLOOKUP(AM80,'8-Intensitäten Heatmap'!$A$5:$L$232,$AV$3,FALSE))&amp;REPT($AW80,VLOOKUP(AM80,'8-Intensitäten Heatmap'!$A$5:$L$232,$AW$3,FALSE))</f>
        <v>{ "type": "Feature", "geometry": { "type": "Point", "coordinates": [8,2528641,49,9551819] } },{ "type": "Feature", "geometry": { "type": "Point", "coordinates": [8,2536641,49,9551819] } },{ "type": "Feature", "geometry": { "type": "Point", "coordinates": [8,2528641,49,9556819] } },{ "type": "Feature", "geometry": { "type": "Point", "coordinates": [8,2528641,49,9546819] } },</v>
      </c>
      <c r="BG80" s="6" t="s">
        <v>753</v>
      </c>
      <c r="BH80" s="6" t="str">
        <f t="shared" si="45"/>
        <v/>
      </c>
      <c r="BI80" s="6" t="str">
        <f t="shared" si="46"/>
        <v/>
      </c>
      <c r="BJ80" s="6" t="str">
        <f t="shared" si="47"/>
        <v>{ "type": "Feature", "geometry": { "type": "Point", "coordinates": [8,2528641,49,9551819] } },</v>
      </c>
      <c r="BK80" s="6" t="str">
        <f t="shared" si="48"/>
        <v>{ "type": "Feature", "geometry": { "type": "Point", "coordinates": [8,2528641,49,9551819] } },{ "type": "Feature", "geometry": { "type": "Point", "coordinates": [8,2528641,49,9551819] } },</v>
      </c>
      <c r="BL80" s="6" t="str">
        <f t="shared" si="49"/>
        <v>{ "type": "Feature", "geometry": { "type": "Point", "coordinates": [8,2528641,49,9551819] } },</v>
      </c>
      <c r="BM80" s="6" t="str">
        <f t="shared" si="50"/>
        <v/>
      </c>
      <c r="BN80" s="6" t="str">
        <f t="shared" si="51"/>
        <v>{ "type": "Feature", "geometry": { "type": "Point", "coordinates": [8,2528641,49,9551819] } },</v>
      </c>
      <c r="BO80" s="6" t="str">
        <f t="shared" si="52"/>
        <v>{ "type": "Feature", "geometry": { "type": "Point", "coordinates": [8,2528641,49,9551819] } },{ "type": "Feature", "geometry": { "type": "Point", "coordinates": [8,2528641,49,9551819] } },{ "type": "Feature", "geometry": { "type": "Point", "coordinates": [8,2528641,49,9551819] } },</v>
      </c>
      <c r="BP80" s="6" t="s">
        <v>3381</v>
      </c>
    </row>
    <row r="81" spans="1:68" s="6" customFormat="1" x14ac:dyDescent="0.3">
      <c r="A81" s="18" t="str">
        <f>Table1[[#This Row],[Name]]</f>
        <v>Cartonplast Group GmbH</v>
      </c>
      <c r="B81" s="362">
        <v>8.8032600999999993</v>
      </c>
      <c r="C81" s="362">
        <v>50.018003100000001</v>
      </c>
      <c r="D81" s="18" t="str">
        <f>Table1[[#This Row],[Standortkategorie]]</f>
        <v>Wareneingang/-ausgang</v>
      </c>
      <c r="E81" s="18" t="str">
        <f>IF(Table1[[#This Row],[Zusatzinformation]]=0,"",Table1[[#This Row],[Zusatzinformation]])</f>
        <v/>
      </c>
      <c r="F81" s="47">
        <f>IF($D81&lt;&gt;"Busdepot",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2.6</v>
      </c>
      <c r="G81" s="47">
        <f>IF($D81&lt;&gt;"Busdepot",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81" s="47">
        <f>(Table1[[#This Row],[Lieferfahrzeuge]]*'1-Konfiguration'!$D$16+(MAX(Table1[[#This Row],[Lieferfahrzeuge]]*'1-Konfiguration'!$D$16,Table1[[#This Row],[Lieferfahrzeugtore]]*'1-Konfiguration'!$D$14)))/2</f>
        <v>0</v>
      </c>
      <c r="I81" s="47">
        <f>Table1[[#This Row],[Müllfahrzeuge]]</f>
        <v>0</v>
      </c>
      <c r="J81" s="47">
        <f>Table1[[#This Row],[Betonmischfahrzeuge]]</f>
        <v>0</v>
      </c>
      <c r="K81" s="47">
        <f>(Table1[[#This Row],[Schiffe]]*'1-Konfiguration'!$D$16+(MAX(Table1[[#This Row],[Schiffe]]*'1-Konfiguration'!$D$16,Table1[[#This Row],[Anleger]]*'1-Konfiguration'!$D$14)))/2</f>
        <v>0</v>
      </c>
      <c r="L81" s="47">
        <f>IF($D81="Busdepot",IFERROR(Table1[[#This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1" s="47">
        <f>IF($D81="Busdepot",IFERROR(Table1[[#This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1" s="81">
        <f>VLOOKUP($F$7,'1-Konfiguration'!$D$24:$G$28,4,FALSE) * (VLOOKUP('5-Standortanalyse (Berechnung)'!$F$7,'1-Konfiguration'!$D$24:$F$28,2,FALSE)/100)*VLOOKUP('5-Standortanalyse (Berechnung)'!$F$7,'1-Konfiguration'!$D$24:$F$28,3,FALSE)*$F81</f>
        <v>13556.476440000002</v>
      </c>
      <c r="O81" s="81">
        <f>VLOOKUP($G$7,'1-Konfiguration'!$D$24:$G$28,4,FALSE) * (VLOOKUP('5-Standortanalyse (Berechnung)'!$G$7,'1-Konfiguration'!$D$24:$F$28,2,FALSE)/100)*VLOOKUP('5-Standortanalyse (Berechnung)'!$G$7,'1-Konfiguration'!$D$24:$F$28,3,FALSE)*$G81</f>
        <v>0</v>
      </c>
      <c r="P81" s="81">
        <f>VLOOKUP($H$7,'1-Konfiguration'!$D$24:$G$28,4,FALSE) * (VLOOKUP('5-Standortanalyse (Berechnung)'!$H$7,'1-Konfiguration'!$D$24:$F$28,2,FALSE)/100)*VLOOKUP('5-Standortanalyse (Berechnung)'!$H$7,'1-Konfiguration'!$D$24:$F$28,3,FALSE)*$H81</f>
        <v>0</v>
      </c>
      <c r="Q81" s="81">
        <f>VLOOKUP($I$7,'1-Konfiguration'!$D$24:$G$33,4,FALSE) * (VLOOKUP('5-Standortanalyse (Berechnung)'!$I$7,'1-Konfiguration'!$D$24:$F$33,2,FALSE)/100)*VLOOKUP('5-Standortanalyse (Berechnung)'!$I$7,'1-Konfiguration'!$D$24:$F$33,3,FALSE)*$I81</f>
        <v>0</v>
      </c>
      <c r="R81" s="81">
        <f>VLOOKUP($J$7,'1-Konfiguration'!$D$24:$G$33,4,FALSE) * (VLOOKUP('5-Standortanalyse (Berechnung)'!$J$7,'1-Konfiguration'!$D$24:$F$33,2,FALSE)/100)*VLOOKUP('5-Standortanalyse (Berechnung)'!$J$7,'1-Konfiguration'!$D$24:$F$33,3,FALSE)*$J81</f>
        <v>0</v>
      </c>
      <c r="S81" s="81">
        <f>VLOOKUP($K$7,'1-Konfiguration'!$D$24:$G$33,4,FALSE) * (VLOOKUP('5-Standortanalyse (Berechnung)'!$K$7,'1-Konfiguration'!$D$24:$F$33,2,FALSE)/100)*VLOOKUP('5-Standortanalyse (Berechnung)'!$K$7,'1-Konfiguration'!$D$24:$F$33,3,FALSE)*$K81</f>
        <v>0</v>
      </c>
      <c r="T81" s="81">
        <f>VLOOKUP($L$7,'1-Konfiguration'!$D$24:$G$28,4,FALSE) * (VLOOKUP('5-Standortanalyse (Berechnung)'!$L$7,'1-Konfiguration'!$D$24:$F$28,2,FALSE)/100)*VLOOKUP('5-Standortanalyse (Berechnung)'!$L$7,'1-Konfiguration'!$D$24:$F$28,3,FALSE)*$L81</f>
        <v>0</v>
      </c>
      <c r="U81" s="81">
        <f>VLOOKUP($M$7,'1-Konfiguration'!$D$24:$G$28,4,FALSE) * (VLOOKUP('5-Standortanalyse (Berechnung)'!$M$7,'1-Konfiguration'!$D$24:$F$28,2,FALSE)/100)*VLOOKUP('5-Standortanalyse (Berechnung)'!$M$7,'1-Konfiguration'!$D$24:$F$28,3,FALSE)*$M81</f>
        <v>0</v>
      </c>
      <c r="V81" s="81">
        <f>MMULT($N81:$P81,'1-Konfiguration'!G$54:G$56)+MMULT($Q81:$R81,'1-Konfiguration'!G$59:G$60)+MMULT($T81:$U81,'1-Konfiguration'!G$57:G$58)+($S81*'1-Konfiguration'!G$63)</f>
        <v>116.04478408725411</v>
      </c>
      <c r="W81" s="81">
        <f>MMULT($N81:$P81,'1-Konfiguration'!H$54:H$56)+MMULT($Q81:$R81,'1-Konfiguration'!H$59:H$60)+MMULT($T81:$U81,'1-Konfiguration'!H$57:H$58)+($S81*'1-Konfiguration'!H$63)</f>
        <v>529.82182244742967</v>
      </c>
      <c r="X81" s="81">
        <f>MMULT($N81:$P81,'1-Konfiguration'!I$54:I$56)+MMULT($Q81:$R81,'1-Konfiguration'!I$59:I$60)+MMULT($T81:$U81,'1-Konfiguration'!I$57:I$58)+($S81*'1-Konfiguration'!I$63)</f>
        <v>1320.6568865647662</v>
      </c>
      <c r="Y81" s="81">
        <f>MMULT($N81:$P81,'1-Konfiguration'!J$54:J$56)+MMULT($Q81:$R81,'1-Konfiguration'!J$59:J$60)+MMULT($T81:$U81,'1-Konfiguration'!J$57:J$58)+($S81*'1-Konfiguration'!J$63)</f>
        <v>2676.8532353304681</v>
      </c>
      <c r="Z81" s="81">
        <f>MMULT($N81:$P81,'1-Konfiguration'!K$54:K$56)+MMULT($Q81:$R81,'1-Konfiguration'!K$59:K$60)+MMULT($T81:$U81,'1-Konfiguration'!K$57:K$58)+($S81*'1-Konfiguration'!K$63)</f>
        <v>290.11196021813532</v>
      </c>
      <c r="AA81" s="81">
        <f>MMULT($N81:$P81,'1-Konfiguration'!L$54:L$56)+MMULT($Q81:$R81,'1-Konfiguration'!L$59:L$60)+MMULT($T81:$U81,'1-Konfiguration'!L$57:L$58)+($S81*'1-Konfiguration'!L$63)</f>
        <v>732.56147058474346</v>
      </c>
      <c r="AB81" s="81">
        <f>MMULT($N81:$P81,'1-Konfiguration'!M$54:M$56)+MMULT($Q81:$R81,'1-Konfiguration'!M$59:M$60)+MMULT($T81:$U81,'1-Konfiguration'!M$57:M$58)+($S81*'1-Konfiguration'!M$63)</f>
        <v>1821.5785796899013</v>
      </c>
      <c r="AC81" s="81">
        <f>MMULT($N81:$P81,'1-Konfiguration'!N$54:N$56)+MMULT($Q81:$R81,'1-Konfiguration'!N$59:N$60)+MMULT($T81:$U81,'1-Konfiguration'!N$57:N$58)+($S81*'1-Konfiguration'!N$63)</f>
        <v>4136.2520730913348</v>
      </c>
      <c r="AF81" s="6">
        <f t="shared" si="36"/>
        <v>1</v>
      </c>
      <c r="AG81" s="6">
        <f t="shared" si="37"/>
        <v>2</v>
      </c>
      <c r="AH81" s="6">
        <f t="shared" si="38"/>
        <v>3</v>
      </c>
      <c r="AI81" s="6">
        <f t="shared" si="39"/>
        <v>4</v>
      </c>
      <c r="AJ81" s="6">
        <f t="shared" si="40"/>
        <v>2</v>
      </c>
      <c r="AK81" s="6">
        <f t="shared" si="41"/>
        <v>3</v>
      </c>
      <c r="AL81" s="6">
        <f t="shared" si="42"/>
        <v>4</v>
      </c>
      <c r="AM81" s="6">
        <f t="shared" si="43"/>
        <v>6</v>
      </c>
      <c r="AO81" s="5" t="str">
        <f t="shared" si="44"/>
        <v>{ "type": "Feature", "geometry": { "type": "Point", "coordinates": [8,8032601,50,0180031] } },</v>
      </c>
      <c r="AP81" s="5" t="str">
        <f t="shared" si="28"/>
        <v>{ "type": "Feature", "geometry": { "type": "Point", "coordinates": [8,8040601,50,0180031] } },</v>
      </c>
      <c r="AQ81" s="5" t="str">
        <f t="shared" si="29"/>
        <v>{ "type": "Feature", "geometry": { "type": "Point", "coordinates": [8,8032601,50,0185031] } },</v>
      </c>
      <c r="AR81" s="5" t="str">
        <f t="shared" si="30"/>
        <v>{ "type": "Feature", "geometry": { "type": "Point", "coordinates": [8,8032601,50,0175031] } },</v>
      </c>
      <c r="AS81" s="5" t="str">
        <f t="shared" si="31"/>
        <v>{ "type": "Feature", "geometry": { "type": "Point", "coordinates": [8,8024601,50,0180031] } },</v>
      </c>
      <c r="AT81" s="5" t="str">
        <f t="shared" si="32"/>
        <v>{ "type": "Feature", "geometry": { "type": "Point", "coordinates": [8,8024601,50,0175031] } },</v>
      </c>
      <c r="AU81" s="5" t="str">
        <f t="shared" si="33"/>
        <v>{ "type": "Feature", "geometry": { "type": "Point", "coordinates": [8,8040601,50,0185031] } },</v>
      </c>
      <c r="AV81" s="5" t="str">
        <f t="shared" si="34"/>
        <v>{ "type": "Feature", "geometry": { "type": "Point", "coordinates": [8,8024601,50,0185031] } },</v>
      </c>
      <c r="AW81" s="5" t="str">
        <f t="shared" si="35"/>
        <v>{ "type": "Feature", "geometry": { "type": "Point", "coordinates": [8,8040601,50,0175031] } },</v>
      </c>
      <c r="AX81" s="5" t="s">
        <v>753</v>
      </c>
      <c r="AY81" s="6" t="str">
        <f>REPT($AO81,VLOOKUP(AF81,'8-Intensitäten Heatmap'!$A$5:$L$232,$AO$3,FALSE))&amp;REPT($AP81,VLOOKUP(AF81,'8-Intensitäten Heatmap'!$A$5:$L$232,$AP$3,FALSE))&amp;REPT($AQ81,VLOOKUP(AF81,'8-Intensitäten Heatmap'!$A$5:$L$232,$AQ$3,FALSE))&amp;REPT($AR81,VLOOKUP(AF81,'8-Intensitäten Heatmap'!$A$5:$L$232,$AR$3,FALSE))&amp;REPT($AS81,VLOOKUP(AF81,'8-Intensitäten Heatmap'!$A$5:$L$232,$AS$3,FALSE))&amp;REPT($AT81,VLOOKUP(AF81,'8-Intensitäten Heatmap'!$A$5:$L$232,$AT$3,FALSE))&amp;REPT($AU81,VLOOKUP(AF81,'8-Intensitäten Heatmap'!$A$5:$L$232,$AU$3,FALSE))&amp;REPT($AV81,VLOOKUP(AF81,'8-Intensitäten Heatmap'!$A$5:$L$232,$AV$3,FALSE))&amp;REPT($AW81,VLOOKUP(AF81,'8-Intensitäten Heatmap'!$A$5:$L$232,$AW$3,FALSE))</f>
        <v>{ "type": "Feature", "geometry": { "type": "Point", "coordinates": [8,8032601,50,0180031] } },</v>
      </c>
      <c r="AZ81" s="6" t="str">
        <f>REPT($AO81,VLOOKUP(AG81,'8-Intensitäten Heatmap'!$A$5:$L$232,$AO$3,FALSE))&amp;REPT($AP81,VLOOKUP(AG81,'8-Intensitäten Heatmap'!$A$5:$L$232,$AP$3,FALSE))&amp;REPT($AQ81,VLOOKUP(AG81,'8-Intensitäten Heatmap'!$A$5:$L$232,$AQ$3,FALSE))&amp;REPT($AR81,VLOOKUP(AG81,'8-Intensitäten Heatmap'!$A$5:$L$232,$AR$3,FALSE))&amp;REPT($AS81,VLOOKUP(AG81,'8-Intensitäten Heatmap'!$A$5:$L$232,$AS$3,FALSE))&amp;REPT($AT81,VLOOKUP(AG81,'8-Intensitäten Heatmap'!$A$5:$L$232,$AT$3,FALSE))&amp;REPT($AU81,VLOOKUP(AG81,'8-Intensitäten Heatmap'!$A$5:$L$232,$AU$3,FALSE))&amp;REPT($AV81,VLOOKUP(AG81,'8-Intensitäten Heatmap'!$A$5:$L$232,$AV$3,FALSE))&amp;REPT($AW81,VLOOKUP(AG81,'8-Intensitäten Heatmap'!$A$5:$L$232,$AW$3,FALSE))</f>
        <v>{ "type": "Feature", "geometry": { "type": "Point", "coordinates": [8,8032601,50,0180031] } },{ "type": "Feature", "geometry": { "type": "Point", "coordinates": [8,8040601,50,0180031] } },</v>
      </c>
      <c r="BA81" s="6" t="str">
        <f>REPT($AO81,VLOOKUP(AH81,'8-Intensitäten Heatmap'!$A$5:$L$232,$AO$3,FALSE))&amp;REPT($AP81,VLOOKUP(AH81,'8-Intensitäten Heatmap'!$A$5:$L$232,$AP$3,FALSE))&amp;REPT($AQ81,VLOOKUP(AH81,'8-Intensitäten Heatmap'!$A$5:$L$232,$AQ$3,FALSE))&amp;REPT($AR81,VLOOKUP(AH81,'8-Intensitäten Heatmap'!$A$5:$L$232,$AR$3,FALSE))&amp;REPT($AS81,VLOOKUP(AH81,'8-Intensitäten Heatmap'!$A$5:$L$232,$AS$3,FALSE))&amp;REPT($AT81,VLOOKUP(AH81,'8-Intensitäten Heatmap'!$A$5:$L$232,$AT$3,FALSE))&amp;REPT($AU81,VLOOKUP(AH81,'8-Intensitäten Heatmap'!$A$5:$L$232,$AU$3,FALSE))&amp;REPT($AV81,VLOOKUP(AH81,'8-Intensitäten Heatmap'!$A$5:$L$232,$AV$3,FALSE))&amp;REPT($AW81,VLOOKUP(AH81,'8-Intensitäten Heatmap'!$A$5:$L$232,$AW$3,FALSE))</f>
        <v>{ "type": "Feature", "geometry": { "type": "Point", "coordinates": [8,8032601,50,0180031] } },{ "type": "Feature", "geometry": { "type": "Point", "coordinates": [8,8040601,50,0180031] } },{ "type": "Feature", "geometry": { "type": "Point", "coordinates": [8,8032601,50,0185031] } },</v>
      </c>
      <c r="BB81" s="6" t="str">
        <f>REPT($AO81,VLOOKUP(AI81,'8-Intensitäten Heatmap'!$A$5:$L$232,$AO$3,FALSE))&amp;REPT($AP81,VLOOKUP(AI81,'8-Intensitäten Heatmap'!$A$5:$L$232,$AP$3,FALSE))&amp;REPT($AQ81,VLOOKUP(AI81,'8-Intensitäten Heatmap'!$A$5:$L$232,$AQ$3,FALSE))&amp;REPT($AR81,VLOOKUP(AI81,'8-Intensitäten Heatmap'!$A$5:$L$232,$AR$3,FALSE))&amp;REPT($AS81,VLOOKUP(AI81,'8-Intensitäten Heatmap'!$A$5:$L$232,$AS$3,FALSE))&amp;REPT($AT81,VLOOKUP(AI81,'8-Intensitäten Heatmap'!$A$5:$L$232,$AT$3,FALSE))&amp;REPT($AU81,VLOOKUP(AI81,'8-Intensitäten Heatmap'!$A$5:$L$232,$AU$3,FALSE))&amp;REPT($AV81,VLOOKUP(AI81,'8-Intensitäten Heatmap'!$A$5:$L$232,$AV$3,FALSE))&amp;REPT($AW81,VLOOKUP(AI81,'8-Intensitäten Heatmap'!$A$5:$L$232,$AW$3,FALSE))</f>
        <v>{ "type": "Feature", "geometry": { "type": "Point", "coordinates": [8,8032601,50,0180031] } },{ "type": "Feature", "geometry": { "type": "Point", "coordinates": [8,8040601,50,0180031] } },{ "type": "Feature", "geometry": { "type": "Point", "coordinates": [8,8032601,50,0185031] } },{ "type": "Feature", "geometry": { "type": "Point", "coordinates": [8,8032601,50,0175031] } },</v>
      </c>
      <c r="BC81" s="6" t="str">
        <f>REPT($AO81,VLOOKUP(AJ81,'8-Intensitäten Heatmap'!$A$5:$L$232,$AO$3,FALSE))&amp;REPT($AP81,VLOOKUP(AJ81,'8-Intensitäten Heatmap'!$A$5:$L$232,$AP$3,FALSE))&amp;REPT($AQ81,VLOOKUP(AJ81,'8-Intensitäten Heatmap'!$A$5:$L$232,$AQ$3,FALSE))&amp;REPT($AR81,VLOOKUP(AJ81,'8-Intensitäten Heatmap'!$A$5:$L$232,$AR$3,FALSE))&amp;REPT($AS81,VLOOKUP(AJ81,'8-Intensitäten Heatmap'!$A$5:$L$232,$AS$3,FALSE))&amp;REPT($AT81,VLOOKUP(AJ81,'8-Intensitäten Heatmap'!$A$5:$L$232,$AT$3,FALSE))&amp;REPT($AU81,VLOOKUP(AJ81,'8-Intensitäten Heatmap'!$A$5:$L$232,$AU$3,FALSE))&amp;REPT($AV81,VLOOKUP(AJ81,'8-Intensitäten Heatmap'!$A$5:$L$232,$AV$3,FALSE))&amp;REPT($AW81,VLOOKUP(AJ81,'8-Intensitäten Heatmap'!$A$5:$L$232,$AW$3,FALSE))</f>
        <v>{ "type": "Feature", "geometry": { "type": "Point", "coordinates": [8,8032601,50,0180031] } },{ "type": "Feature", "geometry": { "type": "Point", "coordinates": [8,8040601,50,0180031] } },</v>
      </c>
      <c r="BD81" s="6" t="str">
        <f>REPT($AO81,VLOOKUP(AK81,'8-Intensitäten Heatmap'!$A$5:$L$232,$AO$3,FALSE))&amp;REPT($AP81,VLOOKUP(AK81,'8-Intensitäten Heatmap'!$A$5:$L$232,$AP$3,FALSE))&amp;REPT($AQ81,VLOOKUP(AK81,'8-Intensitäten Heatmap'!$A$5:$L$232,$AQ$3,FALSE))&amp;REPT($AR81,VLOOKUP(AK81,'8-Intensitäten Heatmap'!$A$5:$L$232,$AR$3,FALSE))&amp;REPT($AS81,VLOOKUP(AK81,'8-Intensitäten Heatmap'!$A$5:$L$232,$AS$3,FALSE))&amp;REPT($AT81,VLOOKUP(AK81,'8-Intensitäten Heatmap'!$A$5:$L$232,$AT$3,FALSE))&amp;REPT($AU81,VLOOKUP(AK81,'8-Intensitäten Heatmap'!$A$5:$L$232,$AU$3,FALSE))&amp;REPT($AV81,VLOOKUP(AK81,'8-Intensitäten Heatmap'!$A$5:$L$232,$AV$3,FALSE))&amp;REPT($AW81,VLOOKUP(AK81,'8-Intensitäten Heatmap'!$A$5:$L$232,$AW$3,FALSE))</f>
        <v>{ "type": "Feature", "geometry": { "type": "Point", "coordinates": [8,8032601,50,0180031] } },{ "type": "Feature", "geometry": { "type": "Point", "coordinates": [8,8040601,50,0180031] } },{ "type": "Feature", "geometry": { "type": "Point", "coordinates": [8,8032601,50,0185031] } },</v>
      </c>
      <c r="BE81" s="6" t="str">
        <f>REPT($AO81,VLOOKUP(AL81,'8-Intensitäten Heatmap'!$A$5:$L$232,$AO$3,FALSE))&amp;REPT($AP81,VLOOKUP(AL81,'8-Intensitäten Heatmap'!$A$5:$L$232,$AP$3,FALSE))&amp;REPT($AQ81,VLOOKUP(AL81,'8-Intensitäten Heatmap'!$A$5:$L$232,$AQ$3,FALSE))&amp;REPT($AR81,VLOOKUP(AL81,'8-Intensitäten Heatmap'!$A$5:$L$232,$AR$3,FALSE))&amp;REPT($AS81,VLOOKUP(AL81,'8-Intensitäten Heatmap'!$A$5:$L$232,$AS$3,FALSE))&amp;REPT($AT81,VLOOKUP(AL81,'8-Intensitäten Heatmap'!$A$5:$L$232,$AT$3,FALSE))&amp;REPT($AU81,VLOOKUP(AL81,'8-Intensitäten Heatmap'!$A$5:$L$232,$AU$3,FALSE))&amp;REPT($AV81,VLOOKUP(AL81,'8-Intensitäten Heatmap'!$A$5:$L$232,$AV$3,FALSE))&amp;REPT($AW81,VLOOKUP(AL81,'8-Intensitäten Heatmap'!$A$5:$L$232,$AW$3,FALSE))</f>
        <v>{ "type": "Feature", "geometry": { "type": "Point", "coordinates": [8,8032601,50,0180031] } },{ "type": "Feature", "geometry": { "type": "Point", "coordinates": [8,8040601,50,0180031] } },{ "type": "Feature", "geometry": { "type": "Point", "coordinates": [8,8032601,50,0185031] } },{ "type": "Feature", "geometry": { "type": "Point", "coordinates": [8,8032601,50,0175031] } },</v>
      </c>
      <c r="BF81" s="6" t="str">
        <f>REPT($AO81,VLOOKUP(AM81,'8-Intensitäten Heatmap'!$A$5:$L$232,$AO$3,FALSE))&amp;REPT($AP81,VLOOKUP(AM81,'8-Intensitäten Heatmap'!$A$5:$L$232,$AP$3,FALSE))&amp;REPT($AQ81,VLOOKUP(AM81,'8-Intensitäten Heatmap'!$A$5:$L$232,$AQ$3,FALSE))&amp;REPT($AR81,VLOOKUP(AM81,'8-Intensitäten Heatmap'!$A$5:$L$232,$AR$3,FALSE))&amp;REPT($AS81,VLOOKUP(AM81,'8-Intensitäten Heatmap'!$A$5:$L$232,$AS$3,FALSE))&amp;REPT($AT81,VLOOKUP(AM81,'8-Intensitäten Heatmap'!$A$5:$L$232,$AT$3,FALSE))&amp;REPT($AU81,VLOOKUP(AM81,'8-Intensitäten Heatmap'!$A$5:$L$232,$AU$3,FALSE))&amp;REPT($AV81,VLOOKUP(AM81,'8-Intensitäten Heatmap'!$A$5:$L$232,$AV$3,FALSE))&amp;REPT($AW81,VLOOKUP(AM81,'8-Intensitäten Heatmap'!$A$5:$L$232,$AW$3,FALSE))</f>
        <v>{ "type": "Feature", "geometry": { "type": "Point", "coordinates": [8,8032601,50,0180031] } },{ "type": "Feature", "geometry": { "type": "Point", "coordinates": [8,8040601,50,0180031] } },{ "type": "Feature", "geometry": { "type": "Point", "coordinates": [8,8032601,50,0185031] } },{ "type": "Feature", "geometry": { "type": "Point", "coordinates": [8,8032601,50,0175031] } },{ "type": "Feature", "geometry": { "type": "Point", "coordinates": [8,8024601,50,0180031] } },{ "type": "Feature", "geometry": { "type": "Point", "coordinates": [8,8024601,50,0175031] } },</v>
      </c>
      <c r="BG81" s="6" t="s">
        <v>753</v>
      </c>
      <c r="BH81" s="6" t="str">
        <f t="shared" si="45"/>
        <v>{ "type": "Feature", "geometry": { "type": "Point", "coordinates": [8,8032601,50,0180031] } },</v>
      </c>
      <c r="BI81" s="6" t="str">
        <f t="shared" si="46"/>
        <v/>
      </c>
      <c r="BJ81" s="6" t="str">
        <f t="shared" si="47"/>
        <v>{ "type": "Feature", "geometry": { "type": "Point", "coordinates": [8,8032601,50,0180031] } },</v>
      </c>
      <c r="BK81" s="6" t="str">
        <f t="shared" si="48"/>
        <v>{ "type": "Feature", "geometry": { "type": "Point", "coordinates": [8,8032601,50,0180031] } },{ "type": "Feature", "geometry": { "type": "Point", "coordinates": [8,8032601,50,0180031] } },</v>
      </c>
      <c r="BL81" s="6" t="str">
        <f t="shared" si="49"/>
        <v>{ "type": "Feature", "geometry": { "type": "Point", "coordinates": [8,8032601,50,0180031] } },{ "type": "Feature", "geometry": { "type": "Point", "coordinates": [8,8032601,50,0180031] } },</v>
      </c>
      <c r="BM81" s="6" t="str">
        <f t="shared" si="50"/>
        <v/>
      </c>
      <c r="BN81" s="6" t="str">
        <f t="shared" si="51"/>
        <v>{ "type": "Feature", "geometry": { "type": "Point", "coordinates": [8,8032601,50,0180031] } },</v>
      </c>
      <c r="BO81" s="6" t="str">
        <f t="shared" si="52"/>
        <v>{ "type": "Feature", "geometry": { "type": "Point", "coordinates": [8,8032601,50,0180031] } },{ "type": "Feature", "geometry": { "type": "Point", "coordinates": [8,8032601,50,0180031] } },{ "type": "Feature", "geometry": { "type": "Point", "coordinates": [8,8032601,50,0180031] } },{ "type": "Feature", "geometry": { "type": "Point", "coordinates": [8,8032601,50,0180031] } },</v>
      </c>
      <c r="BP81" s="6" t="s">
        <v>3381</v>
      </c>
    </row>
    <row r="82" spans="1:68" s="6" customFormat="1" x14ac:dyDescent="0.3">
      <c r="A82" s="18" t="str">
        <f>Table1[[#This Row],[Name]]</f>
        <v>CB Customs Broker GmbH</v>
      </c>
      <c r="B82" s="362">
        <v>8.5419008000000005</v>
      </c>
      <c r="C82" s="362">
        <v>50.049429600000003</v>
      </c>
      <c r="D82" s="18" t="str">
        <f>Table1[[#This Row],[Standortkategorie]]</f>
        <v>Verteilzentrum</v>
      </c>
      <c r="E82" s="18" t="str">
        <f>IF(Table1[[#This Row],[Zusatzinformation]]=0,"",Table1[[#This Row],[Zusatzinformation]])</f>
        <v/>
      </c>
      <c r="F82" s="47">
        <f>IF($D82&lt;&gt;"Busdepot",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82" s="47">
        <f>IF($D82&lt;&gt;"Busdepot",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v>
      </c>
      <c r="H82" s="47">
        <f>(Table1[[#This Row],[Lieferfahrzeuge]]*'1-Konfiguration'!$D$16+(MAX(Table1[[#This Row],[Lieferfahrzeuge]]*'1-Konfiguration'!$D$16,Table1[[#This Row],[Lieferfahrzeugtore]]*'1-Konfiguration'!$D$14)))/2</f>
        <v>0</v>
      </c>
      <c r="I82" s="47">
        <f>Table1[[#This Row],[Müllfahrzeuge]]</f>
        <v>0</v>
      </c>
      <c r="J82" s="47">
        <f>Table1[[#This Row],[Betonmischfahrzeuge]]</f>
        <v>0</v>
      </c>
      <c r="K82" s="47">
        <f>(Table1[[#This Row],[Schiffe]]*'1-Konfiguration'!$D$16+(MAX(Table1[[#This Row],[Schiffe]]*'1-Konfiguration'!$D$16,Table1[[#This Row],[Anleger]]*'1-Konfiguration'!$D$14)))/2</f>
        <v>0</v>
      </c>
      <c r="L82" s="47">
        <f>IF($D82="Busdepot",IFERROR(Table1[[#This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2" s="47">
        <f>IF($D82="Busdepot",IFERROR(Table1[[#This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2" s="81">
        <f>VLOOKUP($F$7,'1-Konfiguration'!$D$24:$G$28,4,FALSE) * (VLOOKUP('5-Standortanalyse (Berechnung)'!$F$7,'1-Konfiguration'!$D$24:$F$28,2,FALSE)/100)*VLOOKUP('5-Standortanalyse (Berechnung)'!$F$7,'1-Konfiguration'!$D$24:$F$28,3,FALSE)*$F82</f>
        <v>0</v>
      </c>
      <c r="O82" s="81">
        <f>VLOOKUP($G$7,'1-Konfiguration'!$D$24:$G$28,4,FALSE) * (VLOOKUP('5-Standortanalyse (Berechnung)'!$G$7,'1-Konfiguration'!$D$24:$F$28,2,FALSE)/100)*VLOOKUP('5-Standortanalyse (Berechnung)'!$G$7,'1-Konfiguration'!$D$24:$F$28,3,FALSE)*$G82</f>
        <v>3222.66</v>
      </c>
      <c r="P82" s="81">
        <f>VLOOKUP($H$7,'1-Konfiguration'!$D$24:$G$28,4,FALSE) * (VLOOKUP('5-Standortanalyse (Berechnung)'!$H$7,'1-Konfiguration'!$D$24:$F$28,2,FALSE)/100)*VLOOKUP('5-Standortanalyse (Berechnung)'!$H$7,'1-Konfiguration'!$D$24:$F$28,3,FALSE)*$H82</f>
        <v>0</v>
      </c>
      <c r="Q82" s="81">
        <f>VLOOKUP($I$7,'1-Konfiguration'!$D$24:$G$33,4,FALSE) * (VLOOKUP('5-Standortanalyse (Berechnung)'!$I$7,'1-Konfiguration'!$D$24:$F$33,2,FALSE)/100)*VLOOKUP('5-Standortanalyse (Berechnung)'!$I$7,'1-Konfiguration'!$D$24:$F$33,3,FALSE)*$I82</f>
        <v>0</v>
      </c>
      <c r="R82" s="81">
        <f>VLOOKUP($J$7,'1-Konfiguration'!$D$24:$G$33,4,FALSE) * (VLOOKUP('5-Standortanalyse (Berechnung)'!$J$7,'1-Konfiguration'!$D$24:$F$33,2,FALSE)/100)*VLOOKUP('5-Standortanalyse (Berechnung)'!$J$7,'1-Konfiguration'!$D$24:$F$33,3,FALSE)*$J82</f>
        <v>0</v>
      </c>
      <c r="S82" s="81">
        <f>VLOOKUP($K$7,'1-Konfiguration'!$D$24:$G$33,4,FALSE) * (VLOOKUP('5-Standortanalyse (Berechnung)'!$K$7,'1-Konfiguration'!$D$24:$F$33,2,FALSE)/100)*VLOOKUP('5-Standortanalyse (Berechnung)'!$K$7,'1-Konfiguration'!$D$24:$F$33,3,FALSE)*$K82</f>
        <v>0</v>
      </c>
      <c r="T82" s="81">
        <f>VLOOKUP($L$7,'1-Konfiguration'!$D$24:$G$28,4,FALSE) * (VLOOKUP('5-Standortanalyse (Berechnung)'!$L$7,'1-Konfiguration'!$D$24:$F$28,2,FALSE)/100)*VLOOKUP('5-Standortanalyse (Berechnung)'!$L$7,'1-Konfiguration'!$D$24:$F$28,3,FALSE)*$L82</f>
        <v>0</v>
      </c>
      <c r="U82" s="81">
        <f>VLOOKUP($M$7,'1-Konfiguration'!$D$24:$G$28,4,FALSE) * (VLOOKUP('5-Standortanalyse (Berechnung)'!$M$7,'1-Konfiguration'!$D$24:$F$28,2,FALSE)/100)*VLOOKUP('5-Standortanalyse (Berechnung)'!$M$7,'1-Konfiguration'!$D$24:$F$28,3,FALSE)*$M82</f>
        <v>0</v>
      </c>
      <c r="V82" s="81">
        <f>MMULT($N82:$P82,'1-Konfiguration'!G$54:G$56)+MMULT($Q82:$R82,'1-Konfiguration'!G$59:G$60)+MMULT($T82:$U82,'1-Konfiguration'!G$57:G$58)+($S82*'1-Konfiguration'!G$63)</f>
        <v>33.253060124613015</v>
      </c>
      <c r="W82" s="81">
        <f>MMULT($N82:$P82,'1-Konfiguration'!H$54:H$56)+MMULT($Q82:$R82,'1-Konfiguration'!H$59:H$60)+MMULT($T82:$U82,'1-Konfiguration'!H$57:H$58)+($S82*'1-Konfiguration'!H$63)</f>
        <v>203.50729170888141</v>
      </c>
      <c r="X82" s="81">
        <f>MMULT($N82:$P82,'1-Konfiguration'!I$54:I$56)+MMULT($Q82:$R82,'1-Konfiguration'!I$59:I$60)+MMULT($T82:$U82,'1-Konfiguration'!I$57:I$58)+($S82*'1-Konfiguration'!I$63)</f>
        <v>547.68758953983752</v>
      </c>
      <c r="Y82" s="81">
        <f>MMULT($N82:$P82,'1-Konfiguration'!J$54:J$56)+MMULT($Q82:$R82,'1-Konfiguration'!J$59:J$60)+MMULT($T82:$U82,'1-Konfiguration'!J$57:J$58)+($S82*'1-Konfiguration'!J$63)</f>
        <v>904.50522433713309</v>
      </c>
      <c r="Z82" s="81">
        <f>MMULT($N82:$P82,'1-Konfiguration'!K$54:K$56)+MMULT($Q82:$R82,'1-Konfiguration'!K$59:K$60)+MMULT($T82:$U82,'1-Konfiguration'!K$57:K$58)+($S82*'1-Konfiguration'!K$63)</f>
        <v>83.132650311532558</v>
      </c>
      <c r="AA82" s="81">
        <f>MMULT($N82:$P82,'1-Konfiguration'!L$54:L$56)+MMULT($Q82:$R82,'1-Konfiguration'!L$59:L$60)+MMULT($T82:$U82,'1-Konfiguration'!L$57:L$58)+($S82*'1-Konfiguration'!L$63)</f>
        <v>260.30362053757807</v>
      </c>
      <c r="AB82" s="81">
        <f>MMULT($N82:$P82,'1-Konfiguration'!M$54:M$56)+MMULT($Q82:$R82,'1-Konfiguration'!M$59:M$60)+MMULT($T82:$U82,'1-Konfiguration'!M$57:M$58)+($S82*'1-Konfiguration'!M$63)</f>
        <v>742.84014875665707</v>
      </c>
      <c r="AC82" s="81">
        <f>MMULT($N82:$P82,'1-Konfiguration'!N$54:N$56)+MMULT($Q82:$R82,'1-Konfiguration'!N$59:N$60)+MMULT($T82:$U82,'1-Konfiguration'!N$57:N$58)+($S82*'1-Konfiguration'!N$63)</f>
        <v>1387.4225193296509</v>
      </c>
      <c r="AF82" s="6">
        <f t="shared" si="36"/>
        <v>0</v>
      </c>
      <c r="AG82" s="6">
        <f t="shared" si="37"/>
        <v>1</v>
      </c>
      <c r="AH82" s="6">
        <f t="shared" si="38"/>
        <v>1</v>
      </c>
      <c r="AI82" s="6">
        <f t="shared" si="39"/>
        <v>1</v>
      </c>
      <c r="AJ82" s="6">
        <f t="shared" si="40"/>
        <v>1</v>
      </c>
      <c r="AK82" s="6">
        <f t="shared" si="41"/>
        <v>1</v>
      </c>
      <c r="AL82" s="6">
        <f t="shared" si="42"/>
        <v>1</v>
      </c>
      <c r="AM82" s="6">
        <f t="shared" si="43"/>
        <v>2</v>
      </c>
      <c r="AO82" s="5" t="str">
        <f t="shared" si="44"/>
        <v>{ "type": "Feature", "geometry": { "type": "Point", "coordinates": [8,5419008,50,0494296] } },</v>
      </c>
      <c r="AP82" s="5" t="str">
        <f t="shared" si="28"/>
        <v>{ "type": "Feature", "geometry": { "type": "Point", "coordinates": [8,5427008,50,0494296] } },</v>
      </c>
      <c r="AQ82" s="5" t="str">
        <f t="shared" si="29"/>
        <v>{ "type": "Feature", "geometry": { "type": "Point", "coordinates": [8,5419008,50,0499296] } },</v>
      </c>
      <c r="AR82" s="5" t="str">
        <f t="shared" si="30"/>
        <v>{ "type": "Feature", "geometry": { "type": "Point", "coordinates": [8,5419008,50,0489296] } },</v>
      </c>
      <c r="AS82" s="5" t="str">
        <f t="shared" si="31"/>
        <v>{ "type": "Feature", "geometry": { "type": "Point", "coordinates": [8,5411008,50,0494296] } },</v>
      </c>
      <c r="AT82" s="5" t="str">
        <f t="shared" si="32"/>
        <v>{ "type": "Feature", "geometry": { "type": "Point", "coordinates": [8,5411008,50,0489296] } },</v>
      </c>
      <c r="AU82" s="5" t="str">
        <f t="shared" si="33"/>
        <v>{ "type": "Feature", "geometry": { "type": "Point", "coordinates": [8,5427008,50,0499296] } },</v>
      </c>
      <c r="AV82" s="5" t="str">
        <f t="shared" si="34"/>
        <v>{ "type": "Feature", "geometry": { "type": "Point", "coordinates": [8,5411008,50,0499296] } },</v>
      </c>
      <c r="AW82" s="5" t="str">
        <f t="shared" si="35"/>
        <v>{ "type": "Feature", "geometry": { "type": "Point", "coordinates": [8,5427008,50,0489296] } },</v>
      </c>
      <c r="AX82" s="5" t="s">
        <v>753</v>
      </c>
      <c r="AY82" s="6" t="str">
        <f>REPT($AO82,VLOOKUP(AF82,'8-Intensitäten Heatmap'!$A$5:$L$232,$AO$3,FALSE))&amp;REPT($AP82,VLOOKUP(AF82,'8-Intensitäten Heatmap'!$A$5:$L$232,$AP$3,FALSE))&amp;REPT($AQ82,VLOOKUP(AF82,'8-Intensitäten Heatmap'!$A$5:$L$232,$AQ$3,FALSE))&amp;REPT($AR82,VLOOKUP(AF82,'8-Intensitäten Heatmap'!$A$5:$L$232,$AR$3,FALSE))&amp;REPT($AS82,VLOOKUP(AF82,'8-Intensitäten Heatmap'!$A$5:$L$232,$AS$3,FALSE))&amp;REPT($AT82,VLOOKUP(AF82,'8-Intensitäten Heatmap'!$A$5:$L$232,$AT$3,FALSE))&amp;REPT($AU82,VLOOKUP(AF82,'8-Intensitäten Heatmap'!$A$5:$L$232,$AU$3,FALSE))&amp;REPT($AV82,VLOOKUP(AF82,'8-Intensitäten Heatmap'!$A$5:$L$232,$AV$3,FALSE))&amp;REPT($AW82,VLOOKUP(AF82,'8-Intensitäten Heatmap'!$A$5:$L$232,$AW$3,FALSE))</f>
        <v/>
      </c>
      <c r="AZ82" s="6" t="str">
        <f>REPT($AO82,VLOOKUP(AG82,'8-Intensitäten Heatmap'!$A$5:$L$232,$AO$3,FALSE))&amp;REPT($AP82,VLOOKUP(AG82,'8-Intensitäten Heatmap'!$A$5:$L$232,$AP$3,FALSE))&amp;REPT($AQ82,VLOOKUP(AG82,'8-Intensitäten Heatmap'!$A$5:$L$232,$AQ$3,FALSE))&amp;REPT($AR82,VLOOKUP(AG82,'8-Intensitäten Heatmap'!$A$5:$L$232,$AR$3,FALSE))&amp;REPT($AS82,VLOOKUP(AG82,'8-Intensitäten Heatmap'!$A$5:$L$232,$AS$3,FALSE))&amp;REPT($AT82,VLOOKUP(AG82,'8-Intensitäten Heatmap'!$A$5:$L$232,$AT$3,FALSE))&amp;REPT($AU82,VLOOKUP(AG82,'8-Intensitäten Heatmap'!$A$5:$L$232,$AU$3,FALSE))&amp;REPT($AV82,VLOOKUP(AG82,'8-Intensitäten Heatmap'!$A$5:$L$232,$AV$3,FALSE))&amp;REPT($AW82,VLOOKUP(AG82,'8-Intensitäten Heatmap'!$A$5:$L$232,$AW$3,FALSE))</f>
        <v>{ "type": "Feature", "geometry": { "type": "Point", "coordinates": [8,5419008,50,0494296] } },</v>
      </c>
      <c r="BA82" s="6" t="str">
        <f>REPT($AO82,VLOOKUP(AH82,'8-Intensitäten Heatmap'!$A$5:$L$232,$AO$3,FALSE))&amp;REPT($AP82,VLOOKUP(AH82,'8-Intensitäten Heatmap'!$A$5:$L$232,$AP$3,FALSE))&amp;REPT($AQ82,VLOOKUP(AH82,'8-Intensitäten Heatmap'!$A$5:$L$232,$AQ$3,FALSE))&amp;REPT($AR82,VLOOKUP(AH82,'8-Intensitäten Heatmap'!$A$5:$L$232,$AR$3,FALSE))&amp;REPT($AS82,VLOOKUP(AH82,'8-Intensitäten Heatmap'!$A$5:$L$232,$AS$3,FALSE))&amp;REPT($AT82,VLOOKUP(AH82,'8-Intensitäten Heatmap'!$A$5:$L$232,$AT$3,FALSE))&amp;REPT($AU82,VLOOKUP(AH82,'8-Intensitäten Heatmap'!$A$5:$L$232,$AU$3,FALSE))&amp;REPT($AV82,VLOOKUP(AH82,'8-Intensitäten Heatmap'!$A$5:$L$232,$AV$3,FALSE))&amp;REPT($AW82,VLOOKUP(AH82,'8-Intensitäten Heatmap'!$A$5:$L$232,$AW$3,FALSE))</f>
        <v>{ "type": "Feature", "geometry": { "type": "Point", "coordinates": [8,5419008,50,0494296] } },</v>
      </c>
      <c r="BB82" s="6" t="str">
        <f>REPT($AO82,VLOOKUP(AI82,'8-Intensitäten Heatmap'!$A$5:$L$232,$AO$3,FALSE))&amp;REPT($AP82,VLOOKUP(AI82,'8-Intensitäten Heatmap'!$A$5:$L$232,$AP$3,FALSE))&amp;REPT($AQ82,VLOOKUP(AI82,'8-Intensitäten Heatmap'!$A$5:$L$232,$AQ$3,FALSE))&amp;REPT($AR82,VLOOKUP(AI82,'8-Intensitäten Heatmap'!$A$5:$L$232,$AR$3,FALSE))&amp;REPT($AS82,VLOOKUP(AI82,'8-Intensitäten Heatmap'!$A$5:$L$232,$AS$3,FALSE))&amp;REPT($AT82,VLOOKUP(AI82,'8-Intensitäten Heatmap'!$A$5:$L$232,$AT$3,FALSE))&amp;REPT($AU82,VLOOKUP(AI82,'8-Intensitäten Heatmap'!$A$5:$L$232,$AU$3,FALSE))&amp;REPT($AV82,VLOOKUP(AI82,'8-Intensitäten Heatmap'!$A$5:$L$232,$AV$3,FALSE))&amp;REPT($AW82,VLOOKUP(AI82,'8-Intensitäten Heatmap'!$A$5:$L$232,$AW$3,FALSE))</f>
        <v>{ "type": "Feature", "geometry": { "type": "Point", "coordinates": [8,5419008,50,0494296] } },</v>
      </c>
      <c r="BC82" s="6" t="str">
        <f>REPT($AO82,VLOOKUP(AJ82,'8-Intensitäten Heatmap'!$A$5:$L$232,$AO$3,FALSE))&amp;REPT($AP82,VLOOKUP(AJ82,'8-Intensitäten Heatmap'!$A$5:$L$232,$AP$3,FALSE))&amp;REPT($AQ82,VLOOKUP(AJ82,'8-Intensitäten Heatmap'!$A$5:$L$232,$AQ$3,FALSE))&amp;REPT($AR82,VLOOKUP(AJ82,'8-Intensitäten Heatmap'!$A$5:$L$232,$AR$3,FALSE))&amp;REPT($AS82,VLOOKUP(AJ82,'8-Intensitäten Heatmap'!$A$5:$L$232,$AS$3,FALSE))&amp;REPT($AT82,VLOOKUP(AJ82,'8-Intensitäten Heatmap'!$A$5:$L$232,$AT$3,FALSE))&amp;REPT($AU82,VLOOKUP(AJ82,'8-Intensitäten Heatmap'!$A$5:$L$232,$AU$3,FALSE))&amp;REPT($AV82,VLOOKUP(AJ82,'8-Intensitäten Heatmap'!$A$5:$L$232,$AV$3,FALSE))&amp;REPT($AW82,VLOOKUP(AJ82,'8-Intensitäten Heatmap'!$A$5:$L$232,$AW$3,FALSE))</f>
        <v>{ "type": "Feature", "geometry": { "type": "Point", "coordinates": [8,5419008,50,0494296] } },</v>
      </c>
      <c r="BD82" s="6" t="str">
        <f>REPT($AO82,VLOOKUP(AK82,'8-Intensitäten Heatmap'!$A$5:$L$232,$AO$3,FALSE))&amp;REPT($AP82,VLOOKUP(AK82,'8-Intensitäten Heatmap'!$A$5:$L$232,$AP$3,FALSE))&amp;REPT($AQ82,VLOOKUP(AK82,'8-Intensitäten Heatmap'!$A$5:$L$232,$AQ$3,FALSE))&amp;REPT($AR82,VLOOKUP(AK82,'8-Intensitäten Heatmap'!$A$5:$L$232,$AR$3,FALSE))&amp;REPT($AS82,VLOOKUP(AK82,'8-Intensitäten Heatmap'!$A$5:$L$232,$AS$3,FALSE))&amp;REPT($AT82,VLOOKUP(AK82,'8-Intensitäten Heatmap'!$A$5:$L$232,$AT$3,FALSE))&amp;REPT($AU82,VLOOKUP(AK82,'8-Intensitäten Heatmap'!$A$5:$L$232,$AU$3,FALSE))&amp;REPT($AV82,VLOOKUP(AK82,'8-Intensitäten Heatmap'!$A$5:$L$232,$AV$3,FALSE))&amp;REPT($AW82,VLOOKUP(AK82,'8-Intensitäten Heatmap'!$A$5:$L$232,$AW$3,FALSE))</f>
        <v>{ "type": "Feature", "geometry": { "type": "Point", "coordinates": [8,5419008,50,0494296] } },</v>
      </c>
      <c r="BE82" s="6" t="str">
        <f>REPT($AO82,VLOOKUP(AL82,'8-Intensitäten Heatmap'!$A$5:$L$232,$AO$3,FALSE))&amp;REPT($AP82,VLOOKUP(AL82,'8-Intensitäten Heatmap'!$A$5:$L$232,$AP$3,FALSE))&amp;REPT($AQ82,VLOOKUP(AL82,'8-Intensitäten Heatmap'!$A$5:$L$232,$AQ$3,FALSE))&amp;REPT($AR82,VLOOKUP(AL82,'8-Intensitäten Heatmap'!$A$5:$L$232,$AR$3,FALSE))&amp;REPT($AS82,VLOOKUP(AL82,'8-Intensitäten Heatmap'!$A$5:$L$232,$AS$3,FALSE))&amp;REPT($AT82,VLOOKUP(AL82,'8-Intensitäten Heatmap'!$A$5:$L$232,$AT$3,FALSE))&amp;REPT($AU82,VLOOKUP(AL82,'8-Intensitäten Heatmap'!$A$5:$L$232,$AU$3,FALSE))&amp;REPT($AV82,VLOOKUP(AL82,'8-Intensitäten Heatmap'!$A$5:$L$232,$AV$3,FALSE))&amp;REPT($AW82,VLOOKUP(AL82,'8-Intensitäten Heatmap'!$A$5:$L$232,$AW$3,FALSE))</f>
        <v>{ "type": "Feature", "geometry": { "type": "Point", "coordinates": [8,5419008,50,0494296] } },</v>
      </c>
      <c r="BF82" s="6" t="str">
        <f>REPT($AO82,VLOOKUP(AM82,'8-Intensitäten Heatmap'!$A$5:$L$232,$AO$3,FALSE))&amp;REPT($AP82,VLOOKUP(AM82,'8-Intensitäten Heatmap'!$A$5:$L$232,$AP$3,FALSE))&amp;REPT($AQ82,VLOOKUP(AM82,'8-Intensitäten Heatmap'!$A$5:$L$232,$AQ$3,FALSE))&amp;REPT($AR82,VLOOKUP(AM82,'8-Intensitäten Heatmap'!$A$5:$L$232,$AR$3,FALSE))&amp;REPT($AS82,VLOOKUP(AM82,'8-Intensitäten Heatmap'!$A$5:$L$232,$AS$3,FALSE))&amp;REPT($AT82,VLOOKUP(AM82,'8-Intensitäten Heatmap'!$A$5:$L$232,$AT$3,FALSE))&amp;REPT($AU82,VLOOKUP(AM82,'8-Intensitäten Heatmap'!$A$5:$L$232,$AU$3,FALSE))&amp;REPT($AV82,VLOOKUP(AM82,'8-Intensitäten Heatmap'!$A$5:$L$232,$AV$3,FALSE))&amp;REPT($AW82,VLOOKUP(AM82,'8-Intensitäten Heatmap'!$A$5:$L$232,$AW$3,FALSE))</f>
        <v>{ "type": "Feature", "geometry": { "type": "Point", "coordinates": [8,5419008,50,0494296] } },{ "type": "Feature", "geometry": { "type": "Point", "coordinates": [8,5427008,50,0494296] } },</v>
      </c>
      <c r="BG82" s="6" t="s">
        <v>753</v>
      </c>
      <c r="BH82" s="6" t="str">
        <f t="shared" si="45"/>
        <v/>
      </c>
      <c r="BI82" s="6" t="str">
        <f t="shared" si="46"/>
        <v/>
      </c>
      <c r="BJ82" s="6" t="str">
        <f t="shared" si="47"/>
        <v/>
      </c>
      <c r="BK82" s="6" t="str">
        <f t="shared" si="48"/>
        <v/>
      </c>
      <c r="BL82" s="6" t="str">
        <f t="shared" si="49"/>
        <v/>
      </c>
      <c r="BM82" s="6" t="str">
        <f t="shared" si="50"/>
        <v/>
      </c>
      <c r="BN82" s="6" t="str">
        <f t="shared" si="51"/>
        <v/>
      </c>
      <c r="BO82" s="6" t="str">
        <f t="shared" si="52"/>
        <v>{ "type": "Feature", "geometry": { "type": "Point", "coordinates": [8,5419008,50,0494296] } },</v>
      </c>
      <c r="BP82" s="6" t="s">
        <v>3381</v>
      </c>
    </row>
    <row r="83" spans="1:68" s="6" customFormat="1" x14ac:dyDescent="0.3">
      <c r="A83" s="18" t="str">
        <f>Table1[[#This Row],[Name]]</f>
        <v>CCG Cool Chain Group Holding AG</v>
      </c>
      <c r="B83" s="362">
        <v>8.5433204000000007</v>
      </c>
      <c r="C83" s="362">
        <v>50.050490099999998</v>
      </c>
      <c r="D83" s="18" t="str">
        <f>Table1[[#This Row],[Standortkategorie]]</f>
        <v>Verteilzentrum</v>
      </c>
      <c r="E83" s="18" t="str">
        <f>IF(Table1[[#This Row],[Zusatzinformation]]=0,"",Table1[[#This Row],[Zusatzinformation]])</f>
        <v/>
      </c>
      <c r="F83" s="47">
        <f>IF($D83&lt;&gt;"Busdepot",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5.0714285714285712</v>
      </c>
      <c r="G83" s="47">
        <f>IF($D83&lt;&gt;"Busdepot",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2.0285714285714285</v>
      </c>
      <c r="H83" s="47">
        <f>(Table1[[#This Row],[Lieferfahrzeuge]]*'1-Konfiguration'!$D$16+(MAX(Table1[[#This Row],[Lieferfahrzeuge]]*'1-Konfiguration'!$D$16,Table1[[#This Row],[Lieferfahrzeugtore]]*'1-Konfiguration'!$D$14)))/2</f>
        <v>2</v>
      </c>
      <c r="I83" s="47">
        <f>Table1[[#This Row],[Müllfahrzeuge]]</f>
        <v>0</v>
      </c>
      <c r="J83" s="47">
        <f>Table1[[#This Row],[Betonmischfahrzeuge]]</f>
        <v>0</v>
      </c>
      <c r="K83" s="47">
        <f>(Table1[[#This Row],[Schiffe]]*'1-Konfiguration'!$D$16+(MAX(Table1[[#This Row],[Schiffe]]*'1-Konfiguration'!$D$16,Table1[[#This Row],[Anleger]]*'1-Konfiguration'!$D$14)))/2</f>
        <v>0</v>
      </c>
      <c r="L83" s="47">
        <f>IF($D83="Busdepot",IFERROR(Table1[[#This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3" s="47">
        <f>IF($D83="Busdepot",IFERROR(Table1[[#This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3" s="81">
        <f>VLOOKUP($F$7,'1-Konfiguration'!$D$24:$G$28,4,FALSE) * (VLOOKUP('5-Standortanalyse (Berechnung)'!$F$7,'1-Konfiguration'!$D$24:$F$28,2,FALSE)/100)*VLOOKUP('5-Standortanalyse (Berechnung)'!$F$7,'1-Konfiguration'!$D$24:$F$28,3,FALSE)*$F83</f>
        <v>26442.577671428571</v>
      </c>
      <c r="O83" s="81">
        <f>VLOOKUP($G$7,'1-Konfiguration'!$D$24:$G$28,4,FALSE) * (VLOOKUP('5-Standortanalyse (Berechnung)'!$G$7,'1-Konfiguration'!$D$24:$F$28,2,FALSE)/100)*VLOOKUP('5-Standortanalyse (Berechnung)'!$G$7,'1-Konfiguration'!$D$24:$F$28,3,FALSE)*$G83</f>
        <v>3113.045714285714</v>
      </c>
      <c r="P83" s="81">
        <f>VLOOKUP($H$7,'1-Konfiguration'!$D$24:$G$28,4,FALSE) * (VLOOKUP('5-Standortanalyse (Berechnung)'!$H$7,'1-Konfiguration'!$D$24:$F$28,2,FALSE)/100)*VLOOKUP('5-Standortanalyse (Berechnung)'!$H$7,'1-Konfiguration'!$D$24:$F$28,3,FALSE)*$H83</f>
        <v>228.75</v>
      </c>
      <c r="Q83" s="81">
        <f>VLOOKUP($I$7,'1-Konfiguration'!$D$24:$G$33,4,FALSE) * (VLOOKUP('5-Standortanalyse (Berechnung)'!$I$7,'1-Konfiguration'!$D$24:$F$33,2,FALSE)/100)*VLOOKUP('5-Standortanalyse (Berechnung)'!$I$7,'1-Konfiguration'!$D$24:$F$33,3,FALSE)*$I83</f>
        <v>0</v>
      </c>
      <c r="R83" s="81">
        <f>VLOOKUP($J$7,'1-Konfiguration'!$D$24:$G$33,4,FALSE) * (VLOOKUP('5-Standortanalyse (Berechnung)'!$J$7,'1-Konfiguration'!$D$24:$F$33,2,FALSE)/100)*VLOOKUP('5-Standortanalyse (Berechnung)'!$J$7,'1-Konfiguration'!$D$24:$F$33,3,FALSE)*$J83</f>
        <v>0</v>
      </c>
      <c r="S83" s="81">
        <f>VLOOKUP($K$7,'1-Konfiguration'!$D$24:$G$33,4,FALSE) * (VLOOKUP('5-Standortanalyse (Berechnung)'!$K$7,'1-Konfiguration'!$D$24:$F$33,2,FALSE)/100)*VLOOKUP('5-Standortanalyse (Berechnung)'!$K$7,'1-Konfiguration'!$D$24:$F$33,3,FALSE)*$K83</f>
        <v>0</v>
      </c>
      <c r="T83" s="81">
        <f>VLOOKUP($L$7,'1-Konfiguration'!$D$24:$G$28,4,FALSE) * (VLOOKUP('5-Standortanalyse (Berechnung)'!$L$7,'1-Konfiguration'!$D$24:$F$28,2,FALSE)/100)*VLOOKUP('5-Standortanalyse (Berechnung)'!$L$7,'1-Konfiguration'!$D$24:$F$28,3,FALSE)*$L83</f>
        <v>0</v>
      </c>
      <c r="U83" s="81">
        <f>VLOOKUP($M$7,'1-Konfiguration'!$D$24:$G$28,4,FALSE) * (VLOOKUP('5-Standortanalyse (Berechnung)'!$M$7,'1-Konfiguration'!$D$24:$F$28,2,FALSE)/100)*VLOOKUP('5-Standortanalyse (Berechnung)'!$M$7,'1-Konfiguration'!$D$24:$F$28,3,FALSE)*$M83</f>
        <v>0</v>
      </c>
      <c r="V83" s="81">
        <f>MMULT($N83:$P83,'1-Konfiguration'!G$54:G$56)+MMULT($Q83:$R83,'1-Konfiguration'!G$59:G$60)+MMULT($T83:$U83,'1-Konfiguration'!G$57:G$58)+($S83*'1-Konfiguration'!G$63)</f>
        <v>258.47309349831255</v>
      </c>
      <c r="W83" s="81">
        <f>MMULT($N83:$P83,'1-Konfiguration'!H$54:H$56)+MMULT($Q83:$R83,'1-Konfiguration'!H$59:H$60)+MMULT($T83:$U83,'1-Konfiguration'!H$57:H$58)+($S83*'1-Konfiguration'!H$63)</f>
        <v>1230.0289396480318</v>
      </c>
      <c r="X83" s="81">
        <f>MMULT($N83:$P83,'1-Konfiguration'!I$54:I$56)+MMULT($Q83:$R83,'1-Konfiguration'!I$59:I$60)+MMULT($T83:$U83,'1-Konfiguration'!I$57:I$58)+($S83*'1-Konfiguration'!I$63)</f>
        <v>3105.0653244169048</v>
      </c>
      <c r="Y83" s="81">
        <f>MMULT($N83:$P83,'1-Konfiguration'!J$54:J$56)+MMULT($Q83:$R83,'1-Konfiguration'!J$59:J$60)+MMULT($T83:$U83,'1-Konfiguration'!J$57:J$58)+($S83*'1-Konfiguration'!J$63)</f>
        <v>6095.0743478915047</v>
      </c>
      <c r="Z83" s="81">
        <f>MMULT($N83:$P83,'1-Konfiguration'!K$54:K$56)+MMULT($Q83:$R83,'1-Konfiguration'!K$59:K$60)+MMULT($T83:$U83,'1-Konfiguration'!K$57:K$58)+($S83*'1-Konfiguration'!K$63)</f>
        <v>646.91653968596358</v>
      </c>
      <c r="AA83" s="81">
        <f>MMULT($N83:$P83,'1-Konfiguration'!L$54:L$56)+MMULT($Q83:$R83,'1-Konfiguration'!L$59:L$60)+MMULT($T83:$U83,'1-Konfiguration'!L$57:L$58)+($S83*'1-Konfiguration'!L$63)</f>
        <v>1684.1305448112005</v>
      </c>
      <c r="AB83" s="81">
        <f>MMULT($N83:$P83,'1-Konfiguration'!M$54:M$56)+MMULT($Q83:$R83,'1-Konfiguration'!M$59:M$60)+MMULT($T83:$U83,'1-Konfiguration'!M$57:M$58)+($S83*'1-Konfiguration'!M$63)</f>
        <v>4284.1953516941394</v>
      </c>
      <c r="AC83" s="81">
        <f>MMULT($N83:$P83,'1-Konfiguration'!N$54:N$56)+MMULT($Q83:$R83,'1-Konfiguration'!N$59:N$60)+MMULT($T83:$U83,'1-Konfiguration'!N$57:N$58)+($S83*'1-Konfiguration'!N$63)</f>
        <v>9438.9396870198652</v>
      </c>
      <c r="AF83" s="6">
        <f t="shared" si="36"/>
        <v>2</v>
      </c>
      <c r="AG83" s="6">
        <f t="shared" si="37"/>
        <v>5</v>
      </c>
      <c r="AH83" s="6">
        <f t="shared" si="38"/>
        <v>6</v>
      </c>
      <c r="AI83" s="6">
        <f t="shared" si="39"/>
        <v>8</v>
      </c>
      <c r="AJ83" s="6">
        <f t="shared" si="40"/>
        <v>5</v>
      </c>
      <c r="AK83" s="6">
        <f t="shared" si="41"/>
        <v>7</v>
      </c>
      <c r="AL83" s="6">
        <f t="shared" si="42"/>
        <v>9</v>
      </c>
      <c r="AM83" s="6">
        <f t="shared" si="43"/>
        <v>13</v>
      </c>
      <c r="AO83" s="5" t="str">
        <f t="shared" si="44"/>
        <v>{ "type": "Feature", "geometry": { "type": "Point", "coordinates": [8,5433204,50,0504901] } },</v>
      </c>
      <c r="AP83" s="5" t="str">
        <f t="shared" si="28"/>
        <v>{ "type": "Feature", "geometry": { "type": "Point", "coordinates": [8,5441204,50,0504901] } },</v>
      </c>
      <c r="AQ83" s="5" t="str">
        <f t="shared" si="29"/>
        <v>{ "type": "Feature", "geometry": { "type": "Point", "coordinates": [8,5433204,50,0509901] } },</v>
      </c>
      <c r="AR83" s="5" t="str">
        <f t="shared" si="30"/>
        <v>{ "type": "Feature", "geometry": { "type": "Point", "coordinates": [8,5433204,50,0499901] } },</v>
      </c>
      <c r="AS83" s="5" t="str">
        <f t="shared" si="31"/>
        <v>{ "type": "Feature", "geometry": { "type": "Point", "coordinates": [8,5425204,50,0504901] } },</v>
      </c>
      <c r="AT83" s="5" t="str">
        <f t="shared" si="32"/>
        <v>{ "type": "Feature", "geometry": { "type": "Point", "coordinates": [8,5425204,50,0499901] } },</v>
      </c>
      <c r="AU83" s="5" t="str">
        <f t="shared" si="33"/>
        <v>{ "type": "Feature", "geometry": { "type": "Point", "coordinates": [8,5441204,50,0509901] } },</v>
      </c>
      <c r="AV83" s="5" t="str">
        <f t="shared" si="34"/>
        <v>{ "type": "Feature", "geometry": { "type": "Point", "coordinates": [8,5425204,50,0509901] } },</v>
      </c>
      <c r="AW83" s="5" t="str">
        <f t="shared" si="35"/>
        <v>{ "type": "Feature", "geometry": { "type": "Point", "coordinates": [8,5441204,50,0499901] } },</v>
      </c>
      <c r="AX83" s="5" t="s">
        <v>753</v>
      </c>
      <c r="AY83" s="6" t="str">
        <f>REPT($AO83,VLOOKUP(AF83,'8-Intensitäten Heatmap'!$A$5:$L$232,$AO$3,FALSE))&amp;REPT($AP83,VLOOKUP(AF83,'8-Intensitäten Heatmap'!$A$5:$L$232,$AP$3,FALSE))&amp;REPT($AQ83,VLOOKUP(AF83,'8-Intensitäten Heatmap'!$A$5:$L$232,$AQ$3,FALSE))&amp;REPT($AR83,VLOOKUP(AF83,'8-Intensitäten Heatmap'!$A$5:$L$232,$AR$3,FALSE))&amp;REPT($AS83,VLOOKUP(AF83,'8-Intensitäten Heatmap'!$A$5:$L$232,$AS$3,FALSE))&amp;REPT($AT83,VLOOKUP(AF83,'8-Intensitäten Heatmap'!$A$5:$L$232,$AT$3,FALSE))&amp;REPT($AU83,VLOOKUP(AF83,'8-Intensitäten Heatmap'!$A$5:$L$232,$AU$3,FALSE))&amp;REPT($AV83,VLOOKUP(AF83,'8-Intensitäten Heatmap'!$A$5:$L$232,$AV$3,FALSE))&amp;REPT($AW83,VLOOKUP(AF83,'8-Intensitäten Heatmap'!$A$5:$L$232,$AW$3,FALSE))</f>
        <v>{ "type": "Feature", "geometry": { "type": "Point", "coordinates": [8,5433204,50,0504901] } },{ "type": "Feature", "geometry": { "type": "Point", "coordinates": [8,5441204,50,0504901] } },</v>
      </c>
      <c r="AZ83" s="6" t="str">
        <f>REPT($AO83,VLOOKUP(AG83,'8-Intensitäten Heatmap'!$A$5:$L$232,$AO$3,FALSE))&amp;REPT($AP83,VLOOKUP(AG83,'8-Intensitäten Heatmap'!$A$5:$L$232,$AP$3,FALSE))&amp;REPT($AQ83,VLOOKUP(AG83,'8-Intensitäten Heatmap'!$A$5:$L$232,$AQ$3,FALSE))&amp;REPT($AR83,VLOOKUP(AG83,'8-Intensitäten Heatmap'!$A$5:$L$232,$AR$3,FALSE))&amp;REPT($AS83,VLOOKUP(AG83,'8-Intensitäten Heatmap'!$A$5:$L$232,$AS$3,FALSE))&amp;REPT($AT83,VLOOKUP(AG83,'8-Intensitäten Heatmap'!$A$5:$L$232,$AT$3,FALSE))&amp;REPT($AU83,VLOOKUP(AG83,'8-Intensitäten Heatmap'!$A$5:$L$232,$AU$3,FALSE))&amp;REPT($AV83,VLOOKUP(AG83,'8-Intensitäten Heatmap'!$A$5:$L$232,$AV$3,FALSE))&amp;REPT($AW83,VLOOKUP(AG83,'8-Intensitäten Heatmap'!$A$5:$L$232,$AW$3,FALSE))</f>
        <v>{ "type": "Feature", "geometry": { "type": "Point", "coordinates": [8,5433204,50,0504901] } },{ "type": "Feature", "geometry": { "type": "Point", "coordinates": [8,5441204,50,0504901] } },{ "type": "Feature", "geometry": { "type": "Point", "coordinates": [8,5433204,50,0509901] } },{ "type": "Feature", "geometry": { "type": "Point", "coordinates": [8,5433204,50,0499901] } },{ "type": "Feature", "geometry": { "type": "Point", "coordinates": [8,5425204,50,0504901] } },</v>
      </c>
      <c r="BA83" s="6" t="str">
        <f>REPT($AO83,VLOOKUP(AH83,'8-Intensitäten Heatmap'!$A$5:$L$232,$AO$3,FALSE))&amp;REPT($AP83,VLOOKUP(AH83,'8-Intensitäten Heatmap'!$A$5:$L$232,$AP$3,FALSE))&amp;REPT($AQ83,VLOOKUP(AH83,'8-Intensitäten Heatmap'!$A$5:$L$232,$AQ$3,FALSE))&amp;REPT($AR83,VLOOKUP(AH83,'8-Intensitäten Heatmap'!$A$5:$L$232,$AR$3,FALSE))&amp;REPT($AS83,VLOOKUP(AH83,'8-Intensitäten Heatmap'!$A$5:$L$232,$AS$3,FALSE))&amp;REPT($AT83,VLOOKUP(AH83,'8-Intensitäten Heatmap'!$A$5:$L$232,$AT$3,FALSE))&amp;REPT($AU83,VLOOKUP(AH83,'8-Intensitäten Heatmap'!$A$5:$L$232,$AU$3,FALSE))&amp;REPT($AV83,VLOOKUP(AH83,'8-Intensitäten Heatmap'!$A$5:$L$232,$AV$3,FALSE))&amp;REPT($AW83,VLOOKUP(AH83,'8-Intensitäten Heatmap'!$A$5:$L$232,$AW$3,FALSE))</f>
        <v>{ "type": "Feature", "geometry": { "type": "Point", "coordinates": [8,5433204,50,0504901] } },{ "type": "Feature", "geometry": { "type": "Point", "coordinates": [8,5441204,50,0504901] } },{ "type": "Feature", "geometry": { "type": "Point", "coordinates": [8,5433204,50,0509901] } },{ "type": "Feature", "geometry": { "type": "Point", "coordinates": [8,5433204,50,0499901] } },{ "type": "Feature", "geometry": { "type": "Point", "coordinates": [8,5425204,50,0504901] } },{ "type": "Feature", "geometry": { "type": "Point", "coordinates": [8,5425204,50,0499901] } },</v>
      </c>
      <c r="BB83" s="6" t="str">
        <f>REPT($AO83,VLOOKUP(AI83,'8-Intensitäten Heatmap'!$A$5:$L$232,$AO$3,FALSE))&amp;REPT($AP83,VLOOKUP(AI83,'8-Intensitäten Heatmap'!$A$5:$L$232,$AP$3,FALSE))&amp;REPT($AQ83,VLOOKUP(AI83,'8-Intensitäten Heatmap'!$A$5:$L$232,$AQ$3,FALSE))&amp;REPT($AR83,VLOOKUP(AI83,'8-Intensitäten Heatmap'!$A$5:$L$232,$AR$3,FALSE))&amp;REPT($AS83,VLOOKUP(AI83,'8-Intensitäten Heatmap'!$A$5:$L$232,$AS$3,FALSE))&amp;REPT($AT83,VLOOKUP(AI83,'8-Intensitäten Heatmap'!$A$5:$L$232,$AT$3,FALSE))&amp;REPT($AU83,VLOOKUP(AI83,'8-Intensitäten Heatmap'!$A$5:$L$232,$AU$3,FALSE))&amp;REPT($AV83,VLOOKUP(AI83,'8-Intensitäten Heatmap'!$A$5:$L$232,$AV$3,FALSE))&amp;REPT($AW83,VLOOKUP(AI83,'8-Intensitäten Heatmap'!$A$5:$L$232,$AW$3,FALSE))</f>
        <v>{ "type": "Feature", "geometry": { "type": "Point", "coordinates": [8,5433204,50,0504901] } },{ "type": "Feature", "geometry": { "type": "Point", "coordinates": [8,5441204,50,0504901] } },{ "type": "Feature", "geometry": { "type": "Point", "coordinates": [8,5433204,50,0509901] } },{ "type": "Feature", "geometry": { "type": "Point", "coordinates": [8,5433204,50,0499901] } },{ "type": "Feature", "geometry": { "type": "Point", "coordinates": [8,5425204,50,0504901] } },{ "type": "Feature", "geometry": { "type": "Point", "coordinates": [8,5425204,50,0499901] } },{ "type": "Feature", "geometry": { "type": "Point", "coordinates": [8,5441204,50,0509901] } },{ "type": "Feature", "geometry": { "type": "Point", "coordinates": [8,5425204,50,0509901] } },</v>
      </c>
      <c r="BC83" s="6" t="str">
        <f>REPT($AO83,VLOOKUP(AJ83,'8-Intensitäten Heatmap'!$A$5:$L$232,$AO$3,FALSE))&amp;REPT($AP83,VLOOKUP(AJ83,'8-Intensitäten Heatmap'!$A$5:$L$232,$AP$3,FALSE))&amp;REPT($AQ83,VLOOKUP(AJ83,'8-Intensitäten Heatmap'!$A$5:$L$232,$AQ$3,FALSE))&amp;REPT($AR83,VLOOKUP(AJ83,'8-Intensitäten Heatmap'!$A$5:$L$232,$AR$3,FALSE))&amp;REPT($AS83,VLOOKUP(AJ83,'8-Intensitäten Heatmap'!$A$5:$L$232,$AS$3,FALSE))&amp;REPT($AT83,VLOOKUP(AJ83,'8-Intensitäten Heatmap'!$A$5:$L$232,$AT$3,FALSE))&amp;REPT($AU83,VLOOKUP(AJ83,'8-Intensitäten Heatmap'!$A$5:$L$232,$AU$3,FALSE))&amp;REPT($AV83,VLOOKUP(AJ83,'8-Intensitäten Heatmap'!$A$5:$L$232,$AV$3,FALSE))&amp;REPT($AW83,VLOOKUP(AJ83,'8-Intensitäten Heatmap'!$A$5:$L$232,$AW$3,FALSE))</f>
        <v>{ "type": "Feature", "geometry": { "type": "Point", "coordinates": [8,5433204,50,0504901] } },{ "type": "Feature", "geometry": { "type": "Point", "coordinates": [8,5441204,50,0504901] } },{ "type": "Feature", "geometry": { "type": "Point", "coordinates": [8,5433204,50,0509901] } },{ "type": "Feature", "geometry": { "type": "Point", "coordinates": [8,5433204,50,0499901] } },{ "type": "Feature", "geometry": { "type": "Point", "coordinates": [8,5425204,50,0504901] } },</v>
      </c>
      <c r="BD83" s="6" t="str">
        <f>REPT($AO83,VLOOKUP(AK83,'8-Intensitäten Heatmap'!$A$5:$L$232,$AO$3,FALSE))&amp;REPT($AP83,VLOOKUP(AK83,'8-Intensitäten Heatmap'!$A$5:$L$232,$AP$3,FALSE))&amp;REPT($AQ83,VLOOKUP(AK83,'8-Intensitäten Heatmap'!$A$5:$L$232,$AQ$3,FALSE))&amp;REPT($AR83,VLOOKUP(AK83,'8-Intensitäten Heatmap'!$A$5:$L$232,$AR$3,FALSE))&amp;REPT($AS83,VLOOKUP(AK83,'8-Intensitäten Heatmap'!$A$5:$L$232,$AS$3,FALSE))&amp;REPT($AT83,VLOOKUP(AK83,'8-Intensitäten Heatmap'!$A$5:$L$232,$AT$3,FALSE))&amp;REPT($AU83,VLOOKUP(AK83,'8-Intensitäten Heatmap'!$A$5:$L$232,$AU$3,FALSE))&amp;REPT($AV83,VLOOKUP(AK83,'8-Intensitäten Heatmap'!$A$5:$L$232,$AV$3,FALSE))&amp;REPT($AW83,VLOOKUP(AK83,'8-Intensitäten Heatmap'!$A$5:$L$232,$AW$3,FALSE))</f>
        <v>{ "type": "Feature", "geometry": { "type": "Point", "coordinates": [8,5433204,50,0504901] } },{ "type": "Feature", "geometry": { "type": "Point", "coordinates": [8,5441204,50,0504901] } },{ "type": "Feature", "geometry": { "type": "Point", "coordinates": [8,5433204,50,0509901] } },{ "type": "Feature", "geometry": { "type": "Point", "coordinates": [8,5433204,50,0499901] } },{ "type": "Feature", "geometry": { "type": "Point", "coordinates": [8,5425204,50,0504901] } },{ "type": "Feature", "geometry": { "type": "Point", "coordinates": [8,5425204,50,0499901] } },{ "type": "Feature", "geometry": { "type": "Point", "coordinates": [8,5441204,50,0509901] } },</v>
      </c>
      <c r="BE83" s="6" t="str">
        <f>REPT($AO83,VLOOKUP(AL83,'8-Intensitäten Heatmap'!$A$5:$L$232,$AO$3,FALSE))&amp;REPT($AP83,VLOOKUP(AL83,'8-Intensitäten Heatmap'!$A$5:$L$232,$AP$3,FALSE))&amp;REPT($AQ83,VLOOKUP(AL83,'8-Intensitäten Heatmap'!$A$5:$L$232,$AQ$3,FALSE))&amp;REPT($AR83,VLOOKUP(AL83,'8-Intensitäten Heatmap'!$A$5:$L$232,$AR$3,FALSE))&amp;REPT($AS83,VLOOKUP(AL83,'8-Intensitäten Heatmap'!$A$5:$L$232,$AS$3,FALSE))&amp;REPT($AT83,VLOOKUP(AL83,'8-Intensitäten Heatmap'!$A$5:$L$232,$AT$3,FALSE))&amp;REPT($AU83,VLOOKUP(AL83,'8-Intensitäten Heatmap'!$A$5:$L$232,$AU$3,FALSE))&amp;REPT($AV83,VLOOKUP(AL83,'8-Intensitäten Heatmap'!$A$5:$L$232,$AV$3,FALSE))&amp;REPT($AW83,VLOOKUP(AL83,'8-Intensitäten Heatmap'!$A$5:$L$232,$AW$3,FALSE))</f>
        <v>{ "type": "Feature", "geometry": { "type": "Point", "coordinates": [8,5433204,50,0504901] } },{ "type": "Feature", "geometry": { "type": "Point", "coordinates": [8,5441204,50,0504901] } },{ "type": "Feature", "geometry": { "type": "Point", "coordinates": [8,5433204,50,0509901] } },{ "type": "Feature", "geometry": { "type": "Point", "coordinates": [8,5433204,50,0499901] } },{ "type": "Feature", "geometry": { "type": "Point", "coordinates": [8,5425204,50,0504901] } },{ "type": "Feature", "geometry": { "type": "Point", "coordinates": [8,5425204,50,0499901] } },{ "type": "Feature", "geometry": { "type": "Point", "coordinates": [8,5441204,50,0509901] } },{ "type": "Feature", "geometry": { "type": "Point", "coordinates": [8,5425204,50,0509901] } },{ "type": "Feature", "geometry": { "type": "Point", "coordinates": [8,5441204,50,0499901] } },</v>
      </c>
      <c r="BF83" s="6" t="str">
        <f>REPT($AO83,VLOOKUP(AM83,'8-Intensitäten Heatmap'!$A$5:$L$232,$AO$3,FALSE))&amp;REPT($AP83,VLOOKUP(AM83,'8-Intensitäten Heatmap'!$A$5:$L$232,$AP$3,FALSE))&amp;REPT($AQ83,VLOOKUP(AM83,'8-Intensitäten Heatmap'!$A$5:$L$232,$AQ$3,FALSE))&amp;REPT($AR83,VLOOKUP(AM83,'8-Intensitäten Heatmap'!$A$5:$L$232,$AR$3,FALSE))&amp;REPT($AS83,VLOOKUP(AM83,'8-Intensitäten Heatmap'!$A$5:$L$232,$AS$3,FALSE))&amp;REPT($AT83,VLOOKUP(AM83,'8-Intensitäten Heatmap'!$A$5:$L$232,$AT$3,FALSE))&amp;REPT($AU83,VLOOKUP(AM83,'8-Intensitäten Heatmap'!$A$5:$L$232,$AU$3,FALSE))&amp;REPT($AV83,VLOOKUP(AM83,'8-Intensitäten Heatmap'!$A$5:$L$232,$AV$3,FALSE))&amp;REPT($AW83,VLOOKUP(AM83,'8-Intensitäten Heatmap'!$A$5:$L$232,$AW$3,FALSE))</f>
        <v>{ "type": "Feature", "geometry": { "type": "Point", "coordinates": [8,5433204,50,0504901] } },{ "type": "Feature", "geometry": { "type": "Point", "coordinates": [8,5433204,50,0504901] } },{ "type": "Feature", "geometry": { "type": "Point", "coordinates": [8,5441204,50,0504901] } },{ "type": "Feature", "geometry": { "type": "Point", "coordinates": [8,5441204,50,0504901] } },{ "type": "Feature", "geometry": { "type": "Point", "coordinates": [8,5433204,50,0509901] } },{ "type": "Feature", "geometry": { "type": "Point", "coordinates": [8,5433204,50,0509901] } },{ "type": "Feature", "geometry": { "type": "Point", "coordinates": [8,5433204,50,0499901] } },{ "type": "Feature", "geometry": { "type": "Point", "coordinates": [8,5433204,50,0499901] } },{ "type": "Feature", "geometry": { "type": "Point", "coordinates": [8,5425204,50,0504901] } },{ "type": "Feature", "geometry": { "type": "Point", "coordinates": [8,5425204,50,0499901] } },{ "type": "Feature", "geometry": { "type": "Point", "coordinates": [8,5441204,50,0509901] } },{ "type": "Feature", "geometry": { "type": "Point", "coordinates": [8,5425204,50,0509901] } },{ "type": "Feature", "geometry": { "type": "Point", "coordinates": [8,5441204,50,0499901] } },</v>
      </c>
      <c r="BG83" s="6" t="s">
        <v>753</v>
      </c>
      <c r="BH83" s="6" t="str">
        <f t="shared" si="45"/>
        <v>{ "type": "Feature", "geometry": { "type": "Point", "coordinates": [8,5433204,50,0504901] } },{ "type": "Feature", "geometry": { "type": "Point", "coordinates": [8,5433204,50,0504901] } },</v>
      </c>
      <c r="BI83" s="6" t="str">
        <f t="shared" si="46"/>
        <v>{ "type": "Feature", "geometry": { "type": "Point", "coordinates": [8,5433204,50,0504901] } },</v>
      </c>
      <c r="BJ83" s="6" t="str">
        <f t="shared" si="47"/>
        <v>{ "type": "Feature", "geometry": { "type": "Point", "coordinates": [8,5433204,50,0504901] } },{ "type": "Feature", "geometry": { "type": "Point", "coordinates": [8,5433204,50,0504901] } },{ "type": "Feature", "geometry": { "type": "Point", "coordinates": [8,5433204,50,0504901] } },</v>
      </c>
      <c r="BK83" s="6" t="str">
        <f t="shared" si="48"/>
        <v>{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v>
      </c>
      <c r="BL83" s="6" t="str">
        <f t="shared" si="49"/>
        <v>{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v>
      </c>
      <c r="BM83" s="6" t="str">
        <f t="shared" si="50"/>
        <v>{ "type": "Feature", "geometry": { "type": "Point", "coordinates": [8,5433204,50,0504901] } },</v>
      </c>
      <c r="BN83" s="6" t="str">
        <f t="shared" si="51"/>
        <v>{ "type": "Feature", "geometry": { "type": "Point", "coordinates": [8,5433204,50,0504901] } },{ "type": "Feature", "geometry": { "type": "Point", "coordinates": [8,5433204,50,0504901] } },{ "type": "Feature", "geometry": { "type": "Point", "coordinates": [8,5433204,50,0504901] } },{ "type": "Feature", "geometry": { "type": "Point", "coordinates": [8,5433204,50,0504901] } },</v>
      </c>
      <c r="BO83" s="6" t="str">
        <f t="shared" si="52"/>
        <v>{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 "type": "Feature", "geometry": { "type": "Point", "coordinates": [8,5433204,50,0504901] } },</v>
      </c>
      <c r="BP83" s="6" t="s">
        <v>3381</v>
      </c>
    </row>
    <row r="84" spans="1:68" s="6" customFormat="1" x14ac:dyDescent="0.3">
      <c r="A84" s="18" t="str">
        <f>Table1[[#This Row],[Name]]</f>
        <v>Celanese Frankfurt</v>
      </c>
      <c r="B84" s="362">
        <v>8.5218138000000003</v>
      </c>
      <c r="C84" s="362">
        <v>50.086206300000001</v>
      </c>
      <c r="D84" s="18" t="str">
        <f>Table1[[#This Row],[Standortkategorie]]</f>
        <v>Wareneingang/-ausgang</v>
      </c>
      <c r="E84" s="18" t="str">
        <f>IF(Table1[[#This Row],[Zusatzinformation]]=0,"",Table1[[#This Row],[Zusatzinformation]])</f>
        <v/>
      </c>
      <c r="F84" s="47">
        <f>IF($D84&lt;&gt;"Busdepot",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v>
      </c>
      <c r="G84" s="47">
        <f>IF($D84&lt;&gt;"Busdepot",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84" s="47">
        <f>(Table1[[#This Row],[Lieferfahrzeuge]]*'1-Konfiguration'!$D$16+(MAX(Table1[[#This Row],[Lieferfahrzeuge]]*'1-Konfiguration'!$D$16,Table1[[#This Row],[Lieferfahrzeugtore]]*'1-Konfiguration'!$D$14)))/2</f>
        <v>0</v>
      </c>
      <c r="I84" s="47">
        <f>Table1[[#This Row],[Müllfahrzeuge]]</f>
        <v>0</v>
      </c>
      <c r="J84" s="47">
        <f>Table1[[#This Row],[Betonmischfahrzeuge]]</f>
        <v>0</v>
      </c>
      <c r="K84" s="47">
        <f>(Table1[[#This Row],[Schiffe]]*'1-Konfiguration'!$D$16+(MAX(Table1[[#This Row],[Schiffe]]*'1-Konfiguration'!$D$16,Table1[[#This Row],[Anleger]]*'1-Konfiguration'!$D$14)))/2</f>
        <v>0</v>
      </c>
      <c r="L84" s="47">
        <f>IF($D84="Busdepot",IFERROR(Table1[[#This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4" s="47">
        <f>IF($D84="Busdepot",IFERROR(Table1[[#This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4" s="81">
        <f>VLOOKUP($F$7,'1-Konfiguration'!$D$24:$G$28,4,FALSE) * (VLOOKUP('5-Standortanalyse (Berechnung)'!$F$7,'1-Konfiguration'!$D$24:$F$28,2,FALSE)/100)*VLOOKUP('5-Standortanalyse (Berechnung)'!$F$7,'1-Konfiguration'!$D$24:$F$28,3,FALSE)*$F84</f>
        <v>41712.235200000003</v>
      </c>
      <c r="O84" s="81">
        <f>VLOOKUP($G$7,'1-Konfiguration'!$D$24:$G$28,4,FALSE) * (VLOOKUP('5-Standortanalyse (Berechnung)'!$G$7,'1-Konfiguration'!$D$24:$F$28,2,FALSE)/100)*VLOOKUP('5-Standortanalyse (Berechnung)'!$G$7,'1-Konfiguration'!$D$24:$F$28,3,FALSE)*$G84</f>
        <v>6138.4</v>
      </c>
      <c r="P84" s="81">
        <f>VLOOKUP($H$7,'1-Konfiguration'!$D$24:$G$28,4,FALSE) * (VLOOKUP('5-Standortanalyse (Berechnung)'!$H$7,'1-Konfiguration'!$D$24:$F$28,2,FALSE)/100)*VLOOKUP('5-Standortanalyse (Berechnung)'!$H$7,'1-Konfiguration'!$D$24:$F$28,3,FALSE)*$H84</f>
        <v>0</v>
      </c>
      <c r="Q84" s="81">
        <f>VLOOKUP($I$7,'1-Konfiguration'!$D$24:$G$33,4,FALSE) * (VLOOKUP('5-Standortanalyse (Berechnung)'!$I$7,'1-Konfiguration'!$D$24:$F$33,2,FALSE)/100)*VLOOKUP('5-Standortanalyse (Berechnung)'!$I$7,'1-Konfiguration'!$D$24:$F$33,3,FALSE)*$I84</f>
        <v>0</v>
      </c>
      <c r="R84" s="81">
        <f>VLOOKUP($J$7,'1-Konfiguration'!$D$24:$G$33,4,FALSE) * (VLOOKUP('5-Standortanalyse (Berechnung)'!$J$7,'1-Konfiguration'!$D$24:$F$33,2,FALSE)/100)*VLOOKUP('5-Standortanalyse (Berechnung)'!$J$7,'1-Konfiguration'!$D$24:$F$33,3,FALSE)*$J84</f>
        <v>0</v>
      </c>
      <c r="S84" s="81">
        <f>VLOOKUP($K$7,'1-Konfiguration'!$D$24:$G$33,4,FALSE) * (VLOOKUP('5-Standortanalyse (Berechnung)'!$K$7,'1-Konfiguration'!$D$24:$F$33,2,FALSE)/100)*VLOOKUP('5-Standortanalyse (Berechnung)'!$K$7,'1-Konfiguration'!$D$24:$F$33,3,FALSE)*$K84</f>
        <v>0</v>
      </c>
      <c r="T84" s="81">
        <f>VLOOKUP($L$7,'1-Konfiguration'!$D$24:$G$28,4,FALSE) * (VLOOKUP('5-Standortanalyse (Berechnung)'!$L$7,'1-Konfiguration'!$D$24:$F$28,2,FALSE)/100)*VLOOKUP('5-Standortanalyse (Berechnung)'!$L$7,'1-Konfiguration'!$D$24:$F$28,3,FALSE)*$L84</f>
        <v>0</v>
      </c>
      <c r="U84" s="81">
        <f>VLOOKUP($M$7,'1-Konfiguration'!$D$24:$G$28,4,FALSE) * (VLOOKUP('5-Standortanalyse (Berechnung)'!$M$7,'1-Konfiguration'!$D$24:$F$28,2,FALSE)/100)*VLOOKUP('5-Standortanalyse (Berechnung)'!$M$7,'1-Konfiguration'!$D$24:$F$28,3,FALSE)*$M84</f>
        <v>0</v>
      </c>
      <c r="V84" s="81">
        <f>MMULT($N84:$P84,'1-Konfiguration'!G$54:G$56)+MMULT($Q84:$R84,'1-Konfiguration'!G$59:G$60)+MMULT($T84:$U84,'1-Konfiguration'!G$57:G$58)+($S84*'1-Konfiguration'!G$63)</f>
        <v>420.40003625674802</v>
      </c>
      <c r="W84" s="81">
        <f>MMULT($N84:$P84,'1-Konfiguration'!H$54:H$56)+MMULT($Q84:$R84,'1-Konfiguration'!H$59:H$60)+MMULT($T84:$U84,'1-Konfiguration'!H$57:H$58)+($S84*'1-Konfiguration'!H$63)</f>
        <v>2017.8539287342828</v>
      </c>
      <c r="X84" s="81">
        <f>MMULT($N84:$P84,'1-Konfiguration'!I$54:I$56)+MMULT($Q84:$R84,'1-Konfiguration'!I$59:I$60)+MMULT($T84:$U84,'1-Konfiguration'!I$57:I$58)+($S84*'1-Konfiguration'!I$63)</f>
        <v>5106.7741072348681</v>
      </c>
      <c r="Y84" s="81">
        <f>MMULT($N84:$P84,'1-Konfiguration'!J$54:J$56)+MMULT($Q84:$R84,'1-Konfiguration'!J$59:J$60)+MMULT($T84:$U84,'1-Konfiguration'!J$57:J$58)+($S84*'1-Konfiguration'!J$63)</f>
        <v>9959.3385873000097</v>
      </c>
      <c r="Z84" s="81">
        <f>MMULT($N84:$P84,'1-Konfiguration'!K$54:K$56)+MMULT($Q84:$R84,'1-Konfiguration'!K$59:K$60)+MMULT($T84:$U84,'1-Konfiguration'!K$57:K$58)+($S84*'1-Konfiguration'!K$63)</f>
        <v>1051.0000906418702</v>
      </c>
      <c r="AA84" s="81">
        <f>MMULT($N84:$P84,'1-Konfiguration'!L$54:L$56)+MMULT($Q84:$R84,'1-Konfiguration'!L$59:L$60)+MMULT($T84:$U84,'1-Konfiguration'!L$57:L$58)+($S84*'1-Konfiguration'!L$63)</f>
        <v>2749.8517141784801</v>
      </c>
      <c r="AB84" s="81">
        <f>MMULT($N84:$P84,'1-Konfiguration'!M$54:M$56)+MMULT($Q84:$R84,'1-Konfiguration'!M$59:M$60)+MMULT($T84:$U84,'1-Konfiguration'!M$57:M$58)+($S84*'1-Konfiguration'!M$63)</f>
        <v>7019.7907849559651</v>
      </c>
      <c r="AC84" s="81">
        <f>MMULT($N84:$P84,'1-Konfiguration'!N$54:N$56)+MMULT($Q84:$R84,'1-Konfiguration'!N$59:N$60)+MMULT($T84:$U84,'1-Konfiguration'!N$57:N$58)+($S84*'1-Konfiguration'!N$63)</f>
        <v>15369.63901629355</v>
      </c>
      <c r="AF84" s="6">
        <f t="shared" si="36"/>
        <v>3</v>
      </c>
      <c r="AG84" s="6">
        <f t="shared" si="37"/>
        <v>8</v>
      </c>
      <c r="AH84" s="6">
        <f t="shared" si="38"/>
        <v>10</v>
      </c>
      <c r="AI84" s="6">
        <f t="shared" si="39"/>
        <v>13</v>
      </c>
      <c r="AJ84" s="6">
        <f t="shared" si="40"/>
        <v>8</v>
      </c>
      <c r="AK84" s="6">
        <f t="shared" si="41"/>
        <v>11</v>
      </c>
      <c r="AL84" s="6">
        <f t="shared" si="42"/>
        <v>14</v>
      </c>
      <c r="AM84" s="6">
        <f t="shared" si="43"/>
        <v>20</v>
      </c>
      <c r="AO84" s="5" t="str">
        <f t="shared" si="44"/>
        <v>{ "type": "Feature", "geometry": { "type": "Point", "coordinates": [8,5218138,50,0862063] } },</v>
      </c>
      <c r="AP84" s="5" t="str">
        <f t="shared" si="28"/>
        <v>{ "type": "Feature", "geometry": { "type": "Point", "coordinates": [8,5226138,50,0862063] } },</v>
      </c>
      <c r="AQ84" s="5" t="str">
        <f t="shared" si="29"/>
        <v>{ "type": "Feature", "geometry": { "type": "Point", "coordinates": [8,5218138,50,0867063] } },</v>
      </c>
      <c r="AR84" s="5" t="str">
        <f t="shared" si="30"/>
        <v>{ "type": "Feature", "geometry": { "type": "Point", "coordinates": [8,5218138,50,0857063] } },</v>
      </c>
      <c r="AS84" s="5" t="str">
        <f t="shared" si="31"/>
        <v>{ "type": "Feature", "geometry": { "type": "Point", "coordinates": [8,5210138,50,0862063] } },</v>
      </c>
      <c r="AT84" s="5" t="str">
        <f t="shared" si="32"/>
        <v>{ "type": "Feature", "geometry": { "type": "Point", "coordinates": [8,5210138,50,0857063] } },</v>
      </c>
      <c r="AU84" s="5" t="str">
        <f t="shared" si="33"/>
        <v>{ "type": "Feature", "geometry": { "type": "Point", "coordinates": [8,5226138,50,0867063] } },</v>
      </c>
      <c r="AV84" s="5" t="str">
        <f t="shared" si="34"/>
        <v>{ "type": "Feature", "geometry": { "type": "Point", "coordinates": [8,5210138,50,0867063] } },</v>
      </c>
      <c r="AW84" s="5" t="str">
        <f t="shared" si="35"/>
        <v>{ "type": "Feature", "geometry": { "type": "Point", "coordinates": [8,5226138,50,0857063] } },</v>
      </c>
      <c r="AX84" s="5" t="s">
        <v>753</v>
      </c>
      <c r="AY84" s="6" t="str">
        <f>REPT($AO84,VLOOKUP(AF84,'8-Intensitäten Heatmap'!$A$5:$L$232,$AO$3,FALSE))&amp;REPT($AP84,VLOOKUP(AF84,'8-Intensitäten Heatmap'!$A$5:$L$232,$AP$3,FALSE))&amp;REPT($AQ84,VLOOKUP(AF84,'8-Intensitäten Heatmap'!$A$5:$L$232,$AQ$3,FALSE))&amp;REPT($AR84,VLOOKUP(AF84,'8-Intensitäten Heatmap'!$A$5:$L$232,$AR$3,FALSE))&amp;REPT($AS84,VLOOKUP(AF84,'8-Intensitäten Heatmap'!$A$5:$L$232,$AS$3,FALSE))&amp;REPT($AT84,VLOOKUP(AF84,'8-Intensitäten Heatmap'!$A$5:$L$232,$AT$3,FALSE))&amp;REPT($AU84,VLOOKUP(AF84,'8-Intensitäten Heatmap'!$A$5:$L$232,$AU$3,FALSE))&amp;REPT($AV84,VLOOKUP(AF84,'8-Intensitäten Heatmap'!$A$5:$L$232,$AV$3,FALSE))&amp;REPT($AW84,VLOOKUP(AF84,'8-Intensitäten Heatmap'!$A$5:$L$232,$AW$3,FALSE))</f>
        <v>{ "type": "Feature", "geometry": { "type": "Point", "coordinates": [8,5218138,50,0862063] } },{ "type": "Feature", "geometry": { "type": "Point", "coordinates": [8,5226138,50,0862063] } },{ "type": "Feature", "geometry": { "type": "Point", "coordinates": [8,5218138,50,0867063] } },</v>
      </c>
      <c r="AZ84" s="6" t="str">
        <f>REPT($AO84,VLOOKUP(AG84,'8-Intensitäten Heatmap'!$A$5:$L$232,$AO$3,FALSE))&amp;REPT($AP84,VLOOKUP(AG84,'8-Intensitäten Heatmap'!$A$5:$L$232,$AP$3,FALSE))&amp;REPT($AQ84,VLOOKUP(AG84,'8-Intensitäten Heatmap'!$A$5:$L$232,$AQ$3,FALSE))&amp;REPT($AR84,VLOOKUP(AG84,'8-Intensitäten Heatmap'!$A$5:$L$232,$AR$3,FALSE))&amp;REPT($AS84,VLOOKUP(AG84,'8-Intensitäten Heatmap'!$A$5:$L$232,$AS$3,FALSE))&amp;REPT($AT84,VLOOKUP(AG84,'8-Intensitäten Heatmap'!$A$5:$L$232,$AT$3,FALSE))&amp;REPT($AU84,VLOOKUP(AG84,'8-Intensitäten Heatmap'!$A$5:$L$232,$AU$3,FALSE))&amp;REPT($AV84,VLOOKUP(AG84,'8-Intensitäten Heatmap'!$A$5:$L$232,$AV$3,FALSE))&amp;REPT($AW84,VLOOKUP(AG84,'8-Intensitäten Heatmap'!$A$5:$L$232,$AW$3,FALSE))</f>
        <v>{ "type": "Feature", "geometry": { "type": "Point", "coordinates": [8,5218138,50,0862063] } },{ "type": "Feature", "geometry": { "type": "Point", "coordinates": [8,5226138,50,0862063] } },{ "type": "Feature", "geometry": { "type": "Point", "coordinates": [8,5218138,50,0867063] } },{ "type": "Feature", "geometry": { "type": "Point", "coordinates": [8,5218138,50,0857063] } },{ "type": "Feature", "geometry": { "type": "Point", "coordinates": [8,5210138,50,0862063] } },{ "type": "Feature", "geometry": { "type": "Point", "coordinates": [8,5210138,50,0857063] } },{ "type": "Feature", "geometry": { "type": "Point", "coordinates": [8,5226138,50,0867063] } },{ "type": "Feature", "geometry": { "type": "Point", "coordinates": [8,5210138,50,0867063] } },</v>
      </c>
      <c r="BA84" s="6" t="str">
        <f>REPT($AO84,VLOOKUP(AH84,'8-Intensitäten Heatmap'!$A$5:$L$232,$AO$3,FALSE))&amp;REPT($AP84,VLOOKUP(AH84,'8-Intensitäten Heatmap'!$A$5:$L$232,$AP$3,FALSE))&amp;REPT($AQ84,VLOOKUP(AH84,'8-Intensitäten Heatmap'!$A$5:$L$232,$AQ$3,FALSE))&amp;REPT($AR84,VLOOKUP(AH84,'8-Intensitäten Heatmap'!$A$5:$L$232,$AR$3,FALSE))&amp;REPT($AS84,VLOOKUP(AH84,'8-Intensitäten Heatmap'!$A$5:$L$232,$AS$3,FALSE))&amp;REPT($AT84,VLOOKUP(AH84,'8-Intensitäten Heatmap'!$A$5:$L$232,$AT$3,FALSE))&amp;REPT($AU84,VLOOKUP(AH84,'8-Intensitäten Heatmap'!$A$5:$L$232,$AU$3,FALSE))&amp;REPT($AV84,VLOOKUP(AH84,'8-Intensitäten Heatmap'!$A$5:$L$232,$AV$3,FALSE))&amp;REPT($AW84,VLOOKUP(AH84,'8-Intensitäten Heatmap'!$A$5:$L$232,$AW$3,FALSE))</f>
        <v>{ "type": "Feature", "geometry": { "type": "Point", "coordinates": [8,5218138,50,0862063] } },{ "type": "Feature", "geometry": { "type": "Point", "coordinates": [8,5218138,50,0862063] } },{ "type": "Feature", "geometry": { "type": "Point", "coordinates": [8,5226138,50,0862063] } },{ "type": "Feature", "geometry": { "type": "Point", "coordinates": [8,5218138,50,0867063] } },{ "type": "Feature", "geometry": { "type": "Point", "coordinates": [8,5218138,50,0857063] } },{ "type": "Feature", "geometry": { "type": "Point", "coordinates": [8,5210138,50,0862063] } },{ "type": "Feature", "geometry": { "type": "Point", "coordinates": [8,5210138,50,0857063] } },{ "type": "Feature", "geometry": { "type": "Point", "coordinates": [8,5226138,50,0867063] } },{ "type": "Feature", "geometry": { "type": "Point", "coordinates": [8,5210138,50,0867063] } },{ "type": "Feature", "geometry": { "type": "Point", "coordinates": [8,5226138,50,0857063] } },</v>
      </c>
      <c r="BB84" s="6" t="str">
        <f>REPT($AO84,VLOOKUP(AI84,'8-Intensitäten Heatmap'!$A$5:$L$232,$AO$3,FALSE))&amp;REPT($AP84,VLOOKUP(AI84,'8-Intensitäten Heatmap'!$A$5:$L$232,$AP$3,FALSE))&amp;REPT($AQ84,VLOOKUP(AI84,'8-Intensitäten Heatmap'!$A$5:$L$232,$AQ$3,FALSE))&amp;REPT($AR84,VLOOKUP(AI84,'8-Intensitäten Heatmap'!$A$5:$L$232,$AR$3,FALSE))&amp;REPT($AS84,VLOOKUP(AI84,'8-Intensitäten Heatmap'!$A$5:$L$232,$AS$3,FALSE))&amp;REPT($AT84,VLOOKUP(AI84,'8-Intensitäten Heatmap'!$A$5:$L$232,$AT$3,FALSE))&amp;REPT($AU84,VLOOKUP(AI84,'8-Intensitäten Heatmap'!$A$5:$L$232,$AU$3,FALSE))&amp;REPT($AV84,VLOOKUP(AI84,'8-Intensitäten Heatmap'!$A$5:$L$232,$AV$3,FALSE))&amp;REPT($AW84,VLOOKUP(AI84,'8-Intensitäten Heatmap'!$A$5:$L$232,$AW$3,FALSE))</f>
        <v>{ "type": "Feature", "geometry": { "type": "Point", "coordinates": [8,5218138,50,0862063] } },{ "type": "Feature", "geometry": { "type": "Point", "coordinates": [8,5218138,50,0862063] } },{ "type": "Feature", "geometry": { "type": "Point", "coordinates": [8,5226138,50,0862063] } },{ "type": "Feature", "geometry": { "type": "Point", "coordinates": [8,5226138,50,0862063] } },{ "type": "Feature", "geometry": { "type": "Point", "coordinates": [8,5218138,50,0867063] } },{ "type": "Feature", "geometry": { "type": "Point", "coordinates": [8,5218138,50,0867063] } },{ "type": "Feature", "geometry": { "type": "Point", "coordinates": [8,5218138,50,0857063] } },{ "type": "Feature", "geometry": { "type": "Point", "coordinates": [8,5218138,50,0857063] } },{ "type": "Feature", "geometry": { "type": "Point", "coordinates": [8,5210138,50,0862063] } },{ "type": "Feature", "geometry": { "type": "Point", "coordinates": [8,5210138,50,0857063] } },{ "type": "Feature", "geometry": { "type": "Point", "coordinates": [8,5226138,50,0867063] } },{ "type": "Feature", "geometry": { "type": "Point", "coordinates": [8,5210138,50,0867063] } },{ "type": "Feature", "geometry": { "type": "Point", "coordinates": [8,5226138,50,0857063] } },</v>
      </c>
      <c r="BC84" s="6" t="str">
        <f>REPT($AO84,VLOOKUP(AJ84,'8-Intensitäten Heatmap'!$A$5:$L$232,$AO$3,FALSE))&amp;REPT($AP84,VLOOKUP(AJ84,'8-Intensitäten Heatmap'!$A$5:$L$232,$AP$3,FALSE))&amp;REPT($AQ84,VLOOKUP(AJ84,'8-Intensitäten Heatmap'!$A$5:$L$232,$AQ$3,FALSE))&amp;REPT($AR84,VLOOKUP(AJ84,'8-Intensitäten Heatmap'!$A$5:$L$232,$AR$3,FALSE))&amp;REPT($AS84,VLOOKUP(AJ84,'8-Intensitäten Heatmap'!$A$5:$L$232,$AS$3,FALSE))&amp;REPT($AT84,VLOOKUP(AJ84,'8-Intensitäten Heatmap'!$A$5:$L$232,$AT$3,FALSE))&amp;REPT($AU84,VLOOKUP(AJ84,'8-Intensitäten Heatmap'!$A$5:$L$232,$AU$3,FALSE))&amp;REPT($AV84,VLOOKUP(AJ84,'8-Intensitäten Heatmap'!$A$5:$L$232,$AV$3,FALSE))&amp;REPT($AW84,VLOOKUP(AJ84,'8-Intensitäten Heatmap'!$A$5:$L$232,$AW$3,FALSE))</f>
        <v>{ "type": "Feature", "geometry": { "type": "Point", "coordinates": [8,5218138,50,0862063] } },{ "type": "Feature", "geometry": { "type": "Point", "coordinates": [8,5226138,50,0862063] } },{ "type": "Feature", "geometry": { "type": "Point", "coordinates": [8,5218138,50,0867063] } },{ "type": "Feature", "geometry": { "type": "Point", "coordinates": [8,5218138,50,0857063] } },{ "type": "Feature", "geometry": { "type": "Point", "coordinates": [8,5210138,50,0862063] } },{ "type": "Feature", "geometry": { "type": "Point", "coordinates": [8,5210138,50,0857063] } },{ "type": "Feature", "geometry": { "type": "Point", "coordinates": [8,5226138,50,0867063] } },{ "type": "Feature", "geometry": { "type": "Point", "coordinates": [8,5210138,50,0867063] } },</v>
      </c>
      <c r="BD84" s="6" t="str">
        <f>REPT($AO84,VLOOKUP(AK84,'8-Intensitäten Heatmap'!$A$5:$L$232,$AO$3,FALSE))&amp;REPT($AP84,VLOOKUP(AK84,'8-Intensitäten Heatmap'!$A$5:$L$232,$AP$3,FALSE))&amp;REPT($AQ84,VLOOKUP(AK84,'8-Intensitäten Heatmap'!$A$5:$L$232,$AQ$3,FALSE))&amp;REPT($AR84,VLOOKUP(AK84,'8-Intensitäten Heatmap'!$A$5:$L$232,$AR$3,FALSE))&amp;REPT($AS84,VLOOKUP(AK84,'8-Intensitäten Heatmap'!$A$5:$L$232,$AS$3,FALSE))&amp;REPT($AT84,VLOOKUP(AK84,'8-Intensitäten Heatmap'!$A$5:$L$232,$AT$3,FALSE))&amp;REPT($AU84,VLOOKUP(AK84,'8-Intensitäten Heatmap'!$A$5:$L$232,$AU$3,FALSE))&amp;REPT($AV84,VLOOKUP(AK84,'8-Intensitäten Heatmap'!$A$5:$L$232,$AV$3,FALSE))&amp;REPT($AW84,VLOOKUP(AK84,'8-Intensitäten Heatmap'!$A$5:$L$232,$AW$3,FALSE))</f>
        <v>{ "type": "Feature", "geometry": { "type": "Point", "coordinates": [8,5218138,50,0862063] } },{ "type": "Feature", "geometry": { "type": "Point", "coordinates": [8,5218138,50,0862063] } },{ "type": "Feature", "geometry": { "type": "Point", "coordinates": [8,5226138,50,0862063] } },{ "type": "Feature", "geometry": { "type": "Point", "coordinates": [8,5226138,50,0862063] } },{ "type": "Feature", "geometry": { "type": "Point", "coordinates": [8,5218138,50,0867063] } },{ "type": "Feature", "geometry": { "type": "Point", "coordinates": [8,5218138,50,0857063] } },{ "type": "Feature", "geometry": { "type": "Point", "coordinates": [8,5210138,50,0862063] } },{ "type": "Feature", "geometry": { "type": "Point", "coordinates": [8,5210138,50,0857063] } },{ "type": "Feature", "geometry": { "type": "Point", "coordinates": [8,5226138,50,0867063] } },{ "type": "Feature", "geometry": { "type": "Point", "coordinates": [8,5210138,50,0867063] } },{ "type": "Feature", "geometry": { "type": "Point", "coordinates": [8,5226138,50,0857063] } },</v>
      </c>
      <c r="BE84" s="6" t="str">
        <f>REPT($AO84,VLOOKUP(AL84,'8-Intensitäten Heatmap'!$A$5:$L$232,$AO$3,FALSE))&amp;REPT($AP84,VLOOKUP(AL84,'8-Intensitäten Heatmap'!$A$5:$L$232,$AP$3,FALSE))&amp;REPT($AQ84,VLOOKUP(AL84,'8-Intensitäten Heatmap'!$A$5:$L$232,$AQ$3,FALSE))&amp;REPT($AR84,VLOOKUP(AL84,'8-Intensitäten Heatmap'!$A$5:$L$232,$AR$3,FALSE))&amp;REPT($AS84,VLOOKUP(AL84,'8-Intensitäten Heatmap'!$A$5:$L$232,$AS$3,FALSE))&amp;REPT($AT84,VLOOKUP(AL84,'8-Intensitäten Heatmap'!$A$5:$L$232,$AT$3,FALSE))&amp;REPT($AU84,VLOOKUP(AL84,'8-Intensitäten Heatmap'!$A$5:$L$232,$AU$3,FALSE))&amp;REPT($AV84,VLOOKUP(AL84,'8-Intensitäten Heatmap'!$A$5:$L$232,$AV$3,FALSE))&amp;REPT($AW84,VLOOKUP(AL84,'8-Intensitäten Heatmap'!$A$5:$L$232,$AW$3,FALSE))</f>
        <v>{ "type": "Feature", "geometry": { "type": "Point", "coordinates": [8,5218138,50,0862063] } },{ "type": "Feature", "geometry": { "type": "Point", "coordinates": [8,5218138,50,0862063] } },{ "type": "Feature", "geometry": { "type": "Point", "coordinates": [8,5226138,50,0862063] } },{ "type": "Feature", "geometry": { "type": "Point", "coordinates": [8,5226138,50,0862063] } },{ "type": "Feature", "geometry": { "type": "Point", "coordinates": [8,5218138,50,0867063] } },{ "type": "Feature", "geometry": { "type": "Point", "coordinates": [8,5218138,50,0867063] } },{ "type": "Feature", "geometry": { "type": "Point", "coordinates": [8,5218138,50,0857063] } },{ "type": "Feature", "geometry": { "type": "Point", "coordinates": [8,5218138,50,0857063] } },{ "type": "Feature", "geometry": { "type": "Point", "coordinates": [8,5210138,50,0862063] } },{ "type": "Feature", "geometry": { "type": "Point", "coordinates": [8,5210138,50,0862063] } },{ "type": "Feature", "geometry": { "type": "Point", "coordinates": [8,5210138,50,0857063] } },{ "type": "Feature", "geometry": { "type": "Point", "coordinates": [8,5226138,50,0867063] } },{ "type": "Feature", "geometry": { "type": "Point", "coordinates": [8,5210138,50,0867063] } },{ "type": "Feature", "geometry": { "type": "Point", "coordinates": [8,5226138,50,0857063] } },</v>
      </c>
      <c r="BF84" s="6" t="str">
        <f>REPT($AO84,VLOOKUP(AM84,'8-Intensitäten Heatmap'!$A$5:$L$232,$AO$3,FALSE))&amp;REPT($AP84,VLOOKUP(AM84,'8-Intensitäten Heatmap'!$A$5:$L$232,$AP$3,FALSE))&amp;REPT($AQ84,VLOOKUP(AM84,'8-Intensitäten Heatmap'!$A$5:$L$232,$AQ$3,FALSE))&amp;REPT($AR84,VLOOKUP(AM84,'8-Intensitäten Heatmap'!$A$5:$L$232,$AR$3,FALSE))&amp;REPT($AS84,VLOOKUP(AM84,'8-Intensitäten Heatmap'!$A$5:$L$232,$AS$3,FALSE))&amp;REPT($AT84,VLOOKUP(AM84,'8-Intensitäten Heatmap'!$A$5:$L$232,$AT$3,FALSE))&amp;REPT($AU84,VLOOKUP(AM84,'8-Intensitäten Heatmap'!$A$5:$L$232,$AU$3,FALSE))&amp;REPT($AV84,VLOOKUP(AM84,'8-Intensitäten Heatmap'!$A$5:$L$232,$AV$3,FALSE))&amp;REPT($AW84,VLOOKUP(AM84,'8-Intensitäten Heatmap'!$A$5:$L$232,$AW$3,FALSE))</f>
        <v>{ "type": "Feature", "geometry": { "type": "Point", "coordinates": [8,5218138,50,0862063] } },{ "type": "Feature", "geometry": { "type": "Point", "coordinates": [8,5218138,50,0862063] } },{ "type": "Feature", "geometry": { "type": "Point", "coordinates": [8,5218138,50,0862063] } },{ "type": "Feature", "geometry": { "type": "Point", "coordinates": [8,5226138,50,0862063] } },{ "type": "Feature", "geometry": { "type": "Point", "coordinates": [8,5226138,50,0862063] } },{ "type": "Feature", "geometry": { "type": "Point", "coordinates": [8,5226138,50,0862063] } },{ "type": "Feature", "geometry": { "type": "Point", "coordinates": [8,5218138,50,0867063] } },{ "type": "Feature", "geometry": { "type": "Point", "coordinates": [8,5218138,50,0867063] } },{ "type": "Feature", "geometry": { "type": "Point", "coordinates": [8,5218138,50,0857063] } },{ "type": "Feature", "geometry": { "type": "Point", "coordinates": [8,5218138,50,0857063] } },{ "type": "Feature", "geometry": { "type": "Point", "coordinates": [8,5210138,50,0862063] } },{ "type": "Feature", "geometry": { "type": "Point", "coordinates": [8,5210138,50,0862063] } },{ "type": "Feature", "geometry": { "type": "Point", "coordinates": [8,5210138,50,0857063] } },{ "type": "Feature", "geometry": { "type": "Point", "coordinates": [8,5210138,50,0857063] } },{ "type": "Feature", "geometry": { "type": "Point", "coordinates": [8,5226138,50,0867063] } },{ "type": "Feature", "geometry": { "type": "Point", "coordinates": [8,5226138,50,0867063] } },{ "type": "Feature", "geometry": { "type": "Point", "coordinates": [8,5210138,50,0867063] } },{ "type": "Feature", "geometry": { "type": "Point", "coordinates": [8,5210138,50,0867063] } },{ "type": "Feature", "geometry": { "type": "Point", "coordinates": [8,5226138,50,0857063] } },{ "type": "Feature", "geometry": { "type": "Point", "coordinates": [8,5226138,50,0857063] } },</v>
      </c>
      <c r="BG84" s="6" t="s">
        <v>753</v>
      </c>
      <c r="BH84" s="6" t="str">
        <f t="shared" si="45"/>
        <v>{ "type": "Feature", "geometry": { "type": "Point", "coordinates": [8,5218138,50,0862063] } },{ "type": "Feature", "geometry": { "type": "Point", "coordinates": [8,5218138,50,0862063] } },{ "type": "Feature", "geometry": { "type": "Point", "coordinates": [8,5218138,50,0862063] } },{ "type": "Feature", "geometry": { "type": "Point", "coordinates": [8,5218138,50,0862063] } },</v>
      </c>
      <c r="BI84" s="6" t="str">
        <f t="shared" si="46"/>
        <v>{ "type": "Feature", "geometry": { "type": "Point", "coordinates": [8,5218138,50,0862063] } },{ "type": "Feature", "geometry": { "type": "Point", "coordinates": [8,5218138,50,0862063] } },</v>
      </c>
      <c r="BJ84" s="6" t="str">
        <f t="shared" si="47"/>
        <v>{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v>
      </c>
      <c r="BK84" s="6" t="str">
        <f t="shared" si="48"/>
        <v>{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v>
      </c>
      <c r="BL84" s="6" t="str">
        <f t="shared" si="49"/>
        <v>{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v>
      </c>
      <c r="BM84" s="6" t="str">
        <f t="shared" si="50"/>
        <v>{ "type": "Feature", "geometry": { "type": "Point", "coordinates": [8,5218138,50,0862063] } },{ "type": "Feature", "geometry": { "type": "Point", "coordinates": [8,5218138,50,0862063] } },</v>
      </c>
      <c r="BN84" s="6" t="str">
        <f t="shared" si="51"/>
        <v>{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v>
      </c>
      <c r="BO84" s="6" t="str">
        <f t="shared" si="52"/>
        <v>{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 "type": "Feature", "geometry": { "type": "Point", "coordinates": [8,5218138,50,0862063] } },</v>
      </c>
      <c r="BP84" s="6" t="s">
        <v>3381</v>
      </c>
    </row>
    <row r="85" spans="1:68" s="6" customFormat="1" x14ac:dyDescent="0.3">
      <c r="A85" s="18" t="str">
        <f>Table1[[#This Row],[Name]]</f>
        <v>Celebi Cargo GmbH</v>
      </c>
      <c r="B85" s="362">
        <v>8.5673566999999995</v>
      </c>
      <c r="C85" s="362">
        <v>50.026924700000002</v>
      </c>
      <c r="D85" s="18" t="str">
        <f>Table1[[#This Row],[Standortkategorie]]</f>
        <v>Verteilzentrum</v>
      </c>
      <c r="E85" s="18" t="str">
        <f>IF(Table1[[#This Row],[Zusatzinformation]]=0,"",Table1[[#This Row],[Zusatzinformation]])</f>
        <v>Logistiker am Flughafen FFM</v>
      </c>
      <c r="F85" s="47">
        <f>IF($D85&lt;&gt;"Busdepot",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6.4285714285714288</v>
      </c>
      <c r="G85" s="47">
        <f>IF($D85&lt;&gt;"Busdepot",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1.0714285714285714</v>
      </c>
      <c r="H85" s="47">
        <f>(Table1[[#This Row],[Lieferfahrzeuge]]*'1-Konfiguration'!$D$16+(MAX(Table1[[#This Row],[Lieferfahrzeuge]]*'1-Konfiguration'!$D$16,Table1[[#This Row],[Lieferfahrzeugtore]]*'1-Konfiguration'!$D$14)))/2</f>
        <v>2</v>
      </c>
      <c r="I85" s="47">
        <f>Table1[[#This Row],[Müllfahrzeuge]]</f>
        <v>0</v>
      </c>
      <c r="J85" s="47">
        <f>Table1[[#This Row],[Betonmischfahrzeuge]]</f>
        <v>0</v>
      </c>
      <c r="K85" s="47">
        <f>(Table1[[#This Row],[Schiffe]]*'1-Konfiguration'!$D$16+(MAX(Table1[[#This Row],[Schiffe]]*'1-Konfiguration'!$D$16,Table1[[#This Row],[Anleger]]*'1-Konfiguration'!$D$14)))/2</f>
        <v>0</v>
      </c>
      <c r="L85" s="47">
        <f>IF($D85="Busdepot",IFERROR(Table1[[#This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5" s="47">
        <f>IF($D85="Busdepot",IFERROR(Table1[[#This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5" s="81">
        <f>VLOOKUP($F$7,'1-Konfiguration'!$D$24:$G$28,4,FALSE) * (VLOOKUP('5-Standortanalyse (Berechnung)'!$F$7,'1-Konfiguration'!$D$24:$F$28,2,FALSE)/100)*VLOOKUP('5-Standortanalyse (Berechnung)'!$F$7,'1-Konfiguration'!$D$24:$F$28,3,FALSE)*$F85</f>
        <v>33518.760428571433</v>
      </c>
      <c r="O85" s="81">
        <f>VLOOKUP($G$7,'1-Konfiguration'!$D$24:$G$28,4,FALSE) * (VLOOKUP('5-Standortanalyse (Berechnung)'!$G$7,'1-Konfiguration'!$D$24:$F$28,2,FALSE)/100)*VLOOKUP('5-Standortanalyse (Berechnung)'!$G$7,'1-Konfiguration'!$D$24:$F$28,3,FALSE)*$G85</f>
        <v>1644.2142857142856</v>
      </c>
      <c r="P85" s="81">
        <f>VLOOKUP($H$7,'1-Konfiguration'!$D$24:$G$28,4,FALSE) * (VLOOKUP('5-Standortanalyse (Berechnung)'!$H$7,'1-Konfiguration'!$D$24:$F$28,2,FALSE)/100)*VLOOKUP('5-Standortanalyse (Berechnung)'!$H$7,'1-Konfiguration'!$D$24:$F$28,3,FALSE)*$H85</f>
        <v>228.75</v>
      </c>
      <c r="Q85" s="81">
        <f>VLOOKUP($I$7,'1-Konfiguration'!$D$24:$G$33,4,FALSE) * (VLOOKUP('5-Standortanalyse (Berechnung)'!$I$7,'1-Konfiguration'!$D$24:$F$33,2,FALSE)/100)*VLOOKUP('5-Standortanalyse (Berechnung)'!$I$7,'1-Konfiguration'!$D$24:$F$33,3,FALSE)*$I85</f>
        <v>0</v>
      </c>
      <c r="R85" s="81">
        <f>VLOOKUP($J$7,'1-Konfiguration'!$D$24:$G$33,4,FALSE) * (VLOOKUP('5-Standortanalyse (Berechnung)'!$J$7,'1-Konfiguration'!$D$24:$F$33,2,FALSE)/100)*VLOOKUP('5-Standortanalyse (Berechnung)'!$J$7,'1-Konfiguration'!$D$24:$F$33,3,FALSE)*$J85</f>
        <v>0</v>
      </c>
      <c r="S85" s="81">
        <f>VLOOKUP($K$7,'1-Konfiguration'!$D$24:$G$33,4,FALSE) * (VLOOKUP('5-Standortanalyse (Berechnung)'!$K$7,'1-Konfiguration'!$D$24:$F$33,2,FALSE)/100)*VLOOKUP('5-Standortanalyse (Berechnung)'!$K$7,'1-Konfiguration'!$D$24:$F$33,3,FALSE)*$K85</f>
        <v>0</v>
      </c>
      <c r="T85" s="81">
        <f>VLOOKUP($L$7,'1-Konfiguration'!$D$24:$G$28,4,FALSE) * (VLOOKUP('5-Standortanalyse (Berechnung)'!$L$7,'1-Konfiguration'!$D$24:$F$28,2,FALSE)/100)*VLOOKUP('5-Standortanalyse (Berechnung)'!$L$7,'1-Konfiguration'!$D$24:$F$28,3,FALSE)*$L85</f>
        <v>0</v>
      </c>
      <c r="U85" s="81">
        <f>VLOOKUP($M$7,'1-Konfiguration'!$D$24:$G$28,4,FALSE) * (VLOOKUP('5-Standortanalyse (Berechnung)'!$M$7,'1-Konfiguration'!$D$24:$F$28,2,FALSE)/100)*VLOOKUP('5-Standortanalyse (Berechnung)'!$M$7,'1-Konfiguration'!$D$24:$F$28,3,FALSE)*$M85</f>
        <v>0</v>
      </c>
      <c r="V85" s="81">
        <f>MMULT($N85:$P85,'1-Konfiguration'!G$54:G$56)+MMULT($Q85:$R85,'1-Konfiguration'!G$59:G$60)+MMULT($T85:$U85,'1-Konfiguration'!G$57:G$58)+($S85*'1-Konfiguration'!G$63)</f>
        <v>303.88976370160827</v>
      </c>
      <c r="W85" s="81">
        <f>MMULT($N85:$P85,'1-Konfiguration'!H$54:H$56)+MMULT($Q85:$R85,'1-Konfiguration'!H$59:H$60)+MMULT($T85:$U85,'1-Konfiguration'!H$57:H$58)+($S85*'1-Konfiguration'!H$63)</f>
        <v>1413.8292624177209</v>
      </c>
      <c r="X85" s="81">
        <f>MMULT($N85:$P85,'1-Konfiguration'!I$54:I$56)+MMULT($Q85:$R85,'1-Konfiguration'!I$59:I$60)+MMULT($T85:$U85,'1-Konfiguration'!I$57:I$58)+($S85*'1-Konfiguration'!I$63)</f>
        <v>3544.7928774567563</v>
      </c>
      <c r="Y85" s="81">
        <f>MMULT($N85:$P85,'1-Konfiguration'!J$54:J$56)+MMULT($Q85:$R85,'1-Konfiguration'!J$59:J$60)+MMULT($T85:$U85,'1-Konfiguration'!J$57:J$58)+($S85*'1-Konfiguration'!J$63)</f>
        <v>7080.075421593494</v>
      </c>
      <c r="Z85" s="81">
        <f>MMULT($N85:$P85,'1-Konfiguration'!K$54:K$56)+MMULT($Q85:$R85,'1-Konfiguration'!K$59:K$60)+MMULT($T85:$U85,'1-Konfiguration'!K$57:K$58)+($S85*'1-Konfiguration'!K$63)</f>
        <v>760.45821519420281</v>
      </c>
      <c r="AA85" s="81">
        <f>MMULT($N85:$P85,'1-Konfiguration'!L$54:L$56)+MMULT($Q85:$R85,'1-Konfiguration'!L$59:L$60)+MMULT($T85:$U85,'1-Konfiguration'!L$57:L$58)+($S85*'1-Konfiguration'!L$63)</f>
        <v>1947.8697459729231</v>
      </c>
      <c r="AB85" s="81">
        <f>MMULT($N85:$P85,'1-Konfiguration'!M$54:M$56)+MMULT($Q85:$R85,'1-Konfiguration'!M$59:M$60)+MMULT($T85:$U85,'1-Konfiguration'!M$57:M$58)+($S85*'1-Konfiguration'!M$63)</f>
        <v>4896.4459344642228</v>
      </c>
      <c r="AC85" s="81">
        <f>MMULT($N85:$P85,'1-Konfiguration'!N$54:N$56)+MMULT($Q85:$R85,'1-Konfiguration'!N$59:N$60)+MMULT($T85:$U85,'1-Konfiguration'!N$57:N$58)+($S85*'1-Konfiguration'!N$63)</f>
        <v>10965.609717670039</v>
      </c>
      <c r="AF85" s="6">
        <f t="shared" si="36"/>
        <v>2</v>
      </c>
      <c r="AG85" s="6">
        <f t="shared" si="37"/>
        <v>6</v>
      </c>
      <c r="AH85" s="6">
        <f t="shared" si="38"/>
        <v>7</v>
      </c>
      <c r="AI85" s="6">
        <f t="shared" si="39"/>
        <v>9</v>
      </c>
      <c r="AJ85" s="6">
        <f t="shared" si="40"/>
        <v>6</v>
      </c>
      <c r="AK85" s="6">
        <f t="shared" si="41"/>
        <v>8</v>
      </c>
      <c r="AL85" s="6">
        <f t="shared" si="42"/>
        <v>10</v>
      </c>
      <c r="AM85" s="6">
        <f t="shared" si="43"/>
        <v>15</v>
      </c>
      <c r="AO85" s="5" t="str">
        <f t="shared" si="44"/>
        <v>{ "type": "Feature", "geometry": { "type": "Point", "coordinates": [8,5673567,50,0269247] } },</v>
      </c>
      <c r="AP85" s="5" t="str">
        <f t="shared" si="28"/>
        <v>{ "type": "Feature", "geometry": { "type": "Point", "coordinates": [8,5681567,50,0269247] } },</v>
      </c>
      <c r="AQ85" s="5" t="str">
        <f t="shared" si="29"/>
        <v>{ "type": "Feature", "geometry": { "type": "Point", "coordinates": [8,5673567,50,0274247] } },</v>
      </c>
      <c r="AR85" s="5" t="str">
        <f t="shared" si="30"/>
        <v>{ "type": "Feature", "geometry": { "type": "Point", "coordinates": [8,5673567,50,0264247] } },</v>
      </c>
      <c r="AS85" s="5" t="str">
        <f t="shared" si="31"/>
        <v>{ "type": "Feature", "geometry": { "type": "Point", "coordinates": [8,5665567,50,0269247] } },</v>
      </c>
      <c r="AT85" s="5" t="str">
        <f t="shared" si="32"/>
        <v>{ "type": "Feature", "geometry": { "type": "Point", "coordinates": [8,5665567,50,0264247] } },</v>
      </c>
      <c r="AU85" s="5" t="str">
        <f t="shared" si="33"/>
        <v>{ "type": "Feature", "geometry": { "type": "Point", "coordinates": [8,5681567,50,0274247] } },</v>
      </c>
      <c r="AV85" s="5" t="str">
        <f t="shared" si="34"/>
        <v>{ "type": "Feature", "geometry": { "type": "Point", "coordinates": [8,5665567,50,0274247] } },</v>
      </c>
      <c r="AW85" s="5" t="str">
        <f t="shared" si="35"/>
        <v>{ "type": "Feature", "geometry": { "type": "Point", "coordinates": [8,5681567,50,0264247] } },</v>
      </c>
      <c r="AX85" s="5" t="s">
        <v>753</v>
      </c>
      <c r="AY85" s="6" t="str">
        <f>REPT($AO85,VLOOKUP(AF85,'8-Intensitäten Heatmap'!$A$5:$L$232,$AO$3,FALSE))&amp;REPT($AP85,VLOOKUP(AF85,'8-Intensitäten Heatmap'!$A$5:$L$232,$AP$3,FALSE))&amp;REPT($AQ85,VLOOKUP(AF85,'8-Intensitäten Heatmap'!$A$5:$L$232,$AQ$3,FALSE))&amp;REPT($AR85,VLOOKUP(AF85,'8-Intensitäten Heatmap'!$A$5:$L$232,$AR$3,FALSE))&amp;REPT($AS85,VLOOKUP(AF85,'8-Intensitäten Heatmap'!$A$5:$L$232,$AS$3,FALSE))&amp;REPT($AT85,VLOOKUP(AF85,'8-Intensitäten Heatmap'!$A$5:$L$232,$AT$3,FALSE))&amp;REPT($AU85,VLOOKUP(AF85,'8-Intensitäten Heatmap'!$A$5:$L$232,$AU$3,FALSE))&amp;REPT($AV85,VLOOKUP(AF85,'8-Intensitäten Heatmap'!$A$5:$L$232,$AV$3,FALSE))&amp;REPT($AW85,VLOOKUP(AF85,'8-Intensitäten Heatmap'!$A$5:$L$232,$AW$3,FALSE))</f>
        <v>{ "type": "Feature", "geometry": { "type": "Point", "coordinates": [8,5673567,50,0269247] } },{ "type": "Feature", "geometry": { "type": "Point", "coordinates": [8,5681567,50,0269247] } },</v>
      </c>
      <c r="AZ85" s="6" t="str">
        <f>REPT($AO85,VLOOKUP(AG85,'8-Intensitäten Heatmap'!$A$5:$L$232,$AO$3,FALSE))&amp;REPT($AP85,VLOOKUP(AG85,'8-Intensitäten Heatmap'!$A$5:$L$232,$AP$3,FALSE))&amp;REPT($AQ85,VLOOKUP(AG85,'8-Intensitäten Heatmap'!$A$5:$L$232,$AQ$3,FALSE))&amp;REPT($AR85,VLOOKUP(AG85,'8-Intensitäten Heatmap'!$A$5:$L$232,$AR$3,FALSE))&amp;REPT($AS85,VLOOKUP(AG85,'8-Intensitäten Heatmap'!$A$5:$L$232,$AS$3,FALSE))&amp;REPT($AT85,VLOOKUP(AG85,'8-Intensitäten Heatmap'!$A$5:$L$232,$AT$3,FALSE))&amp;REPT($AU85,VLOOKUP(AG85,'8-Intensitäten Heatmap'!$A$5:$L$232,$AU$3,FALSE))&amp;REPT($AV85,VLOOKUP(AG85,'8-Intensitäten Heatmap'!$A$5:$L$232,$AV$3,FALSE))&amp;REPT($AW85,VLOOKUP(AG85,'8-Intensitäten Heatmap'!$A$5:$L$232,$AW$3,FALSE))</f>
        <v>{ "type": "Feature", "geometry": { "type": "Point", "coordinates": [8,5673567,50,0269247] } },{ "type": "Feature", "geometry": { "type": "Point", "coordinates": [8,5681567,50,0269247] } },{ "type": "Feature", "geometry": { "type": "Point", "coordinates": [8,5673567,50,0274247] } },{ "type": "Feature", "geometry": { "type": "Point", "coordinates": [8,5673567,50,0264247] } },{ "type": "Feature", "geometry": { "type": "Point", "coordinates": [8,5665567,50,0269247] } },{ "type": "Feature", "geometry": { "type": "Point", "coordinates": [8,5665567,50,0264247] } },</v>
      </c>
      <c r="BA85" s="6" t="str">
        <f>REPT($AO85,VLOOKUP(AH85,'8-Intensitäten Heatmap'!$A$5:$L$232,$AO$3,FALSE))&amp;REPT($AP85,VLOOKUP(AH85,'8-Intensitäten Heatmap'!$A$5:$L$232,$AP$3,FALSE))&amp;REPT($AQ85,VLOOKUP(AH85,'8-Intensitäten Heatmap'!$A$5:$L$232,$AQ$3,FALSE))&amp;REPT($AR85,VLOOKUP(AH85,'8-Intensitäten Heatmap'!$A$5:$L$232,$AR$3,FALSE))&amp;REPT($AS85,VLOOKUP(AH85,'8-Intensitäten Heatmap'!$A$5:$L$232,$AS$3,FALSE))&amp;REPT($AT85,VLOOKUP(AH85,'8-Intensitäten Heatmap'!$A$5:$L$232,$AT$3,FALSE))&amp;REPT($AU85,VLOOKUP(AH85,'8-Intensitäten Heatmap'!$A$5:$L$232,$AU$3,FALSE))&amp;REPT($AV85,VLOOKUP(AH85,'8-Intensitäten Heatmap'!$A$5:$L$232,$AV$3,FALSE))&amp;REPT($AW85,VLOOKUP(AH85,'8-Intensitäten Heatmap'!$A$5:$L$232,$AW$3,FALSE))</f>
        <v>{ "type": "Feature", "geometry": { "type": "Point", "coordinates": [8,5673567,50,0269247] } },{ "type": "Feature", "geometry": { "type": "Point", "coordinates": [8,5681567,50,0269247] } },{ "type": "Feature", "geometry": { "type": "Point", "coordinates": [8,5673567,50,0274247] } },{ "type": "Feature", "geometry": { "type": "Point", "coordinates": [8,5673567,50,0264247] } },{ "type": "Feature", "geometry": { "type": "Point", "coordinates": [8,5665567,50,0269247] } },{ "type": "Feature", "geometry": { "type": "Point", "coordinates": [8,5665567,50,0264247] } },{ "type": "Feature", "geometry": { "type": "Point", "coordinates": [8,5681567,50,0274247] } },</v>
      </c>
      <c r="BB85" s="6" t="str">
        <f>REPT($AO85,VLOOKUP(AI85,'8-Intensitäten Heatmap'!$A$5:$L$232,$AO$3,FALSE))&amp;REPT($AP85,VLOOKUP(AI85,'8-Intensitäten Heatmap'!$A$5:$L$232,$AP$3,FALSE))&amp;REPT($AQ85,VLOOKUP(AI85,'8-Intensitäten Heatmap'!$A$5:$L$232,$AQ$3,FALSE))&amp;REPT($AR85,VLOOKUP(AI85,'8-Intensitäten Heatmap'!$A$5:$L$232,$AR$3,FALSE))&amp;REPT($AS85,VLOOKUP(AI85,'8-Intensitäten Heatmap'!$A$5:$L$232,$AS$3,FALSE))&amp;REPT($AT85,VLOOKUP(AI85,'8-Intensitäten Heatmap'!$A$5:$L$232,$AT$3,FALSE))&amp;REPT($AU85,VLOOKUP(AI85,'8-Intensitäten Heatmap'!$A$5:$L$232,$AU$3,FALSE))&amp;REPT($AV85,VLOOKUP(AI85,'8-Intensitäten Heatmap'!$A$5:$L$232,$AV$3,FALSE))&amp;REPT($AW85,VLOOKUP(AI85,'8-Intensitäten Heatmap'!$A$5:$L$232,$AW$3,FALSE))</f>
        <v>{ "type": "Feature", "geometry": { "type": "Point", "coordinates": [8,5673567,50,0269247] } },{ "type": "Feature", "geometry": { "type": "Point", "coordinates": [8,5681567,50,0269247] } },{ "type": "Feature", "geometry": { "type": "Point", "coordinates": [8,5673567,50,0274247] } },{ "type": "Feature", "geometry": { "type": "Point", "coordinates": [8,5673567,50,0264247] } },{ "type": "Feature", "geometry": { "type": "Point", "coordinates": [8,5665567,50,0269247] } },{ "type": "Feature", "geometry": { "type": "Point", "coordinates": [8,5665567,50,0264247] } },{ "type": "Feature", "geometry": { "type": "Point", "coordinates": [8,5681567,50,0274247] } },{ "type": "Feature", "geometry": { "type": "Point", "coordinates": [8,5665567,50,0274247] } },{ "type": "Feature", "geometry": { "type": "Point", "coordinates": [8,5681567,50,0264247] } },</v>
      </c>
      <c r="BC85" s="6" t="str">
        <f>REPT($AO85,VLOOKUP(AJ85,'8-Intensitäten Heatmap'!$A$5:$L$232,$AO$3,FALSE))&amp;REPT($AP85,VLOOKUP(AJ85,'8-Intensitäten Heatmap'!$A$5:$L$232,$AP$3,FALSE))&amp;REPT($AQ85,VLOOKUP(AJ85,'8-Intensitäten Heatmap'!$A$5:$L$232,$AQ$3,FALSE))&amp;REPT($AR85,VLOOKUP(AJ85,'8-Intensitäten Heatmap'!$A$5:$L$232,$AR$3,FALSE))&amp;REPT($AS85,VLOOKUP(AJ85,'8-Intensitäten Heatmap'!$A$5:$L$232,$AS$3,FALSE))&amp;REPT($AT85,VLOOKUP(AJ85,'8-Intensitäten Heatmap'!$A$5:$L$232,$AT$3,FALSE))&amp;REPT($AU85,VLOOKUP(AJ85,'8-Intensitäten Heatmap'!$A$5:$L$232,$AU$3,FALSE))&amp;REPT($AV85,VLOOKUP(AJ85,'8-Intensitäten Heatmap'!$A$5:$L$232,$AV$3,FALSE))&amp;REPT($AW85,VLOOKUP(AJ85,'8-Intensitäten Heatmap'!$A$5:$L$232,$AW$3,FALSE))</f>
        <v>{ "type": "Feature", "geometry": { "type": "Point", "coordinates": [8,5673567,50,0269247] } },{ "type": "Feature", "geometry": { "type": "Point", "coordinates": [8,5681567,50,0269247] } },{ "type": "Feature", "geometry": { "type": "Point", "coordinates": [8,5673567,50,0274247] } },{ "type": "Feature", "geometry": { "type": "Point", "coordinates": [8,5673567,50,0264247] } },{ "type": "Feature", "geometry": { "type": "Point", "coordinates": [8,5665567,50,0269247] } },{ "type": "Feature", "geometry": { "type": "Point", "coordinates": [8,5665567,50,0264247] } },</v>
      </c>
      <c r="BD85" s="6" t="str">
        <f>REPT($AO85,VLOOKUP(AK85,'8-Intensitäten Heatmap'!$A$5:$L$232,$AO$3,FALSE))&amp;REPT($AP85,VLOOKUP(AK85,'8-Intensitäten Heatmap'!$A$5:$L$232,$AP$3,FALSE))&amp;REPT($AQ85,VLOOKUP(AK85,'8-Intensitäten Heatmap'!$A$5:$L$232,$AQ$3,FALSE))&amp;REPT($AR85,VLOOKUP(AK85,'8-Intensitäten Heatmap'!$A$5:$L$232,$AR$3,FALSE))&amp;REPT($AS85,VLOOKUP(AK85,'8-Intensitäten Heatmap'!$A$5:$L$232,$AS$3,FALSE))&amp;REPT($AT85,VLOOKUP(AK85,'8-Intensitäten Heatmap'!$A$5:$L$232,$AT$3,FALSE))&amp;REPT($AU85,VLOOKUP(AK85,'8-Intensitäten Heatmap'!$A$5:$L$232,$AU$3,FALSE))&amp;REPT($AV85,VLOOKUP(AK85,'8-Intensitäten Heatmap'!$A$5:$L$232,$AV$3,FALSE))&amp;REPT($AW85,VLOOKUP(AK85,'8-Intensitäten Heatmap'!$A$5:$L$232,$AW$3,FALSE))</f>
        <v>{ "type": "Feature", "geometry": { "type": "Point", "coordinates": [8,5673567,50,0269247] } },{ "type": "Feature", "geometry": { "type": "Point", "coordinates": [8,5681567,50,0269247] } },{ "type": "Feature", "geometry": { "type": "Point", "coordinates": [8,5673567,50,0274247] } },{ "type": "Feature", "geometry": { "type": "Point", "coordinates": [8,5673567,50,0264247] } },{ "type": "Feature", "geometry": { "type": "Point", "coordinates": [8,5665567,50,0269247] } },{ "type": "Feature", "geometry": { "type": "Point", "coordinates": [8,5665567,50,0264247] } },{ "type": "Feature", "geometry": { "type": "Point", "coordinates": [8,5681567,50,0274247] } },{ "type": "Feature", "geometry": { "type": "Point", "coordinates": [8,5665567,50,0274247] } },</v>
      </c>
      <c r="BE85" s="6" t="str">
        <f>REPT($AO85,VLOOKUP(AL85,'8-Intensitäten Heatmap'!$A$5:$L$232,$AO$3,FALSE))&amp;REPT($AP85,VLOOKUP(AL85,'8-Intensitäten Heatmap'!$A$5:$L$232,$AP$3,FALSE))&amp;REPT($AQ85,VLOOKUP(AL85,'8-Intensitäten Heatmap'!$A$5:$L$232,$AQ$3,FALSE))&amp;REPT($AR85,VLOOKUP(AL85,'8-Intensitäten Heatmap'!$A$5:$L$232,$AR$3,FALSE))&amp;REPT($AS85,VLOOKUP(AL85,'8-Intensitäten Heatmap'!$A$5:$L$232,$AS$3,FALSE))&amp;REPT($AT85,VLOOKUP(AL85,'8-Intensitäten Heatmap'!$A$5:$L$232,$AT$3,FALSE))&amp;REPT($AU85,VLOOKUP(AL85,'8-Intensitäten Heatmap'!$A$5:$L$232,$AU$3,FALSE))&amp;REPT($AV85,VLOOKUP(AL85,'8-Intensitäten Heatmap'!$A$5:$L$232,$AV$3,FALSE))&amp;REPT($AW85,VLOOKUP(AL85,'8-Intensitäten Heatmap'!$A$5:$L$232,$AW$3,FALSE))</f>
        <v>{ "type": "Feature", "geometry": { "type": "Point", "coordinates": [8,5673567,50,0269247] } },{ "type": "Feature", "geometry": { "type": "Point", "coordinates": [8,5673567,50,0269247] } },{ "type": "Feature", "geometry": { "type": "Point", "coordinates": [8,5681567,50,0269247] } },{ "type": "Feature", "geometry": { "type": "Point", "coordinates": [8,5673567,50,0274247] } },{ "type": "Feature", "geometry": { "type": "Point", "coordinates": [8,5673567,50,0264247] } },{ "type": "Feature", "geometry": { "type": "Point", "coordinates": [8,5665567,50,0269247] } },{ "type": "Feature", "geometry": { "type": "Point", "coordinates": [8,5665567,50,0264247] } },{ "type": "Feature", "geometry": { "type": "Point", "coordinates": [8,5681567,50,0274247] } },{ "type": "Feature", "geometry": { "type": "Point", "coordinates": [8,5665567,50,0274247] } },{ "type": "Feature", "geometry": { "type": "Point", "coordinates": [8,5681567,50,0264247] } },</v>
      </c>
      <c r="BF85" s="6" t="str">
        <f>REPT($AO85,VLOOKUP(AM85,'8-Intensitäten Heatmap'!$A$5:$L$232,$AO$3,FALSE))&amp;REPT($AP85,VLOOKUP(AM85,'8-Intensitäten Heatmap'!$A$5:$L$232,$AP$3,FALSE))&amp;REPT($AQ85,VLOOKUP(AM85,'8-Intensitäten Heatmap'!$A$5:$L$232,$AQ$3,FALSE))&amp;REPT($AR85,VLOOKUP(AM85,'8-Intensitäten Heatmap'!$A$5:$L$232,$AR$3,FALSE))&amp;REPT($AS85,VLOOKUP(AM85,'8-Intensitäten Heatmap'!$A$5:$L$232,$AS$3,FALSE))&amp;REPT($AT85,VLOOKUP(AM85,'8-Intensitäten Heatmap'!$A$5:$L$232,$AT$3,FALSE))&amp;REPT($AU85,VLOOKUP(AM85,'8-Intensitäten Heatmap'!$A$5:$L$232,$AU$3,FALSE))&amp;REPT($AV85,VLOOKUP(AM85,'8-Intensitäten Heatmap'!$A$5:$L$232,$AV$3,FALSE))&amp;REPT($AW85,VLOOKUP(AM85,'8-Intensitäten Heatmap'!$A$5:$L$232,$AW$3,FALSE))</f>
        <v>{ "type": "Feature", "geometry": { "type": "Point", "coordinates": [8,5673567,50,0269247] } },{ "type": "Feature", "geometry": { "type": "Point", "coordinates": [8,5673567,50,0269247] } },{ "type": "Feature", "geometry": { "type": "Point", "coordinates": [8,5681567,50,0269247] } },{ "type": "Feature", "geometry": { "type": "Point", "coordinates": [8,5681567,50,0269247] } },{ "type": "Feature", "geometry": { "type": "Point", "coordinates": [8,5673567,50,0274247] } },{ "type": "Feature", "geometry": { "type": "Point", "coordinates": [8,5673567,50,0274247] } },{ "type": "Feature", "geometry": { "type": "Point", "coordinates": [8,5673567,50,0264247] } },{ "type": "Feature", "geometry": { "type": "Point", "coordinates": [8,5673567,50,0264247] } },{ "type": "Feature", "geometry": { "type": "Point", "coordinates": [8,5665567,50,0269247] } },{ "type": "Feature", "geometry": { "type": "Point", "coordinates": [8,5665567,50,0269247] } },{ "type": "Feature", "geometry": { "type": "Point", "coordinates": [8,5665567,50,0264247] } },{ "type": "Feature", "geometry": { "type": "Point", "coordinates": [8,5665567,50,0264247] } },{ "type": "Feature", "geometry": { "type": "Point", "coordinates": [8,5681567,50,0274247] } },{ "type": "Feature", "geometry": { "type": "Point", "coordinates": [8,5665567,50,0274247] } },{ "type": "Feature", "geometry": { "type": "Point", "coordinates": [8,5681567,50,0264247] } },</v>
      </c>
      <c r="BG85" s="6" t="s">
        <v>753</v>
      </c>
      <c r="BH85" s="6" t="str">
        <f t="shared" si="45"/>
        <v>{ "type": "Feature", "geometry": { "type": "Point", "coordinates": [8,5673567,50,0269247] } },{ "type": "Feature", "geometry": { "type": "Point", "coordinates": [8,5673567,50,0269247] } },{ "type": "Feature", "geometry": { "type": "Point", "coordinates": [8,5673567,50,0269247] } },</v>
      </c>
      <c r="BI85" s="6" t="str">
        <f t="shared" si="46"/>
        <v>{ "type": "Feature", "geometry": { "type": "Point", "coordinates": [8,5673567,50,0269247] } },</v>
      </c>
      <c r="BJ85" s="6" t="str">
        <f t="shared" si="47"/>
        <v>{ "type": "Feature", "geometry": { "type": "Point", "coordinates": [8,5673567,50,0269247] } },{ "type": "Feature", "geometry": { "type": "Point", "coordinates": [8,5673567,50,0269247] } },{ "type": "Feature", "geometry": { "type": "Point", "coordinates": [8,5673567,50,0269247] } },</v>
      </c>
      <c r="BK85" s="6" t="str">
        <f t="shared" si="48"/>
        <v>{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v>
      </c>
      <c r="BL85" s="6" t="str">
        <f t="shared" si="49"/>
        <v>{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v>
      </c>
      <c r="BM85" s="6" t="str">
        <f t="shared" si="50"/>
        <v>{ "type": "Feature", "geometry": { "type": "Point", "coordinates": [8,5673567,50,0269247] } },</v>
      </c>
      <c r="BN85" s="6" t="str">
        <f t="shared" si="51"/>
        <v>{ "type": "Feature", "geometry": { "type": "Point", "coordinates": [8,5673567,50,0269247] } },{ "type": "Feature", "geometry": { "type": "Point", "coordinates": [8,5673567,50,0269247] } },{ "type": "Feature", "geometry": { "type": "Point", "coordinates": [8,5673567,50,0269247] } },{ "type": "Feature", "geometry": { "type": "Point", "coordinates": [8,5673567,50,0269247] } },</v>
      </c>
      <c r="BO85" s="6" t="str">
        <f t="shared" si="52"/>
        <v>{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 "type": "Feature", "geometry": { "type": "Point", "coordinates": [8,5673567,50,0269247] } },</v>
      </c>
      <c r="BP85" s="6" t="s">
        <v>3381</v>
      </c>
    </row>
    <row r="86" spans="1:68" s="6" customFormat="1" x14ac:dyDescent="0.3">
      <c r="A86" s="18" t="str">
        <f>Table1[[#This Row],[Name]]</f>
        <v>Central Global Cargo GmbH </v>
      </c>
      <c r="B86" s="362">
        <v>8.5237262999999999</v>
      </c>
      <c r="C86" s="362">
        <v>50.055393899999999</v>
      </c>
      <c r="D86" s="18" t="str">
        <f>Table1[[#This Row],[Standortkategorie]]</f>
        <v>Verteilzentrum</v>
      </c>
      <c r="E86" s="18" t="str">
        <f>IF(Table1[[#This Row],[Zusatzinformation]]=0,"",Table1[[#This Row],[Zusatzinformation]])</f>
        <v/>
      </c>
      <c r="F86" s="47">
        <f>IF($D86&lt;&gt;"Busdepot",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86" s="47">
        <f>IF($D86&lt;&gt;"Busdepot",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4.5</v>
      </c>
      <c r="H86" s="47">
        <f>(Table1[[#This Row],[Lieferfahrzeuge]]*'1-Konfiguration'!$D$16+(MAX(Table1[[#This Row],[Lieferfahrzeuge]]*'1-Konfiguration'!$D$16,Table1[[#This Row],[Lieferfahrzeugtore]]*'1-Konfiguration'!$D$14)))/2</f>
        <v>1</v>
      </c>
      <c r="I86" s="47">
        <f>Table1[[#This Row],[Müllfahrzeuge]]</f>
        <v>0</v>
      </c>
      <c r="J86" s="47">
        <f>Table1[[#This Row],[Betonmischfahrzeuge]]</f>
        <v>0</v>
      </c>
      <c r="K86" s="47">
        <f>(Table1[[#This Row],[Schiffe]]*'1-Konfiguration'!$D$16+(MAX(Table1[[#This Row],[Schiffe]]*'1-Konfiguration'!$D$16,Table1[[#This Row],[Anleger]]*'1-Konfiguration'!$D$14)))/2</f>
        <v>0</v>
      </c>
      <c r="L86" s="47">
        <f>IF($D86="Busdepot",IFERROR(Table1[[#This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6" s="47">
        <f>IF($D86="Busdepot",IFERROR(Table1[[#This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6" s="81">
        <f>VLOOKUP($F$7,'1-Konfiguration'!$D$24:$G$28,4,FALSE) * (VLOOKUP('5-Standortanalyse (Berechnung)'!$F$7,'1-Konfiguration'!$D$24:$F$28,2,FALSE)/100)*VLOOKUP('5-Standortanalyse (Berechnung)'!$F$7,'1-Konfiguration'!$D$24:$F$28,3,FALSE)*$F86</f>
        <v>0</v>
      </c>
      <c r="O86" s="81">
        <f>VLOOKUP($G$7,'1-Konfiguration'!$D$24:$G$28,4,FALSE) * (VLOOKUP('5-Standortanalyse (Berechnung)'!$G$7,'1-Konfiguration'!$D$24:$F$28,2,FALSE)/100)*VLOOKUP('5-Standortanalyse (Berechnung)'!$G$7,'1-Konfiguration'!$D$24:$F$28,3,FALSE)*$G86</f>
        <v>6905.7</v>
      </c>
      <c r="P86" s="81">
        <f>VLOOKUP($H$7,'1-Konfiguration'!$D$24:$G$28,4,FALSE) * (VLOOKUP('5-Standortanalyse (Berechnung)'!$H$7,'1-Konfiguration'!$D$24:$F$28,2,FALSE)/100)*VLOOKUP('5-Standortanalyse (Berechnung)'!$H$7,'1-Konfiguration'!$D$24:$F$28,3,FALSE)*$H86</f>
        <v>114.375</v>
      </c>
      <c r="Q86" s="81">
        <f>VLOOKUP($I$7,'1-Konfiguration'!$D$24:$G$33,4,FALSE) * (VLOOKUP('5-Standortanalyse (Berechnung)'!$I$7,'1-Konfiguration'!$D$24:$F$33,2,FALSE)/100)*VLOOKUP('5-Standortanalyse (Berechnung)'!$I$7,'1-Konfiguration'!$D$24:$F$33,3,FALSE)*$I86</f>
        <v>0</v>
      </c>
      <c r="R86" s="81">
        <f>VLOOKUP($J$7,'1-Konfiguration'!$D$24:$G$33,4,FALSE) * (VLOOKUP('5-Standortanalyse (Berechnung)'!$J$7,'1-Konfiguration'!$D$24:$F$33,2,FALSE)/100)*VLOOKUP('5-Standortanalyse (Berechnung)'!$J$7,'1-Konfiguration'!$D$24:$F$33,3,FALSE)*$J86</f>
        <v>0</v>
      </c>
      <c r="S86" s="81">
        <f>VLOOKUP($K$7,'1-Konfiguration'!$D$24:$G$33,4,FALSE) * (VLOOKUP('5-Standortanalyse (Berechnung)'!$K$7,'1-Konfiguration'!$D$24:$F$33,2,FALSE)/100)*VLOOKUP('5-Standortanalyse (Berechnung)'!$K$7,'1-Konfiguration'!$D$24:$F$33,3,FALSE)*$K86</f>
        <v>0</v>
      </c>
      <c r="T86" s="81">
        <f>VLOOKUP($L$7,'1-Konfiguration'!$D$24:$G$28,4,FALSE) * (VLOOKUP('5-Standortanalyse (Berechnung)'!$L$7,'1-Konfiguration'!$D$24:$F$28,2,FALSE)/100)*VLOOKUP('5-Standortanalyse (Berechnung)'!$L$7,'1-Konfiguration'!$D$24:$F$28,3,FALSE)*$L86</f>
        <v>0</v>
      </c>
      <c r="U86" s="81">
        <f>VLOOKUP($M$7,'1-Konfiguration'!$D$24:$G$28,4,FALSE) * (VLOOKUP('5-Standortanalyse (Berechnung)'!$M$7,'1-Konfiguration'!$D$24:$F$28,2,FALSE)/100)*VLOOKUP('5-Standortanalyse (Berechnung)'!$M$7,'1-Konfiguration'!$D$24:$F$28,3,FALSE)*$M86</f>
        <v>0</v>
      </c>
      <c r="V86" s="81">
        <f>MMULT($N86:$P86,'1-Konfiguration'!G$54:G$56)+MMULT($Q86:$R86,'1-Konfiguration'!G$59:G$60)+MMULT($T86:$U86,'1-Konfiguration'!G$57:G$58)+($S86*'1-Konfiguration'!G$63)</f>
        <v>71.256557409885033</v>
      </c>
      <c r="W86" s="81">
        <f>MMULT($N86:$P86,'1-Konfiguration'!H$54:H$56)+MMULT($Q86:$R86,'1-Konfiguration'!H$59:H$60)+MMULT($T86:$U86,'1-Konfiguration'!H$57:H$58)+($S86*'1-Konfiguration'!H$63)</f>
        <v>436.08705366188877</v>
      </c>
      <c r="X86" s="81">
        <f>MMULT($N86:$P86,'1-Konfiguration'!I$54:I$56)+MMULT($Q86:$R86,'1-Konfiguration'!I$59:I$60)+MMULT($T86:$U86,'1-Konfiguration'!I$57:I$58)+($S86*'1-Konfiguration'!I$63)</f>
        <v>1173.6162632996518</v>
      </c>
      <c r="Y86" s="81">
        <f>MMULT($N86:$P86,'1-Konfiguration'!J$54:J$56)+MMULT($Q86:$R86,'1-Konfiguration'!J$59:J$60)+MMULT($T86:$U86,'1-Konfiguration'!J$57:J$58)+($S86*'1-Konfiguration'!J$63)</f>
        <v>1938.2254807224281</v>
      </c>
      <c r="Z86" s="81">
        <f>MMULT($N86:$P86,'1-Konfiguration'!K$54:K$56)+MMULT($Q86:$R86,'1-Konfiguration'!K$59:K$60)+MMULT($T86:$U86,'1-Konfiguration'!K$57:K$58)+($S86*'1-Konfiguration'!K$63)</f>
        <v>178.50829649480372</v>
      </c>
      <c r="AA86" s="81">
        <f>MMULT($N86:$P86,'1-Konfiguration'!L$54:L$56)+MMULT($Q86:$R86,'1-Konfiguration'!L$59:L$60)+MMULT($T86:$U86,'1-Konfiguration'!L$57:L$58)+($S86*'1-Konfiguration'!L$63)</f>
        <v>559.68518006801901</v>
      </c>
      <c r="AB86" s="81">
        <f>MMULT($N86:$P86,'1-Konfiguration'!M$54:M$56)+MMULT($Q86:$R86,'1-Konfiguration'!M$59:M$60)+MMULT($T86:$U86,'1-Konfiguration'!M$57:M$58)+($S86*'1-Konfiguration'!M$63)</f>
        <v>1598.5717072228229</v>
      </c>
      <c r="AC86" s="81">
        <f>MMULT($N86:$P86,'1-Konfiguration'!N$54:N$56)+MMULT($Q86:$R86,'1-Konfiguration'!N$59:N$60)+MMULT($T86:$U86,'1-Konfiguration'!N$57:N$58)+($S86*'1-Konfiguration'!N$63)</f>
        <v>2988.4203563773726</v>
      </c>
      <c r="AF86" s="6">
        <f t="shared" si="36"/>
        <v>0</v>
      </c>
      <c r="AG86" s="6">
        <f t="shared" si="37"/>
        <v>2</v>
      </c>
      <c r="AH86" s="6">
        <f t="shared" si="38"/>
        <v>2</v>
      </c>
      <c r="AI86" s="6">
        <f t="shared" si="39"/>
        <v>3</v>
      </c>
      <c r="AJ86" s="6">
        <f t="shared" si="40"/>
        <v>1</v>
      </c>
      <c r="AK86" s="6">
        <f t="shared" si="41"/>
        <v>2</v>
      </c>
      <c r="AL86" s="6">
        <f t="shared" si="42"/>
        <v>3</v>
      </c>
      <c r="AM86" s="6">
        <f t="shared" si="43"/>
        <v>4</v>
      </c>
      <c r="AO86" s="5" t="str">
        <f t="shared" si="44"/>
        <v>{ "type": "Feature", "geometry": { "type": "Point", "coordinates": [8,5237263,50,0553939] } },</v>
      </c>
      <c r="AP86" s="5" t="str">
        <f t="shared" si="28"/>
        <v>{ "type": "Feature", "geometry": { "type": "Point", "coordinates": [8,5245263,50,0553939] } },</v>
      </c>
      <c r="AQ86" s="5" t="str">
        <f t="shared" si="29"/>
        <v>{ "type": "Feature", "geometry": { "type": "Point", "coordinates": [8,5237263,50,0558939] } },</v>
      </c>
      <c r="AR86" s="5" t="str">
        <f t="shared" si="30"/>
        <v>{ "type": "Feature", "geometry": { "type": "Point", "coordinates": [8,5237263,50,0548939] } },</v>
      </c>
      <c r="AS86" s="5" t="str">
        <f t="shared" si="31"/>
        <v>{ "type": "Feature", "geometry": { "type": "Point", "coordinates": [8,5229263,50,0553939] } },</v>
      </c>
      <c r="AT86" s="5" t="str">
        <f t="shared" si="32"/>
        <v>{ "type": "Feature", "geometry": { "type": "Point", "coordinates": [8,5229263,50,0548939] } },</v>
      </c>
      <c r="AU86" s="5" t="str">
        <f t="shared" si="33"/>
        <v>{ "type": "Feature", "geometry": { "type": "Point", "coordinates": [8,5245263,50,0558939] } },</v>
      </c>
      <c r="AV86" s="5" t="str">
        <f t="shared" si="34"/>
        <v>{ "type": "Feature", "geometry": { "type": "Point", "coordinates": [8,5229263,50,0558939] } },</v>
      </c>
      <c r="AW86" s="5" t="str">
        <f t="shared" si="35"/>
        <v>{ "type": "Feature", "geometry": { "type": "Point", "coordinates": [8,5245263,50,0548939] } },</v>
      </c>
      <c r="AX86" s="5" t="s">
        <v>753</v>
      </c>
      <c r="AY86" s="6" t="str">
        <f>REPT($AO86,VLOOKUP(AF86,'8-Intensitäten Heatmap'!$A$5:$L$232,$AO$3,FALSE))&amp;REPT($AP86,VLOOKUP(AF86,'8-Intensitäten Heatmap'!$A$5:$L$232,$AP$3,FALSE))&amp;REPT($AQ86,VLOOKUP(AF86,'8-Intensitäten Heatmap'!$A$5:$L$232,$AQ$3,FALSE))&amp;REPT($AR86,VLOOKUP(AF86,'8-Intensitäten Heatmap'!$A$5:$L$232,$AR$3,FALSE))&amp;REPT($AS86,VLOOKUP(AF86,'8-Intensitäten Heatmap'!$A$5:$L$232,$AS$3,FALSE))&amp;REPT($AT86,VLOOKUP(AF86,'8-Intensitäten Heatmap'!$A$5:$L$232,$AT$3,FALSE))&amp;REPT($AU86,VLOOKUP(AF86,'8-Intensitäten Heatmap'!$A$5:$L$232,$AU$3,FALSE))&amp;REPT($AV86,VLOOKUP(AF86,'8-Intensitäten Heatmap'!$A$5:$L$232,$AV$3,FALSE))&amp;REPT($AW86,VLOOKUP(AF86,'8-Intensitäten Heatmap'!$A$5:$L$232,$AW$3,FALSE))</f>
        <v/>
      </c>
      <c r="AZ86" s="6" t="str">
        <f>REPT($AO86,VLOOKUP(AG86,'8-Intensitäten Heatmap'!$A$5:$L$232,$AO$3,FALSE))&amp;REPT($AP86,VLOOKUP(AG86,'8-Intensitäten Heatmap'!$A$5:$L$232,$AP$3,FALSE))&amp;REPT($AQ86,VLOOKUP(AG86,'8-Intensitäten Heatmap'!$A$5:$L$232,$AQ$3,FALSE))&amp;REPT($AR86,VLOOKUP(AG86,'8-Intensitäten Heatmap'!$A$5:$L$232,$AR$3,FALSE))&amp;REPT($AS86,VLOOKUP(AG86,'8-Intensitäten Heatmap'!$A$5:$L$232,$AS$3,FALSE))&amp;REPT($AT86,VLOOKUP(AG86,'8-Intensitäten Heatmap'!$A$5:$L$232,$AT$3,FALSE))&amp;REPT($AU86,VLOOKUP(AG86,'8-Intensitäten Heatmap'!$A$5:$L$232,$AU$3,FALSE))&amp;REPT($AV86,VLOOKUP(AG86,'8-Intensitäten Heatmap'!$A$5:$L$232,$AV$3,FALSE))&amp;REPT($AW86,VLOOKUP(AG86,'8-Intensitäten Heatmap'!$A$5:$L$232,$AW$3,FALSE))</f>
        <v>{ "type": "Feature", "geometry": { "type": "Point", "coordinates": [8,5237263,50,0553939] } },{ "type": "Feature", "geometry": { "type": "Point", "coordinates": [8,5245263,50,0553939] } },</v>
      </c>
      <c r="BA86" s="6" t="str">
        <f>REPT($AO86,VLOOKUP(AH86,'8-Intensitäten Heatmap'!$A$5:$L$232,$AO$3,FALSE))&amp;REPT($AP86,VLOOKUP(AH86,'8-Intensitäten Heatmap'!$A$5:$L$232,$AP$3,FALSE))&amp;REPT($AQ86,VLOOKUP(AH86,'8-Intensitäten Heatmap'!$A$5:$L$232,$AQ$3,FALSE))&amp;REPT($AR86,VLOOKUP(AH86,'8-Intensitäten Heatmap'!$A$5:$L$232,$AR$3,FALSE))&amp;REPT($AS86,VLOOKUP(AH86,'8-Intensitäten Heatmap'!$A$5:$L$232,$AS$3,FALSE))&amp;REPT($AT86,VLOOKUP(AH86,'8-Intensitäten Heatmap'!$A$5:$L$232,$AT$3,FALSE))&amp;REPT($AU86,VLOOKUP(AH86,'8-Intensitäten Heatmap'!$A$5:$L$232,$AU$3,FALSE))&amp;REPT($AV86,VLOOKUP(AH86,'8-Intensitäten Heatmap'!$A$5:$L$232,$AV$3,FALSE))&amp;REPT($AW86,VLOOKUP(AH86,'8-Intensitäten Heatmap'!$A$5:$L$232,$AW$3,FALSE))</f>
        <v>{ "type": "Feature", "geometry": { "type": "Point", "coordinates": [8,5237263,50,0553939] } },{ "type": "Feature", "geometry": { "type": "Point", "coordinates": [8,5245263,50,0553939] } },</v>
      </c>
      <c r="BB86" s="6" t="str">
        <f>REPT($AO86,VLOOKUP(AI86,'8-Intensitäten Heatmap'!$A$5:$L$232,$AO$3,FALSE))&amp;REPT($AP86,VLOOKUP(AI86,'8-Intensitäten Heatmap'!$A$5:$L$232,$AP$3,FALSE))&amp;REPT($AQ86,VLOOKUP(AI86,'8-Intensitäten Heatmap'!$A$5:$L$232,$AQ$3,FALSE))&amp;REPT($AR86,VLOOKUP(AI86,'8-Intensitäten Heatmap'!$A$5:$L$232,$AR$3,FALSE))&amp;REPT($AS86,VLOOKUP(AI86,'8-Intensitäten Heatmap'!$A$5:$L$232,$AS$3,FALSE))&amp;REPT($AT86,VLOOKUP(AI86,'8-Intensitäten Heatmap'!$A$5:$L$232,$AT$3,FALSE))&amp;REPT($AU86,VLOOKUP(AI86,'8-Intensitäten Heatmap'!$A$5:$L$232,$AU$3,FALSE))&amp;REPT($AV86,VLOOKUP(AI86,'8-Intensitäten Heatmap'!$A$5:$L$232,$AV$3,FALSE))&amp;REPT($AW86,VLOOKUP(AI86,'8-Intensitäten Heatmap'!$A$5:$L$232,$AW$3,FALSE))</f>
        <v>{ "type": "Feature", "geometry": { "type": "Point", "coordinates": [8,5237263,50,0553939] } },{ "type": "Feature", "geometry": { "type": "Point", "coordinates": [8,5245263,50,0553939] } },{ "type": "Feature", "geometry": { "type": "Point", "coordinates": [8,5237263,50,0558939] } },</v>
      </c>
      <c r="BC86" s="6" t="str">
        <f>REPT($AO86,VLOOKUP(AJ86,'8-Intensitäten Heatmap'!$A$5:$L$232,$AO$3,FALSE))&amp;REPT($AP86,VLOOKUP(AJ86,'8-Intensitäten Heatmap'!$A$5:$L$232,$AP$3,FALSE))&amp;REPT($AQ86,VLOOKUP(AJ86,'8-Intensitäten Heatmap'!$A$5:$L$232,$AQ$3,FALSE))&amp;REPT($AR86,VLOOKUP(AJ86,'8-Intensitäten Heatmap'!$A$5:$L$232,$AR$3,FALSE))&amp;REPT($AS86,VLOOKUP(AJ86,'8-Intensitäten Heatmap'!$A$5:$L$232,$AS$3,FALSE))&amp;REPT($AT86,VLOOKUP(AJ86,'8-Intensitäten Heatmap'!$A$5:$L$232,$AT$3,FALSE))&amp;REPT($AU86,VLOOKUP(AJ86,'8-Intensitäten Heatmap'!$A$5:$L$232,$AU$3,FALSE))&amp;REPT($AV86,VLOOKUP(AJ86,'8-Intensitäten Heatmap'!$A$5:$L$232,$AV$3,FALSE))&amp;REPT($AW86,VLOOKUP(AJ86,'8-Intensitäten Heatmap'!$A$5:$L$232,$AW$3,FALSE))</f>
        <v>{ "type": "Feature", "geometry": { "type": "Point", "coordinates": [8,5237263,50,0553939] } },</v>
      </c>
      <c r="BD86" s="6" t="str">
        <f>REPT($AO86,VLOOKUP(AK86,'8-Intensitäten Heatmap'!$A$5:$L$232,$AO$3,FALSE))&amp;REPT($AP86,VLOOKUP(AK86,'8-Intensitäten Heatmap'!$A$5:$L$232,$AP$3,FALSE))&amp;REPT($AQ86,VLOOKUP(AK86,'8-Intensitäten Heatmap'!$A$5:$L$232,$AQ$3,FALSE))&amp;REPT($AR86,VLOOKUP(AK86,'8-Intensitäten Heatmap'!$A$5:$L$232,$AR$3,FALSE))&amp;REPT($AS86,VLOOKUP(AK86,'8-Intensitäten Heatmap'!$A$5:$L$232,$AS$3,FALSE))&amp;REPT($AT86,VLOOKUP(AK86,'8-Intensitäten Heatmap'!$A$5:$L$232,$AT$3,FALSE))&amp;REPT($AU86,VLOOKUP(AK86,'8-Intensitäten Heatmap'!$A$5:$L$232,$AU$3,FALSE))&amp;REPT($AV86,VLOOKUP(AK86,'8-Intensitäten Heatmap'!$A$5:$L$232,$AV$3,FALSE))&amp;REPT($AW86,VLOOKUP(AK86,'8-Intensitäten Heatmap'!$A$5:$L$232,$AW$3,FALSE))</f>
        <v>{ "type": "Feature", "geometry": { "type": "Point", "coordinates": [8,5237263,50,0553939] } },{ "type": "Feature", "geometry": { "type": "Point", "coordinates": [8,5245263,50,0553939] } },</v>
      </c>
      <c r="BE86" s="6" t="str">
        <f>REPT($AO86,VLOOKUP(AL86,'8-Intensitäten Heatmap'!$A$5:$L$232,$AO$3,FALSE))&amp;REPT($AP86,VLOOKUP(AL86,'8-Intensitäten Heatmap'!$A$5:$L$232,$AP$3,FALSE))&amp;REPT($AQ86,VLOOKUP(AL86,'8-Intensitäten Heatmap'!$A$5:$L$232,$AQ$3,FALSE))&amp;REPT($AR86,VLOOKUP(AL86,'8-Intensitäten Heatmap'!$A$5:$L$232,$AR$3,FALSE))&amp;REPT($AS86,VLOOKUP(AL86,'8-Intensitäten Heatmap'!$A$5:$L$232,$AS$3,FALSE))&amp;REPT($AT86,VLOOKUP(AL86,'8-Intensitäten Heatmap'!$A$5:$L$232,$AT$3,FALSE))&amp;REPT($AU86,VLOOKUP(AL86,'8-Intensitäten Heatmap'!$A$5:$L$232,$AU$3,FALSE))&amp;REPT($AV86,VLOOKUP(AL86,'8-Intensitäten Heatmap'!$A$5:$L$232,$AV$3,FALSE))&amp;REPT($AW86,VLOOKUP(AL86,'8-Intensitäten Heatmap'!$A$5:$L$232,$AW$3,FALSE))</f>
        <v>{ "type": "Feature", "geometry": { "type": "Point", "coordinates": [8,5237263,50,0553939] } },{ "type": "Feature", "geometry": { "type": "Point", "coordinates": [8,5245263,50,0553939] } },{ "type": "Feature", "geometry": { "type": "Point", "coordinates": [8,5237263,50,0558939] } },</v>
      </c>
      <c r="BF86" s="6" t="str">
        <f>REPT($AO86,VLOOKUP(AM86,'8-Intensitäten Heatmap'!$A$5:$L$232,$AO$3,FALSE))&amp;REPT($AP86,VLOOKUP(AM86,'8-Intensitäten Heatmap'!$A$5:$L$232,$AP$3,FALSE))&amp;REPT($AQ86,VLOOKUP(AM86,'8-Intensitäten Heatmap'!$A$5:$L$232,$AQ$3,FALSE))&amp;REPT($AR86,VLOOKUP(AM86,'8-Intensitäten Heatmap'!$A$5:$L$232,$AR$3,FALSE))&amp;REPT($AS86,VLOOKUP(AM86,'8-Intensitäten Heatmap'!$A$5:$L$232,$AS$3,FALSE))&amp;REPT($AT86,VLOOKUP(AM86,'8-Intensitäten Heatmap'!$A$5:$L$232,$AT$3,FALSE))&amp;REPT($AU86,VLOOKUP(AM86,'8-Intensitäten Heatmap'!$A$5:$L$232,$AU$3,FALSE))&amp;REPT($AV86,VLOOKUP(AM86,'8-Intensitäten Heatmap'!$A$5:$L$232,$AV$3,FALSE))&amp;REPT($AW86,VLOOKUP(AM86,'8-Intensitäten Heatmap'!$A$5:$L$232,$AW$3,FALSE))</f>
        <v>{ "type": "Feature", "geometry": { "type": "Point", "coordinates": [8,5237263,50,0553939] } },{ "type": "Feature", "geometry": { "type": "Point", "coordinates": [8,5245263,50,0553939] } },{ "type": "Feature", "geometry": { "type": "Point", "coordinates": [8,5237263,50,0558939] } },{ "type": "Feature", "geometry": { "type": "Point", "coordinates": [8,5237263,50,0548939] } },</v>
      </c>
      <c r="BG86" s="6" t="s">
        <v>753</v>
      </c>
      <c r="BH86" s="6" t="str">
        <f t="shared" si="45"/>
        <v/>
      </c>
      <c r="BI86" s="6" t="str">
        <f t="shared" si="46"/>
        <v/>
      </c>
      <c r="BJ86" s="6" t="str">
        <f t="shared" si="47"/>
        <v>{ "type": "Feature", "geometry": { "type": "Point", "coordinates": [8,5237263,50,0553939] } },</v>
      </c>
      <c r="BK86" s="6" t="str">
        <f t="shared" si="48"/>
        <v>{ "type": "Feature", "geometry": { "type": "Point", "coordinates": [8,5237263,50,0553939] } },</v>
      </c>
      <c r="BL86" s="6" t="str">
        <f t="shared" si="49"/>
        <v>{ "type": "Feature", "geometry": { "type": "Point", "coordinates": [8,5237263,50,0553939] } },</v>
      </c>
      <c r="BM86" s="6" t="str">
        <f t="shared" si="50"/>
        <v/>
      </c>
      <c r="BN86" s="6" t="str">
        <f t="shared" si="51"/>
        <v>{ "type": "Feature", "geometry": { "type": "Point", "coordinates": [8,5237263,50,0553939] } },</v>
      </c>
      <c r="BO86" s="6" t="str">
        <f t="shared" si="52"/>
        <v>{ "type": "Feature", "geometry": { "type": "Point", "coordinates": [8,5237263,50,0553939] } },{ "type": "Feature", "geometry": { "type": "Point", "coordinates": [8,5237263,50,0553939] } },</v>
      </c>
      <c r="BP86" s="6" t="s">
        <v>3381</v>
      </c>
    </row>
    <row r="87" spans="1:68" s="6" customFormat="1" x14ac:dyDescent="0.3">
      <c r="A87" s="18" t="str">
        <f>Table1[[#This Row],[Name]]</f>
        <v>CES Cargo Event Service GmbH</v>
      </c>
      <c r="B87" s="362">
        <v>8.4763175999999998</v>
      </c>
      <c r="C87" s="362">
        <v>50.036043900000003</v>
      </c>
      <c r="D87" s="18" t="str">
        <f>Table1[[#This Row],[Standortkategorie]]</f>
        <v>Verteilzentrum</v>
      </c>
      <c r="E87" s="18" t="str">
        <f>IF(Table1[[#This Row],[Zusatzinformation]]=0,"",Table1[[#This Row],[Zusatzinformation]])</f>
        <v/>
      </c>
      <c r="F87" s="47">
        <f>IF($D87&lt;&gt;"Busdepot",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3.9333333333333336</v>
      </c>
      <c r="G87" s="47">
        <f>IF($D87&lt;&gt;"Busdepot",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1.9666666666666668</v>
      </c>
      <c r="H87" s="47">
        <f>(Table1[[#This Row],[Lieferfahrzeuge]]*'1-Konfiguration'!$D$16+(MAX(Table1[[#This Row],[Lieferfahrzeuge]]*'1-Konfiguration'!$D$16,Table1[[#This Row],[Lieferfahrzeugtore]]*'1-Konfiguration'!$D$14)))/2</f>
        <v>0</v>
      </c>
      <c r="I87" s="47">
        <f>Table1[[#This Row],[Müllfahrzeuge]]</f>
        <v>0</v>
      </c>
      <c r="J87" s="47">
        <f>Table1[[#This Row],[Betonmischfahrzeuge]]</f>
        <v>0</v>
      </c>
      <c r="K87" s="47">
        <f>(Table1[[#This Row],[Schiffe]]*'1-Konfiguration'!$D$16+(MAX(Table1[[#This Row],[Schiffe]]*'1-Konfiguration'!$D$16,Table1[[#This Row],[Anleger]]*'1-Konfiguration'!$D$14)))/2</f>
        <v>0</v>
      </c>
      <c r="L87" s="47">
        <f>IF($D87="Busdepot",IFERROR(Table1[[#This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7" s="47">
        <f>IF($D87="Busdepot",IFERROR(Table1[[#This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7" s="81">
        <f>VLOOKUP($F$7,'1-Konfiguration'!$D$24:$G$28,4,FALSE) * (VLOOKUP('5-Standortanalyse (Berechnung)'!$F$7,'1-Konfiguration'!$D$24:$F$28,2,FALSE)/100)*VLOOKUP('5-Standortanalyse (Berechnung)'!$F$7,'1-Konfiguration'!$D$24:$F$28,3,FALSE)*$F87</f>
        <v>20508.515640000001</v>
      </c>
      <c r="O87" s="81">
        <f>VLOOKUP($G$7,'1-Konfiguration'!$D$24:$G$28,4,FALSE) * (VLOOKUP('5-Standortanalyse (Berechnung)'!$G$7,'1-Konfiguration'!$D$24:$F$28,2,FALSE)/100)*VLOOKUP('5-Standortanalyse (Berechnung)'!$G$7,'1-Konfiguration'!$D$24:$F$28,3,FALSE)*$G87</f>
        <v>3018.0466666666666</v>
      </c>
      <c r="P87" s="81">
        <f>VLOOKUP($H$7,'1-Konfiguration'!$D$24:$G$28,4,FALSE) * (VLOOKUP('5-Standortanalyse (Berechnung)'!$H$7,'1-Konfiguration'!$D$24:$F$28,2,FALSE)/100)*VLOOKUP('5-Standortanalyse (Berechnung)'!$H$7,'1-Konfiguration'!$D$24:$F$28,3,FALSE)*$H87</f>
        <v>0</v>
      </c>
      <c r="Q87" s="81">
        <f>VLOOKUP($I$7,'1-Konfiguration'!$D$24:$G$33,4,FALSE) * (VLOOKUP('5-Standortanalyse (Berechnung)'!$I$7,'1-Konfiguration'!$D$24:$F$33,2,FALSE)/100)*VLOOKUP('5-Standortanalyse (Berechnung)'!$I$7,'1-Konfiguration'!$D$24:$F$33,3,FALSE)*$I87</f>
        <v>0</v>
      </c>
      <c r="R87" s="81">
        <f>VLOOKUP($J$7,'1-Konfiguration'!$D$24:$G$33,4,FALSE) * (VLOOKUP('5-Standortanalyse (Berechnung)'!$J$7,'1-Konfiguration'!$D$24:$F$33,2,FALSE)/100)*VLOOKUP('5-Standortanalyse (Berechnung)'!$J$7,'1-Konfiguration'!$D$24:$F$33,3,FALSE)*$J87</f>
        <v>0</v>
      </c>
      <c r="S87" s="81">
        <f>VLOOKUP($K$7,'1-Konfiguration'!$D$24:$G$33,4,FALSE) * (VLOOKUP('5-Standortanalyse (Berechnung)'!$K$7,'1-Konfiguration'!$D$24:$F$33,2,FALSE)/100)*VLOOKUP('5-Standortanalyse (Berechnung)'!$K$7,'1-Konfiguration'!$D$24:$F$33,3,FALSE)*$K87</f>
        <v>0</v>
      </c>
      <c r="T87" s="81">
        <f>VLOOKUP($L$7,'1-Konfiguration'!$D$24:$G$28,4,FALSE) * (VLOOKUP('5-Standortanalyse (Berechnung)'!$L$7,'1-Konfiguration'!$D$24:$F$28,2,FALSE)/100)*VLOOKUP('5-Standortanalyse (Berechnung)'!$L$7,'1-Konfiguration'!$D$24:$F$28,3,FALSE)*$L87</f>
        <v>0</v>
      </c>
      <c r="U87" s="81">
        <f>VLOOKUP($M$7,'1-Konfiguration'!$D$24:$G$28,4,FALSE) * (VLOOKUP('5-Standortanalyse (Berechnung)'!$M$7,'1-Konfiguration'!$D$24:$F$28,2,FALSE)/100)*VLOOKUP('5-Standortanalyse (Berechnung)'!$M$7,'1-Konfiguration'!$D$24:$F$28,3,FALSE)*$M87</f>
        <v>0</v>
      </c>
      <c r="V87" s="81">
        <f>MMULT($N87:$P87,'1-Konfiguration'!G$54:G$56)+MMULT($Q87:$R87,'1-Konfiguration'!G$59:G$60)+MMULT($T87:$U87,'1-Konfiguration'!G$57:G$58)+($S87*'1-Konfiguration'!G$63)</f>
        <v>206.69668449290111</v>
      </c>
      <c r="W87" s="81">
        <f>MMULT($N87:$P87,'1-Konfiguration'!H$54:H$56)+MMULT($Q87:$R87,'1-Konfiguration'!H$59:H$60)+MMULT($T87:$U87,'1-Konfiguration'!H$57:H$58)+($S87*'1-Konfiguration'!H$63)</f>
        <v>992.11151496102241</v>
      </c>
      <c r="X87" s="81">
        <f>MMULT($N87:$P87,'1-Konfiguration'!I$54:I$56)+MMULT($Q87:$R87,'1-Konfiguration'!I$59:I$60)+MMULT($T87:$U87,'1-Konfiguration'!I$57:I$58)+($S87*'1-Konfiguration'!I$63)</f>
        <v>2510.83060272381</v>
      </c>
      <c r="Y87" s="81">
        <f>MMULT($N87:$P87,'1-Konfiguration'!J$54:J$56)+MMULT($Q87:$R87,'1-Konfiguration'!J$59:J$60)+MMULT($T87:$U87,'1-Konfiguration'!J$57:J$58)+($S87*'1-Konfiguration'!J$63)</f>
        <v>4896.6748054225045</v>
      </c>
      <c r="Z87" s="81">
        <f>MMULT($N87:$P87,'1-Konfiguration'!K$54:K$56)+MMULT($Q87:$R87,'1-Konfiguration'!K$59:K$60)+MMULT($T87:$U87,'1-Konfiguration'!K$57:K$58)+($S87*'1-Konfiguration'!K$63)</f>
        <v>516.7417112322529</v>
      </c>
      <c r="AA87" s="81">
        <f>MMULT($N87:$P87,'1-Konfiguration'!L$54:L$56)+MMULT($Q87:$R87,'1-Konfiguration'!L$59:L$60)+MMULT($T87:$U87,'1-Konfiguration'!L$57:L$58)+($S87*'1-Konfiguration'!L$63)</f>
        <v>1352.0104261377526</v>
      </c>
      <c r="AB87" s="81">
        <f>MMULT($N87:$P87,'1-Konfiguration'!M$54:M$56)+MMULT($Q87:$R87,'1-Konfiguration'!M$59:M$60)+MMULT($T87:$U87,'1-Konfiguration'!M$57:M$58)+($S87*'1-Konfiguration'!M$63)</f>
        <v>3451.3971359366833</v>
      </c>
      <c r="AC87" s="81">
        <f>MMULT($N87:$P87,'1-Konfiguration'!N$54:N$56)+MMULT($Q87:$R87,'1-Konfiguration'!N$59:N$60)+MMULT($T87:$U87,'1-Konfiguration'!N$57:N$58)+($S87*'1-Konfiguration'!N$63)</f>
        <v>7556.7391830109955</v>
      </c>
      <c r="AF87" s="6">
        <f t="shared" si="36"/>
        <v>1</v>
      </c>
      <c r="AG87" s="6">
        <f t="shared" si="37"/>
        <v>4</v>
      </c>
      <c r="AH87" s="6">
        <f t="shared" si="38"/>
        <v>5</v>
      </c>
      <c r="AI87" s="6">
        <f t="shared" si="39"/>
        <v>7</v>
      </c>
      <c r="AJ87" s="6">
        <f t="shared" si="40"/>
        <v>4</v>
      </c>
      <c r="AK87" s="6">
        <f t="shared" si="41"/>
        <v>5</v>
      </c>
      <c r="AL87" s="6">
        <f t="shared" si="42"/>
        <v>7</v>
      </c>
      <c r="AM87" s="6">
        <f t="shared" si="43"/>
        <v>10</v>
      </c>
      <c r="AO87" s="5" t="str">
        <f t="shared" si="44"/>
        <v>{ "type": "Feature", "geometry": { "type": "Point", "coordinates": [8,4763176,50,0360439] } },</v>
      </c>
      <c r="AP87" s="5" t="str">
        <f t="shared" si="28"/>
        <v>{ "type": "Feature", "geometry": { "type": "Point", "coordinates": [8,4771176,50,0360439] } },</v>
      </c>
      <c r="AQ87" s="5" t="str">
        <f t="shared" si="29"/>
        <v>{ "type": "Feature", "geometry": { "type": "Point", "coordinates": [8,4763176,50,0365439] } },</v>
      </c>
      <c r="AR87" s="5" t="str">
        <f t="shared" si="30"/>
        <v>{ "type": "Feature", "geometry": { "type": "Point", "coordinates": [8,4763176,50,0355439] } },</v>
      </c>
      <c r="AS87" s="5" t="str">
        <f t="shared" si="31"/>
        <v>{ "type": "Feature", "geometry": { "type": "Point", "coordinates": [8,4755176,50,0360439] } },</v>
      </c>
      <c r="AT87" s="5" t="str">
        <f t="shared" si="32"/>
        <v>{ "type": "Feature", "geometry": { "type": "Point", "coordinates": [8,4755176,50,0355439] } },</v>
      </c>
      <c r="AU87" s="5" t="str">
        <f t="shared" si="33"/>
        <v>{ "type": "Feature", "geometry": { "type": "Point", "coordinates": [8,4771176,50,0365439] } },</v>
      </c>
      <c r="AV87" s="5" t="str">
        <f t="shared" si="34"/>
        <v>{ "type": "Feature", "geometry": { "type": "Point", "coordinates": [8,4755176,50,0365439] } },</v>
      </c>
      <c r="AW87" s="5" t="str">
        <f t="shared" si="35"/>
        <v>{ "type": "Feature", "geometry": { "type": "Point", "coordinates": [8,4771176,50,0355439] } },</v>
      </c>
      <c r="AX87" s="5" t="s">
        <v>753</v>
      </c>
      <c r="AY87" s="6" t="str">
        <f>REPT($AO87,VLOOKUP(AF87,'8-Intensitäten Heatmap'!$A$5:$L$232,$AO$3,FALSE))&amp;REPT($AP87,VLOOKUP(AF87,'8-Intensitäten Heatmap'!$A$5:$L$232,$AP$3,FALSE))&amp;REPT($AQ87,VLOOKUP(AF87,'8-Intensitäten Heatmap'!$A$5:$L$232,$AQ$3,FALSE))&amp;REPT($AR87,VLOOKUP(AF87,'8-Intensitäten Heatmap'!$A$5:$L$232,$AR$3,FALSE))&amp;REPT($AS87,VLOOKUP(AF87,'8-Intensitäten Heatmap'!$A$5:$L$232,$AS$3,FALSE))&amp;REPT($AT87,VLOOKUP(AF87,'8-Intensitäten Heatmap'!$A$5:$L$232,$AT$3,FALSE))&amp;REPT($AU87,VLOOKUP(AF87,'8-Intensitäten Heatmap'!$A$5:$L$232,$AU$3,FALSE))&amp;REPT($AV87,VLOOKUP(AF87,'8-Intensitäten Heatmap'!$A$5:$L$232,$AV$3,FALSE))&amp;REPT($AW87,VLOOKUP(AF87,'8-Intensitäten Heatmap'!$A$5:$L$232,$AW$3,FALSE))</f>
        <v>{ "type": "Feature", "geometry": { "type": "Point", "coordinates": [8,4763176,50,0360439] } },</v>
      </c>
      <c r="AZ87" s="6" t="str">
        <f>REPT($AO87,VLOOKUP(AG87,'8-Intensitäten Heatmap'!$A$5:$L$232,$AO$3,FALSE))&amp;REPT($AP87,VLOOKUP(AG87,'8-Intensitäten Heatmap'!$A$5:$L$232,$AP$3,FALSE))&amp;REPT($AQ87,VLOOKUP(AG87,'8-Intensitäten Heatmap'!$A$5:$L$232,$AQ$3,FALSE))&amp;REPT($AR87,VLOOKUP(AG87,'8-Intensitäten Heatmap'!$A$5:$L$232,$AR$3,FALSE))&amp;REPT($AS87,VLOOKUP(AG87,'8-Intensitäten Heatmap'!$A$5:$L$232,$AS$3,FALSE))&amp;REPT($AT87,VLOOKUP(AG87,'8-Intensitäten Heatmap'!$A$5:$L$232,$AT$3,FALSE))&amp;REPT($AU87,VLOOKUP(AG87,'8-Intensitäten Heatmap'!$A$5:$L$232,$AU$3,FALSE))&amp;REPT($AV87,VLOOKUP(AG87,'8-Intensitäten Heatmap'!$A$5:$L$232,$AV$3,FALSE))&amp;REPT($AW87,VLOOKUP(AG87,'8-Intensitäten Heatmap'!$A$5:$L$232,$AW$3,FALSE))</f>
        <v>{ "type": "Feature", "geometry": { "type": "Point", "coordinates": [8,4763176,50,0360439] } },{ "type": "Feature", "geometry": { "type": "Point", "coordinates": [8,4771176,50,0360439] } },{ "type": "Feature", "geometry": { "type": "Point", "coordinates": [8,4763176,50,0365439] } },{ "type": "Feature", "geometry": { "type": "Point", "coordinates": [8,4763176,50,0355439] } },</v>
      </c>
      <c r="BA87" s="6" t="str">
        <f>REPT($AO87,VLOOKUP(AH87,'8-Intensitäten Heatmap'!$A$5:$L$232,$AO$3,FALSE))&amp;REPT($AP87,VLOOKUP(AH87,'8-Intensitäten Heatmap'!$A$5:$L$232,$AP$3,FALSE))&amp;REPT($AQ87,VLOOKUP(AH87,'8-Intensitäten Heatmap'!$A$5:$L$232,$AQ$3,FALSE))&amp;REPT($AR87,VLOOKUP(AH87,'8-Intensitäten Heatmap'!$A$5:$L$232,$AR$3,FALSE))&amp;REPT($AS87,VLOOKUP(AH87,'8-Intensitäten Heatmap'!$A$5:$L$232,$AS$3,FALSE))&amp;REPT($AT87,VLOOKUP(AH87,'8-Intensitäten Heatmap'!$A$5:$L$232,$AT$3,FALSE))&amp;REPT($AU87,VLOOKUP(AH87,'8-Intensitäten Heatmap'!$A$5:$L$232,$AU$3,FALSE))&amp;REPT($AV87,VLOOKUP(AH87,'8-Intensitäten Heatmap'!$A$5:$L$232,$AV$3,FALSE))&amp;REPT($AW87,VLOOKUP(AH87,'8-Intensitäten Heatmap'!$A$5:$L$232,$AW$3,FALSE))</f>
        <v>{ "type": "Feature", "geometry": { "type": "Point", "coordinates": [8,4763176,50,0360439] } },{ "type": "Feature", "geometry": { "type": "Point", "coordinates": [8,4771176,50,0360439] } },{ "type": "Feature", "geometry": { "type": "Point", "coordinates": [8,4763176,50,0365439] } },{ "type": "Feature", "geometry": { "type": "Point", "coordinates": [8,4763176,50,0355439] } },{ "type": "Feature", "geometry": { "type": "Point", "coordinates": [8,4755176,50,0360439] } },</v>
      </c>
      <c r="BB87" s="6" t="str">
        <f>REPT($AO87,VLOOKUP(AI87,'8-Intensitäten Heatmap'!$A$5:$L$232,$AO$3,FALSE))&amp;REPT($AP87,VLOOKUP(AI87,'8-Intensitäten Heatmap'!$A$5:$L$232,$AP$3,FALSE))&amp;REPT($AQ87,VLOOKUP(AI87,'8-Intensitäten Heatmap'!$A$5:$L$232,$AQ$3,FALSE))&amp;REPT($AR87,VLOOKUP(AI87,'8-Intensitäten Heatmap'!$A$5:$L$232,$AR$3,FALSE))&amp;REPT($AS87,VLOOKUP(AI87,'8-Intensitäten Heatmap'!$A$5:$L$232,$AS$3,FALSE))&amp;REPT($AT87,VLOOKUP(AI87,'8-Intensitäten Heatmap'!$A$5:$L$232,$AT$3,FALSE))&amp;REPT($AU87,VLOOKUP(AI87,'8-Intensitäten Heatmap'!$A$5:$L$232,$AU$3,FALSE))&amp;REPT($AV87,VLOOKUP(AI87,'8-Intensitäten Heatmap'!$A$5:$L$232,$AV$3,FALSE))&amp;REPT($AW87,VLOOKUP(AI87,'8-Intensitäten Heatmap'!$A$5:$L$232,$AW$3,FALSE))</f>
        <v>{ "type": "Feature", "geometry": { "type": "Point", "coordinates": [8,4763176,50,0360439] } },{ "type": "Feature", "geometry": { "type": "Point", "coordinates": [8,4771176,50,0360439] } },{ "type": "Feature", "geometry": { "type": "Point", "coordinates": [8,4763176,50,0365439] } },{ "type": "Feature", "geometry": { "type": "Point", "coordinates": [8,4763176,50,0355439] } },{ "type": "Feature", "geometry": { "type": "Point", "coordinates": [8,4755176,50,0360439] } },{ "type": "Feature", "geometry": { "type": "Point", "coordinates": [8,4755176,50,0355439] } },{ "type": "Feature", "geometry": { "type": "Point", "coordinates": [8,4771176,50,0365439] } },</v>
      </c>
      <c r="BC87" s="6" t="str">
        <f>REPT($AO87,VLOOKUP(AJ87,'8-Intensitäten Heatmap'!$A$5:$L$232,$AO$3,FALSE))&amp;REPT($AP87,VLOOKUP(AJ87,'8-Intensitäten Heatmap'!$A$5:$L$232,$AP$3,FALSE))&amp;REPT($AQ87,VLOOKUP(AJ87,'8-Intensitäten Heatmap'!$A$5:$L$232,$AQ$3,FALSE))&amp;REPT($AR87,VLOOKUP(AJ87,'8-Intensitäten Heatmap'!$A$5:$L$232,$AR$3,FALSE))&amp;REPT($AS87,VLOOKUP(AJ87,'8-Intensitäten Heatmap'!$A$5:$L$232,$AS$3,FALSE))&amp;REPT($AT87,VLOOKUP(AJ87,'8-Intensitäten Heatmap'!$A$5:$L$232,$AT$3,FALSE))&amp;REPT($AU87,VLOOKUP(AJ87,'8-Intensitäten Heatmap'!$A$5:$L$232,$AU$3,FALSE))&amp;REPT($AV87,VLOOKUP(AJ87,'8-Intensitäten Heatmap'!$A$5:$L$232,$AV$3,FALSE))&amp;REPT($AW87,VLOOKUP(AJ87,'8-Intensitäten Heatmap'!$A$5:$L$232,$AW$3,FALSE))</f>
        <v>{ "type": "Feature", "geometry": { "type": "Point", "coordinates": [8,4763176,50,0360439] } },{ "type": "Feature", "geometry": { "type": "Point", "coordinates": [8,4771176,50,0360439] } },{ "type": "Feature", "geometry": { "type": "Point", "coordinates": [8,4763176,50,0365439] } },{ "type": "Feature", "geometry": { "type": "Point", "coordinates": [8,4763176,50,0355439] } },</v>
      </c>
      <c r="BD87" s="6" t="str">
        <f>REPT($AO87,VLOOKUP(AK87,'8-Intensitäten Heatmap'!$A$5:$L$232,$AO$3,FALSE))&amp;REPT($AP87,VLOOKUP(AK87,'8-Intensitäten Heatmap'!$A$5:$L$232,$AP$3,FALSE))&amp;REPT($AQ87,VLOOKUP(AK87,'8-Intensitäten Heatmap'!$A$5:$L$232,$AQ$3,FALSE))&amp;REPT($AR87,VLOOKUP(AK87,'8-Intensitäten Heatmap'!$A$5:$L$232,$AR$3,FALSE))&amp;REPT($AS87,VLOOKUP(AK87,'8-Intensitäten Heatmap'!$A$5:$L$232,$AS$3,FALSE))&amp;REPT($AT87,VLOOKUP(AK87,'8-Intensitäten Heatmap'!$A$5:$L$232,$AT$3,FALSE))&amp;REPT($AU87,VLOOKUP(AK87,'8-Intensitäten Heatmap'!$A$5:$L$232,$AU$3,FALSE))&amp;REPT($AV87,VLOOKUP(AK87,'8-Intensitäten Heatmap'!$A$5:$L$232,$AV$3,FALSE))&amp;REPT($AW87,VLOOKUP(AK87,'8-Intensitäten Heatmap'!$A$5:$L$232,$AW$3,FALSE))</f>
        <v>{ "type": "Feature", "geometry": { "type": "Point", "coordinates": [8,4763176,50,0360439] } },{ "type": "Feature", "geometry": { "type": "Point", "coordinates": [8,4771176,50,0360439] } },{ "type": "Feature", "geometry": { "type": "Point", "coordinates": [8,4763176,50,0365439] } },{ "type": "Feature", "geometry": { "type": "Point", "coordinates": [8,4763176,50,0355439] } },{ "type": "Feature", "geometry": { "type": "Point", "coordinates": [8,4755176,50,0360439] } },</v>
      </c>
      <c r="BE87" s="6" t="str">
        <f>REPT($AO87,VLOOKUP(AL87,'8-Intensitäten Heatmap'!$A$5:$L$232,$AO$3,FALSE))&amp;REPT($AP87,VLOOKUP(AL87,'8-Intensitäten Heatmap'!$A$5:$L$232,$AP$3,FALSE))&amp;REPT($AQ87,VLOOKUP(AL87,'8-Intensitäten Heatmap'!$A$5:$L$232,$AQ$3,FALSE))&amp;REPT($AR87,VLOOKUP(AL87,'8-Intensitäten Heatmap'!$A$5:$L$232,$AR$3,FALSE))&amp;REPT($AS87,VLOOKUP(AL87,'8-Intensitäten Heatmap'!$A$5:$L$232,$AS$3,FALSE))&amp;REPT($AT87,VLOOKUP(AL87,'8-Intensitäten Heatmap'!$A$5:$L$232,$AT$3,FALSE))&amp;REPT($AU87,VLOOKUP(AL87,'8-Intensitäten Heatmap'!$A$5:$L$232,$AU$3,FALSE))&amp;REPT($AV87,VLOOKUP(AL87,'8-Intensitäten Heatmap'!$A$5:$L$232,$AV$3,FALSE))&amp;REPT($AW87,VLOOKUP(AL87,'8-Intensitäten Heatmap'!$A$5:$L$232,$AW$3,FALSE))</f>
        <v>{ "type": "Feature", "geometry": { "type": "Point", "coordinates": [8,4763176,50,0360439] } },{ "type": "Feature", "geometry": { "type": "Point", "coordinates": [8,4771176,50,0360439] } },{ "type": "Feature", "geometry": { "type": "Point", "coordinates": [8,4763176,50,0365439] } },{ "type": "Feature", "geometry": { "type": "Point", "coordinates": [8,4763176,50,0355439] } },{ "type": "Feature", "geometry": { "type": "Point", "coordinates": [8,4755176,50,0360439] } },{ "type": "Feature", "geometry": { "type": "Point", "coordinates": [8,4755176,50,0355439] } },{ "type": "Feature", "geometry": { "type": "Point", "coordinates": [8,4771176,50,0365439] } },</v>
      </c>
      <c r="BF87" s="6" t="str">
        <f>REPT($AO87,VLOOKUP(AM87,'8-Intensitäten Heatmap'!$A$5:$L$232,$AO$3,FALSE))&amp;REPT($AP87,VLOOKUP(AM87,'8-Intensitäten Heatmap'!$A$5:$L$232,$AP$3,FALSE))&amp;REPT($AQ87,VLOOKUP(AM87,'8-Intensitäten Heatmap'!$A$5:$L$232,$AQ$3,FALSE))&amp;REPT($AR87,VLOOKUP(AM87,'8-Intensitäten Heatmap'!$A$5:$L$232,$AR$3,FALSE))&amp;REPT($AS87,VLOOKUP(AM87,'8-Intensitäten Heatmap'!$A$5:$L$232,$AS$3,FALSE))&amp;REPT($AT87,VLOOKUP(AM87,'8-Intensitäten Heatmap'!$A$5:$L$232,$AT$3,FALSE))&amp;REPT($AU87,VLOOKUP(AM87,'8-Intensitäten Heatmap'!$A$5:$L$232,$AU$3,FALSE))&amp;REPT($AV87,VLOOKUP(AM87,'8-Intensitäten Heatmap'!$A$5:$L$232,$AV$3,FALSE))&amp;REPT($AW87,VLOOKUP(AM87,'8-Intensitäten Heatmap'!$A$5:$L$232,$AW$3,FALSE))</f>
        <v>{ "type": "Feature", "geometry": { "type": "Point", "coordinates": [8,4763176,50,0360439] } },{ "type": "Feature", "geometry": { "type": "Point", "coordinates": [8,4763176,50,0360439] } },{ "type": "Feature", "geometry": { "type": "Point", "coordinates": [8,4771176,50,0360439] } },{ "type": "Feature", "geometry": { "type": "Point", "coordinates": [8,4763176,50,0365439] } },{ "type": "Feature", "geometry": { "type": "Point", "coordinates": [8,4763176,50,0355439] } },{ "type": "Feature", "geometry": { "type": "Point", "coordinates": [8,4755176,50,0360439] } },{ "type": "Feature", "geometry": { "type": "Point", "coordinates": [8,4755176,50,0355439] } },{ "type": "Feature", "geometry": { "type": "Point", "coordinates": [8,4771176,50,0365439] } },{ "type": "Feature", "geometry": { "type": "Point", "coordinates": [8,4755176,50,0365439] } },{ "type": "Feature", "geometry": { "type": "Point", "coordinates": [8,4771176,50,0355439] } },</v>
      </c>
      <c r="BG87" s="6" t="s">
        <v>753</v>
      </c>
      <c r="BH87" s="6" t="str">
        <f t="shared" si="45"/>
        <v>{ "type": "Feature", "geometry": { "type": "Point", "coordinates": [8,4763176,50,0360439] } },{ "type": "Feature", "geometry": { "type": "Point", "coordinates": [8,4763176,50,0360439] } },</v>
      </c>
      <c r="BI87" s="6" t="str">
        <f t="shared" si="46"/>
        <v/>
      </c>
      <c r="BJ87" s="6" t="str">
        <f t="shared" si="47"/>
        <v>{ "type": "Feature", "geometry": { "type": "Point", "coordinates": [8,4763176,50,0360439] } },{ "type": "Feature", "geometry": { "type": "Point", "coordinates": [8,4763176,50,0360439] } },</v>
      </c>
      <c r="BK87" s="6" t="str">
        <f t="shared" si="48"/>
        <v>{ "type": "Feature", "geometry": { "type": "Point", "coordinates": [8,4763176,50,0360439] } },{ "type": "Feature", "geometry": { "type": "Point", "coordinates": [8,4763176,50,0360439] } },{ "type": "Feature", "geometry": { "type": "Point", "coordinates": [8,4763176,50,0360439] } },{ "type": "Feature", "geometry": { "type": "Point", "coordinates": [8,4763176,50,0360439] } },</v>
      </c>
      <c r="BL87" s="6" t="str">
        <f t="shared" si="49"/>
        <v>{ "type": "Feature", "geometry": { "type": "Point", "coordinates": [8,4763176,50,0360439] } },{ "type": "Feature", "geometry": { "type": "Point", "coordinates": [8,4763176,50,0360439] } },{ "type": "Feature", "geometry": { "type": "Point", "coordinates": [8,4763176,50,0360439] } },{ "type": "Feature", "geometry": { "type": "Point", "coordinates": [8,4763176,50,0360439] } },{ "type": "Feature", "geometry": { "type": "Point", "coordinates": [8,4763176,50,0360439] } },</v>
      </c>
      <c r="BM87" s="6" t="str">
        <f t="shared" si="50"/>
        <v>{ "type": "Feature", "geometry": { "type": "Point", "coordinates": [8,4763176,50,0360439] } },</v>
      </c>
      <c r="BN87" s="6" t="str">
        <f t="shared" si="51"/>
        <v>{ "type": "Feature", "geometry": { "type": "Point", "coordinates": [8,4763176,50,0360439] } },{ "type": "Feature", "geometry": { "type": "Point", "coordinates": [8,4763176,50,0360439] } },{ "type": "Feature", "geometry": { "type": "Point", "coordinates": [8,4763176,50,0360439] } },</v>
      </c>
      <c r="BO87" s="6" t="str">
        <f t="shared" si="52"/>
        <v>{ "type": "Feature", "geometry": { "type": "Point", "coordinates": [8,4763176,50,0360439] } },{ "type": "Feature", "geometry": { "type": "Point", "coordinates": [8,4763176,50,0360439] } },{ "type": "Feature", "geometry": { "type": "Point", "coordinates": [8,4763176,50,0360439] } },{ "type": "Feature", "geometry": { "type": "Point", "coordinates": [8,4763176,50,0360439] } },{ "type": "Feature", "geometry": { "type": "Point", "coordinates": [8,4763176,50,0360439] } },{ "type": "Feature", "geometry": { "type": "Point", "coordinates": [8,4763176,50,0360439] } },{ "type": "Feature", "geometry": { "type": "Point", "coordinates": [8,4763176,50,0360439] } },</v>
      </c>
      <c r="BP87" s="6" t="s">
        <v>3381</v>
      </c>
    </row>
    <row r="88" spans="1:68" s="6" customFormat="1" x14ac:dyDescent="0.3">
      <c r="A88" s="18" t="str">
        <f>Table1[[#This Row],[Name]]</f>
        <v>Chemische Fabrik Budenheim KG</v>
      </c>
      <c r="B88" s="362">
        <v>8.1699427999999994</v>
      </c>
      <c r="C88" s="362">
        <v>50.029584700000001</v>
      </c>
      <c r="D88" s="18" t="str">
        <f>Table1[[#This Row],[Standortkategorie]]</f>
        <v>Wareneingang/-ausgang</v>
      </c>
      <c r="E88" s="18" t="str">
        <f>IF(Table1[[#This Row],[Zusatzinformation]]=0,"",Table1[[#This Row],[Zusatzinformation]])</f>
        <v/>
      </c>
      <c r="F88" s="47">
        <f>IF($D88&lt;&gt;"Busdepot",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88" s="47">
        <f>IF($D88&lt;&gt;"Busdepot",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88" s="47">
        <f>(Table1[[#This Row],[Lieferfahrzeuge]]*'1-Konfiguration'!$D$16+(MAX(Table1[[#This Row],[Lieferfahrzeuge]]*'1-Konfiguration'!$D$16,Table1[[#This Row],[Lieferfahrzeugtore]]*'1-Konfiguration'!$D$14)))/2</f>
        <v>0</v>
      </c>
      <c r="I88" s="47">
        <f>Table1[[#This Row],[Müllfahrzeuge]]</f>
        <v>0</v>
      </c>
      <c r="J88" s="47">
        <f>Table1[[#This Row],[Betonmischfahrzeuge]]</f>
        <v>0</v>
      </c>
      <c r="K88" s="47">
        <f>(Table1[[#This Row],[Schiffe]]*'1-Konfiguration'!$D$16+(MAX(Table1[[#This Row],[Schiffe]]*'1-Konfiguration'!$D$16,Table1[[#This Row],[Anleger]]*'1-Konfiguration'!$D$14)))/2</f>
        <v>0</v>
      </c>
      <c r="L88" s="47">
        <f>IF($D88="Busdepot",IFERROR(Table1[[#This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8" s="47">
        <f>IF($D88="Busdepot",IFERROR(Table1[[#This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8" s="81">
        <f>VLOOKUP($F$7,'1-Konfiguration'!$D$24:$G$28,4,FALSE) * (VLOOKUP('5-Standortanalyse (Berechnung)'!$F$7,'1-Konfiguration'!$D$24:$F$28,2,FALSE)/100)*VLOOKUP('5-Standortanalyse (Berechnung)'!$F$7,'1-Konfiguration'!$D$24:$F$28,3,FALSE)*$F88</f>
        <v>5214.0294000000004</v>
      </c>
      <c r="O88" s="81">
        <f>VLOOKUP($G$7,'1-Konfiguration'!$D$24:$G$28,4,FALSE) * (VLOOKUP('5-Standortanalyse (Berechnung)'!$G$7,'1-Konfiguration'!$D$24:$F$28,2,FALSE)/100)*VLOOKUP('5-Standortanalyse (Berechnung)'!$G$7,'1-Konfiguration'!$D$24:$F$28,3,FALSE)*$G88</f>
        <v>0</v>
      </c>
      <c r="P88" s="81">
        <f>VLOOKUP($H$7,'1-Konfiguration'!$D$24:$G$28,4,FALSE) * (VLOOKUP('5-Standortanalyse (Berechnung)'!$H$7,'1-Konfiguration'!$D$24:$F$28,2,FALSE)/100)*VLOOKUP('5-Standortanalyse (Berechnung)'!$H$7,'1-Konfiguration'!$D$24:$F$28,3,FALSE)*$H88</f>
        <v>0</v>
      </c>
      <c r="Q88" s="81">
        <f>VLOOKUP($I$7,'1-Konfiguration'!$D$24:$G$33,4,FALSE) * (VLOOKUP('5-Standortanalyse (Berechnung)'!$I$7,'1-Konfiguration'!$D$24:$F$33,2,FALSE)/100)*VLOOKUP('5-Standortanalyse (Berechnung)'!$I$7,'1-Konfiguration'!$D$24:$F$33,3,FALSE)*$I88</f>
        <v>0</v>
      </c>
      <c r="R88" s="81">
        <f>VLOOKUP($J$7,'1-Konfiguration'!$D$24:$G$33,4,FALSE) * (VLOOKUP('5-Standortanalyse (Berechnung)'!$J$7,'1-Konfiguration'!$D$24:$F$33,2,FALSE)/100)*VLOOKUP('5-Standortanalyse (Berechnung)'!$J$7,'1-Konfiguration'!$D$24:$F$33,3,FALSE)*$J88</f>
        <v>0</v>
      </c>
      <c r="S88" s="81">
        <f>VLOOKUP($K$7,'1-Konfiguration'!$D$24:$G$33,4,FALSE) * (VLOOKUP('5-Standortanalyse (Berechnung)'!$K$7,'1-Konfiguration'!$D$24:$F$33,2,FALSE)/100)*VLOOKUP('5-Standortanalyse (Berechnung)'!$K$7,'1-Konfiguration'!$D$24:$F$33,3,FALSE)*$K88</f>
        <v>0</v>
      </c>
      <c r="T88" s="81">
        <f>VLOOKUP($L$7,'1-Konfiguration'!$D$24:$G$28,4,FALSE) * (VLOOKUP('5-Standortanalyse (Berechnung)'!$L$7,'1-Konfiguration'!$D$24:$F$28,2,FALSE)/100)*VLOOKUP('5-Standortanalyse (Berechnung)'!$L$7,'1-Konfiguration'!$D$24:$F$28,3,FALSE)*$L88</f>
        <v>0</v>
      </c>
      <c r="U88" s="81">
        <f>VLOOKUP($M$7,'1-Konfiguration'!$D$24:$G$28,4,FALSE) * (VLOOKUP('5-Standortanalyse (Berechnung)'!$M$7,'1-Konfiguration'!$D$24:$F$28,2,FALSE)/100)*VLOOKUP('5-Standortanalyse (Berechnung)'!$M$7,'1-Konfiguration'!$D$24:$F$28,3,FALSE)*$M88</f>
        <v>0</v>
      </c>
      <c r="V88" s="81">
        <f>MMULT($N88:$P88,'1-Konfiguration'!G$54:G$56)+MMULT($Q88:$R88,'1-Konfiguration'!G$59:G$60)+MMULT($T88:$U88,'1-Konfiguration'!G$57:G$58)+($S88*'1-Konfiguration'!G$63)</f>
        <v>44.632609264328501</v>
      </c>
      <c r="W88" s="81">
        <f>MMULT($N88:$P88,'1-Konfiguration'!H$54:H$56)+MMULT($Q88:$R88,'1-Konfiguration'!H$59:H$60)+MMULT($T88:$U88,'1-Konfiguration'!H$57:H$58)+($S88*'1-Konfiguration'!H$63)</f>
        <v>203.77762401824216</v>
      </c>
      <c r="X88" s="81">
        <f>MMULT($N88:$P88,'1-Konfiguration'!I$54:I$56)+MMULT($Q88:$R88,'1-Konfiguration'!I$59:I$60)+MMULT($T88:$U88,'1-Konfiguration'!I$57:I$58)+($S88*'1-Konfiguration'!I$63)</f>
        <v>507.94495637106388</v>
      </c>
      <c r="Y88" s="81">
        <f>MMULT($N88:$P88,'1-Konfiguration'!J$54:J$56)+MMULT($Q88:$R88,'1-Konfiguration'!J$59:J$60)+MMULT($T88:$U88,'1-Konfiguration'!J$57:J$58)+($S88*'1-Konfiguration'!J$63)</f>
        <v>1029.5589366655647</v>
      </c>
      <c r="Z88" s="81">
        <f>MMULT($N88:$P88,'1-Konfiguration'!K$54:K$56)+MMULT($Q88:$R88,'1-Konfiguration'!K$59:K$60)+MMULT($T88:$U88,'1-Konfiguration'!K$57:K$58)+($S88*'1-Konfiguration'!K$63)</f>
        <v>111.58152316082126</v>
      </c>
      <c r="AA88" s="81">
        <f>MMULT($N88:$P88,'1-Konfiguration'!L$54:L$56)+MMULT($Q88:$R88,'1-Konfiguration'!L$59:L$60)+MMULT($T88:$U88,'1-Konfiguration'!L$57:L$58)+($S88*'1-Konfiguration'!L$63)</f>
        <v>281.75441176336284</v>
      </c>
      <c r="AB88" s="81">
        <f>MMULT($N88:$P88,'1-Konfiguration'!M$54:M$56)+MMULT($Q88:$R88,'1-Konfiguration'!M$59:M$60)+MMULT($T88:$U88,'1-Konfiguration'!M$57:M$58)+($S88*'1-Konfiguration'!M$63)</f>
        <v>700.60714603457734</v>
      </c>
      <c r="AC88" s="81">
        <f>MMULT($N88:$P88,'1-Konfiguration'!N$54:N$56)+MMULT($Q88:$R88,'1-Konfiguration'!N$59:N$60)+MMULT($T88:$U88,'1-Konfiguration'!N$57:N$58)+($S88*'1-Konfiguration'!N$63)</f>
        <v>1590.8661819582055</v>
      </c>
      <c r="AF88" s="6">
        <f t="shared" si="36"/>
        <v>0</v>
      </c>
      <c r="AG88" s="6">
        <f t="shared" si="37"/>
        <v>1</v>
      </c>
      <c r="AH88" s="6">
        <f t="shared" si="38"/>
        <v>1</v>
      </c>
      <c r="AI88" s="6">
        <f t="shared" si="39"/>
        <v>1</v>
      </c>
      <c r="AJ88" s="6">
        <f t="shared" si="40"/>
        <v>1</v>
      </c>
      <c r="AK88" s="6">
        <f t="shared" si="41"/>
        <v>1</v>
      </c>
      <c r="AL88" s="6">
        <f t="shared" si="42"/>
        <v>1</v>
      </c>
      <c r="AM88" s="6">
        <f t="shared" si="43"/>
        <v>2</v>
      </c>
      <c r="AO88" s="5" t="str">
        <f t="shared" si="44"/>
        <v>{ "type": "Feature", "geometry": { "type": "Point", "coordinates": [8,1699428,50,0295847] } },</v>
      </c>
      <c r="AP88" s="5" t="str">
        <f t="shared" si="28"/>
        <v>{ "type": "Feature", "geometry": { "type": "Point", "coordinates": [8,1707428,50,0295847] } },</v>
      </c>
      <c r="AQ88" s="5" t="str">
        <f t="shared" si="29"/>
        <v>{ "type": "Feature", "geometry": { "type": "Point", "coordinates": [8,1699428,50,0300847] } },</v>
      </c>
      <c r="AR88" s="5" t="str">
        <f t="shared" si="30"/>
        <v>{ "type": "Feature", "geometry": { "type": "Point", "coordinates": [8,1699428,50,0290847] } },</v>
      </c>
      <c r="AS88" s="5" t="str">
        <f t="shared" si="31"/>
        <v>{ "type": "Feature", "geometry": { "type": "Point", "coordinates": [8,1691428,50,0295847] } },</v>
      </c>
      <c r="AT88" s="5" t="str">
        <f t="shared" si="32"/>
        <v>{ "type": "Feature", "geometry": { "type": "Point", "coordinates": [8,1691428,50,0290847] } },</v>
      </c>
      <c r="AU88" s="5" t="str">
        <f t="shared" si="33"/>
        <v>{ "type": "Feature", "geometry": { "type": "Point", "coordinates": [8,1707428,50,0300847] } },</v>
      </c>
      <c r="AV88" s="5" t="str">
        <f t="shared" si="34"/>
        <v>{ "type": "Feature", "geometry": { "type": "Point", "coordinates": [8,1691428,50,0300847] } },</v>
      </c>
      <c r="AW88" s="5" t="str">
        <f t="shared" si="35"/>
        <v>{ "type": "Feature", "geometry": { "type": "Point", "coordinates": [8,1707428,50,0290847] } },</v>
      </c>
      <c r="AX88" s="5" t="s">
        <v>753</v>
      </c>
      <c r="AY88" s="6" t="str">
        <f>REPT($AO88,VLOOKUP(AF88,'8-Intensitäten Heatmap'!$A$5:$L$232,$AO$3,FALSE))&amp;REPT($AP88,VLOOKUP(AF88,'8-Intensitäten Heatmap'!$A$5:$L$232,$AP$3,FALSE))&amp;REPT($AQ88,VLOOKUP(AF88,'8-Intensitäten Heatmap'!$A$5:$L$232,$AQ$3,FALSE))&amp;REPT($AR88,VLOOKUP(AF88,'8-Intensitäten Heatmap'!$A$5:$L$232,$AR$3,FALSE))&amp;REPT($AS88,VLOOKUP(AF88,'8-Intensitäten Heatmap'!$A$5:$L$232,$AS$3,FALSE))&amp;REPT($AT88,VLOOKUP(AF88,'8-Intensitäten Heatmap'!$A$5:$L$232,$AT$3,FALSE))&amp;REPT($AU88,VLOOKUP(AF88,'8-Intensitäten Heatmap'!$A$5:$L$232,$AU$3,FALSE))&amp;REPT($AV88,VLOOKUP(AF88,'8-Intensitäten Heatmap'!$A$5:$L$232,$AV$3,FALSE))&amp;REPT($AW88,VLOOKUP(AF88,'8-Intensitäten Heatmap'!$A$5:$L$232,$AW$3,FALSE))</f>
        <v/>
      </c>
      <c r="AZ88" s="6" t="str">
        <f>REPT($AO88,VLOOKUP(AG88,'8-Intensitäten Heatmap'!$A$5:$L$232,$AO$3,FALSE))&amp;REPT($AP88,VLOOKUP(AG88,'8-Intensitäten Heatmap'!$A$5:$L$232,$AP$3,FALSE))&amp;REPT($AQ88,VLOOKUP(AG88,'8-Intensitäten Heatmap'!$A$5:$L$232,$AQ$3,FALSE))&amp;REPT($AR88,VLOOKUP(AG88,'8-Intensitäten Heatmap'!$A$5:$L$232,$AR$3,FALSE))&amp;REPT($AS88,VLOOKUP(AG88,'8-Intensitäten Heatmap'!$A$5:$L$232,$AS$3,FALSE))&amp;REPT($AT88,VLOOKUP(AG88,'8-Intensitäten Heatmap'!$A$5:$L$232,$AT$3,FALSE))&amp;REPT($AU88,VLOOKUP(AG88,'8-Intensitäten Heatmap'!$A$5:$L$232,$AU$3,FALSE))&amp;REPT($AV88,VLOOKUP(AG88,'8-Intensitäten Heatmap'!$A$5:$L$232,$AV$3,FALSE))&amp;REPT($AW88,VLOOKUP(AG88,'8-Intensitäten Heatmap'!$A$5:$L$232,$AW$3,FALSE))</f>
        <v>{ "type": "Feature", "geometry": { "type": "Point", "coordinates": [8,1699428,50,0295847] } },</v>
      </c>
      <c r="BA88" s="6" t="str">
        <f>REPT($AO88,VLOOKUP(AH88,'8-Intensitäten Heatmap'!$A$5:$L$232,$AO$3,FALSE))&amp;REPT($AP88,VLOOKUP(AH88,'8-Intensitäten Heatmap'!$A$5:$L$232,$AP$3,FALSE))&amp;REPT($AQ88,VLOOKUP(AH88,'8-Intensitäten Heatmap'!$A$5:$L$232,$AQ$3,FALSE))&amp;REPT($AR88,VLOOKUP(AH88,'8-Intensitäten Heatmap'!$A$5:$L$232,$AR$3,FALSE))&amp;REPT($AS88,VLOOKUP(AH88,'8-Intensitäten Heatmap'!$A$5:$L$232,$AS$3,FALSE))&amp;REPT($AT88,VLOOKUP(AH88,'8-Intensitäten Heatmap'!$A$5:$L$232,$AT$3,FALSE))&amp;REPT($AU88,VLOOKUP(AH88,'8-Intensitäten Heatmap'!$A$5:$L$232,$AU$3,FALSE))&amp;REPT($AV88,VLOOKUP(AH88,'8-Intensitäten Heatmap'!$A$5:$L$232,$AV$3,FALSE))&amp;REPT($AW88,VLOOKUP(AH88,'8-Intensitäten Heatmap'!$A$5:$L$232,$AW$3,FALSE))</f>
        <v>{ "type": "Feature", "geometry": { "type": "Point", "coordinates": [8,1699428,50,0295847] } },</v>
      </c>
      <c r="BB88" s="6" t="str">
        <f>REPT($AO88,VLOOKUP(AI88,'8-Intensitäten Heatmap'!$A$5:$L$232,$AO$3,FALSE))&amp;REPT($AP88,VLOOKUP(AI88,'8-Intensitäten Heatmap'!$A$5:$L$232,$AP$3,FALSE))&amp;REPT($AQ88,VLOOKUP(AI88,'8-Intensitäten Heatmap'!$A$5:$L$232,$AQ$3,FALSE))&amp;REPT($AR88,VLOOKUP(AI88,'8-Intensitäten Heatmap'!$A$5:$L$232,$AR$3,FALSE))&amp;REPT($AS88,VLOOKUP(AI88,'8-Intensitäten Heatmap'!$A$5:$L$232,$AS$3,FALSE))&amp;REPT($AT88,VLOOKUP(AI88,'8-Intensitäten Heatmap'!$A$5:$L$232,$AT$3,FALSE))&amp;REPT($AU88,VLOOKUP(AI88,'8-Intensitäten Heatmap'!$A$5:$L$232,$AU$3,FALSE))&amp;REPT($AV88,VLOOKUP(AI88,'8-Intensitäten Heatmap'!$A$5:$L$232,$AV$3,FALSE))&amp;REPT($AW88,VLOOKUP(AI88,'8-Intensitäten Heatmap'!$A$5:$L$232,$AW$3,FALSE))</f>
        <v>{ "type": "Feature", "geometry": { "type": "Point", "coordinates": [8,1699428,50,0295847] } },</v>
      </c>
      <c r="BC88" s="6" t="str">
        <f>REPT($AO88,VLOOKUP(AJ88,'8-Intensitäten Heatmap'!$A$5:$L$232,$AO$3,FALSE))&amp;REPT($AP88,VLOOKUP(AJ88,'8-Intensitäten Heatmap'!$A$5:$L$232,$AP$3,FALSE))&amp;REPT($AQ88,VLOOKUP(AJ88,'8-Intensitäten Heatmap'!$A$5:$L$232,$AQ$3,FALSE))&amp;REPT($AR88,VLOOKUP(AJ88,'8-Intensitäten Heatmap'!$A$5:$L$232,$AR$3,FALSE))&amp;REPT($AS88,VLOOKUP(AJ88,'8-Intensitäten Heatmap'!$A$5:$L$232,$AS$3,FALSE))&amp;REPT($AT88,VLOOKUP(AJ88,'8-Intensitäten Heatmap'!$A$5:$L$232,$AT$3,FALSE))&amp;REPT($AU88,VLOOKUP(AJ88,'8-Intensitäten Heatmap'!$A$5:$L$232,$AU$3,FALSE))&amp;REPT($AV88,VLOOKUP(AJ88,'8-Intensitäten Heatmap'!$A$5:$L$232,$AV$3,FALSE))&amp;REPT($AW88,VLOOKUP(AJ88,'8-Intensitäten Heatmap'!$A$5:$L$232,$AW$3,FALSE))</f>
        <v>{ "type": "Feature", "geometry": { "type": "Point", "coordinates": [8,1699428,50,0295847] } },</v>
      </c>
      <c r="BD88" s="6" t="str">
        <f>REPT($AO88,VLOOKUP(AK88,'8-Intensitäten Heatmap'!$A$5:$L$232,$AO$3,FALSE))&amp;REPT($AP88,VLOOKUP(AK88,'8-Intensitäten Heatmap'!$A$5:$L$232,$AP$3,FALSE))&amp;REPT($AQ88,VLOOKUP(AK88,'8-Intensitäten Heatmap'!$A$5:$L$232,$AQ$3,FALSE))&amp;REPT($AR88,VLOOKUP(AK88,'8-Intensitäten Heatmap'!$A$5:$L$232,$AR$3,FALSE))&amp;REPT($AS88,VLOOKUP(AK88,'8-Intensitäten Heatmap'!$A$5:$L$232,$AS$3,FALSE))&amp;REPT($AT88,VLOOKUP(AK88,'8-Intensitäten Heatmap'!$A$5:$L$232,$AT$3,FALSE))&amp;REPT($AU88,VLOOKUP(AK88,'8-Intensitäten Heatmap'!$A$5:$L$232,$AU$3,FALSE))&amp;REPT($AV88,VLOOKUP(AK88,'8-Intensitäten Heatmap'!$A$5:$L$232,$AV$3,FALSE))&amp;REPT($AW88,VLOOKUP(AK88,'8-Intensitäten Heatmap'!$A$5:$L$232,$AW$3,FALSE))</f>
        <v>{ "type": "Feature", "geometry": { "type": "Point", "coordinates": [8,1699428,50,0295847] } },</v>
      </c>
      <c r="BE88" s="6" t="str">
        <f>REPT($AO88,VLOOKUP(AL88,'8-Intensitäten Heatmap'!$A$5:$L$232,$AO$3,FALSE))&amp;REPT($AP88,VLOOKUP(AL88,'8-Intensitäten Heatmap'!$A$5:$L$232,$AP$3,FALSE))&amp;REPT($AQ88,VLOOKUP(AL88,'8-Intensitäten Heatmap'!$A$5:$L$232,$AQ$3,FALSE))&amp;REPT($AR88,VLOOKUP(AL88,'8-Intensitäten Heatmap'!$A$5:$L$232,$AR$3,FALSE))&amp;REPT($AS88,VLOOKUP(AL88,'8-Intensitäten Heatmap'!$A$5:$L$232,$AS$3,FALSE))&amp;REPT($AT88,VLOOKUP(AL88,'8-Intensitäten Heatmap'!$A$5:$L$232,$AT$3,FALSE))&amp;REPT($AU88,VLOOKUP(AL88,'8-Intensitäten Heatmap'!$A$5:$L$232,$AU$3,FALSE))&amp;REPT($AV88,VLOOKUP(AL88,'8-Intensitäten Heatmap'!$A$5:$L$232,$AV$3,FALSE))&amp;REPT($AW88,VLOOKUP(AL88,'8-Intensitäten Heatmap'!$A$5:$L$232,$AW$3,FALSE))</f>
        <v>{ "type": "Feature", "geometry": { "type": "Point", "coordinates": [8,1699428,50,0295847] } },</v>
      </c>
      <c r="BF88" s="6" t="str">
        <f>REPT($AO88,VLOOKUP(AM88,'8-Intensitäten Heatmap'!$A$5:$L$232,$AO$3,FALSE))&amp;REPT($AP88,VLOOKUP(AM88,'8-Intensitäten Heatmap'!$A$5:$L$232,$AP$3,FALSE))&amp;REPT($AQ88,VLOOKUP(AM88,'8-Intensitäten Heatmap'!$A$5:$L$232,$AQ$3,FALSE))&amp;REPT($AR88,VLOOKUP(AM88,'8-Intensitäten Heatmap'!$A$5:$L$232,$AR$3,FALSE))&amp;REPT($AS88,VLOOKUP(AM88,'8-Intensitäten Heatmap'!$A$5:$L$232,$AS$3,FALSE))&amp;REPT($AT88,VLOOKUP(AM88,'8-Intensitäten Heatmap'!$A$5:$L$232,$AT$3,FALSE))&amp;REPT($AU88,VLOOKUP(AM88,'8-Intensitäten Heatmap'!$A$5:$L$232,$AU$3,FALSE))&amp;REPT($AV88,VLOOKUP(AM88,'8-Intensitäten Heatmap'!$A$5:$L$232,$AV$3,FALSE))&amp;REPT($AW88,VLOOKUP(AM88,'8-Intensitäten Heatmap'!$A$5:$L$232,$AW$3,FALSE))</f>
        <v>{ "type": "Feature", "geometry": { "type": "Point", "coordinates": [8,1699428,50,0295847] } },{ "type": "Feature", "geometry": { "type": "Point", "coordinates": [8,1707428,50,0295847] } },</v>
      </c>
      <c r="BG88" s="6" t="s">
        <v>753</v>
      </c>
      <c r="BH88" s="6" t="str">
        <f t="shared" si="45"/>
        <v/>
      </c>
      <c r="BI88" s="6" t="str">
        <f t="shared" si="46"/>
        <v/>
      </c>
      <c r="BJ88" s="6" t="str">
        <f t="shared" si="47"/>
        <v/>
      </c>
      <c r="BK88" s="6" t="str">
        <f t="shared" si="48"/>
        <v>{ "type": "Feature", "geometry": { "type": "Point", "coordinates": [8,1699428,50,0295847] } },</v>
      </c>
      <c r="BL88" s="6" t="str">
        <f t="shared" si="49"/>
        <v>{ "type": "Feature", "geometry": { "type": "Point", "coordinates": [8,1699428,50,0295847] } },</v>
      </c>
      <c r="BM88" s="6" t="str">
        <f t="shared" si="50"/>
        <v/>
      </c>
      <c r="BN88" s="6" t="str">
        <f t="shared" si="51"/>
        <v/>
      </c>
      <c r="BO88" s="6" t="str">
        <f t="shared" si="52"/>
        <v>{ "type": "Feature", "geometry": { "type": "Point", "coordinates": [8,1699428,50,0295847] } },</v>
      </c>
      <c r="BP88" s="6" t="s">
        <v>3381</v>
      </c>
    </row>
    <row r="89" spans="1:68" s="6" customFormat="1" x14ac:dyDescent="0.3">
      <c r="A89" s="18" t="str">
        <f>Table1[[#This Row],[Name]]</f>
        <v>CHI Deutschland Cargo Handling GmbH</v>
      </c>
      <c r="B89" s="362">
        <v>8.5772516000000003</v>
      </c>
      <c r="C89" s="362">
        <v>50.024537299999999</v>
      </c>
      <c r="D89" s="18" t="str">
        <f>Table1[[#This Row],[Standortkategorie]]</f>
        <v>Verteilzentrum</v>
      </c>
      <c r="E89" s="18" t="str">
        <f>IF(Table1[[#This Row],[Zusatzinformation]]=0,"",Table1[[#This Row],[Zusatzinformation]])</f>
        <v>Logistiker am Flughafen FFM</v>
      </c>
      <c r="F89" s="47">
        <f>IF($D89&lt;&gt;"Busdepot",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4.4000000000000004</v>
      </c>
      <c r="G89" s="47">
        <f>IF($D89&lt;&gt;"Busdepot",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2.2000000000000002</v>
      </c>
      <c r="H89" s="47">
        <f>(Table1[[#This Row],[Lieferfahrzeuge]]*'1-Konfiguration'!$D$16+(MAX(Table1[[#This Row],[Lieferfahrzeuge]]*'1-Konfiguration'!$D$16,Table1[[#This Row],[Lieferfahrzeugtore]]*'1-Konfiguration'!$D$14)))/2</f>
        <v>0</v>
      </c>
      <c r="I89" s="47">
        <f>Table1[[#This Row],[Müllfahrzeuge]]</f>
        <v>0</v>
      </c>
      <c r="J89" s="47">
        <f>Table1[[#This Row],[Betonmischfahrzeuge]]</f>
        <v>0</v>
      </c>
      <c r="K89" s="47">
        <f>(Table1[[#This Row],[Schiffe]]*'1-Konfiguration'!$D$16+(MAX(Table1[[#This Row],[Schiffe]]*'1-Konfiguration'!$D$16,Table1[[#This Row],[Anleger]]*'1-Konfiguration'!$D$14)))/2</f>
        <v>0</v>
      </c>
      <c r="L89" s="47">
        <f>IF($D89="Busdepot",IFERROR(Table1[[#This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89" s="47">
        <f>IF($D89="Busdepot",IFERROR(Table1[[#This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89" s="81">
        <f>VLOOKUP($F$7,'1-Konfiguration'!$D$24:$G$28,4,FALSE) * (VLOOKUP('5-Standortanalyse (Berechnung)'!$F$7,'1-Konfiguration'!$D$24:$F$28,2,FALSE)/100)*VLOOKUP('5-Standortanalyse (Berechnung)'!$F$7,'1-Konfiguration'!$D$24:$F$28,3,FALSE)*$F89</f>
        <v>22941.729360000005</v>
      </c>
      <c r="O89" s="81">
        <f>VLOOKUP($G$7,'1-Konfiguration'!$D$24:$G$28,4,FALSE) * (VLOOKUP('5-Standortanalyse (Berechnung)'!$G$7,'1-Konfiguration'!$D$24:$F$28,2,FALSE)/100)*VLOOKUP('5-Standortanalyse (Berechnung)'!$G$7,'1-Konfiguration'!$D$24:$F$28,3,FALSE)*$G89</f>
        <v>3376.12</v>
      </c>
      <c r="P89" s="81">
        <f>VLOOKUP($H$7,'1-Konfiguration'!$D$24:$G$28,4,FALSE) * (VLOOKUP('5-Standortanalyse (Berechnung)'!$H$7,'1-Konfiguration'!$D$24:$F$28,2,FALSE)/100)*VLOOKUP('5-Standortanalyse (Berechnung)'!$H$7,'1-Konfiguration'!$D$24:$F$28,3,FALSE)*$H89</f>
        <v>0</v>
      </c>
      <c r="Q89" s="81">
        <f>VLOOKUP($I$7,'1-Konfiguration'!$D$24:$G$33,4,FALSE) * (VLOOKUP('5-Standortanalyse (Berechnung)'!$I$7,'1-Konfiguration'!$D$24:$F$33,2,FALSE)/100)*VLOOKUP('5-Standortanalyse (Berechnung)'!$I$7,'1-Konfiguration'!$D$24:$F$33,3,FALSE)*$I89</f>
        <v>0</v>
      </c>
      <c r="R89" s="81">
        <f>VLOOKUP($J$7,'1-Konfiguration'!$D$24:$G$33,4,FALSE) * (VLOOKUP('5-Standortanalyse (Berechnung)'!$J$7,'1-Konfiguration'!$D$24:$F$33,2,FALSE)/100)*VLOOKUP('5-Standortanalyse (Berechnung)'!$J$7,'1-Konfiguration'!$D$24:$F$33,3,FALSE)*$J89</f>
        <v>0</v>
      </c>
      <c r="S89" s="81">
        <f>VLOOKUP($K$7,'1-Konfiguration'!$D$24:$G$33,4,FALSE) * (VLOOKUP('5-Standortanalyse (Berechnung)'!$K$7,'1-Konfiguration'!$D$24:$F$33,2,FALSE)/100)*VLOOKUP('5-Standortanalyse (Berechnung)'!$K$7,'1-Konfiguration'!$D$24:$F$33,3,FALSE)*$K89</f>
        <v>0</v>
      </c>
      <c r="T89" s="81">
        <f>VLOOKUP($L$7,'1-Konfiguration'!$D$24:$G$28,4,FALSE) * (VLOOKUP('5-Standortanalyse (Berechnung)'!$L$7,'1-Konfiguration'!$D$24:$F$28,2,FALSE)/100)*VLOOKUP('5-Standortanalyse (Berechnung)'!$L$7,'1-Konfiguration'!$D$24:$F$28,3,FALSE)*$L89</f>
        <v>0</v>
      </c>
      <c r="U89" s="81">
        <f>VLOOKUP($M$7,'1-Konfiguration'!$D$24:$G$28,4,FALSE) * (VLOOKUP('5-Standortanalyse (Berechnung)'!$M$7,'1-Konfiguration'!$D$24:$F$28,2,FALSE)/100)*VLOOKUP('5-Standortanalyse (Berechnung)'!$M$7,'1-Konfiguration'!$D$24:$F$28,3,FALSE)*$M89</f>
        <v>0</v>
      </c>
      <c r="V89" s="81">
        <f>MMULT($N89:$P89,'1-Konfiguration'!G$54:G$56)+MMULT($Q89:$R89,'1-Konfiguration'!G$59:G$60)+MMULT($T89:$U89,'1-Konfiguration'!G$57:G$58)+($S89*'1-Konfiguration'!G$63)</f>
        <v>231.22001994121146</v>
      </c>
      <c r="W89" s="81">
        <f>MMULT($N89:$P89,'1-Konfiguration'!H$54:H$56)+MMULT($Q89:$R89,'1-Konfiguration'!H$59:H$60)+MMULT($T89:$U89,'1-Konfiguration'!H$57:H$58)+($S89*'1-Konfiguration'!H$63)</f>
        <v>1109.8196608038556</v>
      </c>
      <c r="X89" s="81">
        <f>MMULT($N89:$P89,'1-Konfiguration'!I$54:I$56)+MMULT($Q89:$R89,'1-Konfiguration'!I$59:I$60)+MMULT($T89:$U89,'1-Konfiguration'!I$57:I$58)+($S89*'1-Konfiguration'!I$63)</f>
        <v>2808.725758979178</v>
      </c>
      <c r="Y89" s="81">
        <f>MMULT($N89:$P89,'1-Konfiguration'!J$54:J$56)+MMULT($Q89:$R89,'1-Konfiguration'!J$59:J$60)+MMULT($T89:$U89,'1-Konfiguration'!J$57:J$58)+($S89*'1-Konfiguration'!J$63)</f>
        <v>5477.6362230150053</v>
      </c>
      <c r="Z89" s="81">
        <f>MMULT($N89:$P89,'1-Konfiguration'!K$54:K$56)+MMULT($Q89:$R89,'1-Konfiguration'!K$59:K$60)+MMULT($T89:$U89,'1-Konfiguration'!K$57:K$58)+($S89*'1-Konfiguration'!K$63)</f>
        <v>578.05004985302867</v>
      </c>
      <c r="AA89" s="81">
        <f>MMULT($N89:$P89,'1-Konfiguration'!L$54:L$56)+MMULT($Q89:$R89,'1-Konfiguration'!L$59:L$60)+MMULT($T89:$U89,'1-Konfiguration'!L$57:L$58)+($S89*'1-Konfiguration'!L$63)</f>
        <v>1512.4184427981641</v>
      </c>
      <c r="AB89" s="81">
        <f>MMULT($N89:$P89,'1-Konfiguration'!M$54:M$56)+MMULT($Q89:$R89,'1-Konfiguration'!M$59:M$60)+MMULT($T89:$U89,'1-Konfiguration'!M$57:M$58)+($S89*'1-Konfiguration'!M$63)</f>
        <v>3860.8849317257818</v>
      </c>
      <c r="AC89" s="81">
        <f>MMULT($N89:$P89,'1-Konfiguration'!N$54:N$56)+MMULT($Q89:$R89,'1-Konfiguration'!N$59:N$60)+MMULT($T89:$U89,'1-Konfiguration'!N$57:N$58)+($S89*'1-Konfiguration'!N$63)</f>
        <v>8453.301458961454</v>
      </c>
      <c r="AF89" s="6">
        <f t="shared" si="36"/>
        <v>2</v>
      </c>
      <c r="AG89" s="6">
        <f t="shared" si="37"/>
        <v>4</v>
      </c>
      <c r="AH89" s="6">
        <f t="shared" si="38"/>
        <v>6</v>
      </c>
      <c r="AI89" s="6">
        <f t="shared" si="39"/>
        <v>7</v>
      </c>
      <c r="AJ89" s="6">
        <f t="shared" si="40"/>
        <v>5</v>
      </c>
      <c r="AK89" s="6">
        <f t="shared" si="41"/>
        <v>6</v>
      </c>
      <c r="AL89" s="6">
        <f t="shared" si="42"/>
        <v>8</v>
      </c>
      <c r="AM89" s="6">
        <f t="shared" si="43"/>
        <v>11</v>
      </c>
      <c r="AO89" s="5" t="str">
        <f t="shared" si="44"/>
        <v>{ "type": "Feature", "geometry": { "type": "Point", "coordinates": [8,5772516,50,0245373] } },</v>
      </c>
      <c r="AP89" s="5" t="str">
        <f t="shared" si="28"/>
        <v>{ "type": "Feature", "geometry": { "type": "Point", "coordinates": [8,5780516,50,0245373] } },</v>
      </c>
      <c r="AQ89" s="5" t="str">
        <f t="shared" si="29"/>
        <v>{ "type": "Feature", "geometry": { "type": "Point", "coordinates": [8,5772516,50,0250373] } },</v>
      </c>
      <c r="AR89" s="5" t="str">
        <f t="shared" si="30"/>
        <v>{ "type": "Feature", "geometry": { "type": "Point", "coordinates": [8,5772516,50,0240373] } },</v>
      </c>
      <c r="AS89" s="5" t="str">
        <f t="shared" si="31"/>
        <v>{ "type": "Feature", "geometry": { "type": "Point", "coordinates": [8,5764516,50,0245373] } },</v>
      </c>
      <c r="AT89" s="5" t="str">
        <f t="shared" si="32"/>
        <v>{ "type": "Feature", "geometry": { "type": "Point", "coordinates": [8,5764516,50,0240373] } },</v>
      </c>
      <c r="AU89" s="5" t="str">
        <f t="shared" si="33"/>
        <v>{ "type": "Feature", "geometry": { "type": "Point", "coordinates": [8,5780516,50,0250373] } },</v>
      </c>
      <c r="AV89" s="5" t="str">
        <f t="shared" si="34"/>
        <v>{ "type": "Feature", "geometry": { "type": "Point", "coordinates": [8,5764516,50,0250373] } },</v>
      </c>
      <c r="AW89" s="5" t="str">
        <f t="shared" si="35"/>
        <v>{ "type": "Feature", "geometry": { "type": "Point", "coordinates": [8,5780516,50,0240373] } },</v>
      </c>
      <c r="AX89" s="5" t="s">
        <v>753</v>
      </c>
      <c r="AY89" s="6" t="str">
        <f>REPT($AO89,VLOOKUP(AF89,'8-Intensitäten Heatmap'!$A$5:$L$232,$AO$3,FALSE))&amp;REPT($AP89,VLOOKUP(AF89,'8-Intensitäten Heatmap'!$A$5:$L$232,$AP$3,FALSE))&amp;REPT($AQ89,VLOOKUP(AF89,'8-Intensitäten Heatmap'!$A$5:$L$232,$AQ$3,FALSE))&amp;REPT($AR89,VLOOKUP(AF89,'8-Intensitäten Heatmap'!$A$5:$L$232,$AR$3,FALSE))&amp;REPT($AS89,VLOOKUP(AF89,'8-Intensitäten Heatmap'!$A$5:$L$232,$AS$3,FALSE))&amp;REPT($AT89,VLOOKUP(AF89,'8-Intensitäten Heatmap'!$A$5:$L$232,$AT$3,FALSE))&amp;REPT($AU89,VLOOKUP(AF89,'8-Intensitäten Heatmap'!$A$5:$L$232,$AU$3,FALSE))&amp;REPT($AV89,VLOOKUP(AF89,'8-Intensitäten Heatmap'!$A$5:$L$232,$AV$3,FALSE))&amp;REPT($AW89,VLOOKUP(AF89,'8-Intensitäten Heatmap'!$A$5:$L$232,$AW$3,FALSE))</f>
        <v>{ "type": "Feature", "geometry": { "type": "Point", "coordinates": [8,5772516,50,0245373] } },{ "type": "Feature", "geometry": { "type": "Point", "coordinates": [8,5780516,50,0245373] } },</v>
      </c>
      <c r="AZ89" s="6" t="str">
        <f>REPT($AO89,VLOOKUP(AG89,'8-Intensitäten Heatmap'!$A$5:$L$232,$AO$3,FALSE))&amp;REPT($AP89,VLOOKUP(AG89,'8-Intensitäten Heatmap'!$A$5:$L$232,$AP$3,FALSE))&amp;REPT($AQ89,VLOOKUP(AG89,'8-Intensitäten Heatmap'!$A$5:$L$232,$AQ$3,FALSE))&amp;REPT($AR89,VLOOKUP(AG89,'8-Intensitäten Heatmap'!$A$5:$L$232,$AR$3,FALSE))&amp;REPT($AS89,VLOOKUP(AG89,'8-Intensitäten Heatmap'!$A$5:$L$232,$AS$3,FALSE))&amp;REPT($AT89,VLOOKUP(AG89,'8-Intensitäten Heatmap'!$A$5:$L$232,$AT$3,FALSE))&amp;REPT($AU89,VLOOKUP(AG89,'8-Intensitäten Heatmap'!$A$5:$L$232,$AU$3,FALSE))&amp;REPT($AV89,VLOOKUP(AG89,'8-Intensitäten Heatmap'!$A$5:$L$232,$AV$3,FALSE))&amp;REPT($AW89,VLOOKUP(AG89,'8-Intensitäten Heatmap'!$A$5:$L$232,$AW$3,FALSE))</f>
        <v>{ "type": "Feature", "geometry": { "type": "Point", "coordinates": [8,5772516,50,0245373] } },{ "type": "Feature", "geometry": { "type": "Point", "coordinates": [8,5780516,50,0245373] } },{ "type": "Feature", "geometry": { "type": "Point", "coordinates": [8,5772516,50,0250373] } },{ "type": "Feature", "geometry": { "type": "Point", "coordinates": [8,5772516,50,0240373] } },</v>
      </c>
      <c r="BA89" s="6" t="str">
        <f>REPT($AO89,VLOOKUP(AH89,'8-Intensitäten Heatmap'!$A$5:$L$232,$AO$3,FALSE))&amp;REPT($AP89,VLOOKUP(AH89,'8-Intensitäten Heatmap'!$A$5:$L$232,$AP$3,FALSE))&amp;REPT($AQ89,VLOOKUP(AH89,'8-Intensitäten Heatmap'!$A$5:$L$232,$AQ$3,FALSE))&amp;REPT($AR89,VLOOKUP(AH89,'8-Intensitäten Heatmap'!$A$5:$L$232,$AR$3,FALSE))&amp;REPT($AS89,VLOOKUP(AH89,'8-Intensitäten Heatmap'!$A$5:$L$232,$AS$3,FALSE))&amp;REPT($AT89,VLOOKUP(AH89,'8-Intensitäten Heatmap'!$A$5:$L$232,$AT$3,FALSE))&amp;REPT($AU89,VLOOKUP(AH89,'8-Intensitäten Heatmap'!$A$5:$L$232,$AU$3,FALSE))&amp;REPT($AV89,VLOOKUP(AH89,'8-Intensitäten Heatmap'!$A$5:$L$232,$AV$3,FALSE))&amp;REPT($AW89,VLOOKUP(AH89,'8-Intensitäten Heatmap'!$A$5:$L$232,$AW$3,FALSE))</f>
        <v>{ "type": "Feature", "geometry": { "type": "Point", "coordinates": [8,5772516,50,0245373] } },{ "type": "Feature", "geometry": { "type": "Point", "coordinates": [8,5780516,50,0245373] } },{ "type": "Feature", "geometry": { "type": "Point", "coordinates": [8,5772516,50,0250373] } },{ "type": "Feature", "geometry": { "type": "Point", "coordinates": [8,5772516,50,0240373] } },{ "type": "Feature", "geometry": { "type": "Point", "coordinates": [8,5764516,50,0245373] } },{ "type": "Feature", "geometry": { "type": "Point", "coordinates": [8,5764516,50,0240373] } },</v>
      </c>
      <c r="BB89" s="6" t="str">
        <f>REPT($AO89,VLOOKUP(AI89,'8-Intensitäten Heatmap'!$A$5:$L$232,$AO$3,FALSE))&amp;REPT($AP89,VLOOKUP(AI89,'8-Intensitäten Heatmap'!$A$5:$L$232,$AP$3,FALSE))&amp;REPT($AQ89,VLOOKUP(AI89,'8-Intensitäten Heatmap'!$A$5:$L$232,$AQ$3,FALSE))&amp;REPT($AR89,VLOOKUP(AI89,'8-Intensitäten Heatmap'!$A$5:$L$232,$AR$3,FALSE))&amp;REPT($AS89,VLOOKUP(AI89,'8-Intensitäten Heatmap'!$A$5:$L$232,$AS$3,FALSE))&amp;REPT($AT89,VLOOKUP(AI89,'8-Intensitäten Heatmap'!$A$5:$L$232,$AT$3,FALSE))&amp;REPT($AU89,VLOOKUP(AI89,'8-Intensitäten Heatmap'!$A$5:$L$232,$AU$3,FALSE))&amp;REPT($AV89,VLOOKUP(AI89,'8-Intensitäten Heatmap'!$A$5:$L$232,$AV$3,FALSE))&amp;REPT($AW89,VLOOKUP(AI89,'8-Intensitäten Heatmap'!$A$5:$L$232,$AW$3,FALSE))</f>
        <v>{ "type": "Feature", "geometry": { "type": "Point", "coordinates": [8,5772516,50,0245373] } },{ "type": "Feature", "geometry": { "type": "Point", "coordinates": [8,5780516,50,0245373] } },{ "type": "Feature", "geometry": { "type": "Point", "coordinates": [8,5772516,50,0250373] } },{ "type": "Feature", "geometry": { "type": "Point", "coordinates": [8,5772516,50,0240373] } },{ "type": "Feature", "geometry": { "type": "Point", "coordinates": [8,5764516,50,0245373] } },{ "type": "Feature", "geometry": { "type": "Point", "coordinates": [8,5764516,50,0240373] } },{ "type": "Feature", "geometry": { "type": "Point", "coordinates": [8,5780516,50,0250373] } },</v>
      </c>
      <c r="BC89" s="6" t="str">
        <f>REPT($AO89,VLOOKUP(AJ89,'8-Intensitäten Heatmap'!$A$5:$L$232,$AO$3,FALSE))&amp;REPT($AP89,VLOOKUP(AJ89,'8-Intensitäten Heatmap'!$A$5:$L$232,$AP$3,FALSE))&amp;REPT($AQ89,VLOOKUP(AJ89,'8-Intensitäten Heatmap'!$A$5:$L$232,$AQ$3,FALSE))&amp;REPT($AR89,VLOOKUP(AJ89,'8-Intensitäten Heatmap'!$A$5:$L$232,$AR$3,FALSE))&amp;REPT($AS89,VLOOKUP(AJ89,'8-Intensitäten Heatmap'!$A$5:$L$232,$AS$3,FALSE))&amp;REPT($AT89,VLOOKUP(AJ89,'8-Intensitäten Heatmap'!$A$5:$L$232,$AT$3,FALSE))&amp;REPT($AU89,VLOOKUP(AJ89,'8-Intensitäten Heatmap'!$A$5:$L$232,$AU$3,FALSE))&amp;REPT($AV89,VLOOKUP(AJ89,'8-Intensitäten Heatmap'!$A$5:$L$232,$AV$3,FALSE))&amp;REPT($AW89,VLOOKUP(AJ89,'8-Intensitäten Heatmap'!$A$5:$L$232,$AW$3,FALSE))</f>
        <v>{ "type": "Feature", "geometry": { "type": "Point", "coordinates": [8,5772516,50,0245373] } },{ "type": "Feature", "geometry": { "type": "Point", "coordinates": [8,5780516,50,0245373] } },{ "type": "Feature", "geometry": { "type": "Point", "coordinates": [8,5772516,50,0250373] } },{ "type": "Feature", "geometry": { "type": "Point", "coordinates": [8,5772516,50,0240373] } },{ "type": "Feature", "geometry": { "type": "Point", "coordinates": [8,5764516,50,0245373] } },</v>
      </c>
      <c r="BD89" s="6" t="str">
        <f>REPT($AO89,VLOOKUP(AK89,'8-Intensitäten Heatmap'!$A$5:$L$232,$AO$3,FALSE))&amp;REPT($AP89,VLOOKUP(AK89,'8-Intensitäten Heatmap'!$A$5:$L$232,$AP$3,FALSE))&amp;REPT($AQ89,VLOOKUP(AK89,'8-Intensitäten Heatmap'!$A$5:$L$232,$AQ$3,FALSE))&amp;REPT($AR89,VLOOKUP(AK89,'8-Intensitäten Heatmap'!$A$5:$L$232,$AR$3,FALSE))&amp;REPT($AS89,VLOOKUP(AK89,'8-Intensitäten Heatmap'!$A$5:$L$232,$AS$3,FALSE))&amp;REPT($AT89,VLOOKUP(AK89,'8-Intensitäten Heatmap'!$A$5:$L$232,$AT$3,FALSE))&amp;REPT($AU89,VLOOKUP(AK89,'8-Intensitäten Heatmap'!$A$5:$L$232,$AU$3,FALSE))&amp;REPT($AV89,VLOOKUP(AK89,'8-Intensitäten Heatmap'!$A$5:$L$232,$AV$3,FALSE))&amp;REPT($AW89,VLOOKUP(AK89,'8-Intensitäten Heatmap'!$A$5:$L$232,$AW$3,FALSE))</f>
        <v>{ "type": "Feature", "geometry": { "type": "Point", "coordinates": [8,5772516,50,0245373] } },{ "type": "Feature", "geometry": { "type": "Point", "coordinates": [8,5780516,50,0245373] } },{ "type": "Feature", "geometry": { "type": "Point", "coordinates": [8,5772516,50,0250373] } },{ "type": "Feature", "geometry": { "type": "Point", "coordinates": [8,5772516,50,0240373] } },{ "type": "Feature", "geometry": { "type": "Point", "coordinates": [8,5764516,50,0245373] } },{ "type": "Feature", "geometry": { "type": "Point", "coordinates": [8,5764516,50,0240373] } },</v>
      </c>
      <c r="BE89" s="6" t="str">
        <f>REPT($AO89,VLOOKUP(AL89,'8-Intensitäten Heatmap'!$A$5:$L$232,$AO$3,FALSE))&amp;REPT($AP89,VLOOKUP(AL89,'8-Intensitäten Heatmap'!$A$5:$L$232,$AP$3,FALSE))&amp;REPT($AQ89,VLOOKUP(AL89,'8-Intensitäten Heatmap'!$A$5:$L$232,$AQ$3,FALSE))&amp;REPT($AR89,VLOOKUP(AL89,'8-Intensitäten Heatmap'!$A$5:$L$232,$AR$3,FALSE))&amp;REPT($AS89,VLOOKUP(AL89,'8-Intensitäten Heatmap'!$A$5:$L$232,$AS$3,FALSE))&amp;REPT($AT89,VLOOKUP(AL89,'8-Intensitäten Heatmap'!$A$5:$L$232,$AT$3,FALSE))&amp;REPT($AU89,VLOOKUP(AL89,'8-Intensitäten Heatmap'!$A$5:$L$232,$AU$3,FALSE))&amp;REPT($AV89,VLOOKUP(AL89,'8-Intensitäten Heatmap'!$A$5:$L$232,$AV$3,FALSE))&amp;REPT($AW89,VLOOKUP(AL89,'8-Intensitäten Heatmap'!$A$5:$L$232,$AW$3,FALSE))</f>
        <v>{ "type": "Feature", "geometry": { "type": "Point", "coordinates": [8,5772516,50,0245373] } },{ "type": "Feature", "geometry": { "type": "Point", "coordinates": [8,5780516,50,0245373] } },{ "type": "Feature", "geometry": { "type": "Point", "coordinates": [8,5772516,50,0250373] } },{ "type": "Feature", "geometry": { "type": "Point", "coordinates": [8,5772516,50,0240373] } },{ "type": "Feature", "geometry": { "type": "Point", "coordinates": [8,5764516,50,0245373] } },{ "type": "Feature", "geometry": { "type": "Point", "coordinates": [8,5764516,50,0240373] } },{ "type": "Feature", "geometry": { "type": "Point", "coordinates": [8,5780516,50,0250373] } },{ "type": "Feature", "geometry": { "type": "Point", "coordinates": [8,5764516,50,0250373] } },</v>
      </c>
      <c r="BF89" s="6" t="str">
        <f>REPT($AO89,VLOOKUP(AM89,'8-Intensitäten Heatmap'!$A$5:$L$232,$AO$3,FALSE))&amp;REPT($AP89,VLOOKUP(AM89,'8-Intensitäten Heatmap'!$A$5:$L$232,$AP$3,FALSE))&amp;REPT($AQ89,VLOOKUP(AM89,'8-Intensitäten Heatmap'!$A$5:$L$232,$AQ$3,FALSE))&amp;REPT($AR89,VLOOKUP(AM89,'8-Intensitäten Heatmap'!$A$5:$L$232,$AR$3,FALSE))&amp;REPT($AS89,VLOOKUP(AM89,'8-Intensitäten Heatmap'!$A$5:$L$232,$AS$3,FALSE))&amp;REPT($AT89,VLOOKUP(AM89,'8-Intensitäten Heatmap'!$A$5:$L$232,$AT$3,FALSE))&amp;REPT($AU89,VLOOKUP(AM89,'8-Intensitäten Heatmap'!$A$5:$L$232,$AU$3,FALSE))&amp;REPT($AV89,VLOOKUP(AM89,'8-Intensitäten Heatmap'!$A$5:$L$232,$AV$3,FALSE))&amp;REPT($AW89,VLOOKUP(AM89,'8-Intensitäten Heatmap'!$A$5:$L$232,$AW$3,FALSE))</f>
        <v>{ "type": "Feature", "geometry": { "type": "Point", "coordinates": [8,5772516,50,0245373] } },{ "type": "Feature", "geometry": { "type": "Point", "coordinates": [8,5772516,50,0245373] } },{ "type": "Feature", "geometry": { "type": "Point", "coordinates": [8,5780516,50,0245373] } },{ "type": "Feature", "geometry": { "type": "Point", "coordinates": [8,5780516,50,0245373] } },{ "type": "Feature", "geometry": { "type": "Point", "coordinates": [8,5772516,50,0250373] } },{ "type": "Feature", "geometry": { "type": "Point", "coordinates": [8,5772516,50,0240373] } },{ "type": "Feature", "geometry": { "type": "Point", "coordinates": [8,5764516,50,0245373] } },{ "type": "Feature", "geometry": { "type": "Point", "coordinates": [8,5764516,50,0240373] } },{ "type": "Feature", "geometry": { "type": "Point", "coordinates": [8,5780516,50,0250373] } },{ "type": "Feature", "geometry": { "type": "Point", "coordinates": [8,5764516,50,0250373] } },{ "type": "Feature", "geometry": { "type": "Point", "coordinates": [8,5780516,50,0240373] } },</v>
      </c>
      <c r="BG89" s="6" t="s">
        <v>753</v>
      </c>
      <c r="BH89" s="6" t="str">
        <f t="shared" si="45"/>
        <v>{ "type": "Feature", "geometry": { "type": "Point", "coordinates": [8,5772516,50,0245373] } },{ "type": "Feature", "geometry": { "type": "Point", "coordinates": [8,5772516,50,0245373] } },</v>
      </c>
      <c r="BI89" s="6" t="str">
        <f t="shared" si="46"/>
        <v>{ "type": "Feature", "geometry": { "type": "Point", "coordinates": [8,5772516,50,0245373] } },</v>
      </c>
      <c r="BJ89" s="6" t="str">
        <f t="shared" si="47"/>
        <v>{ "type": "Feature", "geometry": { "type": "Point", "coordinates": [8,5772516,50,0245373] } },{ "type": "Feature", "geometry": { "type": "Point", "coordinates": [8,5772516,50,0245373] } },</v>
      </c>
      <c r="BK89" s="6" t="str">
        <f t="shared" si="48"/>
        <v>{ "type": "Feature", "geometry": { "type": "Point", "coordinates": [8,5772516,50,0245373] } },{ "type": "Feature", "geometry": { "type": "Point", "coordinates": [8,5772516,50,0245373] } },{ "type": "Feature", "geometry": { "type": "Point", "coordinates": [8,5772516,50,0245373] } },{ "type": "Feature", "geometry": { "type": "Point", "coordinates": [8,5772516,50,0245373] } },{ "type": "Feature", "geometry": { "type": "Point", "coordinates": [8,5772516,50,0245373] } },</v>
      </c>
      <c r="BL89" s="6" t="str">
        <f t="shared" si="49"/>
        <v>{ "type": "Feature", "geometry": { "type": "Point", "coordinates": [8,5772516,50,0245373] } },{ "type": "Feature", "geometry": { "type": "Point", "coordinates": [8,5772516,50,0245373] } },{ "type": "Feature", "geometry": { "type": "Point", "coordinates": [8,5772516,50,0245373] } },{ "type": "Feature", "geometry": { "type": "Point", "coordinates": [8,5772516,50,0245373] } },{ "type": "Feature", "geometry": { "type": "Point", "coordinates": [8,5772516,50,0245373] } },</v>
      </c>
      <c r="BM89" s="6" t="str">
        <f t="shared" si="50"/>
        <v>{ "type": "Feature", "geometry": { "type": "Point", "coordinates": [8,5772516,50,0245373] } },</v>
      </c>
      <c r="BN89" s="6" t="str">
        <f t="shared" si="51"/>
        <v>{ "type": "Feature", "geometry": { "type": "Point", "coordinates": [8,5772516,50,0245373] } },{ "type": "Feature", "geometry": { "type": "Point", "coordinates": [8,5772516,50,0245373] } },{ "type": "Feature", "geometry": { "type": "Point", "coordinates": [8,5772516,50,0245373] } },</v>
      </c>
      <c r="BO89" s="6" t="str">
        <f t="shared" si="52"/>
        <v>{ "type": "Feature", "geometry": { "type": "Point", "coordinates": [8,5772516,50,0245373] } },{ "type": "Feature", "geometry": { "type": "Point", "coordinates": [8,5772516,50,0245373] } },{ "type": "Feature", "geometry": { "type": "Point", "coordinates": [8,5772516,50,0245373] } },{ "type": "Feature", "geometry": { "type": "Point", "coordinates": [8,5772516,50,0245373] } },{ "type": "Feature", "geometry": { "type": "Point", "coordinates": [8,5772516,50,0245373] } },{ "type": "Feature", "geometry": { "type": "Point", "coordinates": [8,5772516,50,0245373] } },{ "type": "Feature", "geometry": { "type": "Point", "coordinates": [8,5772516,50,0245373] } },{ "type": "Feature", "geometry": { "type": "Point", "coordinates": [8,5772516,50,0245373] } },</v>
      </c>
      <c r="BP89" s="6" t="s">
        <v>3381</v>
      </c>
    </row>
    <row r="90" spans="1:68" s="6" customFormat="1" x14ac:dyDescent="0.3">
      <c r="A90" s="18" t="str">
        <f>Table1[[#This Row],[Name]]</f>
        <v>CHI Senator</v>
      </c>
      <c r="B90" s="362">
        <v>8.4611382000000006</v>
      </c>
      <c r="C90" s="362">
        <v>50.019335499999997</v>
      </c>
      <c r="D90" s="18" t="str">
        <f>Table1[[#This Row],[Standortkategorie]]</f>
        <v>Verteilzentrum</v>
      </c>
      <c r="E90" s="18" t="str">
        <f>IF(Table1[[#This Row],[Zusatzinformation]]=0,"",Table1[[#This Row],[Zusatzinformation]])</f>
        <v/>
      </c>
      <c r="F90" s="47">
        <f>IF($D90&lt;&gt;"Busdepot",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7.9</v>
      </c>
      <c r="G90" s="47">
        <f>IF($D90&lt;&gt;"Busdepot",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90" s="47">
        <f>(Table1[[#This Row],[Lieferfahrzeuge]]*'1-Konfiguration'!$D$16+(MAX(Table1[[#This Row],[Lieferfahrzeuge]]*'1-Konfiguration'!$D$16,Table1[[#This Row],[Lieferfahrzeugtore]]*'1-Konfiguration'!$D$14)))/2</f>
        <v>0</v>
      </c>
      <c r="I90" s="47">
        <f>Table1[[#This Row],[Müllfahrzeuge]]</f>
        <v>0</v>
      </c>
      <c r="J90" s="47">
        <f>Table1[[#This Row],[Betonmischfahrzeuge]]</f>
        <v>0</v>
      </c>
      <c r="K90" s="47">
        <f>(Table1[[#This Row],[Schiffe]]*'1-Konfiguration'!$D$16+(MAX(Table1[[#This Row],[Schiffe]]*'1-Konfiguration'!$D$16,Table1[[#This Row],[Anleger]]*'1-Konfiguration'!$D$14)))/2</f>
        <v>0</v>
      </c>
      <c r="L90" s="47">
        <f>IF($D90="Busdepot",IFERROR(Table1[[#This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0" s="47">
        <f>IF($D90="Busdepot",IFERROR(Table1[[#This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0" s="81">
        <f>VLOOKUP($F$7,'1-Konfiguration'!$D$24:$G$28,4,FALSE) * (VLOOKUP('5-Standortanalyse (Berechnung)'!$F$7,'1-Konfiguration'!$D$24:$F$28,2,FALSE)/100)*VLOOKUP('5-Standortanalyse (Berechnung)'!$F$7,'1-Konfiguration'!$D$24:$F$28,3,FALSE)*$F90</f>
        <v>41190.832260000003</v>
      </c>
      <c r="O90" s="81">
        <f>VLOOKUP($G$7,'1-Konfiguration'!$D$24:$G$28,4,FALSE) * (VLOOKUP('5-Standortanalyse (Berechnung)'!$G$7,'1-Konfiguration'!$D$24:$F$28,2,FALSE)/100)*VLOOKUP('5-Standortanalyse (Berechnung)'!$G$7,'1-Konfiguration'!$D$24:$F$28,3,FALSE)*$G90</f>
        <v>0</v>
      </c>
      <c r="P90" s="81">
        <f>VLOOKUP($H$7,'1-Konfiguration'!$D$24:$G$28,4,FALSE) * (VLOOKUP('5-Standortanalyse (Berechnung)'!$H$7,'1-Konfiguration'!$D$24:$F$28,2,FALSE)/100)*VLOOKUP('5-Standortanalyse (Berechnung)'!$H$7,'1-Konfiguration'!$D$24:$F$28,3,FALSE)*$H90</f>
        <v>0</v>
      </c>
      <c r="Q90" s="81">
        <f>VLOOKUP($I$7,'1-Konfiguration'!$D$24:$G$33,4,FALSE) * (VLOOKUP('5-Standortanalyse (Berechnung)'!$I$7,'1-Konfiguration'!$D$24:$F$33,2,FALSE)/100)*VLOOKUP('5-Standortanalyse (Berechnung)'!$I$7,'1-Konfiguration'!$D$24:$F$33,3,FALSE)*$I90</f>
        <v>0</v>
      </c>
      <c r="R90" s="81">
        <f>VLOOKUP($J$7,'1-Konfiguration'!$D$24:$G$33,4,FALSE) * (VLOOKUP('5-Standortanalyse (Berechnung)'!$J$7,'1-Konfiguration'!$D$24:$F$33,2,FALSE)/100)*VLOOKUP('5-Standortanalyse (Berechnung)'!$J$7,'1-Konfiguration'!$D$24:$F$33,3,FALSE)*$J90</f>
        <v>0</v>
      </c>
      <c r="S90" s="81">
        <f>VLOOKUP($K$7,'1-Konfiguration'!$D$24:$G$33,4,FALSE) * (VLOOKUP('5-Standortanalyse (Berechnung)'!$K$7,'1-Konfiguration'!$D$24:$F$33,2,FALSE)/100)*VLOOKUP('5-Standortanalyse (Berechnung)'!$K$7,'1-Konfiguration'!$D$24:$F$33,3,FALSE)*$K90</f>
        <v>0</v>
      </c>
      <c r="T90" s="81">
        <f>VLOOKUP($L$7,'1-Konfiguration'!$D$24:$G$28,4,FALSE) * (VLOOKUP('5-Standortanalyse (Berechnung)'!$L$7,'1-Konfiguration'!$D$24:$F$28,2,FALSE)/100)*VLOOKUP('5-Standortanalyse (Berechnung)'!$L$7,'1-Konfiguration'!$D$24:$F$28,3,FALSE)*$L90</f>
        <v>0</v>
      </c>
      <c r="U90" s="81">
        <f>VLOOKUP($M$7,'1-Konfiguration'!$D$24:$G$28,4,FALSE) * (VLOOKUP('5-Standortanalyse (Berechnung)'!$M$7,'1-Konfiguration'!$D$24:$F$28,2,FALSE)/100)*VLOOKUP('5-Standortanalyse (Berechnung)'!$M$7,'1-Konfiguration'!$D$24:$F$28,3,FALSE)*$M90</f>
        <v>0</v>
      </c>
      <c r="V90" s="81">
        <f>MMULT($N90:$P90,'1-Konfiguration'!G$54:G$56)+MMULT($Q90:$R90,'1-Konfiguration'!G$59:G$60)+MMULT($T90:$U90,'1-Konfiguration'!G$57:G$58)+($S90*'1-Konfiguration'!G$63)</f>
        <v>352.59761318819517</v>
      </c>
      <c r="W90" s="81">
        <f>MMULT($N90:$P90,'1-Konfiguration'!H$54:H$56)+MMULT($Q90:$R90,'1-Konfiguration'!H$59:H$60)+MMULT($T90:$U90,'1-Konfiguration'!H$57:H$58)+($S90*'1-Konfiguration'!H$63)</f>
        <v>1609.8432297441132</v>
      </c>
      <c r="X90" s="81">
        <f>MMULT($N90:$P90,'1-Konfiguration'!I$54:I$56)+MMULT($Q90:$R90,'1-Konfiguration'!I$59:I$60)+MMULT($T90:$U90,'1-Konfiguration'!I$57:I$58)+($S90*'1-Konfiguration'!I$63)</f>
        <v>4012.7651553314045</v>
      </c>
      <c r="Y90" s="81">
        <f>MMULT($N90:$P90,'1-Konfiguration'!J$54:J$56)+MMULT($Q90:$R90,'1-Konfiguration'!J$59:J$60)+MMULT($T90:$U90,'1-Konfiguration'!J$57:J$58)+($S90*'1-Konfiguration'!J$63)</f>
        <v>8133.5155996579606</v>
      </c>
      <c r="Z90" s="81">
        <f>MMULT($N90:$P90,'1-Konfiguration'!K$54:K$56)+MMULT($Q90:$R90,'1-Konfiguration'!K$59:K$60)+MMULT($T90:$U90,'1-Konfiguration'!K$57:K$58)+($S90*'1-Konfiguration'!K$63)</f>
        <v>881.49403297048798</v>
      </c>
      <c r="AA90" s="81">
        <f>MMULT($N90:$P90,'1-Konfiguration'!L$54:L$56)+MMULT($Q90:$R90,'1-Konfiguration'!L$59:L$60)+MMULT($T90:$U90,'1-Konfiguration'!L$57:L$58)+($S90*'1-Konfiguration'!L$63)</f>
        <v>2225.8598529305664</v>
      </c>
      <c r="AB90" s="81">
        <f>MMULT($N90:$P90,'1-Konfiguration'!M$54:M$56)+MMULT($Q90:$R90,'1-Konfiguration'!M$59:M$60)+MMULT($T90:$U90,'1-Konfiguration'!M$57:M$58)+($S90*'1-Konfiguration'!M$63)</f>
        <v>5534.7964536731606</v>
      </c>
      <c r="AC90" s="81">
        <f>MMULT($N90:$P90,'1-Konfiguration'!N$54:N$56)+MMULT($Q90:$R90,'1-Konfiguration'!N$59:N$60)+MMULT($T90:$U90,'1-Konfiguration'!N$57:N$58)+($S90*'1-Konfiguration'!N$63)</f>
        <v>12567.842837469823</v>
      </c>
      <c r="AF90" s="6">
        <f t="shared" si="36"/>
        <v>2</v>
      </c>
      <c r="AG90" s="6">
        <f t="shared" si="37"/>
        <v>6</v>
      </c>
      <c r="AH90" s="6">
        <f t="shared" si="38"/>
        <v>8</v>
      </c>
      <c r="AI90" s="6">
        <f t="shared" si="39"/>
        <v>11</v>
      </c>
      <c r="AJ90" s="6">
        <f t="shared" si="40"/>
        <v>7</v>
      </c>
      <c r="AK90" s="6">
        <f t="shared" si="41"/>
        <v>9</v>
      </c>
      <c r="AL90" s="6">
        <f t="shared" si="42"/>
        <v>11</v>
      </c>
      <c r="AM90" s="6">
        <f t="shared" si="43"/>
        <v>17</v>
      </c>
      <c r="AO90" s="5" t="str">
        <f t="shared" si="44"/>
        <v>{ "type": "Feature", "geometry": { "type": "Point", "coordinates": [8,4611382,50,0193355] } },</v>
      </c>
      <c r="AP90" s="5" t="str">
        <f t="shared" si="28"/>
        <v>{ "type": "Feature", "geometry": { "type": "Point", "coordinates": [8,4619382,50,0193355] } },</v>
      </c>
      <c r="AQ90" s="5" t="str">
        <f t="shared" si="29"/>
        <v>{ "type": "Feature", "geometry": { "type": "Point", "coordinates": [8,4611382,50,0198355] } },</v>
      </c>
      <c r="AR90" s="5" t="str">
        <f t="shared" si="30"/>
        <v>{ "type": "Feature", "geometry": { "type": "Point", "coordinates": [8,4611382,50,0188355] } },</v>
      </c>
      <c r="AS90" s="5" t="str">
        <f t="shared" si="31"/>
        <v>{ "type": "Feature", "geometry": { "type": "Point", "coordinates": [8,4603382,50,0193355] } },</v>
      </c>
      <c r="AT90" s="5" t="str">
        <f t="shared" si="32"/>
        <v>{ "type": "Feature", "geometry": { "type": "Point", "coordinates": [8,4603382,50,0188355] } },</v>
      </c>
      <c r="AU90" s="5" t="str">
        <f t="shared" si="33"/>
        <v>{ "type": "Feature", "geometry": { "type": "Point", "coordinates": [8,4619382,50,0198355] } },</v>
      </c>
      <c r="AV90" s="5" t="str">
        <f t="shared" si="34"/>
        <v>{ "type": "Feature", "geometry": { "type": "Point", "coordinates": [8,4603382,50,0198355] } },</v>
      </c>
      <c r="AW90" s="5" t="str">
        <f t="shared" si="35"/>
        <v>{ "type": "Feature", "geometry": { "type": "Point", "coordinates": [8,4619382,50,0188355] } },</v>
      </c>
      <c r="AX90" s="5" t="s">
        <v>753</v>
      </c>
      <c r="AY90" s="6" t="str">
        <f>REPT($AO90,VLOOKUP(AF90,'8-Intensitäten Heatmap'!$A$5:$L$232,$AO$3,FALSE))&amp;REPT($AP90,VLOOKUP(AF90,'8-Intensitäten Heatmap'!$A$5:$L$232,$AP$3,FALSE))&amp;REPT($AQ90,VLOOKUP(AF90,'8-Intensitäten Heatmap'!$A$5:$L$232,$AQ$3,FALSE))&amp;REPT($AR90,VLOOKUP(AF90,'8-Intensitäten Heatmap'!$A$5:$L$232,$AR$3,FALSE))&amp;REPT($AS90,VLOOKUP(AF90,'8-Intensitäten Heatmap'!$A$5:$L$232,$AS$3,FALSE))&amp;REPT($AT90,VLOOKUP(AF90,'8-Intensitäten Heatmap'!$A$5:$L$232,$AT$3,FALSE))&amp;REPT($AU90,VLOOKUP(AF90,'8-Intensitäten Heatmap'!$A$5:$L$232,$AU$3,FALSE))&amp;REPT($AV90,VLOOKUP(AF90,'8-Intensitäten Heatmap'!$A$5:$L$232,$AV$3,FALSE))&amp;REPT($AW90,VLOOKUP(AF90,'8-Intensitäten Heatmap'!$A$5:$L$232,$AW$3,FALSE))</f>
        <v>{ "type": "Feature", "geometry": { "type": "Point", "coordinates": [8,4611382,50,0193355] } },{ "type": "Feature", "geometry": { "type": "Point", "coordinates": [8,4619382,50,0193355] } },</v>
      </c>
      <c r="AZ90" s="6" t="str">
        <f>REPT($AO90,VLOOKUP(AG90,'8-Intensitäten Heatmap'!$A$5:$L$232,$AO$3,FALSE))&amp;REPT($AP90,VLOOKUP(AG90,'8-Intensitäten Heatmap'!$A$5:$L$232,$AP$3,FALSE))&amp;REPT($AQ90,VLOOKUP(AG90,'8-Intensitäten Heatmap'!$A$5:$L$232,$AQ$3,FALSE))&amp;REPT($AR90,VLOOKUP(AG90,'8-Intensitäten Heatmap'!$A$5:$L$232,$AR$3,FALSE))&amp;REPT($AS90,VLOOKUP(AG90,'8-Intensitäten Heatmap'!$A$5:$L$232,$AS$3,FALSE))&amp;REPT($AT90,VLOOKUP(AG90,'8-Intensitäten Heatmap'!$A$5:$L$232,$AT$3,FALSE))&amp;REPT($AU90,VLOOKUP(AG90,'8-Intensitäten Heatmap'!$A$5:$L$232,$AU$3,FALSE))&amp;REPT($AV90,VLOOKUP(AG90,'8-Intensitäten Heatmap'!$A$5:$L$232,$AV$3,FALSE))&amp;REPT($AW90,VLOOKUP(AG90,'8-Intensitäten Heatmap'!$A$5:$L$232,$AW$3,FALSE))</f>
        <v>{ "type": "Feature", "geometry": { "type": "Point", "coordinates": [8,4611382,50,0193355] } },{ "type": "Feature", "geometry": { "type": "Point", "coordinates": [8,4619382,50,0193355] } },{ "type": "Feature", "geometry": { "type": "Point", "coordinates": [8,4611382,50,0198355] } },{ "type": "Feature", "geometry": { "type": "Point", "coordinates": [8,4611382,50,0188355] } },{ "type": "Feature", "geometry": { "type": "Point", "coordinates": [8,4603382,50,0193355] } },{ "type": "Feature", "geometry": { "type": "Point", "coordinates": [8,4603382,50,0188355] } },</v>
      </c>
      <c r="BA90" s="6" t="str">
        <f>REPT($AO90,VLOOKUP(AH90,'8-Intensitäten Heatmap'!$A$5:$L$232,$AO$3,FALSE))&amp;REPT($AP90,VLOOKUP(AH90,'8-Intensitäten Heatmap'!$A$5:$L$232,$AP$3,FALSE))&amp;REPT($AQ90,VLOOKUP(AH90,'8-Intensitäten Heatmap'!$A$5:$L$232,$AQ$3,FALSE))&amp;REPT($AR90,VLOOKUP(AH90,'8-Intensitäten Heatmap'!$A$5:$L$232,$AR$3,FALSE))&amp;REPT($AS90,VLOOKUP(AH90,'8-Intensitäten Heatmap'!$A$5:$L$232,$AS$3,FALSE))&amp;REPT($AT90,VLOOKUP(AH90,'8-Intensitäten Heatmap'!$A$5:$L$232,$AT$3,FALSE))&amp;REPT($AU90,VLOOKUP(AH90,'8-Intensitäten Heatmap'!$A$5:$L$232,$AU$3,FALSE))&amp;REPT($AV90,VLOOKUP(AH90,'8-Intensitäten Heatmap'!$A$5:$L$232,$AV$3,FALSE))&amp;REPT($AW90,VLOOKUP(AH90,'8-Intensitäten Heatmap'!$A$5:$L$232,$AW$3,FALSE))</f>
        <v>{ "type": "Feature", "geometry": { "type": "Point", "coordinates": [8,4611382,50,0193355] } },{ "type": "Feature", "geometry": { "type": "Point", "coordinates": [8,4619382,50,0193355] } },{ "type": "Feature", "geometry": { "type": "Point", "coordinates": [8,4611382,50,0198355] } },{ "type": "Feature", "geometry": { "type": "Point", "coordinates": [8,4611382,50,0188355] } },{ "type": "Feature", "geometry": { "type": "Point", "coordinates": [8,4603382,50,0193355] } },{ "type": "Feature", "geometry": { "type": "Point", "coordinates": [8,4603382,50,0188355] } },{ "type": "Feature", "geometry": { "type": "Point", "coordinates": [8,4619382,50,0198355] } },{ "type": "Feature", "geometry": { "type": "Point", "coordinates": [8,4603382,50,0198355] } },</v>
      </c>
      <c r="BB90" s="6" t="str">
        <f>REPT($AO90,VLOOKUP(AI90,'8-Intensitäten Heatmap'!$A$5:$L$232,$AO$3,FALSE))&amp;REPT($AP90,VLOOKUP(AI90,'8-Intensitäten Heatmap'!$A$5:$L$232,$AP$3,FALSE))&amp;REPT($AQ90,VLOOKUP(AI90,'8-Intensitäten Heatmap'!$A$5:$L$232,$AQ$3,FALSE))&amp;REPT($AR90,VLOOKUP(AI90,'8-Intensitäten Heatmap'!$A$5:$L$232,$AR$3,FALSE))&amp;REPT($AS90,VLOOKUP(AI90,'8-Intensitäten Heatmap'!$A$5:$L$232,$AS$3,FALSE))&amp;REPT($AT90,VLOOKUP(AI90,'8-Intensitäten Heatmap'!$A$5:$L$232,$AT$3,FALSE))&amp;REPT($AU90,VLOOKUP(AI90,'8-Intensitäten Heatmap'!$A$5:$L$232,$AU$3,FALSE))&amp;REPT($AV90,VLOOKUP(AI90,'8-Intensitäten Heatmap'!$A$5:$L$232,$AV$3,FALSE))&amp;REPT($AW90,VLOOKUP(AI90,'8-Intensitäten Heatmap'!$A$5:$L$232,$AW$3,FALSE))</f>
        <v>{ "type": "Feature", "geometry": { "type": "Point", "coordinates": [8,4611382,50,0193355] } },{ "type": "Feature", "geometry": { "type": "Point", "coordinates": [8,4611382,50,0193355] } },{ "type": "Feature", "geometry": { "type": "Point", "coordinates": [8,4619382,50,0193355] } },{ "type": "Feature", "geometry": { "type": "Point", "coordinates": [8,4619382,50,0193355] } },{ "type": "Feature", "geometry": { "type": "Point", "coordinates": [8,4611382,50,0198355] } },{ "type": "Feature", "geometry": { "type": "Point", "coordinates": [8,4611382,50,0188355] } },{ "type": "Feature", "geometry": { "type": "Point", "coordinates": [8,4603382,50,0193355] } },{ "type": "Feature", "geometry": { "type": "Point", "coordinates": [8,4603382,50,0188355] } },{ "type": "Feature", "geometry": { "type": "Point", "coordinates": [8,4619382,50,0198355] } },{ "type": "Feature", "geometry": { "type": "Point", "coordinates": [8,4603382,50,0198355] } },{ "type": "Feature", "geometry": { "type": "Point", "coordinates": [8,4619382,50,0188355] } },</v>
      </c>
      <c r="BC90" s="6" t="str">
        <f>REPT($AO90,VLOOKUP(AJ90,'8-Intensitäten Heatmap'!$A$5:$L$232,$AO$3,FALSE))&amp;REPT($AP90,VLOOKUP(AJ90,'8-Intensitäten Heatmap'!$A$5:$L$232,$AP$3,FALSE))&amp;REPT($AQ90,VLOOKUP(AJ90,'8-Intensitäten Heatmap'!$A$5:$L$232,$AQ$3,FALSE))&amp;REPT($AR90,VLOOKUP(AJ90,'8-Intensitäten Heatmap'!$A$5:$L$232,$AR$3,FALSE))&amp;REPT($AS90,VLOOKUP(AJ90,'8-Intensitäten Heatmap'!$A$5:$L$232,$AS$3,FALSE))&amp;REPT($AT90,VLOOKUP(AJ90,'8-Intensitäten Heatmap'!$A$5:$L$232,$AT$3,FALSE))&amp;REPT($AU90,VLOOKUP(AJ90,'8-Intensitäten Heatmap'!$A$5:$L$232,$AU$3,FALSE))&amp;REPT($AV90,VLOOKUP(AJ90,'8-Intensitäten Heatmap'!$A$5:$L$232,$AV$3,FALSE))&amp;REPT($AW90,VLOOKUP(AJ90,'8-Intensitäten Heatmap'!$A$5:$L$232,$AW$3,FALSE))</f>
        <v>{ "type": "Feature", "geometry": { "type": "Point", "coordinates": [8,4611382,50,0193355] } },{ "type": "Feature", "geometry": { "type": "Point", "coordinates": [8,4619382,50,0193355] } },{ "type": "Feature", "geometry": { "type": "Point", "coordinates": [8,4611382,50,0198355] } },{ "type": "Feature", "geometry": { "type": "Point", "coordinates": [8,4611382,50,0188355] } },{ "type": "Feature", "geometry": { "type": "Point", "coordinates": [8,4603382,50,0193355] } },{ "type": "Feature", "geometry": { "type": "Point", "coordinates": [8,4603382,50,0188355] } },{ "type": "Feature", "geometry": { "type": "Point", "coordinates": [8,4619382,50,0198355] } },</v>
      </c>
      <c r="BD90" s="6" t="str">
        <f>REPT($AO90,VLOOKUP(AK90,'8-Intensitäten Heatmap'!$A$5:$L$232,$AO$3,FALSE))&amp;REPT($AP90,VLOOKUP(AK90,'8-Intensitäten Heatmap'!$A$5:$L$232,$AP$3,FALSE))&amp;REPT($AQ90,VLOOKUP(AK90,'8-Intensitäten Heatmap'!$A$5:$L$232,$AQ$3,FALSE))&amp;REPT($AR90,VLOOKUP(AK90,'8-Intensitäten Heatmap'!$A$5:$L$232,$AR$3,FALSE))&amp;REPT($AS90,VLOOKUP(AK90,'8-Intensitäten Heatmap'!$A$5:$L$232,$AS$3,FALSE))&amp;REPT($AT90,VLOOKUP(AK90,'8-Intensitäten Heatmap'!$A$5:$L$232,$AT$3,FALSE))&amp;REPT($AU90,VLOOKUP(AK90,'8-Intensitäten Heatmap'!$A$5:$L$232,$AU$3,FALSE))&amp;REPT($AV90,VLOOKUP(AK90,'8-Intensitäten Heatmap'!$A$5:$L$232,$AV$3,FALSE))&amp;REPT($AW90,VLOOKUP(AK90,'8-Intensitäten Heatmap'!$A$5:$L$232,$AW$3,FALSE))</f>
        <v>{ "type": "Feature", "geometry": { "type": "Point", "coordinates": [8,4611382,50,0193355] } },{ "type": "Feature", "geometry": { "type": "Point", "coordinates": [8,4619382,50,0193355] } },{ "type": "Feature", "geometry": { "type": "Point", "coordinates": [8,4611382,50,0198355] } },{ "type": "Feature", "geometry": { "type": "Point", "coordinates": [8,4611382,50,0188355] } },{ "type": "Feature", "geometry": { "type": "Point", "coordinates": [8,4603382,50,0193355] } },{ "type": "Feature", "geometry": { "type": "Point", "coordinates": [8,4603382,50,0188355] } },{ "type": "Feature", "geometry": { "type": "Point", "coordinates": [8,4619382,50,0198355] } },{ "type": "Feature", "geometry": { "type": "Point", "coordinates": [8,4603382,50,0198355] } },{ "type": "Feature", "geometry": { "type": "Point", "coordinates": [8,4619382,50,0188355] } },</v>
      </c>
      <c r="BE90" s="6" t="str">
        <f>REPT($AO90,VLOOKUP(AL90,'8-Intensitäten Heatmap'!$A$5:$L$232,$AO$3,FALSE))&amp;REPT($AP90,VLOOKUP(AL90,'8-Intensitäten Heatmap'!$A$5:$L$232,$AP$3,FALSE))&amp;REPT($AQ90,VLOOKUP(AL90,'8-Intensitäten Heatmap'!$A$5:$L$232,$AQ$3,FALSE))&amp;REPT($AR90,VLOOKUP(AL90,'8-Intensitäten Heatmap'!$A$5:$L$232,$AR$3,FALSE))&amp;REPT($AS90,VLOOKUP(AL90,'8-Intensitäten Heatmap'!$A$5:$L$232,$AS$3,FALSE))&amp;REPT($AT90,VLOOKUP(AL90,'8-Intensitäten Heatmap'!$A$5:$L$232,$AT$3,FALSE))&amp;REPT($AU90,VLOOKUP(AL90,'8-Intensitäten Heatmap'!$A$5:$L$232,$AU$3,FALSE))&amp;REPT($AV90,VLOOKUP(AL90,'8-Intensitäten Heatmap'!$A$5:$L$232,$AV$3,FALSE))&amp;REPT($AW90,VLOOKUP(AL90,'8-Intensitäten Heatmap'!$A$5:$L$232,$AW$3,FALSE))</f>
        <v>{ "type": "Feature", "geometry": { "type": "Point", "coordinates": [8,4611382,50,0193355] } },{ "type": "Feature", "geometry": { "type": "Point", "coordinates": [8,4611382,50,0193355] } },{ "type": "Feature", "geometry": { "type": "Point", "coordinates": [8,4619382,50,0193355] } },{ "type": "Feature", "geometry": { "type": "Point", "coordinates": [8,4619382,50,0193355] } },{ "type": "Feature", "geometry": { "type": "Point", "coordinates": [8,4611382,50,0198355] } },{ "type": "Feature", "geometry": { "type": "Point", "coordinates": [8,4611382,50,0188355] } },{ "type": "Feature", "geometry": { "type": "Point", "coordinates": [8,4603382,50,0193355] } },{ "type": "Feature", "geometry": { "type": "Point", "coordinates": [8,4603382,50,0188355] } },{ "type": "Feature", "geometry": { "type": "Point", "coordinates": [8,4619382,50,0198355] } },{ "type": "Feature", "geometry": { "type": "Point", "coordinates": [8,4603382,50,0198355] } },{ "type": "Feature", "geometry": { "type": "Point", "coordinates": [8,4619382,50,0188355] } },</v>
      </c>
      <c r="BF90" s="6" t="str">
        <f>REPT($AO90,VLOOKUP(AM90,'8-Intensitäten Heatmap'!$A$5:$L$232,$AO$3,FALSE))&amp;REPT($AP90,VLOOKUP(AM90,'8-Intensitäten Heatmap'!$A$5:$L$232,$AP$3,FALSE))&amp;REPT($AQ90,VLOOKUP(AM90,'8-Intensitäten Heatmap'!$A$5:$L$232,$AQ$3,FALSE))&amp;REPT($AR90,VLOOKUP(AM90,'8-Intensitäten Heatmap'!$A$5:$L$232,$AR$3,FALSE))&amp;REPT($AS90,VLOOKUP(AM90,'8-Intensitäten Heatmap'!$A$5:$L$232,$AS$3,FALSE))&amp;REPT($AT90,VLOOKUP(AM90,'8-Intensitäten Heatmap'!$A$5:$L$232,$AT$3,FALSE))&amp;REPT($AU90,VLOOKUP(AM90,'8-Intensitäten Heatmap'!$A$5:$L$232,$AU$3,FALSE))&amp;REPT($AV90,VLOOKUP(AM90,'8-Intensitäten Heatmap'!$A$5:$L$232,$AV$3,FALSE))&amp;REPT($AW90,VLOOKUP(AM90,'8-Intensitäten Heatmap'!$A$5:$L$232,$AW$3,FALSE))</f>
        <v>{ "type": "Feature", "geometry": { "type": "Point", "coordinates": [8,4611382,50,0193355] } },{ "type": "Feature", "geometry": { "type": "Point", "coordinates": [8,4611382,50,0193355] } },{ "type": "Feature", "geometry": { "type": "Point", "coordinates": [8,4619382,50,0193355] } },{ "type": "Feature", "geometry": { "type": "Point", "coordinates": [8,4619382,50,0193355] } },{ "type": "Feature", "geometry": { "type": "Point", "coordinates": [8,4611382,50,0198355] } },{ "type": "Feature", "geometry": { "type": "Point", "coordinates": [8,4611382,50,0198355] } },{ "type": "Feature", "geometry": { "type": "Point", "coordinates": [8,4611382,50,0188355] } },{ "type": "Feature", "geometry": { "type": "Point", "coordinates": [8,4611382,50,0188355] } },{ "type": "Feature", "geometry": { "type": "Point", "coordinates": [8,4603382,50,0193355] } },{ "type": "Feature", "geometry": { "type": "Point", "coordinates": [8,4603382,50,0193355] } },{ "type": "Feature", "geometry": { "type": "Point", "coordinates": [8,4603382,50,0188355] } },{ "type": "Feature", "geometry": { "type": "Point", "coordinates": [8,4603382,50,0188355] } },{ "type": "Feature", "geometry": { "type": "Point", "coordinates": [8,4619382,50,0198355] } },{ "type": "Feature", "geometry": { "type": "Point", "coordinates": [8,4619382,50,0198355] } },{ "type": "Feature", "geometry": { "type": "Point", "coordinates": [8,4603382,50,0198355] } },{ "type": "Feature", "geometry": { "type": "Point", "coordinates": [8,4603382,50,0198355] } },{ "type": "Feature", "geometry": { "type": "Point", "coordinates": [8,4619382,50,0188355] } },</v>
      </c>
      <c r="BG90" s="6" t="s">
        <v>753</v>
      </c>
      <c r="BH90" s="6" t="str">
        <f t="shared" si="45"/>
        <v>{ "type": "Feature", "geometry": { "type": "Point", "coordinates": [8,4611382,50,0193355] } },{ "type": "Feature", "geometry": { "type": "Point", "coordinates": [8,4611382,50,0193355] } },{ "type": "Feature", "geometry": { "type": "Point", "coordinates": [8,4611382,50,0193355] } },</v>
      </c>
      <c r="BI90" s="6" t="str">
        <f t="shared" si="46"/>
        <v>{ "type": "Feature", "geometry": { "type": "Point", "coordinates": [8,4611382,50,0193355] } },</v>
      </c>
      <c r="BJ90" s="6" t="str">
        <f t="shared" si="47"/>
        <v>{ "type": "Feature", "geometry": { "type": "Point", "coordinates": [8,4611382,50,0193355] } },{ "type": "Feature", "geometry": { "type": "Point", "coordinates": [8,4611382,50,0193355] } },{ "type": "Feature", "geometry": { "type": "Point", "coordinates": [8,4611382,50,0193355] } },{ "type": "Feature", "geometry": { "type": "Point", "coordinates": [8,4611382,50,0193355] } },</v>
      </c>
      <c r="BK90" s="6" t="str">
        <f t="shared" si="48"/>
        <v>{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v>
      </c>
      <c r="BL90" s="6" t="str">
        <f t="shared" si="49"/>
        <v>{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v>
      </c>
      <c r="BM90" s="6" t="str">
        <f t="shared" si="50"/>
        <v>{ "type": "Feature", "geometry": { "type": "Point", "coordinates": [8,4611382,50,0193355] } },{ "type": "Feature", "geometry": { "type": "Point", "coordinates": [8,4611382,50,0193355] } },</v>
      </c>
      <c r="BN90" s="6" t="str">
        <f t="shared" si="51"/>
        <v>{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v>
      </c>
      <c r="BO90" s="6" t="str">
        <f t="shared" si="52"/>
        <v>{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 "type": "Feature", "geometry": { "type": "Point", "coordinates": [8,4611382,50,0193355] } },</v>
      </c>
      <c r="BP90" s="6" t="s">
        <v>3381</v>
      </c>
    </row>
    <row r="91" spans="1:68" s="6" customFormat="1" x14ac:dyDescent="0.3">
      <c r="A91" s="18" t="str">
        <f>Table1[[#This Row],[Name]]</f>
        <v>China Southern Airlines Co., Ltd</v>
      </c>
      <c r="B91" s="362">
        <v>8.5608947999999998</v>
      </c>
      <c r="C91" s="362">
        <v>50.0283023</v>
      </c>
      <c r="D91" s="18" t="str">
        <f>Table1[[#This Row],[Standortkategorie]]</f>
        <v>Verteilzentrum</v>
      </c>
      <c r="E91" s="18" t="str">
        <f>IF(Table1[[#This Row],[Zusatzinformation]]=0,"",Table1[[#This Row],[Zusatzinformation]])</f>
        <v>Logistiker am Flughafen FFM</v>
      </c>
      <c r="F91" s="47">
        <f>IF($D91&lt;&gt;"Busdepot",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91" s="47">
        <f>IF($D91&lt;&gt;"Busdepot",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91" s="47">
        <f>(Table1[[#This Row],[Lieferfahrzeuge]]*'1-Konfiguration'!$D$16+(MAX(Table1[[#This Row],[Lieferfahrzeuge]]*'1-Konfiguration'!$D$16,Table1[[#This Row],[Lieferfahrzeugtore]]*'1-Konfiguration'!$D$14)))/2</f>
        <v>0</v>
      </c>
      <c r="I91" s="47">
        <f>Table1[[#This Row],[Müllfahrzeuge]]</f>
        <v>0</v>
      </c>
      <c r="J91" s="47">
        <f>Table1[[#This Row],[Betonmischfahrzeuge]]</f>
        <v>0</v>
      </c>
      <c r="K91" s="47">
        <f>(Table1[[#This Row],[Schiffe]]*'1-Konfiguration'!$D$16+(MAX(Table1[[#This Row],[Schiffe]]*'1-Konfiguration'!$D$16,Table1[[#This Row],[Anleger]]*'1-Konfiguration'!$D$14)))/2</f>
        <v>0</v>
      </c>
      <c r="L91" s="47">
        <f>IF($D91="Busdepot",IFERROR(Table1[[#This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1" s="47">
        <f>IF($D91="Busdepot",IFERROR(Table1[[#This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1" s="81">
        <f>VLOOKUP($F$7,'1-Konfiguration'!$D$24:$G$28,4,FALSE) * (VLOOKUP('5-Standortanalyse (Berechnung)'!$F$7,'1-Konfiguration'!$D$24:$F$28,2,FALSE)/100)*VLOOKUP('5-Standortanalyse (Berechnung)'!$F$7,'1-Konfiguration'!$D$24:$F$28,3,FALSE)*$F91</f>
        <v>26070.147000000001</v>
      </c>
      <c r="O91" s="81">
        <f>VLOOKUP($G$7,'1-Konfiguration'!$D$24:$G$28,4,FALSE) * (VLOOKUP('5-Standortanalyse (Berechnung)'!$G$7,'1-Konfiguration'!$D$24:$F$28,2,FALSE)/100)*VLOOKUP('5-Standortanalyse (Berechnung)'!$G$7,'1-Konfiguration'!$D$24:$F$28,3,FALSE)*$G91</f>
        <v>1534.6</v>
      </c>
      <c r="P91" s="81">
        <f>VLOOKUP($H$7,'1-Konfiguration'!$D$24:$G$28,4,FALSE) * (VLOOKUP('5-Standortanalyse (Berechnung)'!$H$7,'1-Konfiguration'!$D$24:$F$28,2,FALSE)/100)*VLOOKUP('5-Standortanalyse (Berechnung)'!$H$7,'1-Konfiguration'!$D$24:$F$28,3,FALSE)*$H91</f>
        <v>0</v>
      </c>
      <c r="Q91" s="81">
        <f>VLOOKUP($I$7,'1-Konfiguration'!$D$24:$G$33,4,FALSE) * (VLOOKUP('5-Standortanalyse (Berechnung)'!$I$7,'1-Konfiguration'!$D$24:$F$33,2,FALSE)/100)*VLOOKUP('5-Standortanalyse (Berechnung)'!$I$7,'1-Konfiguration'!$D$24:$F$33,3,FALSE)*$I91</f>
        <v>0</v>
      </c>
      <c r="R91" s="81">
        <f>VLOOKUP($J$7,'1-Konfiguration'!$D$24:$G$33,4,FALSE) * (VLOOKUP('5-Standortanalyse (Berechnung)'!$J$7,'1-Konfiguration'!$D$24:$F$33,2,FALSE)/100)*VLOOKUP('5-Standortanalyse (Berechnung)'!$J$7,'1-Konfiguration'!$D$24:$F$33,3,FALSE)*$J91</f>
        <v>0</v>
      </c>
      <c r="S91" s="81">
        <f>VLOOKUP($K$7,'1-Konfiguration'!$D$24:$G$33,4,FALSE) * (VLOOKUP('5-Standortanalyse (Berechnung)'!$K$7,'1-Konfiguration'!$D$24:$F$33,2,FALSE)/100)*VLOOKUP('5-Standortanalyse (Berechnung)'!$K$7,'1-Konfiguration'!$D$24:$F$33,3,FALSE)*$K91</f>
        <v>0</v>
      </c>
      <c r="T91" s="81">
        <f>VLOOKUP($L$7,'1-Konfiguration'!$D$24:$G$28,4,FALSE) * (VLOOKUP('5-Standortanalyse (Berechnung)'!$L$7,'1-Konfiguration'!$D$24:$F$28,2,FALSE)/100)*VLOOKUP('5-Standortanalyse (Berechnung)'!$L$7,'1-Konfiguration'!$D$24:$F$28,3,FALSE)*$L91</f>
        <v>0</v>
      </c>
      <c r="U91" s="81">
        <f>VLOOKUP($M$7,'1-Konfiguration'!$D$24:$G$28,4,FALSE) * (VLOOKUP('5-Standortanalyse (Berechnung)'!$M$7,'1-Konfiguration'!$D$24:$F$28,2,FALSE)/100)*VLOOKUP('5-Standortanalyse (Berechnung)'!$M$7,'1-Konfiguration'!$D$24:$F$28,3,FALSE)*$M91</f>
        <v>0</v>
      </c>
      <c r="V91" s="81">
        <f>MMULT($N91:$P91,'1-Konfiguration'!G$54:G$56)+MMULT($Q91:$R91,'1-Konfiguration'!G$59:G$60)+MMULT($T91:$U91,'1-Konfiguration'!G$57:G$58)+($S91*'1-Konfiguration'!G$63)</f>
        <v>238.9978368571725</v>
      </c>
      <c r="W91" s="81">
        <f>MMULT($N91:$P91,'1-Konfiguration'!H$54:H$56)+MMULT($Q91:$R91,'1-Konfiguration'!H$59:H$60)+MMULT($T91:$U91,'1-Konfiguration'!H$57:H$58)+($S91*'1-Konfiguration'!H$63)</f>
        <v>1115.7963542382972</v>
      </c>
      <c r="X91" s="81">
        <f>MMULT($N91:$P91,'1-Konfiguration'!I$54:I$56)+MMULT($Q91:$R91,'1-Konfiguration'!I$59:I$60)+MMULT($T91:$U91,'1-Konfiguration'!I$57:I$58)+($S91*'1-Konfiguration'!I$63)</f>
        <v>2800.5283959219087</v>
      </c>
      <c r="Y91" s="81">
        <f>MMULT($N91:$P91,'1-Konfiguration'!J$54:J$56)+MMULT($Q91:$R91,'1-Konfiguration'!J$59:J$60)+MMULT($T91:$U91,'1-Konfiguration'!J$57:J$58)+($S91*'1-Konfiguration'!J$63)</f>
        <v>5578.5114568216959</v>
      </c>
      <c r="Z91" s="81">
        <f>MMULT($N91:$P91,'1-Konfiguration'!K$54:K$56)+MMULT($Q91:$R91,'1-Konfiguration'!K$59:K$60)+MMULT($T91:$U91,'1-Konfiguration'!K$57:K$58)+($S91*'1-Konfiguration'!K$63)</f>
        <v>597.49459214293131</v>
      </c>
      <c r="AA91" s="81">
        <f>MMULT($N91:$P91,'1-Konfiguration'!L$54:L$56)+MMULT($Q91:$R91,'1-Konfiguration'!L$59:L$60)+MMULT($T91:$U91,'1-Konfiguration'!L$57:L$58)+($S91*'1-Konfiguration'!L$63)</f>
        <v>1532.7261638347086</v>
      </c>
      <c r="AB91" s="81">
        <f>MMULT($N91:$P91,'1-Konfiguration'!M$54:M$56)+MMULT($Q91:$R91,'1-Konfiguration'!M$59:M$60)+MMULT($T91:$U91,'1-Konfiguration'!M$57:M$58)+($S91*'1-Konfiguration'!M$63)</f>
        <v>3856.7691343427232</v>
      </c>
      <c r="AC91" s="81">
        <f>MMULT($N91:$P91,'1-Konfiguration'!N$54:N$56)+MMULT($Q91:$R91,'1-Konfiguration'!N$59:N$60)+MMULT($T91:$U91,'1-Konfiguration'!N$57:N$58)+($S91*'1-Konfiguration'!N$63)</f>
        <v>8615.0082999480037</v>
      </c>
      <c r="AF91" s="6">
        <f t="shared" si="36"/>
        <v>2</v>
      </c>
      <c r="AG91" s="6">
        <f t="shared" si="37"/>
        <v>4</v>
      </c>
      <c r="AH91" s="6">
        <f t="shared" si="38"/>
        <v>6</v>
      </c>
      <c r="AI91" s="6">
        <f t="shared" si="39"/>
        <v>7</v>
      </c>
      <c r="AJ91" s="6">
        <f t="shared" si="40"/>
        <v>5</v>
      </c>
      <c r="AK91" s="6">
        <f t="shared" si="41"/>
        <v>6</v>
      </c>
      <c r="AL91" s="6">
        <f t="shared" si="42"/>
        <v>8</v>
      </c>
      <c r="AM91" s="6">
        <f t="shared" si="43"/>
        <v>11</v>
      </c>
      <c r="AO91" s="5" t="str">
        <f t="shared" si="44"/>
        <v>{ "type": "Feature", "geometry": { "type": "Point", "coordinates": [8,5608948,50,0283023] } },</v>
      </c>
      <c r="AP91" s="5" t="str">
        <f t="shared" si="28"/>
        <v>{ "type": "Feature", "geometry": { "type": "Point", "coordinates": [8,5616948,50,0283023] } },</v>
      </c>
      <c r="AQ91" s="5" t="str">
        <f t="shared" si="29"/>
        <v>{ "type": "Feature", "geometry": { "type": "Point", "coordinates": [8,5608948,50,0288023] } },</v>
      </c>
      <c r="AR91" s="5" t="str">
        <f t="shared" si="30"/>
        <v>{ "type": "Feature", "geometry": { "type": "Point", "coordinates": [8,5608948,50,0278023] } },</v>
      </c>
      <c r="AS91" s="5" t="str">
        <f t="shared" si="31"/>
        <v>{ "type": "Feature", "geometry": { "type": "Point", "coordinates": [8,5600948,50,0283023] } },</v>
      </c>
      <c r="AT91" s="5" t="str">
        <f t="shared" si="32"/>
        <v>{ "type": "Feature", "geometry": { "type": "Point", "coordinates": [8,5600948,50,0278023] } },</v>
      </c>
      <c r="AU91" s="5" t="str">
        <f t="shared" si="33"/>
        <v>{ "type": "Feature", "geometry": { "type": "Point", "coordinates": [8,5616948,50,0288023] } },</v>
      </c>
      <c r="AV91" s="5" t="str">
        <f t="shared" si="34"/>
        <v>{ "type": "Feature", "geometry": { "type": "Point", "coordinates": [8,5600948,50,0288023] } },</v>
      </c>
      <c r="AW91" s="5" t="str">
        <f t="shared" si="35"/>
        <v>{ "type": "Feature", "geometry": { "type": "Point", "coordinates": [8,5616948,50,0278023] } },</v>
      </c>
      <c r="AX91" s="5" t="s">
        <v>753</v>
      </c>
      <c r="AY91" s="6" t="str">
        <f>REPT($AO91,VLOOKUP(AF91,'8-Intensitäten Heatmap'!$A$5:$L$232,$AO$3,FALSE))&amp;REPT($AP91,VLOOKUP(AF91,'8-Intensitäten Heatmap'!$A$5:$L$232,$AP$3,FALSE))&amp;REPT($AQ91,VLOOKUP(AF91,'8-Intensitäten Heatmap'!$A$5:$L$232,$AQ$3,FALSE))&amp;REPT($AR91,VLOOKUP(AF91,'8-Intensitäten Heatmap'!$A$5:$L$232,$AR$3,FALSE))&amp;REPT($AS91,VLOOKUP(AF91,'8-Intensitäten Heatmap'!$A$5:$L$232,$AS$3,FALSE))&amp;REPT($AT91,VLOOKUP(AF91,'8-Intensitäten Heatmap'!$A$5:$L$232,$AT$3,FALSE))&amp;REPT($AU91,VLOOKUP(AF91,'8-Intensitäten Heatmap'!$A$5:$L$232,$AU$3,FALSE))&amp;REPT($AV91,VLOOKUP(AF91,'8-Intensitäten Heatmap'!$A$5:$L$232,$AV$3,FALSE))&amp;REPT($AW91,VLOOKUP(AF91,'8-Intensitäten Heatmap'!$A$5:$L$232,$AW$3,FALSE))</f>
        <v>{ "type": "Feature", "geometry": { "type": "Point", "coordinates": [8,5608948,50,0283023] } },{ "type": "Feature", "geometry": { "type": "Point", "coordinates": [8,5616948,50,0283023] } },</v>
      </c>
      <c r="AZ91" s="6" t="str">
        <f>REPT($AO91,VLOOKUP(AG91,'8-Intensitäten Heatmap'!$A$5:$L$232,$AO$3,FALSE))&amp;REPT($AP91,VLOOKUP(AG91,'8-Intensitäten Heatmap'!$A$5:$L$232,$AP$3,FALSE))&amp;REPT($AQ91,VLOOKUP(AG91,'8-Intensitäten Heatmap'!$A$5:$L$232,$AQ$3,FALSE))&amp;REPT($AR91,VLOOKUP(AG91,'8-Intensitäten Heatmap'!$A$5:$L$232,$AR$3,FALSE))&amp;REPT($AS91,VLOOKUP(AG91,'8-Intensitäten Heatmap'!$A$5:$L$232,$AS$3,FALSE))&amp;REPT($AT91,VLOOKUP(AG91,'8-Intensitäten Heatmap'!$A$5:$L$232,$AT$3,FALSE))&amp;REPT($AU91,VLOOKUP(AG91,'8-Intensitäten Heatmap'!$A$5:$L$232,$AU$3,FALSE))&amp;REPT($AV91,VLOOKUP(AG91,'8-Intensitäten Heatmap'!$A$5:$L$232,$AV$3,FALSE))&amp;REPT($AW91,VLOOKUP(AG91,'8-Intensitäten Heatmap'!$A$5:$L$232,$AW$3,FALSE))</f>
        <v>{ "type": "Feature", "geometry": { "type": "Point", "coordinates": [8,5608948,50,0283023] } },{ "type": "Feature", "geometry": { "type": "Point", "coordinates": [8,5616948,50,0283023] } },{ "type": "Feature", "geometry": { "type": "Point", "coordinates": [8,5608948,50,0288023] } },{ "type": "Feature", "geometry": { "type": "Point", "coordinates": [8,5608948,50,0278023] } },</v>
      </c>
      <c r="BA91" s="6" t="str">
        <f>REPT($AO91,VLOOKUP(AH91,'8-Intensitäten Heatmap'!$A$5:$L$232,$AO$3,FALSE))&amp;REPT($AP91,VLOOKUP(AH91,'8-Intensitäten Heatmap'!$A$5:$L$232,$AP$3,FALSE))&amp;REPT($AQ91,VLOOKUP(AH91,'8-Intensitäten Heatmap'!$A$5:$L$232,$AQ$3,FALSE))&amp;REPT($AR91,VLOOKUP(AH91,'8-Intensitäten Heatmap'!$A$5:$L$232,$AR$3,FALSE))&amp;REPT($AS91,VLOOKUP(AH91,'8-Intensitäten Heatmap'!$A$5:$L$232,$AS$3,FALSE))&amp;REPT($AT91,VLOOKUP(AH91,'8-Intensitäten Heatmap'!$A$5:$L$232,$AT$3,FALSE))&amp;REPT($AU91,VLOOKUP(AH91,'8-Intensitäten Heatmap'!$A$5:$L$232,$AU$3,FALSE))&amp;REPT($AV91,VLOOKUP(AH91,'8-Intensitäten Heatmap'!$A$5:$L$232,$AV$3,FALSE))&amp;REPT($AW91,VLOOKUP(AH91,'8-Intensitäten Heatmap'!$A$5:$L$232,$AW$3,FALSE))</f>
        <v>{ "type": "Feature", "geometry": { "type": "Point", "coordinates": [8,5608948,50,0283023] } },{ "type": "Feature", "geometry": { "type": "Point", "coordinates": [8,5616948,50,0283023] } },{ "type": "Feature", "geometry": { "type": "Point", "coordinates": [8,5608948,50,0288023] } },{ "type": "Feature", "geometry": { "type": "Point", "coordinates": [8,5608948,50,0278023] } },{ "type": "Feature", "geometry": { "type": "Point", "coordinates": [8,5600948,50,0283023] } },{ "type": "Feature", "geometry": { "type": "Point", "coordinates": [8,5600948,50,0278023] } },</v>
      </c>
      <c r="BB91" s="6" t="str">
        <f>REPT($AO91,VLOOKUP(AI91,'8-Intensitäten Heatmap'!$A$5:$L$232,$AO$3,FALSE))&amp;REPT($AP91,VLOOKUP(AI91,'8-Intensitäten Heatmap'!$A$5:$L$232,$AP$3,FALSE))&amp;REPT($AQ91,VLOOKUP(AI91,'8-Intensitäten Heatmap'!$A$5:$L$232,$AQ$3,FALSE))&amp;REPT($AR91,VLOOKUP(AI91,'8-Intensitäten Heatmap'!$A$5:$L$232,$AR$3,FALSE))&amp;REPT($AS91,VLOOKUP(AI91,'8-Intensitäten Heatmap'!$A$5:$L$232,$AS$3,FALSE))&amp;REPT($AT91,VLOOKUP(AI91,'8-Intensitäten Heatmap'!$A$5:$L$232,$AT$3,FALSE))&amp;REPT($AU91,VLOOKUP(AI91,'8-Intensitäten Heatmap'!$A$5:$L$232,$AU$3,FALSE))&amp;REPT($AV91,VLOOKUP(AI91,'8-Intensitäten Heatmap'!$A$5:$L$232,$AV$3,FALSE))&amp;REPT($AW91,VLOOKUP(AI91,'8-Intensitäten Heatmap'!$A$5:$L$232,$AW$3,FALSE))</f>
        <v>{ "type": "Feature", "geometry": { "type": "Point", "coordinates": [8,5608948,50,0283023] } },{ "type": "Feature", "geometry": { "type": "Point", "coordinates": [8,5616948,50,0283023] } },{ "type": "Feature", "geometry": { "type": "Point", "coordinates": [8,5608948,50,0288023] } },{ "type": "Feature", "geometry": { "type": "Point", "coordinates": [8,5608948,50,0278023] } },{ "type": "Feature", "geometry": { "type": "Point", "coordinates": [8,5600948,50,0283023] } },{ "type": "Feature", "geometry": { "type": "Point", "coordinates": [8,5600948,50,0278023] } },{ "type": "Feature", "geometry": { "type": "Point", "coordinates": [8,5616948,50,0288023] } },</v>
      </c>
      <c r="BC91" s="6" t="str">
        <f>REPT($AO91,VLOOKUP(AJ91,'8-Intensitäten Heatmap'!$A$5:$L$232,$AO$3,FALSE))&amp;REPT($AP91,VLOOKUP(AJ91,'8-Intensitäten Heatmap'!$A$5:$L$232,$AP$3,FALSE))&amp;REPT($AQ91,VLOOKUP(AJ91,'8-Intensitäten Heatmap'!$A$5:$L$232,$AQ$3,FALSE))&amp;REPT($AR91,VLOOKUP(AJ91,'8-Intensitäten Heatmap'!$A$5:$L$232,$AR$3,FALSE))&amp;REPT($AS91,VLOOKUP(AJ91,'8-Intensitäten Heatmap'!$A$5:$L$232,$AS$3,FALSE))&amp;REPT($AT91,VLOOKUP(AJ91,'8-Intensitäten Heatmap'!$A$5:$L$232,$AT$3,FALSE))&amp;REPT($AU91,VLOOKUP(AJ91,'8-Intensitäten Heatmap'!$A$5:$L$232,$AU$3,FALSE))&amp;REPT($AV91,VLOOKUP(AJ91,'8-Intensitäten Heatmap'!$A$5:$L$232,$AV$3,FALSE))&amp;REPT($AW91,VLOOKUP(AJ91,'8-Intensitäten Heatmap'!$A$5:$L$232,$AW$3,FALSE))</f>
        <v>{ "type": "Feature", "geometry": { "type": "Point", "coordinates": [8,5608948,50,0283023] } },{ "type": "Feature", "geometry": { "type": "Point", "coordinates": [8,5616948,50,0283023] } },{ "type": "Feature", "geometry": { "type": "Point", "coordinates": [8,5608948,50,0288023] } },{ "type": "Feature", "geometry": { "type": "Point", "coordinates": [8,5608948,50,0278023] } },{ "type": "Feature", "geometry": { "type": "Point", "coordinates": [8,5600948,50,0283023] } },</v>
      </c>
      <c r="BD91" s="6" t="str">
        <f>REPT($AO91,VLOOKUP(AK91,'8-Intensitäten Heatmap'!$A$5:$L$232,$AO$3,FALSE))&amp;REPT($AP91,VLOOKUP(AK91,'8-Intensitäten Heatmap'!$A$5:$L$232,$AP$3,FALSE))&amp;REPT($AQ91,VLOOKUP(AK91,'8-Intensitäten Heatmap'!$A$5:$L$232,$AQ$3,FALSE))&amp;REPT($AR91,VLOOKUP(AK91,'8-Intensitäten Heatmap'!$A$5:$L$232,$AR$3,FALSE))&amp;REPT($AS91,VLOOKUP(AK91,'8-Intensitäten Heatmap'!$A$5:$L$232,$AS$3,FALSE))&amp;REPT($AT91,VLOOKUP(AK91,'8-Intensitäten Heatmap'!$A$5:$L$232,$AT$3,FALSE))&amp;REPT($AU91,VLOOKUP(AK91,'8-Intensitäten Heatmap'!$A$5:$L$232,$AU$3,FALSE))&amp;REPT($AV91,VLOOKUP(AK91,'8-Intensitäten Heatmap'!$A$5:$L$232,$AV$3,FALSE))&amp;REPT($AW91,VLOOKUP(AK91,'8-Intensitäten Heatmap'!$A$5:$L$232,$AW$3,FALSE))</f>
        <v>{ "type": "Feature", "geometry": { "type": "Point", "coordinates": [8,5608948,50,0283023] } },{ "type": "Feature", "geometry": { "type": "Point", "coordinates": [8,5616948,50,0283023] } },{ "type": "Feature", "geometry": { "type": "Point", "coordinates": [8,5608948,50,0288023] } },{ "type": "Feature", "geometry": { "type": "Point", "coordinates": [8,5608948,50,0278023] } },{ "type": "Feature", "geometry": { "type": "Point", "coordinates": [8,5600948,50,0283023] } },{ "type": "Feature", "geometry": { "type": "Point", "coordinates": [8,5600948,50,0278023] } },</v>
      </c>
      <c r="BE91" s="6" t="str">
        <f>REPT($AO91,VLOOKUP(AL91,'8-Intensitäten Heatmap'!$A$5:$L$232,$AO$3,FALSE))&amp;REPT($AP91,VLOOKUP(AL91,'8-Intensitäten Heatmap'!$A$5:$L$232,$AP$3,FALSE))&amp;REPT($AQ91,VLOOKUP(AL91,'8-Intensitäten Heatmap'!$A$5:$L$232,$AQ$3,FALSE))&amp;REPT($AR91,VLOOKUP(AL91,'8-Intensitäten Heatmap'!$A$5:$L$232,$AR$3,FALSE))&amp;REPT($AS91,VLOOKUP(AL91,'8-Intensitäten Heatmap'!$A$5:$L$232,$AS$3,FALSE))&amp;REPT($AT91,VLOOKUP(AL91,'8-Intensitäten Heatmap'!$A$5:$L$232,$AT$3,FALSE))&amp;REPT($AU91,VLOOKUP(AL91,'8-Intensitäten Heatmap'!$A$5:$L$232,$AU$3,FALSE))&amp;REPT($AV91,VLOOKUP(AL91,'8-Intensitäten Heatmap'!$A$5:$L$232,$AV$3,FALSE))&amp;REPT($AW91,VLOOKUP(AL91,'8-Intensitäten Heatmap'!$A$5:$L$232,$AW$3,FALSE))</f>
        <v>{ "type": "Feature", "geometry": { "type": "Point", "coordinates": [8,5608948,50,0283023] } },{ "type": "Feature", "geometry": { "type": "Point", "coordinates": [8,5616948,50,0283023] } },{ "type": "Feature", "geometry": { "type": "Point", "coordinates": [8,5608948,50,0288023] } },{ "type": "Feature", "geometry": { "type": "Point", "coordinates": [8,5608948,50,0278023] } },{ "type": "Feature", "geometry": { "type": "Point", "coordinates": [8,5600948,50,0283023] } },{ "type": "Feature", "geometry": { "type": "Point", "coordinates": [8,5600948,50,0278023] } },{ "type": "Feature", "geometry": { "type": "Point", "coordinates": [8,5616948,50,0288023] } },{ "type": "Feature", "geometry": { "type": "Point", "coordinates": [8,5600948,50,0288023] } },</v>
      </c>
      <c r="BF91" s="6" t="str">
        <f>REPT($AO91,VLOOKUP(AM91,'8-Intensitäten Heatmap'!$A$5:$L$232,$AO$3,FALSE))&amp;REPT($AP91,VLOOKUP(AM91,'8-Intensitäten Heatmap'!$A$5:$L$232,$AP$3,FALSE))&amp;REPT($AQ91,VLOOKUP(AM91,'8-Intensitäten Heatmap'!$A$5:$L$232,$AQ$3,FALSE))&amp;REPT($AR91,VLOOKUP(AM91,'8-Intensitäten Heatmap'!$A$5:$L$232,$AR$3,FALSE))&amp;REPT($AS91,VLOOKUP(AM91,'8-Intensitäten Heatmap'!$A$5:$L$232,$AS$3,FALSE))&amp;REPT($AT91,VLOOKUP(AM91,'8-Intensitäten Heatmap'!$A$5:$L$232,$AT$3,FALSE))&amp;REPT($AU91,VLOOKUP(AM91,'8-Intensitäten Heatmap'!$A$5:$L$232,$AU$3,FALSE))&amp;REPT($AV91,VLOOKUP(AM91,'8-Intensitäten Heatmap'!$A$5:$L$232,$AV$3,FALSE))&amp;REPT($AW91,VLOOKUP(AM91,'8-Intensitäten Heatmap'!$A$5:$L$232,$AW$3,FALSE))</f>
        <v>{ "type": "Feature", "geometry": { "type": "Point", "coordinates": [8,5608948,50,0283023] } },{ "type": "Feature", "geometry": { "type": "Point", "coordinates": [8,5608948,50,0283023] } },{ "type": "Feature", "geometry": { "type": "Point", "coordinates": [8,5616948,50,0283023] } },{ "type": "Feature", "geometry": { "type": "Point", "coordinates": [8,5616948,50,0283023] } },{ "type": "Feature", "geometry": { "type": "Point", "coordinates": [8,5608948,50,0288023] } },{ "type": "Feature", "geometry": { "type": "Point", "coordinates": [8,5608948,50,0278023] } },{ "type": "Feature", "geometry": { "type": "Point", "coordinates": [8,5600948,50,0283023] } },{ "type": "Feature", "geometry": { "type": "Point", "coordinates": [8,5600948,50,0278023] } },{ "type": "Feature", "geometry": { "type": "Point", "coordinates": [8,5616948,50,0288023] } },{ "type": "Feature", "geometry": { "type": "Point", "coordinates": [8,5600948,50,0288023] } },{ "type": "Feature", "geometry": { "type": "Point", "coordinates": [8,5616948,50,0278023] } },</v>
      </c>
      <c r="BG91" s="6" t="s">
        <v>753</v>
      </c>
      <c r="BH91" s="6" t="str">
        <f t="shared" si="45"/>
        <v>{ "type": "Feature", "geometry": { "type": "Point", "coordinates": [8,5608948,50,0283023] } },{ "type": "Feature", "geometry": { "type": "Point", "coordinates": [8,5608948,50,0283023] } },</v>
      </c>
      <c r="BI91" s="6" t="str">
        <f t="shared" si="46"/>
        <v>{ "type": "Feature", "geometry": { "type": "Point", "coordinates": [8,5608948,50,0283023] } },</v>
      </c>
      <c r="BJ91" s="6" t="str">
        <f t="shared" si="47"/>
        <v>{ "type": "Feature", "geometry": { "type": "Point", "coordinates": [8,5608948,50,0283023] } },{ "type": "Feature", "geometry": { "type": "Point", "coordinates": [8,5608948,50,0283023] } },</v>
      </c>
      <c r="BK91" s="6" t="str">
        <f t="shared" si="48"/>
        <v>{ "type": "Feature", "geometry": { "type": "Point", "coordinates": [8,5608948,50,0283023] } },{ "type": "Feature", "geometry": { "type": "Point", "coordinates": [8,5608948,50,0283023] } },{ "type": "Feature", "geometry": { "type": "Point", "coordinates": [8,5608948,50,0283023] } },{ "type": "Feature", "geometry": { "type": "Point", "coordinates": [8,5608948,50,0283023] } },{ "type": "Feature", "geometry": { "type": "Point", "coordinates": [8,5608948,50,0283023] } },</v>
      </c>
      <c r="BL91" s="6" t="str">
        <f t="shared" si="49"/>
        <v>{ "type": "Feature", "geometry": { "type": "Point", "coordinates": [8,5608948,50,0283023] } },{ "type": "Feature", "geometry": { "type": "Point", "coordinates": [8,5608948,50,0283023] } },{ "type": "Feature", "geometry": { "type": "Point", "coordinates": [8,5608948,50,0283023] } },{ "type": "Feature", "geometry": { "type": "Point", "coordinates": [8,5608948,50,0283023] } },{ "type": "Feature", "geometry": { "type": "Point", "coordinates": [8,5608948,50,0283023] } },</v>
      </c>
      <c r="BM91" s="6" t="str">
        <f t="shared" si="50"/>
        <v>{ "type": "Feature", "geometry": { "type": "Point", "coordinates": [8,5608948,50,0283023] } },</v>
      </c>
      <c r="BN91" s="6" t="str">
        <f t="shared" si="51"/>
        <v>{ "type": "Feature", "geometry": { "type": "Point", "coordinates": [8,5608948,50,0283023] } },{ "type": "Feature", "geometry": { "type": "Point", "coordinates": [8,5608948,50,0283023] } },{ "type": "Feature", "geometry": { "type": "Point", "coordinates": [8,5608948,50,0283023] } },</v>
      </c>
      <c r="BO91" s="6" t="str">
        <f t="shared" si="52"/>
        <v>{ "type": "Feature", "geometry": { "type": "Point", "coordinates": [8,5608948,50,0283023] } },{ "type": "Feature", "geometry": { "type": "Point", "coordinates": [8,5608948,50,0283023] } },{ "type": "Feature", "geometry": { "type": "Point", "coordinates": [8,5608948,50,0283023] } },{ "type": "Feature", "geometry": { "type": "Point", "coordinates": [8,5608948,50,0283023] } },{ "type": "Feature", "geometry": { "type": "Point", "coordinates": [8,5608948,50,0283023] } },{ "type": "Feature", "geometry": { "type": "Point", "coordinates": [8,5608948,50,0283023] } },{ "type": "Feature", "geometry": { "type": "Point", "coordinates": [8,5608948,50,0283023] } },{ "type": "Feature", "geometry": { "type": "Point", "coordinates": [8,5608948,50,0283023] } },</v>
      </c>
      <c r="BP91" s="6" t="s">
        <v>3381</v>
      </c>
    </row>
    <row r="92" spans="1:68" s="6" customFormat="1" x14ac:dyDescent="0.3">
      <c r="A92" s="18" t="str">
        <f>Table1[[#This Row],[Name]]</f>
        <v>Coca-Cola European Partners - Standort Liederbach am Taunus</v>
      </c>
      <c r="B92" s="362">
        <v>8.5029029000000005</v>
      </c>
      <c r="C92" s="362">
        <v>50.114442199999999</v>
      </c>
      <c r="D92" s="18" t="str">
        <f>Table1[[#This Row],[Standortkategorie]]</f>
        <v>Wareneingang/-ausgang</v>
      </c>
      <c r="E92" s="18" t="str">
        <f>IF(Table1[[#This Row],[Zusatzinformation]]=0,"",Table1[[#This Row],[Zusatzinformation]])</f>
        <v/>
      </c>
      <c r="F92" s="47">
        <f>IF($D92&lt;&gt;"Busdepot",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92" s="47">
        <f>IF($D92&lt;&gt;"Busdepot",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v>
      </c>
      <c r="H92" s="47">
        <f>(Table1[[#This Row],[Lieferfahrzeuge]]*'1-Konfiguration'!$D$16+(MAX(Table1[[#This Row],[Lieferfahrzeuge]]*'1-Konfiguration'!$D$16,Table1[[#This Row],[Lieferfahrzeugtore]]*'1-Konfiguration'!$D$14)))/2</f>
        <v>0</v>
      </c>
      <c r="I92" s="47">
        <f>Table1[[#This Row],[Müllfahrzeuge]]</f>
        <v>0</v>
      </c>
      <c r="J92" s="47">
        <f>Table1[[#This Row],[Betonmischfahrzeuge]]</f>
        <v>0</v>
      </c>
      <c r="K92" s="47">
        <f>(Table1[[#This Row],[Schiffe]]*'1-Konfiguration'!$D$16+(MAX(Table1[[#This Row],[Schiffe]]*'1-Konfiguration'!$D$16,Table1[[#This Row],[Anleger]]*'1-Konfiguration'!$D$14)))/2</f>
        <v>0</v>
      </c>
      <c r="L92" s="47">
        <f>IF($D92="Busdepot",IFERROR(Table1[[#This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2" s="47">
        <f>IF($D92="Busdepot",IFERROR(Table1[[#This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2" s="81">
        <f>VLOOKUP($F$7,'1-Konfiguration'!$D$24:$G$28,4,FALSE) * (VLOOKUP('5-Standortanalyse (Berechnung)'!$F$7,'1-Konfiguration'!$D$24:$F$28,2,FALSE)/100)*VLOOKUP('5-Standortanalyse (Berechnung)'!$F$7,'1-Konfiguration'!$D$24:$F$28,3,FALSE)*$F92</f>
        <v>5214.0294000000004</v>
      </c>
      <c r="O92" s="81">
        <f>VLOOKUP($G$7,'1-Konfiguration'!$D$24:$G$28,4,FALSE) * (VLOOKUP('5-Standortanalyse (Berechnung)'!$G$7,'1-Konfiguration'!$D$24:$F$28,2,FALSE)/100)*VLOOKUP('5-Standortanalyse (Berechnung)'!$G$7,'1-Konfiguration'!$D$24:$F$28,3,FALSE)*$G92</f>
        <v>13811.4</v>
      </c>
      <c r="P92" s="81">
        <f>VLOOKUP($H$7,'1-Konfiguration'!$D$24:$G$28,4,FALSE) * (VLOOKUP('5-Standortanalyse (Berechnung)'!$H$7,'1-Konfiguration'!$D$24:$F$28,2,FALSE)/100)*VLOOKUP('5-Standortanalyse (Berechnung)'!$H$7,'1-Konfiguration'!$D$24:$F$28,3,FALSE)*$H92</f>
        <v>0</v>
      </c>
      <c r="Q92" s="81">
        <f>VLOOKUP($I$7,'1-Konfiguration'!$D$24:$G$33,4,FALSE) * (VLOOKUP('5-Standortanalyse (Berechnung)'!$I$7,'1-Konfiguration'!$D$24:$F$33,2,FALSE)/100)*VLOOKUP('5-Standortanalyse (Berechnung)'!$I$7,'1-Konfiguration'!$D$24:$F$33,3,FALSE)*$I92</f>
        <v>0</v>
      </c>
      <c r="R92" s="81">
        <f>VLOOKUP($J$7,'1-Konfiguration'!$D$24:$G$33,4,FALSE) * (VLOOKUP('5-Standortanalyse (Berechnung)'!$J$7,'1-Konfiguration'!$D$24:$F$33,2,FALSE)/100)*VLOOKUP('5-Standortanalyse (Berechnung)'!$J$7,'1-Konfiguration'!$D$24:$F$33,3,FALSE)*$J92</f>
        <v>0</v>
      </c>
      <c r="S92" s="81">
        <f>VLOOKUP($K$7,'1-Konfiguration'!$D$24:$G$33,4,FALSE) * (VLOOKUP('5-Standortanalyse (Berechnung)'!$K$7,'1-Konfiguration'!$D$24:$F$33,2,FALSE)/100)*VLOOKUP('5-Standortanalyse (Berechnung)'!$K$7,'1-Konfiguration'!$D$24:$F$33,3,FALSE)*$K92</f>
        <v>0</v>
      </c>
      <c r="T92" s="81">
        <f>VLOOKUP($L$7,'1-Konfiguration'!$D$24:$G$28,4,FALSE) * (VLOOKUP('5-Standortanalyse (Berechnung)'!$L$7,'1-Konfiguration'!$D$24:$F$28,2,FALSE)/100)*VLOOKUP('5-Standortanalyse (Berechnung)'!$L$7,'1-Konfiguration'!$D$24:$F$28,3,FALSE)*$L92</f>
        <v>0</v>
      </c>
      <c r="U92" s="81">
        <f>VLOOKUP($M$7,'1-Konfiguration'!$D$24:$G$28,4,FALSE) * (VLOOKUP('5-Standortanalyse (Berechnung)'!$M$7,'1-Konfiguration'!$D$24:$F$28,2,FALSE)/100)*VLOOKUP('5-Standortanalyse (Berechnung)'!$M$7,'1-Konfiguration'!$D$24:$F$28,3,FALSE)*$M92</f>
        <v>0</v>
      </c>
      <c r="V92" s="81">
        <f>MMULT($N92:$P92,'1-Konfiguration'!G$54:G$56)+MMULT($Q92:$R92,'1-Konfiguration'!G$59:G$60)+MMULT($T92:$U92,'1-Konfiguration'!G$57:G$58)+($S92*'1-Konfiguration'!G$63)</f>
        <v>187.14572408409856</v>
      </c>
      <c r="W92" s="81">
        <f>MMULT($N92:$P92,'1-Konfiguration'!H$54:H$56)+MMULT($Q92:$R92,'1-Konfiguration'!H$59:H$60)+MMULT($T92:$U92,'1-Konfiguration'!H$57:H$58)+($S92*'1-Konfiguration'!H$63)</f>
        <v>1075.9517313420197</v>
      </c>
      <c r="X92" s="81">
        <f>MMULT($N92:$P92,'1-Konfiguration'!I$54:I$56)+MMULT($Q92:$R92,'1-Konfiguration'!I$59:I$60)+MMULT($T92:$U92,'1-Konfiguration'!I$57:I$58)+($S92*'1-Konfiguration'!I$63)</f>
        <v>2855.1774829703672</v>
      </c>
      <c r="Y92" s="81">
        <f>MMULT($N92:$P92,'1-Konfiguration'!J$54:J$56)+MMULT($Q92:$R92,'1-Konfiguration'!J$59:J$60)+MMULT($T92:$U92,'1-Konfiguration'!J$57:J$58)+($S92*'1-Konfiguration'!J$63)</f>
        <v>4906.0098981104211</v>
      </c>
      <c r="Z92" s="81">
        <f>MMULT($N92:$P92,'1-Konfiguration'!K$54:K$56)+MMULT($Q92:$R92,'1-Konfiguration'!K$59:K$60)+MMULT($T92:$U92,'1-Konfiguration'!K$57:K$58)+($S92*'1-Konfiguration'!K$63)</f>
        <v>467.86431021024657</v>
      </c>
      <c r="AA92" s="81">
        <f>MMULT($N92:$P92,'1-Konfiguration'!L$54:L$56)+MMULT($Q92:$R92,'1-Konfiguration'!L$59:L$60)+MMULT($T92:$U92,'1-Konfiguration'!L$57:L$58)+($S92*'1-Konfiguration'!L$63)</f>
        <v>1397.3413569244117</v>
      </c>
      <c r="AB92" s="81">
        <f>MMULT($N92:$P92,'1-Konfiguration'!M$54:M$56)+MMULT($Q92:$R92,'1-Konfiguration'!M$59:M$60)+MMULT($T92:$U92,'1-Konfiguration'!M$57:M$58)+($S92*'1-Konfiguration'!M$63)</f>
        <v>3884.207783563108</v>
      </c>
      <c r="AC92" s="81">
        <f>MMULT($N92:$P92,'1-Konfiguration'!N$54:N$56)+MMULT($Q92:$R92,'1-Konfiguration'!N$59:N$60)+MMULT($T92:$U92,'1-Konfiguration'!N$57:N$58)+($S92*'1-Konfiguration'!N$63)</f>
        <v>7536.9626933709951</v>
      </c>
      <c r="AF92" s="6">
        <f t="shared" si="36"/>
        <v>1</v>
      </c>
      <c r="AG92" s="6">
        <f t="shared" si="37"/>
        <v>4</v>
      </c>
      <c r="AH92" s="6">
        <f t="shared" si="38"/>
        <v>6</v>
      </c>
      <c r="AI92" s="6">
        <f t="shared" si="39"/>
        <v>7</v>
      </c>
      <c r="AJ92" s="6">
        <f t="shared" si="40"/>
        <v>4</v>
      </c>
      <c r="AK92" s="6">
        <f t="shared" si="41"/>
        <v>6</v>
      </c>
      <c r="AL92" s="6">
        <f t="shared" si="42"/>
        <v>8</v>
      </c>
      <c r="AM92" s="6">
        <f t="shared" si="43"/>
        <v>10</v>
      </c>
      <c r="AO92" s="5" t="str">
        <f t="shared" si="44"/>
        <v>{ "type": "Feature", "geometry": { "type": "Point", "coordinates": [8,5029029,50,1144422] } },</v>
      </c>
      <c r="AP92" s="5" t="str">
        <f t="shared" si="28"/>
        <v>{ "type": "Feature", "geometry": { "type": "Point", "coordinates": [8,5037029,50,1144422] } },</v>
      </c>
      <c r="AQ92" s="5" t="str">
        <f t="shared" si="29"/>
        <v>{ "type": "Feature", "geometry": { "type": "Point", "coordinates": [8,5029029,50,1149422] } },</v>
      </c>
      <c r="AR92" s="5" t="str">
        <f t="shared" si="30"/>
        <v>{ "type": "Feature", "geometry": { "type": "Point", "coordinates": [8,5029029,50,1139422] } },</v>
      </c>
      <c r="AS92" s="5" t="str">
        <f t="shared" si="31"/>
        <v>{ "type": "Feature", "geometry": { "type": "Point", "coordinates": [8,5021029,50,1144422] } },</v>
      </c>
      <c r="AT92" s="5" t="str">
        <f t="shared" si="32"/>
        <v>{ "type": "Feature", "geometry": { "type": "Point", "coordinates": [8,5021029,50,1139422] } },</v>
      </c>
      <c r="AU92" s="5" t="str">
        <f t="shared" si="33"/>
        <v>{ "type": "Feature", "geometry": { "type": "Point", "coordinates": [8,5037029,50,1149422] } },</v>
      </c>
      <c r="AV92" s="5" t="str">
        <f t="shared" si="34"/>
        <v>{ "type": "Feature", "geometry": { "type": "Point", "coordinates": [8,5021029,50,1149422] } },</v>
      </c>
      <c r="AW92" s="5" t="str">
        <f t="shared" si="35"/>
        <v>{ "type": "Feature", "geometry": { "type": "Point", "coordinates": [8,5037029,50,1139422] } },</v>
      </c>
      <c r="AX92" s="5" t="s">
        <v>753</v>
      </c>
      <c r="AY92" s="6" t="str">
        <f>REPT($AO92,VLOOKUP(AF92,'8-Intensitäten Heatmap'!$A$5:$L$232,$AO$3,FALSE))&amp;REPT($AP92,VLOOKUP(AF92,'8-Intensitäten Heatmap'!$A$5:$L$232,$AP$3,FALSE))&amp;REPT($AQ92,VLOOKUP(AF92,'8-Intensitäten Heatmap'!$A$5:$L$232,$AQ$3,FALSE))&amp;REPT($AR92,VLOOKUP(AF92,'8-Intensitäten Heatmap'!$A$5:$L$232,$AR$3,FALSE))&amp;REPT($AS92,VLOOKUP(AF92,'8-Intensitäten Heatmap'!$A$5:$L$232,$AS$3,FALSE))&amp;REPT($AT92,VLOOKUP(AF92,'8-Intensitäten Heatmap'!$A$5:$L$232,$AT$3,FALSE))&amp;REPT($AU92,VLOOKUP(AF92,'8-Intensitäten Heatmap'!$A$5:$L$232,$AU$3,FALSE))&amp;REPT($AV92,VLOOKUP(AF92,'8-Intensitäten Heatmap'!$A$5:$L$232,$AV$3,FALSE))&amp;REPT($AW92,VLOOKUP(AF92,'8-Intensitäten Heatmap'!$A$5:$L$232,$AW$3,FALSE))</f>
        <v>{ "type": "Feature", "geometry": { "type": "Point", "coordinates": [8,5029029,50,1144422] } },</v>
      </c>
      <c r="AZ92" s="6" t="str">
        <f>REPT($AO92,VLOOKUP(AG92,'8-Intensitäten Heatmap'!$A$5:$L$232,$AO$3,FALSE))&amp;REPT($AP92,VLOOKUP(AG92,'8-Intensitäten Heatmap'!$A$5:$L$232,$AP$3,FALSE))&amp;REPT($AQ92,VLOOKUP(AG92,'8-Intensitäten Heatmap'!$A$5:$L$232,$AQ$3,FALSE))&amp;REPT($AR92,VLOOKUP(AG92,'8-Intensitäten Heatmap'!$A$5:$L$232,$AR$3,FALSE))&amp;REPT($AS92,VLOOKUP(AG92,'8-Intensitäten Heatmap'!$A$5:$L$232,$AS$3,FALSE))&amp;REPT($AT92,VLOOKUP(AG92,'8-Intensitäten Heatmap'!$A$5:$L$232,$AT$3,FALSE))&amp;REPT($AU92,VLOOKUP(AG92,'8-Intensitäten Heatmap'!$A$5:$L$232,$AU$3,FALSE))&amp;REPT($AV92,VLOOKUP(AG92,'8-Intensitäten Heatmap'!$A$5:$L$232,$AV$3,FALSE))&amp;REPT($AW92,VLOOKUP(AG92,'8-Intensitäten Heatmap'!$A$5:$L$232,$AW$3,FALSE))</f>
        <v>{ "type": "Feature", "geometry": { "type": "Point", "coordinates": [8,5029029,50,1144422] } },{ "type": "Feature", "geometry": { "type": "Point", "coordinates": [8,5037029,50,1144422] } },{ "type": "Feature", "geometry": { "type": "Point", "coordinates": [8,5029029,50,1149422] } },{ "type": "Feature", "geometry": { "type": "Point", "coordinates": [8,5029029,50,1139422] } },</v>
      </c>
      <c r="BA92" s="6" t="str">
        <f>REPT($AO92,VLOOKUP(AH92,'8-Intensitäten Heatmap'!$A$5:$L$232,$AO$3,FALSE))&amp;REPT($AP92,VLOOKUP(AH92,'8-Intensitäten Heatmap'!$A$5:$L$232,$AP$3,FALSE))&amp;REPT($AQ92,VLOOKUP(AH92,'8-Intensitäten Heatmap'!$A$5:$L$232,$AQ$3,FALSE))&amp;REPT($AR92,VLOOKUP(AH92,'8-Intensitäten Heatmap'!$A$5:$L$232,$AR$3,FALSE))&amp;REPT($AS92,VLOOKUP(AH92,'8-Intensitäten Heatmap'!$A$5:$L$232,$AS$3,FALSE))&amp;REPT($AT92,VLOOKUP(AH92,'8-Intensitäten Heatmap'!$A$5:$L$232,$AT$3,FALSE))&amp;REPT($AU92,VLOOKUP(AH92,'8-Intensitäten Heatmap'!$A$5:$L$232,$AU$3,FALSE))&amp;REPT($AV92,VLOOKUP(AH92,'8-Intensitäten Heatmap'!$A$5:$L$232,$AV$3,FALSE))&amp;REPT($AW92,VLOOKUP(AH92,'8-Intensitäten Heatmap'!$A$5:$L$232,$AW$3,FALSE))</f>
        <v>{ "type": "Feature", "geometry": { "type": "Point", "coordinates": [8,5029029,50,1144422] } },{ "type": "Feature", "geometry": { "type": "Point", "coordinates": [8,5037029,50,1144422] } },{ "type": "Feature", "geometry": { "type": "Point", "coordinates": [8,5029029,50,1149422] } },{ "type": "Feature", "geometry": { "type": "Point", "coordinates": [8,5029029,50,1139422] } },{ "type": "Feature", "geometry": { "type": "Point", "coordinates": [8,5021029,50,1144422] } },{ "type": "Feature", "geometry": { "type": "Point", "coordinates": [8,5021029,50,1139422] } },</v>
      </c>
      <c r="BB92" s="6" t="str">
        <f>REPT($AO92,VLOOKUP(AI92,'8-Intensitäten Heatmap'!$A$5:$L$232,$AO$3,FALSE))&amp;REPT($AP92,VLOOKUP(AI92,'8-Intensitäten Heatmap'!$A$5:$L$232,$AP$3,FALSE))&amp;REPT($AQ92,VLOOKUP(AI92,'8-Intensitäten Heatmap'!$A$5:$L$232,$AQ$3,FALSE))&amp;REPT($AR92,VLOOKUP(AI92,'8-Intensitäten Heatmap'!$A$5:$L$232,$AR$3,FALSE))&amp;REPT($AS92,VLOOKUP(AI92,'8-Intensitäten Heatmap'!$A$5:$L$232,$AS$3,FALSE))&amp;REPT($AT92,VLOOKUP(AI92,'8-Intensitäten Heatmap'!$A$5:$L$232,$AT$3,FALSE))&amp;REPT($AU92,VLOOKUP(AI92,'8-Intensitäten Heatmap'!$A$5:$L$232,$AU$3,FALSE))&amp;REPT($AV92,VLOOKUP(AI92,'8-Intensitäten Heatmap'!$A$5:$L$232,$AV$3,FALSE))&amp;REPT($AW92,VLOOKUP(AI92,'8-Intensitäten Heatmap'!$A$5:$L$232,$AW$3,FALSE))</f>
        <v>{ "type": "Feature", "geometry": { "type": "Point", "coordinates": [8,5029029,50,1144422] } },{ "type": "Feature", "geometry": { "type": "Point", "coordinates": [8,5037029,50,1144422] } },{ "type": "Feature", "geometry": { "type": "Point", "coordinates": [8,5029029,50,1149422] } },{ "type": "Feature", "geometry": { "type": "Point", "coordinates": [8,5029029,50,1139422] } },{ "type": "Feature", "geometry": { "type": "Point", "coordinates": [8,5021029,50,1144422] } },{ "type": "Feature", "geometry": { "type": "Point", "coordinates": [8,5021029,50,1139422] } },{ "type": "Feature", "geometry": { "type": "Point", "coordinates": [8,5037029,50,1149422] } },</v>
      </c>
      <c r="BC92" s="6" t="str">
        <f>REPT($AO92,VLOOKUP(AJ92,'8-Intensitäten Heatmap'!$A$5:$L$232,$AO$3,FALSE))&amp;REPT($AP92,VLOOKUP(AJ92,'8-Intensitäten Heatmap'!$A$5:$L$232,$AP$3,FALSE))&amp;REPT($AQ92,VLOOKUP(AJ92,'8-Intensitäten Heatmap'!$A$5:$L$232,$AQ$3,FALSE))&amp;REPT($AR92,VLOOKUP(AJ92,'8-Intensitäten Heatmap'!$A$5:$L$232,$AR$3,FALSE))&amp;REPT($AS92,VLOOKUP(AJ92,'8-Intensitäten Heatmap'!$A$5:$L$232,$AS$3,FALSE))&amp;REPT($AT92,VLOOKUP(AJ92,'8-Intensitäten Heatmap'!$A$5:$L$232,$AT$3,FALSE))&amp;REPT($AU92,VLOOKUP(AJ92,'8-Intensitäten Heatmap'!$A$5:$L$232,$AU$3,FALSE))&amp;REPT($AV92,VLOOKUP(AJ92,'8-Intensitäten Heatmap'!$A$5:$L$232,$AV$3,FALSE))&amp;REPT($AW92,VLOOKUP(AJ92,'8-Intensitäten Heatmap'!$A$5:$L$232,$AW$3,FALSE))</f>
        <v>{ "type": "Feature", "geometry": { "type": "Point", "coordinates": [8,5029029,50,1144422] } },{ "type": "Feature", "geometry": { "type": "Point", "coordinates": [8,5037029,50,1144422] } },{ "type": "Feature", "geometry": { "type": "Point", "coordinates": [8,5029029,50,1149422] } },{ "type": "Feature", "geometry": { "type": "Point", "coordinates": [8,5029029,50,1139422] } },</v>
      </c>
      <c r="BD92" s="6" t="str">
        <f>REPT($AO92,VLOOKUP(AK92,'8-Intensitäten Heatmap'!$A$5:$L$232,$AO$3,FALSE))&amp;REPT($AP92,VLOOKUP(AK92,'8-Intensitäten Heatmap'!$A$5:$L$232,$AP$3,FALSE))&amp;REPT($AQ92,VLOOKUP(AK92,'8-Intensitäten Heatmap'!$A$5:$L$232,$AQ$3,FALSE))&amp;REPT($AR92,VLOOKUP(AK92,'8-Intensitäten Heatmap'!$A$5:$L$232,$AR$3,FALSE))&amp;REPT($AS92,VLOOKUP(AK92,'8-Intensitäten Heatmap'!$A$5:$L$232,$AS$3,FALSE))&amp;REPT($AT92,VLOOKUP(AK92,'8-Intensitäten Heatmap'!$A$5:$L$232,$AT$3,FALSE))&amp;REPT($AU92,VLOOKUP(AK92,'8-Intensitäten Heatmap'!$A$5:$L$232,$AU$3,FALSE))&amp;REPT($AV92,VLOOKUP(AK92,'8-Intensitäten Heatmap'!$A$5:$L$232,$AV$3,FALSE))&amp;REPT($AW92,VLOOKUP(AK92,'8-Intensitäten Heatmap'!$A$5:$L$232,$AW$3,FALSE))</f>
        <v>{ "type": "Feature", "geometry": { "type": "Point", "coordinates": [8,5029029,50,1144422] } },{ "type": "Feature", "geometry": { "type": "Point", "coordinates": [8,5037029,50,1144422] } },{ "type": "Feature", "geometry": { "type": "Point", "coordinates": [8,5029029,50,1149422] } },{ "type": "Feature", "geometry": { "type": "Point", "coordinates": [8,5029029,50,1139422] } },{ "type": "Feature", "geometry": { "type": "Point", "coordinates": [8,5021029,50,1144422] } },{ "type": "Feature", "geometry": { "type": "Point", "coordinates": [8,5021029,50,1139422] } },</v>
      </c>
      <c r="BE92" s="6" t="str">
        <f>REPT($AO92,VLOOKUP(AL92,'8-Intensitäten Heatmap'!$A$5:$L$232,$AO$3,FALSE))&amp;REPT($AP92,VLOOKUP(AL92,'8-Intensitäten Heatmap'!$A$5:$L$232,$AP$3,FALSE))&amp;REPT($AQ92,VLOOKUP(AL92,'8-Intensitäten Heatmap'!$A$5:$L$232,$AQ$3,FALSE))&amp;REPT($AR92,VLOOKUP(AL92,'8-Intensitäten Heatmap'!$A$5:$L$232,$AR$3,FALSE))&amp;REPT($AS92,VLOOKUP(AL92,'8-Intensitäten Heatmap'!$A$5:$L$232,$AS$3,FALSE))&amp;REPT($AT92,VLOOKUP(AL92,'8-Intensitäten Heatmap'!$A$5:$L$232,$AT$3,FALSE))&amp;REPT($AU92,VLOOKUP(AL92,'8-Intensitäten Heatmap'!$A$5:$L$232,$AU$3,FALSE))&amp;REPT($AV92,VLOOKUP(AL92,'8-Intensitäten Heatmap'!$A$5:$L$232,$AV$3,FALSE))&amp;REPT($AW92,VLOOKUP(AL92,'8-Intensitäten Heatmap'!$A$5:$L$232,$AW$3,FALSE))</f>
        <v>{ "type": "Feature", "geometry": { "type": "Point", "coordinates": [8,5029029,50,1144422] } },{ "type": "Feature", "geometry": { "type": "Point", "coordinates": [8,5037029,50,1144422] } },{ "type": "Feature", "geometry": { "type": "Point", "coordinates": [8,5029029,50,1149422] } },{ "type": "Feature", "geometry": { "type": "Point", "coordinates": [8,5029029,50,1139422] } },{ "type": "Feature", "geometry": { "type": "Point", "coordinates": [8,5021029,50,1144422] } },{ "type": "Feature", "geometry": { "type": "Point", "coordinates": [8,5021029,50,1139422] } },{ "type": "Feature", "geometry": { "type": "Point", "coordinates": [8,5037029,50,1149422] } },{ "type": "Feature", "geometry": { "type": "Point", "coordinates": [8,5021029,50,1149422] } },</v>
      </c>
      <c r="BF92" s="6" t="str">
        <f>REPT($AO92,VLOOKUP(AM92,'8-Intensitäten Heatmap'!$A$5:$L$232,$AO$3,FALSE))&amp;REPT($AP92,VLOOKUP(AM92,'8-Intensitäten Heatmap'!$A$5:$L$232,$AP$3,FALSE))&amp;REPT($AQ92,VLOOKUP(AM92,'8-Intensitäten Heatmap'!$A$5:$L$232,$AQ$3,FALSE))&amp;REPT($AR92,VLOOKUP(AM92,'8-Intensitäten Heatmap'!$A$5:$L$232,$AR$3,FALSE))&amp;REPT($AS92,VLOOKUP(AM92,'8-Intensitäten Heatmap'!$A$5:$L$232,$AS$3,FALSE))&amp;REPT($AT92,VLOOKUP(AM92,'8-Intensitäten Heatmap'!$A$5:$L$232,$AT$3,FALSE))&amp;REPT($AU92,VLOOKUP(AM92,'8-Intensitäten Heatmap'!$A$5:$L$232,$AU$3,FALSE))&amp;REPT($AV92,VLOOKUP(AM92,'8-Intensitäten Heatmap'!$A$5:$L$232,$AV$3,FALSE))&amp;REPT($AW92,VLOOKUP(AM92,'8-Intensitäten Heatmap'!$A$5:$L$232,$AW$3,FALSE))</f>
        <v>{ "type": "Feature", "geometry": { "type": "Point", "coordinates": [8,5029029,50,1144422] } },{ "type": "Feature", "geometry": { "type": "Point", "coordinates": [8,5029029,50,1144422] } },{ "type": "Feature", "geometry": { "type": "Point", "coordinates": [8,5037029,50,1144422] } },{ "type": "Feature", "geometry": { "type": "Point", "coordinates": [8,5029029,50,1149422] } },{ "type": "Feature", "geometry": { "type": "Point", "coordinates": [8,5029029,50,1139422] } },{ "type": "Feature", "geometry": { "type": "Point", "coordinates": [8,5021029,50,1144422] } },{ "type": "Feature", "geometry": { "type": "Point", "coordinates": [8,5021029,50,1139422] } },{ "type": "Feature", "geometry": { "type": "Point", "coordinates": [8,5037029,50,1149422] } },{ "type": "Feature", "geometry": { "type": "Point", "coordinates": [8,5021029,50,1149422] } },{ "type": "Feature", "geometry": { "type": "Point", "coordinates": [8,5037029,50,1139422] } },</v>
      </c>
      <c r="BG92" s="6" t="s">
        <v>753</v>
      </c>
      <c r="BH92" s="6" t="str">
        <f t="shared" si="45"/>
        <v>{ "type": "Feature", "geometry": { "type": "Point", "coordinates": [8,5029029,50,1144422] } },</v>
      </c>
      <c r="BI92" s="6" t="str">
        <f t="shared" si="46"/>
        <v>{ "type": "Feature", "geometry": { "type": "Point", "coordinates": [8,5029029,50,1144422] } },</v>
      </c>
      <c r="BJ92" s="6" t="str">
        <f t="shared" si="47"/>
        <v>{ "type": "Feature", "geometry": { "type": "Point", "coordinates": [8,5029029,50,1144422] } },{ "type": "Feature", "geometry": { "type": "Point", "coordinates": [8,5029029,50,1144422] } },</v>
      </c>
      <c r="BK92" s="6" t="str">
        <f t="shared" si="48"/>
        <v>{ "type": "Feature", "geometry": { "type": "Point", "coordinates": [8,5029029,50,1144422] } },{ "type": "Feature", "geometry": { "type": "Point", "coordinates": [8,5029029,50,1144422] } },{ "type": "Feature", "geometry": { "type": "Point", "coordinates": [8,5029029,50,1144422] } },{ "type": "Feature", "geometry": { "type": "Point", "coordinates": [8,5029029,50,1144422] } },</v>
      </c>
      <c r="BL92" s="6" t="str">
        <f t="shared" si="49"/>
        <v>{ "type": "Feature", "geometry": { "type": "Point", "coordinates": [8,5029029,50,1144422] } },{ "type": "Feature", "geometry": { "type": "Point", "coordinates": [8,5029029,50,1144422] } },{ "type": "Feature", "geometry": { "type": "Point", "coordinates": [8,5029029,50,1144422] } },{ "type": "Feature", "geometry": { "type": "Point", "coordinates": [8,5029029,50,1144422] } },</v>
      </c>
      <c r="BM92" s="6" t="str">
        <f t="shared" si="50"/>
        <v>{ "type": "Feature", "geometry": { "type": "Point", "coordinates": [8,5029029,50,1144422] } },</v>
      </c>
      <c r="BN92" s="6" t="str">
        <f t="shared" si="51"/>
        <v>{ "type": "Feature", "geometry": { "type": "Point", "coordinates": [8,5029029,50,1144422] } },{ "type": "Feature", "geometry": { "type": "Point", "coordinates": [8,5029029,50,1144422] } },{ "type": "Feature", "geometry": { "type": "Point", "coordinates": [8,5029029,50,1144422] } },</v>
      </c>
      <c r="BO92" s="6" t="str">
        <f t="shared" si="52"/>
        <v>{ "type": "Feature", "geometry": { "type": "Point", "coordinates": [8,5029029,50,1144422] } },{ "type": "Feature", "geometry": { "type": "Point", "coordinates": [8,5029029,50,1144422] } },{ "type": "Feature", "geometry": { "type": "Point", "coordinates": [8,5029029,50,1144422] } },{ "type": "Feature", "geometry": { "type": "Point", "coordinates": [8,5029029,50,1144422] } },{ "type": "Feature", "geometry": { "type": "Point", "coordinates": [8,5029029,50,1144422] } },{ "type": "Feature", "geometry": { "type": "Point", "coordinates": [8,5029029,50,1144422] } },{ "type": "Feature", "geometry": { "type": "Point", "coordinates": [8,5029029,50,1144422] } },</v>
      </c>
      <c r="BP92" s="6" t="s">
        <v>3381</v>
      </c>
    </row>
    <row r="93" spans="1:68" s="6" customFormat="1" x14ac:dyDescent="0.3">
      <c r="A93" s="18" t="str">
        <f>Table1[[#This Row],[Name]]</f>
        <v>Col Baudekoration Gmbh &amp; Co. Kg</v>
      </c>
      <c r="B93" s="362">
        <v>8.6493930999999993</v>
      </c>
      <c r="C93" s="362">
        <v>50.193125199999997</v>
      </c>
      <c r="D93" s="18" t="str">
        <f>Table1[[#This Row],[Standortkategorie]]</f>
        <v>Wareneingang/-ausgang</v>
      </c>
      <c r="E93" s="18" t="str">
        <f>IF(Table1[[#This Row],[Zusatzinformation]]=0,"",Table1[[#This Row],[Zusatzinformation]])</f>
        <v/>
      </c>
      <c r="F93" s="47">
        <f>IF($D93&lt;&gt;"Busdepot",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93" s="47">
        <f>IF($D93&lt;&gt;"Busdepot",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93" s="47">
        <f>(Table1[[#This Row],[Lieferfahrzeuge]]*'1-Konfiguration'!$D$16+(MAX(Table1[[#This Row],[Lieferfahrzeuge]]*'1-Konfiguration'!$D$16,Table1[[#This Row],[Lieferfahrzeugtore]]*'1-Konfiguration'!$D$14)))/2</f>
        <v>0</v>
      </c>
      <c r="I93" s="47">
        <f>Table1[[#This Row],[Müllfahrzeuge]]</f>
        <v>0</v>
      </c>
      <c r="J93" s="47">
        <f>Table1[[#This Row],[Betonmischfahrzeuge]]</f>
        <v>0</v>
      </c>
      <c r="K93" s="47">
        <f>(Table1[[#This Row],[Schiffe]]*'1-Konfiguration'!$D$16+(MAX(Table1[[#This Row],[Schiffe]]*'1-Konfiguration'!$D$16,Table1[[#This Row],[Anleger]]*'1-Konfiguration'!$D$14)))/2</f>
        <v>0</v>
      </c>
      <c r="L93" s="47">
        <f>IF($D93="Busdepot",IFERROR(Table1[[#This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3" s="47">
        <f>IF($D93="Busdepot",IFERROR(Table1[[#This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3" s="81">
        <f>VLOOKUP($F$7,'1-Konfiguration'!$D$24:$G$28,4,FALSE) * (VLOOKUP('5-Standortanalyse (Berechnung)'!$F$7,'1-Konfiguration'!$D$24:$F$28,2,FALSE)/100)*VLOOKUP('5-Standortanalyse (Berechnung)'!$F$7,'1-Konfiguration'!$D$24:$F$28,3,FALSE)*$F93</f>
        <v>20856.117600000001</v>
      </c>
      <c r="O93" s="81">
        <f>VLOOKUP($G$7,'1-Konfiguration'!$D$24:$G$28,4,FALSE) * (VLOOKUP('5-Standortanalyse (Berechnung)'!$G$7,'1-Konfiguration'!$D$24:$F$28,2,FALSE)/100)*VLOOKUP('5-Standortanalyse (Berechnung)'!$G$7,'1-Konfiguration'!$D$24:$F$28,3,FALSE)*$G93</f>
        <v>1534.6</v>
      </c>
      <c r="P93" s="81">
        <f>VLOOKUP($H$7,'1-Konfiguration'!$D$24:$G$28,4,FALSE) * (VLOOKUP('5-Standortanalyse (Berechnung)'!$H$7,'1-Konfiguration'!$D$24:$F$28,2,FALSE)/100)*VLOOKUP('5-Standortanalyse (Berechnung)'!$H$7,'1-Konfiguration'!$D$24:$F$28,3,FALSE)*$H93</f>
        <v>0</v>
      </c>
      <c r="Q93" s="81">
        <f>VLOOKUP($I$7,'1-Konfiguration'!$D$24:$G$33,4,FALSE) * (VLOOKUP('5-Standortanalyse (Berechnung)'!$I$7,'1-Konfiguration'!$D$24:$F$33,2,FALSE)/100)*VLOOKUP('5-Standortanalyse (Berechnung)'!$I$7,'1-Konfiguration'!$D$24:$F$33,3,FALSE)*$I93</f>
        <v>0</v>
      </c>
      <c r="R93" s="81">
        <f>VLOOKUP($J$7,'1-Konfiguration'!$D$24:$G$33,4,FALSE) * (VLOOKUP('5-Standortanalyse (Berechnung)'!$J$7,'1-Konfiguration'!$D$24:$F$33,2,FALSE)/100)*VLOOKUP('5-Standortanalyse (Berechnung)'!$J$7,'1-Konfiguration'!$D$24:$F$33,3,FALSE)*$J93</f>
        <v>0</v>
      </c>
      <c r="S93" s="81">
        <f>VLOOKUP($K$7,'1-Konfiguration'!$D$24:$G$33,4,FALSE) * (VLOOKUP('5-Standortanalyse (Berechnung)'!$K$7,'1-Konfiguration'!$D$24:$F$33,2,FALSE)/100)*VLOOKUP('5-Standortanalyse (Berechnung)'!$K$7,'1-Konfiguration'!$D$24:$F$33,3,FALSE)*$K93</f>
        <v>0</v>
      </c>
      <c r="T93" s="81">
        <f>VLOOKUP($L$7,'1-Konfiguration'!$D$24:$G$28,4,FALSE) * (VLOOKUP('5-Standortanalyse (Berechnung)'!$L$7,'1-Konfiguration'!$D$24:$F$28,2,FALSE)/100)*VLOOKUP('5-Standortanalyse (Berechnung)'!$L$7,'1-Konfiguration'!$D$24:$F$28,3,FALSE)*$L93</f>
        <v>0</v>
      </c>
      <c r="U93" s="81">
        <f>VLOOKUP($M$7,'1-Konfiguration'!$D$24:$G$28,4,FALSE) * (VLOOKUP('5-Standortanalyse (Berechnung)'!$M$7,'1-Konfiguration'!$D$24:$F$28,2,FALSE)/100)*VLOOKUP('5-Standortanalyse (Berechnung)'!$M$7,'1-Konfiguration'!$D$24:$F$28,3,FALSE)*$M93</f>
        <v>0</v>
      </c>
      <c r="V93" s="81">
        <f>MMULT($N93:$P93,'1-Konfiguration'!G$54:G$56)+MMULT($Q93:$R93,'1-Konfiguration'!G$59:G$60)+MMULT($T93:$U93,'1-Konfiguration'!G$57:G$58)+($S93*'1-Konfiguration'!G$63)</f>
        <v>194.36522759284401</v>
      </c>
      <c r="W93" s="81">
        <f>MMULT($N93:$P93,'1-Konfiguration'!H$54:H$56)+MMULT($Q93:$R93,'1-Konfiguration'!H$59:H$60)+MMULT($T93:$U93,'1-Konfiguration'!H$57:H$58)+($S93*'1-Konfiguration'!H$63)</f>
        <v>912.01873022005509</v>
      </c>
      <c r="X93" s="81">
        <f>MMULT($N93:$P93,'1-Konfiguration'!I$54:I$56)+MMULT($Q93:$R93,'1-Konfiguration'!I$59:I$60)+MMULT($T93:$U93,'1-Konfiguration'!I$57:I$58)+($S93*'1-Konfiguration'!I$63)</f>
        <v>2292.5834395508446</v>
      </c>
      <c r="Y93" s="81">
        <f>MMULT($N93:$P93,'1-Konfiguration'!J$54:J$56)+MMULT($Q93:$R93,'1-Konfiguration'!J$59:J$60)+MMULT($T93:$U93,'1-Konfiguration'!J$57:J$58)+($S93*'1-Konfiguration'!J$63)</f>
        <v>4548.9525201561319</v>
      </c>
      <c r="Z93" s="81">
        <f>MMULT($N93:$P93,'1-Konfiguration'!K$54:K$56)+MMULT($Q93:$R93,'1-Konfiguration'!K$59:K$60)+MMULT($T93:$U93,'1-Konfiguration'!K$57:K$58)+($S93*'1-Konfiguration'!K$63)</f>
        <v>485.91306898211008</v>
      </c>
      <c r="AA93" s="81">
        <f>MMULT($N93:$P93,'1-Konfiguration'!L$54:L$56)+MMULT($Q93:$R93,'1-Konfiguration'!L$59:L$60)+MMULT($T93:$U93,'1-Konfiguration'!L$57:L$58)+($S93*'1-Konfiguration'!L$63)</f>
        <v>1250.9717520713457</v>
      </c>
      <c r="AB93" s="81">
        <f>MMULT($N93:$P93,'1-Konfiguration'!M$54:M$56)+MMULT($Q93:$R93,'1-Konfiguration'!M$59:M$60)+MMULT($T93:$U93,'1-Konfiguration'!M$57:M$58)+($S93*'1-Konfiguration'!M$63)</f>
        <v>3156.1619883081462</v>
      </c>
      <c r="AC93" s="81">
        <f>MMULT($N93:$P93,'1-Konfiguration'!N$54:N$56)+MMULT($Q93:$R93,'1-Konfiguration'!N$59:N$60)+MMULT($T93:$U93,'1-Konfiguration'!N$57:N$58)+($S93*'1-Konfiguration'!N$63)</f>
        <v>7024.1421179897989</v>
      </c>
      <c r="AF93" s="6">
        <f t="shared" si="36"/>
        <v>1</v>
      </c>
      <c r="AG93" s="6">
        <f t="shared" si="37"/>
        <v>4</v>
      </c>
      <c r="AH93" s="6">
        <f t="shared" si="38"/>
        <v>5</v>
      </c>
      <c r="AI93" s="6">
        <f t="shared" si="39"/>
        <v>6</v>
      </c>
      <c r="AJ93" s="6">
        <f t="shared" si="40"/>
        <v>4</v>
      </c>
      <c r="AK93" s="6">
        <f t="shared" si="41"/>
        <v>5</v>
      </c>
      <c r="AL93" s="6">
        <f t="shared" si="42"/>
        <v>6</v>
      </c>
      <c r="AM93" s="6">
        <f t="shared" si="43"/>
        <v>9</v>
      </c>
      <c r="AO93" s="5" t="str">
        <f t="shared" si="44"/>
        <v>{ "type": "Feature", "geometry": { "type": "Point", "coordinates": [8,6493931,50,1931252] } },</v>
      </c>
      <c r="AP93" s="5" t="str">
        <f t="shared" si="28"/>
        <v>{ "type": "Feature", "geometry": { "type": "Point", "coordinates": [8,6501931,50,1931252] } },</v>
      </c>
      <c r="AQ93" s="5" t="str">
        <f t="shared" si="29"/>
        <v>{ "type": "Feature", "geometry": { "type": "Point", "coordinates": [8,6493931,50,1936252] } },</v>
      </c>
      <c r="AR93" s="5" t="str">
        <f t="shared" si="30"/>
        <v>{ "type": "Feature", "geometry": { "type": "Point", "coordinates": [8,6493931,50,1926252] } },</v>
      </c>
      <c r="AS93" s="5" t="str">
        <f t="shared" si="31"/>
        <v>{ "type": "Feature", "geometry": { "type": "Point", "coordinates": [8,6485931,50,1931252] } },</v>
      </c>
      <c r="AT93" s="5" t="str">
        <f t="shared" si="32"/>
        <v>{ "type": "Feature", "geometry": { "type": "Point", "coordinates": [8,6485931,50,1926252] } },</v>
      </c>
      <c r="AU93" s="5" t="str">
        <f t="shared" si="33"/>
        <v>{ "type": "Feature", "geometry": { "type": "Point", "coordinates": [8,6501931,50,1936252] } },</v>
      </c>
      <c r="AV93" s="5" t="str">
        <f t="shared" si="34"/>
        <v>{ "type": "Feature", "geometry": { "type": "Point", "coordinates": [8,6485931,50,1936252] } },</v>
      </c>
      <c r="AW93" s="5" t="str">
        <f t="shared" si="35"/>
        <v>{ "type": "Feature", "geometry": { "type": "Point", "coordinates": [8,6501931,50,1926252] } },</v>
      </c>
      <c r="AX93" s="5" t="s">
        <v>753</v>
      </c>
      <c r="AY93" s="6" t="str">
        <f>REPT($AO93,VLOOKUP(AF93,'8-Intensitäten Heatmap'!$A$5:$L$232,$AO$3,FALSE))&amp;REPT($AP93,VLOOKUP(AF93,'8-Intensitäten Heatmap'!$A$5:$L$232,$AP$3,FALSE))&amp;REPT($AQ93,VLOOKUP(AF93,'8-Intensitäten Heatmap'!$A$5:$L$232,$AQ$3,FALSE))&amp;REPT($AR93,VLOOKUP(AF93,'8-Intensitäten Heatmap'!$A$5:$L$232,$AR$3,FALSE))&amp;REPT($AS93,VLOOKUP(AF93,'8-Intensitäten Heatmap'!$A$5:$L$232,$AS$3,FALSE))&amp;REPT($AT93,VLOOKUP(AF93,'8-Intensitäten Heatmap'!$A$5:$L$232,$AT$3,FALSE))&amp;REPT($AU93,VLOOKUP(AF93,'8-Intensitäten Heatmap'!$A$5:$L$232,$AU$3,FALSE))&amp;REPT($AV93,VLOOKUP(AF93,'8-Intensitäten Heatmap'!$A$5:$L$232,$AV$3,FALSE))&amp;REPT($AW93,VLOOKUP(AF93,'8-Intensitäten Heatmap'!$A$5:$L$232,$AW$3,FALSE))</f>
        <v>{ "type": "Feature", "geometry": { "type": "Point", "coordinates": [8,6493931,50,1931252] } },</v>
      </c>
      <c r="AZ93" s="6" t="str">
        <f>REPT($AO93,VLOOKUP(AG93,'8-Intensitäten Heatmap'!$A$5:$L$232,$AO$3,FALSE))&amp;REPT($AP93,VLOOKUP(AG93,'8-Intensitäten Heatmap'!$A$5:$L$232,$AP$3,FALSE))&amp;REPT($AQ93,VLOOKUP(AG93,'8-Intensitäten Heatmap'!$A$5:$L$232,$AQ$3,FALSE))&amp;REPT($AR93,VLOOKUP(AG93,'8-Intensitäten Heatmap'!$A$5:$L$232,$AR$3,FALSE))&amp;REPT($AS93,VLOOKUP(AG93,'8-Intensitäten Heatmap'!$A$5:$L$232,$AS$3,FALSE))&amp;REPT($AT93,VLOOKUP(AG93,'8-Intensitäten Heatmap'!$A$5:$L$232,$AT$3,FALSE))&amp;REPT($AU93,VLOOKUP(AG93,'8-Intensitäten Heatmap'!$A$5:$L$232,$AU$3,FALSE))&amp;REPT($AV93,VLOOKUP(AG93,'8-Intensitäten Heatmap'!$A$5:$L$232,$AV$3,FALSE))&amp;REPT($AW93,VLOOKUP(AG93,'8-Intensitäten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v>
      </c>
      <c r="BA93" s="6" t="str">
        <f>REPT($AO93,VLOOKUP(AH93,'8-Intensitäten Heatmap'!$A$5:$L$232,$AO$3,FALSE))&amp;REPT($AP93,VLOOKUP(AH93,'8-Intensitäten Heatmap'!$A$5:$L$232,$AP$3,FALSE))&amp;REPT($AQ93,VLOOKUP(AH93,'8-Intensitäten Heatmap'!$A$5:$L$232,$AQ$3,FALSE))&amp;REPT($AR93,VLOOKUP(AH93,'8-Intensitäten Heatmap'!$A$5:$L$232,$AR$3,FALSE))&amp;REPT($AS93,VLOOKUP(AH93,'8-Intensitäten Heatmap'!$A$5:$L$232,$AS$3,FALSE))&amp;REPT($AT93,VLOOKUP(AH93,'8-Intensitäten Heatmap'!$A$5:$L$232,$AT$3,FALSE))&amp;REPT($AU93,VLOOKUP(AH93,'8-Intensitäten Heatmap'!$A$5:$L$232,$AU$3,FALSE))&amp;REPT($AV93,VLOOKUP(AH93,'8-Intensitäten Heatmap'!$A$5:$L$232,$AV$3,FALSE))&amp;REPT($AW93,VLOOKUP(AH93,'8-Intensitäten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 "type": "Feature", "geometry": { "type": "Point", "coordinates": [8,6485931,50,1931252] } },</v>
      </c>
      <c r="BB93" s="6" t="str">
        <f>REPT($AO93,VLOOKUP(AI93,'8-Intensitäten Heatmap'!$A$5:$L$232,$AO$3,FALSE))&amp;REPT($AP93,VLOOKUP(AI93,'8-Intensitäten Heatmap'!$A$5:$L$232,$AP$3,FALSE))&amp;REPT($AQ93,VLOOKUP(AI93,'8-Intensitäten Heatmap'!$A$5:$L$232,$AQ$3,FALSE))&amp;REPT($AR93,VLOOKUP(AI93,'8-Intensitäten Heatmap'!$A$5:$L$232,$AR$3,FALSE))&amp;REPT($AS93,VLOOKUP(AI93,'8-Intensitäten Heatmap'!$A$5:$L$232,$AS$3,FALSE))&amp;REPT($AT93,VLOOKUP(AI93,'8-Intensitäten Heatmap'!$A$5:$L$232,$AT$3,FALSE))&amp;REPT($AU93,VLOOKUP(AI93,'8-Intensitäten Heatmap'!$A$5:$L$232,$AU$3,FALSE))&amp;REPT($AV93,VLOOKUP(AI93,'8-Intensitäten Heatmap'!$A$5:$L$232,$AV$3,FALSE))&amp;REPT($AW93,VLOOKUP(AI93,'8-Intensitäten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 "type": "Feature", "geometry": { "type": "Point", "coordinates": [8,6485931,50,1931252] } },{ "type": "Feature", "geometry": { "type": "Point", "coordinates": [8,6485931,50,1926252] } },</v>
      </c>
      <c r="BC93" s="6" t="str">
        <f>REPT($AO93,VLOOKUP(AJ93,'8-Intensitäten Heatmap'!$A$5:$L$232,$AO$3,FALSE))&amp;REPT($AP93,VLOOKUP(AJ93,'8-Intensitäten Heatmap'!$A$5:$L$232,$AP$3,FALSE))&amp;REPT($AQ93,VLOOKUP(AJ93,'8-Intensitäten Heatmap'!$A$5:$L$232,$AQ$3,FALSE))&amp;REPT($AR93,VLOOKUP(AJ93,'8-Intensitäten Heatmap'!$A$5:$L$232,$AR$3,FALSE))&amp;REPT($AS93,VLOOKUP(AJ93,'8-Intensitäten Heatmap'!$A$5:$L$232,$AS$3,FALSE))&amp;REPT($AT93,VLOOKUP(AJ93,'8-Intensitäten Heatmap'!$A$5:$L$232,$AT$3,FALSE))&amp;REPT($AU93,VLOOKUP(AJ93,'8-Intensitäten Heatmap'!$A$5:$L$232,$AU$3,FALSE))&amp;REPT($AV93,VLOOKUP(AJ93,'8-Intensitäten Heatmap'!$A$5:$L$232,$AV$3,FALSE))&amp;REPT($AW93,VLOOKUP(AJ93,'8-Intensitäten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v>
      </c>
      <c r="BD93" s="6" t="str">
        <f>REPT($AO93,VLOOKUP(AK93,'8-Intensitäten Heatmap'!$A$5:$L$232,$AO$3,FALSE))&amp;REPT($AP93,VLOOKUP(AK93,'8-Intensitäten Heatmap'!$A$5:$L$232,$AP$3,FALSE))&amp;REPT($AQ93,VLOOKUP(AK93,'8-Intensitäten Heatmap'!$A$5:$L$232,$AQ$3,FALSE))&amp;REPT($AR93,VLOOKUP(AK93,'8-Intensitäten Heatmap'!$A$5:$L$232,$AR$3,FALSE))&amp;REPT($AS93,VLOOKUP(AK93,'8-Intensitäten Heatmap'!$A$5:$L$232,$AS$3,FALSE))&amp;REPT($AT93,VLOOKUP(AK93,'8-Intensitäten Heatmap'!$A$5:$L$232,$AT$3,FALSE))&amp;REPT($AU93,VLOOKUP(AK93,'8-Intensitäten Heatmap'!$A$5:$L$232,$AU$3,FALSE))&amp;REPT($AV93,VLOOKUP(AK93,'8-Intensitäten Heatmap'!$A$5:$L$232,$AV$3,FALSE))&amp;REPT($AW93,VLOOKUP(AK93,'8-Intensitäten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 "type": "Feature", "geometry": { "type": "Point", "coordinates": [8,6485931,50,1931252] } },</v>
      </c>
      <c r="BE93" s="6" t="str">
        <f>REPT($AO93,VLOOKUP(AL93,'8-Intensitäten Heatmap'!$A$5:$L$232,$AO$3,FALSE))&amp;REPT($AP93,VLOOKUP(AL93,'8-Intensitäten Heatmap'!$A$5:$L$232,$AP$3,FALSE))&amp;REPT($AQ93,VLOOKUP(AL93,'8-Intensitäten Heatmap'!$A$5:$L$232,$AQ$3,FALSE))&amp;REPT($AR93,VLOOKUP(AL93,'8-Intensitäten Heatmap'!$A$5:$L$232,$AR$3,FALSE))&amp;REPT($AS93,VLOOKUP(AL93,'8-Intensitäten Heatmap'!$A$5:$L$232,$AS$3,FALSE))&amp;REPT($AT93,VLOOKUP(AL93,'8-Intensitäten Heatmap'!$A$5:$L$232,$AT$3,FALSE))&amp;REPT($AU93,VLOOKUP(AL93,'8-Intensitäten Heatmap'!$A$5:$L$232,$AU$3,FALSE))&amp;REPT($AV93,VLOOKUP(AL93,'8-Intensitäten Heatmap'!$A$5:$L$232,$AV$3,FALSE))&amp;REPT($AW93,VLOOKUP(AL93,'8-Intensitäten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 "type": "Feature", "geometry": { "type": "Point", "coordinates": [8,6485931,50,1931252] } },{ "type": "Feature", "geometry": { "type": "Point", "coordinates": [8,6485931,50,1926252] } },</v>
      </c>
      <c r="BF93" s="6" t="str">
        <f>REPT($AO93,VLOOKUP(AM93,'8-Intensitäten Heatmap'!$A$5:$L$232,$AO$3,FALSE))&amp;REPT($AP93,VLOOKUP(AM93,'8-Intensitäten Heatmap'!$A$5:$L$232,$AP$3,FALSE))&amp;REPT($AQ93,VLOOKUP(AM93,'8-Intensitäten Heatmap'!$A$5:$L$232,$AQ$3,FALSE))&amp;REPT($AR93,VLOOKUP(AM93,'8-Intensitäten Heatmap'!$A$5:$L$232,$AR$3,FALSE))&amp;REPT($AS93,VLOOKUP(AM93,'8-Intensitäten Heatmap'!$A$5:$L$232,$AS$3,FALSE))&amp;REPT($AT93,VLOOKUP(AM93,'8-Intensitäten Heatmap'!$A$5:$L$232,$AT$3,FALSE))&amp;REPT($AU93,VLOOKUP(AM93,'8-Intensitäten Heatmap'!$A$5:$L$232,$AU$3,FALSE))&amp;REPT($AV93,VLOOKUP(AM93,'8-Intensitäten Heatmap'!$A$5:$L$232,$AV$3,FALSE))&amp;REPT($AW93,VLOOKUP(AM93,'8-Intensitäten Heatmap'!$A$5:$L$232,$AW$3,FALSE))</f>
        <v>{ "type": "Feature", "geometry": { "type": "Point", "coordinates": [8,6493931,50,1931252] } },{ "type": "Feature", "geometry": { "type": "Point", "coordinates": [8,6501931,50,1931252] } },{ "type": "Feature", "geometry": { "type": "Point", "coordinates": [8,6493931,50,1936252] } },{ "type": "Feature", "geometry": { "type": "Point", "coordinates": [8,6493931,50,1926252] } },{ "type": "Feature", "geometry": { "type": "Point", "coordinates": [8,6485931,50,1931252] } },{ "type": "Feature", "geometry": { "type": "Point", "coordinates": [8,6485931,50,1926252] } },{ "type": "Feature", "geometry": { "type": "Point", "coordinates": [8,6501931,50,1936252] } },{ "type": "Feature", "geometry": { "type": "Point", "coordinates": [8,6485931,50,1936252] } },{ "type": "Feature", "geometry": { "type": "Point", "coordinates": [8,6501931,50,1926252] } },</v>
      </c>
      <c r="BG93" s="6" t="s">
        <v>753</v>
      </c>
      <c r="BH93" s="6" t="str">
        <f t="shared" si="45"/>
        <v>{ "type": "Feature", "geometry": { "type": "Point", "coordinates": [8,6493931,50,1931252] } },</v>
      </c>
      <c r="BI93" s="6" t="str">
        <f t="shared" si="46"/>
        <v/>
      </c>
      <c r="BJ93" s="6" t="str">
        <f t="shared" si="47"/>
        <v>{ "type": "Feature", "geometry": { "type": "Point", "coordinates": [8,6493931,50,1931252] } },{ "type": "Feature", "geometry": { "type": "Point", "coordinates": [8,6493931,50,1931252] } },</v>
      </c>
      <c r="BK93" s="6" t="str">
        <f t="shared" si="48"/>
        <v>{ "type": "Feature", "geometry": { "type": "Point", "coordinates": [8,6493931,50,1931252] } },{ "type": "Feature", "geometry": { "type": "Point", "coordinates": [8,6493931,50,1931252] } },{ "type": "Feature", "geometry": { "type": "Point", "coordinates": [8,6493931,50,1931252] } },{ "type": "Feature", "geometry": { "type": "Point", "coordinates": [8,6493931,50,1931252] } },</v>
      </c>
      <c r="BL93" s="6" t="str">
        <f t="shared" si="49"/>
        <v>{ "type": "Feature", "geometry": { "type": "Point", "coordinates": [8,6493931,50,1931252] } },{ "type": "Feature", "geometry": { "type": "Point", "coordinates": [8,6493931,50,1931252] } },{ "type": "Feature", "geometry": { "type": "Point", "coordinates": [8,6493931,50,1931252] } },{ "type": "Feature", "geometry": { "type": "Point", "coordinates": [8,6493931,50,1931252] } },</v>
      </c>
      <c r="BM93" s="6" t="str">
        <f t="shared" si="50"/>
        <v>{ "type": "Feature", "geometry": { "type": "Point", "coordinates": [8,6493931,50,1931252] } },</v>
      </c>
      <c r="BN93" s="6" t="str">
        <f t="shared" si="51"/>
        <v>{ "type": "Feature", "geometry": { "type": "Point", "coordinates": [8,6493931,50,1931252] } },{ "type": "Feature", "geometry": { "type": "Point", "coordinates": [8,6493931,50,1931252] } },{ "type": "Feature", "geometry": { "type": "Point", "coordinates": [8,6493931,50,1931252] } },</v>
      </c>
      <c r="BO93" s="6" t="str">
        <f t="shared" si="52"/>
        <v>{ "type": "Feature", "geometry": { "type": "Point", "coordinates": [8,6493931,50,1931252] } },{ "type": "Feature", "geometry": { "type": "Point", "coordinates": [8,6493931,50,1931252] } },{ "type": "Feature", "geometry": { "type": "Point", "coordinates": [8,6493931,50,1931252] } },{ "type": "Feature", "geometry": { "type": "Point", "coordinates": [8,6493931,50,1931252] } },{ "type": "Feature", "geometry": { "type": "Point", "coordinates": [8,6493931,50,1931252] } },{ "type": "Feature", "geometry": { "type": "Point", "coordinates": [8,6493931,50,1931252] } },{ "type": "Feature", "geometry": { "type": "Point", "coordinates": [8,6493931,50,1931252] } },</v>
      </c>
      <c r="BP93" s="6" t="s">
        <v>3381</v>
      </c>
    </row>
    <row r="94" spans="1:68" s="6" customFormat="1" x14ac:dyDescent="0.3">
      <c r="A94" s="18" t="str">
        <f>Table1[[#This Row],[Name]]</f>
        <v>comlog logistic GmbH</v>
      </c>
      <c r="B94" s="362">
        <v>8.3366898999999997</v>
      </c>
      <c r="C94" s="362">
        <v>50.0597353</v>
      </c>
      <c r="D94" s="18" t="str">
        <f>Table1[[#This Row],[Standortkategorie]]</f>
        <v>Verteilzentrum</v>
      </c>
      <c r="E94" s="18" t="str">
        <f>IF(Table1[[#This Row],[Zusatzinformation]]=0,"",Table1[[#This Row],[Zusatzinformation]])</f>
        <v/>
      </c>
      <c r="F94" s="47">
        <f>IF($D94&lt;&gt;"Busdepot",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2.12</v>
      </c>
      <c r="G94" s="47">
        <f>IF($D94&lt;&gt;"Busdepot",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3.18</v>
      </c>
      <c r="H94" s="47">
        <f>(Table1[[#This Row],[Lieferfahrzeuge]]*'1-Konfiguration'!$D$16+(MAX(Table1[[#This Row],[Lieferfahrzeuge]]*'1-Konfiguration'!$D$16,Table1[[#This Row],[Lieferfahrzeugtore]]*'1-Konfiguration'!$D$14)))/2</f>
        <v>0</v>
      </c>
      <c r="I94" s="47">
        <f>Table1[[#This Row],[Müllfahrzeuge]]</f>
        <v>0</v>
      </c>
      <c r="J94" s="47">
        <f>Table1[[#This Row],[Betonmischfahrzeuge]]</f>
        <v>0</v>
      </c>
      <c r="K94" s="47">
        <f>(Table1[[#This Row],[Schiffe]]*'1-Konfiguration'!$D$16+(MAX(Table1[[#This Row],[Schiffe]]*'1-Konfiguration'!$D$16,Table1[[#This Row],[Anleger]]*'1-Konfiguration'!$D$14)))/2</f>
        <v>0</v>
      </c>
      <c r="L94" s="47">
        <f>IF($D94="Busdepot",IFERROR(Table1[[#This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4" s="47">
        <f>IF($D94="Busdepot",IFERROR(Table1[[#This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4" s="81">
        <f>VLOOKUP($F$7,'1-Konfiguration'!$D$24:$G$28,4,FALSE) * (VLOOKUP('5-Standortanalyse (Berechnung)'!$F$7,'1-Konfiguration'!$D$24:$F$28,2,FALSE)/100)*VLOOKUP('5-Standortanalyse (Berechnung)'!$F$7,'1-Konfiguration'!$D$24:$F$28,3,FALSE)*$F94</f>
        <v>11053.742328000002</v>
      </c>
      <c r="O94" s="81">
        <f>VLOOKUP($G$7,'1-Konfiguration'!$D$24:$G$28,4,FALSE) * (VLOOKUP('5-Standortanalyse (Berechnung)'!$G$7,'1-Konfiguration'!$D$24:$F$28,2,FALSE)/100)*VLOOKUP('5-Standortanalyse (Berechnung)'!$G$7,'1-Konfiguration'!$D$24:$F$28,3,FALSE)*$G94</f>
        <v>4880.0280000000002</v>
      </c>
      <c r="P94" s="81">
        <f>VLOOKUP($H$7,'1-Konfiguration'!$D$24:$G$28,4,FALSE) * (VLOOKUP('5-Standortanalyse (Berechnung)'!$H$7,'1-Konfiguration'!$D$24:$F$28,2,FALSE)/100)*VLOOKUP('5-Standortanalyse (Berechnung)'!$H$7,'1-Konfiguration'!$D$24:$F$28,3,FALSE)*$H94</f>
        <v>0</v>
      </c>
      <c r="Q94" s="81">
        <f>VLOOKUP($I$7,'1-Konfiguration'!$D$24:$G$33,4,FALSE) * (VLOOKUP('5-Standortanalyse (Berechnung)'!$I$7,'1-Konfiguration'!$D$24:$F$33,2,FALSE)/100)*VLOOKUP('5-Standortanalyse (Berechnung)'!$I$7,'1-Konfiguration'!$D$24:$F$33,3,FALSE)*$I94</f>
        <v>0</v>
      </c>
      <c r="R94" s="81">
        <f>VLOOKUP($J$7,'1-Konfiguration'!$D$24:$G$33,4,FALSE) * (VLOOKUP('5-Standortanalyse (Berechnung)'!$J$7,'1-Konfiguration'!$D$24:$F$33,2,FALSE)/100)*VLOOKUP('5-Standortanalyse (Berechnung)'!$J$7,'1-Konfiguration'!$D$24:$F$33,3,FALSE)*$J94</f>
        <v>0</v>
      </c>
      <c r="S94" s="81">
        <f>VLOOKUP($K$7,'1-Konfiguration'!$D$24:$G$33,4,FALSE) * (VLOOKUP('5-Standortanalyse (Berechnung)'!$K$7,'1-Konfiguration'!$D$24:$F$33,2,FALSE)/100)*VLOOKUP('5-Standortanalyse (Berechnung)'!$K$7,'1-Konfiguration'!$D$24:$F$33,3,FALSE)*$K94</f>
        <v>0</v>
      </c>
      <c r="T94" s="81">
        <f>VLOOKUP($L$7,'1-Konfiguration'!$D$24:$G$28,4,FALSE) * (VLOOKUP('5-Standortanalyse (Berechnung)'!$L$7,'1-Konfiguration'!$D$24:$F$28,2,FALSE)/100)*VLOOKUP('5-Standortanalyse (Berechnung)'!$L$7,'1-Konfiguration'!$D$24:$F$28,3,FALSE)*$L94</f>
        <v>0</v>
      </c>
      <c r="U94" s="81">
        <f>VLOOKUP($M$7,'1-Konfiguration'!$D$24:$G$28,4,FALSE) * (VLOOKUP('5-Standortanalyse (Berechnung)'!$M$7,'1-Konfiguration'!$D$24:$F$28,2,FALSE)/100)*VLOOKUP('5-Standortanalyse (Berechnung)'!$M$7,'1-Konfiguration'!$D$24:$F$28,3,FALSE)*$M94</f>
        <v>0</v>
      </c>
      <c r="V94" s="81">
        <f>MMULT($N94:$P94,'1-Konfiguration'!G$54:G$56)+MMULT($Q94:$R94,'1-Konfiguration'!G$59:G$60)+MMULT($T94:$U94,'1-Konfiguration'!G$57:G$58)+($S94*'1-Konfiguration'!G$63)</f>
        <v>144.97576554336186</v>
      </c>
      <c r="W94" s="81">
        <f>MMULT($N94:$P94,'1-Konfiguration'!H$54:H$56)+MMULT($Q94:$R94,'1-Konfiguration'!H$59:H$60)+MMULT($T94:$U94,'1-Konfiguration'!H$57:H$58)+($S94*'1-Konfiguration'!H$63)</f>
        <v>740.17674750640822</v>
      </c>
      <c r="X94" s="81">
        <f>MMULT($N94:$P94,'1-Konfiguration'!I$54:I$56)+MMULT($Q94:$R94,'1-Konfiguration'!I$59:I$60)+MMULT($T94:$U94,'1-Konfiguration'!I$57:I$58)+($S94*'1-Konfiguration'!I$63)</f>
        <v>1906.1988002384096</v>
      </c>
      <c r="Y94" s="81">
        <f>MMULT($N94:$P94,'1-Konfiguration'!J$54:J$56)+MMULT($Q94:$R94,'1-Konfiguration'!J$59:J$60)+MMULT($T94:$U94,'1-Konfiguration'!J$57:J$58)+($S94*'1-Konfiguration'!J$63)</f>
        <v>3552.3442854415134</v>
      </c>
      <c r="Z94" s="81">
        <f>MMULT($N94:$P94,'1-Konfiguration'!K$54:K$56)+MMULT($Q94:$R94,'1-Konfiguration'!K$59:K$60)+MMULT($T94:$U94,'1-Konfiguration'!K$57:K$58)+($S94*'1-Konfiguration'!K$63)</f>
        <v>362.43941385840475</v>
      </c>
      <c r="AA94" s="81">
        <f>MMULT($N94:$P94,'1-Konfiguration'!L$54:L$56)+MMULT($Q94:$R94,'1-Konfiguration'!L$59:L$60)+MMULT($T94:$U94,'1-Konfiguration'!L$57:L$58)+($S94*'1-Konfiguration'!L$63)</f>
        <v>991.49340689523319</v>
      </c>
      <c r="AB94" s="81">
        <f>MMULT($N94:$P94,'1-Konfiguration'!M$54:M$56)+MMULT($Q94:$R94,'1-Konfiguration'!M$59:M$60)+MMULT($T94:$U94,'1-Konfiguration'!M$57:M$58)+($S94*'1-Konfiguration'!M$63)</f>
        <v>2610.1593748533851</v>
      </c>
      <c r="AC94" s="81">
        <f>MMULT($N94:$P94,'1-Konfiguration'!N$54:N$56)+MMULT($Q94:$R94,'1-Konfiguration'!N$59:N$60)+MMULT($T94:$U94,'1-Konfiguration'!N$57:N$58)+($S94*'1-Konfiguration'!N$63)</f>
        <v>5473.5904064505812</v>
      </c>
      <c r="AF94" s="6">
        <f t="shared" si="36"/>
        <v>1</v>
      </c>
      <c r="AG94" s="6">
        <f t="shared" si="37"/>
        <v>3</v>
      </c>
      <c r="AH94" s="6">
        <f t="shared" si="38"/>
        <v>4</v>
      </c>
      <c r="AI94" s="6">
        <f t="shared" si="39"/>
        <v>5</v>
      </c>
      <c r="AJ94" s="6">
        <f t="shared" si="40"/>
        <v>3</v>
      </c>
      <c r="AK94" s="6">
        <f t="shared" si="41"/>
        <v>4</v>
      </c>
      <c r="AL94" s="6">
        <f t="shared" si="42"/>
        <v>5</v>
      </c>
      <c r="AM94" s="6">
        <f t="shared" si="43"/>
        <v>7</v>
      </c>
      <c r="AO94" s="5" t="str">
        <f t="shared" si="44"/>
        <v>{ "type": "Feature", "geometry": { "type": "Point", "coordinates": [8,3366899,50,0597353] } },</v>
      </c>
      <c r="AP94" s="5" t="str">
        <f t="shared" si="28"/>
        <v>{ "type": "Feature", "geometry": { "type": "Point", "coordinates": [8,3374899,50,0597353] } },</v>
      </c>
      <c r="AQ94" s="5" t="str">
        <f t="shared" si="29"/>
        <v>{ "type": "Feature", "geometry": { "type": "Point", "coordinates": [8,3366899,50,0602353] } },</v>
      </c>
      <c r="AR94" s="5" t="str">
        <f t="shared" si="30"/>
        <v>{ "type": "Feature", "geometry": { "type": "Point", "coordinates": [8,3366899,50,0592353] } },</v>
      </c>
      <c r="AS94" s="5" t="str">
        <f t="shared" si="31"/>
        <v>{ "type": "Feature", "geometry": { "type": "Point", "coordinates": [8,3358899,50,0597353] } },</v>
      </c>
      <c r="AT94" s="5" t="str">
        <f t="shared" si="32"/>
        <v>{ "type": "Feature", "geometry": { "type": "Point", "coordinates": [8,3358899,50,0592353] } },</v>
      </c>
      <c r="AU94" s="5" t="str">
        <f t="shared" si="33"/>
        <v>{ "type": "Feature", "geometry": { "type": "Point", "coordinates": [8,3374899,50,0602353] } },</v>
      </c>
      <c r="AV94" s="5" t="str">
        <f t="shared" si="34"/>
        <v>{ "type": "Feature", "geometry": { "type": "Point", "coordinates": [8,3358899,50,0602353] } },</v>
      </c>
      <c r="AW94" s="5" t="str">
        <f t="shared" si="35"/>
        <v>{ "type": "Feature", "geometry": { "type": "Point", "coordinates": [8,3374899,50,0592353] } },</v>
      </c>
      <c r="AX94" s="5" t="s">
        <v>753</v>
      </c>
      <c r="AY94" s="6" t="str">
        <f>REPT($AO94,VLOOKUP(AF94,'8-Intensitäten Heatmap'!$A$5:$L$232,$AO$3,FALSE))&amp;REPT($AP94,VLOOKUP(AF94,'8-Intensitäten Heatmap'!$A$5:$L$232,$AP$3,FALSE))&amp;REPT($AQ94,VLOOKUP(AF94,'8-Intensitäten Heatmap'!$A$5:$L$232,$AQ$3,FALSE))&amp;REPT($AR94,VLOOKUP(AF94,'8-Intensitäten Heatmap'!$A$5:$L$232,$AR$3,FALSE))&amp;REPT($AS94,VLOOKUP(AF94,'8-Intensitäten Heatmap'!$A$5:$L$232,$AS$3,FALSE))&amp;REPT($AT94,VLOOKUP(AF94,'8-Intensitäten Heatmap'!$A$5:$L$232,$AT$3,FALSE))&amp;REPT($AU94,VLOOKUP(AF94,'8-Intensitäten Heatmap'!$A$5:$L$232,$AU$3,FALSE))&amp;REPT($AV94,VLOOKUP(AF94,'8-Intensitäten Heatmap'!$A$5:$L$232,$AV$3,FALSE))&amp;REPT($AW94,VLOOKUP(AF94,'8-Intensitäten Heatmap'!$A$5:$L$232,$AW$3,FALSE))</f>
        <v>{ "type": "Feature", "geometry": { "type": "Point", "coordinates": [8,3366899,50,0597353] } },</v>
      </c>
      <c r="AZ94" s="6" t="str">
        <f>REPT($AO94,VLOOKUP(AG94,'8-Intensitäten Heatmap'!$A$5:$L$232,$AO$3,FALSE))&amp;REPT($AP94,VLOOKUP(AG94,'8-Intensitäten Heatmap'!$A$5:$L$232,$AP$3,FALSE))&amp;REPT($AQ94,VLOOKUP(AG94,'8-Intensitäten Heatmap'!$A$5:$L$232,$AQ$3,FALSE))&amp;REPT($AR94,VLOOKUP(AG94,'8-Intensitäten Heatmap'!$A$5:$L$232,$AR$3,FALSE))&amp;REPT($AS94,VLOOKUP(AG94,'8-Intensitäten Heatmap'!$A$5:$L$232,$AS$3,FALSE))&amp;REPT($AT94,VLOOKUP(AG94,'8-Intensitäten Heatmap'!$A$5:$L$232,$AT$3,FALSE))&amp;REPT($AU94,VLOOKUP(AG94,'8-Intensitäten Heatmap'!$A$5:$L$232,$AU$3,FALSE))&amp;REPT($AV94,VLOOKUP(AG94,'8-Intensitäten Heatmap'!$A$5:$L$232,$AV$3,FALSE))&amp;REPT($AW94,VLOOKUP(AG94,'8-Intensitäten Heatmap'!$A$5:$L$232,$AW$3,FALSE))</f>
        <v>{ "type": "Feature", "geometry": { "type": "Point", "coordinates": [8,3366899,50,0597353] } },{ "type": "Feature", "geometry": { "type": "Point", "coordinates": [8,3374899,50,0597353] } },{ "type": "Feature", "geometry": { "type": "Point", "coordinates": [8,3366899,50,0602353] } },</v>
      </c>
      <c r="BA94" s="6" t="str">
        <f>REPT($AO94,VLOOKUP(AH94,'8-Intensitäten Heatmap'!$A$5:$L$232,$AO$3,FALSE))&amp;REPT($AP94,VLOOKUP(AH94,'8-Intensitäten Heatmap'!$A$5:$L$232,$AP$3,FALSE))&amp;REPT($AQ94,VLOOKUP(AH94,'8-Intensitäten Heatmap'!$A$5:$L$232,$AQ$3,FALSE))&amp;REPT($AR94,VLOOKUP(AH94,'8-Intensitäten Heatmap'!$A$5:$L$232,$AR$3,FALSE))&amp;REPT($AS94,VLOOKUP(AH94,'8-Intensitäten Heatmap'!$A$5:$L$232,$AS$3,FALSE))&amp;REPT($AT94,VLOOKUP(AH94,'8-Intensitäten Heatmap'!$A$5:$L$232,$AT$3,FALSE))&amp;REPT($AU94,VLOOKUP(AH94,'8-Intensitäten Heatmap'!$A$5:$L$232,$AU$3,FALSE))&amp;REPT($AV94,VLOOKUP(AH94,'8-Intensitäten Heatmap'!$A$5:$L$232,$AV$3,FALSE))&amp;REPT($AW94,VLOOKUP(AH94,'8-Intensitäten Heatmap'!$A$5:$L$232,$AW$3,FALSE))</f>
        <v>{ "type": "Feature", "geometry": { "type": "Point", "coordinates": [8,3366899,50,0597353] } },{ "type": "Feature", "geometry": { "type": "Point", "coordinates": [8,3374899,50,0597353] } },{ "type": "Feature", "geometry": { "type": "Point", "coordinates": [8,3366899,50,0602353] } },{ "type": "Feature", "geometry": { "type": "Point", "coordinates": [8,3366899,50,0592353] } },</v>
      </c>
      <c r="BB94" s="6" t="str">
        <f>REPT($AO94,VLOOKUP(AI94,'8-Intensitäten Heatmap'!$A$5:$L$232,$AO$3,FALSE))&amp;REPT($AP94,VLOOKUP(AI94,'8-Intensitäten Heatmap'!$A$5:$L$232,$AP$3,FALSE))&amp;REPT($AQ94,VLOOKUP(AI94,'8-Intensitäten Heatmap'!$A$5:$L$232,$AQ$3,FALSE))&amp;REPT($AR94,VLOOKUP(AI94,'8-Intensitäten Heatmap'!$A$5:$L$232,$AR$3,FALSE))&amp;REPT($AS94,VLOOKUP(AI94,'8-Intensitäten Heatmap'!$A$5:$L$232,$AS$3,FALSE))&amp;REPT($AT94,VLOOKUP(AI94,'8-Intensitäten Heatmap'!$A$5:$L$232,$AT$3,FALSE))&amp;REPT($AU94,VLOOKUP(AI94,'8-Intensitäten Heatmap'!$A$5:$L$232,$AU$3,FALSE))&amp;REPT($AV94,VLOOKUP(AI94,'8-Intensitäten Heatmap'!$A$5:$L$232,$AV$3,FALSE))&amp;REPT($AW94,VLOOKUP(AI94,'8-Intensitäten Heatmap'!$A$5:$L$232,$AW$3,FALSE))</f>
        <v>{ "type": "Feature", "geometry": { "type": "Point", "coordinates": [8,3366899,50,0597353] } },{ "type": "Feature", "geometry": { "type": "Point", "coordinates": [8,3374899,50,0597353] } },{ "type": "Feature", "geometry": { "type": "Point", "coordinates": [8,3366899,50,0602353] } },{ "type": "Feature", "geometry": { "type": "Point", "coordinates": [8,3366899,50,0592353] } },{ "type": "Feature", "geometry": { "type": "Point", "coordinates": [8,3358899,50,0597353] } },</v>
      </c>
      <c r="BC94" s="6" t="str">
        <f>REPT($AO94,VLOOKUP(AJ94,'8-Intensitäten Heatmap'!$A$5:$L$232,$AO$3,FALSE))&amp;REPT($AP94,VLOOKUP(AJ94,'8-Intensitäten Heatmap'!$A$5:$L$232,$AP$3,FALSE))&amp;REPT($AQ94,VLOOKUP(AJ94,'8-Intensitäten Heatmap'!$A$5:$L$232,$AQ$3,FALSE))&amp;REPT($AR94,VLOOKUP(AJ94,'8-Intensitäten Heatmap'!$A$5:$L$232,$AR$3,FALSE))&amp;REPT($AS94,VLOOKUP(AJ94,'8-Intensitäten Heatmap'!$A$5:$L$232,$AS$3,FALSE))&amp;REPT($AT94,VLOOKUP(AJ94,'8-Intensitäten Heatmap'!$A$5:$L$232,$AT$3,FALSE))&amp;REPT($AU94,VLOOKUP(AJ94,'8-Intensitäten Heatmap'!$A$5:$L$232,$AU$3,FALSE))&amp;REPT($AV94,VLOOKUP(AJ94,'8-Intensitäten Heatmap'!$A$5:$L$232,$AV$3,FALSE))&amp;REPT($AW94,VLOOKUP(AJ94,'8-Intensitäten Heatmap'!$A$5:$L$232,$AW$3,FALSE))</f>
        <v>{ "type": "Feature", "geometry": { "type": "Point", "coordinates": [8,3366899,50,0597353] } },{ "type": "Feature", "geometry": { "type": "Point", "coordinates": [8,3374899,50,0597353] } },{ "type": "Feature", "geometry": { "type": "Point", "coordinates": [8,3366899,50,0602353] } },</v>
      </c>
      <c r="BD94" s="6" t="str">
        <f>REPT($AO94,VLOOKUP(AK94,'8-Intensitäten Heatmap'!$A$5:$L$232,$AO$3,FALSE))&amp;REPT($AP94,VLOOKUP(AK94,'8-Intensitäten Heatmap'!$A$5:$L$232,$AP$3,FALSE))&amp;REPT($AQ94,VLOOKUP(AK94,'8-Intensitäten Heatmap'!$A$5:$L$232,$AQ$3,FALSE))&amp;REPT($AR94,VLOOKUP(AK94,'8-Intensitäten Heatmap'!$A$5:$L$232,$AR$3,FALSE))&amp;REPT($AS94,VLOOKUP(AK94,'8-Intensitäten Heatmap'!$A$5:$L$232,$AS$3,FALSE))&amp;REPT($AT94,VLOOKUP(AK94,'8-Intensitäten Heatmap'!$A$5:$L$232,$AT$3,FALSE))&amp;REPT($AU94,VLOOKUP(AK94,'8-Intensitäten Heatmap'!$A$5:$L$232,$AU$3,FALSE))&amp;REPT($AV94,VLOOKUP(AK94,'8-Intensitäten Heatmap'!$A$5:$L$232,$AV$3,FALSE))&amp;REPT($AW94,VLOOKUP(AK94,'8-Intensitäten Heatmap'!$A$5:$L$232,$AW$3,FALSE))</f>
        <v>{ "type": "Feature", "geometry": { "type": "Point", "coordinates": [8,3366899,50,0597353] } },{ "type": "Feature", "geometry": { "type": "Point", "coordinates": [8,3374899,50,0597353] } },{ "type": "Feature", "geometry": { "type": "Point", "coordinates": [8,3366899,50,0602353] } },{ "type": "Feature", "geometry": { "type": "Point", "coordinates": [8,3366899,50,0592353] } },</v>
      </c>
      <c r="BE94" s="6" t="str">
        <f>REPT($AO94,VLOOKUP(AL94,'8-Intensitäten Heatmap'!$A$5:$L$232,$AO$3,FALSE))&amp;REPT($AP94,VLOOKUP(AL94,'8-Intensitäten Heatmap'!$A$5:$L$232,$AP$3,FALSE))&amp;REPT($AQ94,VLOOKUP(AL94,'8-Intensitäten Heatmap'!$A$5:$L$232,$AQ$3,FALSE))&amp;REPT($AR94,VLOOKUP(AL94,'8-Intensitäten Heatmap'!$A$5:$L$232,$AR$3,FALSE))&amp;REPT($AS94,VLOOKUP(AL94,'8-Intensitäten Heatmap'!$A$5:$L$232,$AS$3,FALSE))&amp;REPT($AT94,VLOOKUP(AL94,'8-Intensitäten Heatmap'!$A$5:$L$232,$AT$3,FALSE))&amp;REPT($AU94,VLOOKUP(AL94,'8-Intensitäten Heatmap'!$A$5:$L$232,$AU$3,FALSE))&amp;REPT($AV94,VLOOKUP(AL94,'8-Intensitäten Heatmap'!$A$5:$L$232,$AV$3,FALSE))&amp;REPT($AW94,VLOOKUP(AL94,'8-Intensitäten Heatmap'!$A$5:$L$232,$AW$3,FALSE))</f>
        <v>{ "type": "Feature", "geometry": { "type": "Point", "coordinates": [8,3366899,50,0597353] } },{ "type": "Feature", "geometry": { "type": "Point", "coordinates": [8,3374899,50,0597353] } },{ "type": "Feature", "geometry": { "type": "Point", "coordinates": [8,3366899,50,0602353] } },{ "type": "Feature", "geometry": { "type": "Point", "coordinates": [8,3366899,50,0592353] } },{ "type": "Feature", "geometry": { "type": "Point", "coordinates": [8,3358899,50,0597353] } },</v>
      </c>
      <c r="BF94" s="6" t="str">
        <f>REPT($AO94,VLOOKUP(AM94,'8-Intensitäten Heatmap'!$A$5:$L$232,$AO$3,FALSE))&amp;REPT($AP94,VLOOKUP(AM94,'8-Intensitäten Heatmap'!$A$5:$L$232,$AP$3,FALSE))&amp;REPT($AQ94,VLOOKUP(AM94,'8-Intensitäten Heatmap'!$A$5:$L$232,$AQ$3,FALSE))&amp;REPT($AR94,VLOOKUP(AM94,'8-Intensitäten Heatmap'!$A$5:$L$232,$AR$3,FALSE))&amp;REPT($AS94,VLOOKUP(AM94,'8-Intensitäten Heatmap'!$A$5:$L$232,$AS$3,FALSE))&amp;REPT($AT94,VLOOKUP(AM94,'8-Intensitäten Heatmap'!$A$5:$L$232,$AT$3,FALSE))&amp;REPT($AU94,VLOOKUP(AM94,'8-Intensitäten Heatmap'!$A$5:$L$232,$AU$3,FALSE))&amp;REPT($AV94,VLOOKUP(AM94,'8-Intensitäten Heatmap'!$A$5:$L$232,$AV$3,FALSE))&amp;REPT($AW94,VLOOKUP(AM94,'8-Intensitäten Heatmap'!$A$5:$L$232,$AW$3,FALSE))</f>
        <v>{ "type": "Feature", "geometry": { "type": "Point", "coordinates": [8,3366899,50,0597353] } },{ "type": "Feature", "geometry": { "type": "Point", "coordinates": [8,3374899,50,0597353] } },{ "type": "Feature", "geometry": { "type": "Point", "coordinates": [8,3366899,50,0602353] } },{ "type": "Feature", "geometry": { "type": "Point", "coordinates": [8,3366899,50,0592353] } },{ "type": "Feature", "geometry": { "type": "Point", "coordinates": [8,3358899,50,0597353] } },{ "type": "Feature", "geometry": { "type": "Point", "coordinates": [8,3358899,50,0592353] } },{ "type": "Feature", "geometry": { "type": "Point", "coordinates": [8,3374899,50,0602353] } },</v>
      </c>
      <c r="BG94" s="6" t="s">
        <v>753</v>
      </c>
      <c r="BH94" s="6" t="str">
        <f t="shared" si="45"/>
        <v>{ "type": "Feature", "geometry": { "type": "Point", "coordinates": [8,3366899,50,0597353] } },</v>
      </c>
      <c r="BI94" s="6" t="str">
        <f t="shared" si="46"/>
        <v/>
      </c>
      <c r="BJ94" s="6" t="str">
        <f t="shared" si="47"/>
        <v>{ "type": "Feature", "geometry": { "type": "Point", "coordinates": [8,3366899,50,0597353] } },</v>
      </c>
      <c r="BK94" s="6" t="str">
        <f t="shared" si="48"/>
        <v>{ "type": "Feature", "geometry": { "type": "Point", "coordinates": [8,3366899,50,0597353] } },{ "type": "Feature", "geometry": { "type": "Point", "coordinates": [8,3366899,50,0597353] } },{ "type": "Feature", "geometry": { "type": "Point", "coordinates": [8,3366899,50,0597353] } },</v>
      </c>
      <c r="BL94" s="6" t="str">
        <f t="shared" si="49"/>
        <v>{ "type": "Feature", "geometry": { "type": "Point", "coordinates": [8,3366899,50,0597353] } },{ "type": "Feature", "geometry": { "type": "Point", "coordinates": [8,3366899,50,0597353] } },{ "type": "Feature", "geometry": { "type": "Point", "coordinates": [8,3366899,50,0597353] } },</v>
      </c>
      <c r="BM94" s="6" t="str">
        <f t="shared" si="50"/>
        <v/>
      </c>
      <c r="BN94" s="6" t="str">
        <f t="shared" si="51"/>
        <v>{ "type": "Feature", "geometry": { "type": "Point", "coordinates": [8,3366899,50,0597353] } },{ "type": "Feature", "geometry": { "type": "Point", "coordinates": [8,3366899,50,0597353] } },</v>
      </c>
      <c r="BO94" s="6" t="str">
        <f t="shared" si="52"/>
        <v>{ "type": "Feature", "geometry": { "type": "Point", "coordinates": [8,3366899,50,0597353] } },{ "type": "Feature", "geometry": { "type": "Point", "coordinates": [8,3366899,50,0597353] } },{ "type": "Feature", "geometry": { "type": "Point", "coordinates": [8,3366899,50,0597353] } },{ "type": "Feature", "geometry": { "type": "Point", "coordinates": [8,3366899,50,0597353] } },{ "type": "Feature", "geometry": { "type": "Point", "coordinates": [8,3366899,50,0597353] } },</v>
      </c>
      <c r="BP94" s="6" t="s">
        <v>3381</v>
      </c>
    </row>
    <row r="95" spans="1:68" s="6" customFormat="1" x14ac:dyDescent="0.3">
      <c r="A95" s="18" t="str">
        <f>Table1[[#This Row],[Name]]</f>
        <v>CONREC Gesellschaft für Container-, Recycling- und Umweltdienste mbH</v>
      </c>
      <c r="B95" s="362">
        <v>8.8992521</v>
      </c>
      <c r="C95" s="362">
        <v>50.025185200000003</v>
      </c>
      <c r="D95" s="18" t="str">
        <f>Table1[[#This Row],[Standortkategorie]]</f>
        <v>Auslieferzentrum</v>
      </c>
      <c r="E95" s="18" t="str">
        <f>IF(Table1[[#This Row],[Zusatzinformation]]=0,"",Table1[[#This Row],[Zusatzinformation]])</f>
        <v/>
      </c>
      <c r="F95" s="47">
        <f>IF($D95&lt;&gt;"Busdepot",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95" s="47">
        <f>IF($D95&lt;&gt;"Busdepot",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95" s="47">
        <f>(Table1[[#This Row],[Lieferfahrzeuge]]*'1-Konfiguration'!$D$16+(MAX(Table1[[#This Row],[Lieferfahrzeuge]]*'1-Konfiguration'!$D$16,Table1[[#This Row],[Lieferfahrzeugtore]]*'1-Konfiguration'!$D$14)))/2</f>
        <v>0</v>
      </c>
      <c r="I95" s="47">
        <f>Table1[[#This Row],[Müllfahrzeuge]]</f>
        <v>0</v>
      </c>
      <c r="J95" s="47">
        <f>Table1[[#This Row],[Betonmischfahrzeuge]]</f>
        <v>0</v>
      </c>
      <c r="K95" s="47">
        <f>(Table1[[#This Row],[Schiffe]]*'1-Konfiguration'!$D$16+(MAX(Table1[[#This Row],[Schiffe]]*'1-Konfiguration'!$D$16,Table1[[#This Row],[Anleger]]*'1-Konfiguration'!$D$14)))/2</f>
        <v>0</v>
      </c>
      <c r="L95" s="47">
        <f>IF($D95="Busdepot",IFERROR(Table1[[#This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5" s="47">
        <f>IF($D95="Busdepot",IFERROR(Table1[[#This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5" s="81">
        <f>VLOOKUP($F$7,'1-Konfiguration'!$D$24:$G$28,4,FALSE) * (VLOOKUP('5-Standortanalyse (Berechnung)'!$F$7,'1-Konfiguration'!$D$24:$F$28,2,FALSE)/100)*VLOOKUP('5-Standortanalyse (Berechnung)'!$F$7,'1-Konfiguration'!$D$24:$F$28,3,FALSE)*$F95</f>
        <v>15642.088200000002</v>
      </c>
      <c r="O95" s="81">
        <f>VLOOKUP($G$7,'1-Konfiguration'!$D$24:$G$28,4,FALSE) * (VLOOKUP('5-Standortanalyse (Berechnung)'!$G$7,'1-Konfiguration'!$D$24:$F$28,2,FALSE)/100)*VLOOKUP('5-Standortanalyse (Berechnung)'!$G$7,'1-Konfiguration'!$D$24:$F$28,3,FALSE)*$G95</f>
        <v>0</v>
      </c>
      <c r="P95" s="81">
        <f>VLOOKUP($H$7,'1-Konfiguration'!$D$24:$G$28,4,FALSE) * (VLOOKUP('5-Standortanalyse (Berechnung)'!$H$7,'1-Konfiguration'!$D$24:$F$28,2,FALSE)/100)*VLOOKUP('5-Standortanalyse (Berechnung)'!$H$7,'1-Konfiguration'!$D$24:$F$28,3,FALSE)*$H95</f>
        <v>0</v>
      </c>
      <c r="Q95" s="81">
        <f>VLOOKUP($I$7,'1-Konfiguration'!$D$24:$G$33,4,FALSE) * (VLOOKUP('5-Standortanalyse (Berechnung)'!$I$7,'1-Konfiguration'!$D$24:$F$33,2,FALSE)/100)*VLOOKUP('5-Standortanalyse (Berechnung)'!$I$7,'1-Konfiguration'!$D$24:$F$33,3,FALSE)*$I95</f>
        <v>0</v>
      </c>
      <c r="R95" s="81">
        <f>VLOOKUP($J$7,'1-Konfiguration'!$D$24:$G$33,4,FALSE) * (VLOOKUP('5-Standortanalyse (Berechnung)'!$J$7,'1-Konfiguration'!$D$24:$F$33,2,FALSE)/100)*VLOOKUP('5-Standortanalyse (Berechnung)'!$J$7,'1-Konfiguration'!$D$24:$F$33,3,FALSE)*$J95</f>
        <v>0</v>
      </c>
      <c r="S95" s="81">
        <f>VLOOKUP($K$7,'1-Konfiguration'!$D$24:$G$33,4,FALSE) * (VLOOKUP('5-Standortanalyse (Berechnung)'!$K$7,'1-Konfiguration'!$D$24:$F$33,2,FALSE)/100)*VLOOKUP('5-Standortanalyse (Berechnung)'!$K$7,'1-Konfiguration'!$D$24:$F$33,3,FALSE)*$K95</f>
        <v>0</v>
      </c>
      <c r="T95" s="81">
        <f>VLOOKUP($L$7,'1-Konfiguration'!$D$24:$G$28,4,FALSE) * (VLOOKUP('5-Standortanalyse (Berechnung)'!$L$7,'1-Konfiguration'!$D$24:$F$28,2,FALSE)/100)*VLOOKUP('5-Standortanalyse (Berechnung)'!$L$7,'1-Konfiguration'!$D$24:$F$28,3,FALSE)*$L95</f>
        <v>0</v>
      </c>
      <c r="U95" s="81">
        <f>VLOOKUP($M$7,'1-Konfiguration'!$D$24:$G$28,4,FALSE) * (VLOOKUP('5-Standortanalyse (Berechnung)'!$M$7,'1-Konfiguration'!$D$24:$F$28,2,FALSE)/100)*VLOOKUP('5-Standortanalyse (Berechnung)'!$M$7,'1-Konfiguration'!$D$24:$F$28,3,FALSE)*$M95</f>
        <v>0</v>
      </c>
      <c r="V95" s="81">
        <f>MMULT($N95:$P95,'1-Konfiguration'!G$54:G$56)+MMULT($Q95:$R95,'1-Konfiguration'!G$59:G$60)+MMULT($T95:$U95,'1-Konfiguration'!G$57:G$58)+($S95*'1-Konfiguration'!G$63)</f>
        <v>133.89782779298551</v>
      </c>
      <c r="W95" s="81">
        <f>MMULT($N95:$P95,'1-Konfiguration'!H$54:H$56)+MMULT($Q95:$R95,'1-Konfiguration'!H$59:H$60)+MMULT($T95:$U95,'1-Konfiguration'!H$57:H$58)+($S95*'1-Konfiguration'!H$63)</f>
        <v>611.33287205472652</v>
      </c>
      <c r="X95" s="81">
        <f>MMULT($N95:$P95,'1-Konfiguration'!I$54:I$56)+MMULT($Q95:$R95,'1-Konfiguration'!I$59:I$60)+MMULT($T95:$U95,'1-Konfiguration'!I$57:I$58)+($S95*'1-Konfiguration'!I$63)</f>
        <v>1523.8348691131916</v>
      </c>
      <c r="Y95" s="81">
        <f>MMULT($N95:$P95,'1-Konfiguration'!J$54:J$56)+MMULT($Q95:$R95,'1-Konfiguration'!J$59:J$60)+MMULT($T95:$U95,'1-Konfiguration'!J$57:J$58)+($S95*'1-Konfiguration'!J$63)</f>
        <v>3088.6768099966939</v>
      </c>
      <c r="Z95" s="81">
        <f>MMULT($N95:$P95,'1-Konfiguration'!K$54:K$56)+MMULT($Q95:$R95,'1-Konfiguration'!K$59:K$60)+MMULT($T95:$U95,'1-Konfiguration'!K$57:K$58)+($S95*'1-Konfiguration'!K$63)</f>
        <v>334.74456948246382</v>
      </c>
      <c r="AA95" s="81">
        <f>MMULT($N95:$P95,'1-Konfiguration'!L$54:L$56)+MMULT($Q95:$R95,'1-Konfiguration'!L$59:L$60)+MMULT($T95:$U95,'1-Konfiguration'!L$57:L$58)+($S95*'1-Konfiguration'!L$63)</f>
        <v>845.26323529008857</v>
      </c>
      <c r="AB95" s="81">
        <f>MMULT($N95:$P95,'1-Konfiguration'!M$54:M$56)+MMULT($Q95:$R95,'1-Konfiguration'!M$59:M$60)+MMULT($T95:$U95,'1-Konfiguration'!M$57:M$58)+($S95*'1-Konfiguration'!M$63)</f>
        <v>2101.8214381037324</v>
      </c>
      <c r="AC95" s="81">
        <f>MMULT($N95:$P95,'1-Konfiguration'!N$54:N$56)+MMULT($Q95:$R95,'1-Konfiguration'!N$59:N$60)+MMULT($T95:$U95,'1-Konfiguration'!N$57:N$58)+($S95*'1-Konfiguration'!N$63)</f>
        <v>4772.5985458746163</v>
      </c>
      <c r="AF95" s="6">
        <f t="shared" si="36"/>
        <v>1</v>
      </c>
      <c r="AG95" s="6">
        <f t="shared" si="37"/>
        <v>2</v>
      </c>
      <c r="AH95" s="6">
        <f t="shared" si="38"/>
        <v>3</v>
      </c>
      <c r="AI95" s="6">
        <f t="shared" si="39"/>
        <v>4</v>
      </c>
      <c r="AJ95" s="6">
        <f t="shared" si="40"/>
        <v>3</v>
      </c>
      <c r="AK95" s="6">
        <f t="shared" si="41"/>
        <v>3</v>
      </c>
      <c r="AL95" s="6">
        <f t="shared" si="42"/>
        <v>4</v>
      </c>
      <c r="AM95" s="6">
        <f t="shared" si="43"/>
        <v>6</v>
      </c>
      <c r="AO95" s="5" t="str">
        <f t="shared" si="44"/>
        <v>{ "type": "Feature", "geometry": { "type": "Point", "coordinates": [8,8992521,50,0251852] } },</v>
      </c>
      <c r="AP95" s="5" t="str">
        <f t="shared" si="28"/>
        <v>{ "type": "Feature", "geometry": { "type": "Point", "coordinates": [8,9000521,50,0251852] } },</v>
      </c>
      <c r="AQ95" s="5" t="str">
        <f t="shared" si="29"/>
        <v>{ "type": "Feature", "geometry": { "type": "Point", "coordinates": [8,8992521,50,0256852] } },</v>
      </c>
      <c r="AR95" s="5" t="str">
        <f t="shared" si="30"/>
        <v>{ "type": "Feature", "geometry": { "type": "Point", "coordinates": [8,8992521,50,0246852] } },</v>
      </c>
      <c r="AS95" s="5" t="str">
        <f t="shared" si="31"/>
        <v>{ "type": "Feature", "geometry": { "type": "Point", "coordinates": [8,8984521,50,0251852] } },</v>
      </c>
      <c r="AT95" s="5" t="str">
        <f t="shared" si="32"/>
        <v>{ "type": "Feature", "geometry": { "type": "Point", "coordinates": [8,8984521,50,0246852] } },</v>
      </c>
      <c r="AU95" s="5" t="str">
        <f t="shared" si="33"/>
        <v>{ "type": "Feature", "geometry": { "type": "Point", "coordinates": [8,9000521,50,0256852] } },</v>
      </c>
      <c r="AV95" s="5" t="str">
        <f t="shared" si="34"/>
        <v>{ "type": "Feature", "geometry": { "type": "Point", "coordinates": [8,8984521,50,0256852] } },</v>
      </c>
      <c r="AW95" s="5" t="str">
        <f t="shared" si="35"/>
        <v>{ "type": "Feature", "geometry": { "type": "Point", "coordinates": [8,9000521,50,0246852] } },</v>
      </c>
      <c r="AX95" s="5" t="s">
        <v>753</v>
      </c>
      <c r="AY95" s="6" t="str">
        <f>REPT($AO95,VLOOKUP(AF95,'8-Intensitäten Heatmap'!$A$5:$L$232,$AO$3,FALSE))&amp;REPT($AP95,VLOOKUP(AF95,'8-Intensitäten Heatmap'!$A$5:$L$232,$AP$3,FALSE))&amp;REPT($AQ95,VLOOKUP(AF95,'8-Intensitäten Heatmap'!$A$5:$L$232,$AQ$3,FALSE))&amp;REPT($AR95,VLOOKUP(AF95,'8-Intensitäten Heatmap'!$A$5:$L$232,$AR$3,FALSE))&amp;REPT($AS95,VLOOKUP(AF95,'8-Intensitäten Heatmap'!$A$5:$L$232,$AS$3,FALSE))&amp;REPT($AT95,VLOOKUP(AF95,'8-Intensitäten Heatmap'!$A$5:$L$232,$AT$3,FALSE))&amp;REPT($AU95,VLOOKUP(AF95,'8-Intensitäten Heatmap'!$A$5:$L$232,$AU$3,FALSE))&amp;REPT($AV95,VLOOKUP(AF95,'8-Intensitäten Heatmap'!$A$5:$L$232,$AV$3,FALSE))&amp;REPT($AW95,VLOOKUP(AF95,'8-Intensitäten Heatmap'!$A$5:$L$232,$AW$3,FALSE))</f>
        <v>{ "type": "Feature", "geometry": { "type": "Point", "coordinates": [8,8992521,50,0251852] } },</v>
      </c>
      <c r="AZ95" s="6" t="str">
        <f>REPT($AO95,VLOOKUP(AG95,'8-Intensitäten Heatmap'!$A$5:$L$232,$AO$3,FALSE))&amp;REPT($AP95,VLOOKUP(AG95,'8-Intensitäten Heatmap'!$A$5:$L$232,$AP$3,FALSE))&amp;REPT($AQ95,VLOOKUP(AG95,'8-Intensitäten Heatmap'!$A$5:$L$232,$AQ$3,FALSE))&amp;REPT($AR95,VLOOKUP(AG95,'8-Intensitäten Heatmap'!$A$5:$L$232,$AR$3,FALSE))&amp;REPT($AS95,VLOOKUP(AG95,'8-Intensitäten Heatmap'!$A$5:$L$232,$AS$3,FALSE))&amp;REPT($AT95,VLOOKUP(AG95,'8-Intensitäten Heatmap'!$A$5:$L$232,$AT$3,FALSE))&amp;REPT($AU95,VLOOKUP(AG95,'8-Intensitäten Heatmap'!$A$5:$L$232,$AU$3,FALSE))&amp;REPT($AV95,VLOOKUP(AG95,'8-Intensitäten Heatmap'!$A$5:$L$232,$AV$3,FALSE))&amp;REPT($AW95,VLOOKUP(AG95,'8-Intensitäten Heatmap'!$A$5:$L$232,$AW$3,FALSE))</f>
        <v>{ "type": "Feature", "geometry": { "type": "Point", "coordinates": [8,8992521,50,0251852] } },{ "type": "Feature", "geometry": { "type": "Point", "coordinates": [8,9000521,50,0251852] } },</v>
      </c>
      <c r="BA95" s="6" t="str">
        <f>REPT($AO95,VLOOKUP(AH95,'8-Intensitäten Heatmap'!$A$5:$L$232,$AO$3,FALSE))&amp;REPT($AP95,VLOOKUP(AH95,'8-Intensitäten Heatmap'!$A$5:$L$232,$AP$3,FALSE))&amp;REPT($AQ95,VLOOKUP(AH95,'8-Intensitäten Heatmap'!$A$5:$L$232,$AQ$3,FALSE))&amp;REPT($AR95,VLOOKUP(AH95,'8-Intensitäten Heatmap'!$A$5:$L$232,$AR$3,FALSE))&amp;REPT($AS95,VLOOKUP(AH95,'8-Intensitäten Heatmap'!$A$5:$L$232,$AS$3,FALSE))&amp;REPT($AT95,VLOOKUP(AH95,'8-Intensitäten Heatmap'!$A$5:$L$232,$AT$3,FALSE))&amp;REPT($AU95,VLOOKUP(AH95,'8-Intensitäten Heatmap'!$A$5:$L$232,$AU$3,FALSE))&amp;REPT($AV95,VLOOKUP(AH95,'8-Intensitäten Heatmap'!$A$5:$L$232,$AV$3,FALSE))&amp;REPT($AW95,VLOOKUP(AH95,'8-Intensitäten Heatmap'!$A$5:$L$232,$AW$3,FALSE))</f>
        <v>{ "type": "Feature", "geometry": { "type": "Point", "coordinates": [8,8992521,50,0251852] } },{ "type": "Feature", "geometry": { "type": "Point", "coordinates": [8,9000521,50,0251852] } },{ "type": "Feature", "geometry": { "type": "Point", "coordinates": [8,8992521,50,0256852] } },</v>
      </c>
      <c r="BB95" s="6" t="str">
        <f>REPT($AO95,VLOOKUP(AI95,'8-Intensitäten Heatmap'!$A$5:$L$232,$AO$3,FALSE))&amp;REPT($AP95,VLOOKUP(AI95,'8-Intensitäten Heatmap'!$A$5:$L$232,$AP$3,FALSE))&amp;REPT($AQ95,VLOOKUP(AI95,'8-Intensitäten Heatmap'!$A$5:$L$232,$AQ$3,FALSE))&amp;REPT($AR95,VLOOKUP(AI95,'8-Intensitäten Heatmap'!$A$5:$L$232,$AR$3,FALSE))&amp;REPT($AS95,VLOOKUP(AI95,'8-Intensitäten Heatmap'!$A$5:$L$232,$AS$3,FALSE))&amp;REPT($AT95,VLOOKUP(AI95,'8-Intensitäten Heatmap'!$A$5:$L$232,$AT$3,FALSE))&amp;REPT($AU95,VLOOKUP(AI95,'8-Intensitäten Heatmap'!$A$5:$L$232,$AU$3,FALSE))&amp;REPT($AV95,VLOOKUP(AI95,'8-Intensitäten Heatmap'!$A$5:$L$232,$AV$3,FALSE))&amp;REPT($AW95,VLOOKUP(AI95,'8-Intensitäten Heatmap'!$A$5:$L$232,$AW$3,FALSE))</f>
        <v>{ "type": "Feature", "geometry": { "type": "Point", "coordinates": [8,8992521,50,0251852] } },{ "type": "Feature", "geometry": { "type": "Point", "coordinates": [8,9000521,50,0251852] } },{ "type": "Feature", "geometry": { "type": "Point", "coordinates": [8,8992521,50,0256852] } },{ "type": "Feature", "geometry": { "type": "Point", "coordinates": [8,8992521,50,0246852] } },</v>
      </c>
      <c r="BC95" s="6" t="str">
        <f>REPT($AO95,VLOOKUP(AJ95,'8-Intensitäten Heatmap'!$A$5:$L$232,$AO$3,FALSE))&amp;REPT($AP95,VLOOKUP(AJ95,'8-Intensitäten Heatmap'!$A$5:$L$232,$AP$3,FALSE))&amp;REPT($AQ95,VLOOKUP(AJ95,'8-Intensitäten Heatmap'!$A$5:$L$232,$AQ$3,FALSE))&amp;REPT($AR95,VLOOKUP(AJ95,'8-Intensitäten Heatmap'!$A$5:$L$232,$AR$3,FALSE))&amp;REPT($AS95,VLOOKUP(AJ95,'8-Intensitäten Heatmap'!$A$5:$L$232,$AS$3,FALSE))&amp;REPT($AT95,VLOOKUP(AJ95,'8-Intensitäten Heatmap'!$A$5:$L$232,$AT$3,FALSE))&amp;REPT($AU95,VLOOKUP(AJ95,'8-Intensitäten Heatmap'!$A$5:$L$232,$AU$3,FALSE))&amp;REPT($AV95,VLOOKUP(AJ95,'8-Intensitäten Heatmap'!$A$5:$L$232,$AV$3,FALSE))&amp;REPT($AW95,VLOOKUP(AJ95,'8-Intensitäten Heatmap'!$A$5:$L$232,$AW$3,FALSE))</f>
        <v>{ "type": "Feature", "geometry": { "type": "Point", "coordinates": [8,8992521,50,0251852] } },{ "type": "Feature", "geometry": { "type": "Point", "coordinates": [8,9000521,50,0251852] } },{ "type": "Feature", "geometry": { "type": "Point", "coordinates": [8,8992521,50,0256852] } },</v>
      </c>
      <c r="BD95" s="6" t="str">
        <f>REPT($AO95,VLOOKUP(AK95,'8-Intensitäten Heatmap'!$A$5:$L$232,$AO$3,FALSE))&amp;REPT($AP95,VLOOKUP(AK95,'8-Intensitäten Heatmap'!$A$5:$L$232,$AP$3,FALSE))&amp;REPT($AQ95,VLOOKUP(AK95,'8-Intensitäten Heatmap'!$A$5:$L$232,$AQ$3,FALSE))&amp;REPT($AR95,VLOOKUP(AK95,'8-Intensitäten Heatmap'!$A$5:$L$232,$AR$3,FALSE))&amp;REPT($AS95,VLOOKUP(AK95,'8-Intensitäten Heatmap'!$A$5:$L$232,$AS$3,FALSE))&amp;REPT($AT95,VLOOKUP(AK95,'8-Intensitäten Heatmap'!$A$5:$L$232,$AT$3,FALSE))&amp;REPT($AU95,VLOOKUP(AK95,'8-Intensitäten Heatmap'!$A$5:$L$232,$AU$3,FALSE))&amp;REPT($AV95,VLOOKUP(AK95,'8-Intensitäten Heatmap'!$A$5:$L$232,$AV$3,FALSE))&amp;REPT($AW95,VLOOKUP(AK95,'8-Intensitäten Heatmap'!$A$5:$L$232,$AW$3,FALSE))</f>
        <v>{ "type": "Feature", "geometry": { "type": "Point", "coordinates": [8,8992521,50,0251852] } },{ "type": "Feature", "geometry": { "type": "Point", "coordinates": [8,9000521,50,0251852] } },{ "type": "Feature", "geometry": { "type": "Point", "coordinates": [8,8992521,50,0256852] } },</v>
      </c>
      <c r="BE95" s="6" t="str">
        <f>REPT($AO95,VLOOKUP(AL95,'8-Intensitäten Heatmap'!$A$5:$L$232,$AO$3,FALSE))&amp;REPT($AP95,VLOOKUP(AL95,'8-Intensitäten Heatmap'!$A$5:$L$232,$AP$3,FALSE))&amp;REPT($AQ95,VLOOKUP(AL95,'8-Intensitäten Heatmap'!$A$5:$L$232,$AQ$3,FALSE))&amp;REPT($AR95,VLOOKUP(AL95,'8-Intensitäten Heatmap'!$A$5:$L$232,$AR$3,FALSE))&amp;REPT($AS95,VLOOKUP(AL95,'8-Intensitäten Heatmap'!$A$5:$L$232,$AS$3,FALSE))&amp;REPT($AT95,VLOOKUP(AL95,'8-Intensitäten Heatmap'!$A$5:$L$232,$AT$3,FALSE))&amp;REPT($AU95,VLOOKUP(AL95,'8-Intensitäten Heatmap'!$A$5:$L$232,$AU$3,FALSE))&amp;REPT($AV95,VLOOKUP(AL95,'8-Intensitäten Heatmap'!$A$5:$L$232,$AV$3,FALSE))&amp;REPT($AW95,VLOOKUP(AL95,'8-Intensitäten Heatmap'!$A$5:$L$232,$AW$3,FALSE))</f>
        <v>{ "type": "Feature", "geometry": { "type": "Point", "coordinates": [8,8992521,50,0251852] } },{ "type": "Feature", "geometry": { "type": "Point", "coordinates": [8,9000521,50,0251852] } },{ "type": "Feature", "geometry": { "type": "Point", "coordinates": [8,8992521,50,0256852] } },{ "type": "Feature", "geometry": { "type": "Point", "coordinates": [8,8992521,50,0246852] } },</v>
      </c>
      <c r="BF95" s="6" t="str">
        <f>REPT($AO95,VLOOKUP(AM95,'8-Intensitäten Heatmap'!$A$5:$L$232,$AO$3,FALSE))&amp;REPT($AP95,VLOOKUP(AM95,'8-Intensitäten Heatmap'!$A$5:$L$232,$AP$3,FALSE))&amp;REPT($AQ95,VLOOKUP(AM95,'8-Intensitäten Heatmap'!$A$5:$L$232,$AQ$3,FALSE))&amp;REPT($AR95,VLOOKUP(AM95,'8-Intensitäten Heatmap'!$A$5:$L$232,$AR$3,FALSE))&amp;REPT($AS95,VLOOKUP(AM95,'8-Intensitäten Heatmap'!$A$5:$L$232,$AS$3,FALSE))&amp;REPT($AT95,VLOOKUP(AM95,'8-Intensitäten Heatmap'!$A$5:$L$232,$AT$3,FALSE))&amp;REPT($AU95,VLOOKUP(AM95,'8-Intensitäten Heatmap'!$A$5:$L$232,$AU$3,FALSE))&amp;REPT($AV95,VLOOKUP(AM95,'8-Intensitäten Heatmap'!$A$5:$L$232,$AV$3,FALSE))&amp;REPT($AW95,VLOOKUP(AM95,'8-Intensitäten Heatmap'!$A$5:$L$232,$AW$3,FALSE))</f>
        <v>{ "type": "Feature", "geometry": { "type": "Point", "coordinates": [8,8992521,50,0251852] } },{ "type": "Feature", "geometry": { "type": "Point", "coordinates": [8,9000521,50,0251852] } },{ "type": "Feature", "geometry": { "type": "Point", "coordinates": [8,8992521,50,0256852] } },{ "type": "Feature", "geometry": { "type": "Point", "coordinates": [8,8992521,50,0246852] } },{ "type": "Feature", "geometry": { "type": "Point", "coordinates": [8,8984521,50,0251852] } },{ "type": "Feature", "geometry": { "type": "Point", "coordinates": [8,8984521,50,0246852] } },</v>
      </c>
      <c r="BG95" s="6" t="s">
        <v>753</v>
      </c>
      <c r="BH95" s="6" t="str">
        <f t="shared" si="45"/>
        <v>{ "type": "Feature", "geometry": { "type": "Point", "coordinates": [8,8992521,50,0251852] } },</v>
      </c>
      <c r="BI95" s="6" t="str">
        <f t="shared" si="46"/>
        <v/>
      </c>
      <c r="BJ95" s="6" t="str">
        <f t="shared" si="47"/>
        <v>{ "type": "Feature", "geometry": { "type": "Point", "coordinates": [8,8992521,50,0251852] } },</v>
      </c>
      <c r="BK95" s="6" t="str">
        <f t="shared" si="48"/>
        <v>{ "type": "Feature", "geometry": { "type": "Point", "coordinates": [8,8992521,50,0251852] } },{ "type": "Feature", "geometry": { "type": "Point", "coordinates": [8,8992521,50,0251852] } },{ "type": "Feature", "geometry": { "type": "Point", "coordinates": [8,8992521,50,0251852] } },</v>
      </c>
      <c r="BL95" s="6" t="str">
        <f t="shared" si="49"/>
        <v>{ "type": "Feature", "geometry": { "type": "Point", "coordinates": [8,8992521,50,0251852] } },{ "type": "Feature", "geometry": { "type": "Point", "coordinates": [8,8992521,50,0251852] } },{ "type": "Feature", "geometry": { "type": "Point", "coordinates": [8,8992521,50,0251852] } },</v>
      </c>
      <c r="BM95" s="6" t="str">
        <f t="shared" si="50"/>
        <v/>
      </c>
      <c r="BN95" s="6" t="str">
        <f t="shared" si="51"/>
        <v>{ "type": "Feature", "geometry": { "type": "Point", "coordinates": [8,8992521,50,0251852] } },{ "type": "Feature", "geometry": { "type": "Point", "coordinates": [8,8992521,50,0251852] } },</v>
      </c>
      <c r="BO95" s="6" t="str">
        <f t="shared" si="52"/>
        <v>{ "type": "Feature", "geometry": { "type": "Point", "coordinates": [8,8992521,50,0251852] } },{ "type": "Feature", "geometry": { "type": "Point", "coordinates": [8,8992521,50,0251852] } },{ "type": "Feature", "geometry": { "type": "Point", "coordinates": [8,8992521,50,0251852] } },{ "type": "Feature", "geometry": { "type": "Point", "coordinates": [8,8992521,50,0251852] } },</v>
      </c>
      <c r="BP95" s="6" t="s">
        <v>3381</v>
      </c>
    </row>
    <row r="96" spans="1:68" s="6" customFormat="1" x14ac:dyDescent="0.3">
      <c r="A96" s="18" t="str">
        <f>Table1[[#This Row],[Name]]</f>
        <v>Contargo Höchst ( G315 )</v>
      </c>
      <c r="B96" s="362">
        <v>8.5299902000000003</v>
      </c>
      <c r="C96" s="362">
        <v>50.084745900000001</v>
      </c>
      <c r="D96" s="18" t="str">
        <f>Table1[[#This Row],[Standortkategorie]]</f>
        <v>Hafenverteilzentrum</v>
      </c>
      <c r="E96" s="18" t="str">
        <f>IF(Table1[[#This Row],[Zusatzinformation]]=0,"",Table1[[#This Row],[Zusatzinformation]])</f>
        <v/>
      </c>
      <c r="F96" s="47">
        <f>IF($D96&lt;&gt;"Busdepot",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96" s="47">
        <f>IF($D96&lt;&gt;"Busdepot",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96" s="47">
        <f>(Table1[[#This Row],[Lieferfahrzeuge]]*'1-Konfiguration'!$D$16+(MAX(Table1[[#This Row],[Lieferfahrzeuge]]*'1-Konfiguration'!$D$16,Table1[[#This Row],[Lieferfahrzeugtore]]*'1-Konfiguration'!$D$14)))/2</f>
        <v>0</v>
      </c>
      <c r="I96" s="47">
        <f>Table1[[#This Row],[Müllfahrzeuge]]</f>
        <v>0</v>
      </c>
      <c r="J96" s="47">
        <f>Table1[[#This Row],[Betonmischfahrzeuge]]</f>
        <v>0</v>
      </c>
      <c r="K96" s="47">
        <f>(Table1[[#This Row],[Schiffe]]*'1-Konfiguration'!$D$16+(MAX(Table1[[#This Row],[Schiffe]]*'1-Konfiguration'!$D$16,Table1[[#This Row],[Anleger]]*'1-Konfiguration'!$D$14)))/2</f>
        <v>0</v>
      </c>
      <c r="L96" s="47">
        <f>IF($D96="Busdepot",IFERROR(Table1[[#This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6" s="47">
        <f>IF($D96="Busdepot",IFERROR(Table1[[#This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6" s="81">
        <f>VLOOKUP($F$7,'1-Konfiguration'!$D$24:$G$28,4,FALSE) * (VLOOKUP('5-Standortanalyse (Berechnung)'!$F$7,'1-Konfiguration'!$D$24:$F$28,2,FALSE)/100)*VLOOKUP('5-Standortanalyse (Berechnung)'!$F$7,'1-Konfiguration'!$D$24:$F$28,3,FALSE)*$F96</f>
        <v>36498.205800000003</v>
      </c>
      <c r="O96" s="81">
        <f>VLOOKUP($G$7,'1-Konfiguration'!$D$24:$G$28,4,FALSE) * (VLOOKUP('5-Standortanalyse (Berechnung)'!$G$7,'1-Konfiguration'!$D$24:$F$28,2,FALSE)/100)*VLOOKUP('5-Standortanalyse (Berechnung)'!$G$7,'1-Konfiguration'!$D$24:$F$28,3,FALSE)*$G96</f>
        <v>0</v>
      </c>
      <c r="P96" s="81">
        <f>VLOOKUP($H$7,'1-Konfiguration'!$D$24:$G$28,4,FALSE) * (VLOOKUP('5-Standortanalyse (Berechnung)'!$H$7,'1-Konfiguration'!$D$24:$F$28,2,FALSE)/100)*VLOOKUP('5-Standortanalyse (Berechnung)'!$H$7,'1-Konfiguration'!$D$24:$F$28,3,FALSE)*$H96</f>
        <v>0</v>
      </c>
      <c r="Q96" s="81">
        <f>VLOOKUP($I$7,'1-Konfiguration'!$D$24:$G$33,4,FALSE) * (VLOOKUP('5-Standortanalyse (Berechnung)'!$I$7,'1-Konfiguration'!$D$24:$F$33,2,FALSE)/100)*VLOOKUP('5-Standortanalyse (Berechnung)'!$I$7,'1-Konfiguration'!$D$24:$F$33,3,FALSE)*$I96</f>
        <v>0</v>
      </c>
      <c r="R96" s="81">
        <f>VLOOKUP($J$7,'1-Konfiguration'!$D$24:$G$33,4,FALSE) * (VLOOKUP('5-Standortanalyse (Berechnung)'!$J$7,'1-Konfiguration'!$D$24:$F$33,2,FALSE)/100)*VLOOKUP('5-Standortanalyse (Berechnung)'!$J$7,'1-Konfiguration'!$D$24:$F$33,3,FALSE)*$J96</f>
        <v>0</v>
      </c>
      <c r="S96" s="81">
        <f>VLOOKUP($K$7,'1-Konfiguration'!$D$24:$G$33,4,FALSE) * (VLOOKUP('5-Standortanalyse (Berechnung)'!$K$7,'1-Konfiguration'!$D$24:$F$33,2,FALSE)/100)*VLOOKUP('5-Standortanalyse (Berechnung)'!$K$7,'1-Konfiguration'!$D$24:$F$33,3,FALSE)*$K96</f>
        <v>0</v>
      </c>
      <c r="T96" s="81">
        <f>VLOOKUP($L$7,'1-Konfiguration'!$D$24:$G$28,4,FALSE) * (VLOOKUP('5-Standortanalyse (Berechnung)'!$L$7,'1-Konfiguration'!$D$24:$F$28,2,FALSE)/100)*VLOOKUP('5-Standortanalyse (Berechnung)'!$L$7,'1-Konfiguration'!$D$24:$F$28,3,FALSE)*$L96</f>
        <v>0</v>
      </c>
      <c r="U96" s="81">
        <f>VLOOKUP($M$7,'1-Konfiguration'!$D$24:$G$28,4,FALSE) * (VLOOKUP('5-Standortanalyse (Berechnung)'!$M$7,'1-Konfiguration'!$D$24:$F$28,2,FALSE)/100)*VLOOKUP('5-Standortanalyse (Berechnung)'!$M$7,'1-Konfiguration'!$D$24:$F$28,3,FALSE)*$M96</f>
        <v>0</v>
      </c>
      <c r="V96" s="81">
        <f>MMULT($N96:$P96,'1-Konfiguration'!G$54:G$56)+MMULT($Q96:$R96,'1-Konfiguration'!G$59:G$60)+MMULT($T96:$U96,'1-Konfiguration'!G$57:G$58)+($S96*'1-Konfiguration'!G$63)</f>
        <v>312.42826485029951</v>
      </c>
      <c r="W96" s="81">
        <f>MMULT($N96:$P96,'1-Konfiguration'!H$54:H$56)+MMULT($Q96:$R96,'1-Konfiguration'!H$59:H$60)+MMULT($T96:$U96,'1-Konfiguration'!H$57:H$58)+($S96*'1-Konfiguration'!H$63)</f>
        <v>1426.4433681276951</v>
      </c>
      <c r="X96" s="81">
        <f>MMULT($N96:$P96,'1-Konfiguration'!I$54:I$56)+MMULT($Q96:$R96,'1-Konfiguration'!I$59:I$60)+MMULT($T96:$U96,'1-Konfiguration'!I$57:I$58)+($S96*'1-Konfiguration'!I$63)</f>
        <v>3555.6146945974474</v>
      </c>
      <c r="Y96" s="81">
        <f>MMULT($N96:$P96,'1-Konfiguration'!J$54:J$56)+MMULT($Q96:$R96,'1-Konfiguration'!J$59:J$60)+MMULT($T96:$U96,'1-Konfiguration'!J$57:J$58)+($S96*'1-Konfiguration'!J$63)</f>
        <v>7206.9125566589528</v>
      </c>
      <c r="Z96" s="81">
        <f>MMULT($N96:$P96,'1-Konfiguration'!K$54:K$56)+MMULT($Q96:$R96,'1-Konfiguration'!K$59:K$60)+MMULT($T96:$U96,'1-Konfiguration'!K$57:K$58)+($S96*'1-Konfiguration'!K$63)</f>
        <v>781.07066212574887</v>
      </c>
      <c r="AA96" s="81">
        <f>MMULT($N96:$P96,'1-Konfiguration'!L$54:L$56)+MMULT($Q96:$R96,'1-Konfiguration'!L$59:L$60)+MMULT($T96:$U96,'1-Konfiguration'!L$57:L$58)+($S96*'1-Konfiguration'!L$63)</f>
        <v>1972.28088234354</v>
      </c>
      <c r="AB96" s="81">
        <f>MMULT($N96:$P96,'1-Konfiguration'!M$54:M$56)+MMULT($Q96:$R96,'1-Konfiguration'!M$59:M$60)+MMULT($T96:$U96,'1-Konfiguration'!M$57:M$58)+($S96*'1-Konfiguration'!M$63)</f>
        <v>4904.2500222420413</v>
      </c>
      <c r="AC96" s="81">
        <f>MMULT($N96:$P96,'1-Konfiguration'!N$54:N$56)+MMULT($Q96:$R96,'1-Konfiguration'!N$59:N$60)+MMULT($T96:$U96,'1-Konfiguration'!N$57:N$58)+($S96*'1-Konfiguration'!N$63)</f>
        <v>11136.063273707439</v>
      </c>
      <c r="AF96" s="6">
        <f t="shared" si="36"/>
        <v>2</v>
      </c>
      <c r="AG96" s="6">
        <f t="shared" si="37"/>
        <v>6</v>
      </c>
      <c r="AH96" s="6">
        <f t="shared" si="38"/>
        <v>7</v>
      </c>
      <c r="AI96" s="6">
        <f t="shared" si="39"/>
        <v>10</v>
      </c>
      <c r="AJ96" s="6">
        <f t="shared" si="40"/>
        <v>6</v>
      </c>
      <c r="AK96" s="6">
        <f t="shared" si="41"/>
        <v>8</v>
      </c>
      <c r="AL96" s="6">
        <f t="shared" si="42"/>
        <v>10</v>
      </c>
      <c r="AM96" s="6">
        <f t="shared" si="43"/>
        <v>15</v>
      </c>
      <c r="AO96" s="5" t="str">
        <f t="shared" si="44"/>
        <v>{ "type": "Feature", "geometry": { "type": "Point", "coordinates": [8,5299902,50,0847459] } },</v>
      </c>
      <c r="AP96" s="5" t="str">
        <f t="shared" si="28"/>
        <v>{ "type": "Feature", "geometry": { "type": "Point", "coordinates": [8,5307902,50,0847459] } },</v>
      </c>
      <c r="AQ96" s="5" t="str">
        <f t="shared" si="29"/>
        <v>{ "type": "Feature", "geometry": { "type": "Point", "coordinates": [8,5299902,50,0852459] } },</v>
      </c>
      <c r="AR96" s="5" t="str">
        <f t="shared" si="30"/>
        <v>{ "type": "Feature", "geometry": { "type": "Point", "coordinates": [8,5299902,50,0842459] } },</v>
      </c>
      <c r="AS96" s="5" t="str">
        <f t="shared" si="31"/>
        <v>{ "type": "Feature", "geometry": { "type": "Point", "coordinates": [8,5291902,50,0847459] } },</v>
      </c>
      <c r="AT96" s="5" t="str">
        <f t="shared" si="32"/>
        <v>{ "type": "Feature", "geometry": { "type": "Point", "coordinates": [8,5291902,50,0842459] } },</v>
      </c>
      <c r="AU96" s="5" t="str">
        <f t="shared" si="33"/>
        <v>{ "type": "Feature", "geometry": { "type": "Point", "coordinates": [8,5307902,50,0852459] } },</v>
      </c>
      <c r="AV96" s="5" t="str">
        <f t="shared" si="34"/>
        <v>{ "type": "Feature", "geometry": { "type": "Point", "coordinates": [8,5291902,50,0852459] } },</v>
      </c>
      <c r="AW96" s="5" t="str">
        <f t="shared" si="35"/>
        <v>{ "type": "Feature", "geometry": { "type": "Point", "coordinates": [8,5307902,50,0842459] } },</v>
      </c>
      <c r="AX96" s="5" t="s">
        <v>753</v>
      </c>
      <c r="AY96" s="6" t="str">
        <f>REPT($AO96,VLOOKUP(AF96,'8-Intensitäten Heatmap'!$A$5:$L$232,$AO$3,FALSE))&amp;REPT($AP96,VLOOKUP(AF96,'8-Intensitäten Heatmap'!$A$5:$L$232,$AP$3,FALSE))&amp;REPT($AQ96,VLOOKUP(AF96,'8-Intensitäten Heatmap'!$A$5:$L$232,$AQ$3,FALSE))&amp;REPT($AR96,VLOOKUP(AF96,'8-Intensitäten Heatmap'!$A$5:$L$232,$AR$3,FALSE))&amp;REPT($AS96,VLOOKUP(AF96,'8-Intensitäten Heatmap'!$A$5:$L$232,$AS$3,FALSE))&amp;REPT($AT96,VLOOKUP(AF96,'8-Intensitäten Heatmap'!$A$5:$L$232,$AT$3,FALSE))&amp;REPT($AU96,VLOOKUP(AF96,'8-Intensitäten Heatmap'!$A$5:$L$232,$AU$3,FALSE))&amp;REPT($AV96,VLOOKUP(AF96,'8-Intensitäten Heatmap'!$A$5:$L$232,$AV$3,FALSE))&amp;REPT($AW96,VLOOKUP(AF96,'8-Intensitäten Heatmap'!$A$5:$L$232,$AW$3,FALSE))</f>
        <v>{ "type": "Feature", "geometry": { "type": "Point", "coordinates": [8,5299902,50,0847459] } },{ "type": "Feature", "geometry": { "type": "Point", "coordinates": [8,5307902,50,0847459] } },</v>
      </c>
      <c r="AZ96" s="6" t="str">
        <f>REPT($AO96,VLOOKUP(AG96,'8-Intensitäten Heatmap'!$A$5:$L$232,$AO$3,FALSE))&amp;REPT($AP96,VLOOKUP(AG96,'8-Intensitäten Heatmap'!$A$5:$L$232,$AP$3,FALSE))&amp;REPT($AQ96,VLOOKUP(AG96,'8-Intensitäten Heatmap'!$A$5:$L$232,$AQ$3,FALSE))&amp;REPT($AR96,VLOOKUP(AG96,'8-Intensitäten Heatmap'!$A$5:$L$232,$AR$3,FALSE))&amp;REPT($AS96,VLOOKUP(AG96,'8-Intensitäten Heatmap'!$A$5:$L$232,$AS$3,FALSE))&amp;REPT($AT96,VLOOKUP(AG96,'8-Intensitäten Heatmap'!$A$5:$L$232,$AT$3,FALSE))&amp;REPT($AU96,VLOOKUP(AG96,'8-Intensitäten Heatmap'!$A$5:$L$232,$AU$3,FALSE))&amp;REPT($AV96,VLOOKUP(AG96,'8-Intensitäten Heatmap'!$A$5:$L$232,$AV$3,FALSE))&amp;REPT($AW96,VLOOKUP(AG96,'8-Intensitäten Heatmap'!$A$5:$L$232,$AW$3,FALSE))</f>
        <v>{ "type": "Feature", "geometry": { "type": "Point", "coordinates": [8,5299902,50,0847459] } },{ "type": "Feature", "geometry": { "type": "Point", "coordinates": [8,5307902,50,0847459] } },{ "type": "Feature", "geometry": { "type": "Point", "coordinates": [8,5299902,50,0852459] } },{ "type": "Feature", "geometry": { "type": "Point", "coordinates": [8,5299902,50,0842459] } },{ "type": "Feature", "geometry": { "type": "Point", "coordinates": [8,5291902,50,0847459] } },{ "type": "Feature", "geometry": { "type": "Point", "coordinates": [8,5291902,50,0842459] } },</v>
      </c>
      <c r="BA96" s="6" t="str">
        <f>REPT($AO96,VLOOKUP(AH96,'8-Intensitäten Heatmap'!$A$5:$L$232,$AO$3,FALSE))&amp;REPT($AP96,VLOOKUP(AH96,'8-Intensitäten Heatmap'!$A$5:$L$232,$AP$3,FALSE))&amp;REPT($AQ96,VLOOKUP(AH96,'8-Intensitäten Heatmap'!$A$5:$L$232,$AQ$3,FALSE))&amp;REPT($AR96,VLOOKUP(AH96,'8-Intensitäten Heatmap'!$A$5:$L$232,$AR$3,FALSE))&amp;REPT($AS96,VLOOKUP(AH96,'8-Intensitäten Heatmap'!$A$5:$L$232,$AS$3,FALSE))&amp;REPT($AT96,VLOOKUP(AH96,'8-Intensitäten Heatmap'!$A$5:$L$232,$AT$3,FALSE))&amp;REPT($AU96,VLOOKUP(AH96,'8-Intensitäten Heatmap'!$A$5:$L$232,$AU$3,FALSE))&amp;REPT($AV96,VLOOKUP(AH96,'8-Intensitäten Heatmap'!$A$5:$L$232,$AV$3,FALSE))&amp;REPT($AW96,VLOOKUP(AH96,'8-Intensitäten Heatmap'!$A$5:$L$232,$AW$3,FALSE))</f>
        <v>{ "type": "Feature", "geometry": { "type": "Point", "coordinates": [8,5299902,50,0847459] } },{ "type": "Feature", "geometry": { "type": "Point", "coordinates": [8,5307902,50,0847459] } },{ "type": "Feature", "geometry": { "type": "Point", "coordinates": [8,5299902,50,0852459] } },{ "type": "Feature", "geometry": { "type": "Point", "coordinates": [8,5299902,50,0842459] } },{ "type": "Feature", "geometry": { "type": "Point", "coordinates": [8,5291902,50,0847459] } },{ "type": "Feature", "geometry": { "type": "Point", "coordinates": [8,5291902,50,0842459] } },{ "type": "Feature", "geometry": { "type": "Point", "coordinates": [8,5307902,50,0852459] } },</v>
      </c>
      <c r="BB96" s="6" t="str">
        <f>REPT($AO96,VLOOKUP(AI96,'8-Intensitäten Heatmap'!$A$5:$L$232,$AO$3,FALSE))&amp;REPT($AP96,VLOOKUP(AI96,'8-Intensitäten Heatmap'!$A$5:$L$232,$AP$3,FALSE))&amp;REPT($AQ96,VLOOKUP(AI96,'8-Intensitäten Heatmap'!$A$5:$L$232,$AQ$3,FALSE))&amp;REPT($AR96,VLOOKUP(AI96,'8-Intensitäten Heatmap'!$A$5:$L$232,$AR$3,FALSE))&amp;REPT($AS96,VLOOKUP(AI96,'8-Intensitäten Heatmap'!$A$5:$L$232,$AS$3,FALSE))&amp;REPT($AT96,VLOOKUP(AI96,'8-Intensitäten Heatmap'!$A$5:$L$232,$AT$3,FALSE))&amp;REPT($AU96,VLOOKUP(AI96,'8-Intensitäten Heatmap'!$A$5:$L$232,$AU$3,FALSE))&amp;REPT($AV96,VLOOKUP(AI96,'8-Intensitäten Heatmap'!$A$5:$L$232,$AV$3,FALSE))&amp;REPT($AW96,VLOOKUP(AI96,'8-Intensitäten Heatmap'!$A$5:$L$232,$AW$3,FALSE))</f>
        <v>{ "type": "Feature", "geometry": { "type": "Point", "coordinates": [8,5299902,50,0847459] } },{ "type": "Feature", "geometry": { "type": "Point", "coordinates": [8,5299902,50,0847459] } },{ "type": "Feature", "geometry": { "type": "Point", "coordinates": [8,5307902,50,0847459] } },{ "type": "Feature", "geometry": { "type": "Point", "coordinates": [8,5299902,50,0852459] } },{ "type": "Feature", "geometry": { "type": "Point", "coordinates": [8,5299902,50,0842459] } },{ "type": "Feature", "geometry": { "type": "Point", "coordinates": [8,5291902,50,0847459] } },{ "type": "Feature", "geometry": { "type": "Point", "coordinates": [8,5291902,50,0842459] } },{ "type": "Feature", "geometry": { "type": "Point", "coordinates": [8,5307902,50,0852459] } },{ "type": "Feature", "geometry": { "type": "Point", "coordinates": [8,5291902,50,0852459] } },{ "type": "Feature", "geometry": { "type": "Point", "coordinates": [8,5307902,50,0842459] } },</v>
      </c>
      <c r="BC96" s="6" t="str">
        <f>REPT($AO96,VLOOKUP(AJ96,'8-Intensitäten Heatmap'!$A$5:$L$232,$AO$3,FALSE))&amp;REPT($AP96,VLOOKUP(AJ96,'8-Intensitäten Heatmap'!$A$5:$L$232,$AP$3,FALSE))&amp;REPT($AQ96,VLOOKUP(AJ96,'8-Intensitäten Heatmap'!$A$5:$L$232,$AQ$3,FALSE))&amp;REPT($AR96,VLOOKUP(AJ96,'8-Intensitäten Heatmap'!$A$5:$L$232,$AR$3,FALSE))&amp;REPT($AS96,VLOOKUP(AJ96,'8-Intensitäten Heatmap'!$A$5:$L$232,$AS$3,FALSE))&amp;REPT($AT96,VLOOKUP(AJ96,'8-Intensitäten Heatmap'!$A$5:$L$232,$AT$3,FALSE))&amp;REPT($AU96,VLOOKUP(AJ96,'8-Intensitäten Heatmap'!$A$5:$L$232,$AU$3,FALSE))&amp;REPT($AV96,VLOOKUP(AJ96,'8-Intensitäten Heatmap'!$A$5:$L$232,$AV$3,FALSE))&amp;REPT($AW96,VLOOKUP(AJ96,'8-Intensitäten Heatmap'!$A$5:$L$232,$AW$3,FALSE))</f>
        <v>{ "type": "Feature", "geometry": { "type": "Point", "coordinates": [8,5299902,50,0847459] } },{ "type": "Feature", "geometry": { "type": "Point", "coordinates": [8,5307902,50,0847459] } },{ "type": "Feature", "geometry": { "type": "Point", "coordinates": [8,5299902,50,0852459] } },{ "type": "Feature", "geometry": { "type": "Point", "coordinates": [8,5299902,50,0842459] } },{ "type": "Feature", "geometry": { "type": "Point", "coordinates": [8,5291902,50,0847459] } },{ "type": "Feature", "geometry": { "type": "Point", "coordinates": [8,5291902,50,0842459] } },</v>
      </c>
      <c r="BD96" s="6" t="str">
        <f>REPT($AO96,VLOOKUP(AK96,'8-Intensitäten Heatmap'!$A$5:$L$232,$AO$3,FALSE))&amp;REPT($AP96,VLOOKUP(AK96,'8-Intensitäten Heatmap'!$A$5:$L$232,$AP$3,FALSE))&amp;REPT($AQ96,VLOOKUP(AK96,'8-Intensitäten Heatmap'!$A$5:$L$232,$AQ$3,FALSE))&amp;REPT($AR96,VLOOKUP(AK96,'8-Intensitäten Heatmap'!$A$5:$L$232,$AR$3,FALSE))&amp;REPT($AS96,VLOOKUP(AK96,'8-Intensitäten Heatmap'!$A$5:$L$232,$AS$3,FALSE))&amp;REPT($AT96,VLOOKUP(AK96,'8-Intensitäten Heatmap'!$A$5:$L$232,$AT$3,FALSE))&amp;REPT($AU96,VLOOKUP(AK96,'8-Intensitäten Heatmap'!$A$5:$L$232,$AU$3,FALSE))&amp;REPT($AV96,VLOOKUP(AK96,'8-Intensitäten Heatmap'!$A$5:$L$232,$AV$3,FALSE))&amp;REPT($AW96,VLOOKUP(AK96,'8-Intensitäten Heatmap'!$A$5:$L$232,$AW$3,FALSE))</f>
        <v>{ "type": "Feature", "geometry": { "type": "Point", "coordinates": [8,5299902,50,0847459] } },{ "type": "Feature", "geometry": { "type": "Point", "coordinates": [8,5307902,50,0847459] } },{ "type": "Feature", "geometry": { "type": "Point", "coordinates": [8,5299902,50,0852459] } },{ "type": "Feature", "geometry": { "type": "Point", "coordinates": [8,5299902,50,0842459] } },{ "type": "Feature", "geometry": { "type": "Point", "coordinates": [8,5291902,50,0847459] } },{ "type": "Feature", "geometry": { "type": "Point", "coordinates": [8,5291902,50,0842459] } },{ "type": "Feature", "geometry": { "type": "Point", "coordinates": [8,5307902,50,0852459] } },{ "type": "Feature", "geometry": { "type": "Point", "coordinates": [8,5291902,50,0852459] } },</v>
      </c>
      <c r="BE96" s="6" t="str">
        <f>REPT($AO96,VLOOKUP(AL96,'8-Intensitäten Heatmap'!$A$5:$L$232,$AO$3,FALSE))&amp;REPT($AP96,VLOOKUP(AL96,'8-Intensitäten Heatmap'!$A$5:$L$232,$AP$3,FALSE))&amp;REPT($AQ96,VLOOKUP(AL96,'8-Intensitäten Heatmap'!$A$5:$L$232,$AQ$3,FALSE))&amp;REPT($AR96,VLOOKUP(AL96,'8-Intensitäten Heatmap'!$A$5:$L$232,$AR$3,FALSE))&amp;REPT($AS96,VLOOKUP(AL96,'8-Intensitäten Heatmap'!$A$5:$L$232,$AS$3,FALSE))&amp;REPT($AT96,VLOOKUP(AL96,'8-Intensitäten Heatmap'!$A$5:$L$232,$AT$3,FALSE))&amp;REPT($AU96,VLOOKUP(AL96,'8-Intensitäten Heatmap'!$A$5:$L$232,$AU$3,FALSE))&amp;REPT($AV96,VLOOKUP(AL96,'8-Intensitäten Heatmap'!$A$5:$L$232,$AV$3,FALSE))&amp;REPT($AW96,VLOOKUP(AL96,'8-Intensitäten Heatmap'!$A$5:$L$232,$AW$3,FALSE))</f>
        <v>{ "type": "Feature", "geometry": { "type": "Point", "coordinates": [8,5299902,50,0847459] } },{ "type": "Feature", "geometry": { "type": "Point", "coordinates": [8,5299902,50,0847459] } },{ "type": "Feature", "geometry": { "type": "Point", "coordinates": [8,5307902,50,0847459] } },{ "type": "Feature", "geometry": { "type": "Point", "coordinates": [8,5299902,50,0852459] } },{ "type": "Feature", "geometry": { "type": "Point", "coordinates": [8,5299902,50,0842459] } },{ "type": "Feature", "geometry": { "type": "Point", "coordinates": [8,5291902,50,0847459] } },{ "type": "Feature", "geometry": { "type": "Point", "coordinates": [8,5291902,50,0842459] } },{ "type": "Feature", "geometry": { "type": "Point", "coordinates": [8,5307902,50,0852459] } },{ "type": "Feature", "geometry": { "type": "Point", "coordinates": [8,5291902,50,0852459] } },{ "type": "Feature", "geometry": { "type": "Point", "coordinates": [8,5307902,50,0842459] } },</v>
      </c>
      <c r="BF96" s="6" t="str">
        <f>REPT($AO96,VLOOKUP(AM96,'8-Intensitäten Heatmap'!$A$5:$L$232,$AO$3,FALSE))&amp;REPT($AP96,VLOOKUP(AM96,'8-Intensitäten Heatmap'!$A$5:$L$232,$AP$3,FALSE))&amp;REPT($AQ96,VLOOKUP(AM96,'8-Intensitäten Heatmap'!$A$5:$L$232,$AQ$3,FALSE))&amp;REPT($AR96,VLOOKUP(AM96,'8-Intensitäten Heatmap'!$A$5:$L$232,$AR$3,FALSE))&amp;REPT($AS96,VLOOKUP(AM96,'8-Intensitäten Heatmap'!$A$5:$L$232,$AS$3,FALSE))&amp;REPT($AT96,VLOOKUP(AM96,'8-Intensitäten Heatmap'!$A$5:$L$232,$AT$3,FALSE))&amp;REPT($AU96,VLOOKUP(AM96,'8-Intensitäten Heatmap'!$A$5:$L$232,$AU$3,FALSE))&amp;REPT($AV96,VLOOKUP(AM96,'8-Intensitäten Heatmap'!$A$5:$L$232,$AV$3,FALSE))&amp;REPT($AW96,VLOOKUP(AM96,'8-Intensitäten Heatmap'!$A$5:$L$232,$AW$3,FALSE))</f>
        <v>{ "type": "Feature", "geometry": { "type": "Point", "coordinates": [8,5299902,50,0847459] } },{ "type": "Feature", "geometry": { "type": "Point", "coordinates": [8,5299902,50,0847459] } },{ "type": "Feature", "geometry": { "type": "Point", "coordinates": [8,5307902,50,0847459] } },{ "type": "Feature", "geometry": { "type": "Point", "coordinates": [8,5307902,50,0847459] } },{ "type": "Feature", "geometry": { "type": "Point", "coordinates": [8,5299902,50,0852459] } },{ "type": "Feature", "geometry": { "type": "Point", "coordinates": [8,5299902,50,0852459] } },{ "type": "Feature", "geometry": { "type": "Point", "coordinates": [8,5299902,50,0842459] } },{ "type": "Feature", "geometry": { "type": "Point", "coordinates": [8,5299902,50,0842459] } },{ "type": "Feature", "geometry": { "type": "Point", "coordinates": [8,5291902,50,0847459] } },{ "type": "Feature", "geometry": { "type": "Point", "coordinates": [8,5291902,50,0847459] } },{ "type": "Feature", "geometry": { "type": "Point", "coordinates": [8,5291902,50,0842459] } },{ "type": "Feature", "geometry": { "type": "Point", "coordinates": [8,5291902,50,0842459] } },{ "type": "Feature", "geometry": { "type": "Point", "coordinates": [8,5307902,50,0852459] } },{ "type": "Feature", "geometry": { "type": "Point", "coordinates": [8,5291902,50,0852459] } },{ "type": "Feature", "geometry": { "type": "Point", "coordinates": [8,5307902,50,0842459] } },</v>
      </c>
      <c r="BG96" s="6" t="s">
        <v>753</v>
      </c>
      <c r="BH96" s="6" t="str">
        <f t="shared" si="45"/>
        <v>{ "type": "Feature", "geometry": { "type": "Point", "coordinates": [8,5299902,50,0847459] } },{ "type": "Feature", "geometry": { "type": "Point", "coordinates": [8,5299902,50,0847459] } },{ "type": "Feature", "geometry": { "type": "Point", "coordinates": [8,5299902,50,0847459] } },</v>
      </c>
      <c r="BI96" s="6" t="str">
        <f t="shared" si="46"/>
        <v>{ "type": "Feature", "geometry": { "type": "Point", "coordinates": [8,5299902,50,0847459] } },</v>
      </c>
      <c r="BJ96" s="6" t="str">
        <f t="shared" si="47"/>
        <v>{ "type": "Feature", "geometry": { "type": "Point", "coordinates": [8,5299902,50,0847459] } },{ "type": "Feature", "geometry": { "type": "Point", "coordinates": [8,5299902,50,0847459] } },{ "type": "Feature", "geometry": { "type": "Point", "coordinates": [8,5299902,50,0847459] } },</v>
      </c>
      <c r="BK96" s="6" t="str">
        <f t="shared" si="48"/>
        <v>{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v>
      </c>
      <c r="BL96" s="6" t="str">
        <f t="shared" si="49"/>
        <v>{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v>
      </c>
      <c r="BM96" s="6" t="str">
        <f t="shared" si="50"/>
        <v>{ "type": "Feature", "geometry": { "type": "Point", "coordinates": [8,5299902,50,0847459] } },</v>
      </c>
      <c r="BN96" s="6" t="str">
        <f t="shared" si="51"/>
        <v>{ "type": "Feature", "geometry": { "type": "Point", "coordinates": [8,5299902,50,0847459] } },{ "type": "Feature", "geometry": { "type": "Point", "coordinates": [8,5299902,50,0847459] } },{ "type": "Feature", "geometry": { "type": "Point", "coordinates": [8,5299902,50,0847459] } },{ "type": "Feature", "geometry": { "type": "Point", "coordinates": [8,5299902,50,0847459] } },</v>
      </c>
      <c r="BO96" s="6" t="str">
        <f t="shared" si="52"/>
        <v>{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 "type": "Feature", "geometry": { "type": "Point", "coordinates": [8,5299902,50,0847459] } },</v>
      </c>
      <c r="BP96" s="6" t="s">
        <v>3381</v>
      </c>
    </row>
    <row r="97" spans="1:68" s="6" customFormat="1" x14ac:dyDescent="0.3">
      <c r="A97" s="18" t="str">
        <f>Table1[[#This Row],[Name]]</f>
        <v>Contargo Rhein-Main GmbH</v>
      </c>
      <c r="B97" s="362">
        <v>8.3074846999999998</v>
      </c>
      <c r="C97" s="362">
        <v>49.996797000000001</v>
      </c>
      <c r="D97" s="18" t="str">
        <f>Table1[[#This Row],[Standortkategorie]]</f>
        <v>Hafenverteilzentrum</v>
      </c>
      <c r="E97" s="18" t="str">
        <f>IF(Table1[[#This Row],[Zusatzinformation]]=0,"",Table1[[#This Row],[Zusatzinformation]])</f>
        <v/>
      </c>
      <c r="F97" s="47">
        <f>IF($D97&lt;&gt;"Busdepot",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97" s="47">
        <f>IF($D97&lt;&gt;"Busdepot",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97" s="47">
        <f>(Table1[[#This Row],[Lieferfahrzeuge]]*'1-Konfiguration'!$D$16+(MAX(Table1[[#This Row],[Lieferfahrzeuge]]*'1-Konfiguration'!$D$16,Table1[[#This Row],[Lieferfahrzeugtore]]*'1-Konfiguration'!$D$14)))/2</f>
        <v>0</v>
      </c>
      <c r="I97" s="47">
        <f>Table1[[#This Row],[Müllfahrzeuge]]</f>
        <v>0</v>
      </c>
      <c r="J97" s="47">
        <f>Table1[[#This Row],[Betonmischfahrzeuge]]</f>
        <v>0</v>
      </c>
      <c r="K97" s="47">
        <f>(Table1[[#This Row],[Schiffe]]*'1-Konfiguration'!$D$16+(MAX(Table1[[#This Row],[Schiffe]]*'1-Konfiguration'!$D$16,Table1[[#This Row],[Anleger]]*'1-Konfiguration'!$D$14)))/2</f>
        <v>0</v>
      </c>
      <c r="L97" s="47">
        <f>IF($D97="Busdepot",IFERROR(Table1[[#This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7" s="47">
        <f>IF($D97="Busdepot",IFERROR(Table1[[#This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7" s="81">
        <f>VLOOKUP($F$7,'1-Konfiguration'!$D$24:$G$28,4,FALSE) * (VLOOKUP('5-Standortanalyse (Berechnung)'!$F$7,'1-Konfiguration'!$D$24:$F$28,2,FALSE)/100)*VLOOKUP('5-Standortanalyse (Berechnung)'!$F$7,'1-Konfiguration'!$D$24:$F$28,3,FALSE)*$F97</f>
        <v>26070.147000000001</v>
      </c>
      <c r="O97" s="81">
        <f>VLOOKUP($G$7,'1-Konfiguration'!$D$24:$G$28,4,FALSE) * (VLOOKUP('5-Standortanalyse (Berechnung)'!$G$7,'1-Konfiguration'!$D$24:$F$28,2,FALSE)/100)*VLOOKUP('5-Standortanalyse (Berechnung)'!$G$7,'1-Konfiguration'!$D$24:$F$28,3,FALSE)*$G97</f>
        <v>0</v>
      </c>
      <c r="P97" s="81">
        <f>VLOOKUP($H$7,'1-Konfiguration'!$D$24:$G$28,4,FALSE) * (VLOOKUP('5-Standortanalyse (Berechnung)'!$H$7,'1-Konfiguration'!$D$24:$F$28,2,FALSE)/100)*VLOOKUP('5-Standortanalyse (Berechnung)'!$H$7,'1-Konfiguration'!$D$24:$F$28,3,FALSE)*$H97</f>
        <v>0</v>
      </c>
      <c r="Q97" s="81">
        <f>VLOOKUP($I$7,'1-Konfiguration'!$D$24:$G$33,4,FALSE) * (VLOOKUP('5-Standortanalyse (Berechnung)'!$I$7,'1-Konfiguration'!$D$24:$F$33,2,FALSE)/100)*VLOOKUP('5-Standortanalyse (Berechnung)'!$I$7,'1-Konfiguration'!$D$24:$F$33,3,FALSE)*$I97</f>
        <v>0</v>
      </c>
      <c r="R97" s="81">
        <f>VLOOKUP($J$7,'1-Konfiguration'!$D$24:$G$33,4,FALSE) * (VLOOKUP('5-Standortanalyse (Berechnung)'!$J$7,'1-Konfiguration'!$D$24:$F$33,2,FALSE)/100)*VLOOKUP('5-Standortanalyse (Berechnung)'!$J$7,'1-Konfiguration'!$D$24:$F$33,3,FALSE)*$J97</f>
        <v>0</v>
      </c>
      <c r="S97" s="81">
        <f>VLOOKUP($K$7,'1-Konfiguration'!$D$24:$G$33,4,FALSE) * (VLOOKUP('5-Standortanalyse (Berechnung)'!$K$7,'1-Konfiguration'!$D$24:$F$33,2,FALSE)/100)*VLOOKUP('5-Standortanalyse (Berechnung)'!$K$7,'1-Konfiguration'!$D$24:$F$33,3,FALSE)*$K97</f>
        <v>0</v>
      </c>
      <c r="T97" s="81">
        <f>VLOOKUP($L$7,'1-Konfiguration'!$D$24:$G$28,4,FALSE) * (VLOOKUP('5-Standortanalyse (Berechnung)'!$L$7,'1-Konfiguration'!$D$24:$F$28,2,FALSE)/100)*VLOOKUP('5-Standortanalyse (Berechnung)'!$L$7,'1-Konfiguration'!$D$24:$F$28,3,FALSE)*$L97</f>
        <v>0</v>
      </c>
      <c r="U97" s="81">
        <f>VLOOKUP($M$7,'1-Konfiguration'!$D$24:$G$28,4,FALSE) * (VLOOKUP('5-Standortanalyse (Berechnung)'!$M$7,'1-Konfiguration'!$D$24:$F$28,2,FALSE)/100)*VLOOKUP('5-Standortanalyse (Berechnung)'!$M$7,'1-Konfiguration'!$D$24:$F$28,3,FALSE)*$M97</f>
        <v>0</v>
      </c>
      <c r="V97" s="81">
        <f>MMULT($N97:$P97,'1-Konfiguration'!G$54:G$56)+MMULT($Q97:$R97,'1-Konfiguration'!G$59:G$60)+MMULT($T97:$U97,'1-Konfiguration'!G$57:G$58)+($S97*'1-Konfiguration'!G$63)</f>
        <v>223.1630463216425</v>
      </c>
      <c r="W97" s="81">
        <f>MMULT($N97:$P97,'1-Konfiguration'!H$54:H$56)+MMULT($Q97:$R97,'1-Konfiguration'!H$59:H$60)+MMULT($T97:$U97,'1-Konfiguration'!H$57:H$58)+($S97*'1-Konfiguration'!H$63)</f>
        <v>1018.8881200912108</v>
      </c>
      <c r="X97" s="81">
        <f>MMULT($N97:$P97,'1-Konfiguration'!I$54:I$56)+MMULT($Q97:$R97,'1-Konfiguration'!I$59:I$60)+MMULT($T97:$U97,'1-Konfiguration'!I$57:I$58)+($S97*'1-Konfiguration'!I$63)</f>
        <v>2539.7247818553192</v>
      </c>
      <c r="Y97" s="81">
        <f>MMULT($N97:$P97,'1-Konfiguration'!J$54:J$56)+MMULT($Q97:$R97,'1-Konfiguration'!J$59:J$60)+MMULT($T97:$U97,'1-Konfiguration'!J$57:J$58)+($S97*'1-Konfiguration'!J$63)</f>
        <v>5147.7946833278229</v>
      </c>
      <c r="Z97" s="81">
        <f>MMULT($N97:$P97,'1-Konfiguration'!K$54:K$56)+MMULT($Q97:$R97,'1-Konfiguration'!K$59:K$60)+MMULT($T97:$U97,'1-Konfiguration'!K$57:K$58)+($S97*'1-Konfiguration'!K$63)</f>
        <v>557.90761580410629</v>
      </c>
      <c r="AA97" s="81">
        <f>MMULT($N97:$P97,'1-Konfiguration'!L$54:L$56)+MMULT($Q97:$R97,'1-Konfiguration'!L$59:L$60)+MMULT($T97:$U97,'1-Konfiguration'!L$57:L$58)+($S97*'1-Konfiguration'!L$63)</f>
        <v>1408.7720588168143</v>
      </c>
      <c r="AB97" s="81">
        <f>MMULT($N97:$P97,'1-Konfiguration'!M$54:M$56)+MMULT($Q97:$R97,'1-Konfiguration'!M$59:M$60)+MMULT($T97:$U97,'1-Konfiguration'!M$57:M$58)+($S97*'1-Konfiguration'!M$63)</f>
        <v>3503.0357301728864</v>
      </c>
      <c r="AC97" s="81">
        <f>MMULT($N97:$P97,'1-Konfiguration'!N$54:N$56)+MMULT($Q97:$R97,'1-Konfiguration'!N$59:N$60)+MMULT($T97:$U97,'1-Konfiguration'!N$57:N$58)+($S97*'1-Konfiguration'!N$63)</f>
        <v>7954.3309097910269</v>
      </c>
      <c r="AF97" s="6">
        <f t="shared" si="36"/>
        <v>1</v>
      </c>
      <c r="AG97" s="6">
        <f t="shared" si="37"/>
        <v>4</v>
      </c>
      <c r="AH97" s="6">
        <f t="shared" si="38"/>
        <v>5</v>
      </c>
      <c r="AI97" s="6">
        <f t="shared" si="39"/>
        <v>7</v>
      </c>
      <c r="AJ97" s="6">
        <f t="shared" si="40"/>
        <v>4</v>
      </c>
      <c r="AK97" s="6">
        <f t="shared" si="41"/>
        <v>6</v>
      </c>
      <c r="AL97" s="6">
        <f t="shared" si="42"/>
        <v>7</v>
      </c>
      <c r="AM97" s="6">
        <f t="shared" si="43"/>
        <v>11</v>
      </c>
      <c r="AO97" s="5" t="str">
        <f t="shared" si="44"/>
        <v>{ "type": "Feature", "geometry": { "type": "Point", "coordinates": [8,3074847,49,996797] } },</v>
      </c>
      <c r="AP97" s="5" t="str">
        <f t="shared" si="28"/>
        <v>{ "type": "Feature", "geometry": { "type": "Point", "coordinates": [8,3082847,49,996797] } },</v>
      </c>
      <c r="AQ97" s="5" t="str">
        <f t="shared" si="29"/>
        <v>{ "type": "Feature", "geometry": { "type": "Point", "coordinates": [8,3074847,49,997297] } },</v>
      </c>
      <c r="AR97" s="5" t="str">
        <f t="shared" si="30"/>
        <v>{ "type": "Feature", "geometry": { "type": "Point", "coordinates": [8,3074847,49,996297] } },</v>
      </c>
      <c r="AS97" s="5" t="str">
        <f t="shared" si="31"/>
        <v>{ "type": "Feature", "geometry": { "type": "Point", "coordinates": [8,3066847,49,996797] } },</v>
      </c>
      <c r="AT97" s="5" t="str">
        <f t="shared" si="32"/>
        <v>{ "type": "Feature", "geometry": { "type": "Point", "coordinates": [8,3066847,49,996297] } },</v>
      </c>
      <c r="AU97" s="5" t="str">
        <f t="shared" si="33"/>
        <v>{ "type": "Feature", "geometry": { "type": "Point", "coordinates": [8,3082847,49,997297] } },</v>
      </c>
      <c r="AV97" s="5" t="str">
        <f t="shared" si="34"/>
        <v>{ "type": "Feature", "geometry": { "type": "Point", "coordinates": [8,3066847,49,997297] } },</v>
      </c>
      <c r="AW97" s="5" t="str">
        <f t="shared" si="35"/>
        <v>{ "type": "Feature", "geometry": { "type": "Point", "coordinates": [8,3082847,49,996297] } },</v>
      </c>
      <c r="AX97" s="5" t="s">
        <v>753</v>
      </c>
      <c r="AY97" s="6" t="str">
        <f>REPT($AO97,VLOOKUP(AF97,'8-Intensitäten Heatmap'!$A$5:$L$232,$AO$3,FALSE))&amp;REPT($AP97,VLOOKUP(AF97,'8-Intensitäten Heatmap'!$A$5:$L$232,$AP$3,FALSE))&amp;REPT($AQ97,VLOOKUP(AF97,'8-Intensitäten Heatmap'!$A$5:$L$232,$AQ$3,FALSE))&amp;REPT($AR97,VLOOKUP(AF97,'8-Intensitäten Heatmap'!$A$5:$L$232,$AR$3,FALSE))&amp;REPT($AS97,VLOOKUP(AF97,'8-Intensitäten Heatmap'!$A$5:$L$232,$AS$3,FALSE))&amp;REPT($AT97,VLOOKUP(AF97,'8-Intensitäten Heatmap'!$A$5:$L$232,$AT$3,FALSE))&amp;REPT($AU97,VLOOKUP(AF97,'8-Intensitäten Heatmap'!$A$5:$L$232,$AU$3,FALSE))&amp;REPT($AV97,VLOOKUP(AF97,'8-Intensitäten Heatmap'!$A$5:$L$232,$AV$3,FALSE))&amp;REPT($AW97,VLOOKUP(AF97,'8-Intensitäten Heatmap'!$A$5:$L$232,$AW$3,FALSE))</f>
        <v>{ "type": "Feature", "geometry": { "type": "Point", "coordinates": [8,3074847,49,996797] } },</v>
      </c>
      <c r="AZ97" s="6" t="str">
        <f>REPT($AO97,VLOOKUP(AG97,'8-Intensitäten Heatmap'!$A$5:$L$232,$AO$3,FALSE))&amp;REPT($AP97,VLOOKUP(AG97,'8-Intensitäten Heatmap'!$A$5:$L$232,$AP$3,FALSE))&amp;REPT($AQ97,VLOOKUP(AG97,'8-Intensitäten Heatmap'!$A$5:$L$232,$AQ$3,FALSE))&amp;REPT($AR97,VLOOKUP(AG97,'8-Intensitäten Heatmap'!$A$5:$L$232,$AR$3,FALSE))&amp;REPT($AS97,VLOOKUP(AG97,'8-Intensitäten Heatmap'!$A$5:$L$232,$AS$3,FALSE))&amp;REPT($AT97,VLOOKUP(AG97,'8-Intensitäten Heatmap'!$A$5:$L$232,$AT$3,FALSE))&amp;REPT($AU97,VLOOKUP(AG97,'8-Intensitäten Heatmap'!$A$5:$L$232,$AU$3,FALSE))&amp;REPT($AV97,VLOOKUP(AG97,'8-Intensitäten Heatmap'!$A$5:$L$232,$AV$3,FALSE))&amp;REPT($AW97,VLOOKUP(AG97,'8-Intensitäten Heatmap'!$A$5:$L$232,$AW$3,FALSE))</f>
        <v>{ "type": "Feature", "geometry": { "type": "Point", "coordinates": [8,3074847,49,996797] } },{ "type": "Feature", "geometry": { "type": "Point", "coordinates": [8,3082847,49,996797] } },{ "type": "Feature", "geometry": { "type": "Point", "coordinates": [8,3074847,49,997297] } },{ "type": "Feature", "geometry": { "type": "Point", "coordinates": [8,3074847,49,996297] } },</v>
      </c>
      <c r="BA97" s="6" t="str">
        <f>REPT($AO97,VLOOKUP(AH97,'8-Intensitäten Heatmap'!$A$5:$L$232,$AO$3,FALSE))&amp;REPT($AP97,VLOOKUP(AH97,'8-Intensitäten Heatmap'!$A$5:$L$232,$AP$3,FALSE))&amp;REPT($AQ97,VLOOKUP(AH97,'8-Intensitäten Heatmap'!$A$5:$L$232,$AQ$3,FALSE))&amp;REPT($AR97,VLOOKUP(AH97,'8-Intensitäten Heatmap'!$A$5:$L$232,$AR$3,FALSE))&amp;REPT($AS97,VLOOKUP(AH97,'8-Intensitäten Heatmap'!$A$5:$L$232,$AS$3,FALSE))&amp;REPT($AT97,VLOOKUP(AH97,'8-Intensitäten Heatmap'!$A$5:$L$232,$AT$3,FALSE))&amp;REPT($AU97,VLOOKUP(AH97,'8-Intensitäten Heatmap'!$A$5:$L$232,$AU$3,FALSE))&amp;REPT($AV97,VLOOKUP(AH97,'8-Intensitäten Heatmap'!$A$5:$L$232,$AV$3,FALSE))&amp;REPT($AW97,VLOOKUP(AH97,'8-Intensitäten Heatmap'!$A$5:$L$232,$AW$3,FALSE))</f>
        <v>{ "type": "Feature", "geometry": { "type": "Point", "coordinates": [8,3074847,49,996797] } },{ "type": "Feature", "geometry": { "type": "Point", "coordinates": [8,3082847,49,996797] } },{ "type": "Feature", "geometry": { "type": "Point", "coordinates": [8,3074847,49,997297] } },{ "type": "Feature", "geometry": { "type": "Point", "coordinates": [8,3074847,49,996297] } },{ "type": "Feature", "geometry": { "type": "Point", "coordinates": [8,3066847,49,996797] } },</v>
      </c>
      <c r="BB97" s="6" t="str">
        <f>REPT($AO97,VLOOKUP(AI97,'8-Intensitäten Heatmap'!$A$5:$L$232,$AO$3,FALSE))&amp;REPT($AP97,VLOOKUP(AI97,'8-Intensitäten Heatmap'!$A$5:$L$232,$AP$3,FALSE))&amp;REPT($AQ97,VLOOKUP(AI97,'8-Intensitäten Heatmap'!$A$5:$L$232,$AQ$3,FALSE))&amp;REPT($AR97,VLOOKUP(AI97,'8-Intensitäten Heatmap'!$A$5:$L$232,$AR$3,FALSE))&amp;REPT($AS97,VLOOKUP(AI97,'8-Intensitäten Heatmap'!$A$5:$L$232,$AS$3,FALSE))&amp;REPT($AT97,VLOOKUP(AI97,'8-Intensitäten Heatmap'!$A$5:$L$232,$AT$3,FALSE))&amp;REPT($AU97,VLOOKUP(AI97,'8-Intensitäten Heatmap'!$A$5:$L$232,$AU$3,FALSE))&amp;REPT($AV97,VLOOKUP(AI97,'8-Intensitäten Heatmap'!$A$5:$L$232,$AV$3,FALSE))&amp;REPT($AW97,VLOOKUP(AI97,'8-Intensitäten Heatmap'!$A$5:$L$232,$AW$3,FALSE))</f>
        <v>{ "type": "Feature", "geometry": { "type": "Point", "coordinates": [8,3074847,49,996797] } },{ "type": "Feature", "geometry": { "type": "Point", "coordinates": [8,3082847,49,996797] } },{ "type": "Feature", "geometry": { "type": "Point", "coordinates": [8,3074847,49,997297] } },{ "type": "Feature", "geometry": { "type": "Point", "coordinates": [8,3074847,49,996297] } },{ "type": "Feature", "geometry": { "type": "Point", "coordinates": [8,3066847,49,996797] } },{ "type": "Feature", "geometry": { "type": "Point", "coordinates": [8,3066847,49,996297] } },{ "type": "Feature", "geometry": { "type": "Point", "coordinates": [8,3082847,49,997297] } },</v>
      </c>
      <c r="BC97" s="6" t="str">
        <f>REPT($AO97,VLOOKUP(AJ97,'8-Intensitäten Heatmap'!$A$5:$L$232,$AO$3,FALSE))&amp;REPT($AP97,VLOOKUP(AJ97,'8-Intensitäten Heatmap'!$A$5:$L$232,$AP$3,FALSE))&amp;REPT($AQ97,VLOOKUP(AJ97,'8-Intensitäten Heatmap'!$A$5:$L$232,$AQ$3,FALSE))&amp;REPT($AR97,VLOOKUP(AJ97,'8-Intensitäten Heatmap'!$A$5:$L$232,$AR$3,FALSE))&amp;REPT($AS97,VLOOKUP(AJ97,'8-Intensitäten Heatmap'!$A$5:$L$232,$AS$3,FALSE))&amp;REPT($AT97,VLOOKUP(AJ97,'8-Intensitäten Heatmap'!$A$5:$L$232,$AT$3,FALSE))&amp;REPT($AU97,VLOOKUP(AJ97,'8-Intensitäten Heatmap'!$A$5:$L$232,$AU$3,FALSE))&amp;REPT($AV97,VLOOKUP(AJ97,'8-Intensitäten Heatmap'!$A$5:$L$232,$AV$3,FALSE))&amp;REPT($AW97,VLOOKUP(AJ97,'8-Intensitäten Heatmap'!$A$5:$L$232,$AW$3,FALSE))</f>
        <v>{ "type": "Feature", "geometry": { "type": "Point", "coordinates": [8,3074847,49,996797] } },{ "type": "Feature", "geometry": { "type": "Point", "coordinates": [8,3082847,49,996797] } },{ "type": "Feature", "geometry": { "type": "Point", "coordinates": [8,3074847,49,997297] } },{ "type": "Feature", "geometry": { "type": "Point", "coordinates": [8,3074847,49,996297] } },</v>
      </c>
      <c r="BD97" s="6" t="str">
        <f>REPT($AO97,VLOOKUP(AK97,'8-Intensitäten Heatmap'!$A$5:$L$232,$AO$3,FALSE))&amp;REPT($AP97,VLOOKUP(AK97,'8-Intensitäten Heatmap'!$A$5:$L$232,$AP$3,FALSE))&amp;REPT($AQ97,VLOOKUP(AK97,'8-Intensitäten Heatmap'!$A$5:$L$232,$AQ$3,FALSE))&amp;REPT($AR97,VLOOKUP(AK97,'8-Intensitäten Heatmap'!$A$5:$L$232,$AR$3,FALSE))&amp;REPT($AS97,VLOOKUP(AK97,'8-Intensitäten Heatmap'!$A$5:$L$232,$AS$3,FALSE))&amp;REPT($AT97,VLOOKUP(AK97,'8-Intensitäten Heatmap'!$A$5:$L$232,$AT$3,FALSE))&amp;REPT($AU97,VLOOKUP(AK97,'8-Intensitäten Heatmap'!$A$5:$L$232,$AU$3,FALSE))&amp;REPT($AV97,VLOOKUP(AK97,'8-Intensitäten Heatmap'!$A$5:$L$232,$AV$3,FALSE))&amp;REPT($AW97,VLOOKUP(AK97,'8-Intensitäten Heatmap'!$A$5:$L$232,$AW$3,FALSE))</f>
        <v>{ "type": "Feature", "geometry": { "type": "Point", "coordinates": [8,3074847,49,996797] } },{ "type": "Feature", "geometry": { "type": "Point", "coordinates": [8,3082847,49,996797] } },{ "type": "Feature", "geometry": { "type": "Point", "coordinates": [8,3074847,49,997297] } },{ "type": "Feature", "geometry": { "type": "Point", "coordinates": [8,3074847,49,996297] } },{ "type": "Feature", "geometry": { "type": "Point", "coordinates": [8,3066847,49,996797] } },{ "type": "Feature", "geometry": { "type": "Point", "coordinates": [8,3066847,49,996297] } },</v>
      </c>
      <c r="BE97" s="6" t="str">
        <f>REPT($AO97,VLOOKUP(AL97,'8-Intensitäten Heatmap'!$A$5:$L$232,$AO$3,FALSE))&amp;REPT($AP97,VLOOKUP(AL97,'8-Intensitäten Heatmap'!$A$5:$L$232,$AP$3,FALSE))&amp;REPT($AQ97,VLOOKUP(AL97,'8-Intensitäten Heatmap'!$A$5:$L$232,$AQ$3,FALSE))&amp;REPT($AR97,VLOOKUP(AL97,'8-Intensitäten Heatmap'!$A$5:$L$232,$AR$3,FALSE))&amp;REPT($AS97,VLOOKUP(AL97,'8-Intensitäten Heatmap'!$A$5:$L$232,$AS$3,FALSE))&amp;REPT($AT97,VLOOKUP(AL97,'8-Intensitäten Heatmap'!$A$5:$L$232,$AT$3,FALSE))&amp;REPT($AU97,VLOOKUP(AL97,'8-Intensitäten Heatmap'!$A$5:$L$232,$AU$3,FALSE))&amp;REPT($AV97,VLOOKUP(AL97,'8-Intensitäten Heatmap'!$A$5:$L$232,$AV$3,FALSE))&amp;REPT($AW97,VLOOKUP(AL97,'8-Intensitäten Heatmap'!$A$5:$L$232,$AW$3,FALSE))</f>
        <v>{ "type": "Feature", "geometry": { "type": "Point", "coordinates": [8,3074847,49,996797] } },{ "type": "Feature", "geometry": { "type": "Point", "coordinates": [8,3082847,49,996797] } },{ "type": "Feature", "geometry": { "type": "Point", "coordinates": [8,3074847,49,997297] } },{ "type": "Feature", "geometry": { "type": "Point", "coordinates": [8,3074847,49,996297] } },{ "type": "Feature", "geometry": { "type": "Point", "coordinates": [8,3066847,49,996797] } },{ "type": "Feature", "geometry": { "type": "Point", "coordinates": [8,3066847,49,996297] } },{ "type": "Feature", "geometry": { "type": "Point", "coordinates": [8,3082847,49,997297] } },</v>
      </c>
      <c r="BF97" s="6" t="str">
        <f>REPT($AO97,VLOOKUP(AM97,'8-Intensitäten Heatmap'!$A$5:$L$232,$AO$3,FALSE))&amp;REPT($AP97,VLOOKUP(AM97,'8-Intensitäten Heatmap'!$A$5:$L$232,$AP$3,FALSE))&amp;REPT($AQ97,VLOOKUP(AM97,'8-Intensitäten Heatmap'!$A$5:$L$232,$AQ$3,FALSE))&amp;REPT($AR97,VLOOKUP(AM97,'8-Intensitäten Heatmap'!$A$5:$L$232,$AR$3,FALSE))&amp;REPT($AS97,VLOOKUP(AM97,'8-Intensitäten Heatmap'!$A$5:$L$232,$AS$3,FALSE))&amp;REPT($AT97,VLOOKUP(AM97,'8-Intensitäten Heatmap'!$A$5:$L$232,$AT$3,FALSE))&amp;REPT($AU97,VLOOKUP(AM97,'8-Intensitäten Heatmap'!$A$5:$L$232,$AU$3,FALSE))&amp;REPT($AV97,VLOOKUP(AM97,'8-Intensitäten Heatmap'!$A$5:$L$232,$AV$3,FALSE))&amp;REPT($AW97,VLOOKUP(AM97,'8-Intensitäten Heatmap'!$A$5:$L$232,$AW$3,FALSE))</f>
        <v>{ "type": "Feature", "geometry": { "type": "Point", "coordinates": [8,3074847,49,996797] } },{ "type": "Feature", "geometry": { "type": "Point", "coordinates": [8,3074847,49,996797] } },{ "type": "Feature", "geometry": { "type": "Point", "coordinates": [8,3082847,49,996797] } },{ "type": "Feature", "geometry": { "type": "Point", "coordinates": [8,3082847,49,996797] } },{ "type": "Feature", "geometry": { "type": "Point", "coordinates": [8,3074847,49,997297] } },{ "type": "Feature", "geometry": { "type": "Point", "coordinates": [8,3074847,49,996297] } },{ "type": "Feature", "geometry": { "type": "Point", "coordinates": [8,3066847,49,996797] } },{ "type": "Feature", "geometry": { "type": "Point", "coordinates": [8,3066847,49,996297] } },{ "type": "Feature", "geometry": { "type": "Point", "coordinates": [8,3082847,49,997297] } },{ "type": "Feature", "geometry": { "type": "Point", "coordinates": [8,3066847,49,997297] } },{ "type": "Feature", "geometry": { "type": "Point", "coordinates": [8,3082847,49,996297] } },</v>
      </c>
      <c r="BG97" s="6" t="s">
        <v>753</v>
      </c>
      <c r="BH97" s="6" t="str">
        <f t="shared" si="45"/>
        <v>{ "type": "Feature", "geometry": { "type": "Point", "coordinates": [8,3074847,49,996797] } },{ "type": "Feature", "geometry": { "type": "Point", "coordinates": [8,3074847,49,996797] } },</v>
      </c>
      <c r="BI97" s="6" t="str">
        <f t="shared" si="46"/>
        <v>{ "type": "Feature", "geometry": { "type": "Point", "coordinates": [8,3074847,49,996797] } },</v>
      </c>
      <c r="BJ97" s="6" t="str">
        <f t="shared" si="47"/>
        <v>{ "type": "Feature", "geometry": { "type": "Point", "coordinates": [8,3074847,49,996797] } },{ "type": "Feature", "geometry": { "type": "Point", "coordinates": [8,3074847,49,996797] } },</v>
      </c>
      <c r="BK97" s="6" t="str">
        <f t="shared" si="48"/>
        <v>{ "type": "Feature", "geometry": { "type": "Point", "coordinates": [8,3074847,49,996797] } },{ "type": "Feature", "geometry": { "type": "Point", "coordinates": [8,3074847,49,996797] } },{ "type": "Feature", "geometry": { "type": "Point", "coordinates": [8,3074847,49,996797] } },{ "type": "Feature", "geometry": { "type": "Point", "coordinates": [8,3074847,49,996797] } },{ "type": "Feature", "geometry": { "type": "Point", "coordinates": [8,3074847,49,996797] } },</v>
      </c>
      <c r="BL97" s="6" t="str">
        <f t="shared" si="49"/>
        <v>{ "type": "Feature", "geometry": { "type": "Point", "coordinates": [8,3074847,49,996797] } },{ "type": "Feature", "geometry": { "type": "Point", "coordinates": [8,3074847,49,996797] } },{ "type": "Feature", "geometry": { "type": "Point", "coordinates": [8,3074847,49,996797] } },{ "type": "Feature", "geometry": { "type": "Point", "coordinates": [8,3074847,49,996797] } },{ "type": "Feature", "geometry": { "type": "Point", "coordinates": [8,3074847,49,996797] } },</v>
      </c>
      <c r="BM97" s="6" t="str">
        <f t="shared" si="50"/>
        <v>{ "type": "Feature", "geometry": { "type": "Point", "coordinates": [8,3074847,49,996797] } },</v>
      </c>
      <c r="BN97" s="6" t="str">
        <f t="shared" si="51"/>
        <v>{ "type": "Feature", "geometry": { "type": "Point", "coordinates": [8,3074847,49,996797] } },{ "type": "Feature", "geometry": { "type": "Point", "coordinates": [8,3074847,49,996797] } },{ "type": "Feature", "geometry": { "type": "Point", "coordinates": [8,3074847,49,996797] } },</v>
      </c>
      <c r="BO97" s="6" t="str">
        <f t="shared" si="52"/>
        <v>{ "type": "Feature", "geometry": { "type": "Point", "coordinates": [8,3074847,49,996797] } },{ "type": "Feature", "geometry": { "type": "Point", "coordinates": [8,3074847,49,996797] } },{ "type": "Feature", "geometry": { "type": "Point", "coordinates": [8,3074847,49,996797] } },{ "type": "Feature", "geometry": { "type": "Point", "coordinates": [8,3074847,49,996797] } },{ "type": "Feature", "geometry": { "type": "Point", "coordinates": [8,3074847,49,996797] } },{ "type": "Feature", "geometry": { "type": "Point", "coordinates": [8,3074847,49,996797] } },{ "type": "Feature", "geometry": { "type": "Point", "coordinates": [8,3074847,49,996797] } },</v>
      </c>
      <c r="BP97" s="6" t="s">
        <v>3381</v>
      </c>
    </row>
    <row r="98" spans="1:68" s="6" customFormat="1" x14ac:dyDescent="0.3">
      <c r="A98" s="18" t="str">
        <f>Table1[[#This Row],[Name]]</f>
        <v>Contargo Rhein-Main GmbH</v>
      </c>
      <c r="B98" s="362">
        <v>8.7203821999999995</v>
      </c>
      <c r="C98" s="362">
        <v>50.111359700000001</v>
      </c>
      <c r="D98" s="18" t="str">
        <f>Table1[[#This Row],[Standortkategorie]]</f>
        <v>Hafenverteilzentrum</v>
      </c>
      <c r="E98" s="18" t="str">
        <f>IF(Table1[[#This Row],[Zusatzinformation]]=0,"",Table1[[#This Row],[Zusatzinformation]])</f>
        <v/>
      </c>
      <c r="F98" s="47">
        <f>IF($D98&lt;&gt;"Busdepot",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98" s="47">
        <f>IF($D98&lt;&gt;"Busdepot",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v>
      </c>
      <c r="H98" s="47">
        <f>(Table1[[#This Row],[Lieferfahrzeuge]]*'1-Konfiguration'!$D$16+(MAX(Table1[[#This Row],[Lieferfahrzeuge]]*'1-Konfiguration'!$D$16,Table1[[#This Row],[Lieferfahrzeugtore]]*'1-Konfiguration'!$D$14)))/2</f>
        <v>0</v>
      </c>
      <c r="I98" s="47">
        <f>Table1[[#This Row],[Müllfahrzeuge]]</f>
        <v>0</v>
      </c>
      <c r="J98" s="47">
        <f>Table1[[#This Row],[Betonmischfahrzeuge]]</f>
        <v>0</v>
      </c>
      <c r="K98" s="47">
        <f>(Table1[[#This Row],[Schiffe]]*'1-Konfiguration'!$D$16+(MAX(Table1[[#This Row],[Schiffe]]*'1-Konfiguration'!$D$16,Table1[[#This Row],[Anleger]]*'1-Konfiguration'!$D$14)))/2</f>
        <v>0</v>
      </c>
      <c r="L98" s="47">
        <f>IF($D98="Busdepot",IFERROR(Table1[[#This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8" s="47">
        <f>IF($D98="Busdepot",IFERROR(Table1[[#This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8" s="81">
        <f>VLOOKUP($F$7,'1-Konfiguration'!$D$24:$G$28,4,FALSE) * (VLOOKUP('5-Standortanalyse (Berechnung)'!$F$7,'1-Konfiguration'!$D$24:$F$28,2,FALSE)/100)*VLOOKUP('5-Standortanalyse (Berechnung)'!$F$7,'1-Konfiguration'!$D$24:$F$28,3,FALSE)*$F98</f>
        <v>0</v>
      </c>
      <c r="O98" s="81">
        <f>VLOOKUP($G$7,'1-Konfiguration'!$D$24:$G$28,4,FALSE) * (VLOOKUP('5-Standortanalyse (Berechnung)'!$G$7,'1-Konfiguration'!$D$24:$F$28,2,FALSE)/100)*VLOOKUP('5-Standortanalyse (Berechnung)'!$G$7,'1-Konfiguration'!$D$24:$F$28,3,FALSE)*$G98</f>
        <v>29157.399999999998</v>
      </c>
      <c r="P98" s="81">
        <f>VLOOKUP($H$7,'1-Konfiguration'!$D$24:$G$28,4,FALSE) * (VLOOKUP('5-Standortanalyse (Berechnung)'!$H$7,'1-Konfiguration'!$D$24:$F$28,2,FALSE)/100)*VLOOKUP('5-Standortanalyse (Berechnung)'!$H$7,'1-Konfiguration'!$D$24:$F$28,3,FALSE)*$H98</f>
        <v>0</v>
      </c>
      <c r="Q98" s="81">
        <f>VLOOKUP($I$7,'1-Konfiguration'!$D$24:$G$33,4,FALSE) * (VLOOKUP('5-Standortanalyse (Berechnung)'!$I$7,'1-Konfiguration'!$D$24:$F$33,2,FALSE)/100)*VLOOKUP('5-Standortanalyse (Berechnung)'!$I$7,'1-Konfiguration'!$D$24:$F$33,3,FALSE)*$I98</f>
        <v>0</v>
      </c>
      <c r="R98" s="81">
        <f>VLOOKUP($J$7,'1-Konfiguration'!$D$24:$G$33,4,FALSE) * (VLOOKUP('5-Standortanalyse (Berechnung)'!$J$7,'1-Konfiguration'!$D$24:$F$33,2,FALSE)/100)*VLOOKUP('5-Standortanalyse (Berechnung)'!$J$7,'1-Konfiguration'!$D$24:$F$33,3,FALSE)*$J98</f>
        <v>0</v>
      </c>
      <c r="S98" s="81">
        <f>VLOOKUP($K$7,'1-Konfiguration'!$D$24:$G$33,4,FALSE) * (VLOOKUP('5-Standortanalyse (Berechnung)'!$K$7,'1-Konfiguration'!$D$24:$F$33,2,FALSE)/100)*VLOOKUP('5-Standortanalyse (Berechnung)'!$K$7,'1-Konfiguration'!$D$24:$F$33,3,FALSE)*$K98</f>
        <v>0</v>
      </c>
      <c r="T98" s="81">
        <f>VLOOKUP($L$7,'1-Konfiguration'!$D$24:$G$28,4,FALSE) * (VLOOKUP('5-Standortanalyse (Berechnung)'!$L$7,'1-Konfiguration'!$D$24:$F$28,2,FALSE)/100)*VLOOKUP('5-Standortanalyse (Berechnung)'!$L$7,'1-Konfiguration'!$D$24:$F$28,3,FALSE)*$L98</f>
        <v>0</v>
      </c>
      <c r="U98" s="81">
        <f>VLOOKUP($M$7,'1-Konfiguration'!$D$24:$G$28,4,FALSE) * (VLOOKUP('5-Standortanalyse (Berechnung)'!$M$7,'1-Konfiguration'!$D$24:$F$28,2,FALSE)/100)*VLOOKUP('5-Standortanalyse (Berechnung)'!$M$7,'1-Konfiguration'!$D$24:$F$28,3,FALSE)*$M98</f>
        <v>0</v>
      </c>
      <c r="V98" s="81">
        <f>MMULT($N98:$P98,'1-Konfiguration'!G$54:G$56)+MMULT($Q98:$R98,'1-Konfiguration'!G$59:G$60)+MMULT($T98:$U98,'1-Konfiguration'!G$57:G$58)+($S98*'1-Konfiguration'!G$63)</f>
        <v>300.86102017507011</v>
      </c>
      <c r="W98" s="81">
        <f>MMULT($N98:$P98,'1-Konfiguration'!H$54:H$56)+MMULT($Q98:$R98,'1-Konfiguration'!H$59:H$60)+MMULT($T98:$U98,'1-Konfiguration'!H$57:H$58)+($S98*'1-Konfiguration'!H$63)</f>
        <v>1841.2564487946413</v>
      </c>
      <c r="X98" s="81">
        <f>MMULT($N98:$P98,'1-Konfiguration'!I$54:I$56)+MMULT($Q98:$R98,'1-Konfiguration'!I$59:I$60)+MMULT($T98:$U98,'1-Konfiguration'!I$57:I$58)+($S98*'1-Konfiguration'!I$63)</f>
        <v>4955.2686672651962</v>
      </c>
      <c r="Y98" s="81">
        <f>MMULT($N98:$P98,'1-Konfiguration'!J$54:J$56)+MMULT($Q98:$R98,'1-Konfiguration'!J$59:J$60)+MMULT($T98:$U98,'1-Konfiguration'!J$57:J$58)+($S98*'1-Konfiguration'!J$63)</f>
        <v>8183.6186963835844</v>
      </c>
      <c r="Z98" s="81">
        <f>MMULT($N98:$P98,'1-Konfiguration'!K$54:K$56)+MMULT($Q98:$R98,'1-Konfiguration'!K$59:K$60)+MMULT($T98:$U98,'1-Konfiguration'!K$57:K$58)+($S98*'1-Konfiguration'!K$63)</f>
        <v>752.15255043767559</v>
      </c>
      <c r="AA98" s="81">
        <f>MMULT($N98:$P98,'1-Konfiguration'!L$54:L$56)+MMULT($Q98:$R98,'1-Konfiguration'!L$59:L$60)+MMULT($T98:$U98,'1-Konfiguration'!L$57:L$58)+($S98*'1-Konfiguration'!L$63)</f>
        <v>2355.1279953399917</v>
      </c>
      <c r="AB98" s="81">
        <f>MMULT($N98:$P98,'1-Konfiguration'!M$54:M$56)+MMULT($Q98:$R98,'1-Konfiguration'!M$59:M$60)+MMULT($T98:$U98,'1-Konfiguration'!M$57:M$58)+($S98*'1-Konfiguration'!M$63)</f>
        <v>6720.9346792268971</v>
      </c>
      <c r="AC98" s="81">
        <f>MMULT($N98:$P98,'1-Konfiguration'!N$54:N$56)+MMULT($Q98:$R98,'1-Konfiguration'!N$59:N$60)+MMULT($T98:$U98,'1-Konfiguration'!N$57:N$58)+($S98*'1-Konfiguration'!N$63)</f>
        <v>12552.870412982555</v>
      </c>
      <c r="AF98" s="6">
        <f t="shared" si="36"/>
        <v>2</v>
      </c>
      <c r="AG98" s="6">
        <f t="shared" si="37"/>
        <v>7</v>
      </c>
      <c r="AH98" s="6">
        <f t="shared" si="38"/>
        <v>10</v>
      </c>
      <c r="AI98" s="6">
        <f t="shared" si="39"/>
        <v>11</v>
      </c>
      <c r="AJ98" s="6">
        <f t="shared" si="40"/>
        <v>6</v>
      </c>
      <c r="AK98" s="6">
        <f t="shared" si="41"/>
        <v>9</v>
      </c>
      <c r="AL98" s="6">
        <f t="shared" si="42"/>
        <v>13</v>
      </c>
      <c r="AM98" s="6">
        <f t="shared" si="43"/>
        <v>17</v>
      </c>
      <c r="AO98" s="5" t="str">
        <f t="shared" si="44"/>
        <v>{ "type": "Feature", "geometry": { "type": "Point", "coordinates": [8,7203822,50,1113597] } },</v>
      </c>
      <c r="AP98" s="5" t="str">
        <f t="shared" si="28"/>
        <v>{ "type": "Feature", "geometry": { "type": "Point", "coordinates": [8,7211822,50,1113597] } },</v>
      </c>
      <c r="AQ98" s="5" t="str">
        <f t="shared" si="29"/>
        <v>{ "type": "Feature", "geometry": { "type": "Point", "coordinates": [8,7203822,50,1118597] } },</v>
      </c>
      <c r="AR98" s="5" t="str">
        <f t="shared" si="30"/>
        <v>{ "type": "Feature", "geometry": { "type": "Point", "coordinates": [8,7203822,50,1108597] } },</v>
      </c>
      <c r="AS98" s="5" t="str">
        <f t="shared" si="31"/>
        <v>{ "type": "Feature", "geometry": { "type": "Point", "coordinates": [8,7195822,50,1113597] } },</v>
      </c>
      <c r="AT98" s="5" t="str">
        <f t="shared" si="32"/>
        <v>{ "type": "Feature", "geometry": { "type": "Point", "coordinates": [8,7195822,50,1108597] } },</v>
      </c>
      <c r="AU98" s="5" t="str">
        <f t="shared" si="33"/>
        <v>{ "type": "Feature", "geometry": { "type": "Point", "coordinates": [8,7211822,50,1118597] } },</v>
      </c>
      <c r="AV98" s="5" t="str">
        <f t="shared" si="34"/>
        <v>{ "type": "Feature", "geometry": { "type": "Point", "coordinates": [8,7195822,50,1118597] } },</v>
      </c>
      <c r="AW98" s="5" t="str">
        <f t="shared" si="35"/>
        <v>{ "type": "Feature", "geometry": { "type": "Point", "coordinates": [8,7211822,50,1108597] } },</v>
      </c>
      <c r="AX98" s="5" t="s">
        <v>753</v>
      </c>
      <c r="AY98" s="6" t="str">
        <f>REPT($AO98,VLOOKUP(AF98,'8-Intensitäten Heatmap'!$A$5:$L$232,$AO$3,FALSE))&amp;REPT($AP98,VLOOKUP(AF98,'8-Intensitäten Heatmap'!$A$5:$L$232,$AP$3,FALSE))&amp;REPT($AQ98,VLOOKUP(AF98,'8-Intensitäten Heatmap'!$A$5:$L$232,$AQ$3,FALSE))&amp;REPT($AR98,VLOOKUP(AF98,'8-Intensitäten Heatmap'!$A$5:$L$232,$AR$3,FALSE))&amp;REPT($AS98,VLOOKUP(AF98,'8-Intensitäten Heatmap'!$A$5:$L$232,$AS$3,FALSE))&amp;REPT($AT98,VLOOKUP(AF98,'8-Intensitäten Heatmap'!$A$5:$L$232,$AT$3,FALSE))&amp;REPT($AU98,VLOOKUP(AF98,'8-Intensitäten Heatmap'!$A$5:$L$232,$AU$3,FALSE))&amp;REPT($AV98,VLOOKUP(AF98,'8-Intensitäten Heatmap'!$A$5:$L$232,$AV$3,FALSE))&amp;REPT($AW98,VLOOKUP(AF98,'8-Intensitäten Heatmap'!$A$5:$L$232,$AW$3,FALSE))</f>
        <v>{ "type": "Feature", "geometry": { "type": "Point", "coordinates": [8,7203822,50,1113597] } },{ "type": "Feature", "geometry": { "type": "Point", "coordinates": [8,7211822,50,1113597] } },</v>
      </c>
      <c r="AZ98" s="6" t="str">
        <f>REPT($AO98,VLOOKUP(AG98,'8-Intensitäten Heatmap'!$A$5:$L$232,$AO$3,FALSE))&amp;REPT($AP98,VLOOKUP(AG98,'8-Intensitäten Heatmap'!$A$5:$L$232,$AP$3,FALSE))&amp;REPT($AQ98,VLOOKUP(AG98,'8-Intensitäten Heatmap'!$A$5:$L$232,$AQ$3,FALSE))&amp;REPT($AR98,VLOOKUP(AG98,'8-Intensitäten Heatmap'!$A$5:$L$232,$AR$3,FALSE))&amp;REPT($AS98,VLOOKUP(AG98,'8-Intensitäten Heatmap'!$A$5:$L$232,$AS$3,FALSE))&amp;REPT($AT98,VLOOKUP(AG98,'8-Intensitäten Heatmap'!$A$5:$L$232,$AT$3,FALSE))&amp;REPT($AU98,VLOOKUP(AG98,'8-Intensitäten Heatmap'!$A$5:$L$232,$AU$3,FALSE))&amp;REPT($AV98,VLOOKUP(AG98,'8-Intensitäten Heatmap'!$A$5:$L$232,$AV$3,FALSE))&amp;REPT($AW98,VLOOKUP(AG98,'8-Intensitäten Heatmap'!$A$5:$L$232,$AW$3,FALSE))</f>
        <v>{ "type": "Feature", "geometry": { "type": "Point", "coordinates": [8,7203822,50,1113597] } },{ "type": "Feature", "geometry": { "type": "Point", "coordinates": [8,7211822,50,1113597] } },{ "type": "Feature", "geometry": { "type": "Point", "coordinates": [8,7203822,50,1118597] } },{ "type": "Feature", "geometry": { "type": "Point", "coordinates": [8,7203822,50,1108597] } },{ "type": "Feature", "geometry": { "type": "Point", "coordinates": [8,7195822,50,1113597] } },{ "type": "Feature", "geometry": { "type": "Point", "coordinates": [8,7195822,50,1108597] } },{ "type": "Feature", "geometry": { "type": "Point", "coordinates": [8,7211822,50,1118597] } },</v>
      </c>
      <c r="BA98" s="6" t="str">
        <f>REPT($AO98,VLOOKUP(AH98,'8-Intensitäten Heatmap'!$A$5:$L$232,$AO$3,FALSE))&amp;REPT($AP98,VLOOKUP(AH98,'8-Intensitäten Heatmap'!$A$5:$L$232,$AP$3,FALSE))&amp;REPT($AQ98,VLOOKUP(AH98,'8-Intensitäten Heatmap'!$A$5:$L$232,$AQ$3,FALSE))&amp;REPT($AR98,VLOOKUP(AH98,'8-Intensitäten Heatmap'!$A$5:$L$232,$AR$3,FALSE))&amp;REPT($AS98,VLOOKUP(AH98,'8-Intensitäten Heatmap'!$A$5:$L$232,$AS$3,FALSE))&amp;REPT($AT98,VLOOKUP(AH98,'8-Intensitäten Heatmap'!$A$5:$L$232,$AT$3,FALSE))&amp;REPT($AU98,VLOOKUP(AH98,'8-Intensitäten Heatmap'!$A$5:$L$232,$AU$3,FALSE))&amp;REPT($AV98,VLOOKUP(AH98,'8-Intensitäten Heatmap'!$A$5:$L$232,$AV$3,FALSE))&amp;REPT($AW98,VLOOKUP(AH98,'8-Intensitäten Heatmap'!$A$5:$L$232,$AW$3,FALSE))</f>
        <v>{ "type": "Feature", "geometry": { "type": "Point", "coordinates": [8,7203822,50,1113597] } },{ "type": "Feature", "geometry": { "type": "Point", "coordinates": [8,7203822,50,1113597] } },{ "type": "Feature", "geometry": { "type": "Point", "coordinates": [8,7211822,50,1113597] } },{ "type": "Feature", "geometry": { "type": "Point", "coordinates": [8,7203822,50,1118597] } },{ "type": "Feature", "geometry": { "type": "Point", "coordinates": [8,7203822,50,1108597] } },{ "type": "Feature", "geometry": { "type": "Point", "coordinates": [8,7195822,50,1113597] } },{ "type": "Feature", "geometry": { "type": "Point", "coordinates": [8,7195822,50,1108597] } },{ "type": "Feature", "geometry": { "type": "Point", "coordinates": [8,7211822,50,1118597] } },{ "type": "Feature", "geometry": { "type": "Point", "coordinates": [8,7195822,50,1118597] } },{ "type": "Feature", "geometry": { "type": "Point", "coordinates": [8,7211822,50,1108597] } },</v>
      </c>
      <c r="BB98" s="6" t="str">
        <f>REPT($AO98,VLOOKUP(AI98,'8-Intensitäten Heatmap'!$A$5:$L$232,$AO$3,FALSE))&amp;REPT($AP98,VLOOKUP(AI98,'8-Intensitäten Heatmap'!$A$5:$L$232,$AP$3,FALSE))&amp;REPT($AQ98,VLOOKUP(AI98,'8-Intensitäten Heatmap'!$A$5:$L$232,$AQ$3,FALSE))&amp;REPT($AR98,VLOOKUP(AI98,'8-Intensitäten Heatmap'!$A$5:$L$232,$AR$3,FALSE))&amp;REPT($AS98,VLOOKUP(AI98,'8-Intensitäten Heatmap'!$A$5:$L$232,$AS$3,FALSE))&amp;REPT($AT98,VLOOKUP(AI98,'8-Intensitäten Heatmap'!$A$5:$L$232,$AT$3,FALSE))&amp;REPT($AU98,VLOOKUP(AI98,'8-Intensitäten Heatmap'!$A$5:$L$232,$AU$3,FALSE))&amp;REPT($AV98,VLOOKUP(AI98,'8-Intensitäten Heatmap'!$A$5:$L$232,$AV$3,FALSE))&amp;REPT($AW98,VLOOKUP(AI98,'8-Intensitäten Heatmap'!$A$5:$L$232,$AW$3,FALSE))</f>
        <v>{ "type": "Feature", "geometry": { "type": "Point", "coordinates": [8,7203822,50,1113597] } },{ "type": "Feature", "geometry": { "type": "Point", "coordinates": [8,7203822,50,1113597] } },{ "type": "Feature", "geometry": { "type": "Point", "coordinates": [8,7211822,50,1113597] } },{ "type": "Feature", "geometry": { "type": "Point", "coordinates": [8,7211822,50,1113597] } },{ "type": "Feature", "geometry": { "type": "Point", "coordinates": [8,7203822,50,1118597] } },{ "type": "Feature", "geometry": { "type": "Point", "coordinates": [8,7203822,50,1108597] } },{ "type": "Feature", "geometry": { "type": "Point", "coordinates": [8,7195822,50,1113597] } },{ "type": "Feature", "geometry": { "type": "Point", "coordinates": [8,7195822,50,1108597] } },{ "type": "Feature", "geometry": { "type": "Point", "coordinates": [8,7211822,50,1118597] } },{ "type": "Feature", "geometry": { "type": "Point", "coordinates": [8,7195822,50,1118597] } },{ "type": "Feature", "geometry": { "type": "Point", "coordinates": [8,7211822,50,1108597] } },</v>
      </c>
      <c r="BC98" s="6" t="str">
        <f>REPT($AO98,VLOOKUP(AJ98,'8-Intensitäten Heatmap'!$A$5:$L$232,$AO$3,FALSE))&amp;REPT($AP98,VLOOKUP(AJ98,'8-Intensitäten Heatmap'!$A$5:$L$232,$AP$3,FALSE))&amp;REPT($AQ98,VLOOKUP(AJ98,'8-Intensitäten Heatmap'!$A$5:$L$232,$AQ$3,FALSE))&amp;REPT($AR98,VLOOKUP(AJ98,'8-Intensitäten Heatmap'!$A$5:$L$232,$AR$3,FALSE))&amp;REPT($AS98,VLOOKUP(AJ98,'8-Intensitäten Heatmap'!$A$5:$L$232,$AS$3,FALSE))&amp;REPT($AT98,VLOOKUP(AJ98,'8-Intensitäten Heatmap'!$A$5:$L$232,$AT$3,FALSE))&amp;REPT($AU98,VLOOKUP(AJ98,'8-Intensitäten Heatmap'!$A$5:$L$232,$AU$3,FALSE))&amp;REPT($AV98,VLOOKUP(AJ98,'8-Intensitäten Heatmap'!$A$5:$L$232,$AV$3,FALSE))&amp;REPT($AW98,VLOOKUP(AJ98,'8-Intensitäten Heatmap'!$A$5:$L$232,$AW$3,FALSE))</f>
        <v>{ "type": "Feature", "geometry": { "type": "Point", "coordinates": [8,7203822,50,1113597] } },{ "type": "Feature", "geometry": { "type": "Point", "coordinates": [8,7211822,50,1113597] } },{ "type": "Feature", "geometry": { "type": "Point", "coordinates": [8,7203822,50,1118597] } },{ "type": "Feature", "geometry": { "type": "Point", "coordinates": [8,7203822,50,1108597] } },{ "type": "Feature", "geometry": { "type": "Point", "coordinates": [8,7195822,50,1113597] } },{ "type": "Feature", "geometry": { "type": "Point", "coordinates": [8,7195822,50,1108597] } },</v>
      </c>
      <c r="BD98" s="6" t="str">
        <f>REPT($AO98,VLOOKUP(AK98,'8-Intensitäten Heatmap'!$A$5:$L$232,$AO$3,FALSE))&amp;REPT($AP98,VLOOKUP(AK98,'8-Intensitäten Heatmap'!$A$5:$L$232,$AP$3,FALSE))&amp;REPT($AQ98,VLOOKUP(AK98,'8-Intensitäten Heatmap'!$A$5:$L$232,$AQ$3,FALSE))&amp;REPT($AR98,VLOOKUP(AK98,'8-Intensitäten Heatmap'!$A$5:$L$232,$AR$3,FALSE))&amp;REPT($AS98,VLOOKUP(AK98,'8-Intensitäten Heatmap'!$A$5:$L$232,$AS$3,FALSE))&amp;REPT($AT98,VLOOKUP(AK98,'8-Intensitäten Heatmap'!$A$5:$L$232,$AT$3,FALSE))&amp;REPT($AU98,VLOOKUP(AK98,'8-Intensitäten Heatmap'!$A$5:$L$232,$AU$3,FALSE))&amp;REPT($AV98,VLOOKUP(AK98,'8-Intensitäten Heatmap'!$A$5:$L$232,$AV$3,FALSE))&amp;REPT($AW98,VLOOKUP(AK98,'8-Intensitäten Heatmap'!$A$5:$L$232,$AW$3,FALSE))</f>
        <v>{ "type": "Feature", "geometry": { "type": "Point", "coordinates": [8,7203822,50,1113597] } },{ "type": "Feature", "geometry": { "type": "Point", "coordinates": [8,7211822,50,1113597] } },{ "type": "Feature", "geometry": { "type": "Point", "coordinates": [8,7203822,50,1118597] } },{ "type": "Feature", "geometry": { "type": "Point", "coordinates": [8,7203822,50,1108597] } },{ "type": "Feature", "geometry": { "type": "Point", "coordinates": [8,7195822,50,1113597] } },{ "type": "Feature", "geometry": { "type": "Point", "coordinates": [8,7195822,50,1108597] } },{ "type": "Feature", "geometry": { "type": "Point", "coordinates": [8,7211822,50,1118597] } },{ "type": "Feature", "geometry": { "type": "Point", "coordinates": [8,7195822,50,1118597] } },{ "type": "Feature", "geometry": { "type": "Point", "coordinates": [8,7211822,50,1108597] } },</v>
      </c>
      <c r="BE98" s="6" t="str">
        <f>REPT($AO98,VLOOKUP(AL98,'8-Intensitäten Heatmap'!$A$5:$L$232,$AO$3,FALSE))&amp;REPT($AP98,VLOOKUP(AL98,'8-Intensitäten Heatmap'!$A$5:$L$232,$AP$3,FALSE))&amp;REPT($AQ98,VLOOKUP(AL98,'8-Intensitäten Heatmap'!$A$5:$L$232,$AQ$3,FALSE))&amp;REPT($AR98,VLOOKUP(AL98,'8-Intensitäten Heatmap'!$A$5:$L$232,$AR$3,FALSE))&amp;REPT($AS98,VLOOKUP(AL98,'8-Intensitäten Heatmap'!$A$5:$L$232,$AS$3,FALSE))&amp;REPT($AT98,VLOOKUP(AL98,'8-Intensitäten Heatmap'!$A$5:$L$232,$AT$3,FALSE))&amp;REPT($AU98,VLOOKUP(AL98,'8-Intensitäten Heatmap'!$A$5:$L$232,$AU$3,FALSE))&amp;REPT($AV98,VLOOKUP(AL98,'8-Intensitäten Heatmap'!$A$5:$L$232,$AV$3,FALSE))&amp;REPT($AW98,VLOOKUP(AL98,'8-Intensitäten Heatmap'!$A$5:$L$232,$AW$3,FALSE))</f>
        <v>{ "type": "Feature", "geometry": { "type": "Point", "coordinates": [8,7203822,50,1113597] } },{ "type": "Feature", "geometry": { "type": "Point", "coordinates": [8,7203822,50,1113597] } },{ "type": "Feature", "geometry": { "type": "Point", "coordinates": [8,7211822,50,1113597] } },{ "type": "Feature", "geometry": { "type": "Point", "coordinates": [8,7211822,50,1113597] } },{ "type": "Feature", "geometry": { "type": "Point", "coordinates": [8,7203822,50,1118597] } },{ "type": "Feature", "geometry": { "type": "Point", "coordinates": [8,7203822,50,1118597] } },{ "type": "Feature", "geometry": { "type": "Point", "coordinates": [8,7203822,50,1108597] } },{ "type": "Feature", "geometry": { "type": "Point", "coordinates": [8,7203822,50,1108597] } },{ "type": "Feature", "geometry": { "type": "Point", "coordinates": [8,7195822,50,1113597] } },{ "type": "Feature", "geometry": { "type": "Point", "coordinates": [8,7195822,50,1108597] } },{ "type": "Feature", "geometry": { "type": "Point", "coordinates": [8,7211822,50,1118597] } },{ "type": "Feature", "geometry": { "type": "Point", "coordinates": [8,7195822,50,1118597] } },{ "type": "Feature", "geometry": { "type": "Point", "coordinates": [8,7211822,50,1108597] } },</v>
      </c>
      <c r="BF98" s="6" t="str">
        <f>REPT($AO98,VLOOKUP(AM98,'8-Intensitäten Heatmap'!$A$5:$L$232,$AO$3,FALSE))&amp;REPT($AP98,VLOOKUP(AM98,'8-Intensitäten Heatmap'!$A$5:$L$232,$AP$3,FALSE))&amp;REPT($AQ98,VLOOKUP(AM98,'8-Intensitäten Heatmap'!$A$5:$L$232,$AQ$3,FALSE))&amp;REPT($AR98,VLOOKUP(AM98,'8-Intensitäten Heatmap'!$A$5:$L$232,$AR$3,FALSE))&amp;REPT($AS98,VLOOKUP(AM98,'8-Intensitäten Heatmap'!$A$5:$L$232,$AS$3,FALSE))&amp;REPT($AT98,VLOOKUP(AM98,'8-Intensitäten Heatmap'!$A$5:$L$232,$AT$3,FALSE))&amp;REPT($AU98,VLOOKUP(AM98,'8-Intensitäten Heatmap'!$A$5:$L$232,$AU$3,FALSE))&amp;REPT($AV98,VLOOKUP(AM98,'8-Intensitäten Heatmap'!$A$5:$L$232,$AV$3,FALSE))&amp;REPT($AW98,VLOOKUP(AM98,'8-Intensitäten Heatmap'!$A$5:$L$232,$AW$3,FALSE))</f>
        <v>{ "type": "Feature", "geometry": { "type": "Point", "coordinates": [8,7203822,50,1113597] } },{ "type": "Feature", "geometry": { "type": "Point", "coordinates": [8,7203822,50,1113597] } },{ "type": "Feature", "geometry": { "type": "Point", "coordinates": [8,7211822,50,1113597] } },{ "type": "Feature", "geometry": { "type": "Point", "coordinates": [8,7211822,50,1113597] } },{ "type": "Feature", "geometry": { "type": "Point", "coordinates": [8,7203822,50,1118597] } },{ "type": "Feature", "geometry": { "type": "Point", "coordinates": [8,7203822,50,1118597] } },{ "type": "Feature", "geometry": { "type": "Point", "coordinates": [8,7203822,50,1108597] } },{ "type": "Feature", "geometry": { "type": "Point", "coordinates": [8,7203822,50,1108597] } },{ "type": "Feature", "geometry": { "type": "Point", "coordinates": [8,7195822,50,1113597] } },{ "type": "Feature", "geometry": { "type": "Point", "coordinates": [8,7195822,50,1113597] } },{ "type": "Feature", "geometry": { "type": "Point", "coordinates": [8,7195822,50,1108597] } },{ "type": "Feature", "geometry": { "type": "Point", "coordinates": [8,7195822,50,1108597] } },{ "type": "Feature", "geometry": { "type": "Point", "coordinates": [8,7211822,50,1118597] } },{ "type": "Feature", "geometry": { "type": "Point", "coordinates": [8,7211822,50,1118597] } },{ "type": "Feature", "geometry": { "type": "Point", "coordinates": [8,7195822,50,1118597] } },{ "type": "Feature", "geometry": { "type": "Point", "coordinates": [8,7195822,50,1118597] } },{ "type": "Feature", "geometry": { "type": "Point", "coordinates": [8,7211822,50,1108597] } },</v>
      </c>
      <c r="BG98" s="6" t="s">
        <v>753</v>
      </c>
      <c r="BH98" s="6" t="str">
        <f t="shared" si="45"/>
        <v>{ "type": "Feature", "geometry": { "type": "Point", "coordinates": [8,7203822,50,1113597] } },{ "type": "Feature", "geometry": { "type": "Point", "coordinates": [8,7203822,50,1113597] } },{ "type": "Feature", "geometry": { "type": "Point", "coordinates": [8,7203822,50,1113597] } },</v>
      </c>
      <c r="BI98" s="6" t="str">
        <f t="shared" si="46"/>
        <v>{ "type": "Feature", "geometry": { "type": "Point", "coordinates": [8,7203822,50,1113597] } },</v>
      </c>
      <c r="BJ98" s="6" t="str">
        <f t="shared" si="47"/>
        <v>{ "type": "Feature", "geometry": { "type": "Point", "coordinates": [8,7203822,50,1113597] } },{ "type": "Feature", "geometry": { "type": "Point", "coordinates": [8,7203822,50,1113597] } },{ "type": "Feature", "geometry": { "type": "Point", "coordinates": [8,7203822,50,1113597] } },{ "type": "Feature", "geometry": { "type": "Point", "coordinates": [8,7203822,50,1113597] } },</v>
      </c>
      <c r="BK98" s="6" t="str">
        <f t="shared" si="48"/>
        <v>{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v>
      </c>
      <c r="BL98" s="6" t="str">
        <f t="shared" si="49"/>
        <v>{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v>
      </c>
      <c r="BM98" s="6" t="str">
        <f t="shared" si="50"/>
        <v>{ "type": "Feature", "geometry": { "type": "Point", "coordinates": [8,7203822,50,1113597] } },{ "type": "Feature", "geometry": { "type": "Point", "coordinates": [8,7203822,50,1113597] } },</v>
      </c>
      <c r="BN98" s="6" t="str">
        <f t="shared" si="51"/>
        <v>{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v>
      </c>
      <c r="BO98" s="6" t="str">
        <f t="shared" si="52"/>
        <v>{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 "type": "Feature", "geometry": { "type": "Point", "coordinates": [8,7203822,50,1113597] } },</v>
      </c>
      <c r="BP98" s="6" t="s">
        <v>3381</v>
      </c>
    </row>
    <row r="99" spans="1:68" s="6" customFormat="1" x14ac:dyDescent="0.3">
      <c r="A99" s="18" t="str">
        <f>Table1[[#This Row],[Name]]</f>
        <v>CONTIPACK Industrieverpackungen GmbH</v>
      </c>
      <c r="B99" s="362">
        <v>8.3958010000000005</v>
      </c>
      <c r="C99" s="362">
        <v>49.999760700000003</v>
      </c>
      <c r="D99" s="18" t="str">
        <f>Table1[[#This Row],[Standortkategorie]]</f>
        <v>Wareneingang/-ausgang</v>
      </c>
      <c r="E99" s="18" t="str">
        <f>IF(Table1[[#This Row],[Zusatzinformation]]=0,"",Table1[[#This Row],[Zusatzinformation]])</f>
        <v/>
      </c>
      <c r="F99" s="47">
        <f>IF($D99&lt;&gt;"Busdepot",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99" s="47">
        <f>IF($D99&lt;&gt;"Busdepot",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99" s="47">
        <f>(Table1[[#This Row],[Lieferfahrzeuge]]*'1-Konfiguration'!$D$16+(MAX(Table1[[#This Row],[Lieferfahrzeuge]]*'1-Konfiguration'!$D$16,Table1[[#This Row],[Lieferfahrzeugtore]]*'1-Konfiguration'!$D$14)))/2</f>
        <v>0</v>
      </c>
      <c r="I99" s="47">
        <f>Table1[[#This Row],[Müllfahrzeuge]]</f>
        <v>0</v>
      </c>
      <c r="J99" s="47">
        <f>Table1[[#This Row],[Betonmischfahrzeuge]]</f>
        <v>0</v>
      </c>
      <c r="K99" s="47">
        <f>(Table1[[#This Row],[Schiffe]]*'1-Konfiguration'!$D$16+(MAX(Table1[[#This Row],[Schiffe]]*'1-Konfiguration'!$D$16,Table1[[#This Row],[Anleger]]*'1-Konfiguration'!$D$14)))/2</f>
        <v>0</v>
      </c>
      <c r="L99" s="47">
        <f>IF($D99="Busdepot",IFERROR(Table1[[#This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99" s="47">
        <f>IF($D99="Busdepot",IFERROR(Table1[[#This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99" s="81">
        <f>VLOOKUP($F$7,'1-Konfiguration'!$D$24:$G$28,4,FALSE) * (VLOOKUP('5-Standortanalyse (Berechnung)'!$F$7,'1-Konfiguration'!$D$24:$F$28,2,FALSE)/100)*VLOOKUP('5-Standortanalyse (Berechnung)'!$F$7,'1-Konfiguration'!$D$24:$F$28,3,FALSE)*$F99</f>
        <v>36498.205800000003</v>
      </c>
      <c r="O99" s="81">
        <f>VLOOKUP($G$7,'1-Konfiguration'!$D$24:$G$28,4,FALSE) * (VLOOKUP('5-Standortanalyse (Berechnung)'!$G$7,'1-Konfiguration'!$D$24:$F$28,2,FALSE)/100)*VLOOKUP('5-Standortanalyse (Berechnung)'!$G$7,'1-Konfiguration'!$D$24:$F$28,3,FALSE)*$G99</f>
        <v>1534.6</v>
      </c>
      <c r="P99" s="81">
        <f>VLOOKUP($H$7,'1-Konfiguration'!$D$24:$G$28,4,FALSE) * (VLOOKUP('5-Standortanalyse (Berechnung)'!$H$7,'1-Konfiguration'!$D$24:$F$28,2,FALSE)/100)*VLOOKUP('5-Standortanalyse (Berechnung)'!$H$7,'1-Konfiguration'!$D$24:$F$28,3,FALSE)*$H99</f>
        <v>0</v>
      </c>
      <c r="Q99" s="81">
        <f>VLOOKUP($I$7,'1-Konfiguration'!$D$24:$G$33,4,FALSE) * (VLOOKUP('5-Standortanalyse (Berechnung)'!$I$7,'1-Konfiguration'!$D$24:$F$33,2,FALSE)/100)*VLOOKUP('5-Standortanalyse (Berechnung)'!$I$7,'1-Konfiguration'!$D$24:$F$33,3,FALSE)*$I99</f>
        <v>0</v>
      </c>
      <c r="R99" s="81">
        <f>VLOOKUP($J$7,'1-Konfiguration'!$D$24:$G$33,4,FALSE) * (VLOOKUP('5-Standortanalyse (Berechnung)'!$J$7,'1-Konfiguration'!$D$24:$F$33,2,FALSE)/100)*VLOOKUP('5-Standortanalyse (Berechnung)'!$J$7,'1-Konfiguration'!$D$24:$F$33,3,FALSE)*$J99</f>
        <v>0</v>
      </c>
      <c r="S99" s="81">
        <f>VLOOKUP($K$7,'1-Konfiguration'!$D$24:$G$33,4,FALSE) * (VLOOKUP('5-Standortanalyse (Berechnung)'!$K$7,'1-Konfiguration'!$D$24:$F$33,2,FALSE)/100)*VLOOKUP('5-Standortanalyse (Berechnung)'!$K$7,'1-Konfiguration'!$D$24:$F$33,3,FALSE)*$K99</f>
        <v>0</v>
      </c>
      <c r="T99" s="81">
        <f>VLOOKUP($L$7,'1-Konfiguration'!$D$24:$G$28,4,FALSE) * (VLOOKUP('5-Standortanalyse (Berechnung)'!$L$7,'1-Konfiguration'!$D$24:$F$28,2,FALSE)/100)*VLOOKUP('5-Standortanalyse (Berechnung)'!$L$7,'1-Konfiguration'!$D$24:$F$28,3,FALSE)*$L99</f>
        <v>0</v>
      </c>
      <c r="U99" s="81">
        <f>VLOOKUP($M$7,'1-Konfiguration'!$D$24:$G$28,4,FALSE) * (VLOOKUP('5-Standortanalyse (Berechnung)'!$M$7,'1-Konfiguration'!$D$24:$F$28,2,FALSE)/100)*VLOOKUP('5-Standortanalyse (Berechnung)'!$M$7,'1-Konfiguration'!$D$24:$F$28,3,FALSE)*$M99</f>
        <v>0</v>
      </c>
      <c r="V99" s="81">
        <f>MMULT($N99:$P99,'1-Konfiguration'!G$54:G$56)+MMULT($Q99:$R99,'1-Konfiguration'!G$59:G$60)+MMULT($T99:$U99,'1-Konfiguration'!G$57:G$58)+($S99*'1-Konfiguration'!G$63)</f>
        <v>328.26305538582955</v>
      </c>
      <c r="W99" s="81">
        <f>MMULT($N99:$P99,'1-Konfiguration'!H$54:H$56)+MMULT($Q99:$R99,'1-Konfiguration'!H$59:H$60)+MMULT($T99:$U99,'1-Konfiguration'!H$57:H$58)+($S99*'1-Konfiguration'!H$63)</f>
        <v>1523.3516022747815</v>
      </c>
      <c r="X99" s="81">
        <f>MMULT($N99:$P99,'1-Konfiguration'!I$54:I$56)+MMULT($Q99:$R99,'1-Konfiguration'!I$59:I$60)+MMULT($T99:$U99,'1-Konfiguration'!I$57:I$58)+($S99*'1-Konfiguration'!I$63)</f>
        <v>3816.4183086640369</v>
      </c>
      <c r="Y99" s="81">
        <f>MMULT($N99:$P99,'1-Konfiguration'!J$54:J$56)+MMULT($Q99:$R99,'1-Konfiguration'!J$59:J$60)+MMULT($T99:$U99,'1-Konfiguration'!J$57:J$58)+($S99*'1-Konfiguration'!J$63)</f>
        <v>7637.6293301528258</v>
      </c>
      <c r="Z99" s="81">
        <f>MMULT($N99:$P99,'1-Konfiguration'!K$54:K$56)+MMULT($Q99:$R99,'1-Konfiguration'!K$59:K$60)+MMULT($T99:$U99,'1-Konfiguration'!K$57:K$58)+($S99*'1-Konfiguration'!K$63)</f>
        <v>820.65763846457389</v>
      </c>
      <c r="AA99" s="81">
        <f>MMULT($N99:$P99,'1-Konfiguration'!L$54:L$56)+MMULT($Q99:$R99,'1-Konfiguration'!L$59:L$60)+MMULT($T99:$U99,'1-Konfiguration'!L$57:L$58)+($S99*'1-Konfiguration'!L$63)</f>
        <v>2096.2349873614344</v>
      </c>
      <c r="AB99" s="81">
        <f>MMULT($N99:$P99,'1-Konfiguration'!M$54:M$56)+MMULT($Q99:$R99,'1-Konfiguration'!M$59:M$60)+MMULT($T99:$U99,'1-Konfiguration'!M$57:M$58)+($S99*'1-Konfiguration'!M$63)</f>
        <v>5257.9834264118781</v>
      </c>
      <c r="AC99" s="81">
        <f>MMULT($N99:$P99,'1-Konfiguration'!N$54:N$56)+MMULT($Q99:$R99,'1-Konfiguration'!N$59:N$60)+MMULT($T99:$U99,'1-Konfiguration'!N$57:N$58)+($S99*'1-Konfiguration'!N$63)</f>
        <v>11796.740663864415</v>
      </c>
      <c r="AF99" s="6">
        <f t="shared" si="36"/>
        <v>2</v>
      </c>
      <c r="AG99" s="6">
        <f t="shared" si="37"/>
        <v>6</v>
      </c>
      <c r="AH99" s="6">
        <f t="shared" si="38"/>
        <v>8</v>
      </c>
      <c r="AI99" s="6">
        <f t="shared" si="39"/>
        <v>10</v>
      </c>
      <c r="AJ99" s="6">
        <f t="shared" si="40"/>
        <v>7</v>
      </c>
      <c r="AK99" s="6">
        <f t="shared" si="41"/>
        <v>8</v>
      </c>
      <c r="AL99" s="6">
        <f t="shared" si="42"/>
        <v>11</v>
      </c>
      <c r="AM99" s="6">
        <f t="shared" si="43"/>
        <v>16</v>
      </c>
      <c r="AO99" s="5" t="str">
        <f t="shared" si="44"/>
        <v>{ "type": "Feature", "geometry": { "type": "Point", "coordinates": [8,395801,49,9997607] } },</v>
      </c>
      <c r="AP99" s="5" t="str">
        <f t="shared" si="28"/>
        <v>{ "type": "Feature", "geometry": { "type": "Point", "coordinates": [8,396601,49,9997607] } },</v>
      </c>
      <c r="AQ99" s="5" t="str">
        <f t="shared" si="29"/>
        <v>{ "type": "Feature", "geometry": { "type": "Point", "coordinates": [8,395801,50,0002607] } },</v>
      </c>
      <c r="AR99" s="5" t="str">
        <f t="shared" si="30"/>
        <v>{ "type": "Feature", "geometry": { "type": "Point", "coordinates": [8,395801,49,9992607] } },</v>
      </c>
      <c r="AS99" s="5" t="str">
        <f t="shared" si="31"/>
        <v>{ "type": "Feature", "geometry": { "type": "Point", "coordinates": [8,395001,49,9997607] } },</v>
      </c>
      <c r="AT99" s="5" t="str">
        <f t="shared" si="32"/>
        <v>{ "type": "Feature", "geometry": { "type": "Point", "coordinates": [8,395001,49,9992607] } },</v>
      </c>
      <c r="AU99" s="5" t="str">
        <f t="shared" si="33"/>
        <v>{ "type": "Feature", "geometry": { "type": "Point", "coordinates": [8,396601,50,0002607] } },</v>
      </c>
      <c r="AV99" s="5" t="str">
        <f t="shared" si="34"/>
        <v>{ "type": "Feature", "geometry": { "type": "Point", "coordinates": [8,395001,50,0002607] } },</v>
      </c>
      <c r="AW99" s="5" t="str">
        <f t="shared" si="35"/>
        <v>{ "type": "Feature", "geometry": { "type": "Point", "coordinates": [8,396601,49,9992607] } },</v>
      </c>
      <c r="AX99" s="5" t="s">
        <v>753</v>
      </c>
      <c r="AY99" s="6" t="str">
        <f>REPT($AO99,VLOOKUP(AF99,'8-Intensitäten Heatmap'!$A$5:$L$232,$AO$3,FALSE))&amp;REPT($AP99,VLOOKUP(AF99,'8-Intensitäten Heatmap'!$A$5:$L$232,$AP$3,FALSE))&amp;REPT($AQ99,VLOOKUP(AF99,'8-Intensitäten Heatmap'!$A$5:$L$232,$AQ$3,FALSE))&amp;REPT($AR99,VLOOKUP(AF99,'8-Intensitäten Heatmap'!$A$5:$L$232,$AR$3,FALSE))&amp;REPT($AS99,VLOOKUP(AF99,'8-Intensitäten Heatmap'!$A$5:$L$232,$AS$3,FALSE))&amp;REPT($AT99,VLOOKUP(AF99,'8-Intensitäten Heatmap'!$A$5:$L$232,$AT$3,FALSE))&amp;REPT($AU99,VLOOKUP(AF99,'8-Intensitäten Heatmap'!$A$5:$L$232,$AU$3,FALSE))&amp;REPT($AV99,VLOOKUP(AF99,'8-Intensitäten Heatmap'!$A$5:$L$232,$AV$3,FALSE))&amp;REPT($AW99,VLOOKUP(AF99,'8-Intensitäten Heatmap'!$A$5:$L$232,$AW$3,FALSE))</f>
        <v>{ "type": "Feature", "geometry": { "type": "Point", "coordinates": [8,395801,49,9997607] } },{ "type": "Feature", "geometry": { "type": "Point", "coordinates": [8,396601,49,9997607] } },</v>
      </c>
      <c r="AZ99" s="6" t="str">
        <f>REPT($AO99,VLOOKUP(AG99,'8-Intensitäten Heatmap'!$A$5:$L$232,$AO$3,FALSE))&amp;REPT($AP99,VLOOKUP(AG99,'8-Intensitäten Heatmap'!$A$5:$L$232,$AP$3,FALSE))&amp;REPT($AQ99,VLOOKUP(AG99,'8-Intensitäten Heatmap'!$A$5:$L$232,$AQ$3,FALSE))&amp;REPT($AR99,VLOOKUP(AG99,'8-Intensitäten Heatmap'!$A$5:$L$232,$AR$3,FALSE))&amp;REPT($AS99,VLOOKUP(AG99,'8-Intensitäten Heatmap'!$A$5:$L$232,$AS$3,FALSE))&amp;REPT($AT99,VLOOKUP(AG99,'8-Intensitäten Heatmap'!$A$5:$L$232,$AT$3,FALSE))&amp;REPT($AU99,VLOOKUP(AG99,'8-Intensitäten Heatmap'!$A$5:$L$232,$AU$3,FALSE))&amp;REPT($AV99,VLOOKUP(AG99,'8-Intensitäten Heatmap'!$A$5:$L$232,$AV$3,FALSE))&amp;REPT($AW99,VLOOKUP(AG99,'8-Intensitäten Heatmap'!$A$5:$L$232,$AW$3,FALSE))</f>
        <v>{ "type": "Feature", "geometry": { "type": "Point", "coordinates": [8,395801,49,9997607] } },{ "type": "Feature", "geometry": { "type": "Point", "coordinates": [8,396601,49,9997607] } },{ "type": "Feature", "geometry": { "type": "Point", "coordinates": [8,395801,50,0002607] } },{ "type": "Feature", "geometry": { "type": "Point", "coordinates": [8,395801,49,9992607] } },{ "type": "Feature", "geometry": { "type": "Point", "coordinates": [8,395001,49,9997607] } },{ "type": "Feature", "geometry": { "type": "Point", "coordinates": [8,395001,49,9992607] } },</v>
      </c>
      <c r="BA99" s="6" t="str">
        <f>REPT($AO99,VLOOKUP(AH99,'8-Intensitäten Heatmap'!$A$5:$L$232,$AO$3,FALSE))&amp;REPT($AP99,VLOOKUP(AH99,'8-Intensitäten Heatmap'!$A$5:$L$232,$AP$3,FALSE))&amp;REPT($AQ99,VLOOKUP(AH99,'8-Intensitäten Heatmap'!$A$5:$L$232,$AQ$3,FALSE))&amp;REPT($AR99,VLOOKUP(AH99,'8-Intensitäten Heatmap'!$A$5:$L$232,$AR$3,FALSE))&amp;REPT($AS99,VLOOKUP(AH99,'8-Intensitäten Heatmap'!$A$5:$L$232,$AS$3,FALSE))&amp;REPT($AT99,VLOOKUP(AH99,'8-Intensitäten Heatmap'!$A$5:$L$232,$AT$3,FALSE))&amp;REPT($AU99,VLOOKUP(AH99,'8-Intensitäten Heatmap'!$A$5:$L$232,$AU$3,FALSE))&amp;REPT($AV99,VLOOKUP(AH99,'8-Intensitäten Heatmap'!$A$5:$L$232,$AV$3,FALSE))&amp;REPT($AW99,VLOOKUP(AH99,'8-Intensitäten Heatmap'!$A$5:$L$232,$AW$3,FALSE))</f>
        <v>{ "type": "Feature", "geometry": { "type": "Point", "coordinates": [8,395801,49,9997607] } },{ "type": "Feature", "geometry": { "type": "Point", "coordinates": [8,396601,49,9997607] } },{ "type": "Feature", "geometry": { "type": "Point", "coordinates": [8,395801,50,0002607] } },{ "type": "Feature", "geometry": { "type": "Point", "coordinates": [8,395801,49,9992607] } },{ "type": "Feature", "geometry": { "type": "Point", "coordinates": [8,395001,49,9997607] } },{ "type": "Feature", "geometry": { "type": "Point", "coordinates": [8,395001,49,9992607] } },{ "type": "Feature", "geometry": { "type": "Point", "coordinates": [8,396601,50,0002607] } },{ "type": "Feature", "geometry": { "type": "Point", "coordinates": [8,395001,50,0002607] } },</v>
      </c>
      <c r="BB99" s="6" t="str">
        <f>REPT($AO99,VLOOKUP(AI99,'8-Intensitäten Heatmap'!$A$5:$L$232,$AO$3,FALSE))&amp;REPT($AP99,VLOOKUP(AI99,'8-Intensitäten Heatmap'!$A$5:$L$232,$AP$3,FALSE))&amp;REPT($AQ99,VLOOKUP(AI99,'8-Intensitäten Heatmap'!$A$5:$L$232,$AQ$3,FALSE))&amp;REPT($AR99,VLOOKUP(AI99,'8-Intensitäten Heatmap'!$A$5:$L$232,$AR$3,FALSE))&amp;REPT($AS99,VLOOKUP(AI99,'8-Intensitäten Heatmap'!$A$5:$L$232,$AS$3,FALSE))&amp;REPT($AT99,VLOOKUP(AI99,'8-Intensitäten Heatmap'!$A$5:$L$232,$AT$3,FALSE))&amp;REPT($AU99,VLOOKUP(AI99,'8-Intensitäten Heatmap'!$A$5:$L$232,$AU$3,FALSE))&amp;REPT($AV99,VLOOKUP(AI99,'8-Intensitäten Heatmap'!$A$5:$L$232,$AV$3,FALSE))&amp;REPT($AW99,VLOOKUP(AI99,'8-Intensitäten Heatmap'!$A$5:$L$232,$AW$3,FALSE))</f>
        <v>{ "type": "Feature", "geometry": { "type": "Point", "coordinates": [8,395801,49,9997607] } },{ "type": "Feature", "geometry": { "type": "Point", "coordinates": [8,395801,49,9997607] } },{ "type": "Feature", "geometry": { "type": "Point", "coordinates": [8,396601,49,9997607] } },{ "type": "Feature", "geometry": { "type": "Point", "coordinates": [8,395801,50,0002607] } },{ "type": "Feature", "geometry": { "type": "Point", "coordinates": [8,395801,49,9992607] } },{ "type": "Feature", "geometry": { "type": "Point", "coordinates": [8,395001,49,9997607] } },{ "type": "Feature", "geometry": { "type": "Point", "coordinates": [8,395001,49,9992607] } },{ "type": "Feature", "geometry": { "type": "Point", "coordinates": [8,396601,50,0002607] } },{ "type": "Feature", "geometry": { "type": "Point", "coordinates": [8,395001,50,0002607] } },{ "type": "Feature", "geometry": { "type": "Point", "coordinates": [8,396601,49,9992607] } },</v>
      </c>
      <c r="BC99" s="6" t="str">
        <f>REPT($AO99,VLOOKUP(AJ99,'8-Intensitäten Heatmap'!$A$5:$L$232,$AO$3,FALSE))&amp;REPT($AP99,VLOOKUP(AJ99,'8-Intensitäten Heatmap'!$A$5:$L$232,$AP$3,FALSE))&amp;REPT($AQ99,VLOOKUP(AJ99,'8-Intensitäten Heatmap'!$A$5:$L$232,$AQ$3,FALSE))&amp;REPT($AR99,VLOOKUP(AJ99,'8-Intensitäten Heatmap'!$A$5:$L$232,$AR$3,FALSE))&amp;REPT($AS99,VLOOKUP(AJ99,'8-Intensitäten Heatmap'!$A$5:$L$232,$AS$3,FALSE))&amp;REPT($AT99,VLOOKUP(AJ99,'8-Intensitäten Heatmap'!$A$5:$L$232,$AT$3,FALSE))&amp;REPT($AU99,VLOOKUP(AJ99,'8-Intensitäten Heatmap'!$A$5:$L$232,$AU$3,FALSE))&amp;REPT($AV99,VLOOKUP(AJ99,'8-Intensitäten Heatmap'!$A$5:$L$232,$AV$3,FALSE))&amp;REPT($AW99,VLOOKUP(AJ99,'8-Intensitäten Heatmap'!$A$5:$L$232,$AW$3,FALSE))</f>
        <v>{ "type": "Feature", "geometry": { "type": "Point", "coordinates": [8,395801,49,9997607] } },{ "type": "Feature", "geometry": { "type": "Point", "coordinates": [8,396601,49,9997607] } },{ "type": "Feature", "geometry": { "type": "Point", "coordinates": [8,395801,50,0002607] } },{ "type": "Feature", "geometry": { "type": "Point", "coordinates": [8,395801,49,9992607] } },{ "type": "Feature", "geometry": { "type": "Point", "coordinates": [8,395001,49,9997607] } },{ "type": "Feature", "geometry": { "type": "Point", "coordinates": [8,395001,49,9992607] } },{ "type": "Feature", "geometry": { "type": "Point", "coordinates": [8,396601,50,0002607] } },</v>
      </c>
      <c r="BD99" s="6" t="str">
        <f>REPT($AO99,VLOOKUP(AK99,'8-Intensitäten Heatmap'!$A$5:$L$232,$AO$3,FALSE))&amp;REPT($AP99,VLOOKUP(AK99,'8-Intensitäten Heatmap'!$A$5:$L$232,$AP$3,FALSE))&amp;REPT($AQ99,VLOOKUP(AK99,'8-Intensitäten Heatmap'!$A$5:$L$232,$AQ$3,FALSE))&amp;REPT($AR99,VLOOKUP(AK99,'8-Intensitäten Heatmap'!$A$5:$L$232,$AR$3,FALSE))&amp;REPT($AS99,VLOOKUP(AK99,'8-Intensitäten Heatmap'!$A$5:$L$232,$AS$3,FALSE))&amp;REPT($AT99,VLOOKUP(AK99,'8-Intensitäten Heatmap'!$A$5:$L$232,$AT$3,FALSE))&amp;REPT($AU99,VLOOKUP(AK99,'8-Intensitäten Heatmap'!$A$5:$L$232,$AU$3,FALSE))&amp;REPT($AV99,VLOOKUP(AK99,'8-Intensitäten Heatmap'!$A$5:$L$232,$AV$3,FALSE))&amp;REPT($AW99,VLOOKUP(AK99,'8-Intensitäten Heatmap'!$A$5:$L$232,$AW$3,FALSE))</f>
        <v>{ "type": "Feature", "geometry": { "type": "Point", "coordinates": [8,395801,49,9997607] } },{ "type": "Feature", "geometry": { "type": "Point", "coordinates": [8,396601,49,9997607] } },{ "type": "Feature", "geometry": { "type": "Point", "coordinates": [8,395801,50,0002607] } },{ "type": "Feature", "geometry": { "type": "Point", "coordinates": [8,395801,49,9992607] } },{ "type": "Feature", "geometry": { "type": "Point", "coordinates": [8,395001,49,9997607] } },{ "type": "Feature", "geometry": { "type": "Point", "coordinates": [8,395001,49,9992607] } },{ "type": "Feature", "geometry": { "type": "Point", "coordinates": [8,396601,50,0002607] } },{ "type": "Feature", "geometry": { "type": "Point", "coordinates": [8,395001,50,0002607] } },</v>
      </c>
      <c r="BE99" s="6" t="str">
        <f>REPT($AO99,VLOOKUP(AL99,'8-Intensitäten Heatmap'!$A$5:$L$232,$AO$3,FALSE))&amp;REPT($AP99,VLOOKUP(AL99,'8-Intensitäten Heatmap'!$A$5:$L$232,$AP$3,FALSE))&amp;REPT($AQ99,VLOOKUP(AL99,'8-Intensitäten Heatmap'!$A$5:$L$232,$AQ$3,FALSE))&amp;REPT($AR99,VLOOKUP(AL99,'8-Intensitäten Heatmap'!$A$5:$L$232,$AR$3,FALSE))&amp;REPT($AS99,VLOOKUP(AL99,'8-Intensitäten Heatmap'!$A$5:$L$232,$AS$3,FALSE))&amp;REPT($AT99,VLOOKUP(AL99,'8-Intensitäten Heatmap'!$A$5:$L$232,$AT$3,FALSE))&amp;REPT($AU99,VLOOKUP(AL99,'8-Intensitäten Heatmap'!$A$5:$L$232,$AU$3,FALSE))&amp;REPT($AV99,VLOOKUP(AL99,'8-Intensitäten Heatmap'!$A$5:$L$232,$AV$3,FALSE))&amp;REPT($AW99,VLOOKUP(AL99,'8-Intensitäten Heatmap'!$A$5:$L$232,$AW$3,FALSE))</f>
        <v>{ "type": "Feature", "geometry": { "type": "Point", "coordinates": [8,395801,49,9997607] } },{ "type": "Feature", "geometry": { "type": "Point", "coordinates": [8,395801,49,9997607] } },{ "type": "Feature", "geometry": { "type": "Point", "coordinates": [8,396601,49,9997607] } },{ "type": "Feature", "geometry": { "type": "Point", "coordinates": [8,396601,49,9997607] } },{ "type": "Feature", "geometry": { "type": "Point", "coordinates": [8,395801,50,0002607] } },{ "type": "Feature", "geometry": { "type": "Point", "coordinates": [8,395801,49,9992607] } },{ "type": "Feature", "geometry": { "type": "Point", "coordinates": [8,395001,49,9997607] } },{ "type": "Feature", "geometry": { "type": "Point", "coordinates": [8,395001,49,9992607] } },{ "type": "Feature", "geometry": { "type": "Point", "coordinates": [8,396601,50,0002607] } },{ "type": "Feature", "geometry": { "type": "Point", "coordinates": [8,395001,50,0002607] } },{ "type": "Feature", "geometry": { "type": "Point", "coordinates": [8,396601,49,9992607] } },</v>
      </c>
      <c r="BF99" s="6" t="str">
        <f>REPT($AO99,VLOOKUP(AM99,'8-Intensitäten Heatmap'!$A$5:$L$232,$AO$3,FALSE))&amp;REPT($AP99,VLOOKUP(AM99,'8-Intensitäten Heatmap'!$A$5:$L$232,$AP$3,FALSE))&amp;REPT($AQ99,VLOOKUP(AM99,'8-Intensitäten Heatmap'!$A$5:$L$232,$AQ$3,FALSE))&amp;REPT($AR99,VLOOKUP(AM99,'8-Intensitäten Heatmap'!$A$5:$L$232,$AR$3,FALSE))&amp;REPT($AS99,VLOOKUP(AM99,'8-Intensitäten Heatmap'!$A$5:$L$232,$AS$3,FALSE))&amp;REPT($AT99,VLOOKUP(AM99,'8-Intensitäten Heatmap'!$A$5:$L$232,$AT$3,FALSE))&amp;REPT($AU99,VLOOKUP(AM99,'8-Intensitäten Heatmap'!$A$5:$L$232,$AU$3,FALSE))&amp;REPT($AV99,VLOOKUP(AM99,'8-Intensitäten Heatmap'!$A$5:$L$232,$AV$3,FALSE))&amp;REPT($AW99,VLOOKUP(AM99,'8-Intensitäten Heatmap'!$A$5:$L$232,$AW$3,FALSE))</f>
        <v>{ "type": "Feature", "geometry": { "type": "Point", "coordinates": [8,395801,49,9997607] } },{ "type": "Feature", "geometry": { "type": "Point", "coordinates": [8,395801,49,9997607] } },{ "type": "Feature", "geometry": { "type": "Point", "coordinates": [8,396601,49,9997607] } },{ "type": "Feature", "geometry": { "type": "Point", "coordinates": [8,396601,49,9997607] } },{ "type": "Feature", "geometry": { "type": "Point", "coordinates": [8,395801,50,0002607] } },{ "type": "Feature", "geometry": { "type": "Point", "coordinates": [8,395801,50,0002607] } },{ "type": "Feature", "geometry": { "type": "Point", "coordinates": [8,395801,49,9992607] } },{ "type": "Feature", "geometry": { "type": "Point", "coordinates": [8,395801,49,9992607] } },{ "type": "Feature", "geometry": { "type": "Point", "coordinates": [8,395001,49,9997607] } },{ "type": "Feature", "geometry": { "type": "Point", "coordinates": [8,395001,49,9997607] } },{ "type": "Feature", "geometry": { "type": "Point", "coordinates": [8,395001,49,9992607] } },{ "type": "Feature", "geometry": { "type": "Point", "coordinates": [8,395001,49,9992607] } },{ "type": "Feature", "geometry": { "type": "Point", "coordinates": [8,396601,50,0002607] } },{ "type": "Feature", "geometry": { "type": "Point", "coordinates": [8,396601,50,0002607] } },{ "type": "Feature", "geometry": { "type": "Point", "coordinates": [8,395001,50,0002607] } },{ "type": "Feature", "geometry": { "type": "Point", "coordinates": [8,396601,49,9992607] } },</v>
      </c>
      <c r="BG99" s="6" t="s">
        <v>753</v>
      </c>
      <c r="BH99" s="6" t="str">
        <f t="shared" si="45"/>
        <v>{ "type": "Feature", "geometry": { "type": "Point", "coordinates": [8,395801,49,9997607] } },{ "type": "Feature", "geometry": { "type": "Point", "coordinates": [8,395801,49,9997607] } },{ "type": "Feature", "geometry": { "type": "Point", "coordinates": [8,395801,49,9997607] } },</v>
      </c>
      <c r="BI99" s="6" t="str">
        <f t="shared" si="46"/>
        <v>{ "type": "Feature", "geometry": { "type": "Point", "coordinates": [8,395801,49,9997607] } },</v>
      </c>
      <c r="BJ99" s="6" t="str">
        <f t="shared" si="47"/>
        <v>{ "type": "Feature", "geometry": { "type": "Point", "coordinates": [8,395801,49,9997607] } },{ "type": "Feature", "geometry": { "type": "Point", "coordinates": [8,395801,49,9997607] } },{ "type": "Feature", "geometry": { "type": "Point", "coordinates": [8,395801,49,9997607] } },</v>
      </c>
      <c r="BK99" s="6" t="str">
        <f t="shared" si="48"/>
        <v>{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v>
      </c>
      <c r="BL99" s="6" t="str">
        <f t="shared" si="49"/>
        <v>{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v>
      </c>
      <c r="BM99" s="6" t="str">
        <f t="shared" si="50"/>
        <v>{ "type": "Feature", "geometry": { "type": "Point", "coordinates": [8,395801,49,9997607] } },{ "type": "Feature", "geometry": { "type": "Point", "coordinates": [8,395801,49,9997607] } },</v>
      </c>
      <c r="BN99" s="6" t="str">
        <f t="shared" si="51"/>
        <v>{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v>
      </c>
      <c r="BO99" s="6" t="str">
        <f t="shared" si="52"/>
        <v>{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 "type": "Feature", "geometry": { "type": "Point", "coordinates": [8,395801,49,9997607] } },</v>
      </c>
      <c r="BP99" s="6" t="s">
        <v>3381</v>
      </c>
    </row>
    <row r="100" spans="1:68" s="6" customFormat="1" x14ac:dyDescent="0.3">
      <c r="A100" s="18" t="str">
        <f>Table1[[#This Row],[Name]]</f>
        <v>Crane Worldwide Germany GmbH </v>
      </c>
      <c r="B100" s="362">
        <v>8.5881392000000005</v>
      </c>
      <c r="C100" s="362">
        <v>50.022894200000003</v>
      </c>
      <c r="D100" s="18" t="str">
        <f>Table1[[#This Row],[Standortkategorie]]</f>
        <v>Verteilzentrum</v>
      </c>
      <c r="E100" s="18" t="str">
        <f>IF(Table1[[#This Row],[Zusatzinformation]]=0,"",Table1[[#This Row],[Zusatzinformation]])</f>
        <v/>
      </c>
      <c r="F100" s="47">
        <f>IF($D100&lt;&gt;"Busdepot",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100" s="47">
        <f>IF($D100&lt;&gt;"Busdepot",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00" s="47">
        <f>(Table1[[#This Row],[Lieferfahrzeuge]]*'1-Konfiguration'!$D$16+(MAX(Table1[[#This Row],[Lieferfahrzeuge]]*'1-Konfiguration'!$D$16,Table1[[#This Row],[Lieferfahrzeugtore]]*'1-Konfiguration'!$D$14)))/2</f>
        <v>0</v>
      </c>
      <c r="I100" s="47">
        <f>Table1[[#This Row],[Müllfahrzeuge]]</f>
        <v>0</v>
      </c>
      <c r="J100" s="47">
        <f>Table1[[#This Row],[Betonmischfahrzeuge]]</f>
        <v>0</v>
      </c>
      <c r="K100" s="47">
        <f>(Table1[[#This Row],[Schiffe]]*'1-Konfiguration'!$D$16+(MAX(Table1[[#This Row],[Schiffe]]*'1-Konfiguration'!$D$16,Table1[[#This Row],[Anleger]]*'1-Konfiguration'!$D$14)))/2</f>
        <v>0</v>
      </c>
      <c r="L100" s="47">
        <f>IF($D100="Busdepot",IFERROR(Table1[[#This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0" s="47">
        <f>IF($D100="Busdepot",IFERROR(Table1[[#This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0" s="81">
        <f>VLOOKUP($F$7,'1-Konfiguration'!$D$24:$G$28,4,FALSE) * (VLOOKUP('5-Standortanalyse (Berechnung)'!$F$7,'1-Konfiguration'!$D$24:$F$28,2,FALSE)/100)*VLOOKUP('5-Standortanalyse (Berechnung)'!$F$7,'1-Konfiguration'!$D$24:$F$28,3,FALSE)*$F100</f>
        <v>6778.2382200000011</v>
      </c>
      <c r="O100" s="81">
        <f>VLOOKUP($G$7,'1-Konfiguration'!$D$24:$G$28,4,FALSE) * (VLOOKUP('5-Standortanalyse (Berechnung)'!$G$7,'1-Konfiguration'!$D$24:$F$28,2,FALSE)/100)*VLOOKUP('5-Standortanalyse (Berechnung)'!$G$7,'1-Konfiguration'!$D$24:$F$28,3,FALSE)*$G100</f>
        <v>0</v>
      </c>
      <c r="P100" s="81">
        <f>VLOOKUP($H$7,'1-Konfiguration'!$D$24:$G$28,4,FALSE) * (VLOOKUP('5-Standortanalyse (Berechnung)'!$H$7,'1-Konfiguration'!$D$24:$F$28,2,FALSE)/100)*VLOOKUP('5-Standortanalyse (Berechnung)'!$H$7,'1-Konfiguration'!$D$24:$F$28,3,FALSE)*$H100</f>
        <v>0</v>
      </c>
      <c r="Q100" s="81">
        <f>VLOOKUP($I$7,'1-Konfiguration'!$D$24:$G$33,4,FALSE) * (VLOOKUP('5-Standortanalyse (Berechnung)'!$I$7,'1-Konfiguration'!$D$24:$F$33,2,FALSE)/100)*VLOOKUP('5-Standortanalyse (Berechnung)'!$I$7,'1-Konfiguration'!$D$24:$F$33,3,FALSE)*$I100</f>
        <v>0</v>
      </c>
      <c r="R100" s="81">
        <f>VLOOKUP($J$7,'1-Konfiguration'!$D$24:$G$33,4,FALSE) * (VLOOKUP('5-Standortanalyse (Berechnung)'!$J$7,'1-Konfiguration'!$D$24:$F$33,2,FALSE)/100)*VLOOKUP('5-Standortanalyse (Berechnung)'!$J$7,'1-Konfiguration'!$D$24:$F$33,3,FALSE)*$J100</f>
        <v>0</v>
      </c>
      <c r="S100" s="81">
        <f>VLOOKUP($K$7,'1-Konfiguration'!$D$24:$G$33,4,FALSE) * (VLOOKUP('5-Standortanalyse (Berechnung)'!$K$7,'1-Konfiguration'!$D$24:$F$33,2,FALSE)/100)*VLOOKUP('5-Standortanalyse (Berechnung)'!$K$7,'1-Konfiguration'!$D$24:$F$33,3,FALSE)*$K100</f>
        <v>0</v>
      </c>
      <c r="T100" s="81">
        <f>VLOOKUP($L$7,'1-Konfiguration'!$D$24:$G$28,4,FALSE) * (VLOOKUP('5-Standortanalyse (Berechnung)'!$L$7,'1-Konfiguration'!$D$24:$F$28,2,FALSE)/100)*VLOOKUP('5-Standortanalyse (Berechnung)'!$L$7,'1-Konfiguration'!$D$24:$F$28,3,FALSE)*$L100</f>
        <v>0</v>
      </c>
      <c r="U100" s="81">
        <f>VLOOKUP($M$7,'1-Konfiguration'!$D$24:$G$28,4,FALSE) * (VLOOKUP('5-Standortanalyse (Berechnung)'!$M$7,'1-Konfiguration'!$D$24:$F$28,2,FALSE)/100)*VLOOKUP('5-Standortanalyse (Berechnung)'!$M$7,'1-Konfiguration'!$D$24:$F$28,3,FALSE)*$M100</f>
        <v>0</v>
      </c>
      <c r="V100" s="81">
        <f>MMULT($N100:$P100,'1-Konfiguration'!G$54:G$56)+MMULT($Q100:$R100,'1-Konfiguration'!G$59:G$60)+MMULT($T100:$U100,'1-Konfiguration'!G$57:G$58)+($S100*'1-Konfiguration'!G$63)</f>
        <v>58.022392043627057</v>
      </c>
      <c r="W100" s="81">
        <f>MMULT($N100:$P100,'1-Konfiguration'!H$54:H$56)+MMULT($Q100:$R100,'1-Konfiguration'!H$59:H$60)+MMULT($T100:$U100,'1-Konfiguration'!H$57:H$58)+($S100*'1-Konfiguration'!H$63)</f>
        <v>264.91091122371483</v>
      </c>
      <c r="X100" s="81">
        <f>MMULT($N100:$P100,'1-Konfiguration'!I$54:I$56)+MMULT($Q100:$R100,'1-Konfiguration'!I$59:I$60)+MMULT($T100:$U100,'1-Konfiguration'!I$57:I$58)+($S100*'1-Konfiguration'!I$63)</f>
        <v>660.32844328238309</v>
      </c>
      <c r="Y100" s="81">
        <f>MMULT($N100:$P100,'1-Konfiguration'!J$54:J$56)+MMULT($Q100:$R100,'1-Konfiguration'!J$59:J$60)+MMULT($T100:$U100,'1-Konfiguration'!J$57:J$58)+($S100*'1-Konfiguration'!J$63)</f>
        <v>1338.4266176652341</v>
      </c>
      <c r="Z100" s="81">
        <f>MMULT($N100:$P100,'1-Konfiguration'!K$54:K$56)+MMULT($Q100:$R100,'1-Konfiguration'!K$59:K$60)+MMULT($T100:$U100,'1-Konfiguration'!K$57:K$58)+($S100*'1-Konfiguration'!K$63)</f>
        <v>145.05598010906766</v>
      </c>
      <c r="AA100" s="81">
        <f>MMULT($N100:$P100,'1-Konfiguration'!L$54:L$56)+MMULT($Q100:$R100,'1-Konfiguration'!L$59:L$60)+MMULT($T100:$U100,'1-Konfiguration'!L$57:L$58)+($S100*'1-Konfiguration'!L$63)</f>
        <v>366.28073529237173</v>
      </c>
      <c r="AB100" s="81">
        <f>MMULT($N100:$P100,'1-Konfiguration'!M$54:M$56)+MMULT($Q100:$R100,'1-Konfiguration'!M$59:M$60)+MMULT($T100:$U100,'1-Konfiguration'!M$57:M$58)+($S100*'1-Konfiguration'!M$63)</f>
        <v>910.78928984495064</v>
      </c>
      <c r="AC100" s="81">
        <f>MMULT($N100:$P100,'1-Konfiguration'!N$54:N$56)+MMULT($Q100:$R100,'1-Konfiguration'!N$59:N$60)+MMULT($T100:$U100,'1-Konfiguration'!N$57:N$58)+($S100*'1-Konfiguration'!N$63)</f>
        <v>2068.1260365456674</v>
      </c>
      <c r="AF100" s="6">
        <f t="shared" si="36"/>
        <v>0</v>
      </c>
      <c r="AG100" s="6">
        <f t="shared" si="37"/>
        <v>1</v>
      </c>
      <c r="AH100" s="6">
        <f t="shared" si="38"/>
        <v>1</v>
      </c>
      <c r="AI100" s="6">
        <f t="shared" si="39"/>
        <v>2</v>
      </c>
      <c r="AJ100" s="6">
        <f t="shared" si="40"/>
        <v>1</v>
      </c>
      <c r="AK100" s="6">
        <f t="shared" si="41"/>
        <v>1</v>
      </c>
      <c r="AL100" s="6">
        <f t="shared" si="42"/>
        <v>2</v>
      </c>
      <c r="AM100" s="6">
        <f t="shared" si="43"/>
        <v>3</v>
      </c>
      <c r="AO100" s="5" t="str">
        <f t="shared" si="44"/>
        <v>{ "type": "Feature", "geometry": { "type": "Point", "coordinates": [8,5881392,50,0228942] } },</v>
      </c>
      <c r="AP100" s="5" t="str">
        <f t="shared" si="28"/>
        <v>{ "type": "Feature", "geometry": { "type": "Point", "coordinates": [8,5889392,50,0228942] } },</v>
      </c>
      <c r="AQ100" s="5" t="str">
        <f t="shared" si="29"/>
        <v>{ "type": "Feature", "geometry": { "type": "Point", "coordinates": [8,5881392,50,0233942] } },</v>
      </c>
      <c r="AR100" s="5" t="str">
        <f t="shared" si="30"/>
        <v>{ "type": "Feature", "geometry": { "type": "Point", "coordinates": [8,5881392,50,0223942] } },</v>
      </c>
      <c r="AS100" s="5" t="str">
        <f t="shared" si="31"/>
        <v>{ "type": "Feature", "geometry": { "type": "Point", "coordinates": [8,5873392,50,0228942] } },</v>
      </c>
      <c r="AT100" s="5" t="str">
        <f t="shared" si="32"/>
        <v>{ "type": "Feature", "geometry": { "type": "Point", "coordinates": [8,5873392,50,0223942] } },</v>
      </c>
      <c r="AU100" s="5" t="str">
        <f t="shared" si="33"/>
        <v>{ "type": "Feature", "geometry": { "type": "Point", "coordinates": [8,5889392,50,0233942] } },</v>
      </c>
      <c r="AV100" s="5" t="str">
        <f t="shared" si="34"/>
        <v>{ "type": "Feature", "geometry": { "type": "Point", "coordinates": [8,5873392,50,0233942] } },</v>
      </c>
      <c r="AW100" s="5" t="str">
        <f t="shared" si="35"/>
        <v>{ "type": "Feature", "geometry": { "type": "Point", "coordinates": [8,5889392,50,0223942] } },</v>
      </c>
      <c r="AX100" s="5" t="s">
        <v>753</v>
      </c>
      <c r="AY100" s="6" t="str">
        <f>REPT($AO100,VLOOKUP(AF100,'8-Intensitäten Heatmap'!$A$5:$L$232,$AO$3,FALSE))&amp;REPT($AP100,VLOOKUP(AF100,'8-Intensitäten Heatmap'!$A$5:$L$232,$AP$3,FALSE))&amp;REPT($AQ100,VLOOKUP(AF100,'8-Intensitäten Heatmap'!$A$5:$L$232,$AQ$3,FALSE))&amp;REPT($AR100,VLOOKUP(AF100,'8-Intensitäten Heatmap'!$A$5:$L$232,$AR$3,FALSE))&amp;REPT($AS100,VLOOKUP(AF100,'8-Intensitäten Heatmap'!$A$5:$L$232,$AS$3,FALSE))&amp;REPT($AT100,VLOOKUP(AF100,'8-Intensitäten Heatmap'!$A$5:$L$232,$AT$3,FALSE))&amp;REPT($AU100,VLOOKUP(AF100,'8-Intensitäten Heatmap'!$A$5:$L$232,$AU$3,FALSE))&amp;REPT($AV100,VLOOKUP(AF100,'8-Intensitäten Heatmap'!$A$5:$L$232,$AV$3,FALSE))&amp;REPT($AW100,VLOOKUP(AF100,'8-Intensitäten Heatmap'!$A$5:$L$232,$AW$3,FALSE))</f>
        <v/>
      </c>
      <c r="AZ100" s="6" t="str">
        <f>REPT($AO100,VLOOKUP(AG100,'8-Intensitäten Heatmap'!$A$5:$L$232,$AO$3,FALSE))&amp;REPT($AP100,VLOOKUP(AG100,'8-Intensitäten Heatmap'!$A$5:$L$232,$AP$3,FALSE))&amp;REPT($AQ100,VLOOKUP(AG100,'8-Intensitäten Heatmap'!$A$5:$L$232,$AQ$3,FALSE))&amp;REPT($AR100,VLOOKUP(AG100,'8-Intensitäten Heatmap'!$A$5:$L$232,$AR$3,FALSE))&amp;REPT($AS100,VLOOKUP(AG100,'8-Intensitäten Heatmap'!$A$5:$L$232,$AS$3,FALSE))&amp;REPT($AT100,VLOOKUP(AG100,'8-Intensitäten Heatmap'!$A$5:$L$232,$AT$3,FALSE))&amp;REPT($AU100,VLOOKUP(AG100,'8-Intensitäten Heatmap'!$A$5:$L$232,$AU$3,FALSE))&amp;REPT($AV100,VLOOKUP(AG100,'8-Intensitäten Heatmap'!$A$5:$L$232,$AV$3,FALSE))&amp;REPT($AW100,VLOOKUP(AG100,'8-Intensitäten Heatmap'!$A$5:$L$232,$AW$3,FALSE))</f>
        <v>{ "type": "Feature", "geometry": { "type": "Point", "coordinates": [8,5881392,50,0228942] } },</v>
      </c>
      <c r="BA100" s="6" t="str">
        <f>REPT($AO100,VLOOKUP(AH100,'8-Intensitäten Heatmap'!$A$5:$L$232,$AO$3,FALSE))&amp;REPT($AP100,VLOOKUP(AH100,'8-Intensitäten Heatmap'!$A$5:$L$232,$AP$3,FALSE))&amp;REPT($AQ100,VLOOKUP(AH100,'8-Intensitäten Heatmap'!$A$5:$L$232,$AQ$3,FALSE))&amp;REPT($AR100,VLOOKUP(AH100,'8-Intensitäten Heatmap'!$A$5:$L$232,$AR$3,FALSE))&amp;REPT($AS100,VLOOKUP(AH100,'8-Intensitäten Heatmap'!$A$5:$L$232,$AS$3,FALSE))&amp;REPT($AT100,VLOOKUP(AH100,'8-Intensitäten Heatmap'!$A$5:$L$232,$AT$3,FALSE))&amp;REPT($AU100,VLOOKUP(AH100,'8-Intensitäten Heatmap'!$A$5:$L$232,$AU$3,FALSE))&amp;REPT($AV100,VLOOKUP(AH100,'8-Intensitäten Heatmap'!$A$5:$L$232,$AV$3,FALSE))&amp;REPT($AW100,VLOOKUP(AH100,'8-Intensitäten Heatmap'!$A$5:$L$232,$AW$3,FALSE))</f>
        <v>{ "type": "Feature", "geometry": { "type": "Point", "coordinates": [8,5881392,50,0228942] } },</v>
      </c>
      <c r="BB100" s="6" t="str">
        <f>REPT($AO100,VLOOKUP(AI100,'8-Intensitäten Heatmap'!$A$5:$L$232,$AO$3,FALSE))&amp;REPT($AP100,VLOOKUP(AI100,'8-Intensitäten Heatmap'!$A$5:$L$232,$AP$3,FALSE))&amp;REPT($AQ100,VLOOKUP(AI100,'8-Intensitäten Heatmap'!$A$5:$L$232,$AQ$3,FALSE))&amp;REPT($AR100,VLOOKUP(AI100,'8-Intensitäten Heatmap'!$A$5:$L$232,$AR$3,FALSE))&amp;REPT($AS100,VLOOKUP(AI100,'8-Intensitäten Heatmap'!$A$5:$L$232,$AS$3,FALSE))&amp;REPT($AT100,VLOOKUP(AI100,'8-Intensitäten Heatmap'!$A$5:$L$232,$AT$3,FALSE))&amp;REPT($AU100,VLOOKUP(AI100,'8-Intensitäten Heatmap'!$A$5:$L$232,$AU$3,FALSE))&amp;REPT($AV100,VLOOKUP(AI100,'8-Intensitäten Heatmap'!$A$5:$L$232,$AV$3,FALSE))&amp;REPT($AW100,VLOOKUP(AI100,'8-Intensitäten Heatmap'!$A$5:$L$232,$AW$3,FALSE))</f>
        <v>{ "type": "Feature", "geometry": { "type": "Point", "coordinates": [8,5881392,50,0228942] } },{ "type": "Feature", "geometry": { "type": "Point", "coordinates": [8,5889392,50,0228942] } },</v>
      </c>
      <c r="BC100" s="6" t="str">
        <f>REPT($AO100,VLOOKUP(AJ100,'8-Intensitäten Heatmap'!$A$5:$L$232,$AO$3,FALSE))&amp;REPT($AP100,VLOOKUP(AJ100,'8-Intensitäten Heatmap'!$A$5:$L$232,$AP$3,FALSE))&amp;REPT($AQ100,VLOOKUP(AJ100,'8-Intensitäten Heatmap'!$A$5:$L$232,$AQ$3,FALSE))&amp;REPT($AR100,VLOOKUP(AJ100,'8-Intensitäten Heatmap'!$A$5:$L$232,$AR$3,FALSE))&amp;REPT($AS100,VLOOKUP(AJ100,'8-Intensitäten Heatmap'!$A$5:$L$232,$AS$3,FALSE))&amp;REPT($AT100,VLOOKUP(AJ100,'8-Intensitäten Heatmap'!$A$5:$L$232,$AT$3,FALSE))&amp;REPT($AU100,VLOOKUP(AJ100,'8-Intensitäten Heatmap'!$A$5:$L$232,$AU$3,FALSE))&amp;REPT($AV100,VLOOKUP(AJ100,'8-Intensitäten Heatmap'!$A$5:$L$232,$AV$3,FALSE))&amp;REPT($AW100,VLOOKUP(AJ100,'8-Intensitäten Heatmap'!$A$5:$L$232,$AW$3,FALSE))</f>
        <v>{ "type": "Feature", "geometry": { "type": "Point", "coordinates": [8,5881392,50,0228942] } },</v>
      </c>
      <c r="BD100" s="6" t="str">
        <f>REPT($AO100,VLOOKUP(AK100,'8-Intensitäten Heatmap'!$A$5:$L$232,$AO$3,FALSE))&amp;REPT($AP100,VLOOKUP(AK100,'8-Intensitäten Heatmap'!$A$5:$L$232,$AP$3,FALSE))&amp;REPT($AQ100,VLOOKUP(AK100,'8-Intensitäten Heatmap'!$A$5:$L$232,$AQ$3,FALSE))&amp;REPT($AR100,VLOOKUP(AK100,'8-Intensitäten Heatmap'!$A$5:$L$232,$AR$3,FALSE))&amp;REPT($AS100,VLOOKUP(AK100,'8-Intensitäten Heatmap'!$A$5:$L$232,$AS$3,FALSE))&amp;REPT($AT100,VLOOKUP(AK100,'8-Intensitäten Heatmap'!$A$5:$L$232,$AT$3,FALSE))&amp;REPT($AU100,VLOOKUP(AK100,'8-Intensitäten Heatmap'!$A$5:$L$232,$AU$3,FALSE))&amp;REPT($AV100,VLOOKUP(AK100,'8-Intensitäten Heatmap'!$A$5:$L$232,$AV$3,FALSE))&amp;REPT($AW100,VLOOKUP(AK100,'8-Intensitäten Heatmap'!$A$5:$L$232,$AW$3,FALSE))</f>
        <v>{ "type": "Feature", "geometry": { "type": "Point", "coordinates": [8,5881392,50,0228942] } },</v>
      </c>
      <c r="BE100" s="6" t="str">
        <f>REPT($AO100,VLOOKUP(AL100,'8-Intensitäten Heatmap'!$A$5:$L$232,$AO$3,FALSE))&amp;REPT($AP100,VLOOKUP(AL100,'8-Intensitäten Heatmap'!$A$5:$L$232,$AP$3,FALSE))&amp;REPT($AQ100,VLOOKUP(AL100,'8-Intensitäten Heatmap'!$A$5:$L$232,$AQ$3,FALSE))&amp;REPT($AR100,VLOOKUP(AL100,'8-Intensitäten Heatmap'!$A$5:$L$232,$AR$3,FALSE))&amp;REPT($AS100,VLOOKUP(AL100,'8-Intensitäten Heatmap'!$A$5:$L$232,$AS$3,FALSE))&amp;REPT($AT100,VLOOKUP(AL100,'8-Intensitäten Heatmap'!$A$5:$L$232,$AT$3,FALSE))&amp;REPT($AU100,VLOOKUP(AL100,'8-Intensitäten Heatmap'!$A$5:$L$232,$AU$3,FALSE))&amp;REPT($AV100,VLOOKUP(AL100,'8-Intensitäten Heatmap'!$A$5:$L$232,$AV$3,FALSE))&amp;REPT($AW100,VLOOKUP(AL100,'8-Intensitäten Heatmap'!$A$5:$L$232,$AW$3,FALSE))</f>
        <v>{ "type": "Feature", "geometry": { "type": "Point", "coordinates": [8,5881392,50,0228942] } },{ "type": "Feature", "geometry": { "type": "Point", "coordinates": [8,5889392,50,0228942] } },</v>
      </c>
      <c r="BF100" s="6" t="str">
        <f>REPT($AO100,VLOOKUP(AM100,'8-Intensitäten Heatmap'!$A$5:$L$232,$AO$3,FALSE))&amp;REPT($AP100,VLOOKUP(AM100,'8-Intensitäten Heatmap'!$A$5:$L$232,$AP$3,FALSE))&amp;REPT($AQ100,VLOOKUP(AM100,'8-Intensitäten Heatmap'!$A$5:$L$232,$AQ$3,FALSE))&amp;REPT($AR100,VLOOKUP(AM100,'8-Intensitäten Heatmap'!$A$5:$L$232,$AR$3,FALSE))&amp;REPT($AS100,VLOOKUP(AM100,'8-Intensitäten Heatmap'!$A$5:$L$232,$AS$3,FALSE))&amp;REPT($AT100,VLOOKUP(AM100,'8-Intensitäten Heatmap'!$A$5:$L$232,$AT$3,FALSE))&amp;REPT($AU100,VLOOKUP(AM100,'8-Intensitäten Heatmap'!$A$5:$L$232,$AU$3,FALSE))&amp;REPT($AV100,VLOOKUP(AM100,'8-Intensitäten Heatmap'!$A$5:$L$232,$AV$3,FALSE))&amp;REPT($AW100,VLOOKUP(AM100,'8-Intensitäten Heatmap'!$A$5:$L$232,$AW$3,FALSE))</f>
        <v>{ "type": "Feature", "geometry": { "type": "Point", "coordinates": [8,5881392,50,0228942] } },{ "type": "Feature", "geometry": { "type": "Point", "coordinates": [8,5889392,50,0228942] } },{ "type": "Feature", "geometry": { "type": "Point", "coordinates": [8,5881392,50,0233942] } },</v>
      </c>
      <c r="BG100" s="6" t="s">
        <v>753</v>
      </c>
      <c r="BH100" s="6" t="str">
        <f t="shared" si="45"/>
        <v/>
      </c>
      <c r="BI100" s="6" t="str">
        <f t="shared" si="46"/>
        <v/>
      </c>
      <c r="BJ100" s="6" t="str">
        <f t="shared" si="47"/>
        <v/>
      </c>
      <c r="BK100" s="6" t="str">
        <f t="shared" si="48"/>
        <v>{ "type": "Feature", "geometry": { "type": "Point", "coordinates": [8,5881392,50,0228942] } },</v>
      </c>
      <c r="BL100" s="6" t="str">
        <f t="shared" si="49"/>
        <v>{ "type": "Feature", "geometry": { "type": "Point", "coordinates": [8,5881392,50,0228942] } },</v>
      </c>
      <c r="BM100" s="6" t="str">
        <f t="shared" si="50"/>
        <v/>
      </c>
      <c r="BN100" s="6" t="str">
        <f t="shared" si="51"/>
        <v/>
      </c>
      <c r="BO100" s="6" t="str">
        <f t="shared" si="52"/>
        <v>{ "type": "Feature", "geometry": { "type": "Point", "coordinates": [8,5881392,50,0228942] } },{ "type": "Feature", "geometry": { "type": "Point", "coordinates": [8,5881392,50,0228942] } },</v>
      </c>
      <c r="BP100" s="6" t="s">
        <v>3381</v>
      </c>
    </row>
    <row r="101" spans="1:68" s="6" customFormat="1" x14ac:dyDescent="0.3">
      <c r="A101" s="18" t="str">
        <f>Table1[[#This Row],[Name]]</f>
        <v>CSP Frankfurt GmbH Cargo Service Point</v>
      </c>
      <c r="B101" s="362">
        <v>8.5874491000000006</v>
      </c>
      <c r="C101" s="362">
        <v>50.024653000000001</v>
      </c>
      <c r="D101" s="18" t="str">
        <f>Table1[[#This Row],[Standortkategorie]]</f>
        <v>Verteilzentrum</v>
      </c>
      <c r="E101" s="18" t="str">
        <f>IF(Table1[[#This Row],[Zusatzinformation]]=0,"",Table1[[#This Row],[Zusatzinformation]])</f>
        <v>Logistiker am Flughafen FFM</v>
      </c>
      <c r="F101" s="47">
        <f>IF($D101&lt;&gt;"Busdepot",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6.3000000000000007</v>
      </c>
      <c r="G101" s="47">
        <f>IF($D101&lt;&gt;"Busdepot",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01" s="47">
        <f>(Table1[[#This Row],[Lieferfahrzeuge]]*'1-Konfiguration'!$D$16+(MAX(Table1[[#This Row],[Lieferfahrzeuge]]*'1-Konfiguration'!$D$16,Table1[[#This Row],[Lieferfahrzeugtore]]*'1-Konfiguration'!$D$14)))/2</f>
        <v>0</v>
      </c>
      <c r="I101" s="47">
        <f>Table1[[#This Row],[Müllfahrzeuge]]</f>
        <v>0</v>
      </c>
      <c r="J101" s="47">
        <f>Table1[[#This Row],[Betonmischfahrzeuge]]</f>
        <v>0</v>
      </c>
      <c r="K101" s="47">
        <f>(Table1[[#This Row],[Schiffe]]*'1-Konfiguration'!$D$16+(MAX(Table1[[#This Row],[Schiffe]]*'1-Konfiguration'!$D$16,Table1[[#This Row],[Anleger]]*'1-Konfiguration'!$D$14)))/2</f>
        <v>0</v>
      </c>
      <c r="L101" s="47">
        <f>IF($D101="Busdepot",IFERROR(Table1[[#This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1" s="47">
        <f>IF($D101="Busdepot",IFERROR(Table1[[#This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1" s="81">
        <f>VLOOKUP($F$7,'1-Konfiguration'!$D$24:$G$28,4,FALSE) * (VLOOKUP('5-Standortanalyse (Berechnung)'!$F$7,'1-Konfiguration'!$D$24:$F$28,2,FALSE)/100)*VLOOKUP('5-Standortanalyse (Berechnung)'!$F$7,'1-Konfiguration'!$D$24:$F$28,3,FALSE)*$F101</f>
        <v>32848.385220000004</v>
      </c>
      <c r="O101" s="81">
        <f>VLOOKUP($G$7,'1-Konfiguration'!$D$24:$G$28,4,FALSE) * (VLOOKUP('5-Standortanalyse (Berechnung)'!$G$7,'1-Konfiguration'!$D$24:$F$28,2,FALSE)/100)*VLOOKUP('5-Standortanalyse (Berechnung)'!$G$7,'1-Konfiguration'!$D$24:$F$28,3,FALSE)*$G101</f>
        <v>0</v>
      </c>
      <c r="P101" s="81">
        <f>VLOOKUP($H$7,'1-Konfiguration'!$D$24:$G$28,4,FALSE) * (VLOOKUP('5-Standortanalyse (Berechnung)'!$H$7,'1-Konfiguration'!$D$24:$F$28,2,FALSE)/100)*VLOOKUP('5-Standortanalyse (Berechnung)'!$H$7,'1-Konfiguration'!$D$24:$F$28,3,FALSE)*$H101</f>
        <v>0</v>
      </c>
      <c r="Q101" s="81">
        <f>VLOOKUP($I$7,'1-Konfiguration'!$D$24:$G$33,4,FALSE) * (VLOOKUP('5-Standortanalyse (Berechnung)'!$I$7,'1-Konfiguration'!$D$24:$F$33,2,FALSE)/100)*VLOOKUP('5-Standortanalyse (Berechnung)'!$I$7,'1-Konfiguration'!$D$24:$F$33,3,FALSE)*$I101</f>
        <v>0</v>
      </c>
      <c r="R101" s="81">
        <f>VLOOKUP($J$7,'1-Konfiguration'!$D$24:$G$33,4,FALSE) * (VLOOKUP('5-Standortanalyse (Berechnung)'!$J$7,'1-Konfiguration'!$D$24:$F$33,2,FALSE)/100)*VLOOKUP('5-Standortanalyse (Berechnung)'!$J$7,'1-Konfiguration'!$D$24:$F$33,3,FALSE)*$J101</f>
        <v>0</v>
      </c>
      <c r="S101" s="81">
        <f>VLOOKUP($K$7,'1-Konfiguration'!$D$24:$G$33,4,FALSE) * (VLOOKUP('5-Standortanalyse (Berechnung)'!$K$7,'1-Konfiguration'!$D$24:$F$33,2,FALSE)/100)*VLOOKUP('5-Standortanalyse (Berechnung)'!$K$7,'1-Konfiguration'!$D$24:$F$33,3,FALSE)*$K101</f>
        <v>0</v>
      </c>
      <c r="T101" s="81">
        <f>VLOOKUP($L$7,'1-Konfiguration'!$D$24:$G$28,4,FALSE) * (VLOOKUP('5-Standortanalyse (Berechnung)'!$L$7,'1-Konfiguration'!$D$24:$F$28,2,FALSE)/100)*VLOOKUP('5-Standortanalyse (Berechnung)'!$L$7,'1-Konfiguration'!$D$24:$F$28,3,FALSE)*$L101</f>
        <v>0</v>
      </c>
      <c r="U101" s="81">
        <f>VLOOKUP($M$7,'1-Konfiguration'!$D$24:$G$28,4,FALSE) * (VLOOKUP('5-Standortanalyse (Berechnung)'!$M$7,'1-Konfiguration'!$D$24:$F$28,2,FALSE)/100)*VLOOKUP('5-Standortanalyse (Berechnung)'!$M$7,'1-Konfiguration'!$D$24:$F$28,3,FALSE)*$M101</f>
        <v>0</v>
      </c>
      <c r="V101" s="81">
        <f>MMULT($N101:$P101,'1-Konfiguration'!G$54:G$56)+MMULT($Q101:$R101,'1-Konfiguration'!G$59:G$60)+MMULT($T101:$U101,'1-Konfiguration'!G$57:G$58)+($S101*'1-Konfiguration'!G$63)</f>
        <v>281.18543836526959</v>
      </c>
      <c r="W101" s="81">
        <f>MMULT($N101:$P101,'1-Konfiguration'!H$54:H$56)+MMULT($Q101:$R101,'1-Konfiguration'!H$59:H$60)+MMULT($T101:$U101,'1-Konfiguration'!H$57:H$58)+($S101*'1-Konfiguration'!H$63)</f>
        <v>1283.7990313149257</v>
      </c>
      <c r="X101" s="81">
        <f>MMULT($N101:$P101,'1-Konfiguration'!I$54:I$56)+MMULT($Q101:$R101,'1-Konfiguration'!I$59:I$60)+MMULT($T101:$U101,'1-Konfiguration'!I$57:I$58)+($S101*'1-Konfiguration'!I$63)</f>
        <v>3200.0532251377026</v>
      </c>
      <c r="Y101" s="81">
        <f>MMULT($N101:$P101,'1-Konfiguration'!J$54:J$56)+MMULT($Q101:$R101,'1-Konfiguration'!J$59:J$60)+MMULT($T101:$U101,'1-Konfiguration'!J$57:J$58)+($S101*'1-Konfiguration'!J$63)</f>
        <v>6486.2213009930574</v>
      </c>
      <c r="Z101" s="81">
        <f>MMULT($N101:$P101,'1-Konfiguration'!K$54:K$56)+MMULT($Q101:$R101,'1-Konfiguration'!K$59:K$60)+MMULT($T101:$U101,'1-Konfiguration'!K$57:K$58)+($S101*'1-Konfiguration'!K$63)</f>
        <v>702.963595913174</v>
      </c>
      <c r="AA101" s="81">
        <f>MMULT($N101:$P101,'1-Konfiguration'!L$54:L$56)+MMULT($Q101:$R101,'1-Konfiguration'!L$59:L$60)+MMULT($T101:$U101,'1-Konfiguration'!L$57:L$58)+($S101*'1-Konfiguration'!L$63)</f>
        <v>1775.0527941091862</v>
      </c>
      <c r="AB101" s="81">
        <f>MMULT($N101:$P101,'1-Konfiguration'!M$54:M$56)+MMULT($Q101:$R101,'1-Konfiguration'!M$59:M$60)+MMULT($T101:$U101,'1-Konfiguration'!M$57:M$58)+($S101*'1-Konfiguration'!M$63)</f>
        <v>4413.8250200178372</v>
      </c>
      <c r="AC101" s="81">
        <f>MMULT($N101:$P101,'1-Konfiguration'!N$54:N$56)+MMULT($Q101:$R101,'1-Konfiguration'!N$59:N$60)+MMULT($T101:$U101,'1-Konfiguration'!N$57:N$58)+($S101*'1-Konfiguration'!N$63)</f>
        <v>10022.456946336695</v>
      </c>
      <c r="AF101" s="6">
        <f t="shared" si="36"/>
        <v>2</v>
      </c>
      <c r="AG101" s="6">
        <f t="shared" si="37"/>
        <v>5</v>
      </c>
      <c r="AH101" s="6">
        <f t="shared" si="38"/>
        <v>6</v>
      </c>
      <c r="AI101" s="6">
        <f t="shared" si="39"/>
        <v>9</v>
      </c>
      <c r="AJ101" s="6">
        <f t="shared" si="40"/>
        <v>6</v>
      </c>
      <c r="AK101" s="6">
        <f t="shared" si="41"/>
        <v>7</v>
      </c>
      <c r="AL101" s="6">
        <f t="shared" si="42"/>
        <v>9</v>
      </c>
      <c r="AM101" s="6">
        <f t="shared" si="43"/>
        <v>13</v>
      </c>
      <c r="AO101" s="5" t="str">
        <f t="shared" si="44"/>
        <v>{ "type": "Feature", "geometry": { "type": "Point", "coordinates": [8,5874491,50,024653] } },</v>
      </c>
      <c r="AP101" s="5" t="str">
        <f t="shared" si="28"/>
        <v>{ "type": "Feature", "geometry": { "type": "Point", "coordinates": [8,5882491,50,024653] } },</v>
      </c>
      <c r="AQ101" s="5" t="str">
        <f t="shared" si="29"/>
        <v>{ "type": "Feature", "geometry": { "type": "Point", "coordinates": [8,5874491,50,025153] } },</v>
      </c>
      <c r="AR101" s="5" t="str">
        <f t="shared" si="30"/>
        <v>{ "type": "Feature", "geometry": { "type": "Point", "coordinates": [8,5874491,50,024153] } },</v>
      </c>
      <c r="AS101" s="5" t="str">
        <f t="shared" si="31"/>
        <v>{ "type": "Feature", "geometry": { "type": "Point", "coordinates": [8,5866491,50,024653] } },</v>
      </c>
      <c r="AT101" s="5" t="str">
        <f t="shared" si="32"/>
        <v>{ "type": "Feature", "geometry": { "type": "Point", "coordinates": [8,5866491,50,024153] } },</v>
      </c>
      <c r="AU101" s="5" t="str">
        <f t="shared" si="33"/>
        <v>{ "type": "Feature", "geometry": { "type": "Point", "coordinates": [8,5882491,50,025153] } },</v>
      </c>
      <c r="AV101" s="5" t="str">
        <f t="shared" si="34"/>
        <v>{ "type": "Feature", "geometry": { "type": "Point", "coordinates": [8,5866491,50,025153] } },</v>
      </c>
      <c r="AW101" s="5" t="str">
        <f t="shared" si="35"/>
        <v>{ "type": "Feature", "geometry": { "type": "Point", "coordinates": [8,5882491,50,024153] } },</v>
      </c>
      <c r="AX101" s="5" t="s">
        <v>753</v>
      </c>
      <c r="AY101" s="6" t="str">
        <f>REPT($AO101,VLOOKUP(AF101,'8-Intensitäten Heatmap'!$A$5:$L$232,$AO$3,FALSE))&amp;REPT($AP101,VLOOKUP(AF101,'8-Intensitäten Heatmap'!$A$5:$L$232,$AP$3,FALSE))&amp;REPT($AQ101,VLOOKUP(AF101,'8-Intensitäten Heatmap'!$A$5:$L$232,$AQ$3,FALSE))&amp;REPT($AR101,VLOOKUP(AF101,'8-Intensitäten Heatmap'!$A$5:$L$232,$AR$3,FALSE))&amp;REPT($AS101,VLOOKUP(AF101,'8-Intensitäten Heatmap'!$A$5:$L$232,$AS$3,FALSE))&amp;REPT($AT101,VLOOKUP(AF101,'8-Intensitäten Heatmap'!$A$5:$L$232,$AT$3,FALSE))&amp;REPT($AU101,VLOOKUP(AF101,'8-Intensitäten Heatmap'!$A$5:$L$232,$AU$3,FALSE))&amp;REPT($AV101,VLOOKUP(AF101,'8-Intensitäten Heatmap'!$A$5:$L$232,$AV$3,FALSE))&amp;REPT($AW101,VLOOKUP(AF101,'8-Intensitäten Heatmap'!$A$5:$L$232,$AW$3,FALSE))</f>
        <v>{ "type": "Feature", "geometry": { "type": "Point", "coordinates": [8,5874491,50,024653] } },{ "type": "Feature", "geometry": { "type": "Point", "coordinates": [8,5882491,50,024653] } },</v>
      </c>
      <c r="AZ101" s="6" t="str">
        <f>REPT($AO101,VLOOKUP(AG101,'8-Intensitäten Heatmap'!$A$5:$L$232,$AO$3,FALSE))&amp;REPT($AP101,VLOOKUP(AG101,'8-Intensitäten Heatmap'!$A$5:$L$232,$AP$3,FALSE))&amp;REPT($AQ101,VLOOKUP(AG101,'8-Intensitäten Heatmap'!$A$5:$L$232,$AQ$3,FALSE))&amp;REPT($AR101,VLOOKUP(AG101,'8-Intensitäten Heatmap'!$A$5:$L$232,$AR$3,FALSE))&amp;REPT($AS101,VLOOKUP(AG101,'8-Intensitäten Heatmap'!$A$5:$L$232,$AS$3,FALSE))&amp;REPT($AT101,VLOOKUP(AG101,'8-Intensitäten Heatmap'!$A$5:$L$232,$AT$3,FALSE))&amp;REPT($AU101,VLOOKUP(AG101,'8-Intensitäten Heatmap'!$A$5:$L$232,$AU$3,FALSE))&amp;REPT($AV101,VLOOKUP(AG101,'8-Intensitäten Heatmap'!$A$5:$L$232,$AV$3,FALSE))&amp;REPT($AW101,VLOOKUP(AG101,'8-Intensitäten Heatmap'!$A$5:$L$232,$AW$3,FALSE))</f>
        <v>{ "type": "Feature", "geometry": { "type": "Point", "coordinates": [8,5874491,50,024653] } },{ "type": "Feature", "geometry": { "type": "Point", "coordinates": [8,5882491,50,024653] } },{ "type": "Feature", "geometry": { "type": "Point", "coordinates": [8,5874491,50,025153] } },{ "type": "Feature", "geometry": { "type": "Point", "coordinates": [8,5874491,50,024153] } },{ "type": "Feature", "geometry": { "type": "Point", "coordinates": [8,5866491,50,024653] } },</v>
      </c>
      <c r="BA101" s="6" t="str">
        <f>REPT($AO101,VLOOKUP(AH101,'8-Intensitäten Heatmap'!$A$5:$L$232,$AO$3,FALSE))&amp;REPT($AP101,VLOOKUP(AH101,'8-Intensitäten Heatmap'!$A$5:$L$232,$AP$3,FALSE))&amp;REPT($AQ101,VLOOKUP(AH101,'8-Intensitäten Heatmap'!$A$5:$L$232,$AQ$3,FALSE))&amp;REPT($AR101,VLOOKUP(AH101,'8-Intensitäten Heatmap'!$A$5:$L$232,$AR$3,FALSE))&amp;REPT($AS101,VLOOKUP(AH101,'8-Intensitäten Heatmap'!$A$5:$L$232,$AS$3,FALSE))&amp;REPT($AT101,VLOOKUP(AH101,'8-Intensitäten Heatmap'!$A$5:$L$232,$AT$3,FALSE))&amp;REPT($AU101,VLOOKUP(AH101,'8-Intensitäten Heatmap'!$A$5:$L$232,$AU$3,FALSE))&amp;REPT($AV101,VLOOKUP(AH101,'8-Intensitäten Heatmap'!$A$5:$L$232,$AV$3,FALSE))&amp;REPT($AW101,VLOOKUP(AH101,'8-Intensitäten Heatmap'!$A$5:$L$232,$AW$3,FALSE))</f>
        <v>{ "type": "Feature", "geometry": { "type": "Point", "coordinates": [8,5874491,50,024653] } },{ "type": "Feature", "geometry": { "type": "Point", "coordinates": [8,5882491,50,024653] } },{ "type": "Feature", "geometry": { "type": "Point", "coordinates": [8,5874491,50,025153] } },{ "type": "Feature", "geometry": { "type": "Point", "coordinates": [8,5874491,50,024153] } },{ "type": "Feature", "geometry": { "type": "Point", "coordinates": [8,5866491,50,024653] } },{ "type": "Feature", "geometry": { "type": "Point", "coordinates": [8,5866491,50,024153] } },</v>
      </c>
      <c r="BB101" s="6" t="str">
        <f>REPT($AO101,VLOOKUP(AI101,'8-Intensitäten Heatmap'!$A$5:$L$232,$AO$3,FALSE))&amp;REPT($AP101,VLOOKUP(AI101,'8-Intensitäten Heatmap'!$A$5:$L$232,$AP$3,FALSE))&amp;REPT($AQ101,VLOOKUP(AI101,'8-Intensitäten Heatmap'!$A$5:$L$232,$AQ$3,FALSE))&amp;REPT($AR101,VLOOKUP(AI101,'8-Intensitäten Heatmap'!$A$5:$L$232,$AR$3,FALSE))&amp;REPT($AS101,VLOOKUP(AI101,'8-Intensitäten Heatmap'!$A$5:$L$232,$AS$3,FALSE))&amp;REPT($AT101,VLOOKUP(AI101,'8-Intensitäten Heatmap'!$A$5:$L$232,$AT$3,FALSE))&amp;REPT($AU101,VLOOKUP(AI101,'8-Intensitäten Heatmap'!$A$5:$L$232,$AU$3,FALSE))&amp;REPT($AV101,VLOOKUP(AI101,'8-Intensitäten Heatmap'!$A$5:$L$232,$AV$3,FALSE))&amp;REPT($AW101,VLOOKUP(AI101,'8-Intensitäten Heatmap'!$A$5:$L$232,$AW$3,FALSE))</f>
        <v>{ "type": "Feature", "geometry": { "type": "Point", "coordinates": [8,5874491,50,024653] } },{ "type": "Feature", "geometry": { "type": "Point", "coordinates": [8,5882491,50,024653] } },{ "type": "Feature", "geometry": { "type": "Point", "coordinates": [8,5874491,50,025153] } },{ "type": "Feature", "geometry": { "type": "Point", "coordinates": [8,5874491,50,024153] } },{ "type": "Feature", "geometry": { "type": "Point", "coordinates": [8,5866491,50,024653] } },{ "type": "Feature", "geometry": { "type": "Point", "coordinates": [8,5866491,50,024153] } },{ "type": "Feature", "geometry": { "type": "Point", "coordinates": [8,5882491,50,025153] } },{ "type": "Feature", "geometry": { "type": "Point", "coordinates": [8,5866491,50,025153] } },{ "type": "Feature", "geometry": { "type": "Point", "coordinates": [8,5882491,50,024153] } },</v>
      </c>
      <c r="BC101" s="6" t="str">
        <f>REPT($AO101,VLOOKUP(AJ101,'8-Intensitäten Heatmap'!$A$5:$L$232,$AO$3,FALSE))&amp;REPT($AP101,VLOOKUP(AJ101,'8-Intensitäten Heatmap'!$A$5:$L$232,$AP$3,FALSE))&amp;REPT($AQ101,VLOOKUP(AJ101,'8-Intensitäten Heatmap'!$A$5:$L$232,$AQ$3,FALSE))&amp;REPT($AR101,VLOOKUP(AJ101,'8-Intensitäten Heatmap'!$A$5:$L$232,$AR$3,FALSE))&amp;REPT($AS101,VLOOKUP(AJ101,'8-Intensitäten Heatmap'!$A$5:$L$232,$AS$3,FALSE))&amp;REPT($AT101,VLOOKUP(AJ101,'8-Intensitäten Heatmap'!$A$5:$L$232,$AT$3,FALSE))&amp;REPT($AU101,VLOOKUP(AJ101,'8-Intensitäten Heatmap'!$A$5:$L$232,$AU$3,FALSE))&amp;REPT($AV101,VLOOKUP(AJ101,'8-Intensitäten Heatmap'!$A$5:$L$232,$AV$3,FALSE))&amp;REPT($AW101,VLOOKUP(AJ101,'8-Intensitäten Heatmap'!$A$5:$L$232,$AW$3,FALSE))</f>
        <v>{ "type": "Feature", "geometry": { "type": "Point", "coordinates": [8,5874491,50,024653] } },{ "type": "Feature", "geometry": { "type": "Point", "coordinates": [8,5882491,50,024653] } },{ "type": "Feature", "geometry": { "type": "Point", "coordinates": [8,5874491,50,025153] } },{ "type": "Feature", "geometry": { "type": "Point", "coordinates": [8,5874491,50,024153] } },{ "type": "Feature", "geometry": { "type": "Point", "coordinates": [8,5866491,50,024653] } },{ "type": "Feature", "geometry": { "type": "Point", "coordinates": [8,5866491,50,024153] } },</v>
      </c>
      <c r="BD101" s="6" t="str">
        <f>REPT($AO101,VLOOKUP(AK101,'8-Intensitäten Heatmap'!$A$5:$L$232,$AO$3,FALSE))&amp;REPT($AP101,VLOOKUP(AK101,'8-Intensitäten Heatmap'!$A$5:$L$232,$AP$3,FALSE))&amp;REPT($AQ101,VLOOKUP(AK101,'8-Intensitäten Heatmap'!$A$5:$L$232,$AQ$3,FALSE))&amp;REPT($AR101,VLOOKUP(AK101,'8-Intensitäten Heatmap'!$A$5:$L$232,$AR$3,FALSE))&amp;REPT($AS101,VLOOKUP(AK101,'8-Intensitäten Heatmap'!$A$5:$L$232,$AS$3,FALSE))&amp;REPT($AT101,VLOOKUP(AK101,'8-Intensitäten Heatmap'!$A$5:$L$232,$AT$3,FALSE))&amp;REPT($AU101,VLOOKUP(AK101,'8-Intensitäten Heatmap'!$A$5:$L$232,$AU$3,FALSE))&amp;REPT($AV101,VLOOKUP(AK101,'8-Intensitäten Heatmap'!$A$5:$L$232,$AV$3,FALSE))&amp;REPT($AW101,VLOOKUP(AK101,'8-Intensitäten Heatmap'!$A$5:$L$232,$AW$3,FALSE))</f>
        <v>{ "type": "Feature", "geometry": { "type": "Point", "coordinates": [8,5874491,50,024653] } },{ "type": "Feature", "geometry": { "type": "Point", "coordinates": [8,5882491,50,024653] } },{ "type": "Feature", "geometry": { "type": "Point", "coordinates": [8,5874491,50,025153] } },{ "type": "Feature", "geometry": { "type": "Point", "coordinates": [8,5874491,50,024153] } },{ "type": "Feature", "geometry": { "type": "Point", "coordinates": [8,5866491,50,024653] } },{ "type": "Feature", "geometry": { "type": "Point", "coordinates": [8,5866491,50,024153] } },{ "type": "Feature", "geometry": { "type": "Point", "coordinates": [8,5882491,50,025153] } },</v>
      </c>
      <c r="BE101" s="6" t="str">
        <f>REPT($AO101,VLOOKUP(AL101,'8-Intensitäten Heatmap'!$A$5:$L$232,$AO$3,FALSE))&amp;REPT($AP101,VLOOKUP(AL101,'8-Intensitäten Heatmap'!$A$5:$L$232,$AP$3,FALSE))&amp;REPT($AQ101,VLOOKUP(AL101,'8-Intensitäten Heatmap'!$A$5:$L$232,$AQ$3,FALSE))&amp;REPT($AR101,VLOOKUP(AL101,'8-Intensitäten Heatmap'!$A$5:$L$232,$AR$3,FALSE))&amp;REPT($AS101,VLOOKUP(AL101,'8-Intensitäten Heatmap'!$A$5:$L$232,$AS$3,FALSE))&amp;REPT($AT101,VLOOKUP(AL101,'8-Intensitäten Heatmap'!$A$5:$L$232,$AT$3,FALSE))&amp;REPT($AU101,VLOOKUP(AL101,'8-Intensitäten Heatmap'!$A$5:$L$232,$AU$3,FALSE))&amp;REPT($AV101,VLOOKUP(AL101,'8-Intensitäten Heatmap'!$A$5:$L$232,$AV$3,FALSE))&amp;REPT($AW101,VLOOKUP(AL101,'8-Intensitäten Heatmap'!$A$5:$L$232,$AW$3,FALSE))</f>
        <v>{ "type": "Feature", "geometry": { "type": "Point", "coordinates": [8,5874491,50,024653] } },{ "type": "Feature", "geometry": { "type": "Point", "coordinates": [8,5882491,50,024653] } },{ "type": "Feature", "geometry": { "type": "Point", "coordinates": [8,5874491,50,025153] } },{ "type": "Feature", "geometry": { "type": "Point", "coordinates": [8,5874491,50,024153] } },{ "type": "Feature", "geometry": { "type": "Point", "coordinates": [8,5866491,50,024653] } },{ "type": "Feature", "geometry": { "type": "Point", "coordinates": [8,5866491,50,024153] } },{ "type": "Feature", "geometry": { "type": "Point", "coordinates": [8,5882491,50,025153] } },{ "type": "Feature", "geometry": { "type": "Point", "coordinates": [8,5866491,50,025153] } },{ "type": "Feature", "geometry": { "type": "Point", "coordinates": [8,5882491,50,024153] } },</v>
      </c>
      <c r="BF101" s="6" t="str">
        <f>REPT($AO101,VLOOKUP(AM101,'8-Intensitäten Heatmap'!$A$5:$L$232,$AO$3,FALSE))&amp;REPT($AP101,VLOOKUP(AM101,'8-Intensitäten Heatmap'!$A$5:$L$232,$AP$3,FALSE))&amp;REPT($AQ101,VLOOKUP(AM101,'8-Intensitäten Heatmap'!$A$5:$L$232,$AQ$3,FALSE))&amp;REPT($AR101,VLOOKUP(AM101,'8-Intensitäten Heatmap'!$A$5:$L$232,$AR$3,FALSE))&amp;REPT($AS101,VLOOKUP(AM101,'8-Intensitäten Heatmap'!$A$5:$L$232,$AS$3,FALSE))&amp;REPT($AT101,VLOOKUP(AM101,'8-Intensitäten Heatmap'!$A$5:$L$232,$AT$3,FALSE))&amp;REPT($AU101,VLOOKUP(AM101,'8-Intensitäten Heatmap'!$A$5:$L$232,$AU$3,FALSE))&amp;REPT($AV101,VLOOKUP(AM101,'8-Intensitäten Heatmap'!$A$5:$L$232,$AV$3,FALSE))&amp;REPT($AW101,VLOOKUP(AM101,'8-Intensitäten Heatmap'!$A$5:$L$232,$AW$3,FALSE))</f>
        <v>{ "type": "Feature", "geometry": { "type": "Point", "coordinates": [8,5874491,50,024653] } },{ "type": "Feature", "geometry": { "type": "Point", "coordinates": [8,5874491,50,024653] } },{ "type": "Feature", "geometry": { "type": "Point", "coordinates": [8,5882491,50,024653] } },{ "type": "Feature", "geometry": { "type": "Point", "coordinates": [8,5882491,50,024653] } },{ "type": "Feature", "geometry": { "type": "Point", "coordinates": [8,5874491,50,025153] } },{ "type": "Feature", "geometry": { "type": "Point", "coordinates": [8,5874491,50,025153] } },{ "type": "Feature", "geometry": { "type": "Point", "coordinates": [8,5874491,50,024153] } },{ "type": "Feature", "geometry": { "type": "Point", "coordinates": [8,5874491,50,024153] } },{ "type": "Feature", "geometry": { "type": "Point", "coordinates": [8,5866491,50,024653] } },{ "type": "Feature", "geometry": { "type": "Point", "coordinates": [8,5866491,50,024153] } },{ "type": "Feature", "geometry": { "type": "Point", "coordinates": [8,5882491,50,025153] } },{ "type": "Feature", "geometry": { "type": "Point", "coordinates": [8,5866491,50,025153] } },{ "type": "Feature", "geometry": { "type": "Point", "coordinates": [8,5882491,50,024153] } },</v>
      </c>
      <c r="BG101" s="6" t="s">
        <v>753</v>
      </c>
      <c r="BH101" s="6" t="str">
        <f t="shared" si="45"/>
        <v>{ "type": "Feature", "geometry": { "type": "Point", "coordinates": [8,5874491,50,024653] } },{ "type": "Feature", "geometry": { "type": "Point", "coordinates": [8,5874491,50,024653] } },</v>
      </c>
      <c r="BI101" s="6" t="str">
        <f t="shared" si="46"/>
        <v>{ "type": "Feature", "geometry": { "type": "Point", "coordinates": [8,5874491,50,024653] } },</v>
      </c>
      <c r="BJ101" s="6" t="str">
        <f t="shared" si="47"/>
        <v>{ "type": "Feature", "geometry": { "type": "Point", "coordinates": [8,5874491,50,024653] } },{ "type": "Feature", "geometry": { "type": "Point", "coordinates": [8,5874491,50,024653] } },{ "type": "Feature", "geometry": { "type": "Point", "coordinates": [8,5874491,50,024653] } },</v>
      </c>
      <c r="BK101" s="6" t="str">
        <f t="shared" si="48"/>
        <v>{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v>
      </c>
      <c r="BL101" s="6" t="str">
        <f t="shared" si="49"/>
        <v>{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v>
      </c>
      <c r="BM101" s="6" t="str">
        <f t="shared" si="50"/>
        <v>{ "type": "Feature", "geometry": { "type": "Point", "coordinates": [8,5874491,50,024653] } },</v>
      </c>
      <c r="BN101" s="6" t="str">
        <f t="shared" si="51"/>
        <v>{ "type": "Feature", "geometry": { "type": "Point", "coordinates": [8,5874491,50,024653] } },{ "type": "Feature", "geometry": { "type": "Point", "coordinates": [8,5874491,50,024653] } },{ "type": "Feature", "geometry": { "type": "Point", "coordinates": [8,5874491,50,024653] } },{ "type": "Feature", "geometry": { "type": "Point", "coordinates": [8,5874491,50,024653] } },</v>
      </c>
      <c r="BO101" s="6" t="str">
        <f t="shared" si="52"/>
        <v>{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 "type": "Feature", "geometry": { "type": "Point", "coordinates": [8,5874491,50,024653] } },</v>
      </c>
      <c r="BP101" s="6" t="s">
        <v>3381</v>
      </c>
    </row>
    <row r="102" spans="1:68" s="6" customFormat="1" x14ac:dyDescent="0.3">
      <c r="A102" s="18" t="str">
        <f>Table1[[#This Row],[Name]]</f>
        <v>Customs and inland port of Mainz</v>
      </c>
      <c r="B102" s="362">
        <v>8.2463083000000008</v>
      </c>
      <c r="C102" s="362">
        <v>50.024294599999998</v>
      </c>
      <c r="D102" s="18" t="str">
        <f>Table1[[#This Row],[Standortkategorie]]</f>
        <v>Hafenverteilzentrum</v>
      </c>
      <c r="E102" s="18" t="str">
        <f>IF(Table1[[#This Row],[Zusatzinformation]]=0,"",Table1[[#This Row],[Zusatzinformation]])</f>
        <v/>
      </c>
      <c r="F102" s="47">
        <f>IF($D102&lt;&gt;"Busdepot",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24</v>
      </c>
      <c r="G102" s="47">
        <f>IF($D102&lt;&gt;"Busdepot",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v>
      </c>
      <c r="H102" s="47">
        <f>(Table1[[#This Row],[Lieferfahrzeuge]]*'1-Konfiguration'!$D$16+(MAX(Table1[[#This Row],[Lieferfahrzeuge]]*'1-Konfiguration'!$D$16,Table1[[#This Row],[Lieferfahrzeugtore]]*'1-Konfiguration'!$D$14)))/2</f>
        <v>0</v>
      </c>
      <c r="I102" s="47">
        <f>Table1[[#This Row],[Müllfahrzeuge]]</f>
        <v>0</v>
      </c>
      <c r="J102" s="47">
        <f>Table1[[#This Row],[Betonmischfahrzeuge]]</f>
        <v>0</v>
      </c>
      <c r="K102" s="47">
        <f>(Table1[[#This Row],[Schiffe]]*'1-Konfiguration'!$D$16+(MAX(Table1[[#This Row],[Schiffe]]*'1-Konfiguration'!$D$16,Table1[[#This Row],[Anleger]]*'1-Konfiguration'!$D$14)))/2</f>
        <v>0</v>
      </c>
      <c r="L102" s="47">
        <f>IF($D102="Busdepot",IFERROR(Table1[[#This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2" s="47">
        <f>IF($D102="Busdepot",IFERROR(Table1[[#This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2" s="81">
        <f>VLOOKUP($F$7,'1-Konfiguration'!$D$24:$G$28,4,FALSE) * (VLOOKUP('5-Standortanalyse (Berechnung)'!$F$7,'1-Konfiguration'!$D$24:$F$28,2,FALSE)/100)*VLOOKUP('5-Standortanalyse (Berechnung)'!$F$7,'1-Konfiguration'!$D$24:$F$28,3,FALSE)*$F102</f>
        <v>125136.70560000002</v>
      </c>
      <c r="O102" s="81">
        <f>VLOOKUP($G$7,'1-Konfiguration'!$D$24:$G$28,4,FALSE) * (VLOOKUP('5-Standortanalyse (Berechnung)'!$G$7,'1-Konfiguration'!$D$24:$F$28,2,FALSE)/100)*VLOOKUP('5-Standortanalyse (Berechnung)'!$G$7,'1-Konfiguration'!$D$24:$F$28,3,FALSE)*$G102</f>
        <v>9207.5999999999985</v>
      </c>
      <c r="P102" s="81">
        <f>VLOOKUP($H$7,'1-Konfiguration'!$D$24:$G$28,4,FALSE) * (VLOOKUP('5-Standortanalyse (Berechnung)'!$H$7,'1-Konfiguration'!$D$24:$F$28,2,FALSE)/100)*VLOOKUP('5-Standortanalyse (Berechnung)'!$H$7,'1-Konfiguration'!$D$24:$F$28,3,FALSE)*$H102</f>
        <v>0</v>
      </c>
      <c r="Q102" s="81">
        <f>VLOOKUP($I$7,'1-Konfiguration'!$D$24:$G$33,4,FALSE) * (VLOOKUP('5-Standortanalyse (Berechnung)'!$I$7,'1-Konfiguration'!$D$24:$F$33,2,FALSE)/100)*VLOOKUP('5-Standortanalyse (Berechnung)'!$I$7,'1-Konfiguration'!$D$24:$F$33,3,FALSE)*$I102</f>
        <v>0</v>
      </c>
      <c r="R102" s="81">
        <f>VLOOKUP($J$7,'1-Konfiguration'!$D$24:$G$33,4,FALSE) * (VLOOKUP('5-Standortanalyse (Berechnung)'!$J$7,'1-Konfiguration'!$D$24:$F$33,2,FALSE)/100)*VLOOKUP('5-Standortanalyse (Berechnung)'!$J$7,'1-Konfiguration'!$D$24:$F$33,3,FALSE)*$J102</f>
        <v>0</v>
      </c>
      <c r="S102" s="81">
        <f>VLOOKUP($K$7,'1-Konfiguration'!$D$24:$G$33,4,FALSE) * (VLOOKUP('5-Standortanalyse (Berechnung)'!$K$7,'1-Konfiguration'!$D$24:$F$33,2,FALSE)/100)*VLOOKUP('5-Standortanalyse (Berechnung)'!$K$7,'1-Konfiguration'!$D$24:$F$33,3,FALSE)*$K102</f>
        <v>0</v>
      </c>
      <c r="T102" s="81">
        <f>VLOOKUP($L$7,'1-Konfiguration'!$D$24:$G$28,4,FALSE) * (VLOOKUP('5-Standortanalyse (Berechnung)'!$L$7,'1-Konfiguration'!$D$24:$F$28,2,FALSE)/100)*VLOOKUP('5-Standortanalyse (Berechnung)'!$L$7,'1-Konfiguration'!$D$24:$F$28,3,FALSE)*$L102</f>
        <v>0</v>
      </c>
      <c r="U102" s="81">
        <f>VLOOKUP($M$7,'1-Konfiguration'!$D$24:$G$28,4,FALSE) * (VLOOKUP('5-Standortanalyse (Berechnung)'!$M$7,'1-Konfiguration'!$D$24:$F$28,2,FALSE)/100)*VLOOKUP('5-Standortanalyse (Berechnung)'!$M$7,'1-Konfiguration'!$D$24:$F$28,3,FALSE)*$M102</f>
        <v>0</v>
      </c>
      <c r="V102" s="81">
        <f>MMULT($N102:$P102,'1-Konfiguration'!G$54:G$56)+MMULT($Q102:$R102,'1-Konfiguration'!G$59:G$60)+MMULT($T102:$U102,'1-Konfiguration'!G$57:G$58)+($S102*'1-Konfiguration'!G$63)</f>
        <v>1166.191365557064</v>
      </c>
      <c r="W102" s="81">
        <f>MMULT($N102:$P102,'1-Konfiguration'!H$54:H$56)+MMULT($Q102:$R102,'1-Konfiguration'!H$59:H$60)+MMULT($T102:$U102,'1-Konfiguration'!H$57:H$58)+($S102*'1-Konfiguration'!H$63)</f>
        <v>5472.1123813203303</v>
      </c>
      <c r="X102" s="81">
        <f>MMULT($N102:$P102,'1-Konfiguration'!I$54:I$56)+MMULT($Q102:$R102,'1-Konfiguration'!I$59:I$60)+MMULT($T102:$U102,'1-Konfiguration'!I$57:I$58)+($S102*'1-Konfiguration'!I$63)</f>
        <v>13755.500637305069</v>
      </c>
      <c r="Y102" s="81">
        <f>MMULT($N102:$P102,'1-Konfiguration'!J$54:J$56)+MMULT($Q102:$R102,'1-Konfiguration'!J$59:J$60)+MMULT($T102:$U102,'1-Konfiguration'!J$57:J$58)+($S102*'1-Konfiguration'!J$63)</f>
        <v>27293.715120936788</v>
      </c>
      <c r="Z102" s="81">
        <f>MMULT($N102:$P102,'1-Konfiguration'!K$54:K$56)+MMULT($Q102:$R102,'1-Konfiguration'!K$59:K$60)+MMULT($T102:$U102,'1-Konfiguration'!K$57:K$58)+($S102*'1-Konfiguration'!K$63)</f>
        <v>2915.4784138926607</v>
      </c>
      <c r="AA102" s="81">
        <f>MMULT($N102:$P102,'1-Konfiguration'!L$54:L$56)+MMULT($Q102:$R102,'1-Konfiguration'!L$59:L$60)+MMULT($T102:$U102,'1-Konfiguration'!L$57:L$58)+($S102*'1-Konfiguration'!L$63)</f>
        <v>7505.8305124280741</v>
      </c>
      <c r="AB102" s="81">
        <f>MMULT($N102:$P102,'1-Konfiguration'!M$54:M$56)+MMULT($Q102:$R102,'1-Konfiguration'!M$59:M$60)+MMULT($T102:$U102,'1-Konfiguration'!M$57:M$58)+($S102*'1-Konfiguration'!M$63)</f>
        <v>18936.971929848878</v>
      </c>
      <c r="AC102" s="81">
        <f>MMULT($N102:$P102,'1-Konfiguration'!N$54:N$56)+MMULT($Q102:$R102,'1-Konfiguration'!N$59:N$60)+MMULT($T102:$U102,'1-Konfiguration'!N$57:N$58)+($S102*'1-Konfiguration'!N$63)</f>
        <v>42144.852707938786</v>
      </c>
      <c r="AF102" s="6">
        <f t="shared" si="36"/>
        <v>8</v>
      </c>
      <c r="AG102" s="6">
        <f t="shared" si="37"/>
        <v>22</v>
      </c>
      <c r="AH102" s="6">
        <f t="shared" si="38"/>
        <v>28</v>
      </c>
      <c r="AI102" s="6">
        <f t="shared" si="39"/>
        <v>36</v>
      </c>
      <c r="AJ102" s="6">
        <f t="shared" si="40"/>
        <v>23</v>
      </c>
      <c r="AK102" s="6">
        <f t="shared" si="41"/>
        <v>30</v>
      </c>
      <c r="AL102" s="6">
        <f t="shared" si="42"/>
        <v>38</v>
      </c>
      <c r="AM102" s="6">
        <f t="shared" si="43"/>
        <v>56</v>
      </c>
      <c r="AO102" s="5" t="str">
        <f t="shared" si="44"/>
        <v>{ "type": "Feature", "geometry": { "type": "Point", "coordinates": [8,2463083,50,0242946] } },</v>
      </c>
      <c r="AP102" s="5" t="str">
        <f t="shared" si="28"/>
        <v>{ "type": "Feature", "geometry": { "type": "Point", "coordinates": [8,2471083,50,0242946] } },</v>
      </c>
      <c r="AQ102" s="5" t="str">
        <f t="shared" si="29"/>
        <v>{ "type": "Feature", "geometry": { "type": "Point", "coordinates": [8,2463083,50,0247946] } },</v>
      </c>
      <c r="AR102" s="5" t="str">
        <f t="shared" si="30"/>
        <v>{ "type": "Feature", "geometry": { "type": "Point", "coordinates": [8,2463083,50,0237946] } },</v>
      </c>
      <c r="AS102" s="5" t="str">
        <f t="shared" si="31"/>
        <v>{ "type": "Feature", "geometry": { "type": "Point", "coordinates": [8,2455083,50,0242946] } },</v>
      </c>
      <c r="AT102" s="5" t="str">
        <f t="shared" si="32"/>
        <v>{ "type": "Feature", "geometry": { "type": "Point", "coordinates": [8,2455083,50,0237946] } },</v>
      </c>
      <c r="AU102" s="5" t="str">
        <f t="shared" si="33"/>
        <v>{ "type": "Feature", "geometry": { "type": "Point", "coordinates": [8,2471083,50,0247946] } },</v>
      </c>
      <c r="AV102" s="5" t="str">
        <f t="shared" si="34"/>
        <v>{ "type": "Feature", "geometry": { "type": "Point", "coordinates": [8,2455083,50,0247946] } },</v>
      </c>
      <c r="AW102" s="5" t="str">
        <f t="shared" si="35"/>
        <v>{ "type": "Feature", "geometry": { "type": "Point", "coordinates": [8,2471083,50,0237946] } },</v>
      </c>
      <c r="AX102" s="5" t="s">
        <v>753</v>
      </c>
      <c r="AY102" s="6" t="str">
        <f>REPT($AO102,VLOOKUP(AF102,'8-Intensitäten Heatmap'!$A$5:$L$232,$AO$3,FALSE))&amp;REPT($AP102,VLOOKUP(AF102,'8-Intensitäten Heatmap'!$A$5:$L$232,$AP$3,FALSE))&amp;REPT($AQ102,VLOOKUP(AF102,'8-Intensitäten Heatmap'!$A$5:$L$232,$AQ$3,FALSE))&amp;REPT($AR102,VLOOKUP(AF102,'8-Intensitäten Heatmap'!$A$5:$L$232,$AR$3,FALSE))&amp;REPT($AS102,VLOOKUP(AF102,'8-Intensitäten Heatmap'!$A$5:$L$232,$AS$3,FALSE))&amp;REPT($AT102,VLOOKUP(AF102,'8-Intensitäten Heatmap'!$A$5:$L$232,$AT$3,FALSE))&amp;REPT($AU102,VLOOKUP(AF102,'8-Intensitäten Heatmap'!$A$5:$L$232,$AU$3,FALSE))&amp;REPT($AV102,VLOOKUP(AF102,'8-Intensitäten Heatmap'!$A$5:$L$232,$AV$3,FALSE))&amp;REPT($AW102,VLOOKUP(AF102,'8-Intensitäten Heatmap'!$A$5:$L$232,$AW$3,FALSE))</f>
        <v>{ "type": "Feature", "geometry": { "type": "Point", "coordinates": [8,2463083,50,0242946] } },{ "type": "Feature", "geometry": { "type": "Point", "coordinates": [8,2471083,50,0242946] } },{ "type": "Feature", "geometry": { "type": "Point", "coordinates": [8,2463083,50,0247946] } },{ "type": "Feature", "geometry": { "type": "Point", "coordinates": [8,2463083,50,0237946] } },{ "type": "Feature", "geometry": { "type": "Point", "coordinates": [8,2455083,50,0242946] } },{ "type": "Feature", "geometry": { "type": "Point", "coordinates": [8,2455083,50,0237946] } },{ "type": "Feature", "geometry": { "type": "Point", "coordinates": [8,2471083,50,0247946] } },{ "type": "Feature", "geometry": { "type": "Point", "coordinates": [8,2455083,50,0247946] } },</v>
      </c>
      <c r="AZ102" s="6" t="str">
        <f>REPT($AO102,VLOOKUP(AG102,'8-Intensitäten Heatmap'!$A$5:$L$232,$AO$3,FALSE))&amp;REPT($AP102,VLOOKUP(AG102,'8-Intensitäten Heatmap'!$A$5:$L$232,$AP$3,FALSE))&amp;REPT($AQ102,VLOOKUP(AG102,'8-Intensitäten Heatmap'!$A$5:$L$232,$AQ$3,FALSE))&amp;REPT($AR102,VLOOKUP(AG102,'8-Intensitäten Heatmap'!$A$5:$L$232,$AR$3,FALSE))&amp;REPT($AS102,VLOOKUP(AG102,'8-Intensitäten Heatmap'!$A$5:$L$232,$AS$3,FALSE))&amp;REPT($AT102,VLOOKUP(AG102,'8-Intensitäten Heatmap'!$A$5:$L$232,$AT$3,FALSE))&amp;REPT($AU102,VLOOKUP(AG102,'8-Intensitäten Heatmap'!$A$5:$L$232,$AU$3,FALSE))&amp;REPT($AV102,VLOOKUP(AG102,'8-Intensitäten Heatmap'!$A$5:$L$232,$AV$3,FALSE))&amp;REPT($AW102,VLOOKUP(AG102,'8-Intensitäten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[8,2471083,50,0237946] } },{ "type": "Feature", "geometry": { "type": "Point", "coordinates": [8,2471083,50,0237946] } },</v>
      </c>
      <c r="BA102" s="6" t="str">
        <f>REPT($AO102,VLOOKUP(AH102,'8-Intensitäten Heatmap'!$A$5:$L$232,$AO$3,FALSE))&amp;REPT($AP102,VLOOKUP(AH102,'8-Intensitäten Heatmap'!$A$5:$L$232,$AP$3,FALSE))&amp;REPT($AQ102,VLOOKUP(AH102,'8-Intensitäten Heatmap'!$A$5:$L$232,$AQ$3,FALSE))&amp;REPT($AR102,VLOOKUP(AH102,'8-Intensitäten Heatmap'!$A$5:$L$232,$AR$3,FALSE))&amp;REPT($AS102,VLOOKUP(AH102,'8-Intensitäten Heatmap'!$A$5:$L$232,$AS$3,FALSE))&amp;REPT($AT102,VLOOKUP(AH102,'8-Intensitäten Heatmap'!$A$5:$L$232,$AT$3,FALSE))&amp;REPT($AU102,VLOOKUP(AH102,'8-Intensitäten Heatmap'!$A$5:$L$232,$AU$3,FALSE))&amp;REPT($AV102,VLOOKUP(AH102,'8-Intensitäten Heatmap'!$A$5:$L$232,$AV$3,FALSE))&amp;REPT($AW102,VLOOKUP(AH102,'8-Intensitäten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[8,2455083,50,0247946] } },{ "type": "Feature", "geometry": { "type": "Point", "coordinates": [8,2471083,50,0237946] } },{ "type": "Feature", "geometry": { "type": "Point", "coordinates": [8,2471083,50,0237946] } },{ "type": "Feature", "geometry": { "type": "Point", "coordinates": [8,2471083,50,0237946] } },</v>
      </c>
      <c r="BB102" s="6" t="str">
        <f>REPT($AO102,VLOOKUP(AI102,'8-Intensitäten Heatmap'!$A$5:$L$232,$AO$3,FALSE))&amp;REPT($AP102,VLOOKUP(AI102,'8-Intensitäten Heatmap'!$A$5:$L$232,$AP$3,FALSE))&amp;REPT($AQ102,VLOOKUP(AI102,'8-Intensitäten Heatmap'!$A$5:$L$232,$AQ$3,FALSE))&amp;REPT($AR102,VLOOKUP(AI102,'8-Intensitäten Heatmap'!$A$5:$L$232,$AR$3,FALSE))&amp;REPT($AS102,VLOOKUP(AI102,'8-Intensitäten Heatmap'!$A$5:$L$232,$AS$3,FALSE))&amp;REPT($AT102,VLOOKUP(AI102,'8-Intensitäten Heatmap'!$A$5:$L$232,$AT$3,FALSE))&amp;REPT($AU102,VLOOKUP(AI102,'8-Intensitäten Heatmap'!$A$5:$L$232,$AU$3,FALSE))&amp;REPT($AV102,VLOOKUP(AI102,'8-Intensitäten Heatmap'!$A$5:$L$232,$AV$3,FALSE))&amp;REPT($AW102,VLOOKUP(AI102,'8-Intensitäten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[8,2455083,50,0247946] } },{ "type": "Feature", "geometry": { "type": "Point", "coordinates": [8,2455083,50,0247946] } },{ "type": "Feature", "geometry": { "type": "Point", "coordinates": [8,2471083,50,0237946] } },{ "type": "Feature", "geometry": { "type": "Point", "coordinates": [8,2471083,50,0237946] } },{ "type": "Feature", "geometry": { "type": "Point", "coordinates": [8,2471083,50,0237946] } },{ "type": "Feature", "geometry": { "type": "Point", "coordinates": [8,2471083,50,0237946] } },</v>
      </c>
      <c r="BC102" s="6" t="str">
        <f>REPT($AO102,VLOOKUP(AJ102,'8-Intensitäten Heatmap'!$A$5:$L$232,$AO$3,FALSE))&amp;REPT($AP102,VLOOKUP(AJ102,'8-Intensitäten Heatmap'!$A$5:$L$232,$AP$3,FALSE))&amp;REPT($AQ102,VLOOKUP(AJ102,'8-Intensitäten Heatmap'!$A$5:$L$232,$AQ$3,FALSE))&amp;REPT($AR102,VLOOKUP(AJ102,'8-Intensitäten Heatmap'!$A$5:$L$232,$AR$3,FALSE))&amp;REPT($AS102,VLOOKUP(AJ102,'8-Intensitäten Heatmap'!$A$5:$L$232,$AS$3,FALSE))&amp;REPT($AT102,VLOOKUP(AJ102,'8-Intensitäten Heatmap'!$A$5:$L$232,$AT$3,FALSE))&amp;REPT($AU102,VLOOKUP(AJ102,'8-Intensitäten Heatmap'!$A$5:$L$232,$AU$3,FALSE))&amp;REPT($AV102,VLOOKUP(AJ102,'8-Intensitäten Heatmap'!$A$5:$L$232,$AV$3,FALSE))&amp;REPT($AW102,VLOOKUP(AJ102,'8-Intensitäten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[8,2471083,50,0237946] } },{ "type": "Feature", "geometry": { "type": "Point", "coordinates": [8,2471083,50,0237946] } },</v>
      </c>
      <c r="BD102" s="6" t="str">
        <f>REPT($AO102,VLOOKUP(AK102,'8-Intensitäten Heatmap'!$A$5:$L$232,$AO$3,FALSE))&amp;REPT($AP102,VLOOKUP(AK102,'8-Intensitäten Heatmap'!$A$5:$L$232,$AP$3,FALSE))&amp;REPT($AQ102,VLOOKUP(AK102,'8-Intensitäten Heatmap'!$A$5:$L$232,$AQ$3,FALSE))&amp;REPT($AR102,VLOOKUP(AK102,'8-Intensitäten Heatmap'!$A$5:$L$232,$AR$3,FALSE))&amp;REPT($AS102,VLOOKUP(AK102,'8-Intensitäten Heatmap'!$A$5:$L$232,$AS$3,FALSE))&amp;REPT($AT102,VLOOKUP(AK102,'8-Intensitäten Heatmap'!$A$5:$L$232,$AT$3,FALSE))&amp;REPT($AU102,VLOOKUP(AK102,'8-Intensitäten Heatmap'!$A$5:$L$232,$AU$3,FALSE))&amp;REPT($AV102,VLOOKUP(AK102,'8-Intensitäten Heatmap'!$A$5:$L$232,$AV$3,FALSE))&amp;REPT($AW102,VLOOKUP(AK102,'8-Intensitäten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[8,2455083,50,0247946] } },{ "type": "Feature", "geometry": { "type": "Point", "coordinates": [8,2471083,50,0237946] } },{ "type": "Feature", "geometry": { "type": "Point", "coordinates": [8,2471083,50,0237946] } },{ "type": "Feature", "geometry": { "type": "Point", "coordinates": [8,2471083,50,0237946] } },</v>
      </c>
      <c r="BE102" s="6" t="str">
        <f>REPT($AO102,VLOOKUP(AL102,'8-Intensitäten Heatmap'!$A$5:$L$232,$AO$3,FALSE))&amp;REPT($AP102,VLOOKUP(AL102,'8-Intensitäten Heatmap'!$A$5:$L$232,$AP$3,FALSE))&amp;REPT($AQ102,VLOOKUP(AL102,'8-Intensitäten Heatmap'!$A$5:$L$232,$AQ$3,FALSE))&amp;REPT($AR102,VLOOKUP(AL102,'8-Intensitäten Heatmap'!$A$5:$L$232,$AR$3,FALSE))&amp;REPT($AS102,VLOOKUP(AL102,'8-Intensitäten Heatmap'!$A$5:$L$232,$AS$3,FALSE))&amp;REPT($AT102,VLOOKUP(AL102,'8-Intensitäten Heatmap'!$A$5:$L$232,$AT$3,FALSE))&amp;REPT($AU102,VLOOKUP(AL102,'8-Intensitäten Heatmap'!$A$5:$L$232,$AU$3,FALSE))&amp;REPT($AV102,VLOOKUP(AL102,'8-Intensitäten Heatmap'!$A$5:$L$232,$AV$3,FALSE))&amp;REPT($AW102,VLOOKUP(AL102,'8-Intensitäten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[8,2455083,50,0247946] } },{ "type": "Feature", "geometry": { "type": "Point", "coordinates": [8,2455083,50,0247946] } },{ "type": "Feature", "geometry": { "type": "Point", "coordinates": [8,2471083,50,0237946] } },{ "type": "Feature", "geometry": { "type": "Point", "coordinates": [8,2471083,50,0237946] } },{ "type": "Feature", "geometry": { "type": "Point", "coordinates": [8,2471083,50,0237946] } },{ "type": "Feature", "geometry": { "type": "Point", "coordinates": [8,2471083,50,0237946] } },</v>
      </c>
      <c r="BF102" s="6" t="str">
        <f>REPT($AO102,VLOOKUP(AM102,'8-Intensitäten Heatmap'!$A$5:$L$232,$AO$3,FALSE))&amp;REPT($AP102,VLOOKUP(AM102,'8-Intensitäten Heatmap'!$A$5:$L$232,$AP$3,FALSE))&amp;REPT($AQ102,VLOOKUP(AM102,'8-Intensitäten Heatmap'!$A$5:$L$232,$AQ$3,FALSE))&amp;REPT($AR102,VLOOKUP(AM102,'8-Intensitäten Heatmap'!$A$5:$L$232,$AR$3,FALSE))&amp;REPT($AS102,VLOOKUP(AM102,'8-Intensitäten Heatmap'!$A$5:$L$232,$AS$3,FALSE))&amp;REPT($AT102,VLOOKUP(AM102,'8-Intensitäten Heatmap'!$A$5:$L$232,$AT$3,FALSE))&amp;REPT($AU102,VLOOKUP(AM102,'8-Intensitäten Heatmap'!$A$5:$L$232,$AU$3,FALSE))&amp;REPT($AV102,VLOOKUP(AM102,'8-Intensitäten Heatmap'!$A$5:$L$232,$AV$3,FALSE))&amp;REPT($AW102,VLOOKUP(AM102,'8-Intensitäten Heatmap'!$A$5:$L$232,$AW$3,FALSE))</f>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[8,2471083,50,0242946] } },{ "type": "Feature", "geometry": { "type": "Point", "coordinates": [8,2463083,50,0247946] } },{ "type": "Feature", "geometry": { "type": "Point", "coordinates": [8,2463083,50,0247946] } },{ "type": "Feature", "geometry": { "type": "Point", "coordinates": [8,2463083,50,0247946] } },{ "type": "Feature", "geometry": { "type": "Point", "coordinates": [8,2463083,50,0247946] } },{ "type": "Feature", "geometry": { "type": "Point", "coordinates": [8,2463083,50,0247946] } },{ "type": "Feature", "geometry": { "type": "Point", "coordinates": [8,2463083,50,0247946] } },{ "type": "Feature", "geometry": { "type": "Point", "coordinates": [8,2463083,50,0237946] } },{ "type": "Feature", "geometry": { "type": "Point", "coordinates": [8,2463083,50,0237946] } },{ "type": "Feature", "geometry": { "type": "Point", "coordinates": [8,2463083,50,0237946] } },{ "type": "Feature", "geometry": { "type": "Point", "coordinates": [8,2463083,50,0237946] } },{ "type": "Feature", "geometry": { "type": "Point", "coordinates": [8,2463083,50,0237946] } },{ "type": "Feature", "geometry": { "type": "Point", "coordinates": [8,2463083,50,0237946] } },{ "type": "Feature", "geometry": { "type": "Point", "coordinates": [8,2455083,50,0242946] } },{ "type": "Feature", "geometry": { "type": "Point", "coordinates": [8,2455083,50,0242946] } },{ "type": "Feature", "geometry": { "type": "Point", "coordinates": [8,2455083,50,0242946] } },{ "type": "Feature", "geometry": { "type": "Point", "coordinates": [8,2455083,50,0242946] } },{ "type": "Feature", "geometry": { "type": "Point", "coordinates": [8,2455083,50,0242946] } },{ "type": "Feature", "geometry": { "type": "Point", "coordinates": [8,2455083,50,0242946] } },{ "type": "Feature", "geometry": { "type": "Point", "coordinates": [8,2455083,50,0237946] } },{ "type": "Feature", "geometry": { "type": "Point", "coordinates": [8,2455083,50,0237946] } },{ "type": "Feature", "geometry": { "type": "Point", "coordinates": [8,2455083,50,0237946] } },{ "type": "Feature", "geometry": { "type": "Point", "coordinates": [8,2455083,50,0237946] } },{ "type": "Feature", "geometry": { "type": "Point", "coordinates": [8,2455083,50,0237946] } },{ "type": "Feature", "geometry": { "type": "Point", "coordinates": [8,2455083,50,0237946] } },{ "type": "Feature", "geometry": { "type": "Point", "coordinates": [8,2471083,50,0247946] } },{ "type": "Feature", "geometry": { "type": "Point", "coordinates": [8,2471083,50,0247946] } },{ "type": "Feature", "geometry": { "type": "Point", "coordinates": [8,2471083,50,0247946] } },{ "type": "Feature", "geometry": { "type": "Point", "coordinates": [8,2471083,50,0247946] } },{ "type": "Feature", "geometry": { "type": "Point", "coordinates": [8,2471083,50,0247946] } },{ "type": "Feature", "geometry": { "type": "Point", "coordinates": [8,2471083,50,0247946] } },{ "type": "Feature", "geometry": { "type": "Point", "coordinates": [8,2455083,50,0247946] } },{ "type": "Feature", "geometry": { "type": "Point", "coordinates": [8,2455083,50,0247946] } },{ "type": "Feature", "geometry": { "type": "Point", "coordinates": [8,2455083,50,0247946] } },{ "type": "Feature", "geometry": { "type": "Point", "coordinates": [8,2455083,50,0247946] } },{ "type": "Feature", "geometry": { "type": "Point", "coordinates": [8,2455083,50,0247946] } },{ "type": "Feature", "geometry": { "type": "Point", "coordinates": [8,2455083,50,0247946] } },{ "type": "Feature", "geometry": { "type": "Point", "coordinates": [8,2471083,50,0237946] } },{ "type": "Feature", "geometry": { "type": "Point", "coordinates": [8,2471083,50,0237946] } },{ "type": "Feature", "geometry": { "type": "Point", "coordinates": [8,2471083,50,0237946] } },{ "type": "Feature", "geometry": { "type": "Point", "coordinates": [8,2471083,50,0237946] } },{ "type": "Feature", "geometry": { "type": "Point", "coordinates": [8,2471083,50,0237946] } },{ "type": "Feature", "geometry": { "type": "Point", "coordinates": [8,2471083,50,0237946] } },</v>
      </c>
      <c r="BG102" s="6" t="s">
        <v>753</v>
      </c>
      <c r="BH102" s="6" t="str">
        <f t="shared" si="45"/>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I102" s="6" t="str">
        <f t="shared" si="46"/>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J102" s="6" t="str">
        <f t="shared" si="47"/>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K102" s="6" t="str">
        <f t="shared" si="48"/>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L102" s="6" t="str">
        <f t="shared" si="49"/>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M102" s="6" t="str">
        <f t="shared" si="50"/>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N102" s="6" t="str">
        <f t="shared" si="51"/>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O102" s="6" t="str">
        <f t="shared" si="52"/>
        <v>{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 "type": "Feature", "geometry": { "type": "Point", "coordinates": [8,2463083,50,0242946] } },</v>
      </c>
      <c r="BP102" s="6" t="s">
        <v>3381</v>
      </c>
    </row>
    <row r="103" spans="1:68" s="6" customFormat="1" x14ac:dyDescent="0.3">
      <c r="A103" s="18" t="str">
        <f>Table1[[#This Row],[Name]]</f>
        <v>CWS Deutschland</v>
      </c>
      <c r="B103" s="362">
        <v>8.7073362999999997</v>
      </c>
      <c r="C103" s="362">
        <v>50.028582399999998</v>
      </c>
      <c r="D103" s="18" t="str">
        <f>Table1[[#This Row],[Standortkategorie]]</f>
        <v>Verteilzentrum</v>
      </c>
      <c r="E103" s="18" t="str">
        <f>IF(Table1[[#This Row],[Zusatzinformation]]=0,"",Table1[[#This Row],[Zusatzinformation]])</f>
        <v/>
      </c>
      <c r="F103" s="47">
        <f>IF($D103&lt;&gt;"Busdepot",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03" s="47">
        <f>IF($D103&lt;&gt;"Busdepot",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03" s="47">
        <f>(Table1[[#This Row],[Lieferfahrzeuge]]*'1-Konfiguration'!$D$16+(MAX(Table1[[#This Row],[Lieferfahrzeuge]]*'1-Konfiguration'!$D$16,Table1[[#This Row],[Lieferfahrzeugtore]]*'1-Konfiguration'!$D$14)))/2</f>
        <v>0</v>
      </c>
      <c r="I103" s="47">
        <f>Table1[[#This Row],[Müllfahrzeuge]]</f>
        <v>0</v>
      </c>
      <c r="J103" s="47">
        <f>Table1[[#This Row],[Betonmischfahrzeuge]]</f>
        <v>0</v>
      </c>
      <c r="K103" s="47">
        <f>(Table1[[#This Row],[Schiffe]]*'1-Konfiguration'!$D$16+(MAX(Table1[[#This Row],[Schiffe]]*'1-Konfiguration'!$D$16,Table1[[#This Row],[Anleger]]*'1-Konfiguration'!$D$14)))/2</f>
        <v>0</v>
      </c>
      <c r="L103" s="47">
        <f>IF($D103="Busdepot",IFERROR(Table1[[#This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3" s="47">
        <f>IF($D103="Busdepot",IFERROR(Table1[[#This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3" s="81">
        <f>VLOOKUP($F$7,'1-Konfiguration'!$D$24:$G$28,4,FALSE) * (VLOOKUP('5-Standortanalyse (Berechnung)'!$F$7,'1-Konfiguration'!$D$24:$F$28,2,FALSE)/100)*VLOOKUP('5-Standortanalyse (Berechnung)'!$F$7,'1-Konfiguration'!$D$24:$F$28,3,FALSE)*$F103</f>
        <v>0</v>
      </c>
      <c r="O103" s="81">
        <f>VLOOKUP($G$7,'1-Konfiguration'!$D$24:$G$28,4,FALSE) * (VLOOKUP('5-Standortanalyse (Berechnung)'!$G$7,'1-Konfiguration'!$D$24:$F$28,2,FALSE)/100)*VLOOKUP('5-Standortanalyse (Berechnung)'!$G$7,'1-Konfiguration'!$D$24:$F$28,3,FALSE)*$G103</f>
        <v>4603.7999999999993</v>
      </c>
      <c r="P103" s="81">
        <f>VLOOKUP($H$7,'1-Konfiguration'!$D$24:$G$28,4,FALSE) * (VLOOKUP('5-Standortanalyse (Berechnung)'!$H$7,'1-Konfiguration'!$D$24:$F$28,2,FALSE)/100)*VLOOKUP('5-Standortanalyse (Berechnung)'!$H$7,'1-Konfiguration'!$D$24:$F$28,3,FALSE)*$H103</f>
        <v>0</v>
      </c>
      <c r="Q103" s="81">
        <f>VLOOKUP($I$7,'1-Konfiguration'!$D$24:$G$33,4,FALSE) * (VLOOKUP('5-Standortanalyse (Berechnung)'!$I$7,'1-Konfiguration'!$D$24:$F$33,2,FALSE)/100)*VLOOKUP('5-Standortanalyse (Berechnung)'!$I$7,'1-Konfiguration'!$D$24:$F$33,3,FALSE)*$I103</f>
        <v>0</v>
      </c>
      <c r="R103" s="81">
        <f>VLOOKUP($J$7,'1-Konfiguration'!$D$24:$G$33,4,FALSE) * (VLOOKUP('5-Standortanalyse (Berechnung)'!$J$7,'1-Konfiguration'!$D$24:$F$33,2,FALSE)/100)*VLOOKUP('5-Standortanalyse (Berechnung)'!$J$7,'1-Konfiguration'!$D$24:$F$33,3,FALSE)*$J103</f>
        <v>0</v>
      </c>
      <c r="S103" s="81">
        <f>VLOOKUP($K$7,'1-Konfiguration'!$D$24:$G$33,4,FALSE) * (VLOOKUP('5-Standortanalyse (Berechnung)'!$K$7,'1-Konfiguration'!$D$24:$F$33,2,FALSE)/100)*VLOOKUP('5-Standortanalyse (Berechnung)'!$K$7,'1-Konfiguration'!$D$24:$F$33,3,FALSE)*$K103</f>
        <v>0</v>
      </c>
      <c r="T103" s="81">
        <f>VLOOKUP($L$7,'1-Konfiguration'!$D$24:$G$28,4,FALSE) * (VLOOKUP('5-Standortanalyse (Berechnung)'!$L$7,'1-Konfiguration'!$D$24:$F$28,2,FALSE)/100)*VLOOKUP('5-Standortanalyse (Berechnung)'!$L$7,'1-Konfiguration'!$D$24:$F$28,3,FALSE)*$L103</f>
        <v>0</v>
      </c>
      <c r="U103" s="81">
        <f>VLOOKUP($M$7,'1-Konfiguration'!$D$24:$G$28,4,FALSE) * (VLOOKUP('5-Standortanalyse (Berechnung)'!$M$7,'1-Konfiguration'!$D$24:$F$28,2,FALSE)/100)*VLOOKUP('5-Standortanalyse (Berechnung)'!$M$7,'1-Konfiguration'!$D$24:$F$28,3,FALSE)*$M103</f>
        <v>0</v>
      </c>
      <c r="V103" s="81">
        <f>MMULT($N103:$P103,'1-Konfiguration'!G$54:G$56)+MMULT($Q103:$R103,'1-Konfiguration'!G$59:G$60)+MMULT($T103:$U103,'1-Konfiguration'!G$57:G$58)+($S103*'1-Konfiguration'!G$63)</f>
        <v>47.504371606590013</v>
      </c>
      <c r="W103" s="81">
        <f>MMULT($N103:$P103,'1-Konfiguration'!H$54:H$56)+MMULT($Q103:$R103,'1-Konfiguration'!H$59:H$60)+MMULT($T103:$U103,'1-Konfiguration'!H$57:H$58)+($S103*'1-Konfiguration'!H$63)</f>
        <v>290.72470244125913</v>
      </c>
      <c r="X103" s="81">
        <f>MMULT($N103:$P103,'1-Konfiguration'!I$54:I$56)+MMULT($Q103:$R103,'1-Konfiguration'!I$59:I$60)+MMULT($T103:$U103,'1-Konfiguration'!I$57:I$58)+($S103*'1-Konfiguration'!I$63)</f>
        <v>782.41084219976779</v>
      </c>
      <c r="Y103" s="81">
        <f>MMULT($N103:$P103,'1-Konfiguration'!J$54:J$56)+MMULT($Q103:$R103,'1-Konfiguration'!J$59:J$60)+MMULT($T103:$U103,'1-Konfiguration'!J$57:J$58)+($S103*'1-Konfiguration'!J$63)</f>
        <v>1292.1503204816186</v>
      </c>
      <c r="Z103" s="81">
        <f>MMULT($N103:$P103,'1-Konfiguration'!K$54:K$56)+MMULT($Q103:$R103,'1-Konfiguration'!K$59:K$60)+MMULT($T103:$U103,'1-Konfiguration'!K$57:K$58)+($S103*'1-Konfiguration'!K$63)</f>
        <v>118.76092901647507</v>
      </c>
      <c r="AA103" s="81">
        <f>MMULT($N103:$P103,'1-Konfiguration'!L$54:L$56)+MMULT($Q103:$R103,'1-Konfiguration'!L$59:L$60)+MMULT($T103:$U103,'1-Konfiguration'!L$57:L$58)+($S103*'1-Konfiguration'!L$63)</f>
        <v>371.86231505368289</v>
      </c>
      <c r="AB103" s="81">
        <f>MMULT($N103:$P103,'1-Konfiguration'!M$54:M$56)+MMULT($Q103:$R103,'1-Konfiguration'!M$59:M$60)+MMULT($T103:$U103,'1-Konfiguration'!M$57:M$58)+($S103*'1-Konfiguration'!M$63)</f>
        <v>1061.20021250951</v>
      </c>
      <c r="AC103" s="81">
        <f>MMULT($N103:$P103,'1-Konfiguration'!N$54:N$56)+MMULT($Q103:$R103,'1-Konfiguration'!N$59:N$60)+MMULT($T103:$U103,'1-Konfiguration'!N$57:N$58)+($S103*'1-Konfiguration'!N$63)</f>
        <v>1982.0321704709295</v>
      </c>
      <c r="AF103" s="6">
        <f t="shared" si="36"/>
        <v>0</v>
      </c>
      <c r="AG103" s="6">
        <f t="shared" si="37"/>
        <v>1</v>
      </c>
      <c r="AH103" s="6">
        <f t="shared" si="38"/>
        <v>2</v>
      </c>
      <c r="AI103" s="6">
        <f t="shared" si="39"/>
        <v>2</v>
      </c>
      <c r="AJ103" s="6">
        <f t="shared" si="40"/>
        <v>1</v>
      </c>
      <c r="AK103" s="6">
        <f t="shared" si="41"/>
        <v>1</v>
      </c>
      <c r="AL103" s="6">
        <f t="shared" si="42"/>
        <v>2</v>
      </c>
      <c r="AM103" s="6">
        <f t="shared" si="43"/>
        <v>3</v>
      </c>
      <c r="AO103" s="5" t="str">
        <f t="shared" si="44"/>
        <v>{ "type": "Feature", "geometry": { "type": "Point", "coordinates": [8,7073363,50,0285824] } },</v>
      </c>
      <c r="AP103" s="5" t="str">
        <f t="shared" si="28"/>
        <v>{ "type": "Feature", "geometry": { "type": "Point", "coordinates": [8,7081363,50,0285824] } },</v>
      </c>
      <c r="AQ103" s="5" t="str">
        <f t="shared" si="29"/>
        <v>{ "type": "Feature", "geometry": { "type": "Point", "coordinates": [8,7073363,50,0290824] } },</v>
      </c>
      <c r="AR103" s="5" t="str">
        <f t="shared" si="30"/>
        <v>{ "type": "Feature", "geometry": { "type": "Point", "coordinates": [8,7073363,50,0280824] } },</v>
      </c>
      <c r="AS103" s="5" t="str">
        <f t="shared" si="31"/>
        <v>{ "type": "Feature", "geometry": { "type": "Point", "coordinates": [8,7065363,50,0285824] } },</v>
      </c>
      <c r="AT103" s="5" t="str">
        <f t="shared" si="32"/>
        <v>{ "type": "Feature", "geometry": { "type": "Point", "coordinates": [8,7065363,50,0280824] } },</v>
      </c>
      <c r="AU103" s="5" t="str">
        <f t="shared" si="33"/>
        <v>{ "type": "Feature", "geometry": { "type": "Point", "coordinates": [8,7081363,50,0290824] } },</v>
      </c>
      <c r="AV103" s="5" t="str">
        <f t="shared" si="34"/>
        <v>{ "type": "Feature", "geometry": { "type": "Point", "coordinates": [8,7065363,50,0290824] } },</v>
      </c>
      <c r="AW103" s="5" t="str">
        <f t="shared" si="35"/>
        <v>{ "type": "Feature", "geometry": { "type": "Point", "coordinates": [8,7081363,50,0280824] } },</v>
      </c>
      <c r="AX103" s="5" t="s">
        <v>753</v>
      </c>
      <c r="AY103" s="6" t="str">
        <f>REPT($AO103,VLOOKUP(AF103,'8-Intensitäten Heatmap'!$A$5:$L$232,$AO$3,FALSE))&amp;REPT($AP103,VLOOKUP(AF103,'8-Intensitäten Heatmap'!$A$5:$L$232,$AP$3,FALSE))&amp;REPT($AQ103,VLOOKUP(AF103,'8-Intensitäten Heatmap'!$A$5:$L$232,$AQ$3,FALSE))&amp;REPT($AR103,VLOOKUP(AF103,'8-Intensitäten Heatmap'!$A$5:$L$232,$AR$3,FALSE))&amp;REPT($AS103,VLOOKUP(AF103,'8-Intensitäten Heatmap'!$A$5:$L$232,$AS$3,FALSE))&amp;REPT($AT103,VLOOKUP(AF103,'8-Intensitäten Heatmap'!$A$5:$L$232,$AT$3,FALSE))&amp;REPT($AU103,VLOOKUP(AF103,'8-Intensitäten Heatmap'!$A$5:$L$232,$AU$3,FALSE))&amp;REPT($AV103,VLOOKUP(AF103,'8-Intensitäten Heatmap'!$A$5:$L$232,$AV$3,FALSE))&amp;REPT($AW103,VLOOKUP(AF103,'8-Intensitäten Heatmap'!$A$5:$L$232,$AW$3,FALSE))</f>
        <v/>
      </c>
      <c r="AZ103" s="6" t="str">
        <f>REPT($AO103,VLOOKUP(AG103,'8-Intensitäten Heatmap'!$A$5:$L$232,$AO$3,FALSE))&amp;REPT($AP103,VLOOKUP(AG103,'8-Intensitäten Heatmap'!$A$5:$L$232,$AP$3,FALSE))&amp;REPT($AQ103,VLOOKUP(AG103,'8-Intensitäten Heatmap'!$A$5:$L$232,$AQ$3,FALSE))&amp;REPT($AR103,VLOOKUP(AG103,'8-Intensitäten Heatmap'!$A$5:$L$232,$AR$3,FALSE))&amp;REPT($AS103,VLOOKUP(AG103,'8-Intensitäten Heatmap'!$A$5:$L$232,$AS$3,FALSE))&amp;REPT($AT103,VLOOKUP(AG103,'8-Intensitäten Heatmap'!$A$5:$L$232,$AT$3,FALSE))&amp;REPT($AU103,VLOOKUP(AG103,'8-Intensitäten Heatmap'!$A$5:$L$232,$AU$3,FALSE))&amp;REPT($AV103,VLOOKUP(AG103,'8-Intensitäten Heatmap'!$A$5:$L$232,$AV$3,FALSE))&amp;REPT($AW103,VLOOKUP(AG103,'8-Intensitäten Heatmap'!$A$5:$L$232,$AW$3,FALSE))</f>
        <v>{ "type": "Feature", "geometry": { "type": "Point", "coordinates": [8,7073363,50,0285824] } },</v>
      </c>
      <c r="BA103" s="6" t="str">
        <f>REPT($AO103,VLOOKUP(AH103,'8-Intensitäten Heatmap'!$A$5:$L$232,$AO$3,FALSE))&amp;REPT($AP103,VLOOKUP(AH103,'8-Intensitäten Heatmap'!$A$5:$L$232,$AP$3,FALSE))&amp;REPT($AQ103,VLOOKUP(AH103,'8-Intensitäten Heatmap'!$A$5:$L$232,$AQ$3,FALSE))&amp;REPT($AR103,VLOOKUP(AH103,'8-Intensitäten Heatmap'!$A$5:$L$232,$AR$3,FALSE))&amp;REPT($AS103,VLOOKUP(AH103,'8-Intensitäten Heatmap'!$A$5:$L$232,$AS$3,FALSE))&amp;REPT($AT103,VLOOKUP(AH103,'8-Intensitäten Heatmap'!$A$5:$L$232,$AT$3,FALSE))&amp;REPT($AU103,VLOOKUP(AH103,'8-Intensitäten Heatmap'!$A$5:$L$232,$AU$3,FALSE))&amp;REPT($AV103,VLOOKUP(AH103,'8-Intensitäten Heatmap'!$A$5:$L$232,$AV$3,FALSE))&amp;REPT($AW103,VLOOKUP(AH103,'8-Intensitäten Heatmap'!$A$5:$L$232,$AW$3,FALSE))</f>
        <v>{ "type": "Feature", "geometry": { "type": "Point", "coordinates": [8,7073363,50,0285824] } },{ "type": "Feature", "geometry": { "type": "Point", "coordinates": [8,7081363,50,0285824] } },</v>
      </c>
      <c r="BB103" s="6" t="str">
        <f>REPT($AO103,VLOOKUP(AI103,'8-Intensitäten Heatmap'!$A$5:$L$232,$AO$3,FALSE))&amp;REPT($AP103,VLOOKUP(AI103,'8-Intensitäten Heatmap'!$A$5:$L$232,$AP$3,FALSE))&amp;REPT($AQ103,VLOOKUP(AI103,'8-Intensitäten Heatmap'!$A$5:$L$232,$AQ$3,FALSE))&amp;REPT($AR103,VLOOKUP(AI103,'8-Intensitäten Heatmap'!$A$5:$L$232,$AR$3,FALSE))&amp;REPT($AS103,VLOOKUP(AI103,'8-Intensitäten Heatmap'!$A$5:$L$232,$AS$3,FALSE))&amp;REPT($AT103,VLOOKUP(AI103,'8-Intensitäten Heatmap'!$A$5:$L$232,$AT$3,FALSE))&amp;REPT($AU103,VLOOKUP(AI103,'8-Intensitäten Heatmap'!$A$5:$L$232,$AU$3,FALSE))&amp;REPT($AV103,VLOOKUP(AI103,'8-Intensitäten Heatmap'!$A$5:$L$232,$AV$3,FALSE))&amp;REPT($AW103,VLOOKUP(AI103,'8-Intensitäten Heatmap'!$A$5:$L$232,$AW$3,FALSE))</f>
        <v>{ "type": "Feature", "geometry": { "type": "Point", "coordinates": [8,7073363,50,0285824] } },{ "type": "Feature", "geometry": { "type": "Point", "coordinates": [8,7081363,50,0285824] } },</v>
      </c>
      <c r="BC103" s="6" t="str">
        <f>REPT($AO103,VLOOKUP(AJ103,'8-Intensitäten Heatmap'!$A$5:$L$232,$AO$3,FALSE))&amp;REPT($AP103,VLOOKUP(AJ103,'8-Intensitäten Heatmap'!$A$5:$L$232,$AP$3,FALSE))&amp;REPT($AQ103,VLOOKUP(AJ103,'8-Intensitäten Heatmap'!$A$5:$L$232,$AQ$3,FALSE))&amp;REPT($AR103,VLOOKUP(AJ103,'8-Intensitäten Heatmap'!$A$5:$L$232,$AR$3,FALSE))&amp;REPT($AS103,VLOOKUP(AJ103,'8-Intensitäten Heatmap'!$A$5:$L$232,$AS$3,FALSE))&amp;REPT($AT103,VLOOKUP(AJ103,'8-Intensitäten Heatmap'!$A$5:$L$232,$AT$3,FALSE))&amp;REPT($AU103,VLOOKUP(AJ103,'8-Intensitäten Heatmap'!$A$5:$L$232,$AU$3,FALSE))&amp;REPT($AV103,VLOOKUP(AJ103,'8-Intensitäten Heatmap'!$A$5:$L$232,$AV$3,FALSE))&amp;REPT($AW103,VLOOKUP(AJ103,'8-Intensitäten Heatmap'!$A$5:$L$232,$AW$3,FALSE))</f>
        <v>{ "type": "Feature", "geometry": { "type": "Point", "coordinates": [8,7073363,50,0285824] } },</v>
      </c>
      <c r="BD103" s="6" t="str">
        <f>REPT($AO103,VLOOKUP(AK103,'8-Intensitäten Heatmap'!$A$5:$L$232,$AO$3,FALSE))&amp;REPT($AP103,VLOOKUP(AK103,'8-Intensitäten Heatmap'!$A$5:$L$232,$AP$3,FALSE))&amp;REPT($AQ103,VLOOKUP(AK103,'8-Intensitäten Heatmap'!$A$5:$L$232,$AQ$3,FALSE))&amp;REPT($AR103,VLOOKUP(AK103,'8-Intensitäten Heatmap'!$A$5:$L$232,$AR$3,FALSE))&amp;REPT($AS103,VLOOKUP(AK103,'8-Intensitäten Heatmap'!$A$5:$L$232,$AS$3,FALSE))&amp;REPT($AT103,VLOOKUP(AK103,'8-Intensitäten Heatmap'!$A$5:$L$232,$AT$3,FALSE))&amp;REPT($AU103,VLOOKUP(AK103,'8-Intensitäten Heatmap'!$A$5:$L$232,$AU$3,FALSE))&amp;REPT($AV103,VLOOKUP(AK103,'8-Intensitäten Heatmap'!$A$5:$L$232,$AV$3,FALSE))&amp;REPT($AW103,VLOOKUP(AK103,'8-Intensitäten Heatmap'!$A$5:$L$232,$AW$3,FALSE))</f>
        <v>{ "type": "Feature", "geometry": { "type": "Point", "coordinates": [8,7073363,50,0285824] } },</v>
      </c>
      <c r="BE103" s="6" t="str">
        <f>REPT($AO103,VLOOKUP(AL103,'8-Intensitäten Heatmap'!$A$5:$L$232,$AO$3,FALSE))&amp;REPT($AP103,VLOOKUP(AL103,'8-Intensitäten Heatmap'!$A$5:$L$232,$AP$3,FALSE))&amp;REPT($AQ103,VLOOKUP(AL103,'8-Intensitäten Heatmap'!$A$5:$L$232,$AQ$3,FALSE))&amp;REPT($AR103,VLOOKUP(AL103,'8-Intensitäten Heatmap'!$A$5:$L$232,$AR$3,FALSE))&amp;REPT($AS103,VLOOKUP(AL103,'8-Intensitäten Heatmap'!$A$5:$L$232,$AS$3,FALSE))&amp;REPT($AT103,VLOOKUP(AL103,'8-Intensitäten Heatmap'!$A$5:$L$232,$AT$3,FALSE))&amp;REPT($AU103,VLOOKUP(AL103,'8-Intensitäten Heatmap'!$A$5:$L$232,$AU$3,FALSE))&amp;REPT($AV103,VLOOKUP(AL103,'8-Intensitäten Heatmap'!$A$5:$L$232,$AV$3,FALSE))&amp;REPT($AW103,VLOOKUP(AL103,'8-Intensitäten Heatmap'!$A$5:$L$232,$AW$3,FALSE))</f>
        <v>{ "type": "Feature", "geometry": { "type": "Point", "coordinates": [8,7073363,50,0285824] } },{ "type": "Feature", "geometry": { "type": "Point", "coordinates": [8,7081363,50,0285824] } },</v>
      </c>
      <c r="BF103" s="6" t="str">
        <f>REPT($AO103,VLOOKUP(AM103,'8-Intensitäten Heatmap'!$A$5:$L$232,$AO$3,FALSE))&amp;REPT($AP103,VLOOKUP(AM103,'8-Intensitäten Heatmap'!$A$5:$L$232,$AP$3,FALSE))&amp;REPT($AQ103,VLOOKUP(AM103,'8-Intensitäten Heatmap'!$A$5:$L$232,$AQ$3,FALSE))&amp;REPT($AR103,VLOOKUP(AM103,'8-Intensitäten Heatmap'!$A$5:$L$232,$AR$3,FALSE))&amp;REPT($AS103,VLOOKUP(AM103,'8-Intensitäten Heatmap'!$A$5:$L$232,$AS$3,FALSE))&amp;REPT($AT103,VLOOKUP(AM103,'8-Intensitäten Heatmap'!$A$5:$L$232,$AT$3,FALSE))&amp;REPT($AU103,VLOOKUP(AM103,'8-Intensitäten Heatmap'!$A$5:$L$232,$AU$3,FALSE))&amp;REPT($AV103,VLOOKUP(AM103,'8-Intensitäten Heatmap'!$A$5:$L$232,$AV$3,FALSE))&amp;REPT($AW103,VLOOKUP(AM103,'8-Intensitäten Heatmap'!$A$5:$L$232,$AW$3,FALSE))</f>
        <v>{ "type": "Feature", "geometry": { "type": "Point", "coordinates": [8,7073363,50,0285824] } },{ "type": "Feature", "geometry": { "type": "Point", "coordinates": [8,7081363,50,0285824] } },{ "type": "Feature", "geometry": { "type": "Point", "coordinates": [8,7073363,50,0290824] } },</v>
      </c>
      <c r="BG103" s="6" t="s">
        <v>753</v>
      </c>
      <c r="BH103" s="6" t="str">
        <f t="shared" si="45"/>
        <v/>
      </c>
      <c r="BI103" s="6" t="str">
        <f t="shared" si="46"/>
        <v/>
      </c>
      <c r="BJ103" s="6" t="str">
        <f t="shared" si="47"/>
        <v/>
      </c>
      <c r="BK103" s="6" t="str">
        <f t="shared" si="48"/>
        <v>{ "type": "Feature", "geometry": { "type": "Point", "coordinates": [8,7073363,50,0285824] } },</v>
      </c>
      <c r="BL103" s="6" t="str">
        <f t="shared" si="49"/>
        <v>{ "type": "Feature", "geometry": { "type": "Point", "coordinates": [8,7073363,50,0285824] } },</v>
      </c>
      <c r="BM103" s="6" t="str">
        <f t="shared" si="50"/>
        <v/>
      </c>
      <c r="BN103" s="6" t="str">
        <f t="shared" si="51"/>
        <v>{ "type": "Feature", "geometry": { "type": "Point", "coordinates": [8,7073363,50,0285824] } },</v>
      </c>
      <c r="BO103" s="6" t="str">
        <f t="shared" si="52"/>
        <v>{ "type": "Feature", "geometry": { "type": "Point", "coordinates": [8,7073363,50,0285824] } },</v>
      </c>
      <c r="BP103" s="6" t="s">
        <v>3381</v>
      </c>
    </row>
    <row r="104" spans="1:68" s="6" customFormat="1" x14ac:dyDescent="0.3">
      <c r="A104" s="18" t="str">
        <f>Table1[[#This Row],[Name]]</f>
        <v>CWS-boco Deutschland GmbH</v>
      </c>
      <c r="B104" s="362">
        <v>8.3279505</v>
      </c>
      <c r="C104" s="362">
        <v>50.056571599999998</v>
      </c>
      <c r="D104" s="18" t="str">
        <f>Table1[[#This Row],[Standortkategorie]]</f>
        <v>Auslieferzentrum</v>
      </c>
      <c r="E104" s="18" t="str">
        <f>IF(Table1[[#This Row],[Zusatzinformation]]=0,"",Table1[[#This Row],[Zusatzinformation]])</f>
        <v/>
      </c>
      <c r="F104" s="47">
        <f>IF($D104&lt;&gt;"Busdepot",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04" s="47">
        <f>IF($D104&lt;&gt;"Busdepot",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4.5999999999999996</v>
      </c>
      <c r="H104" s="47">
        <f>(Table1[[#This Row],[Lieferfahrzeuge]]*'1-Konfiguration'!$D$16+(MAX(Table1[[#This Row],[Lieferfahrzeuge]]*'1-Konfiguration'!$D$16,Table1[[#This Row],[Lieferfahrzeugtore]]*'1-Konfiguration'!$D$14)))/2</f>
        <v>12</v>
      </c>
      <c r="I104" s="47">
        <f>Table1[[#This Row],[Müllfahrzeuge]]</f>
        <v>0</v>
      </c>
      <c r="J104" s="47">
        <f>Table1[[#This Row],[Betonmischfahrzeuge]]</f>
        <v>0</v>
      </c>
      <c r="K104" s="47">
        <f>(Table1[[#This Row],[Schiffe]]*'1-Konfiguration'!$D$16+(MAX(Table1[[#This Row],[Schiffe]]*'1-Konfiguration'!$D$16,Table1[[#This Row],[Anleger]]*'1-Konfiguration'!$D$14)))/2</f>
        <v>0</v>
      </c>
      <c r="L104" s="47">
        <f>IF($D104="Busdepot",IFERROR(Table1[[#This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4" s="47">
        <f>IF($D104="Busdepot",IFERROR(Table1[[#This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4" s="81">
        <f>VLOOKUP($F$7,'1-Konfiguration'!$D$24:$G$28,4,FALSE) * (VLOOKUP('5-Standortanalyse (Berechnung)'!$F$7,'1-Konfiguration'!$D$24:$F$28,2,FALSE)/100)*VLOOKUP('5-Standortanalyse (Berechnung)'!$F$7,'1-Konfiguration'!$D$24:$F$28,3,FALSE)*$F104</f>
        <v>0</v>
      </c>
      <c r="O104" s="81">
        <f>VLOOKUP($G$7,'1-Konfiguration'!$D$24:$G$28,4,FALSE) * (VLOOKUP('5-Standortanalyse (Berechnung)'!$G$7,'1-Konfiguration'!$D$24:$F$28,2,FALSE)/100)*VLOOKUP('5-Standortanalyse (Berechnung)'!$G$7,'1-Konfiguration'!$D$24:$F$28,3,FALSE)*$G104</f>
        <v>7059.1599999999989</v>
      </c>
      <c r="P104" s="81">
        <f>VLOOKUP($H$7,'1-Konfiguration'!$D$24:$G$28,4,FALSE) * (VLOOKUP('5-Standortanalyse (Berechnung)'!$H$7,'1-Konfiguration'!$D$24:$F$28,2,FALSE)/100)*VLOOKUP('5-Standortanalyse (Berechnung)'!$H$7,'1-Konfiguration'!$D$24:$F$28,3,FALSE)*$H104</f>
        <v>1372.5</v>
      </c>
      <c r="Q104" s="81">
        <f>VLOOKUP($I$7,'1-Konfiguration'!$D$24:$G$33,4,FALSE) * (VLOOKUP('5-Standortanalyse (Berechnung)'!$I$7,'1-Konfiguration'!$D$24:$F$33,2,FALSE)/100)*VLOOKUP('5-Standortanalyse (Berechnung)'!$I$7,'1-Konfiguration'!$D$24:$F$33,3,FALSE)*$I104</f>
        <v>0</v>
      </c>
      <c r="R104" s="81">
        <f>VLOOKUP($J$7,'1-Konfiguration'!$D$24:$G$33,4,FALSE) * (VLOOKUP('5-Standortanalyse (Berechnung)'!$J$7,'1-Konfiguration'!$D$24:$F$33,2,FALSE)/100)*VLOOKUP('5-Standortanalyse (Berechnung)'!$J$7,'1-Konfiguration'!$D$24:$F$33,3,FALSE)*$J104</f>
        <v>0</v>
      </c>
      <c r="S104" s="81">
        <f>VLOOKUP($K$7,'1-Konfiguration'!$D$24:$G$33,4,FALSE) * (VLOOKUP('5-Standortanalyse (Berechnung)'!$K$7,'1-Konfiguration'!$D$24:$F$33,2,FALSE)/100)*VLOOKUP('5-Standortanalyse (Berechnung)'!$K$7,'1-Konfiguration'!$D$24:$F$33,3,FALSE)*$K104</f>
        <v>0</v>
      </c>
      <c r="T104" s="81">
        <f>VLOOKUP($L$7,'1-Konfiguration'!$D$24:$G$28,4,FALSE) * (VLOOKUP('5-Standortanalyse (Berechnung)'!$L$7,'1-Konfiguration'!$D$24:$F$28,2,FALSE)/100)*VLOOKUP('5-Standortanalyse (Berechnung)'!$L$7,'1-Konfiguration'!$D$24:$F$28,3,FALSE)*$L104</f>
        <v>0</v>
      </c>
      <c r="U104" s="81">
        <f>VLOOKUP($M$7,'1-Konfiguration'!$D$24:$G$28,4,FALSE) * (VLOOKUP('5-Standortanalyse (Berechnung)'!$M$7,'1-Konfiguration'!$D$24:$F$28,2,FALSE)/100)*VLOOKUP('5-Standortanalyse (Berechnung)'!$M$7,'1-Konfiguration'!$D$24:$F$28,3,FALSE)*$M104</f>
        <v>0</v>
      </c>
      <c r="V104" s="81">
        <f>MMULT($N104:$P104,'1-Konfiguration'!G$54:G$56)+MMULT($Q104:$R104,'1-Konfiguration'!G$59:G$60)+MMULT($T104:$U104,'1-Konfiguration'!G$57:G$58)+($S104*'1-Konfiguration'!G$63)</f>
        <v>72.840036463438025</v>
      </c>
      <c r="W104" s="81">
        <f>MMULT($N104:$P104,'1-Konfiguration'!H$54:H$56)+MMULT($Q104:$R104,'1-Konfiguration'!H$59:H$60)+MMULT($T104:$U104,'1-Konfiguration'!H$57:H$58)+($S104*'1-Konfiguration'!H$63)</f>
        <v>445.77787707659735</v>
      </c>
      <c r="X104" s="81">
        <f>MMULT($N104:$P104,'1-Konfiguration'!I$54:I$56)+MMULT($Q104:$R104,'1-Konfiguration'!I$59:I$60)+MMULT($T104:$U104,'1-Konfiguration'!I$57:I$58)+($S104*'1-Konfiguration'!I$63)</f>
        <v>1199.6966247063106</v>
      </c>
      <c r="Y104" s="81">
        <f>MMULT($N104:$P104,'1-Konfiguration'!J$54:J$56)+MMULT($Q104:$R104,'1-Konfiguration'!J$59:J$60)+MMULT($T104:$U104,'1-Konfiguration'!J$57:J$58)+($S104*'1-Konfiguration'!J$63)</f>
        <v>1981.2971580718151</v>
      </c>
      <c r="Z104" s="81">
        <f>MMULT($N104:$P104,'1-Konfiguration'!K$54:K$56)+MMULT($Q104:$R104,'1-Konfiguration'!K$59:K$60)+MMULT($T104:$U104,'1-Konfiguration'!K$57:K$58)+($S104*'1-Konfiguration'!K$63)</f>
        <v>186.50292679968788</v>
      </c>
      <c r="AA104" s="81">
        <f>MMULT($N104:$P104,'1-Konfiguration'!L$54:L$56)+MMULT($Q104:$R104,'1-Konfiguration'!L$59:L$60)+MMULT($T104:$U104,'1-Konfiguration'!L$57:L$58)+($S104*'1-Konfiguration'!L$63)</f>
        <v>592.88937293224933</v>
      </c>
      <c r="AB104" s="81">
        <f>MMULT($N104:$P104,'1-Konfiguration'!M$54:M$56)+MMULT($Q104:$R104,'1-Konfiguration'!M$59:M$60)+MMULT($T104:$U104,'1-Konfiguration'!M$57:M$58)+($S104*'1-Konfiguration'!M$63)</f>
        <v>1708.4303206839386</v>
      </c>
      <c r="AC104" s="81">
        <f>MMULT($N104:$P104,'1-Konfiguration'!N$54:N$56)+MMULT($Q104:$R104,'1-Konfiguration'!N$59:N$60)+MMULT($T104:$U104,'1-Konfiguration'!N$57:N$58)+($S104*'1-Konfiguration'!N$63)</f>
        <v>3223.5812027738289</v>
      </c>
      <c r="AF104" s="6">
        <f t="shared" si="36"/>
        <v>0</v>
      </c>
      <c r="AG104" s="6">
        <f t="shared" si="37"/>
        <v>2</v>
      </c>
      <c r="AH104" s="6">
        <f t="shared" si="38"/>
        <v>2</v>
      </c>
      <c r="AI104" s="6">
        <f t="shared" si="39"/>
        <v>3</v>
      </c>
      <c r="AJ104" s="6">
        <f t="shared" si="40"/>
        <v>1</v>
      </c>
      <c r="AK104" s="6">
        <f t="shared" si="41"/>
        <v>2</v>
      </c>
      <c r="AL104" s="6">
        <f t="shared" si="42"/>
        <v>3</v>
      </c>
      <c r="AM104" s="6">
        <f t="shared" si="43"/>
        <v>4</v>
      </c>
      <c r="AO104" s="5" t="str">
        <f t="shared" si="44"/>
        <v>{ "type": "Feature", "geometry": { "type": "Point", "coordinates": [8,3279505,50,0565716] } },</v>
      </c>
      <c r="AP104" s="5" t="str">
        <f t="shared" si="28"/>
        <v>{ "type": "Feature", "geometry": { "type": "Point", "coordinates": [8,3287505,50,0565716] } },</v>
      </c>
      <c r="AQ104" s="5" t="str">
        <f t="shared" si="29"/>
        <v>{ "type": "Feature", "geometry": { "type": "Point", "coordinates": [8,3279505,50,0570716] } },</v>
      </c>
      <c r="AR104" s="5" t="str">
        <f t="shared" si="30"/>
        <v>{ "type": "Feature", "geometry": { "type": "Point", "coordinates": [8,3279505,50,0560716] } },</v>
      </c>
      <c r="AS104" s="5" t="str">
        <f t="shared" si="31"/>
        <v>{ "type": "Feature", "geometry": { "type": "Point", "coordinates": [8,3271505,50,0565716] } },</v>
      </c>
      <c r="AT104" s="5" t="str">
        <f t="shared" si="32"/>
        <v>{ "type": "Feature", "geometry": { "type": "Point", "coordinates": [8,3271505,50,0560716] } },</v>
      </c>
      <c r="AU104" s="5" t="str">
        <f t="shared" si="33"/>
        <v>{ "type": "Feature", "geometry": { "type": "Point", "coordinates": [8,3287505,50,0570716] } },</v>
      </c>
      <c r="AV104" s="5" t="str">
        <f t="shared" si="34"/>
        <v>{ "type": "Feature", "geometry": { "type": "Point", "coordinates": [8,3271505,50,0570716] } },</v>
      </c>
      <c r="AW104" s="5" t="str">
        <f t="shared" si="35"/>
        <v>{ "type": "Feature", "geometry": { "type": "Point", "coordinates": [8,3287505,50,0560716] } },</v>
      </c>
      <c r="AX104" s="5" t="s">
        <v>753</v>
      </c>
      <c r="AY104" s="6" t="str">
        <f>REPT($AO104,VLOOKUP(AF104,'8-Intensitäten Heatmap'!$A$5:$L$232,$AO$3,FALSE))&amp;REPT($AP104,VLOOKUP(AF104,'8-Intensitäten Heatmap'!$A$5:$L$232,$AP$3,FALSE))&amp;REPT($AQ104,VLOOKUP(AF104,'8-Intensitäten Heatmap'!$A$5:$L$232,$AQ$3,FALSE))&amp;REPT($AR104,VLOOKUP(AF104,'8-Intensitäten Heatmap'!$A$5:$L$232,$AR$3,FALSE))&amp;REPT($AS104,VLOOKUP(AF104,'8-Intensitäten Heatmap'!$A$5:$L$232,$AS$3,FALSE))&amp;REPT($AT104,VLOOKUP(AF104,'8-Intensitäten Heatmap'!$A$5:$L$232,$AT$3,FALSE))&amp;REPT($AU104,VLOOKUP(AF104,'8-Intensitäten Heatmap'!$A$5:$L$232,$AU$3,FALSE))&amp;REPT($AV104,VLOOKUP(AF104,'8-Intensitäten Heatmap'!$A$5:$L$232,$AV$3,FALSE))&amp;REPT($AW104,VLOOKUP(AF104,'8-Intensitäten Heatmap'!$A$5:$L$232,$AW$3,FALSE))</f>
        <v/>
      </c>
      <c r="AZ104" s="6" t="str">
        <f>REPT($AO104,VLOOKUP(AG104,'8-Intensitäten Heatmap'!$A$5:$L$232,$AO$3,FALSE))&amp;REPT($AP104,VLOOKUP(AG104,'8-Intensitäten Heatmap'!$A$5:$L$232,$AP$3,FALSE))&amp;REPT($AQ104,VLOOKUP(AG104,'8-Intensitäten Heatmap'!$A$5:$L$232,$AQ$3,FALSE))&amp;REPT($AR104,VLOOKUP(AG104,'8-Intensitäten Heatmap'!$A$5:$L$232,$AR$3,FALSE))&amp;REPT($AS104,VLOOKUP(AG104,'8-Intensitäten Heatmap'!$A$5:$L$232,$AS$3,FALSE))&amp;REPT($AT104,VLOOKUP(AG104,'8-Intensitäten Heatmap'!$A$5:$L$232,$AT$3,FALSE))&amp;REPT($AU104,VLOOKUP(AG104,'8-Intensitäten Heatmap'!$A$5:$L$232,$AU$3,FALSE))&amp;REPT($AV104,VLOOKUP(AG104,'8-Intensitäten Heatmap'!$A$5:$L$232,$AV$3,FALSE))&amp;REPT($AW104,VLOOKUP(AG104,'8-Intensitäten Heatmap'!$A$5:$L$232,$AW$3,FALSE))</f>
        <v>{ "type": "Feature", "geometry": { "type": "Point", "coordinates": [8,3279505,50,0565716] } },{ "type": "Feature", "geometry": { "type": "Point", "coordinates": [8,3287505,50,0565716] } },</v>
      </c>
      <c r="BA104" s="6" t="str">
        <f>REPT($AO104,VLOOKUP(AH104,'8-Intensitäten Heatmap'!$A$5:$L$232,$AO$3,FALSE))&amp;REPT($AP104,VLOOKUP(AH104,'8-Intensitäten Heatmap'!$A$5:$L$232,$AP$3,FALSE))&amp;REPT($AQ104,VLOOKUP(AH104,'8-Intensitäten Heatmap'!$A$5:$L$232,$AQ$3,FALSE))&amp;REPT($AR104,VLOOKUP(AH104,'8-Intensitäten Heatmap'!$A$5:$L$232,$AR$3,FALSE))&amp;REPT($AS104,VLOOKUP(AH104,'8-Intensitäten Heatmap'!$A$5:$L$232,$AS$3,FALSE))&amp;REPT($AT104,VLOOKUP(AH104,'8-Intensitäten Heatmap'!$A$5:$L$232,$AT$3,FALSE))&amp;REPT($AU104,VLOOKUP(AH104,'8-Intensitäten Heatmap'!$A$5:$L$232,$AU$3,FALSE))&amp;REPT($AV104,VLOOKUP(AH104,'8-Intensitäten Heatmap'!$A$5:$L$232,$AV$3,FALSE))&amp;REPT($AW104,VLOOKUP(AH104,'8-Intensitäten Heatmap'!$A$5:$L$232,$AW$3,FALSE))</f>
        <v>{ "type": "Feature", "geometry": { "type": "Point", "coordinates": [8,3279505,50,0565716] } },{ "type": "Feature", "geometry": { "type": "Point", "coordinates": [8,3287505,50,0565716] } },</v>
      </c>
      <c r="BB104" s="6" t="str">
        <f>REPT($AO104,VLOOKUP(AI104,'8-Intensitäten Heatmap'!$A$5:$L$232,$AO$3,FALSE))&amp;REPT($AP104,VLOOKUP(AI104,'8-Intensitäten Heatmap'!$A$5:$L$232,$AP$3,FALSE))&amp;REPT($AQ104,VLOOKUP(AI104,'8-Intensitäten Heatmap'!$A$5:$L$232,$AQ$3,FALSE))&amp;REPT($AR104,VLOOKUP(AI104,'8-Intensitäten Heatmap'!$A$5:$L$232,$AR$3,FALSE))&amp;REPT($AS104,VLOOKUP(AI104,'8-Intensitäten Heatmap'!$A$5:$L$232,$AS$3,FALSE))&amp;REPT($AT104,VLOOKUP(AI104,'8-Intensitäten Heatmap'!$A$5:$L$232,$AT$3,FALSE))&amp;REPT($AU104,VLOOKUP(AI104,'8-Intensitäten Heatmap'!$A$5:$L$232,$AU$3,FALSE))&amp;REPT($AV104,VLOOKUP(AI104,'8-Intensitäten Heatmap'!$A$5:$L$232,$AV$3,FALSE))&amp;REPT($AW104,VLOOKUP(AI104,'8-Intensitäten Heatmap'!$A$5:$L$232,$AW$3,FALSE))</f>
        <v>{ "type": "Feature", "geometry": { "type": "Point", "coordinates": [8,3279505,50,0565716] } },{ "type": "Feature", "geometry": { "type": "Point", "coordinates": [8,3287505,50,0565716] } },{ "type": "Feature", "geometry": { "type": "Point", "coordinates": [8,3279505,50,0570716] } },</v>
      </c>
      <c r="BC104" s="6" t="str">
        <f>REPT($AO104,VLOOKUP(AJ104,'8-Intensitäten Heatmap'!$A$5:$L$232,$AO$3,FALSE))&amp;REPT($AP104,VLOOKUP(AJ104,'8-Intensitäten Heatmap'!$A$5:$L$232,$AP$3,FALSE))&amp;REPT($AQ104,VLOOKUP(AJ104,'8-Intensitäten Heatmap'!$A$5:$L$232,$AQ$3,FALSE))&amp;REPT($AR104,VLOOKUP(AJ104,'8-Intensitäten Heatmap'!$A$5:$L$232,$AR$3,FALSE))&amp;REPT($AS104,VLOOKUP(AJ104,'8-Intensitäten Heatmap'!$A$5:$L$232,$AS$3,FALSE))&amp;REPT($AT104,VLOOKUP(AJ104,'8-Intensitäten Heatmap'!$A$5:$L$232,$AT$3,FALSE))&amp;REPT($AU104,VLOOKUP(AJ104,'8-Intensitäten Heatmap'!$A$5:$L$232,$AU$3,FALSE))&amp;REPT($AV104,VLOOKUP(AJ104,'8-Intensitäten Heatmap'!$A$5:$L$232,$AV$3,FALSE))&amp;REPT($AW104,VLOOKUP(AJ104,'8-Intensitäten Heatmap'!$A$5:$L$232,$AW$3,FALSE))</f>
        <v>{ "type": "Feature", "geometry": { "type": "Point", "coordinates": [8,3279505,50,0565716] } },</v>
      </c>
      <c r="BD104" s="6" t="str">
        <f>REPT($AO104,VLOOKUP(AK104,'8-Intensitäten Heatmap'!$A$5:$L$232,$AO$3,FALSE))&amp;REPT($AP104,VLOOKUP(AK104,'8-Intensitäten Heatmap'!$A$5:$L$232,$AP$3,FALSE))&amp;REPT($AQ104,VLOOKUP(AK104,'8-Intensitäten Heatmap'!$A$5:$L$232,$AQ$3,FALSE))&amp;REPT($AR104,VLOOKUP(AK104,'8-Intensitäten Heatmap'!$A$5:$L$232,$AR$3,FALSE))&amp;REPT($AS104,VLOOKUP(AK104,'8-Intensitäten Heatmap'!$A$5:$L$232,$AS$3,FALSE))&amp;REPT($AT104,VLOOKUP(AK104,'8-Intensitäten Heatmap'!$A$5:$L$232,$AT$3,FALSE))&amp;REPT($AU104,VLOOKUP(AK104,'8-Intensitäten Heatmap'!$A$5:$L$232,$AU$3,FALSE))&amp;REPT($AV104,VLOOKUP(AK104,'8-Intensitäten Heatmap'!$A$5:$L$232,$AV$3,FALSE))&amp;REPT($AW104,VLOOKUP(AK104,'8-Intensitäten Heatmap'!$A$5:$L$232,$AW$3,FALSE))</f>
        <v>{ "type": "Feature", "geometry": { "type": "Point", "coordinates": [8,3279505,50,0565716] } },{ "type": "Feature", "geometry": { "type": "Point", "coordinates": [8,3287505,50,0565716] } },</v>
      </c>
      <c r="BE104" s="6" t="str">
        <f>REPT($AO104,VLOOKUP(AL104,'8-Intensitäten Heatmap'!$A$5:$L$232,$AO$3,FALSE))&amp;REPT($AP104,VLOOKUP(AL104,'8-Intensitäten Heatmap'!$A$5:$L$232,$AP$3,FALSE))&amp;REPT($AQ104,VLOOKUP(AL104,'8-Intensitäten Heatmap'!$A$5:$L$232,$AQ$3,FALSE))&amp;REPT($AR104,VLOOKUP(AL104,'8-Intensitäten Heatmap'!$A$5:$L$232,$AR$3,FALSE))&amp;REPT($AS104,VLOOKUP(AL104,'8-Intensitäten Heatmap'!$A$5:$L$232,$AS$3,FALSE))&amp;REPT($AT104,VLOOKUP(AL104,'8-Intensitäten Heatmap'!$A$5:$L$232,$AT$3,FALSE))&amp;REPT($AU104,VLOOKUP(AL104,'8-Intensitäten Heatmap'!$A$5:$L$232,$AU$3,FALSE))&amp;REPT($AV104,VLOOKUP(AL104,'8-Intensitäten Heatmap'!$A$5:$L$232,$AV$3,FALSE))&amp;REPT($AW104,VLOOKUP(AL104,'8-Intensitäten Heatmap'!$A$5:$L$232,$AW$3,FALSE))</f>
        <v>{ "type": "Feature", "geometry": { "type": "Point", "coordinates": [8,3279505,50,0565716] } },{ "type": "Feature", "geometry": { "type": "Point", "coordinates": [8,3287505,50,0565716] } },{ "type": "Feature", "geometry": { "type": "Point", "coordinates": [8,3279505,50,0570716] } },</v>
      </c>
      <c r="BF104" s="6" t="str">
        <f>REPT($AO104,VLOOKUP(AM104,'8-Intensitäten Heatmap'!$A$5:$L$232,$AO$3,FALSE))&amp;REPT($AP104,VLOOKUP(AM104,'8-Intensitäten Heatmap'!$A$5:$L$232,$AP$3,FALSE))&amp;REPT($AQ104,VLOOKUP(AM104,'8-Intensitäten Heatmap'!$A$5:$L$232,$AQ$3,FALSE))&amp;REPT($AR104,VLOOKUP(AM104,'8-Intensitäten Heatmap'!$A$5:$L$232,$AR$3,FALSE))&amp;REPT($AS104,VLOOKUP(AM104,'8-Intensitäten Heatmap'!$A$5:$L$232,$AS$3,FALSE))&amp;REPT($AT104,VLOOKUP(AM104,'8-Intensitäten Heatmap'!$A$5:$L$232,$AT$3,FALSE))&amp;REPT($AU104,VLOOKUP(AM104,'8-Intensitäten Heatmap'!$A$5:$L$232,$AU$3,FALSE))&amp;REPT($AV104,VLOOKUP(AM104,'8-Intensitäten Heatmap'!$A$5:$L$232,$AV$3,FALSE))&amp;REPT($AW104,VLOOKUP(AM104,'8-Intensitäten Heatmap'!$A$5:$L$232,$AW$3,FALSE))</f>
        <v>{ "type": "Feature", "geometry": { "type": "Point", "coordinates": [8,3279505,50,0565716] } },{ "type": "Feature", "geometry": { "type": "Point", "coordinates": [8,3287505,50,0565716] } },{ "type": "Feature", "geometry": { "type": "Point", "coordinates": [8,3279505,50,0570716] } },{ "type": "Feature", "geometry": { "type": "Point", "coordinates": [8,3279505,50,0560716] } },</v>
      </c>
      <c r="BG104" s="6" t="s">
        <v>753</v>
      </c>
      <c r="BH104" s="6" t="str">
        <f t="shared" si="45"/>
        <v/>
      </c>
      <c r="BI104" s="6" t="str">
        <f t="shared" si="46"/>
        <v/>
      </c>
      <c r="BJ104" s="6" t="str">
        <f t="shared" si="47"/>
        <v>{ "type": "Feature", "geometry": { "type": "Point", "coordinates": [8,3279505,50,0565716] } },</v>
      </c>
      <c r="BK104" s="6" t="str">
        <f t="shared" si="48"/>
        <v>{ "type": "Feature", "geometry": { "type": "Point", "coordinates": [8,3279505,50,0565716] } },</v>
      </c>
      <c r="BL104" s="6" t="str">
        <f t="shared" si="49"/>
        <v>{ "type": "Feature", "geometry": { "type": "Point", "coordinates": [8,3279505,50,0565716] } },</v>
      </c>
      <c r="BM104" s="6" t="str">
        <f t="shared" si="50"/>
        <v/>
      </c>
      <c r="BN104" s="6" t="str">
        <f t="shared" si="51"/>
        <v>{ "type": "Feature", "geometry": { "type": "Point", "coordinates": [8,3279505,50,0565716] } },</v>
      </c>
      <c r="BO104" s="6" t="str">
        <f t="shared" si="52"/>
        <v>{ "type": "Feature", "geometry": { "type": "Point", "coordinates": [8,3279505,50,0565716] } },{ "type": "Feature", "geometry": { "type": "Point", "coordinates": [8,3279505,50,0565716] } },{ "type": "Feature", "geometry": { "type": "Point", "coordinates": [8,3279505,50,0565716] } },</v>
      </c>
      <c r="BP104" s="6" t="s">
        <v>3381</v>
      </c>
    </row>
    <row r="105" spans="1:68" s="6" customFormat="1" x14ac:dyDescent="0.3">
      <c r="A105" s="18" t="str">
        <f>Table1[[#This Row],[Name]]</f>
        <v>Dachser</v>
      </c>
      <c r="B105" s="362">
        <v>8.6525730999999997</v>
      </c>
      <c r="C105" s="362">
        <v>50.051634100000001</v>
      </c>
      <c r="D105" s="18" t="str">
        <f>Table1[[#This Row],[Standortkategorie]]</f>
        <v>Verteilzentrum</v>
      </c>
      <c r="E105" s="18" t="str">
        <f>IF(Table1[[#This Row],[Zusatzinformation]]=0,"",Table1[[#This Row],[Zusatzinformation]])</f>
        <v/>
      </c>
      <c r="F105" s="47">
        <f>IF($D105&lt;&gt;"Busdepot",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13.600000000000001</v>
      </c>
      <c r="G105" s="47">
        <f>IF($D105&lt;&gt;"Busdepot",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05" s="47">
        <f>(Table1[[#This Row],[Lieferfahrzeuge]]*'1-Konfiguration'!$D$16+(MAX(Table1[[#This Row],[Lieferfahrzeuge]]*'1-Konfiguration'!$D$16,Table1[[#This Row],[Lieferfahrzeugtore]]*'1-Konfiguration'!$D$14)))/2</f>
        <v>0</v>
      </c>
      <c r="I105" s="47">
        <f>Table1[[#This Row],[Müllfahrzeuge]]</f>
        <v>0</v>
      </c>
      <c r="J105" s="47">
        <f>Table1[[#This Row],[Betonmischfahrzeuge]]</f>
        <v>0</v>
      </c>
      <c r="K105" s="47">
        <f>(Table1[[#This Row],[Schiffe]]*'1-Konfiguration'!$D$16+(MAX(Table1[[#This Row],[Schiffe]]*'1-Konfiguration'!$D$16,Table1[[#This Row],[Anleger]]*'1-Konfiguration'!$D$14)))/2</f>
        <v>0</v>
      </c>
      <c r="L105" s="47">
        <f>IF($D105="Busdepot",IFERROR(Table1[[#This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5" s="47">
        <f>IF($D105="Busdepot",IFERROR(Table1[[#This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5" s="81">
        <f>VLOOKUP($F$7,'1-Konfiguration'!$D$24:$G$28,4,FALSE) * (VLOOKUP('5-Standortanalyse (Berechnung)'!$F$7,'1-Konfiguration'!$D$24:$F$28,2,FALSE)/100)*VLOOKUP('5-Standortanalyse (Berechnung)'!$F$7,'1-Konfiguration'!$D$24:$F$28,3,FALSE)*$F105</f>
        <v>70910.799840000007</v>
      </c>
      <c r="O105" s="81">
        <f>VLOOKUP($G$7,'1-Konfiguration'!$D$24:$G$28,4,FALSE) * (VLOOKUP('5-Standortanalyse (Berechnung)'!$G$7,'1-Konfiguration'!$D$24:$F$28,2,FALSE)/100)*VLOOKUP('5-Standortanalyse (Berechnung)'!$G$7,'1-Konfiguration'!$D$24:$F$28,3,FALSE)*$G105</f>
        <v>0</v>
      </c>
      <c r="P105" s="81">
        <f>VLOOKUP($H$7,'1-Konfiguration'!$D$24:$G$28,4,FALSE) * (VLOOKUP('5-Standortanalyse (Berechnung)'!$H$7,'1-Konfiguration'!$D$24:$F$28,2,FALSE)/100)*VLOOKUP('5-Standortanalyse (Berechnung)'!$H$7,'1-Konfiguration'!$D$24:$F$28,3,FALSE)*$H105</f>
        <v>0</v>
      </c>
      <c r="Q105" s="81">
        <f>VLOOKUP($I$7,'1-Konfiguration'!$D$24:$G$33,4,FALSE) * (VLOOKUP('5-Standortanalyse (Berechnung)'!$I$7,'1-Konfiguration'!$D$24:$F$33,2,FALSE)/100)*VLOOKUP('5-Standortanalyse (Berechnung)'!$I$7,'1-Konfiguration'!$D$24:$F$33,3,FALSE)*$I105</f>
        <v>0</v>
      </c>
      <c r="R105" s="81">
        <f>VLOOKUP($J$7,'1-Konfiguration'!$D$24:$G$33,4,FALSE) * (VLOOKUP('5-Standortanalyse (Berechnung)'!$J$7,'1-Konfiguration'!$D$24:$F$33,2,FALSE)/100)*VLOOKUP('5-Standortanalyse (Berechnung)'!$J$7,'1-Konfiguration'!$D$24:$F$33,3,FALSE)*$J105</f>
        <v>0</v>
      </c>
      <c r="S105" s="81">
        <f>VLOOKUP($K$7,'1-Konfiguration'!$D$24:$G$33,4,FALSE) * (VLOOKUP('5-Standortanalyse (Berechnung)'!$K$7,'1-Konfiguration'!$D$24:$F$33,2,FALSE)/100)*VLOOKUP('5-Standortanalyse (Berechnung)'!$K$7,'1-Konfiguration'!$D$24:$F$33,3,FALSE)*$K105</f>
        <v>0</v>
      </c>
      <c r="T105" s="81">
        <f>VLOOKUP($L$7,'1-Konfiguration'!$D$24:$G$28,4,FALSE) * (VLOOKUP('5-Standortanalyse (Berechnung)'!$L$7,'1-Konfiguration'!$D$24:$F$28,2,FALSE)/100)*VLOOKUP('5-Standortanalyse (Berechnung)'!$L$7,'1-Konfiguration'!$D$24:$F$28,3,FALSE)*$L105</f>
        <v>0</v>
      </c>
      <c r="U105" s="81">
        <f>VLOOKUP($M$7,'1-Konfiguration'!$D$24:$G$28,4,FALSE) * (VLOOKUP('5-Standortanalyse (Berechnung)'!$M$7,'1-Konfiguration'!$D$24:$F$28,2,FALSE)/100)*VLOOKUP('5-Standortanalyse (Berechnung)'!$M$7,'1-Konfiguration'!$D$24:$F$28,3,FALSE)*$M105</f>
        <v>0</v>
      </c>
      <c r="V105" s="81">
        <f>MMULT($N105:$P105,'1-Konfiguration'!G$54:G$56)+MMULT($Q105:$R105,'1-Konfiguration'!G$59:G$60)+MMULT($T105:$U105,'1-Konfiguration'!G$57:G$58)+($S105*'1-Konfiguration'!G$63)</f>
        <v>607.00348599486767</v>
      </c>
      <c r="W105" s="81">
        <f>MMULT($N105:$P105,'1-Konfiguration'!H$54:H$56)+MMULT($Q105:$R105,'1-Konfiguration'!H$59:H$60)+MMULT($T105:$U105,'1-Konfiguration'!H$57:H$58)+($S105*'1-Konfiguration'!H$63)</f>
        <v>2771.3756866480935</v>
      </c>
      <c r="X105" s="81">
        <f>MMULT($N105:$P105,'1-Konfiguration'!I$54:I$56)+MMULT($Q105:$R105,'1-Konfiguration'!I$59:I$60)+MMULT($T105:$U105,'1-Konfiguration'!I$57:I$58)+($S105*'1-Konfiguration'!I$63)</f>
        <v>6908.0514066464684</v>
      </c>
      <c r="Y105" s="81">
        <f>MMULT($N105:$P105,'1-Konfiguration'!J$54:J$56)+MMULT($Q105:$R105,'1-Konfiguration'!J$59:J$60)+MMULT($T105:$U105,'1-Konfiguration'!J$57:J$58)+($S105*'1-Konfiguration'!J$63)</f>
        <v>14002.001538651679</v>
      </c>
      <c r="Z105" s="81">
        <f>MMULT($N105:$P105,'1-Konfiguration'!K$54:K$56)+MMULT($Q105:$R105,'1-Konfiguration'!K$59:K$60)+MMULT($T105:$U105,'1-Konfiguration'!K$57:K$58)+($S105*'1-Konfiguration'!K$63)</f>
        <v>1517.5087149871692</v>
      </c>
      <c r="AA105" s="81">
        <f>MMULT($N105:$P105,'1-Konfiguration'!L$54:L$56)+MMULT($Q105:$R105,'1-Konfiguration'!L$59:L$60)+MMULT($T105:$U105,'1-Konfiguration'!L$57:L$58)+($S105*'1-Konfiguration'!L$63)</f>
        <v>3831.8599999817347</v>
      </c>
      <c r="AB105" s="81">
        <f>MMULT($N105:$P105,'1-Konfiguration'!M$54:M$56)+MMULT($Q105:$R105,'1-Konfiguration'!M$59:M$60)+MMULT($T105:$U105,'1-Konfiguration'!M$57:M$58)+($S105*'1-Konfiguration'!M$63)</f>
        <v>9528.2571860702519</v>
      </c>
      <c r="AC105" s="81">
        <f>MMULT($N105:$P105,'1-Konfiguration'!N$54:N$56)+MMULT($Q105:$R105,'1-Konfiguration'!N$59:N$60)+MMULT($T105:$U105,'1-Konfiguration'!N$57:N$58)+($S105*'1-Konfiguration'!N$63)</f>
        <v>21635.780074631595</v>
      </c>
      <c r="AF105" s="6">
        <f t="shared" si="36"/>
        <v>4</v>
      </c>
      <c r="AG105" s="6">
        <f t="shared" si="37"/>
        <v>11</v>
      </c>
      <c r="AH105" s="6">
        <f t="shared" si="38"/>
        <v>14</v>
      </c>
      <c r="AI105" s="6">
        <f t="shared" si="39"/>
        <v>19</v>
      </c>
      <c r="AJ105" s="6">
        <f t="shared" si="40"/>
        <v>12</v>
      </c>
      <c r="AK105" s="6">
        <f t="shared" si="41"/>
        <v>15</v>
      </c>
      <c r="AL105" s="6">
        <f t="shared" si="42"/>
        <v>19</v>
      </c>
      <c r="AM105" s="6">
        <f t="shared" si="43"/>
        <v>29</v>
      </c>
      <c r="AO105" s="5" t="str">
        <f t="shared" si="44"/>
        <v>{ "type": "Feature", "geometry": { "type": "Point", "coordinates": [8,6525731,50,0516341] } },</v>
      </c>
      <c r="AP105" s="5" t="str">
        <f t="shared" si="28"/>
        <v>{ "type": "Feature", "geometry": { "type": "Point", "coordinates": [8,6533731,50,0516341] } },</v>
      </c>
      <c r="AQ105" s="5" t="str">
        <f t="shared" si="29"/>
        <v>{ "type": "Feature", "geometry": { "type": "Point", "coordinates": [8,6525731,50,0521341] } },</v>
      </c>
      <c r="AR105" s="5" t="str">
        <f t="shared" si="30"/>
        <v>{ "type": "Feature", "geometry": { "type": "Point", "coordinates": [8,6525731,50,0511341] } },</v>
      </c>
      <c r="AS105" s="5" t="str">
        <f t="shared" si="31"/>
        <v>{ "type": "Feature", "geometry": { "type": "Point", "coordinates": [8,6517731,50,0516341] } },</v>
      </c>
      <c r="AT105" s="5" t="str">
        <f t="shared" si="32"/>
        <v>{ "type": "Feature", "geometry": { "type": "Point", "coordinates": [8,6517731,50,0511341] } },</v>
      </c>
      <c r="AU105" s="5" t="str">
        <f t="shared" si="33"/>
        <v>{ "type": "Feature", "geometry": { "type": "Point", "coordinates": [8,6533731,50,0521341] } },</v>
      </c>
      <c r="AV105" s="5" t="str">
        <f t="shared" si="34"/>
        <v>{ "type": "Feature", "geometry": { "type": "Point", "coordinates": [8,6517731,50,0521341] } },</v>
      </c>
      <c r="AW105" s="5" t="str">
        <f t="shared" si="35"/>
        <v>{ "type": "Feature", "geometry": { "type": "Point", "coordinates": [8,6533731,50,0511341] } },</v>
      </c>
      <c r="AX105" s="5" t="s">
        <v>753</v>
      </c>
      <c r="AY105" s="6" t="str">
        <f>REPT($AO105,VLOOKUP(AF105,'8-Intensitäten Heatmap'!$A$5:$L$232,$AO$3,FALSE))&amp;REPT($AP105,VLOOKUP(AF105,'8-Intensitäten Heatmap'!$A$5:$L$232,$AP$3,FALSE))&amp;REPT($AQ105,VLOOKUP(AF105,'8-Intensitäten Heatmap'!$A$5:$L$232,$AQ$3,FALSE))&amp;REPT($AR105,VLOOKUP(AF105,'8-Intensitäten Heatmap'!$A$5:$L$232,$AR$3,FALSE))&amp;REPT($AS105,VLOOKUP(AF105,'8-Intensitäten Heatmap'!$A$5:$L$232,$AS$3,FALSE))&amp;REPT($AT105,VLOOKUP(AF105,'8-Intensitäten Heatmap'!$A$5:$L$232,$AT$3,FALSE))&amp;REPT($AU105,VLOOKUP(AF105,'8-Intensitäten Heatmap'!$A$5:$L$232,$AU$3,FALSE))&amp;REPT($AV105,VLOOKUP(AF105,'8-Intensitäten Heatmap'!$A$5:$L$232,$AV$3,FALSE))&amp;REPT($AW105,VLOOKUP(AF105,'8-Intensitäten Heatmap'!$A$5:$L$232,$AW$3,FALSE))</f>
        <v>{ "type": "Feature", "geometry": { "type": "Point", "coordinates": [8,6525731,50,0516341] } },{ "type": "Feature", "geometry": { "type": "Point", "coordinates": [8,6533731,50,0516341] } },{ "type": "Feature", "geometry": { "type": "Point", "coordinates": [8,6525731,50,0521341] } },{ "type": "Feature", "geometry": { "type": "Point", "coordinates": [8,6525731,50,0511341] } },</v>
      </c>
      <c r="AZ105" s="6" t="str">
        <f>REPT($AO105,VLOOKUP(AG105,'8-Intensitäten Heatmap'!$A$5:$L$232,$AO$3,FALSE))&amp;REPT($AP105,VLOOKUP(AG105,'8-Intensitäten Heatmap'!$A$5:$L$232,$AP$3,FALSE))&amp;REPT($AQ105,VLOOKUP(AG105,'8-Intensitäten Heatmap'!$A$5:$L$232,$AQ$3,FALSE))&amp;REPT($AR105,VLOOKUP(AG105,'8-Intensitäten Heatmap'!$A$5:$L$232,$AR$3,FALSE))&amp;REPT($AS105,VLOOKUP(AG105,'8-Intensitäten Heatmap'!$A$5:$L$232,$AS$3,FALSE))&amp;REPT($AT105,VLOOKUP(AG105,'8-Intensitäten Heatmap'!$A$5:$L$232,$AT$3,FALSE))&amp;REPT($AU105,VLOOKUP(AG105,'8-Intensitäten Heatmap'!$A$5:$L$232,$AU$3,FALSE))&amp;REPT($AV105,VLOOKUP(AG105,'8-Intensitäten Heatmap'!$A$5:$L$232,$AV$3,FALSE))&amp;REPT($AW105,VLOOKUP(AG105,'8-Intensitäten Heatmap'!$A$5:$L$232,$AW$3,FALSE))</f>
        <v>{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[8,6525731,50,0521341] } },{ "type": "Feature", "geometry": { "type": "Point", "coordinates": [8,6525731,50,0511341] } },{ "type": "Feature", "geometry": { "type": "Point", "coordinates": [8,6517731,50,0516341] } },{ "type": "Feature", "geometry": { "type": "Point", "coordinates": [8,6517731,50,0511341] } },{ "type": "Feature", "geometry": { "type": "Point", "coordinates": [8,6533731,50,0521341] } },{ "type": "Feature", "geometry": { "type": "Point", "coordinates": [8,6517731,50,0521341] } },{ "type": "Feature", "geometry": { "type": "Point", "coordinates": [8,6533731,50,0511341] } },</v>
      </c>
      <c r="BA105" s="6" t="str">
        <f>REPT($AO105,VLOOKUP(AH105,'8-Intensitäten Heatmap'!$A$5:$L$232,$AO$3,FALSE))&amp;REPT($AP105,VLOOKUP(AH105,'8-Intensitäten Heatmap'!$A$5:$L$232,$AP$3,FALSE))&amp;REPT($AQ105,VLOOKUP(AH105,'8-Intensitäten Heatmap'!$A$5:$L$232,$AQ$3,FALSE))&amp;REPT($AR105,VLOOKUP(AH105,'8-Intensitäten Heatmap'!$A$5:$L$232,$AR$3,FALSE))&amp;REPT($AS105,VLOOKUP(AH105,'8-Intensitäten Heatmap'!$A$5:$L$232,$AS$3,FALSE))&amp;REPT($AT105,VLOOKUP(AH105,'8-Intensitäten Heatmap'!$A$5:$L$232,$AT$3,FALSE))&amp;REPT($AU105,VLOOKUP(AH105,'8-Intensitäten Heatmap'!$A$5:$L$232,$AU$3,FALSE))&amp;REPT($AV105,VLOOKUP(AH105,'8-Intensitäten Heatmap'!$A$5:$L$232,$AV$3,FALSE))&amp;REPT($AW105,VLOOKUP(AH105,'8-Intensitäten Heatmap'!$A$5:$L$232,$AW$3,FALSE))</f>
        <v>{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[8,6525731,50,0521341] } },{ "type": "Feature", "geometry": { "type": "Point", "coordinates": [8,6525731,50,0521341] } },{ "type": "Feature", "geometry": { "type": "Point", "coordinates": [8,6525731,50,0511341] } },{ "type": "Feature", "geometry": { "type": "Point", "coordinates": [8,6525731,50,0511341] } },{ "type": "Feature", "geometry": { "type": "Point", "coordinates": [8,6517731,50,0516341] } },{ "type": "Feature", "geometry": { "type": "Point", "coordinates": [8,6517731,50,0516341] } },{ "type": "Feature", "geometry": { "type": "Point", "coordinates": [8,6517731,50,0511341] } },{ "type": "Feature", "geometry": { "type": "Point", "coordinates": [8,6533731,50,0521341] } },{ "type": "Feature", "geometry": { "type": "Point", "coordinates": [8,6517731,50,0521341] } },{ "type": "Feature", "geometry": { "type": "Point", "coordinates": [8,6533731,50,0511341] } },</v>
      </c>
      <c r="BB105" s="6" t="str">
        <f>REPT($AO105,VLOOKUP(AI105,'8-Intensitäten Heatmap'!$A$5:$L$232,$AO$3,FALSE))&amp;REPT($AP105,VLOOKUP(AI105,'8-Intensitäten Heatmap'!$A$5:$L$232,$AP$3,FALSE))&amp;REPT($AQ105,VLOOKUP(AI105,'8-Intensitäten Heatmap'!$A$5:$L$232,$AQ$3,FALSE))&amp;REPT($AR105,VLOOKUP(AI105,'8-Intensitäten Heatmap'!$A$5:$L$232,$AR$3,FALSE))&amp;REPT($AS105,VLOOKUP(AI105,'8-Intensitäten Heatmap'!$A$5:$L$232,$AS$3,FALSE))&amp;REPT($AT105,VLOOKUP(AI105,'8-Intensitäten Heatmap'!$A$5:$L$232,$AT$3,FALSE))&amp;REPT($AU105,VLOOKUP(AI105,'8-Intensitäten Heatmap'!$A$5:$L$232,$AU$3,FALSE))&amp;REPT($AV105,VLOOKUP(AI105,'8-Intensitäten Heatmap'!$A$5:$L$232,$AV$3,FALSE))&amp;REPT($AW105,VLOOKUP(AI105,'8-Intensitäten Heatmap'!$A$5:$L$232,$AW$3,FALSE))</f>
        <v>{ "type": "Feature", "geometry": { "type": "Point", "coordinates": [8,6525731,50,0516341] } },{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[8,6525731,50,0521341] } },{ "type": "Feature", "geometry": { "type": "Point", "coordinates": [8,6525731,50,0521341] } },{ "type": "Feature", "geometry": { "type": "Point", "coordinates": [8,6525731,50,0511341] } },{ "type": "Feature", "geometry": { "type": "Point", "coordinates": [8,6525731,50,0511341] } },{ "type": "Feature", "geometry": { "type": "Point", "coordinates": [8,6517731,50,0516341] } },{ "type": "Feature", "geometry": { "type": "Point", "coordinates": [8,6517731,50,0516341] } },{ "type": "Feature", "geometry": { "type": "Point", "coordinates": [8,6517731,50,0511341] } },{ "type": "Feature", "geometry": { "type": "Point", "coordinates": [8,6517731,50,0511341] } },{ "type": "Feature", "geometry": { "type": "Point", "coordinates": [8,6533731,50,0521341] } },{ "type": "Feature", "geometry": { "type": "Point", "coordinates": [8,6533731,50,0521341] } },{ "type": "Feature", "geometry": { "type": "Point", "coordinates": [8,6517731,50,0521341] } },{ "type": "Feature", "geometry": { "type": "Point", "coordinates": [8,6517731,50,0521341] } },{ "type": "Feature", "geometry": { "type": "Point", "coordinates": [8,6533731,50,0511341] } },{ "type": "Feature", "geometry": { "type": "Point", "coordinates": [8,6533731,50,0511341] } },</v>
      </c>
      <c r="BC105" s="6" t="str">
        <f>REPT($AO105,VLOOKUP(AJ105,'8-Intensitäten Heatmap'!$A$5:$L$232,$AO$3,FALSE))&amp;REPT($AP105,VLOOKUP(AJ105,'8-Intensitäten Heatmap'!$A$5:$L$232,$AP$3,FALSE))&amp;REPT($AQ105,VLOOKUP(AJ105,'8-Intensitäten Heatmap'!$A$5:$L$232,$AQ$3,FALSE))&amp;REPT($AR105,VLOOKUP(AJ105,'8-Intensitäten Heatmap'!$A$5:$L$232,$AR$3,FALSE))&amp;REPT($AS105,VLOOKUP(AJ105,'8-Intensitäten Heatmap'!$A$5:$L$232,$AS$3,FALSE))&amp;REPT($AT105,VLOOKUP(AJ105,'8-Intensitäten Heatmap'!$A$5:$L$232,$AT$3,FALSE))&amp;REPT($AU105,VLOOKUP(AJ105,'8-Intensitäten Heatmap'!$A$5:$L$232,$AU$3,FALSE))&amp;REPT($AV105,VLOOKUP(AJ105,'8-Intensitäten Heatmap'!$A$5:$L$232,$AV$3,FALSE))&amp;REPT($AW105,VLOOKUP(AJ105,'8-Intensitäten Heatmap'!$A$5:$L$232,$AW$3,FALSE))</f>
        <v>{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[8,6525731,50,0521341] } },{ "type": "Feature", "geometry": { "type": "Point", "coordinates": [8,6525731,50,0521341] } },{ "type": "Feature", "geometry": { "type": "Point", "coordinates": [8,6525731,50,0511341] } },{ "type": "Feature", "geometry": { "type": "Point", "coordinates": [8,6517731,50,0516341] } },{ "type": "Feature", "geometry": { "type": "Point", "coordinates": [8,6517731,50,0511341] } },{ "type": "Feature", "geometry": { "type": "Point", "coordinates": [8,6533731,50,0521341] } },{ "type": "Feature", "geometry": { "type": "Point", "coordinates": [8,6517731,50,0521341] } },{ "type": "Feature", "geometry": { "type": "Point", "coordinates": [8,6533731,50,0511341] } },</v>
      </c>
      <c r="BD105" s="6" t="str">
        <f>REPT($AO105,VLOOKUP(AK105,'8-Intensitäten Heatmap'!$A$5:$L$232,$AO$3,FALSE))&amp;REPT($AP105,VLOOKUP(AK105,'8-Intensitäten Heatmap'!$A$5:$L$232,$AP$3,FALSE))&amp;REPT($AQ105,VLOOKUP(AK105,'8-Intensitäten Heatmap'!$A$5:$L$232,$AQ$3,FALSE))&amp;REPT($AR105,VLOOKUP(AK105,'8-Intensitäten Heatmap'!$A$5:$L$232,$AR$3,FALSE))&amp;REPT($AS105,VLOOKUP(AK105,'8-Intensitäten Heatmap'!$A$5:$L$232,$AS$3,FALSE))&amp;REPT($AT105,VLOOKUP(AK105,'8-Intensitäten Heatmap'!$A$5:$L$232,$AT$3,FALSE))&amp;REPT($AU105,VLOOKUP(AK105,'8-Intensitäten Heatmap'!$A$5:$L$232,$AU$3,FALSE))&amp;REPT($AV105,VLOOKUP(AK105,'8-Intensitäten Heatmap'!$A$5:$L$232,$AV$3,FALSE))&amp;REPT($AW105,VLOOKUP(AK105,'8-Intensitäten Heatmap'!$A$5:$L$232,$AW$3,FALSE))</f>
        <v>{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[8,6525731,50,0521341] } },{ "type": "Feature", "geometry": { "type": "Point", "coordinates": [8,6525731,50,0521341] } },{ "type": "Feature", "geometry": { "type": "Point", "coordinates": [8,6525731,50,0511341] } },{ "type": "Feature", "geometry": { "type": "Point", "coordinates": [8,6525731,50,0511341] } },{ "type": "Feature", "geometry": { "type": "Point", "coordinates": [8,6517731,50,0516341] } },{ "type": "Feature", "geometry": { "type": "Point", "coordinates": [8,6517731,50,0516341] } },{ "type": "Feature", "geometry": { "type": "Point", "coordinates": [8,6517731,50,0511341] } },{ "type": "Feature", "geometry": { "type": "Point", "coordinates": [8,6517731,50,0511341] } },{ "type": "Feature", "geometry": { "type": "Point", "coordinates": [8,6533731,50,0521341] } },{ "type": "Feature", "geometry": { "type": "Point", "coordinates": [8,6517731,50,0521341] } },{ "type": "Feature", "geometry": { "type": "Point", "coordinates": [8,6533731,50,0511341] } },</v>
      </c>
      <c r="BE105" s="6" t="str">
        <f>REPT($AO105,VLOOKUP(AL105,'8-Intensitäten Heatmap'!$A$5:$L$232,$AO$3,FALSE))&amp;REPT($AP105,VLOOKUP(AL105,'8-Intensitäten Heatmap'!$A$5:$L$232,$AP$3,FALSE))&amp;REPT($AQ105,VLOOKUP(AL105,'8-Intensitäten Heatmap'!$A$5:$L$232,$AQ$3,FALSE))&amp;REPT($AR105,VLOOKUP(AL105,'8-Intensitäten Heatmap'!$A$5:$L$232,$AR$3,FALSE))&amp;REPT($AS105,VLOOKUP(AL105,'8-Intensitäten Heatmap'!$A$5:$L$232,$AS$3,FALSE))&amp;REPT($AT105,VLOOKUP(AL105,'8-Intensitäten Heatmap'!$A$5:$L$232,$AT$3,FALSE))&amp;REPT($AU105,VLOOKUP(AL105,'8-Intensitäten Heatmap'!$A$5:$L$232,$AU$3,FALSE))&amp;REPT($AV105,VLOOKUP(AL105,'8-Intensitäten Heatmap'!$A$5:$L$232,$AV$3,FALSE))&amp;REPT($AW105,VLOOKUP(AL105,'8-Intensitäten Heatmap'!$A$5:$L$232,$AW$3,FALSE))</f>
        <v>{ "type": "Feature", "geometry": { "type": "Point", "coordinates": [8,6525731,50,0516341] } },{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[8,6525731,50,0521341] } },{ "type": "Feature", "geometry": { "type": "Point", "coordinates": [8,6525731,50,0521341] } },{ "type": "Feature", "geometry": { "type": "Point", "coordinates": [8,6525731,50,0511341] } },{ "type": "Feature", "geometry": { "type": "Point", "coordinates": [8,6525731,50,0511341] } },{ "type": "Feature", "geometry": { "type": "Point", "coordinates": [8,6517731,50,0516341] } },{ "type": "Feature", "geometry": { "type": "Point", "coordinates": [8,6517731,50,0516341] } },{ "type": "Feature", "geometry": { "type": "Point", "coordinates": [8,6517731,50,0511341] } },{ "type": "Feature", "geometry": { "type": "Point", "coordinates": [8,6517731,50,0511341] } },{ "type": "Feature", "geometry": { "type": "Point", "coordinates": [8,6533731,50,0521341] } },{ "type": "Feature", "geometry": { "type": "Point", "coordinates": [8,6533731,50,0521341] } },{ "type": "Feature", "geometry": { "type": "Point", "coordinates": [8,6517731,50,0521341] } },{ "type": "Feature", "geometry": { "type": "Point", "coordinates": [8,6517731,50,0521341] } },{ "type": "Feature", "geometry": { "type": "Point", "coordinates": [8,6533731,50,0511341] } },{ "type": "Feature", "geometry": { "type": "Point", "coordinates": [8,6533731,50,0511341] } },</v>
      </c>
      <c r="BF105" s="6" t="str">
        <f>REPT($AO105,VLOOKUP(AM105,'8-Intensitäten Heatmap'!$A$5:$L$232,$AO$3,FALSE))&amp;REPT($AP105,VLOOKUP(AM105,'8-Intensitäten Heatmap'!$A$5:$L$232,$AP$3,FALSE))&amp;REPT($AQ105,VLOOKUP(AM105,'8-Intensitäten Heatmap'!$A$5:$L$232,$AQ$3,FALSE))&amp;REPT($AR105,VLOOKUP(AM105,'8-Intensitäten Heatmap'!$A$5:$L$232,$AR$3,FALSE))&amp;REPT($AS105,VLOOKUP(AM105,'8-Intensitäten Heatmap'!$A$5:$L$232,$AS$3,FALSE))&amp;REPT($AT105,VLOOKUP(AM105,'8-Intensitäten Heatmap'!$A$5:$L$232,$AT$3,FALSE))&amp;REPT($AU105,VLOOKUP(AM105,'8-Intensitäten Heatmap'!$A$5:$L$232,$AU$3,FALSE))&amp;REPT($AV105,VLOOKUP(AM105,'8-Intensitäten Heatmap'!$A$5:$L$232,$AV$3,FALSE))&amp;REPT($AW105,VLOOKUP(AM105,'8-Intensitäten Heatmap'!$A$5:$L$232,$AW$3,FALSE))</f>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[8,6533731,50,0516341] } },{ "type": "Feature", "geometry": { "type": "Point", "coordinates": [8,6533731,50,0516341] } },{ "type": "Feature", "geometry": { "type": "Point", "coordinates": [8,6533731,50,0516341] } },{ "type": "Feature", "geometry": { "type": "Point", "coordinates": [8,6533731,50,0516341] } },{ "type": "Feature", "geometry": { "type": "Point", "coordinates": [8,6525731,50,0521341] } },{ "type": "Feature", "geometry": { "type": "Point", "coordinates": [8,6525731,50,0521341] } },{ "type": "Feature", "geometry": { "type": "Point", "coordinates": [8,6525731,50,0521341] } },{ "type": "Feature", "geometry": { "type": "Point", "coordinates": [8,6525731,50,0511341] } },{ "type": "Feature", "geometry": { "type": "Point", "coordinates": [8,6525731,50,0511341] } },{ "type": "Feature", "geometry": { "type": "Point", "coordinates": [8,6525731,50,0511341] } },{ "type": "Feature", "geometry": { "type": "Point", "coordinates": [8,6517731,50,0516341] } },{ "type": "Feature", "geometry": { "type": "Point", "coordinates": [8,6517731,50,0516341] } },{ "type": "Feature", "geometry": { "type": "Point", "coordinates": [8,6517731,50,0516341] } },{ "type": "Feature", "geometry": { "type": "Point", "coordinates": [8,6517731,50,0511341] } },{ "type": "Feature", "geometry": { "type": "Point", "coordinates": [8,6517731,50,0511341] } },{ "type": "Feature", "geometry": { "type": "Point", "coordinates": [8,6517731,50,0511341] } },{ "type": "Feature", "geometry": { "type": "Point", "coordinates": [8,6533731,50,0521341] } },{ "type": "Feature", "geometry": { "type": "Point", "coordinates": [8,6533731,50,0521341] } },{ "type": "Feature", "geometry": { "type": "Point", "coordinates": [8,6533731,50,0521341] } },{ "type": "Feature", "geometry": { "type": "Point", "coordinates": [8,6517731,50,0521341] } },{ "type": "Feature", "geometry": { "type": "Point", "coordinates": [8,6517731,50,0521341] } },{ "type": "Feature", "geometry": { "type": "Point", "coordinates": [8,6517731,50,0521341] } },{ "type": "Feature", "geometry": { "type": "Point", "coordinates": [8,6533731,50,0511341] } },{ "type": "Feature", "geometry": { "type": "Point", "coordinates": [8,6533731,50,0511341] } },{ "type": "Feature", "geometry": { "type": "Point", "coordinates": [8,6533731,50,0511341] } },</v>
      </c>
      <c r="BG105" s="6" t="s">
        <v>753</v>
      </c>
      <c r="BH105" s="6" t="str">
        <f t="shared" si="45"/>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v>
      </c>
      <c r="BI105" s="6" t="str">
        <f t="shared" si="46"/>
        <v>{ "type": "Feature", "geometry": { "type": "Point", "coordinates": [8,6525731,50,0516341] } },{ "type": "Feature", "geometry": { "type": "Point", "coordinates": [8,6525731,50,0516341] } },</v>
      </c>
      <c r="BJ105" s="6" t="str">
        <f t="shared" si="47"/>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v>
      </c>
      <c r="BK105" s="6" t="str">
        <f t="shared" si="48"/>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v>
      </c>
      <c r="BL105" s="6" t="str">
        <f t="shared" si="49"/>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v>
      </c>
      <c r="BM105" s="6" t="str">
        <f t="shared" si="50"/>
        <v>{ "type": "Feature", "geometry": { "type": "Point", "coordinates": [8,6525731,50,0516341] } },{ "type": "Feature", "geometry": { "type": "Point", "coordinates": [8,6525731,50,0516341] } },{ "type": "Feature", "geometry": { "type": "Point", "coordinates": [8,6525731,50,0516341] } },</v>
      </c>
      <c r="BN105" s="6" t="str">
        <f t="shared" si="51"/>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v>
      </c>
      <c r="BO105" s="6" t="str">
        <f t="shared" si="52"/>
        <v>{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 "type": "Feature", "geometry": { "type": "Point", "coordinates": [8,6525731,50,0516341] } },</v>
      </c>
      <c r="BP105" s="6" t="s">
        <v>3381</v>
      </c>
    </row>
    <row r="106" spans="1:68" s="6" customFormat="1" x14ac:dyDescent="0.3">
      <c r="A106" s="18" t="str">
        <f>Table1[[#This Row],[Name]]</f>
        <v>Dachser SE</v>
      </c>
      <c r="B106" s="362">
        <v>8.5806597999999994</v>
      </c>
      <c r="C106" s="362">
        <v>50.025108899999999</v>
      </c>
      <c r="D106" s="18" t="str">
        <f>Table1[[#This Row],[Standortkategorie]]</f>
        <v>Verteilzentrum</v>
      </c>
      <c r="E106" s="18" t="str">
        <f>IF(Table1[[#This Row],[Zusatzinformation]]=0,"",Table1[[#This Row],[Zusatzinformation]])</f>
        <v>Logistiker am Flughafen FFM</v>
      </c>
      <c r="F106" s="47">
        <f>IF($D106&lt;&gt;"Busdepot",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39.545454545454547</v>
      </c>
      <c r="G106" s="47">
        <f>IF($D106&lt;&gt;"Busdepot",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3.9545454545454546</v>
      </c>
      <c r="H106" s="47">
        <f>(Table1[[#This Row],[Lieferfahrzeuge]]*'1-Konfiguration'!$D$16+(MAX(Table1[[#This Row],[Lieferfahrzeuge]]*'1-Konfiguration'!$D$16,Table1[[#This Row],[Lieferfahrzeugtore]]*'1-Konfiguration'!$D$14)))/2</f>
        <v>0</v>
      </c>
      <c r="I106" s="47">
        <f>Table1[[#This Row],[Müllfahrzeuge]]</f>
        <v>0</v>
      </c>
      <c r="J106" s="47">
        <f>Table1[[#This Row],[Betonmischfahrzeuge]]</f>
        <v>0</v>
      </c>
      <c r="K106" s="47">
        <f>(Table1[[#This Row],[Schiffe]]*'1-Konfiguration'!$D$16+(MAX(Table1[[#This Row],[Schiffe]]*'1-Konfiguration'!$D$16,Table1[[#This Row],[Anleger]]*'1-Konfiguration'!$D$14)))/2</f>
        <v>0</v>
      </c>
      <c r="L106" s="47">
        <f>IF($D106="Busdepot",IFERROR(Table1[[#This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6" s="47">
        <f>IF($D106="Busdepot",IFERROR(Table1[[#This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6" s="81">
        <f>VLOOKUP($F$7,'1-Konfiguration'!$D$24:$G$28,4,FALSE) * (VLOOKUP('5-Standortanalyse (Berechnung)'!$F$7,'1-Konfiguration'!$D$24:$F$28,2,FALSE)/100)*VLOOKUP('5-Standortanalyse (Berechnung)'!$F$7,'1-Konfiguration'!$D$24:$F$28,3,FALSE)*$F106</f>
        <v>206191.16263636365</v>
      </c>
      <c r="O106" s="81">
        <f>VLOOKUP($G$7,'1-Konfiguration'!$D$24:$G$28,4,FALSE) * (VLOOKUP('5-Standortanalyse (Berechnung)'!$G$7,'1-Konfiguration'!$D$24:$F$28,2,FALSE)/100)*VLOOKUP('5-Standortanalyse (Berechnung)'!$G$7,'1-Konfiguration'!$D$24:$F$28,3,FALSE)*$G106</f>
        <v>6068.6454545454544</v>
      </c>
      <c r="P106" s="81">
        <f>VLOOKUP($H$7,'1-Konfiguration'!$D$24:$G$28,4,FALSE) * (VLOOKUP('5-Standortanalyse (Berechnung)'!$H$7,'1-Konfiguration'!$D$24:$F$28,2,FALSE)/100)*VLOOKUP('5-Standortanalyse (Berechnung)'!$H$7,'1-Konfiguration'!$D$24:$F$28,3,FALSE)*$H106</f>
        <v>0</v>
      </c>
      <c r="Q106" s="81">
        <f>VLOOKUP($I$7,'1-Konfiguration'!$D$24:$G$33,4,FALSE) * (VLOOKUP('5-Standortanalyse (Berechnung)'!$I$7,'1-Konfiguration'!$D$24:$F$33,2,FALSE)/100)*VLOOKUP('5-Standortanalyse (Berechnung)'!$I$7,'1-Konfiguration'!$D$24:$F$33,3,FALSE)*$I106</f>
        <v>0</v>
      </c>
      <c r="R106" s="81">
        <f>VLOOKUP($J$7,'1-Konfiguration'!$D$24:$G$33,4,FALSE) * (VLOOKUP('5-Standortanalyse (Berechnung)'!$J$7,'1-Konfiguration'!$D$24:$F$33,2,FALSE)/100)*VLOOKUP('5-Standortanalyse (Berechnung)'!$J$7,'1-Konfiguration'!$D$24:$F$33,3,FALSE)*$J106</f>
        <v>0</v>
      </c>
      <c r="S106" s="81">
        <f>VLOOKUP($K$7,'1-Konfiguration'!$D$24:$G$33,4,FALSE) * (VLOOKUP('5-Standortanalyse (Berechnung)'!$K$7,'1-Konfiguration'!$D$24:$F$33,2,FALSE)/100)*VLOOKUP('5-Standortanalyse (Berechnung)'!$K$7,'1-Konfiguration'!$D$24:$F$33,3,FALSE)*$K106</f>
        <v>0</v>
      </c>
      <c r="T106" s="81">
        <f>VLOOKUP($L$7,'1-Konfiguration'!$D$24:$G$28,4,FALSE) * (VLOOKUP('5-Standortanalyse (Berechnung)'!$L$7,'1-Konfiguration'!$D$24:$F$28,2,FALSE)/100)*VLOOKUP('5-Standortanalyse (Berechnung)'!$L$7,'1-Konfiguration'!$D$24:$F$28,3,FALSE)*$L106</f>
        <v>0</v>
      </c>
      <c r="U106" s="81">
        <f>VLOOKUP($M$7,'1-Konfiguration'!$D$24:$G$28,4,FALSE) * (VLOOKUP('5-Standortanalyse (Berechnung)'!$M$7,'1-Konfiguration'!$D$24:$F$28,2,FALSE)/100)*VLOOKUP('5-Standortanalyse (Berechnung)'!$M$7,'1-Konfiguration'!$D$24:$F$28,3,FALSE)*$M106</f>
        <v>0</v>
      </c>
      <c r="V106" s="81">
        <f>MMULT($N106:$P106,'1-Konfiguration'!G$54:G$56)+MMULT($Q106:$R106,'1-Konfiguration'!G$59:G$60)+MMULT($T106:$U106,'1-Konfiguration'!G$57:G$58)+($S106*'1-Konfiguration'!G$63)</f>
        <v>1827.6362198434958</v>
      </c>
      <c r="W106" s="81">
        <f>MMULT($N106:$P106,'1-Konfiguration'!H$54:H$56)+MMULT($Q106:$R106,'1-Konfiguration'!H$59:H$60)+MMULT($T106:$U106,'1-Konfiguration'!H$57:H$58)+($S106*'1-Konfiguration'!H$63)</f>
        <v>8441.7067848485094</v>
      </c>
      <c r="X106" s="81">
        <f>MMULT($N106:$P106,'1-Konfiguration'!I$54:I$56)+MMULT($Q106:$R106,'1-Konfiguration'!I$59:I$60)+MMULT($T106:$U106,'1-Konfiguration'!I$57:I$58)+($S106*'1-Konfiguration'!I$63)</f>
        <v>21118.273930300857</v>
      </c>
      <c r="Y106" s="81">
        <f>MMULT($N106:$P106,'1-Konfiguration'!J$54:J$56)+MMULT($Q106:$R106,'1-Konfiguration'!J$59:J$60)+MMULT($T106:$U106,'1-Konfiguration'!J$57:J$58)+($S106*'1-Konfiguration'!J$63)</f>
        <v>42417.66519059128</v>
      </c>
      <c r="Z106" s="81">
        <f>MMULT($N106:$P106,'1-Konfiguration'!K$54:K$56)+MMULT($Q106:$R106,'1-Konfiguration'!K$59:K$60)+MMULT($T106:$U106,'1-Konfiguration'!K$57:K$58)+($S106*'1-Konfiguration'!K$63)</f>
        <v>4569.0905496087398</v>
      </c>
      <c r="AA106" s="81">
        <f>MMULT($N106:$P106,'1-Konfiguration'!L$54:L$56)+MMULT($Q106:$R106,'1-Konfiguration'!L$59:L$60)+MMULT($T106:$U106,'1-Konfiguration'!L$57:L$58)+($S106*'1-Konfiguration'!L$63)</f>
        <v>11632.288425940113</v>
      </c>
      <c r="AB106" s="81">
        <f>MMULT($N106:$P106,'1-Konfiguration'!M$54:M$56)+MMULT($Q106:$R106,'1-Konfiguration'!M$59:M$60)+MMULT($T106:$U106,'1-Konfiguration'!M$57:M$58)+($S106*'1-Konfiguration'!M$63)</f>
        <v>29104.682873311729</v>
      </c>
      <c r="AC106" s="81">
        <f>MMULT($N106:$P106,'1-Konfiguration'!N$54:N$56)+MMULT($Q106:$R106,'1-Konfiguration'!N$59:N$60)+MMULT($T106:$U106,'1-Konfiguration'!N$57:N$58)+($S106*'1-Konfiguration'!N$63)</f>
        <v>65524.20505669526</v>
      </c>
      <c r="AF106" s="6">
        <f t="shared" si="36"/>
        <v>12</v>
      </c>
      <c r="AG106" s="6">
        <f t="shared" si="37"/>
        <v>34</v>
      </c>
      <c r="AH106" s="6">
        <f t="shared" si="38"/>
        <v>42</v>
      </c>
      <c r="AI106" s="6">
        <f t="shared" si="39"/>
        <v>57</v>
      </c>
      <c r="AJ106" s="6">
        <f t="shared" si="40"/>
        <v>37</v>
      </c>
      <c r="AK106" s="6">
        <f t="shared" si="41"/>
        <v>47</v>
      </c>
      <c r="AL106" s="6">
        <f t="shared" si="42"/>
        <v>58</v>
      </c>
      <c r="AM106" s="6">
        <f t="shared" si="43"/>
        <v>87</v>
      </c>
      <c r="AO106" s="5" t="str">
        <f t="shared" si="44"/>
        <v>{ "type": "Feature", "geometry": { "type": "Point", "coordinates": [8,5806598,50,0251089] } },</v>
      </c>
      <c r="AP106" s="5" t="str">
        <f t="shared" si="28"/>
        <v>{ "type": "Feature", "geometry": { "type": "Point", "coordinates": [8,5814598,50,0251089] } },</v>
      </c>
      <c r="AQ106" s="5" t="str">
        <f t="shared" si="29"/>
        <v>{ "type": "Feature", "geometry": { "type": "Point", "coordinates": [8,5806598,50,0256089] } },</v>
      </c>
      <c r="AR106" s="5" t="str">
        <f t="shared" si="30"/>
        <v>{ "type": "Feature", "geometry": { "type": "Point", "coordinates": [8,5806598,50,0246089] } },</v>
      </c>
      <c r="AS106" s="5" t="str">
        <f t="shared" si="31"/>
        <v>{ "type": "Feature", "geometry": { "type": "Point", "coordinates": [8,5798598,50,0251089] } },</v>
      </c>
      <c r="AT106" s="5" t="str">
        <f t="shared" si="32"/>
        <v>{ "type": "Feature", "geometry": { "type": "Point", "coordinates": [8,5798598,50,0246089] } },</v>
      </c>
      <c r="AU106" s="5" t="str">
        <f t="shared" si="33"/>
        <v>{ "type": "Feature", "geometry": { "type": "Point", "coordinates": [8,5814598,50,0256089] } },</v>
      </c>
      <c r="AV106" s="5" t="str">
        <f t="shared" si="34"/>
        <v>{ "type": "Feature", "geometry": { "type": "Point", "coordinates": [8,5798598,50,0256089] } },</v>
      </c>
      <c r="AW106" s="5" t="str">
        <f t="shared" si="35"/>
        <v>{ "type": "Feature", "geometry": { "type": "Point", "coordinates": [8,5814598,50,0246089] } },</v>
      </c>
      <c r="AX106" s="5" t="s">
        <v>753</v>
      </c>
      <c r="AY106" s="6" t="str">
        <f>REPT($AO106,VLOOKUP(AF106,'8-Intensitäten Heatmap'!$A$5:$L$232,$AO$3,FALSE))&amp;REPT($AP106,VLOOKUP(AF106,'8-Intensitäten Heatmap'!$A$5:$L$232,$AP$3,FALSE))&amp;REPT($AQ106,VLOOKUP(AF106,'8-Intensitäten Heatmap'!$A$5:$L$232,$AQ$3,FALSE))&amp;REPT($AR106,VLOOKUP(AF106,'8-Intensitäten Heatmap'!$A$5:$L$232,$AR$3,FALSE))&amp;REPT($AS106,VLOOKUP(AF106,'8-Intensitäten Heatmap'!$A$5:$L$232,$AS$3,FALSE))&amp;REPT($AT106,VLOOKUP(AF106,'8-Intensitäten Heatmap'!$A$5:$L$232,$AT$3,FALSE))&amp;REPT($AU106,VLOOKUP(AF106,'8-Intensitäten Heatmap'!$A$5:$L$232,$AU$3,FALSE))&amp;REPT($AV106,VLOOKUP(AF106,'8-Intensitäten Heatmap'!$A$5:$L$232,$AV$3,FALSE))&amp;REPT($AW106,VLOOKUP(AF106,'8-Intensitäten Heatmap'!$A$5:$L$232,$AW$3,FALSE))</f>
        <v>{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[8,5806598,50,0246089] } },{ "type": "Feature", "geometry": { "type": "Point", "coordinates": [8,5798598,50,0251089] } },{ "type": "Feature", "geometry": { "type": "Point", "coordinates": [8,5798598,50,0246089] } },{ "type": "Feature", "geometry": { "type": "Point", "coordinates": [8,5814598,50,0256089] } },{ "type": "Feature", "geometry": { "type": "Point", "coordinates": [8,5798598,50,0256089] } },{ "type": "Feature", "geometry": { "type": "Point", "coordinates": [8,5814598,50,0246089] } },</v>
      </c>
      <c r="AZ106" s="6" t="str">
        <f>REPT($AO106,VLOOKUP(AG106,'8-Intensitäten Heatmap'!$A$5:$L$232,$AO$3,FALSE))&amp;REPT($AP106,VLOOKUP(AG106,'8-Intensitäten Heatmap'!$A$5:$L$232,$AP$3,FALSE))&amp;REPT($AQ106,VLOOKUP(AG106,'8-Intensitäten Heatmap'!$A$5:$L$232,$AQ$3,FALSE))&amp;REPT($AR106,VLOOKUP(AG106,'8-Intensitäten Heatmap'!$A$5:$L$232,$AR$3,FALSE))&amp;REPT($AS106,VLOOKUP(AG106,'8-Intensitäten Heatmap'!$A$5:$L$232,$AS$3,FALSE))&amp;REPT($AT106,VLOOKUP(AG106,'8-Intensitäten Heatmap'!$A$5:$L$232,$AT$3,FALSE))&amp;REPT($AU106,VLOOKUP(AG106,'8-Intensitäten Heatmap'!$A$5:$L$232,$AU$3,FALSE))&amp;REPT($AV106,VLOOKUP(AG106,'8-Intensitäten Heatmap'!$A$5:$L$232,$AV$3,FALSE))&amp;REPT($AW106,VLOOKUP(AG106,'8-Intensitäten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v>
      </c>
      <c r="BA106" s="6" t="str">
        <f>REPT($AO106,VLOOKUP(AH106,'8-Intensitäten Heatmap'!$A$5:$L$232,$AO$3,FALSE))&amp;REPT($AP106,VLOOKUP(AH106,'8-Intensitäten Heatmap'!$A$5:$L$232,$AP$3,FALSE))&amp;REPT($AQ106,VLOOKUP(AH106,'8-Intensitäten Heatmap'!$A$5:$L$232,$AQ$3,FALSE))&amp;REPT($AR106,VLOOKUP(AH106,'8-Intensitäten Heatmap'!$A$5:$L$232,$AR$3,FALSE))&amp;REPT($AS106,VLOOKUP(AH106,'8-Intensitäten Heatmap'!$A$5:$L$232,$AS$3,FALSE))&amp;REPT($AT106,VLOOKUP(AH106,'8-Intensitäten Heatmap'!$A$5:$L$232,$AT$3,FALSE))&amp;REPT($AU106,VLOOKUP(AH106,'8-Intensitäten Heatmap'!$A$5:$L$232,$AU$3,FALSE))&amp;REPT($AV106,VLOOKUP(AH106,'8-Intensitäten Heatmap'!$A$5:$L$232,$AV$3,FALSE))&amp;REPT($AW106,VLOOKUP(AH106,'8-Intensitäten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 "type": "Feature", "geometry": { "type": "Point", "coordinates": [8,5814598,50,0246089] } },</v>
      </c>
      <c r="BB106" s="6" t="str">
        <f>REPT($AO106,VLOOKUP(AI106,'8-Intensitäten Heatmap'!$A$5:$L$232,$AO$3,FALSE))&amp;REPT($AP106,VLOOKUP(AI106,'8-Intensitäten Heatmap'!$A$5:$L$232,$AP$3,FALSE))&amp;REPT($AQ106,VLOOKUP(AI106,'8-Intensitäten Heatmap'!$A$5:$L$232,$AQ$3,FALSE))&amp;REPT($AR106,VLOOKUP(AI106,'8-Intensitäten Heatmap'!$A$5:$L$232,$AR$3,FALSE))&amp;REPT($AS106,VLOOKUP(AI106,'8-Intensitäten Heatmap'!$A$5:$L$232,$AS$3,FALSE))&amp;REPT($AT106,VLOOKUP(AI106,'8-Intensitäten Heatmap'!$A$5:$L$232,$AT$3,FALSE))&amp;REPT($AU106,VLOOKUP(AI106,'8-Intensitäten Heatmap'!$A$5:$L$232,$AU$3,FALSE))&amp;REPT($AV106,VLOOKUP(AI106,'8-Intensitäten Heatmap'!$A$5:$L$232,$AV$3,FALSE))&amp;REPT($AW106,VLOOKUP(AI106,'8-Intensitäten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v>
      </c>
      <c r="BC106" s="6" t="str">
        <f>REPT($AO106,VLOOKUP(AJ106,'8-Intensitäten Heatmap'!$A$5:$L$232,$AO$3,FALSE))&amp;REPT($AP106,VLOOKUP(AJ106,'8-Intensitäten Heatmap'!$A$5:$L$232,$AP$3,FALSE))&amp;REPT($AQ106,VLOOKUP(AJ106,'8-Intensitäten Heatmap'!$A$5:$L$232,$AQ$3,FALSE))&amp;REPT($AR106,VLOOKUP(AJ106,'8-Intensitäten Heatmap'!$A$5:$L$232,$AR$3,FALSE))&amp;REPT($AS106,VLOOKUP(AJ106,'8-Intensitäten Heatmap'!$A$5:$L$232,$AS$3,FALSE))&amp;REPT($AT106,VLOOKUP(AJ106,'8-Intensitäten Heatmap'!$A$5:$L$232,$AT$3,FALSE))&amp;REPT($AU106,VLOOKUP(AJ106,'8-Intensitäten Heatmap'!$A$5:$L$232,$AU$3,FALSE))&amp;REPT($AV106,VLOOKUP(AJ106,'8-Intensitäten Heatmap'!$A$5:$L$232,$AV$3,FALSE))&amp;REPT($AW106,VLOOKUP(AJ106,'8-Intensitäten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 "type": "Feature", "geometry": { "type": "Point", "coordinates": [8,5814598,50,0246089] } },</v>
      </c>
      <c r="BD106" s="6" t="str">
        <f>REPT($AO106,VLOOKUP(AK106,'8-Intensitäten Heatmap'!$A$5:$L$232,$AO$3,FALSE))&amp;REPT($AP106,VLOOKUP(AK106,'8-Intensitäten Heatmap'!$A$5:$L$232,$AP$3,FALSE))&amp;REPT($AQ106,VLOOKUP(AK106,'8-Intensitäten Heatmap'!$A$5:$L$232,$AQ$3,FALSE))&amp;REPT($AR106,VLOOKUP(AK106,'8-Intensitäten Heatmap'!$A$5:$L$232,$AR$3,FALSE))&amp;REPT($AS106,VLOOKUP(AK106,'8-Intensitäten Heatmap'!$A$5:$L$232,$AS$3,FALSE))&amp;REPT($AT106,VLOOKUP(AK106,'8-Intensitäten Heatmap'!$A$5:$L$232,$AT$3,FALSE))&amp;REPT($AU106,VLOOKUP(AK106,'8-Intensitäten Heatmap'!$A$5:$L$232,$AU$3,FALSE))&amp;REPT($AV106,VLOOKUP(AK106,'8-Intensitäten Heatmap'!$A$5:$L$232,$AV$3,FALSE))&amp;REPT($AW106,VLOOKUP(AK106,'8-Intensitäten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v>
      </c>
      <c r="BE106" s="6" t="str">
        <f>REPT($AO106,VLOOKUP(AL106,'8-Intensitäten Heatmap'!$A$5:$L$232,$AO$3,FALSE))&amp;REPT($AP106,VLOOKUP(AL106,'8-Intensitäten Heatmap'!$A$5:$L$232,$AP$3,FALSE))&amp;REPT($AQ106,VLOOKUP(AL106,'8-Intensitäten Heatmap'!$A$5:$L$232,$AQ$3,FALSE))&amp;REPT($AR106,VLOOKUP(AL106,'8-Intensitäten Heatmap'!$A$5:$L$232,$AR$3,FALSE))&amp;REPT($AS106,VLOOKUP(AL106,'8-Intensitäten Heatmap'!$A$5:$L$232,$AS$3,FALSE))&amp;REPT($AT106,VLOOKUP(AL106,'8-Intensitäten Heatmap'!$A$5:$L$232,$AT$3,FALSE))&amp;REPT($AU106,VLOOKUP(AL106,'8-Intensitäten Heatmap'!$A$5:$L$232,$AU$3,FALSE))&amp;REPT($AV106,VLOOKUP(AL106,'8-Intensitäten Heatmap'!$A$5:$L$232,$AV$3,FALSE))&amp;REPT($AW106,VLOOKUP(AL106,'8-Intensitäten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v>
      </c>
      <c r="BF106" s="6" t="str">
        <f>REPT($AO106,VLOOKUP(AM106,'8-Intensitäten Heatmap'!$A$5:$L$232,$AO$3,FALSE))&amp;REPT($AP106,VLOOKUP(AM106,'8-Intensitäten Heatmap'!$A$5:$L$232,$AP$3,FALSE))&amp;REPT($AQ106,VLOOKUP(AM106,'8-Intensitäten Heatmap'!$A$5:$L$232,$AQ$3,FALSE))&amp;REPT($AR106,VLOOKUP(AM106,'8-Intensitäten Heatmap'!$A$5:$L$232,$AR$3,FALSE))&amp;REPT($AS106,VLOOKUP(AM106,'8-Intensitäten Heatmap'!$A$5:$L$232,$AS$3,FALSE))&amp;REPT($AT106,VLOOKUP(AM106,'8-Intensitäten Heatmap'!$A$5:$L$232,$AT$3,FALSE))&amp;REPT($AU106,VLOOKUP(AM106,'8-Intensitäten Heatmap'!$A$5:$L$232,$AU$3,FALSE))&amp;REPT($AV106,VLOOKUP(AM106,'8-Intensitäten Heatmap'!$A$5:$L$232,$AV$3,FALSE))&amp;REPT($AW106,VLOOKUP(AM106,'8-Intensitäten Heatmap'!$A$5:$L$232,$AW$3,FALSE))</f>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[8,5814598,50,0251089]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[8,5806598,50,0256089]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[8,5806598,50,0246089]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[8,5798598,50,0251089]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[8,5798598,50,0246089]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[8,5814598,50,0256089]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[8,5798598,50,0256089]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 "type": "Feature", "geometry": { "type": "Point", "coordinates": [8,5814598,50,0246089] } },</v>
      </c>
      <c r="BG106" s="6" t="s">
        <v>753</v>
      </c>
      <c r="BH106" s="6" t="str">
        <f t="shared" si="45"/>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I106" s="6" t="str">
        <f t="shared" si="46"/>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J106" s="6" t="str">
        <f t="shared" si="47"/>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K106" s="6" t="str">
        <f t="shared" si="48"/>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L106" s="6" t="str">
        <f t="shared" si="49"/>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M106" s="6" t="str">
        <f t="shared" si="50"/>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N106" s="6" t="str">
        <f t="shared" si="51"/>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O106" s="6" t="str">
        <f t="shared" si="52"/>
        <v>{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 "type": "Feature", "geometry": { "type": "Point", "coordinates": [8,5806598,50,0251089] } },</v>
      </c>
      <c r="BP106" s="6" t="s">
        <v>3381</v>
      </c>
    </row>
    <row r="107" spans="1:68" s="6" customFormat="1" x14ac:dyDescent="0.3">
      <c r="A107" s="18" t="str">
        <f>Table1[[#This Row],[Name]]</f>
        <v>Dachziegelwerke Nelskamp GmbH - Werk Dieburg</v>
      </c>
      <c r="B107" s="362">
        <v>8.8596350000000008</v>
      </c>
      <c r="C107" s="362">
        <v>49.911232599999998</v>
      </c>
      <c r="D107" s="18" t="str">
        <f>Table1[[#This Row],[Standortkategorie]]</f>
        <v>Wareneingang/-ausgang</v>
      </c>
      <c r="E107" s="18" t="str">
        <f>IF(Table1[[#This Row],[Zusatzinformation]]=0,"",Table1[[#This Row],[Zusatzinformation]])</f>
        <v/>
      </c>
      <c r="F107" s="47">
        <f>IF($D107&lt;&gt;"Busdepot",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107" s="47">
        <f>IF($D107&lt;&gt;"Busdepot",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07" s="47">
        <f>(Table1[[#This Row],[Lieferfahrzeuge]]*'1-Konfiguration'!$D$16+(MAX(Table1[[#This Row],[Lieferfahrzeuge]]*'1-Konfiguration'!$D$16,Table1[[#This Row],[Lieferfahrzeugtore]]*'1-Konfiguration'!$D$14)))/2</f>
        <v>0</v>
      </c>
      <c r="I107" s="47">
        <f>Table1[[#This Row],[Müllfahrzeuge]]</f>
        <v>0</v>
      </c>
      <c r="J107" s="47">
        <f>Table1[[#This Row],[Betonmischfahrzeuge]]</f>
        <v>0</v>
      </c>
      <c r="K107" s="47">
        <f>(Table1[[#This Row],[Schiffe]]*'1-Konfiguration'!$D$16+(MAX(Table1[[#This Row],[Schiffe]]*'1-Konfiguration'!$D$16,Table1[[#This Row],[Anleger]]*'1-Konfiguration'!$D$14)))/2</f>
        <v>0</v>
      </c>
      <c r="L107" s="47">
        <f>IF($D107="Busdepot",IFERROR(Table1[[#This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7" s="47">
        <f>IF($D107="Busdepot",IFERROR(Table1[[#This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7" s="81">
        <f>VLOOKUP($F$7,'1-Konfiguration'!$D$24:$G$28,4,FALSE) * (VLOOKUP('5-Standortanalyse (Berechnung)'!$F$7,'1-Konfiguration'!$D$24:$F$28,2,FALSE)/100)*VLOOKUP('5-Standortanalyse (Berechnung)'!$F$7,'1-Konfiguration'!$D$24:$F$28,3,FALSE)*$F107</f>
        <v>26070.147000000001</v>
      </c>
      <c r="O107" s="81">
        <f>VLOOKUP($G$7,'1-Konfiguration'!$D$24:$G$28,4,FALSE) * (VLOOKUP('5-Standortanalyse (Berechnung)'!$G$7,'1-Konfiguration'!$D$24:$F$28,2,FALSE)/100)*VLOOKUP('5-Standortanalyse (Berechnung)'!$G$7,'1-Konfiguration'!$D$24:$F$28,3,FALSE)*$G107</f>
        <v>0</v>
      </c>
      <c r="P107" s="81">
        <f>VLOOKUP($H$7,'1-Konfiguration'!$D$24:$G$28,4,FALSE) * (VLOOKUP('5-Standortanalyse (Berechnung)'!$H$7,'1-Konfiguration'!$D$24:$F$28,2,FALSE)/100)*VLOOKUP('5-Standortanalyse (Berechnung)'!$H$7,'1-Konfiguration'!$D$24:$F$28,3,FALSE)*$H107</f>
        <v>0</v>
      </c>
      <c r="Q107" s="81">
        <f>VLOOKUP($I$7,'1-Konfiguration'!$D$24:$G$33,4,FALSE) * (VLOOKUP('5-Standortanalyse (Berechnung)'!$I$7,'1-Konfiguration'!$D$24:$F$33,2,FALSE)/100)*VLOOKUP('5-Standortanalyse (Berechnung)'!$I$7,'1-Konfiguration'!$D$24:$F$33,3,FALSE)*$I107</f>
        <v>0</v>
      </c>
      <c r="R107" s="81">
        <f>VLOOKUP($J$7,'1-Konfiguration'!$D$24:$G$33,4,FALSE) * (VLOOKUP('5-Standortanalyse (Berechnung)'!$J$7,'1-Konfiguration'!$D$24:$F$33,2,FALSE)/100)*VLOOKUP('5-Standortanalyse (Berechnung)'!$J$7,'1-Konfiguration'!$D$24:$F$33,3,FALSE)*$J107</f>
        <v>0</v>
      </c>
      <c r="S107" s="81">
        <f>VLOOKUP($K$7,'1-Konfiguration'!$D$24:$G$33,4,FALSE) * (VLOOKUP('5-Standortanalyse (Berechnung)'!$K$7,'1-Konfiguration'!$D$24:$F$33,2,FALSE)/100)*VLOOKUP('5-Standortanalyse (Berechnung)'!$K$7,'1-Konfiguration'!$D$24:$F$33,3,FALSE)*$K107</f>
        <v>0</v>
      </c>
      <c r="T107" s="81">
        <f>VLOOKUP($L$7,'1-Konfiguration'!$D$24:$G$28,4,FALSE) * (VLOOKUP('5-Standortanalyse (Berechnung)'!$L$7,'1-Konfiguration'!$D$24:$F$28,2,FALSE)/100)*VLOOKUP('5-Standortanalyse (Berechnung)'!$L$7,'1-Konfiguration'!$D$24:$F$28,3,FALSE)*$L107</f>
        <v>0</v>
      </c>
      <c r="U107" s="81">
        <f>VLOOKUP($M$7,'1-Konfiguration'!$D$24:$G$28,4,FALSE) * (VLOOKUP('5-Standortanalyse (Berechnung)'!$M$7,'1-Konfiguration'!$D$24:$F$28,2,FALSE)/100)*VLOOKUP('5-Standortanalyse (Berechnung)'!$M$7,'1-Konfiguration'!$D$24:$F$28,3,FALSE)*$M107</f>
        <v>0</v>
      </c>
      <c r="V107" s="81">
        <f>MMULT($N107:$P107,'1-Konfiguration'!G$54:G$56)+MMULT($Q107:$R107,'1-Konfiguration'!G$59:G$60)+MMULT($T107:$U107,'1-Konfiguration'!G$57:G$58)+($S107*'1-Konfiguration'!G$63)</f>
        <v>223.1630463216425</v>
      </c>
      <c r="W107" s="81">
        <f>MMULT($N107:$P107,'1-Konfiguration'!H$54:H$56)+MMULT($Q107:$R107,'1-Konfiguration'!H$59:H$60)+MMULT($T107:$U107,'1-Konfiguration'!H$57:H$58)+($S107*'1-Konfiguration'!H$63)</f>
        <v>1018.8881200912108</v>
      </c>
      <c r="X107" s="81">
        <f>MMULT($N107:$P107,'1-Konfiguration'!I$54:I$56)+MMULT($Q107:$R107,'1-Konfiguration'!I$59:I$60)+MMULT($T107:$U107,'1-Konfiguration'!I$57:I$58)+($S107*'1-Konfiguration'!I$63)</f>
        <v>2539.7247818553192</v>
      </c>
      <c r="Y107" s="81">
        <f>MMULT($N107:$P107,'1-Konfiguration'!J$54:J$56)+MMULT($Q107:$R107,'1-Konfiguration'!J$59:J$60)+MMULT($T107:$U107,'1-Konfiguration'!J$57:J$58)+($S107*'1-Konfiguration'!J$63)</f>
        <v>5147.7946833278229</v>
      </c>
      <c r="Z107" s="81">
        <f>MMULT($N107:$P107,'1-Konfiguration'!K$54:K$56)+MMULT($Q107:$R107,'1-Konfiguration'!K$59:K$60)+MMULT($T107:$U107,'1-Konfiguration'!K$57:K$58)+($S107*'1-Konfiguration'!K$63)</f>
        <v>557.90761580410629</v>
      </c>
      <c r="AA107" s="81">
        <f>MMULT($N107:$P107,'1-Konfiguration'!L$54:L$56)+MMULT($Q107:$R107,'1-Konfiguration'!L$59:L$60)+MMULT($T107:$U107,'1-Konfiguration'!L$57:L$58)+($S107*'1-Konfiguration'!L$63)</f>
        <v>1408.7720588168143</v>
      </c>
      <c r="AB107" s="81">
        <f>MMULT($N107:$P107,'1-Konfiguration'!M$54:M$56)+MMULT($Q107:$R107,'1-Konfiguration'!M$59:M$60)+MMULT($T107:$U107,'1-Konfiguration'!M$57:M$58)+($S107*'1-Konfiguration'!M$63)</f>
        <v>3503.0357301728864</v>
      </c>
      <c r="AC107" s="81">
        <f>MMULT($N107:$P107,'1-Konfiguration'!N$54:N$56)+MMULT($Q107:$R107,'1-Konfiguration'!N$59:N$60)+MMULT($T107:$U107,'1-Konfiguration'!N$57:N$58)+($S107*'1-Konfiguration'!N$63)</f>
        <v>7954.3309097910269</v>
      </c>
      <c r="AF107" s="6">
        <f t="shared" si="36"/>
        <v>1</v>
      </c>
      <c r="AG107" s="6">
        <f t="shared" si="37"/>
        <v>4</v>
      </c>
      <c r="AH107" s="6">
        <f t="shared" si="38"/>
        <v>5</v>
      </c>
      <c r="AI107" s="6">
        <f t="shared" si="39"/>
        <v>7</v>
      </c>
      <c r="AJ107" s="6">
        <f t="shared" si="40"/>
        <v>4</v>
      </c>
      <c r="AK107" s="6">
        <f t="shared" si="41"/>
        <v>6</v>
      </c>
      <c r="AL107" s="6">
        <f t="shared" si="42"/>
        <v>7</v>
      </c>
      <c r="AM107" s="6">
        <f t="shared" si="43"/>
        <v>11</v>
      </c>
      <c r="AO107" s="5" t="str">
        <f t="shared" si="44"/>
        <v>{ "type": "Feature", "geometry": { "type": "Point", "coordinates": [8,859635,49,9112326] } },</v>
      </c>
      <c r="AP107" s="5" t="str">
        <f t="shared" si="28"/>
        <v>{ "type": "Feature", "geometry": { "type": "Point", "coordinates": [8,860435,49,9112326] } },</v>
      </c>
      <c r="AQ107" s="5" t="str">
        <f t="shared" si="29"/>
        <v>{ "type": "Feature", "geometry": { "type": "Point", "coordinates": [8,859635,49,9117326] } },</v>
      </c>
      <c r="AR107" s="5" t="str">
        <f t="shared" si="30"/>
        <v>{ "type": "Feature", "geometry": { "type": "Point", "coordinates": [8,859635,49,9107326] } },</v>
      </c>
      <c r="AS107" s="5" t="str">
        <f t="shared" si="31"/>
        <v>{ "type": "Feature", "geometry": { "type": "Point", "coordinates": [8,858835,49,9112326] } },</v>
      </c>
      <c r="AT107" s="5" t="str">
        <f t="shared" si="32"/>
        <v>{ "type": "Feature", "geometry": { "type": "Point", "coordinates": [8,858835,49,9107326] } },</v>
      </c>
      <c r="AU107" s="5" t="str">
        <f t="shared" si="33"/>
        <v>{ "type": "Feature", "geometry": { "type": "Point", "coordinates": [8,860435,49,9117326] } },</v>
      </c>
      <c r="AV107" s="5" t="str">
        <f t="shared" si="34"/>
        <v>{ "type": "Feature", "geometry": { "type": "Point", "coordinates": [8,858835,49,9117326] } },</v>
      </c>
      <c r="AW107" s="5" t="str">
        <f t="shared" si="35"/>
        <v>{ "type": "Feature", "geometry": { "type": "Point", "coordinates": [8,860435,49,9107326] } },</v>
      </c>
      <c r="AX107" s="5" t="s">
        <v>753</v>
      </c>
      <c r="AY107" s="6" t="str">
        <f>REPT($AO107,VLOOKUP(AF107,'8-Intensitäten Heatmap'!$A$5:$L$232,$AO$3,FALSE))&amp;REPT($AP107,VLOOKUP(AF107,'8-Intensitäten Heatmap'!$A$5:$L$232,$AP$3,FALSE))&amp;REPT($AQ107,VLOOKUP(AF107,'8-Intensitäten Heatmap'!$A$5:$L$232,$AQ$3,FALSE))&amp;REPT($AR107,VLOOKUP(AF107,'8-Intensitäten Heatmap'!$A$5:$L$232,$AR$3,FALSE))&amp;REPT($AS107,VLOOKUP(AF107,'8-Intensitäten Heatmap'!$A$5:$L$232,$AS$3,FALSE))&amp;REPT($AT107,VLOOKUP(AF107,'8-Intensitäten Heatmap'!$A$5:$L$232,$AT$3,FALSE))&amp;REPT($AU107,VLOOKUP(AF107,'8-Intensitäten Heatmap'!$A$5:$L$232,$AU$3,FALSE))&amp;REPT($AV107,VLOOKUP(AF107,'8-Intensitäten Heatmap'!$A$5:$L$232,$AV$3,FALSE))&amp;REPT($AW107,VLOOKUP(AF107,'8-Intensitäten Heatmap'!$A$5:$L$232,$AW$3,FALSE))</f>
        <v>{ "type": "Feature", "geometry": { "type": "Point", "coordinates": [8,859635,49,9112326] } },</v>
      </c>
      <c r="AZ107" s="6" t="str">
        <f>REPT($AO107,VLOOKUP(AG107,'8-Intensitäten Heatmap'!$A$5:$L$232,$AO$3,FALSE))&amp;REPT($AP107,VLOOKUP(AG107,'8-Intensitäten Heatmap'!$A$5:$L$232,$AP$3,FALSE))&amp;REPT($AQ107,VLOOKUP(AG107,'8-Intensitäten Heatmap'!$A$5:$L$232,$AQ$3,FALSE))&amp;REPT($AR107,VLOOKUP(AG107,'8-Intensitäten Heatmap'!$A$5:$L$232,$AR$3,FALSE))&amp;REPT($AS107,VLOOKUP(AG107,'8-Intensitäten Heatmap'!$A$5:$L$232,$AS$3,FALSE))&amp;REPT($AT107,VLOOKUP(AG107,'8-Intensitäten Heatmap'!$A$5:$L$232,$AT$3,FALSE))&amp;REPT($AU107,VLOOKUP(AG107,'8-Intensitäten Heatmap'!$A$5:$L$232,$AU$3,FALSE))&amp;REPT($AV107,VLOOKUP(AG107,'8-Intensitäten Heatmap'!$A$5:$L$232,$AV$3,FALSE))&amp;REPT($AW107,VLOOKUP(AG107,'8-Intensitäten Heatmap'!$A$5:$L$232,$AW$3,FALSE))</f>
        <v>{ "type": "Feature", "geometry": { "type": "Point", "coordinates": [8,859635,49,9112326] } },{ "type": "Feature", "geometry": { "type": "Point", "coordinates": [8,860435,49,9112326] } },{ "type": "Feature", "geometry": { "type": "Point", "coordinates": [8,859635,49,9117326] } },{ "type": "Feature", "geometry": { "type": "Point", "coordinates": [8,859635,49,9107326] } },</v>
      </c>
      <c r="BA107" s="6" t="str">
        <f>REPT($AO107,VLOOKUP(AH107,'8-Intensitäten Heatmap'!$A$5:$L$232,$AO$3,FALSE))&amp;REPT($AP107,VLOOKUP(AH107,'8-Intensitäten Heatmap'!$A$5:$L$232,$AP$3,FALSE))&amp;REPT($AQ107,VLOOKUP(AH107,'8-Intensitäten Heatmap'!$A$5:$L$232,$AQ$3,FALSE))&amp;REPT($AR107,VLOOKUP(AH107,'8-Intensitäten Heatmap'!$A$5:$L$232,$AR$3,FALSE))&amp;REPT($AS107,VLOOKUP(AH107,'8-Intensitäten Heatmap'!$A$5:$L$232,$AS$3,FALSE))&amp;REPT($AT107,VLOOKUP(AH107,'8-Intensitäten Heatmap'!$A$5:$L$232,$AT$3,FALSE))&amp;REPT($AU107,VLOOKUP(AH107,'8-Intensitäten Heatmap'!$A$5:$L$232,$AU$3,FALSE))&amp;REPT($AV107,VLOOKUP(AH107,'8-Intensitäten Heatmap'!$A$5:$L$232,$AV$3,FALSE))&amp;REPT($AW107,VLOOKUP(AH107,'8-Intensitäten Heatmap'!$A$5:$L$232,$AW$3,FALSE))</f>
        <v>{ "type": "Feature", "geometry": { "type": "Point", "coordinates": [8,859635,49,9112326] } },{ "type": "Feature", "geometry": { "type": "Point", "coordinates": [8,860435,49,9112326] } },{ "type": "Feature", "geometry": { "type": "Point", "coordinates": [8,859635,49,9117326] } },{ "type": "Feature", "geometry": { "type": "Point", "coordinates": [8,859635,49,9107326] } },{ "type": "Feature", "geometry": { "type": "Point", "coordinates": [8,858835,49,9112326] } },</v>
      </c>
      <c r="BB107" s="6" t="str">
        <f>REPT($AO107,VLOOKUP(AI107,'8-Intensitäten Heatmap'!$A$5:$L$232,$AO$3,FALSE))&amp;REPT($AP107,VLOOKUP(AI107,'8-Intensitäten Heatmap'!$A$5:$L$232,$AP$3,FALSE))&amp;REPT($AQ107,VLOOKUP(AI107,'8-Intensitäten Heatmap'!$A$5:$L$232,$AQ$3,FALSE))&amp;REPT($AR107,VLOOKUP(AI107,'8-Intensitäten Heatmap'!$A$5:$L$232,$AR$3,FALSE))&amp;REPT($AS107,VLOOKUP(AI107,'8-Intensitäten Heatmap'!$A$5:$L$232,$AS$3,FALSE))&amp;REPT($AT107,VLOOKUP(AI107,'8-Intensitäten Heatmap'!$A$5:$L$232,$AT$3,FALSE))&amp;REPT($AU107,VLOOKUP(AI107,'8-Intensitäten Heatmap'!$A$5:$L$232,$AU$3,FALSE))&amp;REPT($AV107,VLOOKUP(AI107,'8-Intensitäten Heatmap'!$A$5:$L$232,$AV$3,FALSE))&amp;REPT($AW107,VLOOKUP(AI107,'8-Intensitäten Heatmap'!$A$5:$L$232,$AW$3,FALSE))</f>
        <v>{ "type": "Feature", "geometry": { "type": "Point", "coordinates": [8,859635,49,9112326] } },{ "type": "Feature", "geometry": { "type": "Point", "coordinates": [8,860435,49,9112326] } },{ "type": "Feature", "geometry": { "type": "Point", "coordinates": [8,859635,49,9117326] } },{ "type": "Feature", "geometry": { "type": "Point", "coordinates": [8,859635,49,9107326] } },{ "type": "Feature", "geometry": { "type": "Point", "coordinates": [8,858835,49,9112326] } },{ "type": "Feature", "geometry": { "type": "Point", "coordinates": [8,858835,49,9107326] } },{ "type": "Feature", "geometry": { "type": "Point", "coordinates": [8,860435,49,9117326] } },</v>
      </c>
      <c r="BC107" s="6" t="str">
        <f>REPT($AO107,VLOOKUP(AJ107,'8-Intensitäten Heatmap'!$A$5:$L$232,$AO$3,FALSE))&amp;REPT($AP107,VLOOKUP(AJ107,'8-Intensitäten Heatmap'!$A$5:$L$232,$AP$3,FALSE))&amp;REPT($AQ107,VLOOKUP(AJ107,'8-Intensitäten Heatmap'!$A$5:$L$232,$AQ$3,FALSE))&amp;REPT($AR107,VLOOKUP(AJ107,'8-Intensitäten Heatmap'!$A$5:$L$232,$AR$3,FALSE))&amp;REPT($AS107,VLOOKUP(AJ107,'8-Intensitäten Heatmap'!$A$5:$L$232,$AS$3,FALSE))&amp;REPT($AT107,VLOOKUP(AJ107,'8-Intensitäten Heatmap'!$A$5:$L$232,$AT$3,FALSE))&amp;REPT($AU107,VLOOKUP(AJ107,'8-Intensitäten Heatmap'!$A$5:$L$232,$AU$3,FALSE))&amp;REPT($AV107,VLOOKUP(AJ107,'8-Intensitäten Heatmap'!$A$5:$L$232,$AV$3,FALSE))&amp;REPT($AW107,VLOOKUP(AJ107,'8-Intensitäten Heatmap'!$A$5:$L$232,$AW$3,FALSE))</f>
        <v>{ "type": "Feature", "geometry": { "type": "Point", "coordinates": [8,859635,49,9112326] } },{ "type": "Feature", "geometry": { "type": "Point", "coordinates": [8,860435,49,9112326] } },{ "type": "Feature", "geometry": { "type": "Point", "coordinates": [8,859635,49,9117326] } },{ "type": "Feature", "geometry": { "type": "Point", "coordinates": [8,859635,49,9107326] } },</v>
      </c>
      <c r="BD107" s="6" t="str">
        <f>REPT($AO107,VLOOKUP(AK107,'8-Intensitäten Heatmap'!$A$5:$L$232,$AO$3,FALSE))&amp;REPT($AP107,VLOOKUP(AK107,'8-Intensitäten Heatmap'!$A$5:$L$232,$AP$3,FALSE))&amp;REPT($AQ107,VLOOKUP(AK107,'8-Intensitäten Heatmap'!$A$5:$L$232,$AQ$3,FALSE))&amp;REPT($AR107,VLOOKUP(AK107,'8-Intensitäten Heatmap'!$A$5:$L$232,$AR$3,FALSE))&amp;REPT($AS107,VLOOKUP(AK107,'8-Intensitäten Heatmap'!$A$5:$L$232,$AS$3,FALSE))&amp;REPT($AT107,VLOOKUP(AK107,'8-Intensitäten Heatmap'!$A$5:$L$232,$AT$3,FALSE))&amp;REPT($AU107,VLOOKUP(AK107,'8-Intensitäten Heatmap'!$A$5:$L$232,$AU$3,FALSE))&amp;REPT($AV107,VLOOKUP(AK107,'8-Intensitäten Heatmap'!$A$5:$L$232,$AV$3,FALSE))&amp;REPT($AW107,VLOOKUP(AK107,'8-Intensitäten Heatmap'!$A$5:$L$232,$AW$3,FALSE))</f>
        <v>{ "type": "Feature", "geometry": { "type": "Point", "coordinates": [8,859635,49,9112326] } },{ "type": "Feature", "geometry": { "type": "Point", "coordinates": [8,860435,49,9112326] } },{ "type": "Feature", "geometry": { "type": "Point", "coordinates": [8,859635,49,9117326] } },{ "type": "Feature", "geometry": { "type": "Point", "coordinates": [8,859635,49,9107326] } },{ "type": "Feature", "geometry": { "type": "Point", "coordinates": [8,858835,49,9112326] } },{ "type": "Feature", "geometry": { "type": "Point", "coordinates": [8,858835,49,9107326] } },</v>
      </c>
      <c r="BE107" s="6" t="str">
        <f>REPT($AO107,VLOOKUP(AL107,'8-Intensitäten Heatmap'!$A$5:$L$232,$AO$3,FALSE))&amp;REPT($AP107,VLOOKUP(AL107,'8-Intensitäten Heatmap'!$A$5:$L$232,$AP$3,FALSE))&amp;REPT($AQ107,VLOOKUP(AL107,'8-Intensitäten Heatmap'!$A$5:$L$232,$AQ$3,FALSE))&amp;REPT($AR107,VLOOKUP(AL107,'8-Intensitäten Heatmap'!$A$5:$L$232,$AR$3,FALSE))&amp;REPT($AS107,VLOOKUP(AL107,'8-Intensitäten Heatmap'!$A$5:$L$232,$AS$3,FALSE))&amp;REPT($AT107,VLOOKUP(AL107,'8-Intensitäten Heatmap'!$A$5:$L$232,$AT$3,FALSE))&amp;REPT($AU107,VLOOKUP(AL107,'8-Intensitäten Heatmap'!$A$5:$L$232,$AU$3,FALSE))&amp;REPT($AV107,VLOOKUP(AL107,'8-Intensitäten Heatmap'!$A$5:$L$232,$AV$3,FALSE))&amp;REPT($AW107,VLOOKUP(AL107,'8-Intensitäten Heatmap'!$A$5:$L$232,$AW$3,FALSE))</f>
        <v>{ "type": "Feature", "geometry": { "type": "Point", "coordinates": [8,859635,49,9112326] } },{ "type": "Feature", "geometry": { "type": "Point", "coordinates": [8,860435,49,9112326] } },{ "type": "Feature", "geometry": { "type": "Point", "coordinates": [8,859635,49,9117326] } },{ "type": "Feature", "geometry": { "type": "Point", "coordinates": [8,859635,49,9107326] } },{ "type": "Feature", "geometry": { "type": "Point", "coordinates": [8,858835,49,9112326] } },{ "type": "Feature", "geometry": { "type": "Point", "coordinates": [8,858835,49,9107326] } },{ "type": "Feature", "geometry": { "type": "Point", "coordinates": [8,860435,49,9117326] } },</v>
      </c>
      <c r="BF107" s="6" t="str">
        <f>REPT($AO107,VLOOKUP(AM107,'8-Intensitäten Heatmap'!$A$5:$L$232,$AO$3,FALSE))&amp;REPT($AP107,VLOOKUP(AM107,'8-Intensitäten Heatmap'!$A$5:$L$232,$AP$3,FALSE))&amp;REPT($AQ107,VLOOKUP(AM107,'8-Intensitäten Heatmap'!$A$5:$L$232,$AQ$3,FALSE))&amp;REPT($AR107,VLOOKUP(AM107,'8-Intensitäten Heatmap'!$A$5:$L$232,$AR$3,FALSE))&amp;REPT($AS107,VLOOKUP(AM107,'8-Intensitäten Heatmap'!$A$5:$L$232,$AS$3,FALSE))&amp;REPT($AT107,VLOOKUP(AM107,'8-Intensitäten Heatmap'!$A$5:$L$232,$AT$3,FALSE))&amp;REPT($AU107,VLOOKUP(AM107,'8-Intensitäten Heatmap'!$A$5:$L$232,$AU$3,FALSE))&amp;REPT($AV107,VLOOKUP(AM107,'8-Intensitäten Heatmap'!$A$5:$L$232,$AV$3,FALSE))&amp;REPT($AW107,VLOOKUP(AM107,'8-Intensitäten Heatmap'!$A$5:$L$232,$AW$3,FALSE))</f>
        <v>{ "type": "Feature", "geometry": { "type": "Point", "coordinates": [8,859635,49,9112326] } },{ "type": "Feature", "geometry": { "type": "Point", "coordinates": [8,859635,49,9112326] } },{ "type": "Feature", "geometry": { "type": "Point", "coordinates": [8,860435,49,9112326] } },{ "type": "Feature", "geometry": { "type": "Point", "coordinates": [8,860435,49,9112326] } },{ "type": "Feature", "geometry": { "type": "Point", "coordinates": [8,859635,49,9117326] } },{ "type": "Feature", "geometry": { "type": "Point", "coordinates": [8,859635,49,9107326] } },{ "type": "Feature", "geometry": { "type": "Point", "coordinates": [8,858835,49,9112326] } },{ "type": "Feature", "geometry": { "type": "Point", "coordinates": [8,858835,49,9107326] } },{ "type": "Feature", "geometry": { "type": "Point", "coordinates": [8,860435,49,9117326] } },{ "type": "Feature", "geometry": { "type": "Point", "coordinates": [8,858835,49,9117326] } },{ "type": "Feature", "geometry": { "type": "Point", "coordinates": [8,860435,49,9107326] } },</v>
      </c>
      <c r="BG107" s="6" t="s">
        <v>753</v>
      </c>
      <c r="BH107" s="6" t="str">
        <f t="shared" si="45"/>
        <v>{ "type": "Feature", "geometry": { "type": "Point", "coordinates": [8,859635,49,9112326] } },{ "type": "Feature", "geometry": { "type": "Point", "coordinates": [8,859635,49,9112326] } },</v>
      </c>
      <c r="BI107" s="6" t="str">
        <f t="shared" si="46"/>
        <v>{ "type": "Feature", "geometry": { "type": "Point", "coordinates": [8,859635,49,9112326] } },</v>
      </c>
      <c r="BJ107" s="6" t="str">
        <f t="shared" si="47"/>
        <v>{ "type": "Feature", "geometry": { "type": "Point", "coordinates": [8,859635,49,9112326] } },{ "type": "Feature", "geometry": { "type": "Point", "coordinates": [8,859635,49,9112326] } },</v>
      </c>
      <c r="BK107" s="6" t="str">
        <f t="shared" si="48"/>
        <v>{ "type": "Feature", "geometry": { "type": "Point", "coordinates": [8,859635,49,9112326] } },{ "type": "Feature", "geometry": { "type": "Point", "coordinates": [8,859635,49,9112326] } },{ "type": "Feature", "geometry": { "type": "Point", "coordinates": [8,859635,49,9112326] } },{ "type": "Feature", "geometry": { "type": "Point", "coordinates": [8,859635,49,9112326] } },{ "type": "Feature", "geometry": { "type": "Point", "coordinates": [8,859635,49,9112326] } },</v>
      </c>
      <c r="BL107" s="6" t="str">
        <f t="shared" si="49"/>
        <v>{ "type": "Feature", "geometry": { "type": "Point", "coordinates": [8,859635,49,9112326] } },{ "type": "Feature", "geometry": { "type": "Point", "coordinates": [8,859635,49,9112326] } },{ "type": "Feature", "geometry": { "type": "Point", "coordinates": [8,859635,49,9112326] } },{ "type": "Feature", "geometry": { "type": "Point", "coordinates": [8,859635,49,9112326] } },{ "type": "Feature", "geometry": { "type": "Point", "coordinates": [8,859635,49,9112326] } },</v>
      </c>
      <c r="BM107" s="6" t="str">
        <f t="shared" si="50"/>
        <v>{ "type": "Feature", "geometry": { "type": "Point", "coordinates": [8,859635,49,9112326] } },</v>
      </c>
      <c r="BN107" s="6" t="str">
        <f t="shared" si="51"/>
        <v>{ "type": "Feature", "geometry": { "type": "Point", "coordinates": [8,859635,49,9112326] } },{ "type": "Feature", "geometry": { "type": "Point", "coordinates": [8,859635,49,9112326] } },{ "type": "Feature", "geometry": { "type": "Point", "coordinates": [8,859635,49,9112326] } },</v>
      </c>
      <c r="BO107" s="6" t="str">
        <f t="shared" si="52"/>
        <v>{ "type": "Feature", "geometry": { "type": "Point", "coordinates": [8,859635,49,9112326] } },{ "type": "Feature", "geometry": { "type": "Point", "coordinates": [8,859635,49,9112326] } },{ "type": "Feature", "geometry": { "type": "Point", "coordinates": [8,859635,49,9112326] } },{ "type": "Feature", "geometry": { "type": "Point", "coordinates": [8,859635,49,9112326] } },{ "type": "Feature", "geometry": { "type": "Point", "coordinates": [8,859635,49,9112326] } },{ "type": "Feature", "geometry": { "type": "Point", "coordinates": [8,859635,49,9112326] } },{ "type": "Feature", "geometry": { "type": "Point", "coordinates": [8,859635,49,9112326] } },</v>
      </c>
      <c r="BP107" s="6" t="s">
        <v>3381</v>
      </c>
    </row>
    <row r="108" spans="1:68" s="6" customFormat="1" x14ac:dyDescent="0.3">
      <c r="A108" s="18" t="str">
        <f>Table1[[#This Row],[Name]]</f>
        <v>Darmstädter Spedition und Transport GmbH,</v>
      </c>
      <c r="B108" s="362">
        <v>8.6257424999999994</v>
      </c>
      <c r="C108" s="362">
        <v>49.819951400000001</v>
      </c>
      <c r="D108" s="18" t="str">
        <f>Table1[[#This Row],[Standortkategorie]]</f>
        <v>Verteilzentrum</v>
      </c>
      <c r="E108" s="18" t="str">
        <f>IF(Table1[[#This Row],[Zusatzinformation]]=0,"",Table1[[#This Row],[Zusatzinformation]])</f>
        <v/>
      </c>
      <c r="F108" s="47">
        <f>IF($D108&lt;&gt;"Busdepot",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108" s="47">
        <f>IF($D108&lt;&gt;"Busdepot",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108" s="47">
        <f>(Table1[[#This Row],[Lieferfahrzeuge]]*'1-Konfiguration'!$D$16+(MAX(Table1[[#This Row],[Lieferfahrzeuge]]*'1-Konfiguration'!$D$16,Table1[[#This Row],[Lieferfahrzeugtore]]*'1-Konfiguration'!$D$14)))/2</f>
        <v>0</v>
      </c>
      <c r="I108" s="47">
        <f>Table1[[#This Row],[Müllfahrzeuge]]</f>
        <v>0</v>
      </c>
      <c r="J108" s="47">
        <f>Table1[[#This Row],[Betonmischfahrzeuge]]</f>
        <v>0</v>
      </c>
      <c r="K108" s="47">
        <f>(Table1[[#This Row],[Schiffe]]*'1-Konfiguration'!$D$16+(MAX(Table1[[#This Row],[Schiffe]]*'1-Konfiguration'!$D$16,Table1[[#This Row],[Anleger]]*'1-Konfiguration'!$D$14)))/2</f>
        <v>0</v>
      </c>
      <c r="L108" s="47">
        <f>IF($D108="Busdepot",IFERROR(Table1[[#This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8" s="47">
        <f>IF($D108="Busdepot",IFERROR(Table1[[#This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8" s="81">
        <f>VLOOKUP($F$7,'1-Konfiguration'!$D$24:$G$28,4,FALSE) * (VLOOKUP('5-Standortanalyse (Berechnung)'!$F$7,'1-Konfiguration'!$D$24:$F$28,2,FALSE)/100)*VLOOKUP('5-Standortanalyse (Berechnung)'!$F$7,'1-Konfiguration'!$D$24:$F$28,3,FALSE)*$F108</f>
        <v>15642.088200000002</v>
      </c>
      <c r="O108" s="81">
        <f>VLOOKUP($G$7,'1-Konfiguration'!$D$24:$G$28,4,FALSE) * (VLOOKUP('5-Standortanalyse (Berechnung)'!$G$7,'1-Konfiguration'!$D$24:$F$28,2,FALSE)/100)*VLOOKUP('5-Standortanalyse (Berechnung)'!$G$7,'1-Konfiguration'!$D$24:$F$28,3,FALSE)*$G108</f>
        <v>6138.4</v>
      </c>
      <c r="P108" s="81">
        <f>VLOOKUP($H$7,'1-Konfiguration'!$D$24:$G$28,4,FALSE) * (VLOOKUP('5-Standortanalyse (Berechnung)'!$H$7,'1-Konfiguration'!$D$24:$F$28,2,FALSE)/100)*VLOOKUP('5-Standortanalyse (Berechnung)'!$H$7,'1-Konfiguration'!$D$24:$F$28,3,FALSE)*$H108</f>
        <v>0</v>
      </c>
      <c r="Q108" s="81">
        <f>VLOOKUP($I$7,'1-Konfiguration'!$D$24:$G$33,4,FALSE) * (VLOOKUP('5-Standortanalyse (Berechnung)'!$I$7,'1-Konfiguration'!$D$24:$F$33,2,FALSE)/100)*VLOOKUP('5-Standortanalyse (Berechnung)'!$I$7,'1-Konfiguration'!$D$24:$F$33,3,FALSE)*$I108</f>
        <v>0</v>
      </c>
      <c r="R108" s="81">
        <f>VLOOKUP($J$7,'1-Konfiguration'!$D$24:$G$33,4,FALSE) * (VLOOKUP('5-Standortanalyse (Berechnung)'!$J$7,'1-Konfiguration'!$D$24:$F$33,2,FALSE)/100)*VLOOKUP('5-Standortanalyse (Berechnung)'!$J$7,'1-Konfiguration'!$D$24:$F$33,3,FALSE)*$J108</f>
        <v>0</v>
      </c>
      <c r="S108" s="81">
        <f>VLOOKUP($K$7,'1-Konfiguration'!$D$24:$G$33,4,FALSE) * (VLOOKUP('5-Standortanalyse (Berechnung)'!$K$7,'1-Konfiguration'!$D$24:$F$33,2,FALSE)/100)*VLOOKUP('5-Standortanalyse (Berechnung)'!$K$7,'1-Konfiguration'!$D$24:$F$33,3,FALSE)*$K108</f>
        <v>0</v>
      </c>
      <c r="T108" s="81">
        <f>VLOOKUP($L$7,'1-Konfiguration'!$D$24:$G$28,4,FALSE) * (VLOOKUP('5-Standortanalyse (Berechnung)'!$L$7,'1-Konfiguration'!$D$24:$F$28,2,FALSE)/100)*VLOOKUP('5-Standortanalyse (Berechnung)'!$L$7,'1-Konfiguration'!$D$24:$F$28,3,FALSE)*$L108</f>
        <v>0</v>
      </c>
      <c r="U108" s="81">
        <f>VLOOKUP($M$7,'1-Konfiguration'!$D$24:$G$28,4,FALSE) * (VLOOKUP('5-Standortanalyse (Berechnung)'!$M$7,'1-Konfiguration'!$D$24:$F$28,2,FALSE)/100)*VLOOKUP('5-Standortanalyse (Berechnung)'!$M$7,'1-Konfiguration'!$D$24:$F$28,3,FALSE)*$M108</f>
        <v>0</v>
      </c>
      <c r="V108" s="81">
        <f>MMULT($N108:$P108,'1-Konfiguration'!G$54:G$56)+MMULT($Q108:$R108,'1-Konfiguration'!G$59:G$60)+MMULT($T108:$U108,'1-Konfiguration'!G$57:G$58)+($S108*'1-Konfiguration'!G$63)</f>
        <v>197.23698993510553</v>
      </c>
      <c r="W108" s="81">
        <f>MMULT($N108:$P108,'1-Konfiguration'!H$54:H$56)+MMULT($Q108:$R108,'1-Konfiguration'!H$59:H$60)+MMULT($T108:$U108,'1-Konfiguration'!H$57:H$58)+($S108*'1-Konfiguration'!H$63)</f>
        <v>998.96580864307202</v>
      </c>
      <c r="X108" s="81">
        <f>MMULT($N108:$P108,'1-Konfiguration'!I$54:I$56)+MMULT($Q108:$R108,'1-Konfiguration'!I$59:I$60)+MMULT($T108:$U108,'1-Konfiguration'!I$57:I$58)+($S108*'1-Konfiguration'!I$63)</f>
        <v>2567.0493253795485</v>
      </c>
      <c r="Y108" s="81">
        <f>MMULT($N108:$P108,'1-Konfiguration'!J$54:J$56)+MMULT($Q108:$R108,'1-Konfiguration'!J$59:J$60)+MMULT($T108:$U108,'1-Konfiguration'!J$57:J$58)+($S108*'1-Konfiguration'!J$63)</f>
        <v>4811.5439039721859</v>
      </c>
      <c r="Z108" s="81">
        <f>MMULT($N108:$P108,'1-Konfiguration'!K$54:K$56)+MMULT($Q108:$R108,'1-Konfiguration'!K$59:K$60)+MMULT($T108:$U108,'1-Konfiguration'!K$57:K$58)+($S108*'1-Konfiguration'!K$63)</f>
        <v>493.09247483776392</v>
      </c>
      <c r="AA108" s="81">
        <f>MMULT($N108:$P108,'1-Konfiguration'!L$54:L$56)+MMULT($Q108:$R108,'1-Konfiguration'!L$59:L$60)+MMULT($T108:$U108,'1-Konfiguration'!L$57:L$58)+($S108*'1-Konfiguration'!L$63)</f>
        <v>1341.0796553616658</v>
      </c>
      <c r="AB108" s="81">
        <f>MMULT($N108:$P108,'1-Konfiguration'!M$54:M$56)+MMULT($Q108:$R108,'1-Konfiguration'!M$59:M$60)+MMULT($T108:$U108,'1-Konfiguration'!M$57:M$58)+($S108*'1-Konfiguration'!M$63)</f>
        <v>3516.7550547830792</v>
      </c>
      <c r="AC108" s="81">
        <f>MMULT($N108:$P108,'1-Konfiguration'!N$54:N$56)+MMULT($Q108:$R108,'1-Konfiguration'!N$59:N$60)+MMULT($T108:$U108,'1-Konfiguration'!N$57:N$58)+($S108*'1-Konfiguration'!N$63)</f>
        <v>7415.3081065025226</v>
      </c>
      <c r="AF108" s="6">
        <f t="shared" si="36"/>
        <v>1</v>
      </c>
      <c r="AG108" s="6">
        <f t="shared" si="37"/>
        <v>4</v>
      </c>
      <c r="AH108" s="6">
        <f t="shared" si="38"/>
        <v>5</v>
      </c>
      <c r="AI108" s="6">
        <f t="shared" si="39"/>
        <v>6</v>
      </c>
      <c r="AJ108" s="6">
        <f t="shared" si="40"/>
        <v>4</v>
      </c>
      <c r="AK108" s="6">
        <f t="shared" si="41"/>
        <v>5</v>
      </c>
      <c r="AL108" s="6">
        <f t="shared" si="42"/>
        <v>7</v>
      </c>
      <c r="AM108" s="6">
        <f t="shared" si="43"/>
        <v>10</v>
      </c>
      <c r="AO108" s="5" t="str">
        <f t="shared" si="44"/>
        <v>{ "type": "Feature", "geometry": { "type": "Point", "coordinates": [8,6257425,49,8199514] } },</v>
      </c>
      <c r="AP108" s="5" t="str">
        <f t="shared" si="28"/>
        <v>{ "type": "Feature", "geometry": { "type": "Point", "coordinates": [8,6265425,49,8199514] } },</v>
      </c>
      <c r="AQ108" s="5" t="str">
        <f t="shared" si="29"/>
        <v>{ "type": "Feature", "geometry": { "type": "Point", "coordinates": [8,6257425,49,8204514] } },</v>
      </c>
      <c r="AR108" s="5" t="str">
        <f t="shared" si="30"/>
        <v>{ "type": "Feature", "geometry": { "type": "Point", "coordinates": [8,6257425,49,8194514] } },</v>
      </c>
      <c r="AS108" s="5" t="str">
        <f t="shared" si="31"/>
        <v>{ "type": "Feature", "geometry": { "type": "Point", "coordinates": [8,6249425,49,8199514] } },</v>
      </c>
      <c r="AT108" s="5" t="str">
        <f t="shared" si="32"/>
        <v>{ "type": "Feature", "geometry": { "type": "Point", "coordinates": [8,6249425,49,8194514] } },</v>
      </c>
      <c r="AU108" s="5" t="str">
        <f t="shared" si="33"/>
        <v>{ "type": "Feature", "geometry": { "type": "Point", "coordinates": [8,6265425,49,8204514] } },</v>
      </c>
      <c r="AV108" s="5" t="str">
        <f t="shared" si="34"/>
        <v>{ "type": "Feature", "geometry": { "type": "Point", "coordinates": [8,6249425,49,8204514] } },</v>
      </c>
      <c r="AW108" s="5" t="str">
        <f t="shared" si="35"/>
        <v>{ "type": "Feature", "geometry": { "type": "Point", "coordinates": [8,6265425,49,8194514] } },</v>
      </c>
      <c r="AX108" s="5" t="s">
        <v>753</v>
      </c>
      <c r="AY108" s="6" t="str">
        <f>REPT($AO108,VLOOKUP(AF108,'8-Intensitäten Heatmap'!$A$5:$L$232,$AO$3,FALSE))&amp;REPT($AP108,VLOOKUP(AF108,'8-Intensitäten Heatmap'!$A$5:$L$232,$AP$3,FALSE))&amp;REPT($AQ108,VLOOKUP(AF108,'8-Intensitäten Heatmap'!$A$5:$L$232,$AQ$3,FALSE))&amp;REPT($AR108,VLOOKUP(AF108,'8-Intensitäten Heatmap'!$A$5:$L$232,$AR$3,FALSE))&amp;REPT($AS108,VLOOKUP(AF108,'8-Intensitäten Heatmap'!$A$5:$L$232,$AS$3,FALSE))&amp;REPT($AT108,VLOOKUP(AF108,'8-Intensitäten Heatmap'!$A$5:$L$232,$AT$3,FALSE))&amp;REPT($AU108,VLOOKUP(AF108,'8-Intensitäten Heatmap'!$A$5:$L$232,$AU$3,FALSE))&amp;REPT($AV108,VLOOKUP(AF108,'8-Intensitäten Heatmap'!$A$5:$L$232,$AV$3,FALSE))&amp;REPT($AW108,VLOOKUP(AF108,'8-Intensitäten Heatmap'!$A$5:$L$232,$AW$3,FALSE))</f>
        <v>{ "type": "Feature", "geometry": { "type": "Point", "coordinates": [8,6257425,49,8199514] } },</v>
      </c>
      <c r="AZ108" s="6" t="str">
        <f>REPT($AO108,VLOOKUP(AG108,'8-Intensitäten Heatmap'!$A$5:$L$232,$AO$3,FALSE))&amp;REPT($AP108,VLOOKUP(AG108,'8-Intensitäten Heatmap'!$A$5:$L$232,$AP$3,FALSE))&amp;REPT($AQ108,VLOOKUP(AG108,'8-Intensitäten Heatmap'!$A$5:$L$232,$AQ$3,FALSE))&amp;REPT($AR108,VLOOKUP(AG108,'8-Intensitäten Heatmap'!$A$5:$L$232,$AR$3,FALSE))&amp;REPT($AS108,VLOOKUP(AG108,'8-Intensitäten Heatmap'!$A$5:$L$232,$AS$3,FALSE))&amp;REPT($AT108,VLOOKUP(AG108,'8-Intensitäten Heatmap'!$A$5:$L$232,$AT$3,FALSE))&amp;REPT($AU108,VLOOKUP(AG108,'8-Intensitäten Heatmap'!$A$5:$L$232,$AU$3,FALSE))&amp;REPT($AV108,VLOOKUP(AG108,'8-Intensitäten Heatmap'!$A$5:$L$232,$AV$3,FALSE))&amp;REPT($AW108,VLOOKUP(AG108,'8-Intensitäten Heatmap'!$A$5:$L$232,$AW$3,FALSE))</f>
        <v>{ "type": "Feature", "geometry": { "type": "Point", "coordinates": [8,6257425,49,8199514] } },{ "type": "Feature", "geometry": { "type": "Point", "coordinates": [8,6265425,49,8199514] } },{ "type": "Feature", "geometry": { "type": "Point", "coordinates": [8,6257425,49,8204514] } },{ "type": "Feature", "geometry": { "type": "Point", "coordinates": [8,6257425,49,8194514] } },</v>
      </c>
      <c r="BA108" s="6" t="str">
        <f>REPT($AO108,VLOOKUP(AH108,'8-Intensitäten Heatmap'!$A$5:$L$232,$AO$3,FALSE))&amp;REPT($AP108,VLOOKUP(AH108,'8-Intensitäten Heatmap'!$A$5:$L$232,$AP$3,FALSE))&amp;REPT($AQ108,VLOOKUP(AH108,'8-Intensitäten Heatmap'!$A$5:$L$232,$AQ$3,FALSE))&amp;REPT($AR108,VLOOKUP(AH108,'8-Intensitäten Heatmap'!$A$5:$L$232,$AR$3,FALSE))&amp;REPT($AS108,VLOOKUP(AH108,'8-Intensitäten Heatmap'!$A$5:$L$232,$AS$3,FALSE))&amp;REPT($AT108,VLOOKUP(AH108,'8-Intensitäten Heatmap'!$A$5:$L$232,$AT$3,FALSE))&amp;REPT($AU108,VLOOKUP(AH108,'8-Intensitäten Heatmap'!$A$5:$L$232,$AU$3,FALSE))&amp;REPT($AV108,VLOOKUP(AH108,'8-Intensitäten Heatmap'!$A$5:$L$232,$AV$3,FALSE))&amp;REPT($AW108,VLOOKUP(AH108,'8-Intensitäten Heatmap'!$A$5:$L$232,$AW$3,FALSE))</f>
        <v>{ "type": "Feature", "geometry": { "type": "Point", "coordinates": [8,6257425,49,8199514] } },{ "type": "Feature", "geometry": { "type": "Point", "coordinates": [8,6265425,49,8199514] } },{ "type": "Feature", "geometry": { "type": "Point", "coordinates": [8,6257425,49,8204514] } },{ "type": "Feature", "geometry": { "type": "Point", "coordinates": [8,6257425,49,8194514] } },{ "type": "Feature", "geometry": { "type": "Point", "coordinates": [8,6249425,49,8199514] } },</v>
      </c>
      <c r="BB108" s="6" t="str">
        <f>REPT($AO108,VLOOKUP(AI108,'8-Intensitäten Heatmap'!$A$5:$L$232,$AO$3,FALSE))&amp;REPT($AP108,VLOOKUP(AI108,'8-Intensitäten Heatmap'!$A$5:$L$232,$AP$3,FALSE))&amp;REPT($AQ108,VLOOKUP(AI108,'8-Intensitäten Heatmap'!$A$5:$L$232,$AQ$3,FALSE))&amp;REPT($AR108,VLOOKUP(AI108,'8-Intensitäten Heatmap'!$A$5:$L$232,$AR$3,FALSE))&amp;REPT($AS108,VLOOKUP(AI108,'8-Intensitäten Heatmap'!$A$5:$L$232,$AS$3,FALSE))&amp;REPT($AT108,VLOOKUP(AI108,'8-Intensitäten Heatmap'!$A$5:$L$232,$AT$3,FALSE))&amp;REPT($AU108,VLOOKUP(AI108,'8-Intensitäten Heatmap'!$A$5:$L$232,$AU$3,FALSE))&amp;REPT($AV108,VLOOKUP(AI108,'8-Intensitäten Heatmap'!$A$5:$L$232,$AV$3,FALSE))&amp;REPT($AW108,VLOOKUP(AI108,'8-Intensitäten Heatmap'!$A$5:$L$232,$AW$3,FALSE))</f>
        <v>{ "type": "Feature", "geometry": { "type": "Point", "coordinates": [8,6257425,49,8199514] } },{ "type": "Feature", "geometry": { "type": "Point", "coordinates": [8,6265425,49,8199514] } },{ "type": "Feature", "geometry": { "type": "Point", "coordinates": [8,6257425,49,8204514] } },{ "type": "Feature", "geometry": { "type": "Point", "coordinates": [8,6257425,49,8194514] } },{ "type": "Feature", "geometry": { "type": "Point", "coordinates": [8,6249425,49,8199514] } },{ "type": "Feature", "geometry": { "type": "Point", "coordinates": [8,6249425,49,8194514] } },</v>
      </c>
      <c r="BC108" s="6" t="str">
        <f>REPT($AO108,VLOOKUP(AJ108,'8-Intensitäten Heatmap'!$A$5:$L$232,$AO$3,FALSE))&amp;REPT($AP108,VLOOKUP(AJ108,'8-Intensitäten Heatmap'!$A$5:$L$232,$AP$3,FALSE))&amp;REPT($AQ108,VLOOKUP(AJ108,'8-Intensitäten Heatmap'!$A$5:$L$232,$AQ$3,FALSE))&amp;REPT($AR108,VLOOKUP(AJ108,'8-Intensitäten Heatmap'!$A$5:$L$232,$AR$3,FALSE))&amp;REPT($AS108,VLOOKUP(AJ108,'8-Intensitäten Heatmap'!$A$5:$L$232,$AS$3,FALSE))&amp;REPT($AT108,VLOOKUP(AJ108,'8-Intensitäten Heatmap'!$A$5:$L$232,$AT$3,FALSE))&amp;REPT($AU108,VLOOKUP(AJ108,'8-Intensitäten Heatmap'!$A$5:$L$232,$AU$3,FALSE))&amp;REPT($AV108,VLOOKUP(AJ108,'8-Intensitäten Heatmap'!$A$5:$L$232,$AV$3,FALSE))&amp;REPT($AW108,VLOOKUP(AJ108,'8-Intensitäten Heatmap'!$A$5:$L$232,$AW$3,FALSE))</f>
        <v>{ "type": "Feature", "geometry": { "type": "Point", "coordinates": [8,6257425,49,8199514] } },{ "type": "Feature", "geometry": { "type": "Point", "coordinates": [8,6265425,49,8199514] } },{ "type": "Feature", "geometry": { "type": "Point", "coordinates": [8,6257425,49,8204514] } },{ "type": "Feature", "geometry": { "type": "Point", "coordinates": [8,6257425,49,8194514] } },</v>
      </c>
      <c r="BD108" s="6" t="str">
        <f>REPT($AO108,VLOOKUP(AK108,'8-Intensitäten Heatmap'!$A$5:$L$232,$AO$3,FALSE))&amp;REPT($AP108,VLOOKUP(AK108,'8-Intensitäten Heatmap'!$A$5:$L$232,$AP$3,FALSE))&amp;REPT($AQ108,VLOOKUP(AK108,'8-Intensitäten Heatmap'!$A$5:$L$232,$AQ$3,FALSE))&amp;REPT($AR108,VLOOKUP(AK108,'8-Intensitäten Heatmap'!$A$5:$L$232,$AR$3,FALSE))&amp;REPT($AS108,VLOOKUP(AK108,'8-Intensitäten Heatmap'!$A$5:$L$232,$AS$3,FALSE))&amp;REPT($AT108,VLOOKUP(AK108,'8-Intensitäten Heatmap'!$A$5:$L$232,$AT$3,FALSE))&amp;REPT($AU108,VLOOKUP(AK108,'8-Intensitäten Heatmap'!$A$5:$L$232,$AU$3,FALSE))&amp;REPT($AV108,VLOOKUP(AK108,'8-Intensitäten Heatmap'!$A$5:$L$232,$AV$3,FALSE))&amp;REPT($AW108,VLOOKUP(AK108,'8-Intensitäten Heatmap'!$A$5:$L$232,$AW$3,FALSE))</f>
        <v>{ "type": "Feature", "geometry": { "type": "Point", "coordinates": [8,6257425,49,8199514] } },{ "type": "Feature", "geometry": { "type": "Point", "coordinates": [8,6265425,49,8199514] } },{ "type": "Feature", "geometry": { "type": "Point", "coordinates": [8,6257425,49,8204514] } },{ "type": "Feature", "geometry": { "type": "Point", "coordinates": [8,6257425,49,8194514] } },{ "type": "Feature", "geometry": { "type": "Point", "coordinates": [8,6249425,49,8199514] } },</v>
      </c>
      <c r="BE108" s="6" t="str">
        <f>REPT($AO108,VLOOKUP(AL108,'8-Intensitäten Heatmap'!$A$5:$L$232,$AO$3,FALSE))&amp;REPT($AP108,VLOOKUP(AL108,'8-Intensitäten Heatmap'!$A$5:$L$232,$AP$3,FALSE))&amp;REPT($AQ108,VLOOKUP(AL108,'8-Intensitäten Heatmap'!$A$5:$L$232,$AQ$3,FALSE))&amp;REPT($AR108,VLOOKUP(AL108,'8-Intensitäten Heatmap'!$A$5:$L$232,$AR$3,FALSE))&amp;REPT($AS108,VLOOKUP(AL108,'8-Intensitäten Heatmap'!$A$5:$L$232,$AS$3,FALSE))&amp;REPT($AT108,VLOOKUP(AL108,'8-Intensitäten Heatmap'!$A$5:$L$232,$AT$3,FALSE))&amp;REPT($AU108,VLOOKUP(AL108,'8-Intensitäten Heatmap'!$A$5:$L$232,$AU$3,FALSE))&amp;REPT($AV108,VLOOKUP(AL108,'8-Intensitäten Heatmap'!$A$5:$L$232,$AV$3,FALSE))&amp;REPT($AW108,VLOOKUP(AL108,'8-Intensitäten Heatmap'!$A$5:$L$232,$AW$3,FALSE))</f>
        <v>{ "type": "Feature", "geometry": { "type": "Point", "coordinates": [8,6257425,49,8199514] } },{ "type": "Feature", "geometry": { "type": "Point", "coordinates": [8,6265425,49,8199514] } },{ "type": "Feature", "geometry": { "type": "Point", "coordinates": [8,6257425,49,8204514] } },{ "type": "Feature", "geometry": { "type": "Point", "coordinates": [8,6257425,49,8194514] } },{ "type": "Feature", "geometry": { "type": "Point", "coordinates": [8,6249425,49,8199514] } },{ "type": "Feature", "geometry": { "type": "Point", "coordinates": [8,6249425,49,8194514] } },{ "type": "Feature", "geometry": { "type": "Point", "coordinates": [8,6265425,49,8204514] } },</v>
      </c>
      <c r="BF108" s="6" t="str">
        <f>REPT($AO108,VLOOKUP(AM108,'8-Intensitäten Heatmap'!$A$5:$L$232,$AO$3,FALSE))&amp;REPT($AP108,VLOOKUP(AM108,'8-Intensitäten Heatmap'!$A$5:$L$232,$AP$3,FALSE))&amp;REPT($AQ108,VLOOKUP(AM108,'8-Intensitäten Heatmap'!$A$5:$L$232,$AQ$3,FALSE))&amp;REPT($AR108,VLOOKUP(AM108,'8-Intensitäten Heatmap'!$A$5:$L$232,$AR$3,FALSE))&amp;REPT($AS108,VLOOKUP(AM108,'8-Intensitäten Heatmap'!$A$5:$L$232,$AS$3,FALSE))&amp;REPT($AT108,VLOOKUP(AM108,'8-Intensitäten Heatmap'!$A$5:$L$232,$AT$3,FALSE))&amp;REPT($AU108,VLOOKUP(AM108,'8-Intensitäten Heatmap'!$A$5:$L$232,$AU$3,FALSE))&amp;REPT($AV108,VLOOKUP(AM108,'8-Intensitäten Heatmap'!$A$5:$L$232,$AV$3,FALSE))&amp;REPT($AW108,VLOOKUP(AM108,'8-Intensitäten Heatmap'!$A$5:$L$232,$AW$3,FALSE))</f>
        <v>{ "type": "Feature", "geometry": { "type": "Point", "coordinates": [8,6257425,49,8199514] } },{ "type": "Feature", "geometry": { "type": "Point", "coordinates": [8,6257425,49,8199514] } },{ "type": "Feature", "geometry": { "type": "Point", "coordinates": [8,6265425,49,8199514] } },{ "type": "Feature", "geometry": { "type": "Point", "coordinates": [8,6257425,49,8204514] } },{ "type": "Feature", "geometry": { "type": "Point", "coordinates": [8,6257425,49,8194514] } },{ "type": "Feature", "geometry": { "type": "Point", "coordinates": [8,6249425,49,8199514] } },{ "type": "Feature", "geometry": { "type": "Point", "coordinates": [8,6249425,49,8194514] } },{ "type": "Feature", "geometry": { "type": "Point", "coordinates": [8,6265425,49,8204514] } },{ "type": "Feature", "geometry": { "type": "Point", "coordinates": [8,6249425,49,8204514] } },{ "type": "Feature", "geometry": { "type": "Point", "coordinates": [8,6265425,49,8194514] } },</v>
      </c>
      <c r="BG108" s="6" t="s">
        <v>753</v>
      </c>
      <c r="BH108" s="6" t="str">
        <f t="shared" si="45"/>
        <v>{ "type": "Feature", "geometry": { "type": "Point", "coordinates": [8,6257425,49,8199514] } },</v>
      </c>
      <c r="BI108" s="6" t="str">
        <f t="shared" si="46"/>
        <v/>
      </c>
      <c r="BJ108" s="6" t="str">
        <f t="shared" si="47"/>
        <v>{ "type": "Feature", "geometry": { "type": "Point", "coordinates": [8,6257425,49,8199514] } },{ "type": "Feature", "geometry": { "type": "Point", "coordinates": [8,6257425,49,8199514] } },</v>
      </c>
      <c r="BK108" s="6" t="str">
        <f t="shared" si="48"/>
        <v>{ "type": "Feature", "geometry": { "type": "Point", "coordinates": [8,6257425,49,8199514] } },{ "type": "Feature", "geometry": { "type": "Point", "coordinates": [8,6257425,49,8199514] } },{ "type": "Feature", "geometry": { "type": "Point", "coordinates": [8,6257425,49,8199514] } },{ "type": "Feature", "geometry": { "type": "Point", "coordinates": [8,6257425,49,8199514] } },</v>
      </c>
      <c r="BL108" s="6" t="str">
        <f t="shared" si="49"/>
        <v>{ "type": "Feature", "geometry": { "type": "Point", "coordinates": [8,6257425,49,8199514] } },{ "type": "Feature", "geometry": { "type": "Point", "coordinates": [8,6257425,49,8199514] } },{ "type": "Feature", "geometry": { "type": "Point", "coordinates": [8,6257425,49,8199514] } },{ "type": "Feature", "geometry": { "type": "Point", "coordinates": [8,6257425,49,8199514] } },</v>
      </c>
      <c r="BM108" s="6" t="str">
        <f t="shared" si="50"/>
        <v>{ "type": "Feature", "geometry": { "type": "Point", "coordinates": [8,6257425,49,8199514] } },</v>
      </c>
      <c r="BN108" s="6" t="str">
        <f t="shared" si="51"/>
        <v>{ "type": "Feature", "geometry": { "type": "Point", "coordinates": [8,6257425,49,8199514] } },{ "type": "Feature", "geometry": { "type": "Point", "coordinates": [8,6257425,49,8199514] } },{ "type": "Feature", "geometry": { "type": "Point", "coordinates": [8,6257425,49,8199514] } },</v>
      </c>
      <c r="BO108" s="6" t="str">
        <f t="shared" si="52"/>
        <v>{ "type": "Feature", "geometry": { "type": "Point", "coordinates": [8,6257425,49,8199514] } },{ "type": "Feature", "geometry": { "type": "Point", "coordinates": [8,6257425,49,8199514] } },{ "type": "Feature", "geometry": { "type": "Point", "coordinates": [8,6257425,49,8199514] } },{ "type": "Feature", "geometry": { "type": "Point", "coordinates": [8,6257425,49,8199514] } },{ "type": "Feature", "geometry": { "type": "Point", "coordinates": [8,6257425,49,8199514] } },{ "type": "Feature", "geometry": { "type": "Point", "coordinates": [8,6257425,49,8199514] } },{ "type": "Feature", "geometry": { "type": "Point", "coordinates": [8,6257425,49,8199514] } },</v>
      </c>
      <c r="BP108" s="6" t="s">
        <v>3381</v>
      </c>
    </row>
    <row r="109" spans="1:68" s="6" customFormat="1" x14ac:dyDescent="0.3">
      <c r="A109" s="18" t="str">
        <f>Table1[[#This Row],[Name]]</f>
        <v>DB Intermodal Services GmbH</v>
      </c>
      <c r="B109" s="362">
        <v>8.7186389999999996</v>
      </c>
      <c r="C109" s="362">
        <v>50.115380399999999</v>
      </c>
      <c r="D109" s="18" t="str">
        <f>Table1[[#This Row],[Standortkategorie]]</f>
        <v>Verteilzentrum</v>
      </c>
      <c r="E109" s="18" t="str">
        <f>IF(Table1[[#This Row],[Zusatzinformation]]=0,"",Table1[[#This Row],[Zusatzinformation]])</f>
        <v/>
      </c>
      <c r="F109" s="47">
        <f>IF($D109&lt;&gt;"Busdepot",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v>
      </c>
      <c r="G109" s="47">
        <f>IF($D109&lt;&gt;"Busdepot",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09" s="47">
        <f>(Table1[[#This Row],[Lieferfahrzeuge]]*'1-Konfiguration'!$D$16+(MAX(Table1[[#This Row],[Lieferfahrzeuge]]*'1-Konfiguration'!$D$16,Table1[[#This Row],[Lieferfahrzeugtore]]*'1-Konfiguration'!$D$14)))/2</f>
        <v>0</v>
      </c>
      <c r="I109" s="47">
        <f>Table1[[#This Row],[Müllfahrzeuge]]</f>
        <v>0</v>
      </c>
      <c r="J109" s="47">
        <f>Table1[[#This Row],[Betonmischfahrzeuge]]</f>
        <v>0</v>
      </c>
      <c r="K109" s="47">
        <f>(Table1[[#This Row],[Schiffe]]*'1-Konfiguration'!$D$16+(MAX(Table1[[#This Row],[Schiffe]]*'1-Konfiguration'!$D$16,Table1[[#This Row],[Anleger]]*'1-Konfiguration'!$D$14)))/2</f>
        <v>0</v>
      </c>
      <c r="L109" s="47">
        <f>IF($D109="Busdepot",IFERROR(Table1[[#This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09" s="47">
        <f>IF($D109="Busdepot",IFERROR(Table1[[#This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09" s="81">
        <f>VLOOKUP($F$7,'1-Konfiguration'!$D$24:$G$28,4,FALSE) * (VLOOKUP('5-Standortanalyse (Berechnung)'!$F$7,'1-Konfiguration'!$D$24:$F$28,2,FALSE)/100)*VLOOKUP('5-Standortanalyse (Berechnung)'!$F$7,'1-Konfiguration'!$D$24:$F$28,3,FALSE)*$F109</f>
        <v>62568.352800000008</v>
      </c>
      <c r="O109" s="81">
        <f>VLOOKUP($G$7,'1-Konfiguration'!$D$24:$G$28,4,FALSE) * (VLOOKUP('5-Standortanalyse (Berechnung)'!$G$7,'1-Konfiguration'!$D$24:$F$28,2,FALSE)/100)*VLOOKUP('5-Standortanalyse (Berechnung)'!$G$7,'1-Konfiguration'!$D$24:$F$28,3,FALSE)*$G109</f>
        <v>0</v>
      </c>
      <c r="P109" s="81">
        <f>VLOOKUP($H$7,'1-Konfiguration'!$D$24:$G$28,4,FALSE) * (VLOOKUP('5-Standortanalyse (Berechnung)'!$H$7,'1-Konfiguration'!$D$24:$F$28,2,FALSE)/100)*VLOOKUP('5-Standortanalyse (Berechnung)'!$H$7,'1-Konfiguration'!$D$24:$F$28,3,FALSE)*$H109</f>
        <v>0</v>
      </c>
      <c r="Q109" s="81">
        <f>VLOOKUP($I$7,'1-Konfiguration'!$D$24:$G$33,4,FALSE) * (VLOOKUP('5-Standortanalyse (Berechnung)'!$I$7,'1-Konfiguration'!$D$24:$F$33,2,FALSE)/100)*VLOOKUP('5-Standortanalyse (Berechnung)'!$I$7,'1-Konfiguration'!$D$24:$F$33,3,FALSE)*$I109</f>
        <v>0</v>
      </c>
      <c r="R109" s="81">
        <f>VLOOKUP($J$7,'1-Konfiguration'!$D$24:$G$33,4,FALSE) * (VLOOKUP('5-Standortanalyse (Berechnung)'!$J$7,'1-Konfiguration'!$D$24:$F$33,2,FALSE)/100)*VLOOKUP('5-Standortanalyse (Berechnung)'!$J$7,'1-Konfiguration'!$D$24:$F$33,3,FALSE)*$J109</f>
        <v>0</v>
      </c>
      <c r="S109" s="81">
        <f>VLOOKUP($K$7,'1-Konfiguration'!$D$24:$G$33,4,FALSE) * (VLOOKUP('5-Standortanalyse (Berechnung)'!$K$7,'1-Konfiguration'!$D$24:$F$33,2,FALSE)/100)*VLOOKUP('5-Standortanalyse (Berechnung)'!$K$7,'1-Konfiguration'!$D$24:$F$33,3,FALSE)*$K109</f>
        <v>0</v>
      </c>
      <c r="T109" s="81">
        <f>VLOOKUP($L$7,'1-Konfiguration'!$D$24:$G$28,4,FALSE) * (VLOOKUP('5-Standortanalyse (Berechnung)'!$L$7,'1-Konfiguration'!$D$24:$F$28,2,FALSE)/100)*VLOOKUP('5-Standortanalyse (Berechnung)'!$L$7,'1-Konfiguration'!$D$24:$F$28,3,FALSE)*$L109</f>
        <v>0</v>
      </c>
      <c r="U109" s="81">
        <f>VLOOKUP($M$7,'1-Konfiguration'!$D$24:$G$28,4,FALSE) * (VLOOKUP('5-Standortanalyse (Berechnung)'!$M$7,'1-Konfiguration'!$D$24:$F$28,2,FALSE)/100)*VLOOKUP('5-Standortanalyse (Berechnung)'!$M$7,'1-Konfiguration'!$D$24:$F$28,3,FALSE)*$M109</f>
        <v>0</v>
      </c>
      <c r="V109" s="81">
        <f>MMULT($N109:$P109,'1-Konfiguration'!G$54:G$56)+MMULT($Q109:$R109,'1-Konfiguration'!G$59:G$60)+MMULT($T109:$U109,'1-Konfiguration'!G$57:G$58)+($S109*'1-Konfiguration'!G$63)</f>
        <v>535.59131117194204</v>
      </c>
      <c r="W109" s="81">
        <f>MMULT($N109:$P109,'1-Konfiguration'!H$54:H$56)+MMULT($Q109:$R109,'1-Konfiguration'!H$59:H$60)+MMULT($T109:$U109,'1-Konfiguration'!H$57:H$58)+($S109*'1-Konfiguration'!H$63)</f>
        <v>2445.3314882189061</v>
      </c>
      <c r="X109" s="81">
        <f>MMULT($N109:$P109,'1-Konfiguration'!I$54:I$56)+MMULT($Q109:$R109,'1-Konfiguration'!I$59:I$60)+MMULT($T109:$U109,'1-Konfiguration'!I$57:I$58)+($S109*'1-Konfiguration'!I$63)</f>
        <v>6095.3394764527666</v>
      </c>
      <c r="Y109" s="81">
        <f>MMULT($N109:$P109,'1-Konfiguration'!J$54:J$56)+MMULT($Q109:$R109,'1-Konfiguration'!J$59:J$60)+MMULT($T109:$U109,'1-Konfiguration'!J$57:J$58)+($S109*'1-Konfiguration'!J$63)</f>
        <v>12354.707239986776</v>
      </c>
      <c r="Z109" s="81">
        <f>MMULT($N109:$P109,'1-Konfiguration'!K$54:K$56)+MMULT($Q109:$R109,'1-Konfiguration'!K$59:K$60)+MMULT($T109:$U109,'1-Konfiguration'!K$57:K$58)+($S109*'1-Konfiguration'!K$63)</f>
        <v>1338.9782779298553</v>
      </c>
      <c r="AA109" s="81">
        <f>MMULT($N109:$P109,'1-Konfiguration'!L$54:L$56)+MMULT($Q109:$R109,'1-Konfiguration'!L$59:L$60)+MMULT($T109:$U109,'1-Konfiguration'!L$57:L$58)+($S109*'1-Konfiguration'!L$63)</f>
        <v>3381.0529411603543</v>
      </c>
      <c r="AB109" s="81">
        <f>MMULT($N109:$P109,'1-Konfiguration'!M$54:M$56)+MMULT($Q109:$R109,'1-Konfiguration'!M$59:M$60)+MMULT($T109:$U109,'1-Konfiguration'!M$57:M$58)+($S109*'1-Konfiguration'!M$63)</f>
        <v>8407.2857524149294</v>
      </c>
      <c r="AC109" s="81">
        <f>MMULT($N109:$P109,'1-Konfiguration'!N$54:N$56)+MMULT($Q109:$R109,'1-Konfiguration'!N$59:N$60)+MMULT($T109:$U109,'1-Konfiguration'!N$57:N$58)+($S109*'1-Konfiguration'!N$63)</f>
        <v>19090.394183498465</v>
      </c>
      <c r="AF109" s="6">
        <f t="shared" si="36"/>
        <v>4</v>
      </c>
      <c r="AG109" s="6">
        <f t="shared" si="37"/>
        <v>10</v>
      </c>
      <c r="AH109" s="6">
        <f t="shared" si="38"/>
        <v>12</v>
      </c>
      <c r="AI109" s="6">
        <f t="shared" si="39"/>
        <v>16</v>
      </c>
      <c r="AJ109" s="6">
        <f t="shared" si="40"/>
        <v>11</v>
      </c>
      <c r="AK109" s="6">
        <f t="shared" si="41"/>
        <v>14</v>
      </c>
      <c r="AL109" s="6">
        <f t="shared" si="42"/>
        <v>17</v>
      </c>
      <c r="AM109" s="6">
        <f t="shared" si="43"/>
        <v>25</v>
      </c>
      <c r="AO109" s="5" t="str">
        <f t="shared" si="44"/>
        <v>{ "type": "Feature", "geometry": { "type": "Point", "coordinates": [8,718639,50,1153804] } },</v>
      </c>
      <c r="AP109" s="5" t="str">
        <f t="shared" si="28"/>
        <v>{ "type": "Feature", "geometry": { "type": "Point", "coordinates": [8,719439,50,1153804] } },</v>
      </c>
      <c r="AQ109" s="5" t="str">
        <f t="shared" si="29"/>
        <v>{ "type": "Feature", "geometry": { "type": "Point", "coordinates": [8,718639,50,1158804] } },</v>
      </c>
      <c r="AR109" s="5" t="str">
        <f t="shared" si="30"/>
        <v>{ "type": "Feature", "geometry": { "type": "Point", "coordinates": [8,718639,50,1148804] } },</v>
      </c>
      <c r="AS109" s="5" t="str">
        <f t="shared" si="31"/>
        <v>{ "type": "Feature", "geometry": { "type": "Point", "coordinates": [8,717839,50,1153804] } },</v>
      </c>
      <c r="AT109" s="5" t="str">
        <f t="shared" si="32"/>
        <v>{ "type": "Feature", "geometry": { "type": "Point", "coordinates": [8,717839,50,1148804] } },</v>
      </c>
      <c r="AU109" s="5" t="str">
        <f t="shared" si="33"/>
        <v>{ "type": "Feature", "geometry": { "type": "Point", "coordinates": [8,719439,50,1158804] } },</v>
      </c>
      <c r="AV109" s="5" t="str">
        <f t="shared" si="34"/>
        <v>{ "type": "Feature", "geometry": { "type": "Point", "coordinates": [8,717839,50,1158804] } },</v>
      </c>
      <c r="AW109" s="5" t="str">
        <f t="shared" si="35"/>
        <v>{ "type": "Feature", "geometry": { "type": "Point", "coordinates": [8,719439,50,1148804] } },</v>
      </c>
      <c r="AX109" s="5" t="s">
        <v>753</v>
      </c>
      <c r="AY109" s="6" t="str">
        <f>REPT($AO109,VLOOKUP(AF109,'8-Intensitäten Heatmap'!$A$5:$L$232,$AO$3,FALSE))&amp;REPT($AP109,VLOOKUP(AF109,'8-Intensitäten Heatmap'!$A$5:$L$232,$AP$3,FALSE))&amp;REPT($AQ109,VLOOKUP(AF109,'8-Intensitäten Heatmap'!$A$5:$L$232,$AQ$3,FALSE))&amp;REPT($AR109,VLOOKUP(AF109,'8-Intensitäten Heatmap'!$A$5:$L$232,$AR$3,FALSE))&amp;REPT($AS109,VLOOKUP(AF109,'8-Intensitäten Heatmap'!$A$5:$L$232,$AS$3,FALSE))&amp;REPT($AT109,VLOOKUP(AF109,'8-Intensitäten Heatmap'!$A$5:$L$232,$AT$3,FALSE))&amp;REPT($AU109,VLOOKUP(AF109,'8-Intensitäten Heatmap'!$A$5:$L$232,$AU$3,FALSE))&amp;REPT($AV109,VLOOKUP(AF109,'8-Intensitäten Heatmap'!$A$5:$L$232,$AV$3,FALSE))&amp;REPT($AW109,VLOOKUP(AF109,'8-Intensitäten Heatmap'!$A$5:$L$232,$AW$3,FALSE))</f>
        <v>{ "type": "Feature", "geometry": { "type": "Point", "coordinates": [8,718639,50,1153804] } },{ "type": "Feature", "geometry": { "type": "Point", "coordinates": [8,719439,50,1153804] } },{ "type": "Feature", "geometry": { "type": "Point", "coordinates": [8,718639,50,1158804] } },{ "type": "Feature", "geometry": { "type": "Point", "coordinates": [8,718639,50,1148804] } },</v>
      </c>
      <c r="AZ109" s="6" t="str">
        <f>REPT($AO109,VLOOKUP(AG109,'8-Intensitäten Heatmap'!$A$5:$L$232,$AO$3,FALSE))&amp;REPT($AP109,VLOOKUP(AG109,'8-Intensitäten Heatmap'!$A$5:$L$232,$AP$3,FALSE))&amp;REPT($AQ109,VLOOKUP(AG109,'8-Intensitäten Heatmap'!$A$5:$L$232,$AQ$3,FALSE))&amp;REPT($AR109,VLOOKUP(AG109,'8-Intensitäten Heatmap'!$A$5:$L$232,$AR$3,FALSE))&amp;REPT($AS109,VLOOKUP(AG109,'8-Intensitäten Heatmap'!$A$5:$L$232,$AS$3,FALSE))&amp;REPT($AT109,VLOOKUP(AG109,'8-Intensitäten Heatmap'!$A$5:$L$232,$AT$3,FALSE))&amp;REPT($AU109,VLOOKUP(AG109,'8-Intensitäten Heatmap'!$A$5:$L$232,$AU$3,FALSE))&amp;REPT($AV109,VLOOKUP(AG109,'8-Intensitäten Heatmap'!$A$5:$L$232,$AV$3,FALSE))&amp;REPT($AW109,VLOOKUP(AG109,'8-Intensitäten Heatmap'!$A$5:$L$232,$AW$3,FALSE))</f>
        <v>{ "type": "Feature", "geometry": { "type": "Point", "coordinates": [8,718639,50,1153804] } },{ "type": "Feature", "geometry": { "type": "Point", "coordinates": [8,718639,50,1153804] } },{ "type": "Feature", "geometry": { "type": "Point", "coordinates": [8,719439,50,1153804] } },{ "type": "Feature", "geometry": { "type": "Point", "coordinates": [8,718639,50,1158804] } },{ "type": "Feature", "geometry": { "type": "Point", "coordinates": [8,718639,50,1148804] } },{ "type": "Feature", "geometry": { "type": "Point", "coordinates": [8,717839,50,1153804] } },{ "type": "Feature", "geometry": { "type": "Point", "coordinates": [8,717839,50,1148804] } },{ "type": "Feature", "geometry": { "type": "Point", "coordinates": [8,719439,50,1158804] } },{ "type": "Feature", "geometry": { "type": "Point", "coordinates": [8,717839,50,1158804] } },{ "type": "Feature", "geometry": { "type": "Point", "coordinates": [8,719439,50,1148804] } },</v>
      </c>
      <c r="BA109" s="6" t="str">
        <f>REPT($AO109,VLOOKUP(AH109,'8-Intensitäten Heatmap'!$A$5:$L$232,$AO$3,FALSE))&amp;REPT($AP109,VLOOKUP(AH109,'8-Intensitäten Heatmap'!$A$5:$L$232,$AP$3,FALSE))&amp;REPT($AQ109,VLOOKUP(AH109,'8-Intensitäten Heatmap'!$A$5:$L$232,$AQ$3,FALSE))&amp;REPT($AR109,VLOOKUP(AH109,'8-Intensitäten Heatmap'!$A$5:$L$232,$AR$3,FALSE))&amp;REPT($AS109,VLOOKUP(AH109,'8-Intensitäten Heatmap'!$A$5:$L$232,$AS$3,FALSE))&amp;REPT($AT109,VLOOKUP(AH109,'8-Intensitäten Heatmap'!$A$5:$L$232,$AT$3,FALSE))&amp;REPT($AU109,VLOOKUP(AH109,'8-Intensitäten Heatmap'!$A$5:$L$232,$AU$3,FALSE))&amp;REPT($AV109,VLOOKUP(AH109,'8-Intensitäten Heatmap'!$A$5:$L$232,$AV$3,FALSE))&amp;REPT($AW109,VLOOKUP(AH109,'8-Intensitäten Heatmap'!$A$5:$L$232,$AW$3,FALSE))</f>
        <v>{ "type": "Feature", "geometry": { "type": "Point", "coordinates": [8,718639,50,1153804] } },{ "type": "Feature", "geometry": { "type": "Point", "coordinates": [8,718639,50,1153804] } },{ "type": "Feature", "geometry": { "type": "Point", "coordinates": [8,719439,50,1153804] } },{ "type": "Feature", "geometry": { "type": "Point", "coordinates": [8,719439,50,1153804] } },{ "type": "Feature", "geometry": { "type": "Point", "coordinates": [8,718639,50,1158804] } },{ "type": "Feature", "geometry": { "type": "Point", "coordinates": [8,718639,50,1158804] } },{ "type": "Feature", "geometry": { "type": "Point", "coordinates": [8,718639,50,1148804] } },{ "type": "Feature", "geometry": { "type": "Point", "coordinates": [8,717839,50,1153804] } },{ "type": "Feature", "geometry": { "type": "Point", "coordinates": [8,717839,50,1148804] } },{ "type": "Feature", "geometry": { "type": "Point", "coordinates": [8,719439,50,1158804] } },{ "type": "Feature", "geometry": { "type": "Point", "coordinates": [8,717839,50,1158804] } },{ "type": "Feature", "geometry": { "type": "Point", "coordinates": [8,719439,50,1148804] } },</v>
      </c>
      <c r="BB109" s="6" t="str">
        <f>REPT($AO109,VLOOKUP(AI109,'8-Intensitäten Heatmap'!$A$5:$L$232,$AO$3,FALSE))&amp;REPT($AP109,VLOOKUP(AI109,'8-Intensitäten Heatmap'!$A$5:$L$232,$AP$3,FALSE))&amp;REPT($AQ109,VLOOKUP(AI109,'8-Intensitäten Heatmap'!$A$5:$L$232,$AQ$3,FALSE))&amp;REPT($AR109,VLOOKUP(AI109,'8-Intensitäten Heatmap'!$A$5:$L$232,$AR$3,FALSE))&amp;REPT($AS109,VLOOKUP(AI109,'8-Intensitäten Heatmap'!$A$5:$L$232,$AS$3,FALSE))&amp;REPT($AT109,VLOOKUP(AI109,'8-Intensitäten Heatmap'!$A$5:$L$232,$AT$3,FALSE))&amp;REPT($AU109,VLOOKUP(AI109,'8-Intensitäten Heatmap'!$A$5:$L$232,$AU$3,FALSE))&amp;REPT($AV109,VLOOKUP(AI109,'8-Intensitäten Heatmap'!$A$5:$L$232,$AV$3,FALSE))&amp;REPT($AW109,VLOOKUP(AI109,'8-Intensitäten Heatmap'!$A$5:$L$232,$AW$3,FALSE))</f>
        <v>{ "type": "Feature", "geometry": { "type": "Point", "coordinates": [8,718639,50,1153804] } },{ "type": "Feature", "geometry": { "type": "Point", "coordinates": [8,718639,50,1153804] } },{ "type": "Feature", "geometry": { "type": "Point", "coordinates": [8,719439,50,1153804] } },{ "type": "Feature", "geometry": { "type": "Point", "coordinates": [8,719439,50,1153804] } },{ "type": "Feature", "geometry": { "type": "Point", "coordinates": [8,718639,50,1158804] } },{ "type": "Feature", "geometry": { "type": "Point", "coordinates": [8,718639,50,1158804] } },{ "type": "Feature", "geometry": { "type": "Point", "coordinates": [8,718639,50,1148804] } },{ "type": "Feature", "geometry": { "type": "Point", "coordinates": [8,718639,50,1148804] } },{ "type": "Feature", "geometry": { "type": "Point", "coordinates": [8,717839,50,1153804] } },{ "type": "Feature", "geometry": { "type": "Point", "coordinates": [8,717839,50,1153804] } },{ "type": "Feature", "geometry": { "type": "Point", "coordinates": [8,717839,50,1148804] } },{ "type": "Feature", "geometry": { "type": "Point", "coordinates": [8,717839,50,1148804] } },{ "type": "Feature", "geometry": { "type": "Point", "coordinates": [8,719439,50,1158804] } },{ "type": "Feature", "geometry": { "type": "Point", "coordinates": [8,719439,50,1158804] } },{ "type": "Feature", "geometry": { "type": "Point", "coordinates": [8,717839,50,1158804] } },{ "type": "Feature", "geometry": { "type": "Point", "coordinates": [8,719439,50,1148804] } },</v>
      </c>
      <c r="BC109" s="6" t="str">
        <f>REPT($AO109,VLOOKUP(AJ109,'8-Intensitäten Heatmap'!$A$5:$L$232,$AO$3,FALSE))&amp;REPT($AP109,VLOOKUP(AJ109,'8-Intensitäten Heatmap'!$A$5:$L$232,$AP$3,FALSE))&amp;REPT($AQ109,VLOOKUP(AJ109,'8-Intensitäten Heatmap'!$A$5:$L$232,$AQ$3,FALSE))&amp;REPT($AR109,VLOOKUP(AJ109,'8-Intensitäten Heatmap'!$A$5:$L$232,$AR$3,FALSE))&amp;REPT($AS109,VLOOKUP(AJ109,'8-Intensitäten Heatmap'!$A$5:$L$232,$AS$3,FALSE))&amp;REPT($AT109,VLOOKUP(AJ109,'8-Intensitäten Heatmap'!$A$5:$L$232,$AT$3,FALSE))&amp;REPT($AU109,VLOOKUP(AJ109,'8-Intensitäten Heatmap'!$A$5:$L$232,$AU$3,FALSE))&amp;REPT($AV109,VLOOKUP(AJ109,'8-Intensitäten Heatmap'!$A$5:$L$232,$AV$3,FALSE))&amp;REPT($AW109,VLOOKUP(AJ109,'8-Intensitäten Heatmap'!$A$5:$L$232,$AW$3,FALSE))</f>
        <v>{ "type": "Feature", "geometry": { "type": "Point", "coordinates": [8,718639,50,1153804] } },{ "type": "Feature", "geometry": { "type": "Point", "coordinates": [8,718639,50,1153804] } },{ "type": "Feature", "geometry": { "type": "Point", "coordinates": [8,719439,50,1153804] } },{ "type": "Feature", "geometry": { "type": "Point", "coordinates": [8,719439,50,1153804] } },{ "type": "Feature", "geometry": { "type": "Point", "coordinates": [8,718639,50,1158804] } },{ "type": "Feature", "geometry": { "type": "Point", "coordinates": [8,718639,50,1148804] } },{ "type": "Feature", "geometry": { "type": "Point", "coordinates": [8,717839,50,1153804] } },{ "type": "Feature", "geometry": { "type": "Point", "coordinates": [8,717839,50,1148804] } },{ "type": "Feature", "geometry": { "type": "Point", "coordinates": [8,719439,50,1158804] } },{ "type": "Feature", "geometry": { "type": "Point", "coordinates": [8,717839,50,1158804] } },{ "type": "Feature", "geometry": { "type": "Point", "coordinates": [8,719439,50,1148804] } },</v>
      </c>
      <c r="BD109" s="6" t="str">
        <f>REPT($AO109,VLOOKUP(AK109,'8-Intensitäten Heatmap'!$A$5:$L$232,$AO$3,FALSE))&amp;REPT($AP109,VLOOKUP(AK109,'8-Intensitäten Heatmap'!$A$5:$L$232,$AP$3,FALSE))&amp;REPT($AQ109,VLOOKUP(AK109,'8-Intensitäten Heatmap'!$A$5:$L$232,$AQ$3,FALSE))&amp;REPT($AR109,VLOOKUP(AK109,'8-Intensitäten Heatmap'!$A$5:$L$232,$AR$3,FALSE))&amp;REPT($AS109,VLOOKUP(AK109,'8-Intensitäten Heatmap'!$A$5:$L$232,$AS$3,FALSE))&amp;REPT($AT109,VLOOKUP(AK109,'8-Intensitäten Heatmap'!$A$5:$L$232,$AT$3,FALSE))&amp;REPT($AU109,VLOOKUP(AK109,'8-Intensitäten Heatmap'!$A$5:$L$232,$AU$3,FALSE))&amp;REPT($AV109,VLOOKUP(AK109,'8-Intensitäten Heatmap'!$A$5:$L$232,$AV$3,FALSE))&amp;REPT($AW109,VLOOKUP(AK109,'8-Intensitäten Heatmap'!$A$5:$L$232,$AW$3,FALSE))</f>
        <v>{ "type": "Feature", "geometry": { "type": "Point", "coordinates": [8,718639,50,1153804] } },{ "type": "Feature", "geometry": { "type": "Point", "coordinates": [8,718639,50,1153804] } },{ "type": "Feature", "geometry": { "type": "Point", "coordinates": [8,719439,50,1153804] } },{ "type": "Feature", "geometry": { "type": "Point", "coordinates": [8,719439,50,1153804] } },{ "type": "Feature", "geometry": { "type": "Point", "coordinates": [8,718639,50,1158804] } },{ "type": "Feature", "geometry": { "type": "Point", "coordinates": [8,718639,50,1158804] } },{ "type": "Feature", "geometry": { "type": "Point", "coordinates": [8,718639,50,1148804] } },{ "type": "Feature", "geometry": { "type": "Point", "coordinates": [8,718639,50,1148804] } },{ "type": "Feature", "geometry": { "type": "Point", "coordinates": [8,717839,50,1153804] } },{ "type": "Feature", "geometry": { "type": "Point", "coordinates": [8,717839,50,1153804] } },{ "type": "Feature", "geometry": { "type": "Point", "coordinates": [8,717839,50,1148804] } },{ "type": "Feature", "geometry": { "type": "Point", "coordinates": [8,719439,50,1158804] } },{ "type": "Feature", "geometry": { "type": "Point", "coordinates": [8,717839,50,1158804] } },{ "type": "Feature", "geometry": { "type": "Point", "coordinates": [8,719439,50,1148804] } },</v>
      </c>
      <c r="BE109" s="6" t="str">
        <f>REPT($AO109,VLOOKUP(AL109,'8-Intensitäten Heatmap'!$A$5:$L$232,$AO$3,FALSE))&amp;REPT($AP109,VLOOKUP(AL109,'8-Intensitäten Heatmap'!$A$5:$L$232,$AP$3,FALSE))&amp;REPT($AQ109,VLOOKUP(AL109,'8-Intensitäten Heatmap'!$A$5:$L$232,$AQ$3,FALSE))&amp;REPT($AR109,VLOOKUP(AL109,'8-Intensitäten Heatmap'!$A$5:$L$232,$AR$3,FALSE))&amp;REPT($AS109,VLOOKUP(AL109,'8-Intensitäten Heatmap'!$A$5:$L$232,$AS$3,FALSE))&amp;REPT($AT109,VLOOKUP(AL109,'8-Intensitäten Heatmap'!$A$5:$L$232,$AT$3,FALSE))&amp;REPT($AU109,VLOOKUP(AL109,'8-Intensitäten Heatmap'!$A$5:$L$232,$AU$3,FALSE))&amp;REPT($AV109,VLOOKUP(AL109,'8-Intensitäten Heatmap'!$A$5:$L$232,$AV$3,FALSE))&amp;REPT($AW109,VLOOKUP(AL109,'8-Intensitäten Heatmap'!$A$5:$L$232,$AW$3,FALSE))</f>
        <v>{ "type": "Feature", "geometry": { "type": "Point", "coordinates": [8,718639,50,1153804] } },{ "type": "Feature", "geometry": { "type": "Point", "coordinates": [8,718639,50,1153804] } },{ "type": "Feature", "geometry": { "type": "Point", "coordinates": [8,719439,50,1153804] } },{ "type": "Feature", "geometry": { "type": "Point", "coordinates": [8,719439,50,1153804] } },{ "type": "Feature", "geometry": { "type": "Point", "coordinates": [8,718639,50,1158804] } },{ "type": "Feature", "geometry": { "type": "Point", "coordinates": [8,718639,50,1158804] } },{ "type": "Feature", "geometry": { "type": "Point", "coordinates": [8,718639,50,1148804] } },{ "type": "Feature", "geometry": { "type": "Point", "coordinates": [8,718639,50,1148804] } },{ "type": "Feature", "geometry": { "type": "Point", "coordinates": [8,717839,50,1153804] } },{ "type": "Feature", "geometry": { "type": "Point", "coordinates": [8,717839,50,1153804] } },{ "type": "Feature", "geometry": { "type": "Point", "coordinates": [8,717839,50,1148804] } },{ "type": "Feature", "geometry": { "type": "Point", "coordinates": [8,717839,50,1148804] } },{ "type": "Feature", "geometry": { "type": "Point", "coordinates": [8,719439,50,1158804] } },{ "type": "Feature", "geometry": { "type": "Point", "coordinates": [8,719439,50,1158804] } },{ "type": "Feature", "geometry": { "type": "Point", "coordinates": [8,717839,50,1158804] } },{ "type": "Feature", "geometry": { "type": "Point", "coordinates": [8,717839,50,1158804] } },{ "type": "Feature", "geometry": { "type": "Point", "coordinates": [8,719439,50,1148804] } },</v>
      </c>
      <c r="BF109" s="6" t="str">
        <f>REPT($AO109,VLOOKUP(AM109,'8-Intensitäten Heatmap'!$A$5:$L$232,$AO$3,FALSE))&amp;REPT($AP109,VLOOKUP(AM109,'8-Intensitäten Heatmap'!$A$5:$L$232,$AP$3,FALSE))&amp;REPT($AQ109,VLOOKUP(AM109,'8-Intensitäten Heatmap'!$A$5:$L$232,$AQ$3,FALSE))&amp;REPT($AR109,VLOOKUP(AM109,'8-Intensitäten Heatmap'!$A$5:$L$232,$AR$3,FALSE))&amp;REPT($AS109,VLOOKUP(AM109,'8-Intensitäten Heatmap'!$A$5:$L$232,$AS$3,FALSE))&amp;REPT($AT109,VLOOKUP(AM109,'8-Intensitäten Heatmap'!$A$5:$L$232,$AT$3,FALSE))&amp;REPT($AU109,VLOOKUP(AM109,'8-Intensitäten Heatmap'!$A$5:$L$232,$AU$3,FALSE))&amp;REPT($AV109,VLOOKUP(AM109,'8-Intensitäten Heatmap'!$A$5:$L$232,$AV$3,FALSE))&amp;REPT($AW109,VLOOKUP(AM109,'8-Intensitäten Heatmap'!$A$5:$L$232,$AW$3,FALSE))</f>
        <v>{ "type": "Feature", "geometry": { "type": "Point", "coordinates": [8,718639,50,1153804] } },{ "type": "Feature", "geometry": { "type": "Point", "coordinates": [8,718639,50,1153804] } },{ "type": "Feature", "geometry": { "type": "Point", "coordinates": [8,718639,50,1153804] } },{ "type": "Feature", "geometry": { "type": "Point", "coordinates": [8,719439,50,1153804] } },{ "type": "Feature", "geometry": { "type": "Point", "coordinates": [8,719439,50,1153804] } },{ "type": "Feature", "geometry": { "type": "Point", "coordinates": [8,719439,50,1153804] } },{ "type": "Feature", "geometry": { "type": "Point", "coordinates": [8,718639,50,1158804] } },{ "type": "Feature", "geometry": { "type": "Point", "coordinates": [8,718639,50,1158804] } },{ "type": "Feature", "geometry": { "type": "Point", "coordinates": [8,718639,50,1158804] } },{ "type": "Feature", "geometry": { "type": "Point", "coordinates": [8,718639,50,1148804] } },{ "type": "Feature", "geometry": { "type": "Point", "coordinates": [8,718639,50,1148804] } },{ "type": "Feature", "geometry": { "type": "Point", "coordinates": [8,718639,50,1148804] } },{ "type": "Feature", "geometry": { "type": "Point", "coordinates": [8,717839,50,1153804] } },{ "type": "Feature", "geometry": { "type": "Point", "coordinates": [8,717839,50,1153804] } },{ "type": "Feature", "geometry": { "type": "Point", "coordinates": [8,717839,50,1153804] } },{ "type": "Feature", "geometry": { "type": "Point", "coordinates": [8,717839,50,1148804] } },{ "type": "Feature", "geometry": { "type": "Point", "coordinates": [8,717839,50,1148804] } },{ "type": "Feature", "geometry": { "type": "Point", "coordinates": [8,717839,50,1148804] } },{ "type": "Feature", "geometry": { "type": "Point", "coordinates": [8,719439,50,1158804] } },{ "type": "Feature", "geometry": { "type": "Point", "coordinates": [8,719439,50,1158804] } },{ "type": "Feature", "geometry": { "type": "Point", "coordinates": [8,719439,50,1158804] } },{ "type": "Feature", "geometry": { "type": "Point", "coordinates": [8,717839,50,1158804] } },{ "type": "Feature", "geometry": { "type": "Point", "coordinates": [8,717839,50,1158804] } },{ "type": "Feature", "geometry": { "type": "Point", "coordinates": [8,719439,50,1148804] } },{ "type": "Feature", "geometry": { "type": "Point", "coordinates": [8,719439,50,1148804] } },</v>
      </c>
      <c r="BG109" s="6" t="s">
        <v>753</v>
      </c>
      <c r="BH109" s="6" t="str">
        <f t="shared" si="45"/>
        <v>{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v>
      </c>
      <c r="BI109" s="6" t="str">
        <f t="shared" si="46"/>
        <v>{ "type": "Feature", "geometry": { "type": "Point", "coordinates": [8,718639,50,1153804] } },{ "type": "Feature", "geometry": { "type": "Point", "coordinates": [8,718639,50,1153804] } },</v>
      </c>
      <c r="BJ109" s="6" t="str">
        <f t="shared" si="47"/>
        <v>{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v>
      </c>
      <c r="BK109" s="6" t="str">
        <f t="shared" si="48"/>
        <v>{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v>
      </c>
      <c r="BL109" s="6" t="str">
        <f t="shared" si="49"/>
        <v>{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v>
      </c>
      <c r="BM109" s="6" t="str">
        <f t="shared" si="50"/>
        <v>{ "type": "Feature", "geometry": { "type": "Point", "coordinates": [8,718639,50,1153804] } },{ "type": "Feature", "geometry": { "type": "Point", "coordinates": [8,718639,50,1153804] } },{ "type": "Feature", "geometry": { "type": "Point", "coordinates": [8,718639,50,1153804] } },</v>
      </c>
      <c r="BN109" s="6" t="str">
        <f t="shared" si="51"/>
        <v>{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v>
      </c>
      <c r="BO109" s="6" t="str">
        <f t="shared" si="52"/>
        <v>{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 "type": "Feature", "geometry": { "type": "Point", "coordinates": [8,718639,50,1153804] } },</v>
      </c>
      <c r="BP109" s="6" t="s">
        <v>3381</v>
      </c>
    </row>
    <row r="110" spans="1:68" s="6" customFormat="1" x14ac:dyDescent="0.3">
      <c r="A110" s="18" t="str">
        <f>Table1[[#This Row],[Name]]</f>
        <v>DB Schenker</v>
      </c>
      <c r="B110" s="362">
        <v>8.6501161999999994</v>
      </c>
      <c r="C110" s="362">
        <v>50.0518201</v>
      </c>
      <c r="D110" s="18" t="str">
        <f>Table1[[#This Row],[Standortkategorie]]</f>
        <v>Verteilzentrum</v>
      </c>
      <c r="E110" s="18" t="str">
        <f>IF(Table1[[#This Row],[Zusatzinformation]]=0,"",Table1[[#This Row],[Zusatzinformation]])</f>
        <v/>
      </c>
      <c r="F110" s="47">
        <f>IF($D110&lt;&gt;"Busdepot",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10.066666666666666</v>
      </c>
      <c r="G110" s="47">
        <f>IF($D110&lt;&gt;"Busdepot",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5.0333333333333332</v>
      </c>
      <c r="H110" s="47">
        <f>(Table1[[#This Row],[Lieferfahrzeuge]]*'1-Konfiguration'!$D$16+(MAX(Table1[[#This Row],[Lieferfahrzeuge]]*'1-Konfiguration'!$D$16,Table1[[#This Row],[Lieferfahrzeugtore]]*'1-Konfiguration'!$D$14)))/2</f>
        <v>0</v>
      </c>
      <c r="I110" s="47">
        <f>Table1[[#This Row],[Müllfahrzeuge]]</f>
        <v>0</v>
      </c>
      <c r="J110" s="47">
        <f>Table1[[#This Row],[Betonmischfahrzeuge]]</f>
        <v>0</v>
      </c>
      <c r="K110" s="47">
        <f>(Table1[[#This Row],[Schiffe]]*'1-Konfiguration'!$D$16+(MAX(Table1[[#This Row],[Schiffe]]*'1-Konfiguration'!$D$16,Table1[[#This Row],[Anleger]]*'1-Konfiguration'!$D$14)))/2</f>
        <v>0</v>
      </c>
      <c r="L110" s="47">
        <f>IF($D110="Busdepot",IFERROR(Table1[[#This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0" s="47">
        <f>IF($D110="Busdepot",IFERROR(Table1[[#This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0" s="81">
        <f>VLOOKUP($F$7,'1-Konfiguration'!$D$24:$G$28,4,FALSE) * (VLOOKUP('5-Standortanalyse (Berechnung)'!$F$7,'1-Konfiguration'!$D$24:$F$28,2,FALSE)/100)*VLOOKUP('5-Standortanalyse (Berechnung)'!$F$7,'1-Konfiguration'!$D$24:$F$28,3,FALSE)*$F110</f>
        <v>52487.895960000002</v>
      </c>
      <c r="O110" s="81">
        <f>VLOOKUP($G$7,'1-Konfiguration'!$D$24:$G$28,4,FALSE) * (VLOOKUP('5-Standortanalyse (Berechnung)'!$G$7,'1-Konfiguration'!$D$24:$F$28,2,FALSE)/100)*VLOOKUP('5-Standortanalyse (Berechnung)'!$G$7,'1-Konfiguration'!$D$24:$F$28,3,FALSE)*$G110</f>
        <v>7724.1533333333327</v>
      </c>
      <c r="P110" s="81">
        <f>VLOOKUP($H$7,'1-Konfiguration'!$D$24:$G$28,4,FALSE) * (VLOOKUP('5-Standortanalyse (Berechnung)'!$H$7,'1-Konfiguration'!$D$24:$F$28,2,FALSE)/100)*VLOOKUP('5-Standortanalyse (Berechnung)'!$H$7,'1-Konfiguration'!$D$24:$F$28,3,FALSE)*$H110</f>
        <v>0</v>
      </c>
      <c r="Q110" s="81">
        <f>VLOOKUP($I$7,'1-Konfiguration'!$D$24:$G$33,4,FALSE) * (VLOOKUP('5-Standortanalyse (Berechnung)'!$I$7,'1-Konfiguration'!$D$24:$F$33,2,FALSE)/100)*VLOOKUP('5-Standortanalyse (Berechnung)'!$I$7,'1-Konfiguration'!$D$24:$F$33,3,FALSE)*$I110</f>
        <v>0</v>
      </c>
      <c r="R110" s="81">
        <f>VLOOKUP($J$7,'1-Konfiguration'!$D$24:$G$33,4,FALSE) * (VLOOKUP('5-Standortanalyse (Berechnung)'!$J$7,'1-Konfiguration'!$D$24:$F$33,2,FALSE)/100)*VLOOKUP('5-Standortanalyse (Berechnung)'!$J$7,'1-Konfiguration'!$D$24:$F$33,3,FALSE)*$J110</f>
        <v>0</v>
      </c>
      <c r="S110" s="81">
        <f>VLOOKUP($K$7,'1-Konfiguration'!$D$24:$G$33,4,FALSE) * (VLOOKUP('5-Standortanalyse (Berechnung)'!$K$7,'1-Konfiguration'!$D$24:$F$33,2,FALSE)/100)*VLOOKUP('5-Standortanalyse (Berechnung)'!$K$7,'1-Konfiguration'!$D$24:$F$33,3,FALSE)*$K110</f>
        <v>0</v>
      </c>
      <c r="T110" s="81">
        <f>VLOOKUP($L$7,'1-Konfiguration'!$D$24:$G$28,4,FALSE) * (VLOOKUP('5-Standortanalyse (Berechnung)'!$L$7,'1-Konfiguration'!$D$24:$F$28,2,FALSE)/100)*VLOOKUP('5-Standortanalyse (Berechnung)'!$L$7,'1-Konfiguration'!$D$24:$F$28,3,FALSE)*$L110</f>
        <v>0</v>
      </c>
      <c r="U110" s="81">
        <f>VLOOKUP($M$7,'1-Konfiguration'!$D$24:$G$28,4,FALSE) * (VLOOKUP('5-Standortanalyse (Berechnung)'!$M$7,'1-Konfiguration'!$D$24:$F$28,2,FALSE)/100)*VLOOKUP('5-Standortanalyse (Berechnung)'!$M$7,'1-Konfiguration'!$D$24:$F$28,3,FALSE)*$M110</f>
        <v>0</v>
      </c>
      <c r="V110" s="81">
        <f>MMULT($N110:$P110,'1-Konfiguration'!G$54:G$56)+MMULT($Q110:$R110,'1-Konfiguration'!G$59:G$60)+MMULT($T110:$U110,'1-Konfiguration'!G$57:G$58)+($S110*'1-Konfiguration'!G$63)</f>
        <v>529.00337895640791</v>
      </c>
      <c r="W110" s="81">
        <f>MMULT($N110:$P110,'1-Konfiguration'!H$54:H$56)+MMULT($Q110:$R110,'1-Konfiguration'!H$59:H$60)+MMULT($T110:$U110,'1-Konfiguration'!H$57:H$58)+($S110*'1-Konfiguration'!H$63)</f>
        <v>2539.1328603239722</v>
      </c>
      <c r="X110" s="81">
        <f>MMULT($N110:$P110,'1-Konfiguration'!I$54:I$56)+MMULT($Q110:$R110,'1-Konfiguration'!I$59:I$60)+MMULT($T110:$U110,'1-Konfiguration'!I$57:I$58)+($S110*'1-Konfiguration'!I$63)</f>
        <v>6426.0240849372085</v>
      </c>
      <c r="Y110" s="81">
        <f>MMULT($N110:$P110,'1-Konfiguration'!J$54:J$56)+MMULT($Q110:$R110,'1-Konfiguration'!J$59:J$60)+MMULT($T110:$U110,'1-Konfiguration'!J$57:J$58)+($S110*'1-Konfiguration'!J$63)</f>
        <v>12532.167722352511</v>
      </c>
      <c r="Z110" s="81">
        <f>MMULT($N110:$P110,'1-Konfiguration'!K$54:K$56)+MMULT($Q110:$R110,'1-Konfiguration'!K$59:K$60)+MMULT($T110:$U110,'1-Konfiguration'!K$57:K$58)+($S110*'1-Konfiguration'!K$63)</f>
        <v>1322.5084473910201</v>
      </c>
      <c r="AA110" s="81">
        <f>MMULT($N110:$P110,'1-Konfiguration'!L$54:L$56)+MMULT($Q110:$R110,'1-Konfiguration'!L$59:L$60)+MMULT($T110:$U110,'1-Konfiguration'!L$57:L$58)+($S110*'1-Konfiguration'!L$63)</f>
        <v>3460.2300736745874</v>
      </c>
      <c r="AB110" s="81">
        <f>MMULT($N110:$P110,'1-Konfiguration'!M$54:M$56)+MMULT($Q110:$R110,'1-Konfiguration'!M$59:M$60)+MMULT($T110:$U110,'1-Konfiguration'!M$57:M$58)+($S110*'1-Konfiguration'!M$63)</f>
        <v>8833.2367377362571</v>
      </c>
      <c r="AC110" s="81">
        <f>MMULT($N110:$P110,'1-Konfiguration'!N$54:N$56)+MMULT($Q110:$R110,'1-Konfiguration'!N$59:N$60)+MMULT($T110:$U110,'1-Konfiguration'!N$57:N$58)+($S110*'1-Konfiguration'!N$63)</f>
        <v>19340.129095502718</v>
      </c>
      <c r="AF110" s="6">
        <f t="shared" si="36"/>
        <v>4</v>
      </c>
      <c r="AG110" s="6">
        <f t="shared" si="37"/>
        <v>10</v>
      </c>
      <c r="AH110" s="6">
        <f t="shared" si="38"/>
        <v>13</v>
      </c>
      <c r="AI110" s="6">
        <f t="shared" si="39"/>
        <v>17</v>
      </c>
      <c r="AJ110" s="6">
        <f t="shared" si="40"/>
        <v>11</v>
      </c>
      <c r="AK110" s="6">
        <f t="shared" si="41"/>
        <v>14</v>
      </c>
      <c r="AL110" s="6">
        <f t="shared" si="42"/>
        <v>18</v>
      </c>
      <c r="AM110" s="6">
        <f t="shared" si="43"/>
        <v>26</v>
      </c>
      <c r="AO110" s="5" t="str">
        <f t="shared" si="44"/>
        <v>{ "type": "Feature", "geometry": { "type": "Point", "coordinates": [8,6501162,50,0518201] } },</v>
      </c>
      <c r="AP110" s="5" t="str">
        <f t="shared" si="28"/>
        <v>{ "type": "Feature", "geometry": { "type": "Point", "coordinates": [8,6509162,50,0518201] } },</v>
      </c>
      <c r="AQ110" s="5" t="str">
        <f t="shared" si="29"/>
        <v>{ "type": "Feature", "geometry": { "type": "Point", "coordinates": [8,6501162,50,0523201] } },</v>
      </c>
      <c r="AR110" s="5" t="str">
        <f t="shared" si="30"/>
        <v>{ "type": "Feature", "geometry": { "type": "Point", "coordinates": [8,6501162,50,0513201] } },</v>
      </c>
      <c r="AS110" s="5" t="str">
        <f t="shared" si="31"/>
        <v>{ "type": "Feature", "geometry": { "type": "Point", "coordinates": [8,6493162,50,0518201] } },</v>
      </c>
      <c r="AT110" s="5" t="str">
        <f t="shared" si="32"/>
        <v>{ "type": "Feature", "geometry": { "type": "Point", "coordinates": [8,6493162,50,0513201] } },</v>
      </c>
      <c r="AU110" s="5" t="str">
        <f t="shared" si="33"/>
        <v>{ "type": "Feature", "geometry": { "type": "Point", "coordinates": [8,6509162,50,0523201] } },</v>
      </c>
      <c r="AV110" s="5" t="str">
        <f t="shared" si="34"/>
        <v>{ "type": "Feature", "geometry": { "type": "Point", "coordinates": [8,6493162,50,0523201] } },</v>
      </c>
      <c r="AW110" s="5" t="str">
        <f t="shared" si="35"/>
        <v>{ "type": "Feature", "geometry": { "type": "Point", "coordinates": [8,6509162,50,0513201] } },</v>
      </c>
      <c r="AX110" s="5" t="s">
        <v>753</v>
      </c>
      <c r="AY110" s="6" t="str">
        <f>REPT($AO110,VLOOKUP(AF110,'8-Intensitäten Heatmap'!$A$5:$L$232,$AO$3,FALSE))&amp;REPT($AP110,VLOOKUP(AF110,'8-Intensitäten Heatmap'!$A$5:$L$232,$AP$3,FALSE))&amp;REPT($AQ110,VLOOKUP(AF110,'8-Intensitäten Heatmap'!$A$5:$L$232,$AQ$3,FALSE))&amp;REPT($AR110,VLOOKUP(AF110,'8-Intensitäten Heatmap'!$A$5:$L$232,$AR$3,FALSE))&amp;REPT($AS110,VLOOKUP(AF110,'8-Intensitäten Heatmap'!$A$5:$L$232,$AS$3,FALSE))&amp;REPT($AT110,VLOOKUP(AF110,'8-Intensitäten Heatmap'!$A$5:$L$232,$AT$3,FALSE))&amp;REPT($AU110,VLOOKUP(AF110,'8-Intensitäten Heatmap'!$A$5:$L$232,$AU$3,FALSE))&amp;REPT($AV110,VLOOKUP(AF110,'8-Intensitäten Heatmap'!$A$5:$L$232,$AV$3,FALSE))&amp;REPT($AW110,VLOOKUP(AF110,'8-Intensitäten Heatmap'!$A$5:$L$232,$AW$3,FALSE))</f>
        <v>{ "type": "Feature", "geometry": { "type": "Point", "coordinates": [8,6501162,50,0518201] } },{ "type": "Feature", "geometry": { "type": "Point", "coordinates": [8,6509162,50,0518201] } },{ "type": "Feature", "geometry": { "type": "Point", "coordinates": [8,6501162,50,0523201] } },{ "type": "Feature", "geometry": { "type": "Point", "coordinates": [8,6501162,50,0513201] } },</v>
      </c>
      <c r="AZ110" s="6" t="str">
        <f>REPT($AO110,VLOOKUP(AG110,'8-Intensitäten Heatmap'!$A$5:$L$232,$AO$3,FALSE))&amp;REPT($AP110,VLOOKUP(AG110,'8-Intensitäten Heatmap'!$A$5:$L$232,$AP$3,FALSE))&amp;REPT($AQ110,VLOOKUP(AG110,'8-Intensitäten Heatmap'!$A$5:$L$232,$AQ$3,FALSE))&amp;REPT($AR110,VLOOKUP(AG110,'8-Intensitäten Heatmap'!$A$5:$L$232,$AR$3,FALSE))&amp;REPT($AS110,VLOOKUP(AG110,'8-Intensitäten Heatmap'!$A$5:$L$232,$AS$3,FALSE))&amp;REPT($AT110,VLOOKUP(AG110,'8-Intensitäten Heatmap'!$A$5:$L$232,$AT$3,FALSE))&amp;REPT($AU110,VLOOKUP(AG110,'8-Intensitäten Heatmap'!$A$5:$L$232,$AU$3,FALSE))&amp;REPT($AV110,VLOOKUP(AG110,'8-Intensitäten Heatmap'!$A$5:$L$232,$AV$3,FALSE))&amp;REPT($AW110,VLOOKUP(AG110,'8-Intensitäten Heatmap'!$A$5:$L$232,$AW$3,FALSE))</f>
        <v>{ "type": "Feature", "geometry": { "type": "Point", "coordinates": [8,6501162,50,0518201] } },{ "type": "Feature", "geometry": { "type": "Point", "coordinates": [8,6501162,50,0518201] } },{ "type": "Feature", "geometry": { "type": "Point", "coordinates": [8,6509162,50,0518201] } },{ "type": "Feature", "geometry": { "type": "Point", "coordinates": [8,6501162,50,0523201] } },{ "type": "Feature", "geometry": { "type": "Point", "coordinates": [8,6501162,50,0513201] } },{ "type": "Feature", "geometry": { "type": "Point", "coordinates": [8,6493162,50,0518201] } },{ "type": "Feature", "geometry": { "type": "Point", "coordinates": [8,6493162,50,0513201] } },{ "type": "Feature", "geometry": { "type": "Point", "coordinates": [8,6509162,50,0523201] } },{ "type": "Feature", "geometry": { "type": "Point", "coordinates": [8,6493162,50,0523201] } },{ "type": "Feature", "geometry": { "type": "Point", "coordinates": [8,6509162,50,0513201] } },</v>
      </c>
      <c r="BA110" s="6" t="str">
        <f>REPT($AO110,VLOOKUP(AH110,'8-Intensitäten Heatmap'!$A$5:$L$232,$AO$3,FALSE))&amp;REPT($AP110,VLOOKUP(AH110,'8-Intensitäten Heatmap'!$A$5:$L$232,$AP$3,FALSE))&amp;REPT($AQ110,VLOOKUP(AH110,'8-Intensitäten Heatmap'!$A$5:$L$232,$AQ$3,FALSE))&amp;REPT($AR110,VLOOKUP(AH110,'8-Intensitäten Heatmap'!$A$5:$L$232,$AR$3,FALSE))&amp;REPT($AS110,VLOOKUP(AH110,'8-Intensitäten Heatmap'!$A$5:$L$232,$AS$3,FALSE))&amp;REPT($AT110,VLOOKUP(AH110,'8-Intensitäten Heatmap'!$A$5:$L$232,$AT$3,FALSE))&amp;REPT($AU110,VLOOKUP(AH110,'8-Intensitäten Heatmap'!$A$5:$L$232,$AU$3,FALSE))&amp;REPT($AV110,VLOOKUP(AH110,'8-Intensitäten Heatmap'!$A$5:$L$232,$AV$3,FALSE))&amp;REPT($AW110,VLOOKUP(AH110,'8-Intensitäten Heatmap'!$A$5:$L$232,$AW$3,FALSE))</f>
        <v>{ "type": "Feature", "geometry": { "type": "Point", "coordinates": [8,6501162,50,0518201] } },{ "type": "Feature", "geometry": { "type": "Point", "coordinates": [8,6501162,50,0518201] } },{ "type": "Feature", "geometry": { "type": "Point", "coordinates": [8,6509162,50,0518201] } },{ "type": "Feature", "geometry": { "type": "Point", "coordinates": [8,6509162,50,0518201] } },{ "type": "Feature", "geometry": { "type": "Point", "coordinates": [8,6501162,50,0523201] } },{ "type": "Feature", "geometry": { "type": "Point", "coordinates": [8,6501162,50,0523201] } },{ "type": "Feature", "geometry": { "type": "Point", "coordinates": [8,6501162,50,0513201] } },{ "type": "Feature", "geometry": { "type": "Point", "coordinates": [8,6501162,50,0513201] } },{ "type": "Feature", "geometry": { "type": "Point", "coordinates": [8,6493162,50,0518201] } },{ "type": "Feature", "geometry": { "type": "Point", "coordinates": [8,6493162,50,0513201] } },{ "type": "Feature", "geometry": { "type": "Point", "coordinates": [8,6509162,50,0523201] } },{ "type": "Feature", "geometry": { "type": "Point", "coordinates": [8,6493162,50,0523201] } },{ "type": "Feature", "geometry": { "type": "Point", "coordinates": [8,6509162,50,0513201] } },</v>
      </c>
      <c r="BB110" s="6" t="str">
        <f>REPT($AO110,VLOOKUP(AI110,'8-Intensitäten Heatmap'!$A$5:$L$232,$AO$3,FALSE))&amp;REPT($AP110,VLOOKUP(AI110,'8-Intensitäten Heatmap'!$A$5:$L$232,$AP$3,FALSE))&amp;REPT($AQ110,VLOOKUP(AI110,'8-Intensitäten Heatmap'!$A$5:$L$232,$AQ$3,FALSE))&amp;REPT($AR110,VLOOKUP(AI110,'8-Intensitäten Heatmap'!$A$5:$L$232,$AR$3,FALSE))&amp;REPT($AS110,VLOOKUP(AI110,'8-Intensitäten Heatmap'!$A$5:$L$232,$AS$3,FALSE))&amp;REPT($AT110,VLOOKUP(AI110,'8-Intensitäten Heatmap'!$A$5:$L$232,$AT$3,FALSE))&amp;REPT($AU110,VLOOKUP(AI110,'8-Intensitäten Heatmap'!$A$5:$L$232,$AU$3,FALSE))&amp;REPT($AV110,VLOOKUP(AI110,'8-Intensitäten Heatmap'!$A$5:$L$232,$AV$3,FALSE))&amp;REPT($AW110,VLOOKUP(AI110,'8-Intensitäten Heatmap'!$A$5:$L$232,$AW$3,FALSE))</f>
        <v>{ "type": "Feature", "geometry": { "type": "Point", "coordinates": [8,6501162,50,0518201] } },{ "type": "Feature", "geometry": { "type": "Point", "coordinates": [8,6501162,50,0518201] } },{ "type": "Feature", "geometry": { "type": "Point", "coordinates": [8,6509162,50,0518201] } },{ "type": "Feature", "geometry": { "type": "Point", "coordinates": [8,6509162,50,0518201] } },{ "type": "Feature", "geometry": { "type": "Point", "coordinates": [8,6501162,50,0523201] } },{ "type": "Feature", "geometry": { "type": "Point", "coordinates": [8,6501162,50,0523201] } },{ "type": "Feature", "geometry": { "type": "Point", "coordinates": [8,6501162,50,0513201] } },{ "type": "Feature", "geometry": { "type": "Point", "coordinates": [8,6501162,50,0513201] } },{ "type": "Feature", "geometry": { "type": "Point", "coordinates": [8,6493162,50,0518201] } },{ "type": "Feature", "geometry": { "type": "Point", "coordinates": [8,6493162,50,0518201] } },{ "type": "Feature", "geometry": { "type": "Point", "coordinates": [8,6493162,50,0513201] } },{ "type": "Feature", "geometry": { "type": "Point", "coordinates": [8,6493162,50,0513201] } },{ "type": "Feature", "geometry": { "type": "Point", "coordinates": [8,6509162,50,0523201] } },{ "type": "Feature", "geometry": { "type": "Point", "coordinates": [8,6509162,50,0523201] } },{ "type": "Feature", "geometry": { "type": "Point", "coordinates": [8,6493162,50,0523201] } },{ "type": "Feature", "geometry": { "type": "Point", "coordinates": [8,6493162,50,0523201] } },{ "type": "Feature", "geometry": { "type": "Point", "coordinates": [8,6509162,50,0513201] } },</v>
      </c>
      <c r="BC110" s="6" t="str">
        <f>REPT($AO110,VLOOKUP(AJ110,'8-Intensitäten Heatmap'!$A$5:$L$232,$AO$3,FALSE))&amp;REPT($AP110,VLOOKUP(AJ110,'8-Intensitäten Heatmap'!$A$5:$L$232,$AP$3,FALSE))&amp;REPT($AQ110,VLOOKUP(AJ110,'8-Intensitäten Heatmap'!$A$5:$L$232,$AQ$3,FALSE))&amp;REPT($AR110,VLOOKUP(AJ110,'8-Intensitäten Heatmap'!$A$5:$L$232,$AR$3,FALSE))&amp;REPT($AS110,VLOOKUP(AJ110,'8-Intensitäten Heatmap'!$A$5:$L$232,$AS$3,FALSE))&amp;REPT($AT110,VLOOKUP(AJ110,'8-Intensitäten Heatmap'!$A$5:$L$232,$AT$3,FALSE))&amp;REPT($AU110,VLOOKUP(AJ110,'8-Intensitäten Heatmap'!$A$5:$L$232,$AU$3,FALSE))&amp;REPT($AV110,VLOOKUP(AJ110,'8-Intensitäten Heatmap'!$A$5:$L$232,$AV$3,FALSE))&amp;REPT($AW110,VLOOKUP(AJ110,'8-Intensitäten Heatmap'!$A$5:$L$232,$AW$3,FALSE))</f>
        <v>{ "type": "Feature", "geometry": { "type": "Point", "coordinates": [8,6501162,50,0518201] } },{ "type": "Feature", "geometry": { "type": "Point", "coordinates": [8,6501162,50,0518201] } },{ "type": "Feature", "geometry": { "type": "Point", "coordinates": [8,6509162,50,0518201] } },{ "type": "Feature", "geometry": { "type": "Point", "coordinates": [8,6509162,50,0518201] } },{ "type": "Feature", "geometry": { "type": "Point", "coordinates": [8,6501162,50,0523201] } },{ "type": "Feature", "geometry": { "type": "Point", "coordinates": [8,6501162,50,0513201] } },{ "type": "Feature", "geometry": { "type": "Point", "coordinates": [8,6493162,50,0518201] } },{ "type": "Feature", "geometry": { "type": "Point", "coordinates": [8,6493162,50,0513201] } },{ "type": "Feature", "geometry": { "type": "Point", "coordinates": [8,6509162,50,0523201] } },{ "type": "Feature", "geometry": { "type": "Point", "coordinates": [8,6493162,50,0523201] } },{ "type": "Feature", "geometry": { "type": "Point", "coordinates": [8,6509162,50,0513201] } },</v>
      </c>
      <c r="BD110" s="6" t="str">
        <f>REPT($AO110,VLOOKUP(AK110,'8-Intensitäten Heatmap'!$A$5:$L$232,$AO$3,FALSE))&amp;REPT($AP110,VLOOKUP(AK110,'8-Intensitäten Heatmap'!$A$5:$L$232,$AP$3,FALSE))&amp;REPT($AQ110,VLOOKUP(AK110,'8-Intensitäten Heatmap'!$A$5:$L$232,$AQ$3,FALSE))&amp;REPT($AR110,VLOOKUP(AK110,'8-Intensitäten Heatmap'!$A$5:$L$232,$AR$3,FALSE))&amp;REPT($AS110,VLOOKUP(AK110,'8-Intensitäten Heatmap'!$A$5:$L$232,$AS$3,FALSE))&amp;REPT($AT110,VLOOKUP(AK110,'8-Intensitäten Heatmap'!$A$5:$L$232,$AT$3,FALSE))&amp;REPT($AU110,VLOOKUP(AK110,'8-Intensitäten Heatmap'!$A$5:$L$232,$AU$3,FALSE))&amp;REPT($AV110,VLOOKUP(AK110,'8-Intensitäten Heatmap'!$A$5:$L$232,$AV$3,FALSE))&amp;REPT($AW110,VLOOKUP(AK110,'8-Intensitäten Heatmap'!$A$5:$L$232,$AW$3,FALSE))</f>
        <v>{ "type": "Feature", "geometry": { "type": "Point", "coordinates": [8,6501162,50,0518201] } },{ "type": "Feature", "geometry": { "type": "Point", "coordinates": [8,6501162,50,0518201] } },{ "type": "Feature", "geometry": { "type": "Point", "coordinates": [8,6509162,50,0518201] } },{ "type": "Feature", "geometry": { "type": "Point", "coordinates": [8,6509162,50,0518201] } },{ "type": "Feature", "geometry": { "type": "Point", "coordinates": [8,6501162,50,0523201] } },{ "type": "Feature", "geometry": { "type": "Point", "coordinates": [8,6501162,50,0523201] } },{ "type": "Feature", "geometry": { "type": "Point", "coordinates": [8,6501162,50,0513201] } },{ "type": "Feature", "geometry": { "type": "Point", "coordinates": [8,6501162,50,0513201] } },{ "type": "Feature", "geometry": { "type": "Point", "coordinates": [8,6493162,50,0518201] } },{ "type": "Feature", "geometry": { "type": "Point", "coordinates": [8,6493162,50,0518201] } },{ "type": "Feature", "geometry": { "type": "Point", "coordinates": [8,6493162,50,0513201] } },{ "type": "Feature", "geometry": { "type": "Point", "coordinates": [8,6509162,50,0523201] } },{ "type": "Feature", "geometry": { "type": "Point", "coordinates": [8,6493162,50,0523201] } },{ "type": "Feature", "geometry": { "type": "Point", "coordinates": [8,6509162,50,0513201] } },</v>
      </c>
      <c r="BE110" s="6" t="str">
        <f>REPT($AO110,VLOOKUP(AL110,'8-Intensitäten Heatmap'!$A$5:$L$232,$AO$3,FALSE))&amp;REPT($AP110,VLOOKUP(AL110,'8-Intensitäten Heatmap'!$A$5:$L$232,$AP$3,FALSE))&amp;REPT($AQ110,VLOOKUP(AL110,'8-Intensitäten Heatmap'!$A$5:$L$232,$AQ$3,FALSE))&amp;REPT($AR110,VLOOKUP(AL110,'8-Intensitäten Heatmap'!$A$5:$L$232,$AR$3,FALSE))&amp;REPT($AS110,VLOOKUP(AL110,'8-Intensitäten Heatmap'!$A$5:$L$232,$AS$3,FALSE))&amp;REPT($AT110,VLOOKUP(AL110,'8-Intensitäten Heatmap'!$A$5:$L$232,$AT$3,FALSE))&amp;REPT($AU110,VLOOKUP(AL110,'8-Intensitäten Heatmap'!$A$5:$L$232,$AU$3,FALSE))&amp;REPT($AV110,VLOOKUP(AL110,'8-Intensitäten Heatmap'!$A$5:$L$232,$AV$3,FALSE))&amp;REPT($AW110,VLOOKUP(AL110,'8-Intensitäten Heatmap'!$A$5:$L$232,$AW$3,FALSE))</f>
        <v>{ "type": "Feature", "geometry": { "type": "Point", "coordinates": [8,6501162,50,0518201] } },{ "type": "Feature", "geometry": { "type": "Point", "coordinates": [8,6501162,50,0518201] } },{ "type": "Feature", "geometry": { "type": "Point", "coordinates": [8,6509162,50,0518201] } },{ "type": "Feature", "geometry": { "type": "Point", "coordinates": [8,6509162,50,0518201] } },{ "type": "Feature", "geometry": { "type": "Point", "coordinates": [8,6501162,50,0523201] } },{ "type": "Feature", "geometry": { "type": "Point", "coordinates": [8,6501162,50,0523201] } },{ "type": "Feature", "geometry": { "type": "Point", "coordinates": [8,6501162,50,0513201] } },{ "type": "Feature", "geometry": { "type": "Point", "coordinates": [8,6501162,50,0513201] } },{ "type": "Feature", "geometry": { "type": "Point", "coordinates": [8,6493162,50,0518201] } },{ "type": "Feature", "geometry": { "type": "Point", "coordinates": [8,6493162,50,0518201] } },{ "type": "Feature", "geometry": { "type": "Point", "coordinates": [8,6493162,50,0513201] } },{ "type": "Feature", "geometry": { "type": "Point", "coordinates": [8,6493162,50,0513201] } },{ "type": "Feature", "geometry": { "type": "Point", "coordinates": [8,6509162,50,0523201] } },{ "type": "Feature", "geometry": { "type": "Point", "coordinates": [8,6509162,50,0523201] } },{ "type": "Feature", "geometry": { "type": "Point", "coordinates": [8,6493162,50,0523201] } },{ "type": "Feature", "geometry": { "type": "Point", "coordinates": [8,6493162,50,0523201] } },{ "type": "Feature", "geometry": { "type": "Point", "coordinates": [8,6509162,50,0513201] } },{ "type": "Feature", "geometry": { "type": "Point", "coordinates": [8,6509162,50,0513201] } },</v>
      </c>
      <c r="BF110" s="6" t="str">
        <f>REPT($AO110,VLOOKUP(AM110,'8-Intensitäten Heatmap'!$A$5:$L$232,$AO$3,FALSE))&amp;REPT($AP110,VLOOKUP(AM110,'8-Intensitäten Heatmap'!$A$5:$L$232,$AP$3,FALSE))&amp;REPT($AQ110,VLOOKUP(AM110,'8-Intensitäten Heatmap'!$A$5:$L$232,$AQ$3,FALSE))&amp;REPT($AR110,VLOOKUP(AM110,'8-Intensitäten Heatmap'!$A$5:$L$232,$AR$3,FALSE))&amp;REPT($AS110,VLOOKUP(AM110,'8-Intensitäten Heatmap'!$A$5:$L$232,$AS$3,FALSE))&amp;REPT($AT110,VLOOKUP(AM110,'8-Intensitäten Heatmap'!$A$5:$L$232,$AT$3,FALSE))&amp;REPT($AU110,VLOOKUP(AM110,'8-Intensitäten Heatmap'!$A$5:$L$232,$AU$3,FALSE))&amp;REPT($AV110,VLOOKUP(AM110,'8-Intensitäten Heatmap'!$A$5:$L$232,$AV$3,FALSE))&amp;REPT($AW110,VLOOKUP(AM110,'8-Intensitäten Heatmap'!$A$5:$L$232,$AW$3,FALSE))</f>
        <v>{ "type": "Feature", "geometry": { "type": "Point", "coordinates": [8,6501162,50,0518201] } },{ "type": "Feature", "geometry": { "type": "Point", "coordinates": [8,6501162,50,0518201] } },{ "type": "Feature", "geometry": { "type": "Point", "coordinates": [8,6501162,50,0518201] } },{ "type": "Feature", "geometry": { "type": "Point", "coordinates": [8,6509162,50,0518201] } },{ "type": "Feature", "geometry": { "type": "Point", "coordinates": [8,6509162,50,0518201] } },{ "type": "Feature", "geometry": { "type": "Point", "coordinates": [8,6509162,50,0518201] } },{ "type": "Feature", "geometry": { "type": "Point", "coordinates": [8,6501162,50,0523201] } },{ "type": "Feature", "geometry": { "type": "Point", "coordinates": [8,6501162,50,0523201] } },{ "type": "Feature", "geometry": { "type": "Point", "coordinates": [8,6501162,50,0523201] } },{ "type": "Feature", "geometry": { "type": "Point", "coordinates": [8,6501162,50,0513201] } },{ "type": "Feature", "geometry": { "type": "Point", "coordinates": [8,6501162,50,0513201] } },{ "type": "Feature", "geometry": { "type": "Point", "coordinates": [8,6501162,50,0513201] } },{ "type": "Feature", "geometry": { "type": "Point", "coordinates": [8,6493162,50,0518201] } },{ "type": "Feature", "geometry": { "type": "Point", "coordinates": [8,6493162,50,0518201] } },{ "type": "Feature", "geometry": { "type": "Point", "coordinates": [8,6493162,50,0518201] } },{ "type": "Feature", "geometry": { "type": "Point", "coordinates": [8,6493162,50,0513201] } },{ "type": "Feature", "geometry": { "type": "Point", "coordinates": [8,6493162,50,0513201] } },{ "type": "Feature", "geometry": { "type": "Point", "coordinates": [8,6493162,50,0513201] } },{ "type": "Feature", "geometry": { "type": "Point", "coordinates": [8,6509162,50,0523201] } },{ "type": "Feature", "geometry": { "type": "Point", "coordinates": [8,6509162,50,0523201] } },{ "type": "Feature", "geometry": { "type": "Point", "coordinates": [8,6509162,50,0523201] } },{ "type": "Feature", "geometry": { "type": "Point", "coordinates": [8,6493162,50,0523201] } },{ "type": "Feature", "geometry": { "type": "Point", "coordinates": [8,6493162,50,0523201] } },{ "type": "Feature", "geometry": { "type": "Point", "coordinates": [8,6493162,50,0523201] } },{ "type": "Feature", "geometry": { "type": "Point", "coordinates": [8,6509162,50,0513201] } },{ "type": "Feature", "geometry": { "type": "Point", "coordinates": [8,6509162,50,0513201] } },</v>
      </c>
      <c r="BG110" s="6" t="s">
        <v>753</v>
      </c>
      <c r="BH110" s="6" t="str">
        <f t="shared" si="45"/>
        <v>{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v>
      </c>
      <c r="BI110" s="6" t="str">
        <f t="shared" si="46"/>
        <v>{ "type": "Feature", "geometry": { "type": "Point", "coordinates": [8,6501162,50,0518201] } },{ "type": "Feature", "geometry": { "type": "Point", "coordinates": [8,6501162,50,0518201] } },</v>
      </c>
      <c r="BJ110" s="6" t="str">
        <f t="shared" si="47"/>
        <v>{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v>
      </c>
      <c r="BK110" s="6" t="str">
        <f t="shared" si="48"/>
        <v>{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v>
      </c>
      <c r="BL110" s="6" t="str">
        <f t="shared" si="49"/>
        <v>{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v>
      </c>
      <c r="BM110" s="6" t="str">
        <f t="shared" si="50"/>
        <v>{ "type": "Feature", "geometry": { "type": "Point", "coordinates": [8,6501162,50,0518201] } },{ "type": "Feature", "geometry": { "type": "Point", "coordinates": [8,6501162,50,0518201] } },{ "type": "Feature", "geometry": { "type": "Point", "coordinates": [8,6501162,50,0518201] } },</v>
      </c>
      <c r="BN110" s="6" t="str">
        <f t="shared" si="51"/>
        <v>{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v>
      </c>
      <c r="BO110" s="6" t="str">
        <f t="shared" si="52"/>
        <v>{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 "type": "Feature", "geometry": { "type": "Point", "coordinates": [8,6501162,50,0518201] } },</v>
      </c>
      <c r="BP110" s="6" t="s">
        <v>3381</v>
      </c>
    </row>
    <row r="111" spans="1:68" s="6" customFormat="1" x14ac:dyDescent="0.3">
      <c r="A111" s="18" t="str">
        <f>Table1[[#This Row],[Name]]</f>
        <v>DB Schenker</v>
      </c>
      <c r="B111" s="362">
        <v>8.5528180999999996</v>
      </c>
      <c r="C111" s="362">
        <v>50.026628600000002</v>
      </c>
      <c r="D111" s="18" t="str">
        <f>Table1[[#This Row],[Standortkategorie]]</f>
        <v>Verteilzentrum</v>
      </c>
      <c r="E111" s="18" t="str">
        <f>IF(Table1[[#This Row],[Zusatzinformation]]=0,"",Table1[[#This Row],[Zusatzinformation]])</f>
        <v>Logistiker am Flughafen FFM</v>
      </c>
      <c r="F111" s="47">
        <f>IF($D111&lt;&gt;"Busdepot",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14.614285714285716</v>
      </c>
      <c r="G111" s="47">
        <f>IF($D111&lt;&gt;"Busdepot",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3.9857142857142858</v>
      </c>
      <c r="H111" s="47">
        <f>(Table1[[#This Row],[Lieferfahrzeuge]]*'1-Konfiguration'!$D$16+(MAX(Table1[[#This Row],[Lieferfahrzeuge]]*'1-Konfiguration'!$D$16,Table1[[#This Row],[Lieferfahrzeugtore]]*'1-Konfiguration'!$D$14)))/2</f>
        <v>0</v>
      </c>
      <c r="I111" s="47">
        <f>Table1[[#This Row],[Müllfahrzeuge]]</f>
        <v>0</v>
      </c>
      <c r="J111" s="47">
        <f>Table1[[#This Row],[Betonmischfahrzeuge]]</f>
        <v>0</v>
      </c>
      <c r="K111" s="47">
        <f>(Table1[[#This Row],[Schiffe]]*'1-Konfiguration'!$D$16+(MAX(Table1[[#This Row],[Schiffe]]*'1-Konfiguration'!$D$16,Table1[[#This Row],[Anleger]]*'1-Konfiguration'!$D$14)))/2</f>
        <v>0</v>
      </c>
      <c r="L111" s="47">
        <f>IF($D111="Busdepot",IFERROR(Table1[[#This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1" s="47">
        <f>IF($D111="Busdepot",IFERROR(Table1[[#This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1" s="81">
        <f>VLOOKUP($F$7,'1-Konfiguration'!$D$24:$G$28,4,FALSE) * (VLOOKUP('5-Standortanalyse (Berechnung)'!$F$7,'1-Konfiguration'!$D$24:$F$28,2,FALSE)/100)*VLOOKUP('5-Standortanalyse (Berechnung)'!$F$7,'1-Konfiguration'!$D$24:$F$28,3,FALSE)*$F111</f>
        <v>76199.315374285725</v>
      </c>
      <c r="O111" s="81">
        <f>VLOOKUP($G$7,'1-Konfiguration'!$D$24:$G$28,4,FALSE) * (VLOOKUP('5-Standortanalyse (Berechnung)'!$G$7,'1-Konfiguration'!$D$24:$F$28,2,FALSE)/100)*VLOOKUP('5-Standortanalyse (Berechnung)'!$G$7,'1-Konfiguration'!$D$24:$F$28,3,FALSE)*$G111</f>
        <v>6116.477142857143</v>
      </c>
      <c r="P111" s="81">
        <f>VLOOKUP($H$7,'1-Konfiguration'!$D$24:$G$28,4,FALSE) * (VLOOKUP('5-Standortanalyse (Berechnung)'!$H$7,'1-Konfiguration'!$D$24:$F$28,2,FALSE)/100)*VLOOKUP('5-Standortanalyse (Berechnung)'!$H$7,'1-Konfiguration'!$D$24:$F$28,3,FALSE)*$H111</f>
        <v>0</v>
      </c>
      <c r="Q111" s="81">
        <f>VLOOKUP($I$7,'1-Konfiguration'!$D$24:$G$33,4,FALSE) * (VLOOKUP('5-Standortanalyse (Berechnung)'!$I$7,'1-Konfiguration'!$D$24:$F$33,2,FALSE)/100)*VLOOKUP('5-Standortanalyse (Berechnung)'!$I$7,'1-Konfiguration'!$D$24:$F$33,3,FALSE)*$I111</f>
        <v>0</v>
      </c>
      <c r="R111" s="81">
        <f>VLOOKUP($J$7,'1-Konfiguration'!$D$24:$G$33,4,FALSE) * (VLOOKUP('5-Standortanalyse (Berechnung)'!$J$7,'1-Konfiguration'!$D$24:$F$33,2,FALSE)/100)*VLOOKUP('5-Standortanalyse (Berechnung)'!$J$7,'1-Konfiguration'!$D$24:$F$33,3,FALSE)*$J111</f>
        <v>0</v>
      </c>
      <c r="S111" s="81">
        <f>VLOOKUP($K$7,'1-Konfiguration'!$D$24:$G$33,4,FALSE) * (VLOOKUP('5-Standortanalyse (Berechnung)'!$K$7,'1-Konfiguration'!$D$24:$F$33,2,FALSE)/100)*VLOOKUP('5-Standortanalyse (Berechnung)'!$K$7,'1-Konfiguration'!$D$24:$F$33,3,FALSE)*$K111</f>
        <v>0</v>
      </c>
      <c r="T111" s="81">
        <f>VLOOKUP($L$7,'1-Konfiguration'!$D$24:$G$28,4,FALSE) * (VLOOKUP('5-Standortanalyse (Berechnung)'!$L$7,'1-Konfiguration'!$D$24:$F$28,2,FALSE)/100)*VLOOKUP('5-Standortanalyse (Berechnung)'!$L$7,'1-Konfiguration'!$D$24:$F$28,3,FALSE)*$L111</f>
        <v>0</v>
      </c>
      <c r="U111" s="81">
        <f>VLOOKUP($M$7,'1-Konfiguration'!$D$24:$G$28,4,FALSE) * (VLOOKUP('5-Standortanalyse (Berechnung)'!$M$7,'1-Konfiguration'!$D$24:$F$28,2,FALSE)/100)*VLOOKUP('5-Standortanalyse (Berechnung)'!$M$7,'1-Konfiguration'!$D$24:$F$28,3,FALSE)*$M111</f>
        <v>0</v>
      </c>
      <c r="V111" s="81">
        <f>MMULT($N111:$P111,'1-Konfiguration'!G$54:G$56)+MMULT($Q111:$R111,'1-Konfiguration'!G$59:G$60)+MMULT($T111:$U111,'1-Konfiguration'!G$57:G$58)+($S111*'1-Konfiguration'!G$63)</f>
        <v>715.38665481172757</v>
      </c>
      <c r="W111" s="81">
        <f>MMULT($N111:$P111,'1-Konfiguration'!H$54:H$56)+MMULT($Q111:$R111,'1-Konfiguration'!H$59:H$60)+MMULT($T111:$U111,'1-Konfiguration'!H$57:H$58)+($S111*'1-Konfiguration'!H$63)</f>
        <v>3364.3129528242694</v>
      </c>
      <c r="X111" s="81">
        <f>MMULT($N111:$P111,'1-Konfiguration'!I$54:I$56)+MMULT($Q111:$R111,'1-Konfiguration'!I$59:I$60)+MMULT($T111:$U111,'1-Konfiguration'!I$57:I$58)+($S111*'1-Konfiguration'!I$63)</f>
        <v>8462.74140988824</v>
      </c>
      <c r="Y111" s="81">
        <f>MMULT($N111:$P111,'1-Konfiguration'!J$54:J$56)+MMULT($Q111:$R111,'1-Konfiguration'!J$59:J$60)+MMULT($T111:$U111,'1-Konfiguration'!J$57:J$58)+($S111*'1-Konfiguration'!J$63)</f>
        <v>16762.982457338047</v>
      </c>
      <c r="Z111" s="81">
        <f>MMULT($N111:$P111,'1-Konfiguration'!K$54:K$56)+MMULT($Q111:$R111,'1-Konfiguration'!K$59:K$60)+MMULT($T111:$U111,'1-Konfiguration'!K$57:K$58)+($S111*'1-Konfiguration'!K$63)</f>
        <v>1788.4666370293194</v>
      </c>
      <c r="AA111" s="81">
        <f>MMULT($N111:$P111,'1-Konfiguration'!L$54:L$56)+MMULT($Q111:$R111,'1-Konfiguration'!L$59:L$60)+MMULT($T111:$U111,'1-Konfiguration'!L$57:L$58)+($S111*'1-Konfiguration'!L$63)</f>
        <v>4611.6851219130394</v>
      </c>
      <c r="AB111" s="81">
        <f>MMULT($N111:$P111,'1-Konfiguration'!M$54:M$56)+MMULT($Q111:$R111,'1-Konfiguration'!M$59:M$60)+MMULT($T111:$U111,'1-Konfiguration'!M$57:M$58)+($S111*'1-Konfiguration'!M$63)</f>
        <v>11648.753287953672</v>
      </c>
      <c r="AC111" s="81">
        <f>MMULT($N111:$P111,'1-Konfiguration'!N$54:N$56)+MMULT($Q111:$R111,'1-Konfiguration'!N$59:N$60)+MMULT($T111:$U111,'1-Konfiguration'!N$57:N$58)+($S111*'1-Konfiguration'!N$63)</f>
        <v>25882.644228529152</v>
      </c>
      <c r="AF111" s="6">
        <f t="shared" si="36"/>
        <v>5</v>
      </c>
      <c r="AG111" s="6">
        <f t="shared" si="37"/>
        <v>13</v>
      </c>
      <c r="AH111" s="6">
        <f t="shared" si="38"/>
        <v>17</v>
      </c>
      <c r="AI111" s="6">
        <f t="shared" si="39"/>
        <v>22</v>
      </c>
      <c r="AJ111" s="6">
        <f t="shared" si="40"/>
        <v>14</v>
      </c>
      <c r="AK111" s="6">
        <f t="shared" si="41"/>
        <v>18</v>
      </c>
      <c r="AL111" s="6">
        <f t="shared" si="42"/>
        <v>23</v>
      </c>
      <c r="AM111" s="6">
        <f t="shared" si="43"/>
        <v>35</v>
      </c>
      <c r="AO111" s="5" t="str">
        <f t="shared" si="44"/>
        <v>{ "type": "Feature", "geometry": { "type": "Point", "coordinates": [8,5528181,50,0266286] } },</v>
      </c>
      <c r="AP111" s="5" t="str">
        <f t="shared" si="28"/>
        <v>{ "type": "Feature", "geometry": { "type": "Point", "coordinates": [8,5536181,50,0266286] } },</v>
      </c>
      <c r="AQ111" s="5" t="str">
        <f t="shared" si="29"/>
        <v>{ "type": "Feature", "geometry": { "type": "Point", "coordinates": [8,5528181,50,0271286] } },</v>
      </c>
      <c r="AR111" s="5" t="str">
        <f t="shared" si="30"/>
        <v>{ "type": "Feature", "geometry": { "type": "Point", "coordinates": [8,5528181,50,0261286] } },</v>
      </c>
      <c r="AS111" s="5" t="str">
        <f t="shared" si="31"/>
        <v>{ "type": "Feature", "geometry": { "type": "Point", "coordinates": [8,5520181,50,0266286] } },</v>
      </c>
      <c r="AT111" s="5" t="str">
        <f t="shared" si="32"/>
        <v>{ "type": "Feature", "geometry": { "type": "Point", "coordinates": [8,5520181,50,0261286] } },</v>
      </c>
      <c r="AU111" s="5" t="str">
        <f t="shared" si="33"/>
        <v>{ "type": "Feature", "geometry": { "type": "Point", "coordinates": [8,5536181,50,0271286] } },</v>
      </c>
      <c r="AV111" s="5" t="str">
        <f t="shared" si="34"/>
        <v>{ "type": "Feature", "geometry": { "type": "Point", "coordinates": [8,5520181,50,0271286] } },</v>
      </c>
      <c r="AW111" s="5" t="str">
        <f t="shared" si="35"/>
        <v>{ "type": "Feature", "geometry": { "type": "Point", "coordinates": [8,5536181,50,0261286] } },</v>
      </c>
      <c r="AX111" s="5" t="s">
        <v>753</v>
      </c>
      <c r="AY111" s="6" t="str">
        <f>REPT($AO111,VLOOKUP(AF111,'8-Intensitäten Heatmap'!$A$5:$L$232,$AO$3,FALSE))&amp;REPT($AP111,VLOOKUP(AF111,'8-Intensitäten Heatmap'!$A$5:$L$232,$AP$3,FALSE))&amp;REPT($AQ111,VLOOKUP(AF111,'8-Intensitäten Heatmap'!$A$5:$L$232,$AQ$3,FALSE))&amp;REPT($AR111,VLOOKUP(AF111,'8-Intensitäten Heatmap'!$A$5:$L$232,$AR$3,FALSE))&amp;REPT($AS111,VLOOKUP(AF111,'8-Intensitäten Heatmap'!$A$5:$L$232,$AS$3,FALSE))&amp;REPT($AT111,VLOOKUP(AF111,'8-Intensitäten Heatmap'!$A$5:$L$232,$AT$3,FALSE))&amp;REPT($AU111,VLOOKUP(AF111,'8-Intensitäten Heatmap'!$A$5:$L$232,$AU$3,FALSE))&amp;REPT($AV111,VLOOKUP(AF111,'8-Intensitäten Heatmap'!$A$5:$L$232,$AV$3,FALSE))&amp;REPT($AW111,VLOOKUP(AF111,'8-Intensitäten Heatmap'!$A$5:$L$232,$AW$3,FALSE))</f>
        <v>{ "type": "Feature", "geometry": { "type": "Point", "coordinates": [8,5528181,50,0266286] } },{ "type": "Feature", "geometry": { "type": "Point", "coordinates": [8,5536181,50,0266286] } },{ "type": "Feature", "geometry": { "type": "Point", "coordinates": [8,5528181,50,0271286] } },{ "type": "Feature", "geometry": { "type": "Point", "coordinates": [8,5528181,50,0261286] } },{ "type": "Feature", "geometry": { "type": "Point", "coordinates": [8,5520181,50,0266286] } },</v>
      </c>
      <c r="AZ111" s="6" t="str">
        <f>REPT($AO111,VLOOKUP(AG111,'8-Intensitäten Heatmap'!$A$5:$L$232,$AO$3,FALSE))&amp;REPT($AP111,VLOOKUP(AG111,'8-Intensitäten Heatmap'!$A$5:$L$232,$AP$3,FALSE))&amp;REPT($AQ111,VLOOKUP(AG111,'8-Intensitäten Heatmap'!$A$5:$L$232,$AQ$3,FALSE))&amp;REPT($AR111,VLOOKUP(AG111,'8-Intensitäten Heatmap'!$A$5:$L$232,$AR$3,FALSE))&amp;REPT($AS111,VLOOKUP(AG111,'8-Intensitäten Heatmap'!$A$5:$L$232,$AS$3,FALSE))&amp;REPT($AT111,VLOOKUP(AG111,'8-Intensitäten Heatmap'!$A$5:$L$232,$AT$3,FALSE))&amp;REPT($AU111,VLOOKUP(AG111,'8-Intensitäten Heatmap'!$A$5:$L$232,$AU$3,FALSE))&amp;REPT($AV111,VLOOKUP(AG111,'8-Intensitäten Heatmap'!$A$5:$L$232,$AV$3,FALSE))&amp;REPT($AW111,VLOOKUP(AG111,'8-Intensitäten Heatmap'!$A$5:$L$232,$AW$3,FALSE))</f>
        <v>{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[8,5520181,50,0266286] } },{ "type": "Feature", "geometry": { "type": "Point", "coordinates": [8,5520181,50,0261286] } },{ "type": "Feature", "geometry": { "type": "Point", "coordinates": [8,5536181,50,0271286] } },{ "type": "Feature", "geometry": { "type": "Point", "coordinates": [8,5520181,50,0271286] } },{ "type": "Feature", "geometry": { "type": "Point", "coordinates": [8,5536181,50,0261286] } },</v>
      </c>
      <c r="BA111" s="6" t="str">
        <f>REPT($AO111,VLOOKUP(AH111,'8-Intensitäten Heatmap'!$A$5:$L$232,$AO$3,FALSE))&amp;REPT($AP111,VLOOKUP(AH111,'8-Intensitäten Heatmap'!$A$5:$L$232,$AP$3,FALSE))&amp;REPT($AQ111,VLOOKUP(AH111,'8-Intensitäten Heatmap'!$A$5:$L$232,$AQ$3,FALSE))&amp;REPT($AR111,VLOOKUP(AH111,'8-Intensitäten Heatmap'!$A$5:$L$232,$AR$3,FALSE))&amp;REPT($AS111,VLOOKUP(AH111,'8-Intensitäten Heatmap'!$A$5:$L$232,$AS$3,FALSE))&amp;REPT($AT111,VLOOKUP(AH111,'8-Intensitäten Heatmap'!$A$5:$L$232,$AT$3,FALSE))&amp;REPT($AU111,VLOOKUP(AH111,'8-Intensitäten Heatmap'!$A$5:$L$232,$AU$3,FALSE))&amp;REPT($AV111,VLOOKUP(AH111,'8-Intensitäten Heatmap'!$A$5:$L$232,$AV$3,FALSE))&amp;REPT($AW111,VLOOKUP(AH111,'8-Intensitäten Heatmap'!$A$5:$L$232,$AW$3,FALSE))</f>
        <v>{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[8,5520181,50,0266286] } },{ "type": "Feature", "geometry": { "type": "Point", "coordinates": [8,5520181,50,0266286] } },{ "type": "Feature", "geometry": { "type": "Point", "coordinates": [8,5520181,50,0261286] } },{ "type": "Feature", "geometry": { "type": "Point", "coordinates": [8,5520181,50,0261286] } },{ "type": "Feature", "geometry": { "type": "Point", "coordinates": [8,5536181,50,0271286] } },{ "type": "Feature", "geometry": { "type": "Point", "coordinates": [8,5536181,50,0271286] } },{ "type": "Feature", "geometry": { "type": "Point", "coordinates": [8,5520181,50,0271286] } },{ "type": "Feature", "geometry": { "type": "Point", "coordinates": [8,5520181,50,0271286] } },{ "type": "Feature", "geometry": { "type": "Point", "coordinates": [8,5536181,50,0261286] } },</v>
      </c>
      <c r="BB111" s="6" t="str">
        <f>REPT($AO111,VLOOKUP(AI111,'8-Intensitäten Heatmap'!$A$5:$L$232,$AO$3,FALSE))&amp;REPT($AP111,VLOOKUP(AI111,'8-Intensitäten Heatmap'!$A$5:$L$232,$AP$3,FALSE))&amp;REPT($AQ111,VLOOKUP(AI111,'8-Intensitäten Heatmap'!$A$5:$L$232,$AQ$3,FALSE))&amp;REPT($AR111,VLOOKUP(AI111,'8-Intensitäten Heatmap'!$A$5:$L$232,$AR$3,FALSE))&amp;REPT($AS111,VLOOKUP(AI111,'8-Intensitäten Heatmap'!$A$5:$L$232,$AS$3,FALSE))&amp;REPT($AT111,VLOOKUP(AI111,'8-Intensitäten Heatmap'!$A$5:$L$232,$AT$3,FALSE))&amp;REPT($AU111,VLOOKUP(AI111,'8-Intensitäten Heatmap'!$A$5:$L$232,$AU$3,FALSE))&amp;REPT($AV111,VLOOKUP(AI111,'8-Intensitäten Heatmap'!$A$5:$L$232,$AV$3,FALSE))&amp;REPT($AW111,VLOOKUP(AI111,'8-Intensitäten Heatmap'!$A$5:$L$232,$AW$3,FALSE))</f>
        <v>{ "type": "Feature", "geometry": { "type": "Point", "coordinates": [8,5528181,50,0266286] } },{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[8,5528181,50,0261286] } },{ "type": "Feature", "geometry": { "type": "Point", "coordinates": [8,5520181,50,0266286] } },{ "type": "Feature", "geometry": { "type": "Point", "coordinates": [8,5520181,50,0266286] } },{ "type": "Feature", "geometry": { "type": "Point", "coordinates": [8,5520181,50,0261286] } },{ "type": "Feature", "geometry": { "type": "Point", "coordinates": [8,5520181,50,0261286] } },{ "type": "Feature", "geometry": { "type": "Point", "coordinates": [8,5536181,50,0271286] } },{ "type": "Feature", "geometry": { "type": "Point", "coordinates": [8,5536181,50,0271286] } },{ "type": "Feature", "geometry": { "type": "Point", "coordinates": [8,5520181,50,0271286] } },{ "type": "Feature", "geometry": { "type": "Point", "coordinates": [8,5520181,50,0271286] } },{ "type": "Feature", "geometry": { "type": "Point", "coordinates": [8,5536181,50,0261286] } },{ "type": "Feature", "geometry": { "type": "Point", "coordinates": [8,5536181,50,0261286] } },</v>
      </c>
      <c r="BC111" s="6" t="str">
        <f>REPT($AO111,VLOOKUP(AJ111,'8-Intensitäten Heatmap'!$A$5:$L$232,$AO$3,FALSE))&amp;REPT($AP111,VLOOKUP(AJ111,'8-Intensitäten Heatmap'!$A$5:$L$232,$AP$3,FALSE))&amp;REPT($AQ111,VLOOKUP(AJ111,'8-Intensitäten Heatmap'!$A$5:$L$232,$AQ$3,FALSE))&amp;REPT($AR111,VLOOKUP(AJ111,'8-Intensitäten Heatmap'!$A$5:$L$232,$AR$3,FALSE))&amp;REPT($AS111,VLOOKUP(AJ111,'8-Intensitäten Heatmap'!$A$5:$L$232,$AS$3,FALSE))&amp;REPT($AT111,VLOOKUP(AJ111,'8-Intensitäten Heatmap'!$A$5:$L$232,$AT$3,FALSE))&amp;REPT($AU111,VLOOKUP(AJ111,'8-Intensitäten Heatmap'!$A$5:$L$232,$AU$3,FALSE))&amp;REPT($AV111,VLOOKUP(AJ111,'8-Intensitäten Heatmap'!$A$5:$L$232,$AV$3,FALSE))&amp;REPT($AW111,VLOOKUP(AJ111,'8-Intensitäten Heatmap'!$A$5:$L$232,$AW$3,FALSE))</f>
        <v>{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[8,5520181,50,0266286] } },{ "type": "Feature", "geometry": { "type": "Point", "coordinates": [8,5520181,50,0266286] } },{ "type": "Feature", "geometry": { "type": "Point", "coordinates": [8,5520181,50,0261286] } },{ "type": "Feature", "geometry": { "type": "Point", "coordinates": [8,5536181,50,0271286] } },{ "type": "Feature", "geometry": { "type": "Point", "coordinates": [8,5520181,50,0271286] } },{ "type": "Feature", "geometry": { "type": "Point", "coordinates": [8,5536181,50,0261286] } },</v>
      </c>
      <c r="BD111" s="6" t="str">
        <f>REPT($AO111,VLOOKUP(AK111,'8-Intensitäten Heatmap'!$A$5:$L$232,$AO$3,FALSE))&amp;REPT($AP111,VLOOKUP(AK111,'8-Intensitäten Heatmap'!$A$5:$L$232,$AP$3,FALSE))&amp;REPT($AQ111,VLOOKUP(AK111,'8-Intensitäten Heatmap'!$A$5:$L$232,$AQ$3,FALSE))&amp;REPT($AR111,VLOOKUP(AK111,'8-Intensitäten Heatmap'!$A$5:$L$232,$AR$3,FALSE))&amp;REPT($AS111,VLOOKUP(AK111,'8-Intensitäten Heatmap'!$A$5:$L$232,$AS$3,FALSE))&amp;REPT($AT111,VLOOKUP(AK111,'8-Intensitäten Heatmap'!$A$5:$L$232,$AT$3,FALSE))&amp;REPT($AU111,VLOOKUP(AK111,'8-Intensitäten Heatmap'!$A$5:$L$232,$AU$3,FALSE))&amp;REPT($AV111,VLOOKUP(AK111,'8-Intensitäten Heatmap'!$A$5:$L$232,$AV$3,FALSE))&amp;REPT($AW111,VLOOKUP(AK111,'8-Intensitäten Heatmap'!$A$5:$L$232,$AW$3,FALSE))</f>
        <v>{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[8,5520181,50,0266286] } },{ "type": "Feature", "geometry": { "type": "Point", "coordinates": [8,5520181,50,0266286] } },{ "type": "Feature", "geometry": { "type": "Point", "coordinates": [8,5520181,50,0261286] } },{ "type": "Feature", "geometry": { "type": "Point", "coordinates": [8,5520181,50,0261286] } },{ "type": "Feature", "geometry": { "type": "Point", "coordinates": [8,5536181,50,0271286] } },{ "type": "Feature", "geometry": { "type": "Point", "coordinates": [8,5536181,50,0271286] } },{ "type": "Feature", "geometry": { "type": "Point", "coordinates": [8,5520181,50,0271286] } },{ "type": "Feature", "geometry": { "type": "Point", "coordinates": [8,5520181,50,0271286] } },{ "type": "Feature", "geometry": { "type": "Point", "coordinates": [8,5536181,50,0261286] } },{ "type": "Feature", "geometry": { "type": "Point", "coordinates": [8,5536181,50,0261286] } },</v>
      </c>
      <c r="BE111" s="6" t="str">
        <f>REPT($AO111,VLOOKUP(AL111,'8-Intensitäten Heatmap'!$A$5:$L$232,$AO$3,FALSE))&amp;REPT($AP111,VLOOKUP(AL111,'8-Intensitäten Heatmap'!$A$5:$L$232,$AP$3,FALSE))&amp;REPT($AQ111,VLOOKUP(AL111,'8-Intensitäten Heatmap'!$A$5:$L$232,$AQ$3,FALSE))&amp;REPT($AR111,VLOOKUP(AL111,'8-Intensitäten Heatmap'!$A$5:$L$232,$AR$3,FALSE))&amp;REPT($AS111,VLOOKUP(AL111,'8-Intensitäten Heatmap'!$A$5:$L$232,$AS$3,FALSE))&amp;REPT($AT111,VLOOKUP(AL111,'8-Intensitäten Heatmap'!$A$5:$L$232,$AT$3,FALSE))&amp;REPT($AU111,VLOOKUP(AL111,'8-Intensitäten Heatmap'!$A$5:$L$232,$AU$3,FALSE))&amp;REPT($AV111,VLOOKUP(AL111,'8-Intensitäten Heatmap'!$A$5:$L$232,$AV$3,FALSE))&amp;REPT($AW111,VLOOKUP(AL111,'8-Intensitäten Heatmap'!$A$5:$L$232,$AW$3,FALSE))</f>
        <v>{ "type": "Feature", "geometry": { "type": "Point", "coordinates": [8,5528181,50,0266286] } },{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[8,5528181,50,0261286] } },{ "type": "Feature", "geometry": { "type": "Point", "coordinates": [8,5520181,50,0266286] } },{ "type": "Feature", "geometry": { "type": "Point", "coordinates": [8,5520181,50,0266286] } },{ "type": "Feature", "geometry": { "type": "Point", "coordinates": [8,5520181,50,0266286] } },{ "type": "Feature", "geometry": { "type": "Point", "coordinates": [8,5520181,50,0261286] } },{ "type": "Feature", "geometry": { "type": "Point", "coordinates": [8,5520181,50,0261286] } },{ "type": "Feature", "geometry": { "type": "Point", "coordinates": [8,5536181,50,0271286] } },{ "type": "Feature", "geometry": { "type": "Point", "coordinates": [8,5536181,50,0271286] } },{ "type": "Feature", "geometry": { "type": "Point", "coordinates": [8,5520181,50,0271286] } },{ "type": "Feature", "geometry": { "type": "Point", "coordinates": [8,5520181,50,0271286] } },{ "type": "Feature", "geometry": { "type": "Point", "coordinates": [8,5536181,50,0261286] } },{ "type": "Feature", "geometry": { "type": "Point", "coordinates": [8,5536181,50,0261286] } },</v>
      </c>
      <c r="BF111" s="6" t="str">
        <f>REPT($AO111,VLOOKUP(AM111,'8-Intensitäten Heatmap'!$A$5:$L$232,$AO$3,FALSE))&amp;REPT($AP111,VLOOKUP(AM111,'8-Intensitäten Heatmap'!$A$5:$L$232,$AP$3,FALSE))&amp;REPT($AQ111,VLOOKUP(AM111,'8-Intensitäten Heatmap'!$A$5:$L$232,$AQ$3,FALSE))&amp;REPT($AR111,VLOOKUP(AM111,'8-Intensitäten Heatmap'!$A$5:$L$232,$AR$3,FALSE))&amp;REPT($AS111,VLOOKUP(AM111,'8-Intensitäten Heatmap'!$A$5:$L$232,$AS$3,FALSE))&amp;REPT($AT111,VLOOKUP(AM111,'8-Intensitäten Heatmap'!$A$5:$L$232,$AT$3,FALSE))&amp;REPT($AU111,VLOOKUP(AM111,'8-Intensitäten Heatmap'!$A$5:$L$232,$AU$3,FALSE))&amp;REPT($AV111,VLOOKUP(AM111,'8-Intensitäten Heatmap'!$A$5:$L$232,$AV$3,FALSE))&amp;REPT($AW111,VLOOKUP(AM111,'8-Intensitäten Heatmap'!$A$5:$L$232,$AW$3,FALSE))</f>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[8,5536181,50,0266286] } },{ "type": "Feature", "geometry": { "type": "Point", "coordinates": [8,5536181,50,0266286] } },{ "type": "Feature", "geometry": { "type": "Point", "coordinates": [8,5536181,50,0266286] } },{ "type": "Feature", "geometry": { "type": "Point", "coordinates": [8,5536181,50,0266286] } },{ "type": "Feature", "geometry": { "type": "Point", "coordinates": [8,5528181,50,0271286] } },{ "type": "Feature", "geometry": { "type": "Point", "coordinates": [8,5528181,50,0271286] } },{ "type": "Feature", "geometry": { "type": "Point", "coordinates": [8,5528181,50,0271286] } },{ "type": "Feature", "geometry": { "type": "Point", "coordinates": [8,5528181,50,0271286] } },{ "type": "Feature", "geometry": { "type": "Point", "coordinates": [8,5528181,50,0261286] } },{ "type": "Feature", "geometry": { "type": "Point", "coordinates": [8,5528181,50,0261286] } },{ "type": "Feature", "geometry": { "type": "Point", "coordinates": [8,5528181,50,0261286] } },{ "type": "Feature", "geometry": { "type": "Point", "coordinates": [8,5528181,50,0261286] } },{ "type": "Feature", "geometry": { "type": "Point", "coordinates": [8,5520181,50,0266286] } },{ "type": "Feature", "geometry": { "type": "Point", "coordinates": [8,5520181,50,0266286] } },{ "type": "Feature", "geometry": { "type": "Point", "coordinates": [8,5520181,50,0266286] } },{ "type": "Feature", "geometry": { "type": "Point", "coordinates": [8,5520181,50,0266286] } },{ "type": "Feature", "geometry": { "type": "Point", "coordinates": [8,5520181,50,0261286] } },{ "type": "Feature", "geometry": { "type": "Point", "coordinates": [8,5520181,50,0261286] } },{ "type": "Feature", "geometry": { "type": "Point", "coordinates": [8,5520181,50,0261286] } },{ "type": "Feature", "geometry": { "type": "Point", "coordinates": [8,5520181,50,0261286] } },{ "type": "Feature", "geometry": { "type": "Point", "coordinates": [8,5536181,50,0271286] } },{ "type": "Feature", "geometry": { "type": "Point", "coordinates": [8,5536181,50,0271286] } },{ "type": "Feature", "geometry": { "type": "Point", "coordinates": [8,5536181,50,0271286] } },{ "type": "Feature", "geometry": { "type": "Point", "coordinates": [8,5536181,50,0271286] } },{ "type": "Feature", "geometry": { "type": "Point", "coordinates": [8,5520181,50,0271286] } },{ "type": "Feature", "geometry": { "type": "Point", "coordinates": [8,5520181,50,0271286] } },{ "type": "Feature", "geometry": { "type": "Point", "coordinates": [8,5520181,50,0271286] } },{ "type": "Feature", "geometry": { "type": "Point", "coordinates": [8,5520181,50,0271286] } },{ "type": "Feature", "geometry": { "type": "Point", "coordinates": [8,5536181,50,0261286] } },{ "type": "Feature", "geometry": { "type": "Point", "coordinates": [8,5536181,50,0261286] } },{ "type": "Feature", "geometry": { "type": "Point", "coordinates": [8,5536181,50,0261286] } },</v>
      </c>
      <c r="BG111" s="6" t="s">
        <v>753</v>
      </c>
      <c r="BH111" s="6" t="str">
        <f t="shared" si="45"/>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v>
      </c>
      <c r="BI111" s="6" t="str">
        <f t="shared" si="46"/>
        <v>{ "type": "Feature", "geometry": { "type": "Point", "coordinates": [8,5528181,50,0266286] } },{ "type": "Feature", "geometry": { "type": "Point", "coordinates": [8,5528181,50,0266286] } },{ "type": "Feature", "geometry": { "type": "Point", "coordinates": [8,5528181,50,0266286] } },</v>
      </c>
      <c r="BJ111" s="6" t="str">
        <f t="shared" si="47"/>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v>
      </c>
      <c r="BK111" s="6" t="str">
        <f t="shared" si="48"/>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v>
      </c>
      <c r="BL111" s="6" t="str">
        <f t="shared" si="49"/>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v>
      </c>
      <c r="BM111" s="6" t="str">
        <f t="shared" si="50"/>
        <v>{ "type": "Feature", "geometry": { "type": "Point", "coordinates": [8,5528181,50,0266286] } },{ "type": "Feature", "geometry": { "type": "Point", "coordinates": [8,5528181,50,0266286] } },{ "type": "Feature", "geometry": { "type": "Point", "coordinates": [8,5528181,50,0266286] } },{ "type": "Feature", "geometry": { "type": "Point", "coordinates": [8,5528181,50,0266286] } },</v>
      </c>
      <c r="BN111" s="6" t="str">
        <f t="shared" si="51"/>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v>
      </c>
      <c r="BO111" s="6" t="str">
        <f t="shared" si="52"/>
        <v>{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 "type": "Feature", "geometry": { "type": "Point", "coordinates": [8,5528181,50,0266286] } },</v>
      </c>
      <c r="BP111" s="6" t="s">
        <v>3381</v>
      </c>
    </row>
    <row r="112" spans="1:68" s="6" customFormat="1" x14ac:dyDescent="0.3">
      <c r="A112" s="18" t="str">
        <f>Table1[[#This Row],[Name]]</f>
        <v>DB Schenker</v>
      </c>
      <c r="B112" s="362">
        <v>8.7496349999999996</v>
      </c>
      <c r="C112" s="362">
        <v>50.118903799999998</v>
      </c>
      <c r="D112" s="18" t="str">
        <f>Table1[[#This Row],[Standortkategorie]]</f>
        <v>Verteilzentrum</v>
      </c>
      <c r="E112" s="18" t="str">
        <f>IF(Table1[[#This Row],[Zusatzinformation]]=0,"",Table1[[#This Row],[Zusatzinformation]])</f>
        <v/>
      </c>
      <c r="F112" s="47">
        <f>IF($D112&lt;&gt;"Busdepot",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25.066666666666666</v>
      </c>
      <c r="G112" s="47">
        <f>IF($D112&lt;&gt;"Busdepot",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12.533333333333333</v>
      </c>
      <c r="H112" s="47">
        <f>(Table1[[#This Row],[Lieferfahrzeuge]]*'1-Konfiguration'!$D$16+(MAX(Table1[[#This Row],[Lieferfahrzeuge]]*'1-Konfiguration'!$D$16,Table1[[#This Row],[Lieferfahrzeugtore]]*'1-Konfiguration'!$D$14)))/2</f>
        <v>0</v>
      </c>
      <c r="I112" s="47">
        <f>Table1[[#This Row],[Müllfahrzeuge]]</f>
        <v>0</v>
      </c>
      <c r="J112" s="47">
        <f>Table1[[#This Row],[Betonmischfahrzeuge]]</f>
        <v>0</v>
      </c>
      <c r="K112" s="47">
        <f>(Table1[[#This Row],[Schiffe]]*'1-Konfiguration'!$D$16+(MAX(Table1[[#This Row],[Schiffe]]*'1-Konfiguration'!$D$16,Table1[[#This Row],[Anleger]]*'1-Konfiguration'!$D$14)))/2</f>
        <v>0</v>
      </c>
      <c r="L112" s="47">
        <f>IF($D112="Busdepot",IFERROR(Table1[[#This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2" s="47">
        <f>IF($D112="Busdepot",IFERROR(Table1[[#This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2" s="81">
        <f>VLOOKUP($F$7,'1-Konfiguration'!$D$24:$G$28,4,FALSE) * (VLOOKUP('5-Standortanalyse (Berechnung)'!$F$7,'1-Konfiguration'!$D$24:$F$28,2,FALSE)/100)*VLOOKUP('5-Standortanalyse (Berechnung)'!$F$7,'1-Konfiguration'!$D$24:$F$28,3,FALSE)*$F112</f>
        <v>130698.33696</v>
      </c>
      <c r="O112" s="81">
        <f>VLOOKUP($G$7,'1-Konfiguration'!$D$24:$G$28,4,FALSE) * (VLOOKUP('5-Standortanalyse (Berechnung)'!$G$7,'1-Konfiguration'!$D$24:$F$28,2,FALSE)/100)*VLOOKUP('5-Standortanalyse (Berechnung)'!$G$7,'1-Konfiguration'!$D$24:$F$28,3,FALSE)*$G112</f>
        <v>19233.653333333332</v>
      </c>
      <c r="P112" s="81">
        <f>VLOOKUP($H$7,'1-Konfiguration'!$D$24:$G$28,4,FALSE) * (VLOOKUP('5-Standortanalyse (Berechnung)'!$H$7,'1-Konfiguration'!$D$24:$F$28,2,FALSE)/100)*VLOOKUP('5-Standortanalyse (Berechnung)'!$H$7,'1-Konfiguration'!$D$24:$F$28,3,FALSE)*$H112</f>
        <v>0</v>
      </c>
      <c r="Q112" s="81">
        <f>VLOOKUP($I$7,'1-Konfiguration'!$D$24:$G$33,4,FALSE) * (VLOOKUP('5-Standortanalyse (Berechnung)'!$I$7,'1-Konfiguration'!$D$24:$F$33,2,FALSE)/100)*VLOOKUP('5-Standortanalyse (Berechnung)'!$I$7,'1-Konfiguration'!$D$24:$F$33,3,FALSE)*$I112</f>
        <v>0</v>
      </c>
      <c r="R112" s="81">
        <f>VLOOKUP($J$7,'1-Konfiguration'!$D$24:$G$33,4,FALSE) * (VLOOKUP('5-Standortanalyse (Berechnung)'!$J$7,'1-Konfiguration'!$D$24:$F$33,2,FALSE)/100)*VLOOKUP('5-Standortanalyse (Berechnung)'!$J$7,'1-Konfiguration'!$D$24:$F$33,3,FALSE)*$J112</f>
        <v>0</v>
      </c>
      <c r="S112" s="81">
        <f>VLOOKUP($K$7,'1-Konfiguration'!$D$24:$G$33,4,FALSE) * (VLOOKUP('5-Standortanalyse (Berechnung)'!$K$7,'1-Konfiguration'!$D$24:$F$33,2,FALSE)/100)*VLOOKUP('5-Standortanalyse (Berechnung)'!$K$7,'1-Konfiguration'!$D$24:$F$33,3,FALSE)*$K112</f>
        <v>0</v>
      </c>
      <c r="T112" s="81">
        <f>VLOOKUP($L$7,'1-Konfiguration'!$D$24:$G$28,4,FALSE) * (VLOOKUP('5-Standortanalyse (Berechnung)'!$L$7,'1-Konfiguration'!$D$24:$F$28,2,FALSE)/100)*VLOOKUP('5-Standortanalyse (Berechnung)'!$L$7,'1-Konfiguration'!$D$24:$F$28,3,FALSE)*$L112</f>
        <v>0</v>
      </c>
      <c r="U112" s="81">
        <f>VLOOKUP($M$7,'1-Konfiguration'!$D$24:$G$28,4,FALSE) * (VLOOKUP('5-Standortanalyse (Berechnung)'!$M$7,'1-Konfiguration'!$D$24:$F$28,2,FALSE)/100)*VLOOKUP('5-Standortanalyse (Berechnung)'!$M$7,'1-Konfiguration'!$D$24:$F$28,3,FALSE)*$M112</f>
        <v>0</v>
      </c>
      <c r="V112" s="81">
        <f>MMULT($N112:$P112,'1-Konfiguration'!G$54:G$56)+MMULT($Q112:$R112,'1-Konfiguration'!G$59:G$60)+MMULT($T112:$U112,'1-Konfiguration'!G$57:G$58)+($S112*'1-Konfiguration'!G$63)</f>
        <v>1317.2534469378104</v>
      </c>
      <c r="W112" s="81">
        <f>MMULT($N112:$P112,'1-Konfiguration'!H$54:H$56)+MMULT($Q112:$R112,'1-Konfiguration'!H$59:H$60)+MMULT($T112:$U112,'1-Konfiguration'!H$57:H$58)+($S112*'1-Konfiguration'!H$63)</f>
        <v>6322.6089767007525</v>
      </c>
      <c r="X112" s="81">
        <f>MMULT($N112:$P112,'1-Konfiguration'!I$54:I$56)+MMULT($Q112:$R112,'1-Konfiguration'!I$59:I$60)+MMULT($T112:$U112,'1-Konfiguration'!I$57:I$58)+($S112*'1-Konfiguration'!I$63)</f>
        <v>16001.225536002585</v>
      </c>
      <c r="Y112" s="81">
        <f>MMULT($N112:$P112,'1-Konfiguration'!J$54:J$56)+MMULT($Q112:$R112,'1-Konfiguration'!J$59:J$60)+MMULT($T112:$U112,'1-Konfiguration'!J$57:J$58)+($S112*'1-Konfiguration'!J$63)</f>
        <v>31205.927573540026</v>
      </c>
      <c r="Z112" s="81">
        <f>MMULT($N112:$P112,'1-Konfiguration'!K$54:K$56)+MMULT($Q112:$R112,'1-Konfiguration'!K$59:K$60)+MMULT($T112:$U112,'1-Konfiguration'!K$57:K$58)+($S112*'1-Konfiguration'!K$63)</f>
        <v>3293.1336173445266</v>
      </c>
      <c r="AA112" s="81">
        <f>MMULT($N112:$P112,'1-Konfiguration'!L$54:L$56)+MMULT($Q112:$R112,'1-Konfiguration'!L$59:L$60)+MMULT($T112:$U112,'1-Konfiguration'!L$57:L$58)+($S112*'1-Konfiguration'!L$63)</f>
        <v>8616.202037759238</v>
      </c>
      <c r="AB112" s="81">
        <f>MMULT($N112:$P112,'1-Konfiguration'!M$54:M$56)+MMULT($Q112:$R112,'1-Konfiguration'!M$59:M$60)+MMULT($T112:$U112,'1-Konfiguration'!M$57:M$58)+($S112*'1-Konfiguration'!M$63)</f>
        <v>21995.344459528693</v>
      </c>
      <c r="AC112" s="81">
        <f>MMULT($N112:$P112,'1-Konfiguration'!N$54:N$56)+MMULT($Q112:$R112,'1-Konfiguration'!N$59:N$60)+MMULT($T112:$U112,'1-Konfiguration'!N$57:N$58)+($S112*'1-Konfiguration'!N$63)</f>
        <v>48158.202251053117</v>
      </c>
      <c r="AF112" s="6">
        <f t="shared" si="36"/>
        <v>9</v>
      </c>
      <c r="AG112" s="6">
        <f t="shared" si="37"/>
        <v>25</v>
      </c>
      <c r="AH112" s="6">
        <f t="shared" si="38"/>
        <v>32</v>
      </c>
      <c r="AI112" s="6">
        <f t="shared" si="39"/>
        <v>42</v>
      </c>
      <c r="AJ112" s="6">
        <f t="shared" si="40"/>
        <v>26</v>
      </c>
      <c r="AK112" s="6">
        <f t="shared" si="41"/>
        <v>34</v>
      </c>
      <c r="AL112" s="6">
        <f t="shared" si="42"/>
        <v>44</v>
      </c>
      <c r="AM112" s="6">
        <f t="shared" si="43"/>
        <v>64</v>
      </c>
      <c r="AO112" s="5" t="str">
        <f t="shared" si="44"/>
        <v>{ "type": "Feature", "geometry": { "type": "Point", "coordinates": [8,749635,50,1189038] } },</v>
      </c>
      <c r="AP112" s="5" t="str">
        <f t="shared" si="28"/>
        <v>{ "type": "Feature", "geometry": { "type": "Point", "coordinates": [8,750435,50,1189038] } },</v>
      </c>
      <c r="AQ112" s="5" t="str">
        <f t="shared" si="29"/>
        <v>{ "type": "Feature", "geometry": { "type": "Point", "coordinates": [8,749635,50,1194038] } },</v>
      </c>
      <c r="AR112" s="5" t="str">
        <f t="shared" si="30"/>
        <v>{ "type": "Feature", "geometry": { "type": "Point", "coordinates": [8,749635,50,1184038] } },</v>
      </c>
      <c r="AS112" s="5" t="str">
        <f t="shared" si="31"/>
        <v>{ "type": "Feature", "geometry": { "type": "Point", "coordinates": [8,748835,50,1189038] } },</v>
      </c>
      <c r="AT112" s="5" t="str">
        <f t="shared" si="32"/>
        <v>{ "type": "Feature", "geometry": { "type": "Point", "coordinates": [8,748835,50,1184038] } },</v>
      </c>
      <c r="AU112" s="5" t="str">
        <f t="shared" si="33"/>
        <v>{ "type": "Feature", "geometry": { "type": "Point", "coordinates": [8,750435,50,1194038] } },</v>
      </c>
      <c r="AV112" s="5" t="str">
        <f t="shared" si="34"/>
        <v>{ "type": "Feature", "geometry": { "type": "Point", "coordinates": [8,748835,50,1194038] } },</v>
      </c>
      <c r="AW112" s="5" t="str">
        <f t="shared" si="35"/>
        <v>{ "type": "Feature", "geometry": { "type": "Point", "coordinates": [8,750435,50,1184038] } },</v>
      </c>
      <c r="AX112" s="5" t="s">
        <v>753</v>
      </c>
      <c r="AY112" s="6" t="str">
        <f>REPT($AO112,VLOOKUP(AF112,'8-Intensitäten Heatmap'!$A$5:$L$232,$AO$3,FALSE))&amp;REPT($AP112,VLOOKUP(AF112,'8-Intensitäten Heatmap'!$A$5:$L$232,$AP$3,FALSE))&amp;REPT($AQ112,VLOOKUP(AF112,'8-Intensitäten Heatmap'!$A$5:$L$232,$AQ$3,FALSE))&amp;REPT($AR112,VLOOKUP(AF112,'8-Intensitäten Heatmap'!$A$5:$L$232,$AR$3,FALSE))&amp;REPT($AS112,VLOOKUP(AF112,'8-Intensitäten Heatmap'!$A$5:$L$232,$AS$3,FALSE))&amp;REPT($AT112,VLOOKUP(AF112,'8-Intensitäten Heatmap'!$A$5:$L$232,$AT$3,FALSE))&amp;REPT($AU112,VLOOKUP(AF112,'8-Intensitäten Heatmap'!$A$5:$L$232,$AU$3,FALSE))&amp;REPT($AV112,VLOOKUP(AF112,'8-Intensitäten Heatmap'!$A$5:$L$232,$AV$3,FALSE))&amp;REPT($AW112,VLOOKUP(AF112,'8-Intensitäten Heatmap'!$A$5:$L$232,$AW$3,FALSE))</f>
        <v>{ "type": "Feature", "geometry": { "type": "Point", "coordinates": [8,749635,50,1189038] } },{ "type": "Feature", "geometry": { "type": "Point", "coordinates": [8,750435,50,1189038] } },{ "type": "Feature", "geometry": { "type": "Point", "coordinates": [8,749635,50,1194038] } },{ "type": "Feature", "geometry": { "type": "Point", "coordinates": [8,749635,50,1184038] } },{ "type": "Feature", "geometry": { "type": "Point", "coordinates": [8,748835,50,1189038] } },{ "type": "Feature", "geometry": { "type": "Point", "coordinates": [8,748835,50,1184038] } },{ "type": "Feature", "geometry": { "type": "Point", "coordinates": [8,750435,50,1194038] } },{ "type": "Feature", "geometry": { "type": "Point", "coordinates": [8,748835,50,1194038] } },{ "type": "Feature", "geometry": { "type": "Point", "coordinates": [8,750435,50,1184038] } },</v>
      </c>
      <c r="AZ112" s="6" t="str">
        <f>REPT($AO112,VLOOKUP(AG112,'8-Intensitäten Heatmap'!$A$5:$L$232,$AO$3,FALSE))&amp;REPT($AP112,VLOOKUP(AG112,'8-Intensitäten Heatmap'!$A$5:$L$232,$AP$3,FALSE))&amp;REPT($AQ112,VLOOKUP(AG112,'8-Intensitäten Heatmap'!$A$5:$L$232,$AQ$3,FALSE))&amp;REPT($AR112,VLOOKUP(AG112,'8-Intensitäten Heatmap'!$A$5:$L$232,$AR$3,FALSE))&amp;REPT($AS112,VLOOKUP(AG112,'8-Intensitäten Heatmap'!$A$5:$L$232,$AS$3,FALSE))&amp;REPT($AT112,VLOOKUP(AG112,'8-Intensitäten Heatmap'!$A$5:$L$232,$AT$3,FALSE))&amp;REPT($AU112,VLOOKUP(AG112,'8-Intensitäten Heatmap'!$A$5:$L$232,$AU$3,FALSE))&amp;REPT($AV112,VLOOKUP(AG112,'8-Intensitäten Heatmap'!$A$5:$L$232,$AV$3,FALSE))&amp;REPT($AW112,VLOOKUP(AG112,'8-Intensitäten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[8,750435,50,1184038] } },{ "type": "Feature", "geometry": { "type": "Point", "coordinates": [8,750435,50,1184038] } },</v>
      </c>
      <c r="BA112" s="6" t="str">
        <f>REPT($AO112,VLOOKUP(AH112,'8-Intensitäten Heatmap'!$A$5:$L$232,$AO$3,FALSE))&amp;REPT($AP112,VLOOKUP(AH112,'8-Intensitäten Heatmap'!$A$5:$L$232,$AP$3,FALSE))&amp;REPT($AQ112,VLOOKUP(AH112,'8-Intensitäten Heatmap'!$A$5:$L$232,$AQ$3,FALSE))&amp;REPT($AR112,VLOOKUP(AH112,'8-Intensitäten Heatmap'!$A$5:$L$232,$AR$3,FALSE))&amp;REPT($AS112,VLOOKUP(AH112,'8-Intensitäten Heatmap'!$A$5:$L$232,$AS$3,FALSE))&amp;REPT($AT112,VLOOKUP(AH112,'8-Intensitäten Heatmap'!$A$5:$L$232,$AT$3,FALSE))&amp;REPT($AU112,VLOOKUP(AH112,'8-Intensitäten Heatmap'!$A$5:$L$232,$AU$3,FALSE))&amp;REPT($AV112,VLOOKUP(AH112,'8-Intensitäten Heatmap'!$A$5:$L$232,$AV$3,FALSE))&amp;REPT($AW112,VLOOKUP(AH112,'8-Intensitäten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[8,748835,50,1194038] } },{ "type": "Feature", "geometry": { "type": "Point", "coordinates": [8,750435,50,1184038] } },{ "type": "Feature", "geometry": { "type": "Point", "coordinates": [8,750435,50,1184038] } },{ "type": "Feature", "geometry": { "type": "Point", "coordinates": [8,750435,50,1184038] } },</v>
      </c>
      <c r="BB112" s="6" t="str">
        <f>REPT($AO112,VLOOKUP(AI112,'8-Intensitäten Heatmap'!$A$5:$L$232,$AO$3,FALSE))&amp;REPT($AP112,VLOOKUP(AI112,'8-Intensitäten Heatmap'!$A$5:$L$232,$AP$3,FALSE))&amp;REPT($AQ112,VLOOKUP(AI112,'8-Intensitäten Heatmap'!$A$5:$L$232,$AQ$3,FALSE))&amp;REPT($AR112,VLOOKUP(AI112,'8-Intensitäten Heatmap'!$A$5:$L$232,$AR$3,FALSE))&amp;REPT($AS112,VLOOKUP(AI112,'8-Intensitäten Heatmap'!$A$5:$L$232,$AS$3,FALSE))&amp;REPT($AT112,VLOOKUP(AI112,'8-Intensitäten Heatmap'!$A$5:$L$232,$AT$3,FALSE))&amp;REPT($AU112,VLOOKUP(AI112,'8-Intensitäten Heatmap'!$A$5:$L$232,$AU$3,FALSE))&amp;REPT($AV112,VLOOKUP(AI112,'8-Intensitäten Heatmap'!$A$5:$L$232,$AV$3,FALSE))&amp;REPT($AW112,VLOOKUP(AI112,'8-Intensitäten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[8,750435,50,1184038] } },{ "type": "Feature", "geometry": { "type": "Point", "coordinates": [8,750435,50,1184038] } },{ "type": "Feature", "geometry": { "type": "Point", "coordinates": [8,750435,50,1184038] } },{ "type": "Feature", "geometry": { "type": "Point", "coordinates": [8,750435,50,1184038] } },</v>
      </c>
      <c r="BC112" s="6" t="str">
        <f>REPT($AO112,VLOOKUP(AJ112,'8-Intensitäten Heatmap'!$A$5:$L$232,$AO$3,FALSE))&amp;REPT($AP112,VLOOKUP(AJ112,'8-Intensitäten Heatmap'!$A$5:$L$232,$AP$3,FALSE))&amp;REPT($AQ112,VLOOKUP(AJ112,'8-Intensitäten Heatmap'!$A$5:$L$232,$AQ$3,FALSE))&amp;REPT($AR112,VLOOKUP(AJ112,'8-Intensitäten Heatmap'!$A$5:$L$232,$AR$3,FALSE))&amp;REPT($AS112,VLOOKUP(AJ112,'8-Intensitäten Heatmap'!$A$5:$L$232,$AS$3,FALSE))&amp;REPT($AT112,VLOOKUP(AJ112,'8-Intensitäten Heatmap'!$A$5:$L$232,$AT$3,FALSE))&amp;REPT($AU112,VLOOKUP(AJ112,'8-Intensitäten Heatmap'!$A$5:$L$232,$AU$3,FALSE))&amp;REPT($AV112,VLOOKUP(AJ112,'8-Intensitäten Heatmap'!$A$5:$L$232,$AV$3,FALSE))&amp;REPT($AW112,VLOOKUP(AJ112,'8-Intensitäten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[8,748835,50,1194038] } },{ "type": "Feature", "geometry": { "type": "Point", "coordinates": [8,750435,50,1184038] } },{ "type": "Feature", "geometry": { "type": "Point", "coordinates": [8,750435,50,1184038] } },</v>
      </c>
      <c r="BD112" s="6" t="str">
        <f>REPT($AO112,VLOOKUP(AK112,'8-Intensitäten Heatmap'!$A$5:$L$232,$AO$3,FALSE))&amp;REPT($AP112,VLOOKUP(AK112,'8-Intensitäten Heatmap'!$A$5:$L$232,$AP$3,FALSE))&amp;REPT($AQ112,VLOOKUP(AK112,'8-Intensitäten Heatmap'!$A$5:$L$232,$AQ$3,FALSE))&amp;REPT($AR112,VLOOKUP(AK112,'8-Intensitäten Heatmap'!$A$5:$L$232,$AR$3,FALSE))&amp;REPT($AS112,VLOOKUP(AK112,'8-Intensitäten Heatmap'!$A$5:$L$232,$AS$3,FALSE))&amp;REPT($AT112,VLOOKUP(AK112,'8-Intensitäten Heatmap'!$A$5:$L$232,$AT$3,FALSE))&amp;REPT($AU112,VLOOKUP(AK112,'8-Intensitäten Heatmap'!$A$5:$L$232,$AU$3,FALSE))&amp;REPT($AV112,VLOOKUP(AK112,'8-Intensitäten Heatmap'!$A$5:$L$232,$AV$3,FALSE))&amp;REPT($AW112,VLOOKUP(AK112,'8-Intensitäten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[8,748835,50,1194038] } },{ "type": "Feature", "geometry": { "type": "Point", "coordinates": [8,750435,50,1184038] } },{ "type": "Feature", "geometry": { "type": "Point", "coordinates": [8,750435,50,1184038] } },{ "type": "Feature", "geometry": { "type": "Point", "coordinates": [8,750435,50,1184038] } },</v>
      </c>
      <c r="BE112" s="6" t="str">
        <f>REPT($AO112,VLOOKUP(AL112,'8-Intensitäten Heatmap'!$A$5:$L$232,$AO$3,FALSE))&amp;REPT($AP112,VLOOKUP(AL112,'8-Intensitäten Heatmap'!$A$5:$L$232,$AP$3,FALSE))&amp;REPT($AQ112,VLOOKUP(AL112,'8-Intensitäten Heatmap'!$A$5:$L$232,$AQ$3,FALSE))&amp;REPT($AR112,VLOOKUP(AL112,'8-Intensitäten Heatmap'!$A$5:$L$232,$AR$3,FALSE))&amp;REPT($AS112,VLOOKUP(AL112,'8-Intensitäten Heatmap'!$A$5:$L$232,$AS$3,FALSE))&amp;REPT($AT112,VLOOKUP(AL112,'8-Intensitäten Heatmap'!$A$5:$L$232,$AT$3,FALSE))&amp;REPT($AU112,VLOOKUP(AL112,'8-Intensitäten Heatmap'!$A$5:$L$232,$AU$3,FALSE))&amp;REPT($AV112,VLOOKUP(AL112,'8-Intensitäten Heatmap'!$A$5:$L$232,$AV$3,FALSE))&amp;REPT($AW112,VLOOKUP(AL112,'8-Intensitäten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[8,750435,50,1184038] } },{ "type": "Feature", "geometry": { "type": "Point", "coordinates": [8,750435,50,1184038] } },{ "type": "Feature", "geometry": { "type": "Point", "coordinates": [8,750435,50,1184038] } },{ "type": "Feature", "geometry": { "type": "Point", "coordinates": [8,750435,50,1184038] } },</v>
      </c>
      <c r="BF112" s="6" t="str">
        <f>REPT($AO112,VLOOKUP(AM112,'8-Intensitäten Heatmap'!$A$5:$L$232,$AO$3,FALSE))&amp;REPT($AP112,VLOOKUP(AM112,'8-Intensitäten Heatmap'!$A$5:$L$232,$AP$3,FALSE))&amp;REPT($AQ112,VLOOKUP(AM112,'8-Intensitäten Heatmap'!$A$5:$L$232,$AQ$3,FALSE))&amp;REPT($AR112,VLOOKUP(AM112,'8-Intensitäten Heatmap'!$A$5:$L$232,$AR$3,FALSE))&amp;REPT($AS112,VLOOKUP(AM112,'8-Intensitäten Heatmap'!$A$5:$L$232,$AS$3,FALSE))&amp;REPT($AT112,VLOOKUP(AM112,'8-Intensitäten Heatmap'!$A$5:$L$232,$AT$3,FALSE))&amp;REPT($AU112,VLOOKUP(AM112,'8-Intensitäten Heatmap'!$A$5:$L$232,$AU$3,FALSE))&amp;REPT($AV112,VLOOKUP(AM112,'8-Intensitäten Heatmap'!$A$5:$L$232,$AV$3,FALSE))&amp;REPT($AW112,VLOOKUP(AM112,'8-Intensitäten Heatmap'!$A$5:$L$232,$AW$3,FALSE))</f>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[8,750435,50,1189038]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[8,749635,50,1194038]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[8,749635,50,1184038]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[8,748835,50,1189038]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[8,748835,50,1184038]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[8,750435,50,1194038]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[8,748835,50,1194038] } },{ "type": "Feature", "geometry": { "type": "Point", "coordinates": [8,750435,50,1184038] } },{ "type": "Feature", "geometry": { "type": "Point", "coordinates": [8,750435,50,1184038] } },{ "type": "Feature", "geometry": { "type": "Point", "coordinates": [8,750435,50,1184038] } },{ "type": "Feature", "geometry": { "type": "Point", "coordinates": [8,750435,50,1184038] } },{ "type": "Feature", "geometry": { "type": "Point", "coordinates": [8,750435,50,1184038] } },{ "type": "Feature", "geometry": { "type": "Point", "coordinates": [8,750435,50,1184038] } },{ "type": "Feature", "geometry": { "type": "Point", "coordinates": [8,750435,50,1184038] } },</v>
      </c>
      <c r="BG112" s="6" t="s">
        <v>753</v>
      </c>
      <c r="BH112" s="6" t="str">
        <f t="shared" si="45"/>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I112" s="6" t="str">
        <f t="shared" si="46"/>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J112" s="6" t="str">
        <f t="shared" si="47"/>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K112" s="6" t="str">
        <f t="shared" si="48"/>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L112" s="6" t="str">
        <f t="shared" si="49"/>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M112" s="6" t="str">
        <f t="shared" si="50"/>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N112" s="6" t="str">
        <f t="shared" si="51"/>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O112" s="6" t="str">
        <f t="shared" si="52"/>
        <v>{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 "type": "Feature", "geometry": { "type": "Point", "coordinates": [8,749635,50,1189038] } },</v>
      </c>
      <c r="BP112" s="6" t="s">
        <v>3381</v>
      </c>
    </row>
    <row r="113" spans="1:68" s="6" customFormat="1" x14ac:dyDescent="0.3">
      <c r="A113" s="18" t="str">
        <f>Table1[[#This Row],[Name]]</f>
        <v>delta pronatura Dr. Krauss &amp; Dr. Beckmann KG</v>
      </c>
      <c r="B113" s="362">
        <v>8.6693303000000004</v>
      </c>
      <c r="C113" s="362">
        <v>49.958128299999998</v>
      </c>
      <c r="D113" s="18" t="str">
        <f>Table1[[#This Row],[Standortkategorie]]</f>
        <v>Wareneingang/-ausgang</v>
      </c>
      <c r="E113" s="18" t="str">
        <f>IF(Table1[[#This Row],[Zusatzinformation]]=0,"",Table1[[#This Row],[Zusatzinformation]])</f>
        <v/>
      </c>
      <c r="F113" s="47">
        <f>IF($D113&lt;&gt;"Busdepot",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5.2</v>
      </c>
      <c r="G113" s="47">
        <f>IF($D113&lt;&gt;"Busdepot",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2.6</v>
      </c>
      <c r="H113" s="47">
        <f>(Table1[[#This Row],[Lieferfahrzeuge]]*'1-Konfiguration'!$D$16+(MAX(Table1[[#This Row],[Lieferfahrzeuge]]*'1-Konfiguration'!$D$16,Table1[[#This Row],[Lieferfahrzeugtore]]*'1-Konfiguration'!$D$14)))/2</f>
        <v>0</v>
      </c>
      <c r="I113" s="47">
        <f>Table1[[#This Row],[Müllfahrzeuge]]</f>
        <v>0</v>
      </c>
      <c r="J113" s="47">
        <f>Table1[[#This Row],[Betonmischfahrzeuge]]</f>
        <v>0</v>
      </c>
      <c r="K113" s="47">
        <f>(Table1[[#This Row],[Schiffe]]*'1-Konfiguration'!$D$16+(MAX(Table1[[#This Row],[Schiffe]]*'1-Konfiguration'!$D$16,Table1[[#This Row],[Anleger]]*'1-Konfiguration'!$D$14)))/2</f>
        <v>0</v>
      </c>
      <c r="L113" s="47">
        <f>IF($D113="Busdepot",IFERROR(Table1[[#This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3" s="47">
        <f>IF($D113="Busdepot",IFERROR(Table1[[#This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3" s="81">
        <f>VLOOKUP($F$7,'1-Konfiguration'!$D$24:$G$28,4,FALSE) * (VLOOKUP('5-Standortanalyse (Berechnung)'!$F$7,'1-Konfiguration'!$D$24:$F$28,2,FALSE)/100)*VLOOKUP('5-Standortanalyse (Berechnung)'!$F$7,'1-Konfiguration'!$D$24:$F$28,3,FALSE)*$F113</f>
        <v>27112.952880000004</v>
      </c>
      <c r="O113" s="81">
        <f>VLOOKUP($G$7,'1-Konfiguration'!$D$24:$G$28,4,FALSE) * (VLOOKUP('5-Standortanalyse (Berechnung)'!$G$7,'1-Konfiguration'!$D$24:$F$28,2,FALSE)/100)*VLOOKUP('5-Standortanalyse (Berechnung)'!$G$7,'1-Konfiguration'!$D$24:$F$28,3,FALSE)*$G113</f>
        <v>3989.96</v>
      </c>
      <c r="P113" s="81">
        <f>VLOOKUP($H$7,'1-Konfiguration'!$D$24:$G$28,4,FALSE) * (VLOOKUP('5-Standortanalyse (Berechnung)'!$H$7,'1-Konfiguration'!$D$24:$F$28,2,FALSE)/100)*VLOOKUP('5-Standortanalyse (Berechnung)'!$H$7,'1-Konfiguration'!$D$24:$F$28,3,FALSE)*$H113</f>
        <v>0</v>
      </c>
      <c r="Q113" s="81">
        <f>VLOOKUP($I$7,'1-Konfiguration'!$D$24:$G$33,4,FALSE) * (VLOOKUP('5-Standortanalyse (Berechnung)'!$I$7,'1-Konfiguration'!$D$24:$F$33,2,FALSE)/100)*VLOOKUP('5-Standortanalyse (Berechnung)'!$I$7,'1-Konfiguration'!$D$24:$F$33,3,FALSE)*$I113</f>
        <v>0</v>
      </c>
      <c r="R113" s="81">
        <f>VLOOKUP($J$7,'1-Konfiguration'!$D$24:$G$33,4,FALSE) * (VLOOKUP('5-Standortanalyse (Berechnung)'!$J$7,'1-Konfiguration'!$D$24:$F$33,2,FALSE)/100)*VLOOKUP('5-Standortanalyse (Berechnung)'!$J$7,'1-Konfiguration'!$D$24:$F$33,3,FALSE)*$J113</f>
        <v>0</v>
      </c>
      <c r="S113" s="81">
        <f>VLOOKUP($K$7,'1-Konfiguration'!$D$24:$G$33,4,FALSE) * (VLOOKUP('5-Standortanalyse (Berechnung)'!$K$7,'1-Konfiguration'!$D$24:$F$33,2,FALSE)/100)*VLOOKUP('5-Standortanalyse (Berechnung)'!$K$7,'1-Konfiguration'!$D$24:$F$33,3,FALSE)*$K113</f>
        <v>0</v>
      </c>
      <c r="T113" s="81">
        <f>VLOOKUP($L$7,'1-Konfiguration'!$D$24:$G$28,4,FALSE) * (VLOOKUP('5-Standortanalyse (Berechnung)'!$L$7,'1-Konfiguration'!$D$24:$F$28,2,FALSE)/100)*VLOOKUP('5-Standortanalyse (Berechnung)'!$L$7,'1-Konfiguration'!$D$24:$F$28,3,FALSE)*$L113</f>
        <v>0</v>
      </c>
      <c r="U113" s="81">
        <f>VLOOKUP($M$7,'1-Konfiguration'!$D$24:$G$28,4,FALSE) * (VLOOKUP('5-Standortanalyse (Berechnung)'!$M$7,'1-Konfiguration'!$D$24:$F$28,2,FALSE)/100)*VLOOKUP('5-Standortanalyse (Berechnung)'!$M$7,'1-Konfiguration'!$D$24:$F$28,3,FALSE)*$M113</f>
        <v>0</v>
      </c>
      <c r="V113" s="81">
        <f>MMULT($N113:$P113,'1-Konfiguration'!G$54:G$56)+MMULT($Q113:$R113,'1-Konfiguration'!G$59:G$60)+MMULT($T113:$U113,'1-Konfiguration'!G$57:G$58)+($S113*'1-Konfiguration'!G$63)</f>
        <v>273.26002356688628</v>
      </c>
      <c r="W113" s="81">
        <f>MMULT($N113:$P113,'1-Konfiguration'!H$54:H$56)+MMULT($Q113:$R113,'1-Konfiguration'!H$59:H$60)+MMULT($T113:$U113,'1-Konfiguration'!H$57:H$58)+($S113*'1-Konfiguration'!H$63)</f>
        <v>1311.6050536772839</v>
      </c>
      <c r="X113" s="81">
        <f>MMULT($N113:$P113,'1-Konfiguration'!I$54:I$56)+MMULT($Q113:$R113,'1-Konfiguration'!I$59:I$60)+MMULT($T113:$U113,'1-Konfiguration'!I$57:I$58)+($S113*'1-Konfiguration'!I$63)</f>
        <v>3319.4031697026644</v>
      </c>
      <c r="Y113" s="81">
        <f>MMULT($N113:$P113,'1-Konfiguration'!J$54:J$56)+MMULT($Q113:$R113,'1-Konfiguration'!J$59:J$60)+MMULT($T113:$U113,'1-Konfiguration'!J$57:J$58)+($S113*'1-Konfiguration'!J$63)</f>
        <v>6473.5700817450061</v>
      </c>
      <c r="Z113" s="81">
        <f>MMULT($N113:$P113,'1-Konfiguration'!K$54:K$56)+MMULT($Q113:$R113,'1-Konfiguration'!K$59:K$60)+MMULT($T113:$U113,'1-Konfiguration'!K$57:K$58)+($S113*'1-Konfiguration'!K$63)</f>
        <v>683.15005891721569</v>
      </c>
      <c r="AA113" s="81">
        <f>MMULT($N113:$P113,'1-Konfiguration'!L$54:L$56)+MMULT($Q113:$R113,'1-Konfiguration'!L$59:L$60)+MMULT($T113:$U113,'1-Konfiguration'!L$57:L$58)+($S113*'1-Konfiguration'!L$63)</f>
        <v>1787.4036142160121</v>
      </c>
      <c r="AB113" s="81">
        <f>MMULT($N113:$P113,'1-Konfiguration'!M$54:M$56)+MMULT($Q113:$R113,'1-Konfiguration'!M$59:M$60)+MMULT($T113:$U113,'1-Konfiguration'!M$57:M$58)+($S113*'1-Konfiguration'!M$63)</f>
        <v>4562.8640102213776</v>
      </c>
      <c r="AC113" s="81">
        <f>MMULT($N113:$P113,'1-Konfiguration'!N$54:N$56)+MMULT($Q113:$R113,'1-Konfiguration'!N$59:N$60)+MMULT($T113:$U113,'1-Konfiguration'!N$57:N$58)+($S113*'1-Konfiguration'!N$63)</f>
        <v>9990.265360590809</v>
      </c>
      <c r="AF113" s="6">
        <f t="shared" si="36"/>
        <v>2</v>
      </c>
      <c r="AG113" s="6">
        <f t="shared" si="37"/>
        <v>5</v>
      </c>
      <c r="AH113" s="6">
        <f t="shared" si="38"/>
        <v>7</v>
      </c>
      <c r="AI113" s="6">
        <f t="shared" si="39"/>
        <v>9</v>
      </c>
      <c r="AJ113" s="6">
        <f t="shared" si="40"/>
        <v>5</v>
      </c>
      <c r="AK113" s="6">
        <f t="shared" si="41"/>
        <v>7</v>
      </c>
      <c r="AL113" s="6">
        <f t="shared" si="42"/>
        <v>9</v>
      </c>
      <c r="AM113" s="6">
        <f t="shared" si="43"/>
        <v>13</v>
      </c>
      <c r="AO113" s="5" t="str">
        <f t="shared" si="44"/>
        <v>{ "type": "Feature", "geometry": { "type": "Point", "coordinates": [8,6693303,49,9581283] } },</v>
      </c>
      <c r="AP113" s="5" t="str">
        <f t="shared" si="28"/>
        <v>{ "type": "Feature", "geometry": { "type": "Point", "coordinates": [8,6701303,49,9581283] } },</v>
      </c>
      <c r="AQ113" s="5" t="str">
        <f t="shared" si="29"/>
        <v>{ "type": "Feature", "geometry": { "type": "Point", "coordinates": [8,6693303,49,9586283] } },</v>
      </c>
      <c r="AR113" s="5" t="str">
        <f t="shared" si="30"/>
        <v>{ "type": "Feature", "geometry": { "type": "Point", "coordinates": [8,6693303,49,9576283] } },</v>
      </c>
      <c r="AS113" s="5" t="str">
        <f t="shared" si="31"/>
        <v>{ "type": "Feature", "geometry": { "type": "Point", "coordinates": [8,6685303,49,9581283] } },</v>
      </c>
      <c r="AT113" s="5" t="str">
        <f t="shared" si="32"/>
        <v>{ "type": "Feature", "geometry": { "type": "Point", "coordinates": [8,6685303,49,9576283] } },</v>
      </c>
      <c r="AU113" s="5" t="str">
        <f t="shared" si="33"/>
        <v>{ "type": "Feature", "geometry": { "type": "Point", "coordinates": [8,6701303,49,9586283] } },</v>
      </c>
      <c r="AV113" s="5" t="str">
        <f t="shared" si="34"/>
        <v>{ "type": "Feature", "geometry": { "type": "Point", "coordinates": [8,6685303,49,9586283] } },</v>
      </c>
      <c r="AW113" s="5" t="str">
        <f t="shared" si="35"/>
        <v>{ "type": "Feature", "geometry": { "type": "Point", "coordinates": [8,6701303,49,9576283] } },</v>
      </c>
      <c r="AX113" s="5" t="s">
        <v>753</v>
      </c>
      <c r="AY113" s="6" t="str">
        <f>REPT($AO113,VLOOKUP(AF113,'8-Intensitäten Heatmap'!$A$5:$L$232,$AO$3,FALSE))&amp;REPT($AP113,VLOOKUP(AF113,'8-Intensitäten Heatmap'!$A$5:$L$232,$AP$3,FALSE))&amp;REPT($AQ113,VLOOKUP(AF113,'8-Intensitäten Heatmap'!$A$5:$L$232,$AQ$3,FALSE))&amp;REPT($AR113,VLOOKUP(AF113,'8-Intensitäten Heatmap'!$A$5:$L$232,$AR$3,FALSE))&amp;REPT($AS113,VLOOKUP(AF113,'8-Intensitäten Heatmap'!$A$5:$L$232,$AS$3,FALSE))&amp;REPT($AT113,VLOOKUP(AF113,'8-Intensitäten Heatmap'!$A$5:$L$232,$AT$3,FALSE))&amp;REPT($AU113,VLOOKUP(AF113,'8-Intensitäten Heatmap'!$A$5:$L$232,$AU$3,FALSE))&amp;REPT($AV113,VLOOKUP(AF113,'8-Intensitäten Heatmap'!$A$5:$L$232,$AV$3,FALSE))&amp;REPT($AW113,VLOOKUP(AF113,'8-Intensitäten Heatmap'!$A$5:$L$232,$AW$3,FALSE))</f>
        <v>{ "type": "Feature", "geometry": { "type": "Point", "coordinates": [8,6693303,49,9581283] } },{ "type": "Feature", "geometry": { "type": "Point", "coordinates": [8,6701303,49,9581283] } },</v>
      </c>
      <c r="AZ113" s="6" t="str">
        <f>REPT($AO113,VLOOKUP(AG113,'8-Intensitäten Heatmap'!$A$5:$L$232,$AO$3,FALSE))&amp;REPT($AP113,VLOOKUP(AG113,'8-Intensitäten Heatmap'!$A$5:$L$232,$AP$3,FALSE))&amp;REPT($AQ113,VLOOKUP(AG113,'8-Intensitäten Heatmap'!$A$5:$L$232,$AQ$3,FALSE))&amp;REPT($AR113,VLOOKUP(AG113,'8-Intensitäten Heatmap'!$A$5:$L$232,$AR$3,FALSE))&amp;REPT($AS113,VLOOKUP(AG113,'8-Intensitäten Heatmap'!$A$5:$L$232,$AS$3,FALSE))&amp;REPT($AT113,VLOOKUP(AG113,'8-Intensitäten Heatmap'!$A$5:$L$232,$AT$3,FALSE))&amp;REPT($AU113,VLOOKUP(AG113,'8-Intensitäten Heatmap'!$A$5:$L$232,$AU$3,FALSE))&amp;REPT($AV113,VLOOKUP(AG113,'8-Intensitäten Heatmap'!$A$5:$L$232,$AV$3,FALSE))&amp;REPT($AW113,VLOOKUP(AG113,'8-Intensitäten Heatmap'!$A$5:$L$232,$AW$3,FALSE))</f>
        <v>{ "type": "Feature", "geometry": { "type": "Point", "coordinates": [8,6693303,49,9581283] } },{ "type": "Feature", "geometry": { "type": "Point", "coordinates": [8,6701303,49,9581283] } },{ "type": "Feature", "geometry": { "type": "Point", "coordinates": [8,6693303,49,9586283] } },{ "type": "Feature", "geometry": { "type": "Point", "coordinates": [8,6693303,49,9576283] } },{ "type": "Feature", "geometry": { "type": "Point", "coordinates": [8,6685303,49,9581283] } },</v>
      </c>
      <c r="BA113" s="6" t="str">
        <f>REPT($AO113,VLOOKUP(AH113,'8-Intensitäten Heatmap'!$A$5:$L$232,$AO$3,FALSE))&amp;REPT($AP113,VLOOKUP(AH113,'8-Intensitäten Heatmap'!$A$5:$L$232,$AP$3,FALSE))&amp;REPT($AQ113,VLOOKUP(AH113,'8-Intensitäten Heatmap'!$A$5:$L$232,$AQ$3,FALSE))&amp;REPT($AR113,VLOOKUP(AH113,'8-Intensitäten Heatmap'!$A$5:$L$232,$AR$3,FALSE))&amp;REPT($AS113,VLOOKUP(AH113,'8-Intensitäten Heatmap'!$A$5:$L$232,$AS$3,FALSE))&amp;REPT($AT113,VLOOKUP(AH113,'8-Intensitäten Heatmap'!$A$5:$L$232,$AT$3,FALSE))&amp;REPT($AU113,VLOOKUP(AH113,'8-Intensitäten Heatmap'!$A$5:$L$232,$AU$3,FALSE))&amp;REPT($AV113,VLOOKUP(AH113,'8-Intensitäten Heatmap'!$A$5:$L$232,$AV$3,FALSE))&amp;REPT($AW113,VLOOKUP(AH113,'8-Intensitäten Heatmap'!$A$5:$L$232,$AW$3,FALSE))</f>
        <v>{ "type": "Feature", "geometry": { "type": "Point", "coordinates": [8,6693303,49,9581283] } },{ "type": "Feature", "geometry": { "type": "Point", "coordinates": [8,6701303,49,9581283] } },{ "type": "Feature", "geometry": { "type": "Point", "coordinates": [8,6693303,49,9586283] } },{ "type": "Feature", "geometry": { "type": "Point", "coordinates": [8,6693303,49,9576283] } },{ "type": "Feature", "geometry": { "type": "Point", "coordinates": [8,6685303,49,9581283] } },{ "type": "Feature", "geometry": { "type": "Point", "coordinates": [8,6685303,49,9576283] } },{ "type": "Feature", "geometry": { "type": "Point", "coordinates": [8,6701303,49,9586283] } },</v>
      </c>
      <c r="BB113" s="6" t="str">
        <f>REPT($AO113,VLOOKUP(AI113,'8-Intensitäten Heatmap'!$A$5:$L$232,$AO$3,FALSE))&amp;REPT($AP113,VLOOKUP(AI113,'8-Intensitäten Heatmap'!$A$5:$L$232,$AP$3,FALSE))&amp;REPT($AQ113,VLOOKUP(AI113,'8-Intensitäten Heatmap'!$A$5:$L$232,$AQ$3,FALSE))&amp;REPT($AR113,VLOOKUP(AI113,'8-Intensitäten Heatmap'!$A$5:$L$232,$AR$3,FALSE))&amp;REPT($AS113,VLOOKUP(AI113,'8-Intensitäten Heatmap'!$A$5:$L$232,$AS$3,FALSE))&amp;REPT($AT113,VLOOKUP(AI113,'8-Intensitäten Heatmap'!$A$5:$L$232,$AT$3,FALSE))&amp;REPT($AU113,VLOOKUP(AI113,'8-Intensitäten Heatmap'!$A$5:$L$232,$AU$3,FALSE))&amp;REPT($AV113,VLOOKUP(AI113,'8-Intensitäten Heatmap'!$A$5:$L$232,$AV$3,FALSE))&amp;REPT($AW113,VLOOKUP(AI113,'8-Intensitäten Heatmap'!$A$5:$L$232,$AW$3,FALSE))</f>
        <v>{ "type": "Feature", "geometry": { "type": "Point", "coordinates": [8,6693303,49,9581283] } },{ "type": "Feature", "geometry": { "type": "Point", "coordinates": [8,6701303,49,9581283] } },{ "type": "Feature", "geometry": { "type": "Point", "coordinates": [8,6693303,49,9586283] } },{ "type": "Feature", "geometry": { "type": "Point", "coordinates": [8,6693303,49,9576283] } },{ "type": "Feature", "geometry": { "type": "Point", "coordinates": [8,6685303,49,9581283] } },{ "type": "Feature", "geometry": { "type": "Point", "coordinates": [8,6685303,49,9576283] } },{ "type": "Feature", "geometry": { "type": "Point", "coordinates": [8,6701303,49,9586283] } },{ "type": "Feature", "geometry": { "type": "Point", "coordinates": [8,6685303,49,9586283] } },{ "type": "Feature", "geometry": { "type": "Point", "coordinates": [8,6701303,49,9576283] } },</v>
      </c>
      <c r="BC113" s="6" t="str">
        <f>REPT($AO113,VLOOKUP(AJ113,'8-Intensitäten Heatmap'!$A$5:$L$232,$AO$3,FALSE))&amp;REPT($AP113,VLOOKUP(AJ113,'8-Intensitäten Heatmap'!$A$5:$L$232,$AP$3,FALSE))&amp;REPT($AQ113,VLOOKUP(AJ113,'8-Intensitäten Heatmap'!$A$5:$L$232,$AQ$3,FALSE))&amp;REPT($AR113,VLOOKUP(AJ113,'8-Intensitäten Heatmap'!$A$5:$L$232,$AR$3,FALSE))&amp;REPT($AS113,VLOOKUP(AJ113,'8-Intensitäten Heatmap'!$A$5:$L$232,$AS$3,FALSE))&amp;REPT($AT113,VLOOKUP(AJ113,'8-Intensitäten Heatmap'!$A$5:$L$232,$AT$3,FALSE))&amp;REPT($AU113,VLOOKUP(AJ113,'8-Intensitäten Heatmap'!$A$5:$L$232,$AU$3,FALSE))&amp;REPT($AV113,VLOOKUP(AJ113,'8-Intensitäten Heatmap'!$A$5:$L$232,$AV$3,FALSE))&amp;REPT($AW113,VLOOKUP(AJ113,'8-Intensitäten Heatmap'!$A$5:$L$232,$AW$3,FALSE))</f>
        <v>{ "type": "Feature", "geometry": { "type": "Point", "coordinates": [8,6693303,49,9581283] } },{ "type": "Feature", "geometry": { "type": "Point", "coordinates": [8,6701303,49,9581283] } },{ "type": "Feature", "geometry": { "type": "Point", "coordinates": [8,6693303,49,9586283] } },{ "type": "Feature", "geometry": { "type": "Point", "coordinates": [8,6693303,49,9576283] } },{ "type": "Feature", "geometry": { "type": "Point", "coordinates": [8,6685303,49,9581283] } },</v>
      </c>
      <c r="BD113" s="6" t="str">
        <f>REPT($AO113,VLOOKUP(AK113,'8-Intensitäten Heatmap'!$A$5:$L$232,$AO$3,FALSE))&amp;REPT($AP113,VLOOKUP(AK113,'8-Intensitäten Heatmap'!$A$5:$L$232,$AP$3,FALSE))&amp;REPT($AQ113,VLOOKUP(AK113,'8-Intensitäten Heatmap'!$A$5:$L$232,$AQ$3,FALSE))&amp;REPT($AR113,VLOOKUP(AK113,'8-Intensitäten Heatmap'!$A$5:$L$232,$AR$3,FALSE))&amp;REPT($AS113,VLOOKUP(AK113,'8-Intensitäten Heatmap'!$A$5:$L$232,$AS$3,FALSE))&amp;REPT($AT113,VLOOKUP(AK113,'8-Intensitäten Heatmap'!$A$5:$L$232,$AT$3,FALSE))&amp;REPT($AU113,VLOOKUP(AK113,'8-Intensitäten Heatmap'!$A$5:$L$232,$AU$3,FALSE))&amp;REPT($AV113,VLOOKUP(AK113,'8-Intensitäten Heatmap'!$A$5:$L$232,$AV$3,FALSE))&amp;REPT($AW113,VLOOKUP(AK113,'8-Intensitäten Heatmap'!$A$5:$L$232,$AW$3,FALSE))</f>
        <v>{ "type": "Feature", "geometry": { "type": "Point", "coordinates": [8,6693303,49,9581283] } },{ "type": "Feature", "geometry": { "type": "Point", "coordinates": [8,6701303,49,9581283] } },{ "type": "Feature", "geometry": { "type": "Point", "coordinates": [8,6693303,49,9586283] } },{ "type": "Feature", "geometry": { "type": "Point", "coordinates": [8,6693303,49,9576283] } },{ "type": "Feature", "geometry": { "type": "Point", "coordinates": [8,6685303,49,9581283] } },{ "type": "Feature", "geometry": { "type": "Point", "coordinates": [8,6685303,49,9576283] } },{ "type": "Feature", "geometry": { "type": "Point", "coordinates": [8,6701303,49,9586283] } },</v>
      </c>
      <c r="BE113" s="6" t="str">
        <f>REPT($AO113,VLOOKUP(AL113,'8-Intensitäten Heatmap'!$A$5:$L$232,$AO$3,FALSE))&amp;REPT($AP113,VLOOKUP(AL113,'8-Intensitäten Heatmap'!$A$5:$L$232,$AP$3,FALSE))&amp;REPT($AQ113,VLOOKUP(AL113,'8-Intensitäten Heatmap'!$A$5:$L$232,$AQ$3,FALSE))&amp;REPT($AR113,VLOOKUP(AL113,'8-Intensitäten Heatmap'!$A$5:$L$232,$AR$3,FALSE))&amp;REPT($AS113,VLOOKUP(AL113,'8-Intensitäten Heatmap'!$A$5:$L$232,$AS$3,FALSE))&amp;REPT($AT113,VLOOKUP(AL113,'8-Intensitäten Heatmap'!$A$5:$L$232,$AT$3,FALSE))&amp;REPT($AU113,VLOOKUP(AL113,'8-Intensitäten Heatmap'!$A$5:$L$232,$AU$3,FALSE))&amp;REPT($AV113,VLOOKUP(AL113,'8-Intensitäten Heatmap'!$A$5:$L$232,$AV$3,FALSE))&amp;REPT($AW113,VLOOKUP(AL113,'8-Intensitäten Heatmap'!$A$5:$L$232,$AW$3,FALSE))</f>
        <v>{ "type": "Feature", "geometry": { "type": "Point", "coordinates": [8,6693303,49,9581283] } },{ "type": "Feature", "geometry": { "type": "Point", "coordinates": [8,6701303,49,9581283] } },{ "type": "Feature", "geometry": { "type": "Point", "coordinates": [8,6693303,49,9586283] } },{ "type": "Feature", "geometry": { "type": "Point", "coordinates": [8,6693303,49,9576283] } },{ "type": "Feature", "geometry": { "type": "Point", "coordinates": [8,6685303,49,9581283] } },{ "type": "Feature", "geometry": { "type": "Point", "coordinates": [8,6685303,49,9576283] } },{ "type": "Feature", "geometry": { "type": "Point", "coordinates": [8,6701303,49,9586283] } },{ "type": "Feature", "geometry": { "type": "Point", "coordinates": [8,6685303,49,9586283] } },{ "type": "Feature", "geometry": { "type": "Point", "coordinates": [8,6701303,49,9576283] } },</v>
      </c>
      <c r="BF113" s="6" t="str">
        <f>REPT($AO113,VLOOKUP(AM113,'8-Intensitäten Heatmap'!$A$5:$L$232,$AO$3,FALSE))&amp;REPT($AP113,VLOOKUP(AM113,'8-Intensitäten Heatmap'!$A$5:$L$232,$AP$3,FALSE))&amp;REPT($AQ113,VLOOKUP(AM113,'8-Intensitäten Heatmap'!$A$5:$L$232,$AQ$3,FALSE))&amp;REPT($AR113,VLOOKUP(AM113,'8-Intensitäten Heatmap'!$A$5:$L$232,$AR$3,FALSE))&amp;REPT($AS113,VLOOKUP(AM113,'8-Intensitäten Heatmap'!$A$5:$L$232,$AS$3,FALSE))&amp;REPT($AT113,VLOOKUP(AM113,'8-Intensitäten Heatmap'!$A$5:$L$232,$AT$3,FALSE))&amp;REPT($AU113,VLOOKUP(AM113,'8-Intensitäten Heatmap'!$A$5:$L$232,$AU$3,FALSE))&amp;REPT($AV113,VLOOKUP(AM113,'8-Intensitäten Heatmap'!$A$5:$L$232,$AV$3,FALSE))&amp;REPT($AW113,VLOOKUP(AM113,'8-Intensitäten Heatmap'!$A$5:$L$232,$AW$3,FALSE))</f>
        <v>{ "type": "Feature", "geometry": { "type": "Point", "coordinates": [8,6693303,49,9581283] } },{ "type": "Feature", "geometry": { "type": "Point", "coordinates": [8,6693303,49,9581283] } },{ "type": "Feature", "geometry": { "type": "Point", "coordinates": [8,6701303,49,9581283] } },{ "type": "Feature", "geometry": { "type": "Point", "coordinates": [8,6701303,49,9581283] } },{ "type": "Feature", "geometry": { "type": "Point", "coordinates": [8,6693303,49,9586283] } },{ "type": "Feature", "geometry": { "type": "Point", "coordinates": [8,6693303,49,9586283] } },{ "type": "Feature", "geometry": { "type": "Point", "coordinates": [8,6693303,49,9576283] } },{ "type": "Feature", "geometry": { "type": "Point", "coordinates": [8,6693303,49,9576283] } },{ "type": "Feature", "geometry": { "type": "Point", "coordinates": [8,6685303,49,9581283] } },{ "type": "Feature", "geometry": { "type": "Point", "coordinates": [8,6685303,49,9576283] } },{ "type": "Feature", "geometry": { "type": "Point", "coordinates": [8,6701303,49,9586283] } },{ "type": "Feature", "geometry": { "type": "Point", "coordinates": [8,6685303,49,9586283] } },{ "type": "Feature", "geometry": { "type": "Point", "coordinates": [8,6701303,49,9576283] } },</v>
      </c>
      <c r="BG113" s="6" t="s">
        <v>753</v>
      </c>
      <c r="BH113" s="6" t="str">
        <f t="shared" si="45"/>
        <v>{ "type": "Feature", "geometry": { "type": "Point", "coordinates": [8,6693303,49,9581283] } },{ "type": "Feature", "geometry": { "type": "Point", "coordinates": [8,6693303,49,9581283] } },</v>
      </c>
      <c r="BI113" s="6" t="str">
        <f t="shared" si="46"/>
        <v>{ "type": "Feature", "geometry": { "type": "Point", "coordinates": [8,6693303,49,9581283] } },</v>
      </c>
      <c r="BJ113" s="6" t="str">
        <f t="shared" si="47"/>
        <v>{ "type": "Feature", "geometry": { "type": "Point", "coordinates": [8,6693303,49,9581283] } },{ "type": "Feature", "geometry": { "type": "Point", "coordinates": [8,6693303,49,9581283] } },{ "type": "Feature", "geometry": { "type": "Point", "coordinates": [8,6693303,49,9581283] } },</v>
      </c>
      <c r="BK113" s="6" t="str">
        <f t="shared" si="48"/>
        <v>{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v>
      </c>
      <c r="BL113" s="6" t="str">
        <f t="shared" si="49"/>
        <v>{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v>
      </c>
      <c r="BM113" s="6" t="str">
        <f t="shared" si="50"/>
        <v>{ "type": "Feature", "geometry": { "type": "Point", "coordinates": [8,6693303,49,9581283] } },</v>
      </c>
      <c r="BN113" s="6" t="str">
        <f t="shared" si="51"/>
        <v>{ "type": "Feature", "geometry": { "type": "Point", "coordinates": [8,6693303,49,9581283] } },{ "type": "Feature", "geometry": { "type": "Point", "coordinates": [8,6693303,49,9581283] } },{ "type": "Feature", "geometry": { "type": "Point", "coordinates": [8,6693303,49,9581283] } },{ "type": "Feature", "geometry": { "type": "Point", "coordinates": [8,6693303,49,9581283] } },</v>
      </c>
      <c r="BO113" s="6" t="str">
        <f t="shared" si="52"/>
        <v>{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 "type": "Feature", "geometry": { "type": "Point", "coordinates": [8,6693303,49,9581283] } },</v>
      </c>
      <c r="BP113" s="6" t="s">
        <v>3381</v>
      </c>
    </row>
    <row r="114" spans="1:68" s="6" customFormat="1" x14ac:dyDescent="0.3">
      <c r="A114" s="18" t="str">
        <f>Table1[[#This Row],[Name]]</f>
        <v>Dematic GmbH Factory</v>
      </c>
      <c r="B114" s="362">
        <v>8.8359086999999992</v>
      </c>
      <c r="C114" s="362">
        <v>50.082663400000001</v>
      </c>
      <c r="D114" s="18" t="str">
        <f>Table1[[#This Row],[Standortkategorie]]</f>
        <v>Wareneingang/-ausgang</v>
      </c>
      <c r="E114" s="18" t="str">
        <f>IF(Table1[[#This Row],[Zusatzinformation]]=0,"",Table1[[#This Row],[Zusatzinformation]])</f>
        <v/>
      </c>
      <c r="F114" s="47">
        <f>IF($D114&lt;&gt;"Busdepot",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114" s="47">
        <f>IF($D114&lt;&gt;"Busdepot",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14" s="47">
        <f>(Table1[[#This Row],[Lieferfahrzeuge]]*'1-Konfiguration'!$D$16+(MAX(Table1[[#This Row],[Lieferfahrzeuge]]*'1-Konfiguration'!$D$16,Table1[[#This Row],[Lieferfahrzeugtore]]*'1-Konfiguration'!$D$14)))/2</f>
        <v>2</v>
      </c>
      <c r="I114" s="47">
        <f>Table1[[#This Row],[Müllfahrzeuge]]</f>
        <v>0</v>
      </c>
      <c r="J114" s="47">
        <f>Table1[[#This Row],[Betonmischfahrzeuge]]</f>
        <v>0</v>
      </c>
      <c r="K114" s="47">
        <f>(Table1[[#This Row],[Schiffe]]*'1-Konfiguration'!$D$16+(MAX(Table1[[#This Row],[Schiffe]]*'1-Konfiguration'!$D$16,Table1[[#This Row],[Anleger]]*'1-Konfiguration'!$D$14)))/2</f>
        <v>0</v>
      </c>
      <c r="L114" s="47">
        <f>IF($D114="Busdepot",IFERROR(Table1[[#This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4" s="47">
        <f>IF($D114="Busdepot",IFERROR(Table1[[#This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4" s="81">
        <f>VLOOKUP($F$7,'1-Konfiguration'!$D$24:$G$28,4,FALSE) * (VLOOKUP('5-Standortanalyse (Berechnung)'!$F$7,'1-Konfiguration'!$D$24:$F$28,2,FALSE)/100)*VLOOKUP('5-Standortanalyse (Berechnung)'!$F$7,'1-Konfiguration'!$D$24:$F$28,3,FALSE)*$F114</f>
        <v>31284.176400000004</v>
      </c>
      <c r="O114" s="81">
        <f>VLOOKUP($G$7,'1-Konfiguration'!$D$24:$G$28,4,FALSE) * (VLOOKUP('5-Standortanalyse (Berechnung)'!$G$7,'1-Konfiguration'!$D$24:$F$28,2,FALSE)/100)*VLOOKUP('5-Standortanalyse (Berechnung)'!$G$7,'1-Konfiguration'!$D$24:$F$28,3,FALSE)*$G114</f>
        <v>1534.6</v>
      </c>
      <c r="P114" s="81">
        <f>VLOOKUP($H$7,'1-Konfiguration'!$D$24:$G$28,4,FALSE) * (VLOOKUP('5-Standortanalyse (Berechnung)'!$H$7,'1-Konfiguration'!$D$24:$F$28,2,FALSE)/100)*VLOOKUP('5-Standortanalyse (Berechnung)'!$H$7,'1-Konfiguration'!$D$24:$F$28,3,FALSE)*$H114</f>
        <v>228.75</v>
      </c>
      <c r="Q114" s="81">
        <f>VLOOKUP($I$7,'1-Konfiguration'!$D$24:$G$33,4,FALSE) * (VLOOKUP('5-Standortanalyse (Berechnung)'!$I$7,'1-Konfiguration'!$D$24:$F$33,2,FALSE)/100)*VLOOKUP('5-Standortanalyse (Berechnung)'!$I$7,'1-Konfiguration'!$D$24:$F$33,3,FALSE)*$I114</f>
        <v>0</v>
      </c>
      <c r="R114" s="81">
        <f>VLOOKUP($J$7,'1-Konfiguration'!$D$24:$G$33,4,FALSE) * (VLOOKUP('5-Standortanalyse (Berechnung)'!$J$7,'1-Konfiguration'!$D$24:$F$33,2,FALSE)/100)*VLOOKUP('5-Standortanalyse (Berechnung)'!$J$7,'1-Konfiguration'!$D$24:$F$33,3,FALSE)*$J114</f>
        <v>0</v>
      </c>
      <c r="S114" s="81">
        <f>VLOOKUP($K$7,'1-Konfiguration'!$D$24:$G$33,4,FALSE) * (VLOOKUP('5-Standortanalyse (Berechnung)'!$K$7,'1-Konfiguration'!$D$24:$F$33,2,FALSE)/100)*VLOOKUP('5-Standortanalyse (Berechnung)'!$K$7,'1-Konfiguration'!$D$24:$F$33,3,FALSE)*$K114</f>
        <v>0</v>
      </c>
      <c r="T114" s="81">
        <f>VLOOKUP($L$7,'1-Konfiguration'!$D$24:$G$28,4,FALSE) * (VLOOKUP('5-Standortanalyse (Berechnung)'!$L$7,'1-Konfiguration'!$D$24:$F$28,2,FALSE)/100)*VLOOKUP('5-Standortanalyse (Berechnung)'!$L$7,'1-Konfiguration'!$D$24:$F$28,3,FALSE)*$L114</f>
        <v>0</v>
      </c>
      <c r="U114" s="81">
        <f>VLOOKUP($M$7,'1-Konfiguration'!$D$24:$G$28,4,FALSE) * (VLOOKUP('5-Standortanalyse (Berechnung)'!$M$7,'1-Konfiguration'!$D$24:$F$28,2,FALSE)/100)*VLOOKUP('5-Standortanalyse (Berechnung)'!$M$7,'1-Konfiguration'!$D$24:$F$28,3,FALSE)*$M114</f>
        <v>0</v>
      </c>
      <c r="V114" s="81">
        <f>MMULT($N114:$P114,'1-Konfiguration'!G$54:G$56)+MMULT($Q114:$R114,'1-Konfiguration'!G$59:G$60)+MMULT($T114:$U114,'1-Konfiguration'!G$57:G$58)+($S114*'1-Konfiguration'!G$63)</f>
        <v>283.63044612150105</v>
      </c>
      <c r="W114" s="81">
        <f>MMULT($N114:$P114,'1-Konfiguration'!H$54:H$56)+MMULT($Q114:$R114,'1-Konfiguration'!H$59:H$60)+MMULT($T114:$U114,'1-Konfiguration'!H$57:H$58)+($S114*'1-Konfiguration'!H$63)</f>
        <v>1319.5739782565395</v>
      </c>
      <c r="X114" s="81">
        <f>MMULT($N114:$P114,'1-Konfiguration'!I$54:I$56)+MMULT($Q114:$R114,'1-Konfiguration'!I$59:I$60)+MMULT($T114:$U114,'1-Konfiguration'!I$57:I$58)+($S114*'1-Konfiguration'!I$63)</f>
        <v>3308.4733522929728</v>
      </c>
      <c r="Y114" s="81">
        <f>MMULT($N114:$P114,'1-Konfiguration'!J$54:J$56)+MMULT($Q114:$R114,'1-Konfiguration'!J$59:J$60)+MMULT($T114:$U114,'1-Konfiguration'!J$57:J$58)+($S114*'1-Konfiguration'!J$63)</f>
        <v>6608.0703934872608</v>
      </c>
      <c r="Z114" s="81">
        <f>MMULT($N114:$P114,'1-Konfiguration'!K$54:K$56)+MMULT($Q114:$R114,'1-Konfiguration'!K$59:K$60)+MMULT($T114:$U114,'1-Konfiguration'!K$57:K$58)+($S114*'1-Konfiguration'!K$63)</f>
        <v>709.80992124393481</v>
      </c>
      <c r="AA114" s="81">
        <f>MMULT($N114:$P114,'1-Konfiguration'!L$54:L$56)+MMULT($Q114:$R114,'1-Konfiguration'!L$59:L$60)+MMULT($T114:$U114,'1-Konfiguration'!L$57:L$58)+($S114*'1-Konfiguration'!L$63)</f>
        <v>1818.2639905730607</v>
      </c>
      <c r="AB114" s="81">
        <f>MMULT($N114:$P114,'1-Konfiguration'!M$54:M$56)+MMULT($Q114:$R114,'1-Konfiguration'!M$59:M$60)+MMULT($T114:$U114,'1-Konfiguration'!M$57:M$58)+($S114*'1-Konfiguration'!M$63)</f>
        <v>4570.9190572944162</v>
      </c>
      <c r="AC114" s="81">
        <f>MMULT($N114:$P114,'1-Konfiguration'!N$54:N$56)+MMULT($Q114:$R114,'1-Konfiguration'!N$59:N$60)+MMULT($T114:$U114,'1-Konfiguration'!N$57:N$58)+($S114*'1-Konfiguration'!N$63)</f>
        <v>10236.618683248165</v>
      </c>
      <c r="AF114" s="6">
        <f t="shared" si="36"/>
        <v>2</v>
      </c>
      <c r="AG114" s="6">
        <f t="shared" si="37"/>
        <v>5</v>
      </c>
      <c r="AH114" s="6">
        <f t="shared" si="38"/>
        <v>7</v>
      </c>
      <c r="AI114" s="6">
        <f t="shared" si="39"/>
        <v>9</v>
      </c>
      <c r="AJ114" s="6">
        <f t="shared" si="40"/>
        <v>6</v>
      </c>
      <c r="AK114" s="6">
        <f t="shared" si="41"/>
        <v>7</v>
      </c>
      <c r="AL114" s="6">
        <f t="shared" si="42"/>
        <v>9</v>
      </c>
      <c r="AM114" s="6">
        <f t="shared" si="43"/>
        <v>14</v>
      </c>
      <c r="AO114" s="5" t="str">
        <f t="shared" si="44"/>
        <v>{ "type": "Feature", "geometry": { "type": "Point", "coordinates": [8,8359087,50,0826634] } },</v>
      </c>
      <c r="AP114" s="5" t="str">
        <f t="shared" si="28"/>
        <v>{ "type": "Feature", "geometry": { "type": "Point", "coordinates": [8,8367087,50,0826634] } },</v>
      </c>
      <c r="AQ114" s="5" t="str">
        <f t="shared" si="29"/>
        <v>{ "type": "Feature", "geometry": { "type": "Point", "coordinates": [8,8359087,50,0831634] } },</v>
      </c>
      <c r="AR114" s="5" t="str">
        <f t="shared" si="30"/>
        <v>{ "type": "Feature", "geometry": { "type": "Point", "coordinates": [8,8359087,50,0821634] } },</v>
      </c>
      <c r="AS114" s="5" t="str">
        <f t="shared" si="31"/>
        <v>{ "type": "Feature", "geometry": { "type": "Point", "coordinates": [8,8351087,50,0826634] } },</v>
      </c>
      <c r="AT114" s="5" t="str">
        <f t="shared" si="32"/>
        <v>{ "type": "Feature", "geometry": { "type": "Point", "coordinates": [8,8351087,50,0821634] } },</v>
      </c>
      <c r="AU114" s="5" t="str">
        <f t="shared" si="33"/>
        <v>{ "type": "Feature", "geometry": { "type": "Point", "coordinates": [8,8367087,50,0831634] } },</v>
      </c>
      <c r="AV114" s="5" t="str">
        <f t="shared" si="34"/>
        <v>{ "type": "Feature", "geometry": { "type": "Point", "coordinates": [8,8351087,50,0831634] } },</v>
      </c>
      <c r="AW114" s="5" t="str">
        <f t="shared" si="35"/>
        <v>{ "type": "Feature", "geometry": { "type": "Point", "coordinates": [8,8367087,50,0821634] } },</v>
      </c>
      <c r="AX114" s="5" t="s">
        <v>753</v>
      </c>
      <c r="AY114" s="6" t="str">
        <f>REPT($AO114,VLOOKUP(AF114,'8-Intensitäten Heatmap'!$A$5:$L$232,$AO$3,FALSE))&amp;REPT($AP114,VLOOKUP(AF114,'8-Intensitäten Heatmap'!$A$5:$L$232,$AP$3,FALSE))&amp;REPT($AQ114,VLOOKUP(AF114,'8-Intensitäten Heatmap'!$A$5:$L$232,$AQ$3,FALSE))&amp;REPT($AR114,VLOOKUP(AF114,'8-Intensitäten Heatmap'!$A$5:$L$232,$AR$3,FALSE))&amp;REPT($AS114,VLOOKUP(AF114,'8-Intensitäten Heatmap'!$A$5:$L$232,$AS$3,FALSE))&amp;REPT($AT114,VLOOKUP(AF114,'8-Intensitäten Heatmap'!$A$5:$L$232,$AT$3,FALSE))&amp;REPT($AU114,VLOOKUP(AF114,'8-Intensitäten Heatmap'!$A$5:$L$232,$AU$3,FALSE))&amp;REPT($AV114,VLOOKUP(AF114,'8-Intensitäten Heatmap'!$A$5:$L$232,$AV$3,FALSE))&amp;REPT($AW114,VLOOKUP(AF114,'8-Intensitäten Heatmap'!$A$5:$L$232,$AW$3,FALSE))</f>
        <v>{ "type": "Feature", "geometry": { "type": "Point", "coordinates": [8,8359087,50,0826634] } },{ "type": "Feature", "geometry": { "type": "Point", "coordinates": [8,8367087,50,0826634] } },</v>
      </c>
      <c r="AZ114" s="6" t="str">
        <f>REPT($AO114,VLOOKUP(AG114,'8-Intensitäten Heatmap'!$A$5:$L$232,$AO$3,FALSE))&amp;REPT($AP114,VLOOKUP(AG114,'8-Intensitäten Heatmap'!$A$5:$L$232,$AP$3,FALSE))&amp;REPT($AQ114,VLOOKUP(AG114,'8-Intensitäten Heatmap'!$A$5:$L$232,$AQ$3,FALSE))&amp;REPT($AR114,VLOOKUP(AG114,'8-Intensitäten Heatmap'!$A$5:$L$232,$AR$3,FALSE))&amp;REPT($AS114,VLOOKUP(AG114,'8-Intensitäten Heatmap'!$A$5:$L$232,$AS$3,FALSE))&amp;REPT($AT114,VLOOKUP(AG114,'8-Intensitäten Heatmap'!$A$5:$L$232,$AT$3,FALSE))&amp;REPT($AU114,VLOOKUP(AG114,'8-Intensitäten Heatmap'!$A$5:$L$232,$AU$3,FALSE))&amp;REPT($AV114,VLOOKUP(AG114,'8-Intensitäten Heatmap'!$A$5:$L$232,$AV$3,FALSE))&amp;REPT($AW114,VLOOKUP(AG114,'8-Intensitäten Heatmap'!$A$5:$L$232,$AW$3,FALSE))</f>
        <v>{ "type": "Feature", "geometry": { "type": "Point", "coordinates": [8,8359087,50,0826634] } },{ "type": "Feature", "geometry": { "type": "Point", "coordinates": [8,8367087,50,0826634] } },{ "type": "Feature", "geometry": { "type": "Point", "coordinates": [8,8359087,50,0831634] } },{ "type": "Feature", "geometry": { "type": "Point", "coordinates": [8,8359087,50,0821634] } },{ "type": "Feature", "geometry": { "type": "Point", "coordinates": [8,8351087,50,0826634] } },</v>
      </c>
      <c r="BA114" s="6" t="str">
        <f>REPT($AO114,VLOOKUP(AH114,'8-Intensitäten Heatmap'!$A$5:$L$232,$AO$3,FALSE))&amp;REPT($AP114,VLOOKUP(AH114,'8-Intensitäten Heatmap'!$A$5:$L$232,$AP$3,FALSE))&amp;REPT($AQ114,VLOOKUP(AH114,'8-Intensitäten Heatmap'!$A$5:$L$232,$AQ$3,FALSE))&amp;REPT($AR114,VLOOKUP(AH114,'8-Intensitäten Heatmap'!$A$5:$L$232,$AR$3,FALSE))&amp;REPT($AS114,VLOOKUP(AH114,'8-Intensitäten Heatmap'!$A$5:$L$232,$AS$3,FALSE))&amp;REPT($AT114,VLOOKUP(AH114,'8-Intensitäten Heatmap'!$A$5:$L$232,$AT$3,FALSE))&amp;REPT($AU114,VLOOKUP(AH114,'8-Intensitäten Heatmap'!$A$5:$L$232,$AU$3,FALSE))&amp;REPT($AV114,VLOOKUP(AH114,'8-Intensitäten Heatmap'!$A$5:$L$232,$AV$3,FALSE))&amp;REPT($AW114,VLOOKUP(AH114,'8-Intensitäten Heatmap'!$A$5:$L$232,$AW$3,FALSE))</f>
        <v>{ "type": "Feature", "geometry": { "type": "Point", "coordinates": [8,8359087,50,0826634] } },{ "type": "Feature", "geometry": { "type": "Point", "coordinates": [8,8367087,50,0826634] } },{ "type": "Feature", "geometry": { "type": "Point", "coordinates": [8,8359087,50,0831634] } },{ "type": "Feature", "geometry": { "type": "Point", "coordinates": [8,8359087,50,0821634] } },{ "type": "Feature", "geometry": { "type": "Point", "coordinates": [8,8351087,50,0826634] } },{ "type": "Feature", "geometry": { "type": "Point", "coordinates": [8,8351087,50,0821634] } },{ "type": "Feature", "geometry": { "type": "Point", "coordinates": [8,8367087,50,0831634] } },</v>
      </c>
      <c r="BB114" s="6" t="str">
        <f>REPT($AO114,VLOOKUP(AI114,'8-Intensitäten Heatmap'!$A$5:$L$232,$AO$3,FALSE))&amp;REPT($AP114,VLOOKUP(AI114,'8-Intensitäten Heatmap'!$A$5:$L$232,$AP$3,FALSE))&amp;REPT($AQ114,VLOOKUP(AI114,'8-Intensitäten Heatmap'!$A$5:$L$232,$AQ$3,FALSE))&amp;REPT($AR114,VLOOKUP(AI114,'8-Intensitäten Heatmap'!$A$5:$L$232,$AR$3,FALSE))&amp;REPT($AS114,VLOOKUP(AI114,'8-Intensitäten Heatmap'!$A$5:$L$232,$AS$3,FALSE))&amp;REPT($AT114,VLOOKUP(AI114,'8-Intensitäten Heatmap'!$A$5:$L$232,$AT$3,FALSE))&amp;REPT($AU114,VLOOKUP(AI114,'8-Intensitäten Heatmap'!$A$5:$L$232,$AU$3,FALSE))&amp;REPT($AV114,VLOOKUP(AI114,'8-Intensitäten Heatmap'!$A$5:$L$232,$AV$3,FALSE))&amp;REPT($AW114,VLOOKUP(AI114,'8-Intensitäten Heatmap'!$A$5:$L$232,$AW$3,FALSE))</f>
        <v>{ "type": "Feature", "geometry": { "type": "Point", "coordinates": [8,8359087,50,0826634] } },{ "type": "Feature", "geometry": { "type": "Point", "coordinates": [8,8367087,50,0826634] } },{ "type": "Feature", "geometry": { "type": "Point", "coordinates": [8,8359087,50,0831634] } },{ "type": "Feature", "geometry": { "type": "Point", "coordinates": [8,8359087,50,0821634] } },{ "type": "Feature", "geometry": { "type": "Point", "coordinates": [8,8351087,50,0826634] } },{ "type": "Feature", "geometry": { "type": "Point", "coordinates": [8,8351087,50,0821634] } },{ "type": "Feature", "geometry": { "type": "Point", "coordinates": [8,8367087,50,0831634] } },{ "type": "Feature", "geometry": { "type": "Point", "coordinates": [8,8351087,50,0831634] } },{ "type": "Feature", "geometry": { "type": "Point", "coordinates": [8,8367087,50,0821634] } },</v>
      </c>
      <c r="BC114" s="6" t="str">
        <f>REPT($AO114,VLOOKUP(AJ114,'8-Intensitäten Heatmap'!$A$5:$L$232,$AO$3,FALSE))&amp;REPT($AP114,VLOOKUP(AJ114,'8-Intensitäten Heatmap'!$A$5:$L$232,$AP$3,FALSE))&amp;REPT($AQ114,VLOOKUP(AJ114,'8-Intensitäten Heatmap'!$A$5:$L$232,$AQ$3,FALSE))&amp;REPT($AR114,VLOOKUP(AJ114,'8-Intensitäten Heatmap'!$A$5:$L$232,$AR$3,FALSE))&amp;REPT($AS114,VLOOKUP(AJ114,'8-Intensitäten Heatmap'!$A$5:$L$232,$AS$3,FALSE))&amp;REPT($AT114,VLOOKUP(AJ114,'8-Intensitäten Heatmap'!$A$5:$L$232,$AT$3,FALSE))&amp;REPT($AU114,VLOOKUP(AJ114,'8-Intensitäten Heatmap'!$A$5:$L$232,$AU$3,FALSE))&amp;REPT($AV114,VLOOKUP(AJ114,'8-Intensitäten Heatmap'!$A$5:$L$232,$AV$3,FALSE))&amp;REPT($AW114,VLOOKUP(AJ114,'8-Intensitäten Heatmap'!$A$5:$L$232,$AW$3,FALSE))</f>
        <v>{ "type": "Feature", "geometry": { "type": "Point", "coordinates": [8,8359087,50,0826634] } },{ "type": "Feature", "geometry": { "type": "Point", "coordinates": [8,8367087,50,0826634] } },{ "type": "Feature", "geometry": { "type": "Point", "coordinates": [8,8359087,50,0831634] } },{ "type": "Feature", "geometry": { "type": "Point", "coordinates": [8,8359087,50,0821634] } },{ "type": "Feature", "geometry": { "type": "Point", "coordinates": [8,8351087,50,0826634] } },{ "type": "Feature", "geometry": { "type": "Point", "coordinates": [8,8351087,50,0821634] } },</v>
      </c>
      <c r="BD114" s="6" t="str">
        <f>REPT($AO114,VLOOKUP(AK114,'8-Intensitäten Heatmap'!$A$5:$L$232,$AO$3,FALSE))&amp;REPT($AP114,VLOOKUP(AK114,'8-Intensitäten Heatmap'!$A$5:$L$232,$AP$3,FALSE))&amp;REPT($AQ114,VLOOKUP(AK114,'8-Intensitäten Heatmap'!$A$5:$L$232,$AQ$3,FALSE))&amp;REPT($AR114,VLOOKUP(AK114,'8-Intensitäten Heatmap'!$A$5:$L$232,$AR$3,FALSE))&amp;REPT($AS114,VLOOKUP(AK114,'8-Intensitäten Heatmap'!$A$5:$L$232,$AS$3,FALSE))&amp;REPT($AT114,VLOOKUP(AK114,'8-Intensitäten Heatmap'!$A$5:$L$232,$AT$3,FALSE))&amp;REPT($AU114,VLOOKUP(AK114,'8-Intensitäten Heatmap'!$A$5:$L$232,$AU$3,FALSE))&amp;REPT($AV114,VLOOKUP(AK114,'8-Intensitäten Heatmap'!$A$5:$L$232,$AV$3,FALSE))&amp;REPT($AW114,VLOOKUP(AK114,'8-Intensitäten Heatmap'!$A$5:$L$232,$AW$3,FALSE))</f>
        <v>{ "type": "Feature", "geometry": { "type": "Point", "coordinates": [8,8359087,50,0826634] } },{ "type": "Feature", "geometry": { "type": "Point", "coordinates": [8,8367087,50,0826634] } },{ "type": "Feature", "geometry": { "type": "Point", "coordinates": [8,8359087,50,0831634] } },{ "type": "Feature", "geometry": { "type": "Point", "coordinates": [8,8359087,50,0821634] } },{ "type": "Feature", "geometry": { "type": "Point", "coordinates": [8,8351087,50,0826634] } },{ "type": "Feature", "geometry": { "type": "Point", "coordinates": [8,8351087,50,0821634] } },{ "type": "Feature", "geometry": { "type": "Point", "coordinates": [8,8367087,50,0831634] } },</v>
      </c>
      <c r="BE114" s="6" t="str">
        <f>REPT($AO114,VLOOKUP(AL114,'8-Intensitäten Heatmap'!$A$5:$L$232,$AO$3,FALSE))&amp;REPT($AP114,VLOOKUP(AL114,'8-Intensitäten Heatmap'!$A$5:$L$232,$AP$3,FALSE))&amp;REPT($AQ114,VLOOKUP(AL114,'8-Intensitäten Heatmap'!$A$5:$L$232,$AQ$3,FALSE))&amp;REPT($AR114,VLOOKUP(AL114,'8-Intensitäten Heatmap'!$A$5:$L$232,$AR$3,FALSE))&amp;REPT($AS114,VLOOKUP(AL114,'8-Intensitäten Heatmap'!$A$5:$L$232,$AS$3,FALSE))&amp;REPT($AT114,VLOOKUP(AL114,'8-Intensitäten Heatmap'!$A$5:$L$232,$AT$3,FALSE))&amp;REPT($AU114,VLOOKUP(AL114,'8-Intensitäten Heatmap'!$A$5:$L$232,$AU$3,FALSE))&amp;REPT($AV114,VLOOKUP(AL114,'8-Intensitäten Heatmap'!$A$5:$L$232,$AV$3,FALSE))&amp;REPT($AW114,VLOOKUP(AL114,'8-Intensitäten Heatmap'!$A$5:$L$232,$AW$3,FALSE))</f>
        <v>{ "type": "Feature", "geometry": { "type": "Point", "coordinates": [8,8359087,50,0826634] } },{ "type": "Feature", "geometry": { "type": "Point", "coordinates": [8,8367087,50,0826634] } },{ "type": "Feature", "geometry": { "type": "Point", "coordinates": [8,8359087,50,0831634] } },{ "type": "Feature", "geometry": { "type": "Point", "coordinates": [8,8359087,50,0821634] } },{ "type": "Feature", "geometry": { "type": "Point", "coordinates": [8,8351087,50,0826634] } },{ "type": "Feature", "geometry": { "type": "Point", "coordinates": [8,8351087,50,0821634] } },{ "type": "Feature", "geometry": { "type": "Point", "coordinates": [8,8367087,50,0831634] } },{ "type": "Feature", "geometry": { "type": "Point", "coordinates": [8,8351087,50,0831634] } },{ "type": "Feature", "geometry": { "type": "Point", "coordinates": [8,8367087,50,0821634] } },</v>
      </c>
      <c r="BF114" s="6" t="str">
        <f>REPT($AO114,VLOOKUP(AM114,'8-Intensitäten Heatmap'!$A$5:$L$232,$AO$3,FALSE))&amp;REPT($AP114,VLOOKUP(AM114,'8-Intensitäten Heatmap'!$A$5:$L$232,$AP$3,FALSE))&amp;REPT($AQ114,VLOOKUP(AM114,'8-Intensitäten Heatmap'!$A$5:$L$232,$AQ$3,FALSE))&amp;REPT($AR114,VLOOKUP(AM114,'8-Intensitäten Heatmap'!$A$5:$L$232,$AR$3,FALSE))&amp;REPT($AS114,VLOOKUP(AM114,'8-Intensitäten Heatmap'!$A$5:$L$232,$AS$3,FALSE))&amp;REPT($AT114,VLOOKUP(AM114,'8-Intensitäten Heatmap'!$A$5:$L$232,$AT$3,FALSE))&amp;REPT($AU114,VLOOKUP(AM114,'8-Intensitäten Heatmap'!$A$5:$L$232,$AU$3,FALSE))&amp;REPT($AV114,VLOOKUP(AM114,'8-Intensitäten Heatmap'!$A$5:$L$232,$AV$3,FALSE))&amp;REPT($AW114,VLOOKUP(AM114,'8-Intensitäten Heatmap'!$A$5:$L$232,$AW$3,FALSE))</f>
        <v>{ "type": "Feature", "geometry": { "type": "Point", "coordinates": [8,8359087,50,0826634] } },{ "type": "Feature", "geometry": { "type": "Point", "coordinates": [8,8359087,50,0826634] } },{ "type": "Feature", "geometry": { "type": "Point", "coordinates": [8,8367087,50,0826634] } },{ "type": "Feature", "geometry": { "type": "Point", "coordinates": [8,8367087,50,0826634] } },{ "type": "Feature", "geometry": { "type": "Point", "coordinates": [8,8359087,50,0831634] } },{ "type": "Feature", "geometry": { "type": "Point", "coordinates": [8,8359087,50,0831634] } },{ "type": "Feature", "geometry": { "type": "Point", "coordinates": [8,8359087,50,0821634] } },{ "type": "Feature", "geometry": { "type": "Point", "coordinates": [8,8359087,50,0821634] } },{ "type": "Feature", "geometry": { "type": "Point", "coordinates": [8,8351087,50,0826634] } },{ "type": "Feature", "geometry": { "type": "Point", "coordinates": [8,8351087,50,0826634] } },{ "type": "Feature", "geometry": { "type": "Point", "coordinates": [8,8351087,50,0821634] } },{ "type": "Feature", "geometry": { "type": "Point", "coordinates": [8,8367087,50,0831634] } },{ "type": "Feature", "geometry": { "type": "Point", "coordinates": [8,8351087,50,0831634] } },{ "type": "Feature", "geometry": { "type": "Point", "coordinates": [8,8367087,50,0821634] } },</v>
      </c>
      <c r="BG114" s="6" t="s">
        <v>753</v>
      </c>
      <c r="BH114" s="6" t="str">
        <f t="shared" si="45"/>
        <v>{ "type": "Feature", "geometry": { "type": "Point", "coordinates": [8,8359087,50,0826634] } },{ "type": "Feature", "geometry": { "type": "Point", "coordinates": [8,8359087,50,0826634] } },</v>
      </c>
      <c r="BI114" s="6" t="str">
        <f t="shared" si="46"/>
        <v>{ "type": "Feature", "geometry": { "type": "Point", "coordinates": [8,8359087,50,0826634] } },</v>
      </c>
      <c r="BJ114" s="6" t="str">
        <f t="shared" si="47"/>
        <v>{ "type": "Feature", "geometry": { "type": "Point", "coordinates": [8,8359087,50,0826634] } },{ "type": "Feature", "geometry": { "type": "Point", "coordinates": [8,8359087,50,0826634] } },{ "type": "Feature", "geometry": { "type": "Point", "coordinates": [8,8359087,50,0826634] } },</v>
      </c>
      <c r="BK114" s="6" t="str">
        <f t="shared" si="48"/>
        <v>{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v>
      </c>
      <c r="BL114" s="6" t="str">
        <f t="shared" si="49"/>
        <v>{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v>
      </c>
      <c r="BM114" s="6" t="str">
        <f t="shared" si="50"/>
        <v>{ "type": "Feature", "geometry": { "type": "Point", "coordinates": [8,8359087,50,0826634] } },</v>
      </c>
      <c r="BN114" s="6" t="str">
        <f t="shared" si="51"/>
        <v>{ "type": "Feature", "geometry": { "type": "Point", "coordinates": [8,8359087,50,0826634] } },{ "type": "Feature", "geometry": { "type": "Point", "coordinates": [8,8359087,50,0826634] } },{ "type": "Feature", "geometry": { "type": "Point", "coordinates": [8,8359087,50,0826634] } },{ "type": "Feature", "geometry": { "type": "Point", "coordinates": [8,8359087,50,0826634] } },</v>
      </c>
      <c r="BO114" s="6" t="str">
        <f t="shared" si="52"/>
        <v>{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 "type": "Feature", "geometry": { "type": "Point", "coordinates": [8,8359087,50,0826634] } },</v>
      </c>
      <c r="BP114" s="6" t="s">
        <v>3381</v>
      </c>
    </row>
    <row r="115" spans="1:68" s="6" customFormat="1" x14ac:dyDescent="0.3">
      <c r="A115" s="18" t="str">
        <f>Table1[[#This Row],[Name]]</f>
        <v>Der Bäcker Eifler</v>
      </c>
      <c r="B115" s="362">
        <v>8.7626489000000003</v>
      </c>
      <c r="C115" s="362">
        <v>50.115918499999999</v>
      </c>
      <c r="D115" s="18" t="str">
        <f>Table1[[#This Row],[Standortkategorie]]</f>
        <v>Wareneingang/-ausgang</v>
      </c>
      <c r="E115" s="18" t="str">
        <f>IF(Table1[[#This Row],[Zusatzinformation]]=0,"",Table1[[#This Row],[Zusatzinformation]])</f>
        <v/>
      </c>
      <c r="F115" s="47">
        <f>IF($D115&lt;&gt;"Busdepot",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15" s="47">
        <f>IF($D115&lt;&gt;"Busdepot",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15" s="47">
        <f>(Table1[[#This Row],[Lieferfahrzeuge]]*'1-Konfiguration'!$D$16+(MAX(Table1[[#This Row],[Lieferfahrzeuge]]*'1-Konfiguration'!$D$16,Table1[[#This Row],[Lieferfahrzeugtore]]*'1-Konfiguration'!$D$14)))/2</f>
        <v>7</v>
      </c>
      <c r="I115" s="47">
        <f>Table1[[#This Row],[Müllfahrzeuge]]</f>
        <v>0</v>
      </c>
      <c r="J115" s="47">
        <f>Table1[[#This Row],[Betonmischfahrzeuge]]</f>
        <v>0</v>
      </c>
      <c r="K115" s="47">
        <f>(Table1[[#This Row],[Schiffe]]*'1-Konfiguration'!$D$16+(MAX(Table1[[#This Row],[Schiffe]]*'1-Konfiguration'!$D$16,Table1[[#This Row],[Anleger]]*'1-Konfiguration'!$D$14)))/2</f>
        <v>0</v>
      </c>
      <c r="L115" s="47">
        <f>IF($D115="Busdepot",IFERROR(Table1[[#This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5" s="47">
        <f>IF($D115="Busdepot",IFERROR(Table1[[#This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5" s="81">
        <f>VLOOKUP($F$7,'1-Konfiguration'!$D$24:$G$28,4,FALSE) * (VLOOKUP('5-Standortanalyse (Berechnung)'!$F$7,'1-Konfiguration'!$D$24:$F$28,2,FALSE)/100)*VLOOKUP('5-Standortanalyse (Berechnung)'!$F$7,'1-Konfiguration'!$D$24:$F$28,3,FALSE)*$F115</f>
        <v>0</v>
      </c>
      <c r="O115" s="81">
        <f>VLOOKUP($G$7,'1-Konfiguration'!$D$24:$G$28,4,FALSE) * (VLOOKUP('5-Standortanalyse (Berechnung)'!$G$7,'1-Konfiguration'!$D$24:$F$28,2,FALSE)/100)*VLOOKUP('5-Standortanalyse (Berechnung)'!$G$7,'1-Konfiguration'!$D$24:$F$28,3,FALSE)*$G115</f>
        <v>3069.2</v>
      </c>
      <c r="P115" s="81">
        <f>VLOOKUP($H$7,'1-Konfiguration'!$D$24:$G$28,4,FALSE) * (VLOOKUP('5-Standortanalyse (Berechnung)'!$H$7,'1-Konfiguration'!$D$24:$F$28,2,FALSE)/100)*VLOOKUP('5-Standortanalyse (Berechnung)'!$H$7,'1-Konfiguration'!$D$24:$F$28,3,FALSE)*$H115</f>
        <v>800.625</v>
      </c>
      <c r="Q115" s="81">
        <f>VLOOKUP($I$7,'1-Konfiguration'!$D$24:$G$33,4,FALSE) * (VLOOKUP('5-Standortanalyse (Berechnung)'!$I$7,'1-Konfiguration'!$D$24:$F$33,2,FALSE)/100)*VLOOKUP('5-Standortanalyse (Berechnung)'!$I$7,'1-Konfiguration'!$D$24:$F$33,3,FALSE)*$I115</f>
        <v>0</v>
      </c>
      <c r="R115" s="81">
        <f>VLOOKUP($J$7,'1-Konfiguration'!$D$24:$G$33,4,FALSE) * (VLOOKUP('5-Standortanalyse (Berechnung)'!$J$7,'1-Konfiguration'!$D$24:$F$33,2,FALSE)/100)*VLOOKUP('5-Standortanalyse (Berechnung)'!$J$7,'1-Konfiguration'!$D$24:$F$33,3,FALSE)*$J115</f>
        <v>0</v>
      </c>
      <c r="S115" s="81">
        <f>VLOOKUP($K$7,'1-Konfiguration'!$D$24:$G$33,4,FALSE) * (VLOOKUP('5-Standortanalyse (Berechnung)'!$K$7,'1-Konfiguration'!$D$24:$F$33,2,FALSE)/100)*VLOOKUP('5-Standortanalyse (Berechnung)'!$K$7,'1-Konfiguration'!$D$24:$F$33,3,FALSE)*$K115</f>
        <v>0</v>
      </c>
      <c r="T115" s="81">
        <f>VLOOKUP($L$7,'1-Konfiguration'!$D$24:$G$28,4,FALSE) * (VLOOKUP('5-Standortanalyse (Berechnung)'!$L$7,'1-Konfiguration'!$D$24:$F$28,2,FALSE)/100)*VLOOKUP('5-Standortanalyse (Berechnung)'!$L$7,'1-Konfiguration'!$D$24:$F$28,3,FALSE)*$L115</f>
        <v>0</v>
      </c>
      <c r="U115" s="81">
        <f>VLOOKUP($M$7,'1-Konfiguration'!$D$24:$G$28,4,FALSE) * (VLOOKUP('5-Standortanalyse (Berechnung)'!$M$7,'1-Konfiguration'!$D$24:$F$28,2,FALSE)/100)*VLOOKUP('5-Standortanalyse (Berechnung)'!$M$7,'1-Konfiguration'!$D$24:$F$28,3,FALSE)*$M115</f>
        <v>0</v>
      </c>
      <c r="V115" s="81">
        <f>MMULT($N115:$P115,'1-Konfiguration'!G$54:G$56)+MMULT($Q115:$R115,'1-Konfiguration'!G$59:G$60)+MMULT($T115:$U115,'1-Konfiguration'!G$57:G$58)+($S115*'1-Konfiguration'!G$63)</f>
        <v>31.669581071060012</v>
      </c>
      <c r="W115" s="81">
        <f>MMULT($N115:$P115,'1-Konfiguration'!H$54:H$56)+MMULT($Q115:$R115,'1-Konfiguration'!H$59:H$60)+MMULT($T115:$U115,'1-Konfiguration'!H$57:H$58)+($S115*'1-Konfiguration'!H$63)</f>
        <v>193.81646829417278</v>
      </c>
      <c r="X115" s="81">
        <f>MMULT($N115:$P115,'1-Konfiguration'!I$54:I$56)+MMULT($Q115:$R115,'1-Konfiguration'!I$59:I$60)+MMULT($T115:$U115,'1-Konfiguration'!I$57:I$58)+($S115*'1-Konfiguration'!I$63)</f>
        <v>521.60722813317852</v>
      </c>
      <c r="Y115" s="81">
        <f>MMULT($N115:$P115,'1-Konfiguration'!J$54:J$56)+MMULT($Q115:$R115,'1-Konfiguration'!J$59:J$60)+MMULT($T115:$U115,'1-Konfiguration'!J$57:J$58)+($S115*'1-Konfiguration'!J$63)</f>
        <v>861.43354698774579</v>
      </c>
      <c r="Z115" s="81">
        <f>MMULT($N115:$P115,'1-Konfiguration'!K$54:K$56)+MMULT($Q115:$R115,'1-Konfiguration'!K$59:K$60)+MMULT($T115:$U115,'1-Konfiguration'!K$57:K$58)+($S115*'1-Konfiguration'!K$63)</f>
        <v>81.742273468287507</v>
      </c>
      <c r="AA115" s="81">
        <f>MMULT($N115:$P115,'1-Konfiguration'!L$54:L$56)+MMULT($Q115:$R115,'1-Konfiguration'!L$59:L$60)+MMULT($T115:$U115,'1-Konfiguration'!L$57:L$58)+($S115*'1-Konfiguration'!L$63)</f>
        <v>261.15016244825102</v>
      </c>
      <c r="AB115" s="81">
        <f>MMULT($N115:$P115,'1-Konfiguration'!M$54:M$56)+MMULT($Q115:$R115,'1-Konfiguration'!M$59:M$60)+MMULT($T115:$U115,'1-Konfiguration'!M$57:M$58)+($S115*'1-Konfiguration'!M$63)</f>
        <v>754.86652754957584</v>
      </c>
      <c r="AC115" s="81">
        <f>MMULT($N115:$P115,'1-Konfiguration'!N$54:N$56)+MMULT($Q115:$R115,'1-Konfiguration'!N$59:N$60)+MMULT($T115:$U115,'1-Konfiguration'!N$57:N$58)+($S115*'1-Konfiguration'!N$63)</f>
        <v>1428.9594850107997</v>
      </c>
      <c r="AF115" s="6">
        <f t="shared" si="36"/>
        <v>0</v>
      </c>
      <c r="AG115" s="6">
        <f t="shared" si="37"/>
        <v>1</v>
      </c>
      <c r="AH115" s="6">
        <f t="shared" si="38"/>
        <v>1</v>
      </c>
      <c r="AI115" s="6">
        <f t="shared" si="39"/>
        <v>1</v>
      </c>
      <c r="AJ115" s="6">
        <f t="shared" si="40"/>
        <v>1</v>
      </c>
      <c r="AK115" s="6">
        <f t="shared" si="41"/>
        <v>1</v>
      </c>
      <c r="AL115" s="6">
        <f t="shared" si="42"/>
        <v>2</v>
      </c>
      <c r="AM115" s="6">
        <f t="shared" si="43"/>
        <v>2</v>
      </c>
      <c r="AO115" s="5" t="str">
        <f t="shared" si="44"/>
        <v>{ "type": "Feature", "geometry": { "type": "Point", "coordinates": [8,7626489,50,1159185] } },</v>
      </c>
      <c r="AP115" s="5" t="str">
        <f t="shared" si="28"/>
        <v>{ "type": "Feature", "geometry": { "type": "Point", "coordinates": [8,7634489,50,1159185] } },</v>
      </c>
      <c r="AQ115" s="5" t="str">
        <f t="shared" si="29"/>
        <v>{ "type": "Feature", "geometry": { "type": "Point", "coordinates": [8,7626489,50,1164185] } },</v>
      </c>
      <c r="AR115" s="5" t="str">
        <f t="shared" si="30"/>
        <v>{ "type": "Feature", "geometry": { "type": "Point", "coordinates": [8,7626489,50,1154185] } },</v>
      </c>
      <c r="AS115" s="5" t="str">
        <f t="shared" si="31"/>
        <v>{ "type": "Feature", "geometry": { "type": "Point", "coordinates": [8,7618489,50,1159185] } },</v>
      </c>
      <c r="AT115" s="5" t="str">
        <f t="shared" si="32"/>
        <v>{ "type": "Feature", "geometry": { "type": "Point", "coordinates": [8,7618489,50,1154185] } },</v>
      </c>
      <c r="AU115" s="5" t="str">
        <f t="shared" si="33"/>
        <v>{ "type": "Feature", "geometry": { "type": "Point", "coordinates": [8,7634489,50,1164185] } },</v>
      </c>
      <c r="AV115" s="5" t="str">
        <f t="shared" si="34"/>
        <v>{ "type": "Feature", "geometry": { "type": "Point", "coordinates": [8,7618489,50,1164185] } },</v>
      </c>
      <c r="AW115" s="5" t="str">
        <f t="shared" si="35"/>
        <v>{ "type": "Feature", "geometry": { "type": "Point", "coordinates": [8,7634489,50,1154185] } },</v>
      </c>
      <c r="AX115" s="5" t="s">
        <v>753</v>
      </c>
      <c r="AY115" s="6" t="str">
        <f>REPT($AO115,VLOOKUP(AF115,'8-Intensitäten Heatmap'!$A$5:$L$232,$AO$3,FALSE))&amp;REPT($AP115,VLOOKUP(AF115,'8-Intensitäten Heatmap'!$A$5:$L$232,$AP$3,FALSE))&amp;REPT($AQ115,VLOOKUP(AF115,'8-Intensitäten Heatmap'!$A$5:$L$232,$AQ$3,FALSE))&amp;REPT($AR115,VLOOKUP(AF115,'8-Intensitäten Heatmap'!$A$5:$L$232,$AR$3,FALSE))&amp;REPT($AS115,VLOOKUP(AF115,'8-Intensitäten Heatmap'!$A$5:$L$232,$AS$3,FALSE))&amp;REPT($AT115,VLOOKUP(AF115,'8-Intensitäten Heatmap'!$A$5:$L$232,$AT$3,FALSE))&amp;REPT($AU115,VLOOKUP(AF115,'8-Intensitäten Heatmap'!$A$5:$L$232,$AU$3,FALSE))&amp;REPT($AV115,VLOOKUP(AF115,'8-Intensitäten Heatmap'!$A$5:$L$232,$AV$3,FALSE))&amp;REPT($AW115,VLOOKUP(AF115,'8-Intensitäten Heatmap'!$A$5:$L$232,$AW$3,FALSE))</f>
        <v/>
      </c>
      <c r="AZ115" s="6" t="str">
        <f>REPT($AO115,VLOOKUP(AG115,'8-Intensitäten Heatmap'!$A$5:$L$232,$AO$3,FALSE))&amp;REPT($AP115,VLOOKUP(AG115,'8-Intensitäten Heatmap'!$A$5:$L$232,$AP$3,FALSE))&amp;REPT($AQ115,VLOOKUP(AG115,'8-Intensitäten Heatmap'!$A$5:$L$232,$AQ$3,FALSE))&amp;REPT($AR115,VLOOKUP(AG115,'8-Intensitäten Heatmap'!$A$5:$L$232,$AR$3,FALSE))&amp;REPT($AS115,VLOOKUP(AG115,'8-Intensitäten Heatmap'!$A$5:$L$232,$AS$3,FALSE))&amp;REPT($AT115,VLOOKUP(AG115,'8-Intensitäten Heatmap'!$A$5:$L$232,$AT$3,FALSE))&amp;REPT($AU115,VLOOKUP(AG115,'8-Intensitäten Heatmap'!$A$5:$L$232,$AU$3,FALSE))&amp;REPT($AV115,VLOOKUP(AG115,'8-Intensitäten Heatmap'!$A$5:$L$232,$AV$3,FALSE))&amp;REPT($AW115,VLOOKUP(AG115,'8-Intensitäten Heatmap'!$A$5:$L$232,$AW$3,FALSE))</f>
        <v>{ "type": "Feature", "geometry": { "type": "Point", "coordinates": [8,7626489,50,1159185] } },</v>
      </c>
      <c r="BA115" s="6" t="str">
        <f>REPT($AO115,VLOOKUP(AH115,'8-Intensitäten Heatmap'!$A$5:$L$232,$AO$3,FALSE))&amp;REPT($AP115,VLOOKUP(AH115,'8-Intensitäten Heatmap'!$A$5:$L$232,$AP$3,FALSE))&amp;REPT($AQ115,VLOOKUP(AH115,'8-Intensitäten Heatmap'!$A$5:$L$232,$AQ$3,FALSE))&amp;REPT($AR115,VLOOKUP(AH115,'8-Intensitäten Heatmap'!$A$5:$L$232,$AR$3,FALSE))&amp;REPT($AS115,VLOOKUP(AH115,'8-Intensitäten Heatmap'!$A$5:$L$232,$AS$3,FALSE))&amp;REPT($AT115,VLOOKUP(AH115,'8-Intensitäten Heatmap'!$A$5:$L$232,$AT$3,FALSE))&amp;REPT($AU115,VLOOKUP(AH115,'8-Intensitäten Heatmap'!$A$5:$L$232,$AU$3,FALSE))&amp;REPT($AV115,VLOOKUP(AH115,'8-Intensitäten Heatmap'!$A$5:$L$232,$AV$3,FALSE))&amp;REPT($AW115,VLOOKUP(AH115,'8-Intensitäten Heatmap'!$A$5:$L$232,$AW$3,FALSE))</f>
        <v>{ "type": "Feature", "geometry": { "type": "Point", "coordinates": [8,7626489,50,1159185] } },</v>
      </c>
      <c r="BB115" s="6" t="str">
        <f>REPT($AO115,VLOOKUP(AI115,'8-Intensitäten Heatmap'!$A$5:$L$232,$AO$3,FALSE))&amp;REPT($AP115,VLOOKUP(AI115,'8-Intensitäten Heatmap'!$A$5:$L$232,$AP$3,FALSE))&amp;REPT($AQ115,VLOOKUP(AI115,'8-Intensitäten Heatmap'!$A$5:$L$232,$AQ$3,FALSE))&amp;REPT($AR115,VLOOKUP(AI115,'8-Intensitäten Heatmap'!$A$5:$L$232,$AR$3,FALSE))&amp;REPT($AS115,VLOOKUP(AI115,'8-Intensitäten Heatmap'!$A$5:$L$232,$AS$3,FALSE))&amp;REPT($AT115,VLOOKUP(AI115,'8-Intensitäten Heatmap'!$A$5:$L$232,$AT$3,FALSE))&amp;REPT($AU115,VLOOKUP(AI115,'8-Intensitäten Heatmap'!$A$5:$L$232,$AU$3,FALSE))&amp;REPT($AV115,VLOOKUP(AI115,'8-Intensitäten Heatmap'!$A$5:$L$232,$AV$3,FALSE))&amp;REPT($AW115,VLOOKUP(AI115,'8-Intensitäten Heatmap'!$A$5:$L$232,$AW$3,FALSE))</f>
        <v>{ "type": "Feature", "geometry": { "type": "Point", "coordinates": [8,7626489,50,1159185] } },</v>
      </c>
      <c r="BC115" s="6" t="str">
        <f>REPT($AO115,VLOOKUP(AJ115,'8-Intensitäten Heatmap'!$A$5:$L$232,$AO$3,FALSE))&amp;REPT($AP115,VLOOKUP(AJ115,'8-Intensitäten Heatmap'!$A$5:$L$232,$AP$3,FALSE))&amp;REPT($AQ115,VLOOKUP(AJ115,'8-Intensitäten Heatmap'!$A$5:$L$232,$AQ$3,FALSE))&amp;REPT($AR115,VLOOKUP(AJ115,'8-Intensitäten Heatmap'!$A$5:$L$232,$AR$3,FALSE))&amp;REPT($AS115,VLOOKUP(AJ115,'8-Intensitäten Heatmap'!$A$5:$L$232,$AS$3,FALSE))&amp;REPT($AT115,VLOOKUP(AJ115,'8-Intensitäten Heatmap'!$A$5:$L$232,$AT$3,FALSE))&amp;REPT($AU115,VLOOKUP(AJ115,'8-Intensitäten Heatmap'!$A$5:$L$232,$AU$3,FALSE))&amp;REPT($AV115,VLOOKUP(AJ115,'8-Intensitäten Heatmap'!$A$5:$L$232,$AV$3,FALSE))&amp;REPT($AW115,VLOOKUP(AJ115,'8-Intensitäten Heatmap'!$A$5:$L$232,$AW$3,FALSE))</f>
        <v>{ "type": "Feature", "geometry": { "type": "Point", "coordinates": [8,7626489,50,1159185] } },</v>
      </c>
      <c r="BD115" s="6" t="str">
        <f>REPT($AO115,VLOOKUP(AK115,'8-Intensitäten Heatmap'!$A$5:$L$232,$AO$3,FALSE))&amp;REPT($AP115,VLOOKUP(AK115,'8-Intensitäten Heatmap'!$A$5:$L$232,$AP$3,FALSE))&amp;REPT($AQ115,VLOOKUP(AK115,'8-Intensitäten Heatmap'!$A$5:$L$232,$AQ$3,FALSE))&amp;REPT($AR115,VLOOKUP(AK115,'8-Intensitäten Heatmap'!$A$5:$L$232,$AR$3,FALSE))&amp;REPT($AS115,VLOOKUP(AK115,'8-Intensitäten Heatmap'!$A$5:$L$232,$AS$3,FALSE))&amp;REPT($AT115,VLOOKUP(AK115,'8-Intensitäten Heatmap'!$A$5:$L$232,$AT$3,FALSE))&amp;REPT($AU115,VLOOKUP(AK115,'8-Intensitäten Heatmap'!$A$5:$L$232,$AU$3,FALSE))&amp;REPT($AV115,VLOOKUP(AK115,'8-Intensitäten Heatmap'!$A$5:$L$232,$AV$3,FALSE))&amp;REPT($AW115,VLOOKUP(AK115,'8-Intensitäten Heatmap'!$A$5:$L$232,$AW$3,FALSE))</f>
        <v>{ "type": "Feature", "geometry": { "type": "Point", "coordinates": [8,7626489,50,1159185] } },</v>
      </c>
      <c r="BE115" s="6" t="str">
        <f>REPT($AO115,VLOOKUP(AL115,'8-Intensitäten Heatmap'!$A$5:$L$232,$AO$3,FALSE))&amp;REPT($AP115,VLOOKUP(AL115,'8-Intensitäten Heatmap'!$A$5:$L$232,$AP$3,FALSE))&amp;REPT($AQ115,VLOOKUP(AL115,'8-Intensitäten Heatmap'!$A$5:$L$232,$AQ$3,FALSE))&amp;REPT($AR115,VLOOKUP(AL115,'8-Intensitäten Heatmap'!$A$5:$L$232,$AR$3,FALSE))&amp;REPT($AS115,VLOOKUP(AL115,'8-Intensitäten Heatmap'!$A$5:$L$232,$AS$3,FALSE))&amp;REPT($AT115,VLOOKUP(AL115,'8-Intensitäten Heatmap'!$A$5:$L$232,$AT$3,FALSE))&amp;REPT($AU115,VLOOKUP(AL115,'8-Intensitäten Heatmap'!$A$5:$L$232,$AU$3,FALSE))&amp;REPT($AV115,VLOOKUP(AL115,'8-Intensitäten Heatmap'!$A$5:$L$232,$AV$3,FALSE))&amp;REPT($AW115,VLOOKUP(AL115,'8-Intensitäten Heatmap'!$A$5:$L$232,$AW$3,FALSE))</f>
        <v>{ "type": "Feature", "geometry": { "type": "Point", "coordinates": [8,7626489,50,1159185] } },{ "type": "Feature", "geometry": { "type": "Point", "coordinates": [8,7634489,50,1159185] } },</v>
      </c>
      <c r="BF115" s="6" t="str">
        <f>REPT($AO115,VLOOKUP(AM115,'8-Intensitäten Heatmap'!$A$5:$L$232,$AO$3,FALSE))&amp;REPT($AP115,VLOOKUP(AM115,'8-Intensitäten Heatmap'!$A$5:$L$232,$AP$3,FALSE))&amp;REPT($AQ115,VLOOKUP(AM115,'8-Intensitäten Heatmap'!$A$5:$L$232,$AQ$3,FALSE))&amp;REPT($AR115,VLOOKUP(AM115,'8-Intensitäten Heatmap'!$A$5:$L$232,$AR$3,FALSE))&amp;REPT($AS115,VLOOKUP(AM115,'8-Intensitäten Heatmap'!$A$5:$L$232,$AS$3,FALSE))&amp;REPT($AT115,VLOOKUP(AM115,'8-Intensitäten Heatmap'!$A$5:$L$232,$AT$3,FALSE))&amp;REPT($AU115,VLOOKUP(AM115,'8-Intensitäten Heatmap'!$A$5:$L$232,$AU$3,FALSE))&amp;REPT($AV115,VLOOKUP(AM115,'8-Intensitäten Heatmap'!$A$5:$L$232,$AV$3,FALSE))&amp;REPT($AW115,VLOOKUP(AM115,'8-Intensitäten Heatmap'!$A$5:$L$232,$AW$3,FALSE))</f>
        <v>{ "type": "Feature", "geometry": { "type": "Point", "coordinates": [8,7626489,50,1159185] } },{ "type": "Feature", "geometry": { "type": "Point", "coordinates": [8,7634489,50,1159185] } },</v>
      </c>
      <c r="BG115" s="6" t="s">
        <v>753</v>
      </c>
      <c r="BH115" s="6" t="str">
        <f t="shared" si="45"/>
        <v/>
      </c>
      <c r="BI115" s="6" t="str">
        <f t="shared" si="46"/>
        <v/>
      </c>
      <c r="BJ115" s="6" t="str">
        <f t="shared" si="47"/>
        <v/>
      </c>
      <c r="BK115" s="6" t="str">
        <f t="shared" si="48"/>
        <v/>
      </c>
      <c r="BL115" s="6" t="str">
        <f t="shared" si="49"/>
        <v/>
      </c>
      <c r="BM115" s="6" t="str">
        <f t="shared" si="50"/>
        <v/>
      </c>
      <c r="BN115" s="6" t="str">
        <f t="shared" si="51"/>
        <v/>
      </c>
      <c r="BO115" s="6" t="str">
        <f t="shared" si="52"/>
        <v>{ "type": "Feature", "geometry": { "type": "Point", "coordinates": [8,7626489,50,1159185] } },</v>
      </c>
      <c r="BP115" s="6" t="s">
        <v>3381</v>
      </c>
    </row>
    <row r="116" spans="1:68" s="6" customFormat="1" x14ac:dyDescent="0.3">
      <c r="A116" s="18" t="str">
        <f>Table1[[#This Row],[Name]]</f>
        <v>Deutsche Leasing Service- und Logistikzentrum</v>
      </c>
      <c r="B116" s="362">
        <v>8.6475135999999999</v>
      </c>
      <c r="C116" s="362">
        <v>50.194181800000003</v>
      </c>
      <c r="D116" s="18" t="str">
        <f>Table1[[#This Row],[Standortkategorie]]</f>
        <v>Verteilzentrum</v>
      </c>
      <c r="E116" s="18" t="str">
        <f>IF(Table1[[#This Row],[Zusatzinformation]]=0,"",Table1[[#This Row],[Zusatzinformation]])</f>
        <v/>
      </c>
      <c r="F116" s="47">
        <f>IF($D116&lt;&gt;"Busdepot",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116" s="47">
        <f>IF($D116&lt;&gt;"Busdepot",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116" s="47">
        <f>(Table1[[#This Row],[Lieferfahrzeuge]]*'1-Konfiguration'!$D$16+(MAX(Table1[[#This Row],[Lieferfahrzeuge]]*'1-Konfiguration'!$D$16,Table1[[#This Row],[Lieferfahrzeugtore]]*'1-Konfiguration'!$D$14)))/2</f>
        <v>0</v>
      </c>
      <c r="I116" s="47">
        <f>Table1[[#This Row],[Müllfahrzeuge]]</f>
        <v>0</v>
      </c>
      <c r="J116" s="47">
        <f>Table1[[#This Row],[Betonmischfahrzeuge]]</f>
        <v>0</v>
      </c>
      <c r="K116" s="47">
        <f>(Table1[[#This Row],[Schiffe]]*'1-Konfiguration'!$D$16+(MAX(Table1[[#This Row],[Schiffe]]*'1-Konfiguration'!$D$16,Table1[[#This Row],[Anleger]]*'1-Konfiguration'!$D$14)))/2</f>
        <v>0</v>
      </c>
      <c r="L116" s="47">
        <f>IF($D116="Busdepot",IFERROR(Table1[[#This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6" s="47">
        <f>IF($D116="Busdepot",IFERROR(Table1[[#This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6" s="81">
        <f>VLOOKUP($F$7,'1-Konfiguration'!$D$24:$G$28,4,FALSE) * (VLOOKUP('5-Standortanalyse (Berechnung)'!$F$7,'1-Konfiguration'!$D$24:$F$28,2,FALSE)/100)*VLOOKUP('5-Standortanalyse (Berechnung)'!$F$7,'1-Konfiguration'!$D$24:$F$28,3,FALSE)*$F116</f>
        <v>57354.323400000001</v>
      </c>
      <c r="O116" s="81">
        <f>VLOOKUP($G$7,'1-Konfiguration'!$D$24:$G$28,4,FALSE) * (VLOOKUP('5-Standortanalyse (Berechnung)'!$G$7,'1-Konfiguration'!$D$24:$F$28,2,FALSE)/100)*VLOOKUP('5-Standortanalyse (Berechnung)'!$G$7,'1-Konfiguration'!$D$24:$F$28,3,FALSE)*$G116</f>
        <v>6138.4</v>
      </c>
      <c r="P116" s="81">
        <f>VLOOKUP($H$7,'1-Konfiguration'!$D$24:$G$28,4,FALSE) * (VLOOKUP('5-Standortanalyse (Berechnung)'!$H$7,'1-Konfiguration'!$D$24:$F$28,2,FALSE)/100)*VLOOKUP('5-Standortanalyse (Berechnung)'!$H$7,'1-Konfiguration'!$D$24:$F$28,3,FALSE)*$H116</f>
        <v>0</v>
      </c>
      <c r="Q116" s="81">
        <f>VLOOKUP($I$7,'1-Konfiguration'!$D$24:$G$33,4,FALSE) * (VLOOKUP('5-Standortanalyse (Berechnung)'!$I$7,'1-Konfiguration'!$D$24:$F$33,2,FALSE)/100)*VLOOKUP('5-Standortanalyse (Berechnung)'!$I$7,'1-Konfiguration'!$D$24:$F$33,3,FALSE)*$I116</f>
        <v>0</v>
      </c>
      <c r="R116" s="81">
        <f>VLOOKUP($J$7,'1-Konfiguration'!$D$24:$G$33,4,FALSE) * (VLOOKUP('5-Standortanalyse (Berechnung)'!$J$7,'1-Konfiguration'!$D$24:$F$33,2,FALSE)/100)*VLOOKUP('5-Standortanalyse (Berechnung)'!$J$7,'1-Konfiguration'!$D$24:$F$33,3,FALSE)*$J116</f>
        <v>0</v>
      </c>
      <c r="S116" s="81">
        <f>VLOOKUP($K$7,'1-Konfiguration'!$D$24:$G$33,4,FALSE) * (VLOOKUP('5-Standortanalyse (Berechnung)'!$K$7,'1-Konfiguration'!$D$24:$F$33,2,FALSE)/100)*VLOOKUP('5-Standortanalyse (Berechnung)'!$K$7,'1-Konfiguration'!$D$24:$F$33,3,FALSE)*$K116</f>
        <v>0</v>
      </c>
      <c r="T116" s="81">
        <f>VLOOKUP($L$7,'1-Konfiguration'!$D$24:$G$28,4,FALSE) * (VLOOKUP('5-Standortanalyse (Berechnung)'!$L$7,'1-Konfiguration'!$D$24:$F$28,2,FALSE)/100)*VLOOKUP('5-Standortanalyse (Berechnung)'!$L$7,'1-Konfiguration'!$D$24:$F$28,3,FALSE)*$L116</f>
        <v>0</v>
      </c>
      <c r="U116" s="81">
        <f>VLOOKUP($M$7,'1-Konfiguration'!$D$24:$G$28,4,FALSE) * (VLOOKUP('5-Standortanalyse (Berechnung)'!$M$7,'1-Konfiguration'!$D$24:$F$28,2,FALSE)/100)*VLOOKUP('5-Standortanalyse (Berechnung)'!$M$7,'1-Konfiguration'!$D$24:$F$28,3,FALSE)*$M116</f>
        <v>0</v>
      </c>
      <c r="V116" s="81">
        <f>MMULT($N116:$P116,'1-Konfiguration'!G$54:G$56)+MMULT($Q116:$R116,'1-Konfiguration'!G$59:G$60)+MMULT($T116:$U116,'1-Konfiguration'!G$57:G$58)+($S116*'1-Konfiguration'!G$63)</f>
        <v>554.29786404973356</v>
      </c>
      <c r="W116" s="81">
        <f>MMULT($N116:$P116,'1-Konfiguration'!H$54:H$56)+MMULT($Q116:$R116,'1-Konfiguration'!H$59:H$60)+MMULT($T116:$U116,'1-Konfiguration'!H$57:H$58)+($S116*'1-Konfiguration'!H$63)</f>
        <v>2629.1868007890093</v>
      </c>
      <c r="X116" s="81">
        <f>MMULT($N116:$P116,'1-Konfiguration'!I$54:I$56)+MMULT($Q116:$R116,'1-Konfiguration'!I$59:I$60)+MMULT($T116:$U116,'1-Konfiguration'!I$57:I$58)+($S116*'1-Konfiguration'!I$63)</f>
        <v>6630.6089763480595</v>
      </c>
      <c r="Y116" s="81">
        <f>MMULT($N116:$P116,'1-Konfiguration'!J$54:J$56)+MMULT($Q116:$R116,'1-Konfiguration'!J$59:J$60)+MMULT($T116:$U116,'1-Konfiguration'!J$57:J$58)+($S116*'1-Konfiguration'!J$63)</f>
        <v>13048.015397296702</v>
      </c>
      <c r="Z116" s="81">
        <f>MMULT($N116:$P116,'1-Konfiguration'!K$54:K$56)+MMULT($Q116:$R116,'1-Konfiguration'!K$59:K$60)+MMULT($T116:$U116,'1-Konfiguration'!K$57:K$58)+($S116*'1-Konfiguration'!K$63)</f>
        <v>1385.7446601243339</v>
      </c>
      <c r="AA116" s="81">
        <f>MMULT($N116:$P116,'1-Konfiguration'!L$54:L$56)+MMULT($Q116:$R116,'1-Konfiguration'!L$59:L$60)+MMULT($T116:$U116,'1-Konfiguration'!L$57:L$58)+($S116*'1-Konfiguration'!L$63)</f>
        <v>3595.1149494685687</v>
      </c>
      <c r="AB116" s="81">
        <f>MMULT($N116:$P116,'1-Konfiguration'!M$54:M$56)+MMULT($Q116:$R116,'1-Konfiguration'!M$59:M$60)+MMULT($T116:$U116,'1-Konfiguration'!M$57:M$58)+($S116*'1-Konfiguration'!M$63)</f>
        <v>9121.6122230596975</v>
      </c>
      <c r="AC116" s="81">
        <f>MMULT($N116:$P116,'1-Konfiguration'!N$54:N$56)+MMULT($Q116:$R116,'1-Konfiguration'!N$59:N$60)+MMULT($T116:$U116,'1-Konfiguration'!N$57:N$58)+($S116*'1-Konfiguration'!N$63)</f>
        <v>20142.237562168168</v>
      </c>
      <c r="AF116" s="6">
        <f t="shared" si="36"/>
        <v>4</v>
      </c>
      <c r="AG116" s="6">
        <f t="shared" si="37"/>
        <v>11</v>
      </c>
      <c r="AH116" s="6">
        <f t="shared" si="38"/>
        <v>13</v>
      </c>
      <c r="AI116" s="6">
        <f t="shared" si="39"/>
        <v>17</v>
      </c>
      <c r="AJ116" s="6">
        <f t="shared" si="40"/>
        <v>11</v>
      </c>
      <c r="AK116" s="6">
        <f t="shared" si="41"/>
        <v>14</v>
      </c>
      <c r="AL116" s="6">
        <f t="shared" si="42"/>
        <v>18</v>
      </c>
      <c r="AM116" s="6">
        <f t="shared" si="43"/>
        <v>27</v>
      </c>
      <c r="AO116" s="5" t="str">
        <f t="shared" si="44"/>
        <v>{ "type": "Feature", "geometry": { "type": "Point", "coordinates": [8,6475136,50,1941818] } },</v>
      </c>
      <c r="AP116" s="5" t="str">
        <f t="shared" si="28"/>
        <v>{ "type": "Feature", "geometry": { "type": "Point", "coordinates": [8,6483136,50,1941818] } },</v>
      </c>
      <c r="AQ116" s="5" t="str">
        <f t="shared" si="29"/>
        <v>{ "type": "Feature", "geometry": { "type": "Point", "coordinates": [8,6475136,50,1946818] } },</v>
      </c>
      <c r="AR116" s="5" t="str">
        <f t="shared" si="30"/>
        <v>{ "type": "Feature", "geometry": { "type": "Point", "coordinates": [8,6475136,50,1936818] } },</v>
      </c>
      <c r="AS116" s="5" t="str">
        <f t="shared" si="31"/>
        <v>{ "type": "Feature", "geometry": { "type": "Point", "coordinates": [8,6467136,50,1941818] } },</v>
      </c>
      <c r="AT116" s="5" t="str">
        <f t="shared" si="32"/>
        <v>{ "type": "Feature", "geometry": { "type": "Point", "coordinates": [8,6467136,50,1936818] } },</v>
      </c>
      <c r="AU116" s="5" t="str">
        <f t="shared" si="33"/>
        <v>{ "type": "Feature", "geometry": { "type": "Point", "coordinates": [8,6483136,50,1946818] } },</v>
      </c>
      <c r="AV116" s="5" t="str">
        <f t="shared" si="34"/>
        <v>{ "type": "Feature", "geometry": { "type": "Point", "coordinates": [8,6467136,50,1946818] } },</v>
      </c>
      <c r="AW116" s="5" t="str">
        <f t="shared" si="35"/>
        <v>{ "type": "Feature", "geometry": { "type": "Point", "coordinates": [8,6483136,50,1936818] } },</v>
      </c>
      <c r="AX116" s="5" t="s">
        <v>753</v>
      </c>
      <c r="AY116" s="6" t="str">
        <f>REPT($AO116,VLOOKUP(AF116,'8-Intensitäten Heatmap'!$A$5:$L$232,$AO$3,FALSE))&amp;REPT($AP116,VLOOKUP(AF116,'8-Intensitäten Heatmap'!$A$5:$L$232,$AP$3,FALSE))&amp;REPT($AQ116,VLOOKUP(AF116,'8-Intensitäten Heatmap'!$A$5:$L$232,$AQ$3,FALSE))&amp;REPT($AR116,VLOOKUP(AF116,'8-Intensitäten Heatmap'!$A$5:$L$232,$AR$3,FALSE))&amp;REPT($AS116,VLOOKUP(AF116,'8-Intensitäten Heatmap'!$A$5:$L$232,$AS$3,FALSE))&amp;REPT($AT116,VLOOKUP(AF116,'8-Intensitäten Heatmap'!$A$5:$L$232,$AT$3,FALSE))&amp;REPT($AU116,VLOOKUP(AF116,'8-Intensitäten Heatmap'!$A$5:$L$232,$AU$3,FALSE))&amp;REPT($AV116,VLOOKUP(AF116,'8-Intensitäten Heatmap'!$A$5:$L$232,$AV$3,FALSE))&amp;REPT($AW116,VLOOKUP(AF116,'8-Intensitäten Heatmap'!$A$5:$L$232,$AW$3,FALSE))</f>
        <v>{ "type": "Feature", "geometry": { "type": "Point", "coordinates": [8,6475136,50,1941818] } },{ "type": "Feature", "geometry": { "type": "Point", "coordinates": [8,6483136,50,1941818] } },{ "type": "Feature", "geometry": { "type": "Point", "coordinates": [8,6475136,50,1946818] } },{ "type": "Feature", "geometry": { "type": "Point", "coordinates": [8,6475136,50,1936818] } },</v>
      </c>
      <c r="AZ116" s="6" t="str">
        <f>REPT($AO116,VLOOKUP(AG116,'8-Intensitäten Heatmap'!$A$5:$L$232,$AO$3,FALSE))&amp;REPT($AP116,VLOOKUP(AG116,'8-Intensitäten Heatmap'!$A$5:$L$232,$AP$3,FALSE))&amp;REPT($AQ116,VLOOKUP(AG116,'8-Intensitäten Heatmap'!$A$5:$L$232,$AQ$3,FALSE))&amp;REPT($AR116,VLOOKUP(AG116,'8-Intensitäten Heatmap'!$A$5:$L$232,$AR$3,FALSE))&amp;REPT($AS116,VLOOKUP(AG116,'8-Intensitäten Heatmap'!$A$5:$L$232,$AS$3,FALSE))&amp;REPT($AT116,VLOOKUP(AG116,'8-Intensitäten Heatmap'!$A$5:$L$232,$AT$3,FALSE))&amp;REPT($AU116,VLOOKUP(AG116,'8-Intensitäten Heatmap'!$A$5:$L$232,$AU$3,FALSE))&amp;REPT($AV116,VLOOKUP(AG116,'8-Intensitäten Heatmap'!$A$5:$L$232,$AV$3,FALSE))&amp;REPT($AW116,VLOOKUP(AG116,'8-Intensitäten Heatmap'!$A$5:$L$232,$AW$3,FALSE))</f>
        <v>{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[8,6475136,50,1946818] } },{ "type": "Feature", "geometry": { "type": "Point", "coordinates": [8,6475136,50,1936818] } },{ "type": "Feature", "geometry": { "type": "Point", "coordinates": [8,6467136,50,1941818] } },{ "type": "Feature", "geometry": { "type": "Point", "coordinates": [8,6467136,50,1936818] } },{ "type": "Feature", "geometry": { "type": "Point", "coordinates": [8,6483136,50,1946818] } },{ "type": "Feature", "geometry": { "type": "Point", "coordinates": [8,6467136,50,1946818] } },{ "type": "Feature", "geometry": { "type": "Point", "coordinates": [8,6483136,50,1936818] } },</v>
      </c>
      <c r="BA116" s="6" t="str">
        <f>REPT($AO116,VLOOKUP(AH116,'8-Intensitäten Heatmap'!$A$5:$L$232,$AO$3,FALSE))&amp;REPT($AP116,VLOOKUP(AH116,'8-Intensitäten Heatmap'!$A$5:$L$232,$AP$3,FALSE))&amp;REPT($AQ116,VLOOKUP(AH116,'8-Intensitäten Heatmap'!$A$5:$L$232,$AQ$3,FALSE))&amp;REPT($AR116,VLOOKUP(AH116,'8-Intensitäten Heatmap'!$A$5:$L$232,$AR$3,FALSE))&amp;REPT($AS116,VLOOKUP(AH116,'8-Intensitäten Heatmap'!$A$5:$L$232,$AS$3,FALSE))&amp;REPT($AT116,VLOOKUP(AH116,'8-Intensitäten Heatmap'!$A$5:$L$232,$AT$3,FALSE))&amp;REPT($AU116,VLOOKUP(AH116,'8-Intensitäten Heatmap'!$A$5:$L$232,$AU$3,FALSE))&amp;REPT($AV116,VLOOKUP(AH116,'8-Intensitäten Heatmap'!$A$5:$L$232,$AV$3,FALSE))&amp;REPT($AW116,VLOOKUP(AH116,'8-Intensitäten Heatmap'!$A$5:$L$232,$AW$3,FALSE))</f>
        <v>{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[8,6475136,50,1946818] } },{ "type": "Feature", "geometry": { "type": "Point", "coordinates": [8,6475136,50,1946818] } },{ "type": "Feature", "geometry": { "type": "Point", "coordinates": [8,6475136,50,1936818] } },{ "type": "Feature", "geometry": { "type": "Point", "coordinates": [8,6475136,50,1936818] } },{ "type": "Feature", "geometry": { "type": "Point", "coordinates": [8,6467136,50,1941818] } },{ "type": "Feature", "geometry": { "type": "Point", "coordinates": [8,6467136,50,1936818] } },{ "type": "Feature", "geometry": { "type": "Point", "coordinates": [8,6483136,50,1946818] } },{ "type": "Feature", "geometry": { "type": "Point", "coordinates": [8,6467136,50,1946818] } },{ "type": "Feature", "geometry": { "type": "Point", "coordinates": [8,6483136,50,1936818] } },</v>
      </c>
      <c r="BB116" s="6" t="str">
        <f>REPT($AO116,VLOOKUP(AI116,'8-Intensitäten Heatmap'!$A$5:$L$232,$AO$3,FALSE))&amp;REPT($AP116,VLOOKUP(AI116,'8-Intensitäten Heatmap'!$A$5:$L$232,$AP$3,FALSE))&amp;REPT($AQ116,VLOOKUP(AI116,'8-Intensitäten Heatmap'!$A$5:$L$232,$AQ$3,FALSE))&amp;REPT($AR116,VLOOKUP(AI116,'8-Intensitäten Heatmap'!$A$5:$L$232,$AR$3,FALSE))&amp;REPT($AS116,VLOOKUP(AI116,'8-Intensitäten Heatmap'!$A$5:$L$232,$AS$3,FALSE))&amp;REPT($AT116,VLOOKUP(AI116,'8-Intensitäten Heatmap'!$A$5:$L$232,$AT$3,FALSE))&amp;REPT($AU116,VLOOKUP(AI116,'8-Intensitäten Heatmap'!$A$5:$L$232,$AU$3,FALSE))&amp;REPT($AV116,VLOOKUP(AI116,'8-Intensitäten Heatmap'!$A$5:$L$232,$AV$3,FALSE))&amp;REPT($AW116,VLOOKUP(AI116,'8-Intensitäten Heatmap'!$A$5:$L$232,$AW$3,FALSE))</f>
        <v>{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[8,6475136,50,1946818] } },{ "type": "Feature", "geometry": { "type": "Point", "coordinates": [8,6475136,50,1946818] } },{ "type": "Feature", "geometry": { "type": "Point", "coordinates": [8,6475136,50,1936818] } },{ "type": "Feature", "geometry": { "type": "Point", "coordinates": [8,6475136,50,1936818] } },{ "type": "Feature", "geometry": { "type": "Point", "coordinates": [8,6467136,50,1941818] } },{ "type": "Feature", "geometry": { "type": "Point", "coordinates": [8,6467136,50,1941818] } },{ "type": "Feature", "geometry": { "type": "Point", "coordinates": [8,6467136,50,1936818] } },{ "type": "Feature", "geometry": { "type": "Point", "coordinates": [8,6467136,50,1936818] } },{ "type": "Feature", "geometry": { "type": "Point", "coordinates": [8,6483136,50,1946818] } },{ "type": "Feature", "geometry": { "type": "Point", "coordinates": [8,6483136,50,1946818] } },{ "type": "Feature", "geometry": { "type": "Point", "coordinates": [8,6467136,50,1946818] } },{ "type": "Feature", "geometry": { "type": "Point", "coordinates": [8,6467136,50,1946818] } },{ "type": "Feature", "geometry": { "type": "Point", "coordinates": [8,6483136,50,1936818] } },</v>
      </c>
      <c r="BC116" s="6" t="str">
        <f>REPT($AO116,VLOOKUP(AJ116,'8-Intensitäten Heatmap'!$A$5:$L$232,$AO$3,FALSE))&amp;REPT($AP116,VLOOKUP(AJ116,'8-Intensitäten Heatmap'!$A$5:$L$232,$AP$3,FALSE))&amp;REPT($AQ116,VLOOKUP(AJ116,'8-Intensitäten Heatmap'!$A$5:$L$232,$AQ$3,FALSE))&amp;REPT($AR116,VLOOKUP(AJ116,'8-Intensitäten Heatmap'!$A$5:$L$232,$AR$3,FALSE))&amp;REPT($AS116,VLOOKUP(AJ116,'8-Intensitäten Heatmap'!$A$5:$L$232,$AS$3,FALSE))&amp;REPT($AT116,VLOOKUP(AJ116,'8-Intensitäten Heatmap'!$A$5:$L$232,$AT$3,FALSE))&amp;REPT($AU116,VLOOKUP(AJ116,'8-Intensitäten Heatmap'!$A$5:$L$232,$AU$3,FALSE))&amp;REPT($AV116,VLOOKUP(AJ116,'8-Intensitäten Heatmap'!$A$5:$L$232,$AV$3,FALSE))&amp;REPT($AW116,VLOOKUP(AJ116,'8-Intensitäten Heatmap'!$A$5:$L$232,$AW$3,FALSE))</f>
        <v>{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[8,6475136,50,1946818] } },{ "type": "Feature", "geometry": { "type": "Point", "coordinates": [8,6475136,50,1936818] } },{ "type": "Feature", "geometry": { "type": "Point", "coordinates": [8,6467136,50,1941818] } },{ "type": "Feature", "geometry": { "type": "Point", "coordinates": [8,6467136,50,1936818] } },{ "type": "Feature", "geometry": { "type": "Point", "coordinates": [8,6483136,50,1946818] } },{ "type": "Feature", "geometry": { "type": "Point", "coordinates": [8,6467136,50,1946818] } },{ "type": "Feature", "geometry": { "type": "Point", "coordinates": [8,6483136,50,1936818] } },</v>
      </c>
      <c r="BD116" s="6" t="str">
        <f>REPT($AO116,VLOOKUP(AK116,'8-Intensitäten Heatmap'!$A$5:$L$232,$AO$3,FALSE))&amp;REPT($AP116,VLOOKUP(AK116,'8-Intensitäten Heatmap'!$A$5:$L$232,$AP$3,FALSE))&amp;REPT($AQ116,VLOOKUP(AK116,'8-Intensitäten Heatmap'!$A$5:$L$232,$AQ$3,FALSE))&amp;REPT($AR116,VLOOKUP(AK116,'8-Intensitäten Heatmap'!$A$5:$L$232,$AR$3,FALSE))&amp;REPT($AS116,VLOOKUP(AK116,'8-Intensitäten Heatmap'!$A$5:$L$232,$AS$3,FALSE))&amp;REPT($AT116,VLOOKUP(AK116,'8-Intensitäten Heatmap'!$A$5:$L$232,$AT$3,FALSE))&amp;REPT($AU116,VLOOKUP(AK116,'8-Intensitäten Heatmap'!$A$5:$L$232,$AU$3,FALSE))&amp;REPT($AV116,VLOOKUP(AK116,'8-Intensitäten Heatmap'!$A$5:$L$232,$AV$3,FALSE))&amp;REPT($AW116,VLOOKUP(AK116,'8-Intensitäten Heatmap'!$A$5:$L$232,$AW$3,FALSE))</f>
        <v>{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[8,6475136,50,1946818] } },{ "type": "Feature", "geometry": { "type": "Point", "coordinates": [8,6475136,50,1946818] } },{ "type": "Feature", "geometry": { "type": "Point", "coordinates": [8,6475136,50,1936818] } },{ "type": "Feature", "geometry": { "type": "Point", "coordinates": [8,6475136,50,1936818] } },{ "type": "Feature", "geometry": { "type": "Point", "coordinates": [8,6467136,50,1941818] } },{ "type": "Feature", "geometry": { "type": "Point", "coordinates": [8,6467136,50,1941818] } },{ "type": "Feature", "geometry": { "type": "Point", "coordinates": [8,6467136,50,1936818] } },{ "type": "Feature", "geometry": { "type": "Point", "coordinates": [8,6483136,50,1946818] } },{ "type": "Feature", "geometry": { "type": "Point", "coordinates": [8,6467136,50,1946818] } },{ "type": "Feature", "geometry": { "type": "Point", "coordinates": [8,6483136,50,1936818] } },</v>
      </c>
      <c r="BE116" s="6" t="str">
        <f>REPT($AO116,VLOOKUP(AL116,'8-Intensitäten Heatmap'!$A$5:$L$232,$AO$3,FALSE))&amp;REPT($AP116,VLOOKUP(AL116,'8-Intensitäten Heatmap'!$A$5:$L$232,$AP$3,FALSE))&amp;REPT($AQ116,VLOOKUP(AL116,'8-Intensitäten Heatmap'!$A$5:$L$232,$AQ$3,FALSE))&amp;REPT($AR116,VLOOKUP(AL116,'8-Intensitäten Heatmap'!$A$5:$L$232,$AR$3,FALSE))&amp;REPT($AS116,VLOOKUP(AL116,'8-Intensitäten Heatmap'!$A$5:$L$232,$AS$3,FALSE))&amp;REPT($AT116,VLOOKUP(AL116,'8-Intensitäten Heatmap'!$A$5:$L$232,$AT$3,FALSE))&amp;REPT($AU116,VLOOKUP(AL116,'8-Intensitäten Heatmap'!$A$5:$L$232,$AU$3,FALSE))&amp;REPT($AV116,VLOOKUP(AL116,'8-Intensitäten Heatmap'!$A$5:$L$232,$AV$3,FALSE))&amp;REPT($AW116,VLOOKUP(AL116,'8-Intensitäten Heatmap'!$A$5:$L$232,$AW$3,FALSE))</f>
        <v>{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[8,6475136,50,1946818] } },{ "type": "Feature", "geometry": { "type": "Point", "coordinates": [8,6475136,50,1946818] } },{ "type": "Feature", "geometry": { "type": "Point", "coordinates": [8,6475136,50,1936818] } },{ "type": "Feature", "geometry": { "type": "Point", "coordinates": [8,6475136,50,1936818] } },{ "type": "Feature", "geometry": { "type": "Point", "coordinates": [8,6467136,50,1941818] } },{ "type": "Feature", "geometry": { "type": "Point", "coordinates": [8,6467136,50,1941818] } },{ "type": "Feature", "geometry": { "type": "Point", "coordinates": [8,6467136,50,1936818] } },{ "type": "Feature", "geometry": { "type": "Point", "coordinates": [8,6467136,50,1936818] } },{ "type": "Feature", "geometry": { "type": "Point", "coordinates": [8,6483136,50,1946818] } },{ "type": "Feature", "geometry": { "type": "Point", "coordinates": [8,6483136,50,1946818] } },{ "type": "Feature", "geometry": { "type": "Point", "coordinates": [8,6467136,50,1946818] } },{ "type": "Feature", "geometry": { "type": "Point", "coordinates": [8,6467136,50,1946818] } },{ "type": "Feature", "geometry": { "type": "Point", "coordinates": [8,6483136,50,1936818] } },{ "type": "Feature", "geometry": { "type": "Point", "coordinates": [8,6483136,50,1936818] } },</v>
      </c>
      <c r="BF116" s="6" t="str">
        <f>REPT($AO116,VLOOKUP(AM116,'8-Intensitäten Heatmap'!$A$5:$L$232,$AO$3,FALSE))&amp;REPT($AP116,VLOOKUP(AM116,'8-Intensitäten Heatmap'!$A$5:$L$232,$AP$3,FALSE))&amp;REPT($AQ116,VLOOKUP(AM116,'8-Intensitäten Heatmap'!$A$5:$L$232,$AQ$3,FALSE))&amp;REPT($AR116,VLOOKUP(AM116,'8-Intensitäten Heatmap'!$A$5:$L$232,$AR$3,FALSE))&amp;REPT($AS116,VLOOKUP(AM116,'8-Intensitäten Heatmap'!$A$5:$L$232,$AS$3,FALSE))&amp;REPT($AT116,VLOOKUP(AM116,'8-Intensitäten Heatmap'!$A$5:$L$232,$AT$3,FALSE))&amp;REPT($AU116,VLOOKUP(AM116,'8-Intensitäten Heatmap'!$A$5:$L$232,$AU$3,FALSE))&amp;REPT($AV116,VLOOKUP(AM116,'8-Intensitäten Heatmap'!$A$5:$L$232,$AV$3,FALSE))&amp;REPT($AW116,VLOOKUP(AM116,'8-Intensitäten Heatmap'!$A$5:$L$232,$AW$3,FALSE))</f>
        <v>{ "type": "Feature", "geometry": { "type": "Point", "coordinates": [8,6475136,50,1941818] } },{ "type": "Feature", "geometry": { "type": "Point", "coordinates": [8,6475136,50,1941818] } },{ "type": "Feature", "geometry": { "type": "Point", "coordinates": [8,6475136,50,1941818] } },{ "type": "Feature", "geometry": { "type": "Point", "coordinates": [8,6483136,50,1941818] } },{ "type": "Feature", "geometry": { "type": "Point", "coordinates": [8,6483136,50,1941818] } },{ "type": "Feature", "geometry": { "type": "Point", "coordinates": [8,6483136,50,1941818] } },{ "type": "Feature", "geometry": { "type": "Point", "coordinates": [8,6475136,50,1946818] } },{ "type": "Feature", "geometry": { "type": "Point", "coordinates": [8,6475136,50,1946818] } },{ "type": "Feature", "geometry": { "type": "Point", "coordinates": [8,6475136,50,1946818] } },{ "type": "Feature", "geometry": { "type": "Point", "coordinates": [8,6475136,50,1936818] } },{ "type": "Feature", "geometry": { "type": "Point", "coordinates": [8,6475136,50,1936818] } },{ "type": "Feature", "geometry": { "type": "Point", "coordinates": [8,6475136,50,1936818] } },{ "type": "Feature", "geometry": { "type": "Point", "coordinates": [8,6467136,50,1941818] } },{ "type": "Feature", "geometry": { "type": "Point", "coordinates": [8,6467136,50,1941818] } },{ "type": "Feature", "geometry": { "type": "Point", "coordinates": [8,6467136,50,1941818] } },{ "type": "Feature", "geometry": { "type": "Point", "coordinates": [8,6467136,50,1936818] } },{ "type": "Feature", "geometry": { "type": "Point", "coordinates": [8,6467136,50,1936818] } },{ "type": "Feature", "geometry": { "type": "Point", "coordinates": [8,6467136,50,1936818] } },{ "type": "Feature", "geometry": { "type": "Point", "coordinates": [8,6483136,50,1946818] } },{ "type": "Feature", "geometry": { "type": "Point", "coordinates": [8,6483136,50,1946818] } },{ "type": "Feature", "geometry": { "type": "Point", "coordinates": [8,6483136,50,1946818] } },{ "type": "Feature", "geometry": { "type": "Point", "coordinates": [8,6467136,50,1946818] } },{ "type": "Feature", "geometry": { "type": "Point", "coordinates": [8,6467136,50,1946818] } },{ "type": "Feature", "geometry": { "type": "Point", "coordinates": [8,6467136,50,1946818] } },{ "type": "Feature", "geometry": { "type": "Point", "coordinates": [8,6483136,50,1936818] } },{ "type": "Feature", "geometry": { "type": "Point", "coordinates": [8,6483136,50,1936818] } },{ "type": "Feature", "geometry": { "type": "Point", "coordinates": [8,6483136,50,1936818] } },</v>
      </c>
      <c r="BG116" s="6" t="s">
        <v>753</v>
      </c>
      <c r="BH116" s="6" t="str">
        <f t="shared" si="45"/>
        <v>{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v>
      </c>
      <c r="BI116" s="6" t="str">
        <f t="shared" si="46"/>
        <v>{ "type": "Feature", "geometry": { "type": "Point", "coordinates": [8,6475136,50,1941818] } },{ "type": "Feature", "geometry": { "type": "Point", "coordinates": [8,6475136,50,1941818] } },</v>
      </c>
      <c r="BJ116" s="6" t="str">
        <f t="shared" si="47"/>
        <v>{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v>
      </c>
      <c r="BK116" s="6" t="str">
        <f t="shared" si="48"/>
        <v>{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v>
      </c>
      <c r="BL116" s="6" t="str">
        <f t="shared" si="49"/>
        <v>{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v>
      </c>
      <c r="BM116" s="6" t="str">
        <f t="shared" si="50"/>
        <v>{ "type": "Feature", "geometry": { "type": "Point", "coordinates": [8,6475136,50,1941818] } },{ "type": "Feature", "geometry": { "type": "Point", "coordinates": [8,6475136,50,1941818] } },{ "type": "Feature", "geometry": { "type": "Point", "coordinates": [8,6475136,50,1941818] } },</v>
      </c>
      <c r="BN116" s="6" t="str">
        <f t="shared" si="51"/>
        <v>{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v>
      </c>
      <c r="BO116" s="6" t="str">
        <f t="shared" si="52"/>
        <v>{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 "type": "Feature", "geometry": { "type": "Point", "coordinates": [8,6475136,50,1941818] } },</v>
      </c>
      <c r="BP116" s="6" t="s">
        <v>3381</v>
      </c>
    </row>
    <row r="117" spans="1:68" s="6" customFormat="1" x14ac:dyDescent="0.3">
      <c r="A117" s="18" t="str">
        <f>Table1[[#This Row],[Name]]</f>
        <v>Deutsche Post</v>
      </c>
      <c r="B117" s="362">
        <v>8.6081915000000002</v>
      </c>
      <c r="C117" s="362">
        <v>49.815553199999997</v>
      </c>
      <c r="D117" s="18" t="str">
        <f>Table1[[#This Row],[Standortkategorie]]</f>
        <v>Auslieferzentrum</v>
      </c>
      <c r="E117" s="18" t="str">
        <f>IF(Table1[[#This Row],[Zusatzinformation]]=0,"",Table1[[#This Row],[Zusatzinformation]])</f>
        <v/>
      </c>
      <c r="F117" s="47">
        <f>IF($D117&lt;&gt;"Busdepot",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0.8</v>
      </c>
      <c r="G117" s="47">
        <f>IF($D117&lt;&gt;"Busdepot",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0.8</v>
      </c>
      <c r="H117" s="47">
        <f>(Table1[[#This Row],[Lieferfahrzeuge]]*'1-Konfiguration'!$D$16+(MAX(Table1[[#This Row],[Lieferfahrzeuge]]*'1-Konfiguration'!$D$16,Table1[[#This Row],[Lieferfahrzeugtore]]*'1-Konfiguration'!$D$14)))/2</f>
        <v>43</v>
      </c>
      <c r="I117" s="47">
        <f>Table1[[#This Row],[Müllfahrzeuge]]</f>
        <v>0</v>
      </c>
      <c r="J117" s="47">
        <f>Table1[[#This Row],[Betonmischfahrzeuge]]</f>
        <v>0</v>
      </c>
      <c r="K117" s="47">
        <f>(Table1[[#This Row],[Schiffe]]*'1-Konfiguration'!$D$16+(MAX(Table1[[#This Row],[Schiffe]]*'1-Konfiguration'!$D$16,Table1[[#This Row],[Anleger]]*'1-Konfiguration'!$D$14)))/2</f>
        <v>0</v>
      </c>
      <c r="L117" s="47">
        <f>IF($D117="Busdepot",IFERROR(Table1[[#This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7" s="47">
        <f>IF($D117="Busdepot",IFERROR(Table1[[#This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7" s="81">
        <f>VLOOKUP($F$7,'1-Konfiguration'!$D$24:$G$28,4,FALSE) * (VLOOKUP('5-Standortanalyse (Berechnung)'!$F$7,'1-Konfiguration'!$D$24:$F$28,2,FALSE)/100)*VLOOKUP('5-Standortanalyse (Berechnung)'!$F$7,'1-Konfiguration'!$D$24:$F$28,3,FALSE)*$F117</f>
        <v>4171.2235200000005</v>
      </c>
      <c r="O117" s="81">
        <f>VLOOKUP($G$7,'1-Konfiguration'!$D$24:$G$28,4,FALSE) * (VLOOKUP('5-Standortanalyse (Berechnung)'!$G$7,'1-Konfiguration'!$D$24:$F$28,2,FALSE)/100)*VLOOKUP('5-Standortanalyse (Berechnung)'!$G$7,'1-Konfiguration'!$D$24:$F$28,3,FALSE)*$G117</f>
        <v>1227.68</v>
      </c>
      <c r="P117" s="81">
        <f>VLOOKUP($H$7,'1-Konfiguration'!$D$24:$G$28,4,FALSE) * (VLOOKUP('5-Standortanalyse (Berechnung)'!$H$7,'1-Konfiguration'!$D$24:$F$28,2,FALSE)/100)*VLOOKUP('5-Standortanalyse (Berechnung)'!$H$7,'1-Konfiguration'!$D$24:$F$28,3,FALSE)*$H117</f>
        <v>4918.125</v>
      </c>
      <c r="Q117" s="81">
        <f>VLOOKUP($I$7,'1-Konfiguration'!$D$24:$G$33,4,FALSE) * (VLOOKUP('5-Standortanalyse (Berechnung)'!$I$7,'1-Konfiguration'!$D$24:$F$33,2,FALSE)/100)*VLOOKUP('5-Standortanalyse (Berechnung)'!$I$7,'1-Konfiguration'!$D$24:$F$33,3,FALSE)*$I117</f>
        <v>0</v>
      </c>
      <c r="R117" s="81">
        <f>VLOOKUP($J$7,'1-Konfiguration'!$D$24:$G$33,4,FALSE) * (VLOOKUP('5-Standortanalyse (Berechnung)'!$J$7,'1-Konfiguration'!$D$24:$F$33,2,FALSE)/100)*VLOOKUP('5-Standortanalyse (Berechnung)'!$J$7,'1-Konfiguration'!$D$24:$F$33,3,FALSE)*$J117</f>
        <v>0</v>
      </c>
      <c r="S117" s="81">
        <f>VLOOKUP($K$7,'1-Konfiguration'!$D$24:$G$33,4,FALSE) * (VLOOKUP('5-Standortanalyse (Berechnung)'!$K$7,'1-Konfiguration'!$D$24:$F$33,2,FALSE)/100)*VLOOKUP('5-Standortanalyse (Berechnung)'!$K$7,'1-Konfiguration'!$D$24:$F$33,3,FALSE)*$K117</f>
        <v>0</v>
      </c>
      <c r="T117" s="81">
        <f>VLOOKUP($L$7,'1-Konfiguration'!$D$24:$G$28,4,FALSE) * (VLOOKUP('5-Standortanalyse (Berechnung)'!$L$7,'1-Konfiguration'!$D$24:$F$28,2,FALSE)/100)*VLOOKUP('5-Standortanalyse (Berechnung)'!$L$7,'1-Konfiguration'!$D$24:$F$28,3,FALSE)*$L117</f>
        <v>0</v>
      </c>
      <c r="U117" s="81">
        <f>VLOOKUP($M$7,'1-Konfiguration'!$D$24:$G$28,4,FALSE) * (VLOOKUP('5-Standortanalyse (Berechnung)'!$M$7,'1-Konfiguration'!$D$24:$F$28,2,FALSE)/100)*VLOOKUP('5-Standortanalyse (Berechnung)'!$M$7,'1-Konfiguration'!$D$24:$F$28,3,FALSE)*$M117</f>
        <v>0</v>
      </c>
      <c r="V117" s="81">
        <f>MMULT($N117:$P117,'1-Konfiguration'!G$54:G$56)+MMULT($Q117:$R117,'1-Konfiguration'!G$59:G$60)+MMULT($T117:$U117,'1-Konfiguration'!G$57:G$58)+($S117*'1-Konfiguration'!G$63)</f>
        <v>48.37391983988681</v>
      </c>
      <c r="W117" s="81">
        <f>MMULT($N117:$P117,'1-Konfiguration'!H$54:H$56)+MMULT($Q117:$R117,'1-Konfiguration'!H$59:H$60)+MMULT($T117:$U117,'1-Konfiguration'!H$57:H$58)+($S117*'1-Konfiguration'!H$63)</f>
        <v>240.54868653226288</v>
      </c>
      <c r="X117" s="81">
        <f>MMULT($N117:$P117,'1-Konfiguration'!I$54:I$56)+MMULT($Q117:$R117,'1-Konfiguration'!I$59:I$60)+MMULT($T117:$U117,'1-Konfiguration'!I$57:I$58)+($S117*'1-Konfiguration'!I$63)</f>
        <v>614.99885635012254</v>
      </c>
      <c r="Y117" s="81">
        <f>MMULT($N117:$P117,'1-Konfiguration'!J$54:J$56)+MMULT($Q117:$R117,'1-Konfiguration'!J$59:J$60)+MMULT($T117:$U117,'1-Konfiguration'!J$57:J$58)+($S117*'1-Konfiguration'!J$63)</f>
        <v>1168.22056812755</v>
      </c>
      <c r="Z117" s="81">
        <f>MMULT($N117:$P117,'1-Konfiguration'!K$54:K$56)+MMULT($Q117:$R117,'1-Konfiguration'!K$59:K$60)+MMULT($T117:$U117,'1-Konfiguration'!K$57:K$58)+($S117*'1-Konfiguration'!K$63)</f>
        <v>136.71162731363276</v>
      </c>
      <c r="AA117" s="81">
        <f>MMULT($N117:$P117,'1-Konfiguration'!L$54:L$56)+MMULT($Q117:$R117,'1-Konfiguration'!L$59:L$60)+MMULT($T117:$U117,'1-Konfiguration'!L$57:L$58)+($S117*'1-Konfiguration'!L$63)</f>
        <v>405.91023538727495</v>
      </c>
      <c r="AB117" s="81">
        <f>MMULT($N117:$P117,'1-Konfiguration'!M$54:M$56)+MMULT($Q117:$R117,'1-Konfiguration'!M$59:M$60)+MMULT($T117:$U117,'1-Konfiguration'!M$57:M$58)+($S117*'1-Konfiguration'!M$63)</f>
        <v>1134.6421438815032</v>
      </c>
      <c r="AC117" s="81">
        <f>MMULT($N117:$P117,'1-Konfiguration'!N$54:N$56)+MMULT($Q117:$R117,'1-Konfiguration'!N$59:N$60)+MMULT($T117:$U117,'1-Konfiguration'!N$57:N$58)+($S117*'1-Konfiguration'!N$63)</f>
        <v>2462.2351865442029</v>
      </c>
      <c r="AF117" s="6">
        <f t="shared" si="36"/>
        <v>0</v>
      </c>
      <c r="AG117" s="6">
        <f t="shared" si="37"/>
        <v>1</v>
      </c>
      <c r="AH117" s="6">
        <f t="shared" si="38"/>
        <v>1</v>
      </c>
      <c r="AI117" s="6">
        <f t="shared" si="39"/>
        <v>2</v>
      </c>
      <c r="AJ117" s="6">
        <f t="shared" si="40"/>
        <v>1</v>
      </c>
      <c r="AK117" s="6">
        <f t="shared" si="41"/>
        <v>2</v>
      </c>
      <c r="AL117" s="6">
        <f t="shared" si="42"/>
        <v>2</v>
      </c>
      <c r="AM117" s="6">
        <f t="shared" si="43"/>
        <v>3</v>
      </c>
      <c r="AO117" s="5" t="str">
        <f t="shared" si="44"/>
        <v>{ "type": "Feature", "geometry": { "type": "Point", "coordinates": [8,6081915,49,8155532] } },</v>
      </c>
      <c r="AP117" s="5" t="str">
        <f t="shared" si="28"/>
        <v>{ "type": "Feature", "geometry": { "type": "Point", "coordinates": [8,6089915,49,8155532] } },</v>
      </c>
      <c r="AQ117" s="5" t="str">
        <f t="shared" si="29"/>
        <v>{ "type": "Feature", "geometry": { "type": "Point", "coordinates": [8,6081915,49,8160532] } },</v>
      </c>
      <c r="AR117" s="5" t="str">
        <f t="shared" si="30"/>
        <v>{ "type": "Feature", "geometry": { "type": "Point", "coordinates": [8,6081915,49,8150532] } },</v>
      </c>
      <c r="AS117" s="5" t="str">
        <f t="shared" si="31"/>
        <v>{ "type": "Feature", "geometry": { "type": "Point", "coordinates": [8,6073915,49,8155532] } },</v>
      </c>
      <c r="AT117" s="5" t="str">
        <f t="shared" si="32"/>
        <v>{ "type": "Feature", "geometry": { "type": "Point", "coordinates": [8,6073915,49,8150532] } },</v>
      </c>
      <c r="AU117" s="5" t="str">
        <f t="shared" si="33"/>
        <v>{ "type": "Feature", "geometry": { "type": "Point", "coordinates": [8,6089915,49,8160532] } },</v>
      </c>
      <c r="AV117" s="5" t="str">
        <f t="shared" si="34"/>
        <v>{ "type": "Feature", "geometry": { "type": "Point", "coordinates": [8,6073915,49,8160532] } },</v>
      </c>
      <c r="AW117" s="5" t="str">
        <f t="shared" si="35"/>
        <v>{ "type": "Feature", "geometry": { "type": "Point", "coordinates": [8,6089915,49,8150532] } },</v>
      </c>
      <c r="AX117" s="5" t="s">
        <v>753</v>
      </c>
      <c r="AY117" s="6" t="str">
        <f>REPT($AO117,VLOOKUP(AF117,'8-Intensitäten Heatmap'!$A$5:$L$232,$AO$3,FALSE))&amp;REPT($AP117,VLOOKUP(AF117,'8-Intensitäten Heatmap'!$A$5:$L$232,$AP$3,FALSE))&amp;REPT($AQ117,VLOOKUP(AF117,'8-Intensitäten Heatmap'!$A$5:$L$232,$AQ$3,FALSE))&amp;REPT($AR117,VLOOKUP(AF117,'8-Intensitäten Heatmap'!$A$5:$L$232,$AR$3,FALSE))&amp;REPT($AS117,VLOOKUP(AF117,'8-Intensitäten Heatmap'!$A$5:$L$232,$AS$3,FALSE))&amp;REPT($AT117,VLOOKUP(AF117,'8-Intensitäten Heatmap'!$A$5:$L$232,$AT$3,FALSE))&amp;REPT($AU117,VLOOKUP(AF117,'8-Intensitäten Heatmap'!$A$5:$L$232,$AU$3,FALSE))&amp;REPT($AV117,VLOOKUP(AF117,'8-Intensitäten Heatmap'!$A$5:$L$232,$AV$3,FALSE))&amp;REPT($AW117,VLOOKUP(AF117,'8-Intensitäten Heatmap'!$A$5:$L$232,$AW$3,FALSE))</f>
        <v/>
      </c>
      <c r="AZ117" s="6" t="str">
        <f>REPT($AO117,VLOOKUP(AG117,'8-Intensitäten Heatmap'!$A$5:$L$232,$AO$3,FALSE))&amp;REPT($AP117,VLOOKUP(AG117,'8-Intensitäten Heatmap'!$A$5:$L$232,$AP$3,FALSE))&amp;REPT($AQ117,VLOOKUP(AG117,'8-Intensitäten Heatmap'!$A$5:$L$232,$AQ$3,FALSE))&amp;REPT($AR117,VLOOKUP(AG117,'8-Intensitäten Heatmap'!$A$5:$L$232,$AR$3,FALSE))&amp;REPT($AS117,VLOOKUP(AG117,'8-Intensitäten Heatmap'!$A$5:$L$232,$AS$3,FALSE))&amp;REPT($AT117,VLOOKUP(AG117,'8-Intensitäten Heatmap'!$A$5:$L$232,$AT$3,FALSE))&amp;REPT($AU117,VLOOKUP(AG117,'8-Intensitäten Heatmap'!$A$5:$L$232,$AU$3,FALSE))&amp;REPT($AV117,VLOOKUP(AG117,'8-Intensitäten Heatmap'!$A$5:$L$232,$AV$3,FALSE))&amp;REPT($AW117,VLOOKUP(AG117,'8-Intensitäten Heatmap'!$A$5:$L$232,$AW$3,FALSE))</f>
        <v>{ "type": "Feature", "geometry": { "type": "Point", "coordinates": [8,6081915,49,8155532] } },</v>
      </c>
      <c r="BA117" s="6" t="str">
        <f>REPT($AO117,VLOOKUP(AH117,'8-Intensitäten Heatmap'!$A$5:$L$232,$AO$3,FALSE))&amp;REPT($AP117,VLOOKUP(AH117,'8-Intensitäten Heatmap'!$A$5:$L$232,$AP$3,FALSE))&amp;REPT($AQ117,VLOOKUP(AH117,'8-Intensitäten Heatmap'!$A$5:$L$232,$AQ$3,FALSE))&amp;REPT($AR117,VLOOKUP(AH117,'8-Intensitäten Heatmap'!$A$5:$L$232,$AR$3,FALSE))&amp;REPT($AS117,VLOOKUP(AH117,'8-Intensitäten Heatmap'!$A$5:$L$232,$AS$3,FALSE))&amp;REPT($AT117,VLOOKUP(AH117,'8-Intensitäten Heatmap'!$A$5:$L$232,$AT$3,FALSE))&amp;REPT($AU117,VLOOKUP(AH117,'8-Intensitäten Heatmap'!$A$5:$L$232,$AU$3,FALSE))&amp;REPT($AV117,VLOOKUP(AH117,'8-Intensitäten Heatmap'!$A$5:$L$232,$AV$3,FALSE))&amp;REPT($AW117,VLOOKUP(AH117,'8-Intensitäten Heatmap'!$A$5:$L$232,$AW$3,FALSE))</f>
        <v>{ "type": "Feature", "geometry": { "type": "Point", "coordinates": [8,6081915,49,8155532] } },</v>
      </c>
      <c r="BB117" s="6" t="str">
        <f>REPT($AO117,VLOOKUP(AI117,'8-Intensitäten Heatmap'!$A$5:$L$232,$AO$3,FALSE))&amp;REPT($AP117,VLOOKUP(AI117,'8-Intensitäten Heatmap'!$A$5:$L$232,$AP$3,FALSE))&amp;REPT($AQ117,VLOOKUP(AI117,'8-Intensitäten Heatmap'!$A$5:$L$232,$AQ$3,FALSE))&amp;REPT($AR117,VLOOKUP(AI117,'8-Intensitäten Heatmap'!$A$5:$L$232,$AR$3,FALSE))&amp;REPT($AS117,VLOOKUP(AI117,'8-Intensitäten Heatmap'!$A$5:$L$232,$AS$3,FALSE))&amp;REPT($AT117,VLOOKUP(AI117,'8-Intensitäten Heatmap'!$A$5:$L$232,$AT$3,FALSE))&amp;REPT($AU117,VLOOKUP(AI117,'8-Intensitäten Heatmap'!$A$5:$L$232,$AU$3,FALSE))&amp;REPT($AV117,VLOOKUP(AI117,'8-Intensitäten Heatmap'!$A$5:$L$232,$AV$3,FALSE))&amp;REPT($AW117,VLOOKUP(AI117,'8-Intensitäten Heatmap'!$A$5:$L$232,$AW$3,FALSE))</f>
        <v>{ "type": "Feature", "geometry": { "type": "Point", "coordinates": [8,6081915,49,8155532] } },{ "type": "Feature", "geometry": { "type": "Point", "coordinates": [8,6089915,49,8155532] } },</v>
      </c>
      <c r="BC117" s="6" t="str">
        <f>REPT($AO117,VLOOKUP(AJ117,'8-Intensitäten Heatmap'!$A$5:$L$232,$AO$3,FALSE))&amp;REPT($AP117,VLOOKUP(AJ117,'8-Intensitäten Heatmap'!$A$5:$L$232,$AP$3,FALSE))&amp;REPT($AQ117,VLOOKUP(AJ117,'8-Intensitäten Heatmap'!$A$5:$L$232,$AQ$3,FALSE))&amp;REPT($AR117,VLOOKUP(AJ117,'8-Intensitäten Heatmap'!$A$5:$L$232,$AR$3,FALSE))&amp;REPT($AS117,VLOOKUP(AJ117,'8-Intensitäten Heatmap'!$A$5:$L$232,$AS$3,FALSE))&amp;REPT($AT117,VLOOKUP(AJ117,'8-Intensitäten Heatmap'!$A$5:$L$232,$AT$3,FALSE))&amp;REPT($AU117,VLOOKUP(AJ117,'8-Intensitäten Heatmap'!$A$5:$L$232,$AU$3,FALSE))&amp;REPT($AV117,VLOOKUP(AJ117,'8-Intensitäten Heatmap'!$A$5:$L$232,$AV$3,FALSE))&amp;REPT($AW117,VLOOKUP(AJ117,'8-Intensitäten Heatmap'!$A$5:$L$232,$AW$3,FALSE))</f>
        <v>{ "type": "Feature", "geometry": { "type": "Point", "coordinates": [8,6081915,49,8155532] } },</v>
      </c>
      <c r="BD117" s="6" t="str">
        <f>REPT($AO117,VLOOKUP(AK117,'8-Intensitäten Heatmap'!$A$5:$L$232,$AO$3,FALSE))&amp;REPT($AP117,VLOOKUP(AK117,'8-Intensitäten Heatmap'!$A$5:$L$232,$AP$3,FALSE))&amp;REPT($AQ117,VLOOKUP(AK117,'8-Intensitäten Heatmap'!$A$5:$L$232,$AQ$3,FALSE))&amp;REPT($AR117,VLOOKUP(AK117,'8-Intensitäten Heatmap'!$A$5:$L$232,$AR$3,FALSE))&amp;REPT($AS117,VLOOKUP(AK117,'8-Intensitäten Heatmap'!$A$5:$L$232,$AS$3,FALSE))&amp;REPT($AT117,VLOOKUP(AK117,'8-Intensitäten Heatmap'!$A$5:$L$232,$AT$3,FALSE))&amp;REPT($AU117,VLOOKUP(AK117,'8-Intensitäten Heatmap'!$A$5:$L$232,$AU$3,FALSE))&amp;REPT($AV117,VLOOKUP(AK117,'8-Intensitäten Heatmap'!$A$5:$L$232,$AV$3,FALSE))&amp;REPT($AW117,VLOOKUP(AK117,'8-Intensitäten Heatmap'!$A$5:$L$232,$AW$3,FALSE))</f>
        <v>{ "type": "Feature", "geometry": { "type": "Point", "coordinates": [8,6081915,49,8155532] } },{ "type": "Feature", "geometry": { "type": "Point", "coordinates": [8,6089915,49,8155532] } },</v>
      </c>
      <c r="BE117" s="6" t="str">
        <f>REPT($AO117,VLOOKUP(AL117,'8-Intensitäten Heatmap'!$A$5:$L$232,$AO$3,FALSE))&amp;REPT($AP117,VLOOKUP(AL117,'8-Intensitäten Heatmap'!$A$5:$L$232,$AP$3,FALSE))&amp;REPT($AQ117,VLOOKUP(AL117,'8-Intensitäten Heatmap'!$A$5:$L$232,$AQ$3,FALSE))&amp;REPT($AR117,VLOOKUP(AL117,'8-Intensitäten Heatmap'!$A$5:$L$232,$AR$3,FALSE))&amp;REPT($AS117,VLOOKUP(AL117,'8-Intensitäten Heatmap'!$A$5:$L$232,$AS$3,FALSE))&amp;REPT($AT117,VLOOKUP(AL117,'8-Intensitäten Heatmap'!$A$5:$L$232,$AT$3,FALSE))&amp;REPT($AU117,VLOOKUP(AL117,'8-Intensitäten Heatmap'!$A$5:$L$232,$AU$3,FALSE))&amp;REPT($AV117,VLOOKUP(AL117,'8-Intensitäten Heatmap'!$A$5:$L$232,$AV$3,FALSE))&amp;REPT($AW117,VLOOKUP(AL117,'8-Intensitäten Heatmap'!$A$5:$L$232,$AW$3,FALSE))</f>
        <v>{ "type": "Feature", "geometry": { "type": "Point", "coordinates": [8,6081915,49,8155532] } },{ "type": "Feature", "geometry": { "type": "Point", "coordinates": [8,6089915,49,8155532] } },</v>
      </c>
      <c r="BF117" s="6" t="str">
        <f>REPT($AO117,VLOOKUP(AM117,'8-Intensitäten Heatmap'!$A$5:$L$232,$AO$3,FALSE))&amp;REPT($AP117,VLOOKUP(AM117,'8-Intensitäten Heatmap'!$A$5:$L$232,$AP$3,FALSE))&amp;REPT($AQ117,VLOOKUP(AM117,'8-Intensitäten Heatmap'!$A$5:$L$232,$AQ$3,FALSE))&amp;REPT($AR117,VLOOKUP(AM117,'8-Intensitäten Heatmap'!$A$5:$L$232,$AR$3,FALSE))&amp;REPT($AS117,VLOOKUP(AM117,'8-Intensitäten Heatmap'!$A$5:$L$232,$AS$3,FALSE))&amp;REPT($AT117,VLOOKUP(AM117,'8-Intensitäten Heatmap'!$A$5:$L$232,$AT$3,FALSE))&amp;REPT($AU117,VLOOKUP(AM117,'8-Intensitäten Heatmap'!$A$5:$L$232,$AU$3,FALSE))&amp;REPT($AV117,VLOOKUP(AM117,'8-Intensitäten Heatmap'!$A$5:$L$232,$AV$3,FALSE))&amp;REPT($AW117,VLOOKUP(AM117,'8-Intensitäten Heatmap'!$A$5:$L$232,$AW$3,FALSE))</f>
        <v>{ "type": "Feature", "geometry": { "type": "Point", "coordinates": [8,6081915,49,8155532] } },{ "type": "Feature", "geometry": { "type": "Point", "coordinates": [8,6089915,49,8155532] } },{ "type": "Feature", "geometry": { "type": "Point", "coordinates": [8,6081915,49,8160532] } },</v>
      </c>
      <c r="BG117" s="6" t="s">
        <v>753</v>
      </c>
      <c r="BH117" s="6" t="str">
        <f t="shared" si="45"/>
        <v/>
      </c>
      <c r="BI117" s="6" t="str">
        <f t="shared" si="46"/>
        <v/>
      </c>
      <c r="BJ117" s="6" t="str">
        <f t="shared" si="47"/>
        <v/>
      </c>
      <c r="BK117" s="6" t="str">
        <f t="shared" si="48"/>
        <v>{ "type": "Feature", "geometry": { "type": "Point", "coordinates": [8,6081915,49,8155532] } },</v>
      </c>
      <c r="BL117" s="6" t="str">
        <f t="shared" si="49"/>
        <v>{ "type": "Feature", "geometry": { "type": "Point", "coordinates": [8,6081915,49,8155532] } },</v>
      </c>
      <c r="BM117" s="6" t="str">
        <f t="shared" si="50"/>
        <v/>
      </c>
      <c r="BN117" s="6" t="str">
        <f t="shared" si="51"/>
        <v>{ "type": "Feature", "geometry": { "type": "Point", "coordinates": [8,6081915,49,8155532] } },</v>
      </c>
      <c r="BO117" s="6" t="str">
        <f t="shared" si="52"/>
        <v>{ "type": "Feature", "geometry": { "type": "Point", "coordinates": [8,6081915,49,8155532] } },{ "type": "Feature", "geometry": { "type": "Point", "coordinates": [8,6081915,49,8155532] } },</v>
      </c>
      <c r="BP117" s="6" t="s">
        <v>3381</v>
      </c>
    </row>
    <row r="118" spans="1:68" s="6" customFormat="1" x14ac:dyDescent="0.3">
      <c r="A118" s="18" t="str">
        <f>Table1[[#This Row],[Name]]</f>
        <v>Deutsche Post</v>
      </c>
      <c r="B118" s="362">
        <v>8.9715068999999996</v>
      </c>
      <c r="C118" s="362">
        <v>50.124727700000001</v>
      </c>
      <c r="D118" s="18" t="str">
        <f>Table1[[#This Row],[Standortkategorie]]</f>
        <v>Auslieferzentrum</v>
      </c>
      <c r="E118" s="18" t="str">
        <f>IF(Table1[[#This Row],[Zusatzinformation]]=0,"",Table1[[#This Row],[Zusatzinformation]])</f>
        <v/>
      </c>
      <c r="F118" s="47">
        <f>IF($D118&lt;&gt;"Busdepot",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18" s="47">
        <f>IF($D118&lt;&gt;"Busdepot",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2.6</v>
      </c>
      <c r="H118" s="47">
        <f>(Table1[[#This Row],[Lieferfahrzeuge]]*'1-Konfiguration'!$D$16+(MAX(Table1[[#This Row],[Lieferfahrzeuge]]*'1-Konfiguration'!$D$16,Table1[[#This Row],[Lieferfahrzeugtore]]*'1-Konfiguration'!$D$14)))/2</f>
        <v>22.4</v>
      </c>
      <c r="I118" s="47">
        <f>Table1[[#This Row],[Müllfahrzeuge]]</f>
        <v>0</v>
      </c>
      <c r="J118" s="47">
        <f>Table1[[#This Row],[Betonmischfahrzeuge]]</f>
        <v>0</v>
      </c>
      <c r="K118" s="47">
        <f>(Table1[[#This Row],[Schiffe]]*'1-Konfiguration'!$D$16+(MAX(Table1[[#This Row],[Schiffe]]*'1-Konfiguration'!$D$16,Table1[[#This Row],[Anleger]]*'1-Konfiguration'!$D$14)))/2</f>
        <v>0</v>
      </c>
      <c r="L118" s="47">
        <f>IF($D118="Busdepot",IFERROR(Table1[[#This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8" s="47">
        <f>IF($D118="Busdepot",IFERROR(Table1[[#This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8" s="81">
        <f>VLOOKUP($F$7,'1-Konfiguration'!$D$24:$G$28,4,FALSE) * (VLOOKUP('5-Standortanalyse (Berechnung)'!$F$7,'1-Konfiguration'!$D$24:$F$28,2,FALSE)/100)*VLOOKUP('5-Standortanalyse (Berechnung)'!$F$7,'1-Konfiguration'!$D$24:$F$28,3,FALSE)*$F118</f>
        <v>0</v>
      </c>
      <c r="O118" s="81">
        <f>VLOOKUP($G$7,'1-Konfiguration'!$D$24:$G$28,4,FALSE) * (VLOOKUP('5-Standortanalyse (Berechnung)'!$G$7,'1-Konfiguration'!$D$24:$F$28,2,FALSE)/100)*VLOOKUP('5-Standortanalyse (Berechnung)'!$G$7,'1-Konfiguration'!$D$24:$F$28,3,FALSE)*$G118</f>
        <v>3989.96</v>
      </c>
      <c r="P118" s="81">
        <f>VLOOKUP($H$7,'1-Konfiguration'!$D$24:$G$28,4,FALSE) * (VLOOKUP('5-Standortanalyse (Berechnung)'!$H$7,'1-Konfiguration'!$D$24:$F$28,2,FALSE)/100)*VLOOKUP('5-Standortanalyse (Berechnung)'!$H$7,'1-Konfiguration'!$D$24:$F$28,3,FALSE)*$H118</f>
        <v>2562</v>
      </c>
      <c r="Q118" s="81">
        <f>VLOOKUP($I$7,'1-Konfiguration'!$D$24:$G$33,4,FALSE) * (VLOOKUP('5-Standortanalyse (Berechnung)'!$I$7,'1-Konfiguration'!$D$24:$F$33,2,FALSE)/100)*VLOOKUP('5-Standortanalyse (Berechnung)'!$I$7,'1-Konfiguration'!$D$24:$F$33,3,FALSE)*$I118</f>
        <v>0</v>
      </c>
      <c r="R118" s="81">
        <f>VLOOKUP($J$7,'1-Konfiguration'!$D$24:$G$33,4,FALSE) * (VLOOKUP('5-Standortanalyse (Berechnung)'!$J$7,'1-Konfiguration'!$D$24:$F$33,2,FALSE)/100)*VLOOKUP('5-Standortanalyse (Berechnung)'!$J$7,'1-Konfiguration'!$D$24:$F$33,3,FALSE)*$J118</f>
        <v>0</v>
      </c>
      <c r="S118" s="81">
        <f>VLOOKUP($K$7,'1-Konfiguration'!$D$24:$G$33,4,FALSE) * (VLOOKUP('5-Standortanalyse (Berechnung)'!$K$7,'1-Konfiguration'!$D$24:$F$33,2,FALSE)/100)*VLOOKUP('5-Standortanalyse (Berechnung)'!$K$7,'1-Konfiguration'!$D$24:$F$33,3,FALSE)*$K118</f>
        <v>0</v>
      </c>
      <c r="T118" s="81">
        <f>VLOOKUP($L$7,'1-Konfiguration'!$D$24:$G$28,4,FALSE) * (VLOOKUP('5-Standortanalyse (Berechnung)'!$L$7,'1-Konfiguration'!$D$24:$F$28,2,FALSE)/100)*VLOOKUP('5-Standortanalyse (Berechnung)'!$L$7,'1-Konfiguration'!$D$24:$F$28,3,FALSE)*$L118</f>
        <v>0</v>
      </c>
      <c r="U118" s="81">
        <f>VLOOKUP($M$7,'1-Konfiguration'!$D$24:$G$28,4,FALSE) * (VLOOKUP('5-Standortanalyse (Berechnung)'!$M$7,'1-Konfiguration'!$D$24:$F$28,2,FALSE)/100)*VLOOKUP('5-Standortanalyse (Berechnung)'!$M$7,'1-Konfiguration'!$D$24:$F$28,3,FALSE)*$M118</f>
        <v>0</v>
      </c>
      <c r="V118" s="81">
        <f>MMULT($N118:$P118,'1-Konfiguration'!G$54:G$56)+MMULT($Q118:$R118,'1-Konfiguration'!G$59:G$60)+MMULT($T118:$U118,'1-Konfiguration'!G$57:G$58)+($S118*'1-Konfiguration'!G$63)</f>
        <v>41.170455392378017</v>
      </c>
      <c r="W118" s="81">
        <f>MMULT($N118:$P118,'1-Konfiguration'!H$54:H$56)+MMULT($Q118:$R118,'1-Konfiguration'!H$59:H$60)+MMULT($T118:$U118,'1-Konfiguration'!H$57:H$58)+($S118*'1-Konfiguration'!H$63)</f>
        <v>251.96140878242463</v>
      </c>
      <c r="X118" s="81">
        <f>MMULT($N118:$P118,'1-Konfiguration'!I$54:I$56)+MMULT($Q118:$R118,'1-Konfiguration'!I$59:I$60)+MMULT($T118:$U118,'1-Konfiguration'!I$57:I$58)+($S118*'1-Konfiguration'!I$63)</f>
        <v>678.08939657313215</v>
      </c>
      <c r="Y118" s="81">
        <f>MMULT($N118:$P118,'1-Konfiguration'!J$54:J$56)+MMULT($Q118:$R118,'1-Konfiguration'!J$59:J$60)+MMULT($T118:$U118,'1-Konfiguration'!J$57:J$58)+($S118*'1-Konfiguration'!J$63)</f>
        <v>1119.8636110840696</v>
      </c>
      <c r="Z118" s="81">
        <f>MMULT($N118:$P118,'1-Konfiguration'!K$54:K$56)+MMULT($Q118:$R118,'1-Konfiguration'!K$59:K$60)+MMULT($T118:$U118,'1-Konfiguration'!K$57:K$58)+($S118*'1-Konfiguration'!K$63)</f>
        <v>111.14476501098491</v>
      </c>
      <c r="AA118" s="81">
        <f>MMULT($N118:$P118,'1-Konfiguration'!L$54:L$56)+MMULT($Q118:$R118,'1-Konfiguration'!L$59:L$60)+MMULT($T118:$U118,'1-Konfiguration'!L$57:L$58)+($S118*'1-Konfiguration'!L$63)</f>
        <v>364.65492076640498</v>
      </c>
      <c r="AB118" s="81">
        <f>MMULT($N118:$P118,'1-Konfiguration'!M$54:M$56)+MMULT($Q118:$R118,'1-Konfiguration'!M$59:M$60)+MMULT($T118:$U118,'1-Konfiguration'!M$57:M$58)+($S118*'1-Konfiguration'!M$63)</f>
        <v>1071.3859523132633</v>
      </c>
      <c r="AC118" s="81">
        <f>MMULT($N118:$P118,'1-Konfiguration'!N$54:N$56)+MMULT($Q118:$R118,'1-Konfiguration'!N$59:N$60)+MMULT($T118:$U118,'1-Konfiguration'!N$57:N$58)+($S118*'1-Konfiguration'!N$63)</f>
        <v>2062.0962694380478</v>
      </c>
      <c r="AF118" s="6">
        <f t="shared" si="36"/>
        <v>0</v>
      </c>
      <c r="AG118" s="6">
        <f t="shared" si="37"/>
        <v>1</v>
      </c>
      <c r="AH118" s="6">
        <f t="shared" si="38"/>
        <v>1</v>
      </c>
      <c r="AI118" s="6">
        <f t="shared" si="39"/>
        <v>1</v>
      </c>
      <c r="AJ118" s="6">
        <f t="shared" si="40"/>
        <v>1</v>
      </c>
      <c r="AK118" s="6">
        <f t="shared" si="41"/>
        <v>1</v>
      </c>
      <c r="AL118" s="6">
        <f t="shared" si="42"/>
        <v>2</v>
      </c>
      <c r="AM118" s="6">
        <f t="shared" si="43"/>
        <v>3</v>
      </c>
      <c r="AO118" s="5" t="str">
        <f t="shared" si="44"/>
        <v>{ "type": "Feature", "geometry": { "type": "Point", "coordinates": [8,9715069,50,1247277] } },</v>
      </c>
      <c r="AP118" s="5" t="str">
        <f t="shared" si="28"/>
        <v>{ "type": "Feature", "geometry": { "type": "Point", "coordinates": [8,9723069,50,1247277] } },</v>
      </c>
      <c r="AQ118" s="5" t="str">
        <f t="shared" si="29"/>
        <v>{ "type": "Feature", "geometry": { "type": "Point", "coordinates": [8,9715069,50,1252277] } },</v>
      </c>
      <c r="AR118" s="5" t="str">
        <f t="shared" si="30"/>
        <v>{ "type": "Feature", "geometry": { "type": "Point", "coordinates": [8,9715069,50,1242277] } },</v>
      </c>
      <c r="AS118" s="5" t="str">
        <f t="shared" si="31"/>
        <v>{ "type": "Feature", "geometry": { "type": "Point", "coordinates": [8,9707069,50,1247277] } },</v>
      </c>
      <c r="AT118" s="5" t="str">
        <f t="shared" si="32"/>
        <v>{ "type": "Feature", "geometry": { "type": "Point", "coordinates": [8,9707069,50,1242277] } },</v>
      </c>
      <c r="AU118" s="5" t="str">
        <f t="shared" si="33"/>
        <v>{ "type": "Feature", "geometry": { "type": "Point", "coordinates": [8,9723069,50,1252277] } },</v>
      </c>
      <c r="AV118" s="5" t="str">
        <f t="shared" si="34"/>
        <v>{ "type": "Feature", "geometry": { "type": "Point", "coordinates": [8,9707069,50,1252277] } },</v>
      </c>
      <c r="AW118" s="5" t="str">
        <f t="shared" si="35"/>
        <v>{ "type": "Feature", "geometry": { "type": "Point", "coordinates": [8,9723069,50,1242277] } },</v>
      </c>
      <c r="AX118" s="5" t="s">
        <v>753</v>
      </c>
      <c r="AY118" s="6" t="str">
        <f>REPT($AO118,VLOOKUP(AF118,'8-Intensitäten Heatmap'!$A$5:$L$232,$AO$3,FALSE))&amp;REPT($AP118,VLOOKUP(AF118,'8-Intensitäten Heatmap'!$A$5:$L$232,$AP$3,FALSE))&amp;REPT($AQ118,VLOOKUP(AF118,'8-Intensitäten Heatmap'!$A$5:$L$232,$AQ$3,FALSE))&amp;REPT($AR118,VLOOKUP(AF118,'8-Intensitäten Heatmap'!$A$5:$L$232,$AR$3,FALSE))&amp;REPT($AS118,VLOOKUP(AF118,'8-Intensitäten Heatmap'!$A$5:$L$232,$AS$3,FALSE))&amp;REPT($AT118,VLOOKUP(AF118,'8-Intensitäten Heatmap'!$A$5:$L$232,$AT$3,FALSE))&amp;REPT($AU118,VLOOKUP(AF118,'8-Intensitäten Heatmap'!$A$5:$L$232,$AU$3,FALSE))&amp;REPT($AV118,VLOOKUP(AF118,'8-Intensitäten Heatmap'!$A$5:$L$232,$AV$3,FALSE))&amp;REPT($AW118,VLOOKUP(AF118,'8-Intensitäten Heatmap'!$A$5:$L$232,$AW$3,FALSE))</f>
        <v/>
      </c>
      <c r="AZ118" s="6" t="str">
        <f>REPT($AO118,VLOOKUP(AG118,'8-Intensitäten Heatmap'!$A$5:$L$232,$AO$3,FALSE))&amp;REPT($AP118,VLOOKUP(AG118,'8-Intensitäten Heatmap'!$A$5:$L$232,$AP$3,FALSE))&amp;REPT($AQ118,VLOOKUP(AG118,'8-Intensitäten Heatmap'!$A$5:$L$232,$AQ$3,FALSE))&amp;REPT($AR118,VLOOKUP(AG118,'8-Intensitäten Heatmap'!$A$5:$L$232,$AR$3,FALSE))&amp;REPT($AS118,VLOOKUP(AG118,'8-Intensitäten Heatmap'!$A$5:$L$232,$AS$3,FALSE))&amp;REPT($AT118,VLOOKUP(AG118,'8-Intensitäten Heatmap'!$A$5:$L$232,$AT$3,FALSE))&amp;REPT($AU118,VLOOKUP(AG118,'8-Intensitäten Heatmap'!$A$5:$L$232,$AU$3,FALSE))&amp;REPT($AV118,VLOOKUP(AG118,'8-Intensitäten Heatmap'!$A$5:$L$232,$AV$3,FALSE))&amp;REPT($AW118,VLOOKUP(AG118,'8-Intensitäten Heatmap'!$A$5:$L$232,$AW$3,FALSE))</f>
        <v>{ "type": "Feature", "geometry": { "type": "Point", "coordinates": [8,9715069,50,1247277] } },</v>
      </c>
      <c r="BA118" s="6" t="str">
        <f>REPT($AO118,VLOOKUP(AH118,'8-Intensitäten Heatmap'!$A$5:$L$232,$AO$3,FALSE))&amp;REPT($AP118,VLOOKUP(AH118,'8-Intensitäten Heatmap'!$A$5:$L$232,$AP$3,FALSE))&amp;REPT($AQ118,VLOOKUP(AH118,'8-Intensitäten Heatmap'!$A$5:$L$232,$AQ$3,FALSE))&amp;REPT($AR118,VLOOKUP(AH118,'8-Intensitäten Heatmap'!$A$5:$L$232,$AR$3,FALSE))&amp;REPT($AS118,VLOOKUP(AH118,'8-Intensitäten Heatmap'!$A$5:$L$232,$AS$3,FALSE))&amp;REPT($AT118,VLOOKUP(AH118,'8-Intensitäten Heatmap'!$A$5:$L$232,$AT$3,FALSE))&amp;REPT($AU118,VLOOKUP(AH118,'8-Intensitäten Heatmap'!$A$5:$L$232,$AU$3,FALSE))&amp;REPT($AV118,VLOOKUP(AH118,'8-Intensitäten Heatmap'!$A$5:$L$232,$AV$3,FALSE))&amp;REPT($AW118,VLOOKUP(AH118,'8-Intensitäten Heatmap'!$A$5:$L$232,$AW$3,FALSE))</f>
        <v>{ "type": "Feature", "geometry": { "type": "Point", "coordinates": [8,9715069,50,1247277] } },</v>
      </c>
      <c r="BB118" s="6" t="str">
        <f>REPT($AO118,VLOOKUP(AI118,'8-Intensitäten Heatmap'!$A$5:$L$232,$AO$3,FALSE))&amp;REPT($AP118,VLOOKUP(AI118,'8-Intensitäten Heatmap'!$A$5:$L$232,$AP$3,FALSE))&amp;REPT($AQ118,VLOOKUP(AI118,'8-Intensitäten Heatmap'!$A$5:$L$232,$AQ$3,FALSE))&amp;REPT($AR118,VLOOKUP(AI118,'8-Intensitäten Heatmap'!$A$5:$L$232,$AR$3,FALSE))&amp;REPT($AS118,VLOOKUP(AI118,'8-Intensitäten Heatmap'!$A$5:$L$232,$AS$3,FALSE))&amp;REPT($AT118,VLOOKUP(AI118,'8-Intensitäten Heatmap'!$A$5:$L$232,$AT$3,FALSE))&amp;REPT($AU118,VLOOKUP(AI118,'8-Intensitäten Heatmap'!$A$5:$L$232,$AU$3,FALSE))&amp;REPT($AV118,VLOOKUP(AI118,'8-Intensitäten Heatmap'!$A$5:$L$232,$AV$3,FALSE))&amp;REPT($AW118,VLOOKUP(AI118,'8-Intensitäten Heatmap'!$A$5:$L$232,$AW$3,FALSE))</f>
        <v>{ "type": "Feature", "geometry": { "type": "Point", "coordinates": [8,9715069,50,1247277] } },</v>
      </c>
      <c r="BC118" s="6" t="str">
        <f>REPT($AO118,VLOOKUP(AJ118,'8-Intensitäten Heatmap'!$A$5:$L$232,$AO$3,FALSE))&amp;REPT($AP118,VLOOKUP(AJ118,'8-Intensitäten Heatmap'!$A$5:$L$232,$AP$3,FALSE))&amp;REPT($AQ118,VLOOKUP(AJ118,'8-Intensitäten Heatmap'!$A$5:$L$232,$AQ$3,FALSE))&amp;REPT($AR118,VLOOKUP(AJ118,'8-Intensitäten Heatmap'!$A$5:$L$232,$AR$3,FALSE))&amp;REPT($AS118,VLOOKUP(AJ118,'8-Intensitäten Heatmap'!$A$5:$L$232,$AS$3,FALSE))&amp;REPT($AT118,VLOOKUP(AJ118,'8-Intensitäten Heatmap'!$A$5:$L$232,$AT$3,FALSE))&amp;REPT($AU118,VLOOKUP(AJ118,'8-Intensitäten Heatmap'!$A$5:$L$232,$AU$3,FALSE))&amp;REPT($AV118,VLOOKUP(AJ118,'8-Intensitäten Heatmap'!$A$5:$L$232,$AV$3,FALSE))&amp;REPT($AW118,VLOOKUP(AJ118,'8-Intensitäten Heatmap'!$A$5:$L$232,$AW$3,FALSE))</f>
        <v>{ "type": "Feature", "geometry": { "type": "Point", "coordinates": [8,9715069,50,1247277] } },</v>
      </c>
      <c r="BD118" s="6" t="str">
        <f>REPT($AO118,VLOOKUP(AK118,'8-Intensitäten Heatmap'!$A$5:$L$232,$AO$3,FALSE))&amp;REPT($AP118,VLOOKUP(AK118,'8-Intensitäten Heatmap'!$A$5:$L$232,$AP$3,FALSE))&amp;REPT($AQ118,VLOOKUP(AK118,'8-Intensitäten Heatmap'!$A$5:$L$232,$AQ$3,FALSE))&amp;REPT($AR118,VLOOKUP(AK118,'8-Intensitäten Heatmap'!$A$5:$L$232,$AR$3,FALSE))&amp;REPT($AS118,VLOOKUP(AK118,'8-Intensitäten Heatmap'!$A$5:$L$232,$AS$3,FALSE))&amp;REPT($AT118,VLOOKUP(AK118,'8-Intensitäten Heatmap'!$A$5:$L$232,$AT$3,FALSE))&amp;REPT($AU118,VLOOKUP(AK118,'8-Intensitäten Heatmap'!$A$5:$L$232,$AU$3,FALSE))&amp;REPT($AV118,VLOOKUP(AK118,'8-Intensitäten Heatmap'!$A$5:$L$232,$AV$3,FALSE))&amp;REPT($AW118,VLOOKUP(AK118,'8-Intensitäten Heatmap'!$A$5:$L$232,$AW$3,FALSE))</f>
        <v>{ "type": "Feature", "geometry": { "type": "Point", "coordinates": [8,9715069,50,1247277] } },</v>
      </c>
      <c r="BE118" s="6" t="str">
        <f>REPT($AO118,VLOOKUP(AL118,'8-Intensitäten Heatmap'!$A$5:$L$232,$AO$3,FALSE))&amp;REPT($AP118,VLOOKUP(AL118,'8-Intensitäten Heatmap'!$A$5:$L$232,$AP$3,FALSE))&amp;REPT($AQ118,VLOOKUP(AL118,'8-Intensitäten Heatmap'!$A$5:$L$232,$AQ$3,FALSE))&amp;REPT($AR118,VLOOKUP(AL118,'8-Intensitäten Heatmap'!$A$5:$L$232,$AR$3,FALSE))&amp;REPT($AS118,VLOOKUP(AL118,'8-Intensitäten Heatmap'!$A$5:$L$232,$AS$3,FALSE))&amp;REPT($AT118,VLOOKUP(AL118,'8-Intensitäten Heatmap'!$A$5:$L$232,$AT$3,FALSE))&amp;REPT($AU118,VLOOKUP(AL118,'8-Intensitäten Heatmap'!$A$5:$L$232,$AU$3,FALSE))&amp;REPT($AV118,VLOOKUP(AL118,'8-Intensitäten Heatmap'!$A$5:$L$232,$AV$3,FALSE))&amp;REPT($AW118,VLOOKUP(AL118,'8-Intensitäten Heatmap'!$A$5:$L$232,$AW$3,FALSE))</f>
        <v>{ "type": "Feature", "geometry": { "type": "Point", "coordinates": [8,9715069,50,1247277] } },{ "type": "Feature", "geometry": { "type": "Point", "coordinates": [8,9723069,50,1247277] } },</v>
      </c>
      <c r="BF118" s="6" t="str">
        <f>REPT($AO118,VLOOKUP(AM118,'8-Intensitäten Heatmap'!$A$5:$L$232,$AO$3,FALSE))&amp;REPT($AP118,VLOOKUP(AM118,'8-Intensitäten Heatmap'!$A$5:$L$232,$AP$3,FALSE))&amp;REPT($AQ118,VLOOKUP(AM118,'8-Intensitäten Heatmap'!$A$5:$L$232,$AQ$3,FALSE))&amp;REPT($AR118,VLOOKUP(AM118,'8-Intensitäten Heatmap'!$A$5:$L$232,$AR$3,FALSE))&amp;REPT($AS118,VLOOKUP(AM118,'8-Intensitäten Heatmap'!$A$5:$L$232,$AS$3,FALSE))&amp;REPT($AT118,VLOOKUP(AM118,'8-Intensitäten Heatmap'!$A$5:$L$232,$AT$3,FALSE))&amp;REPT($AU118,VLOOKUP(AM118,'8-Intensitäten Heatmap'!$A$5:$L$232,$AU$3,FALSE))&amp;REPT($AV118,VLOOKUP(AM118,'8-Intensitäten Heatmap'!$A$5:$L$232,$AV$3,FALSE))&amp;REPT($AW118,VLOOKUP(AM118,'8-Intensitäten Heatmap'!$A$5:$L$232,$AW$3,FALSE))</f>
        <v>{ "type": "Feature", "geometry": { "type": "Point", "coordinates": [8,9715069,50,1247277] } },{ "type": "Feature", "geometry": { "type": "Point", "coordinates": [8,9723069,50,1247277] } },{ "type": "Feature", "geometry": { "type": "Point", "coordinates": [8,9715069,50,1252277] } },</v>
      </c>
      <c r="BG118" s="6" t="s">
        <v>753</v>
      </c>
      <c r="BH118" s="6" t="str">
        <f t="shared" si="45"/>
        <v/>
      </c>
      <c r="BI118" s="6" t="str">
        <f t="shared" si="46"/>
        <v/>
      </c>
      <c r="BJ118" s="6" t="str">
        <f t="shared" si="47"/>
        <v/>
      </c>
      <c r="BK118" s="6" t="str">
        <f t="shared" si="48"/>
        <v>{ "type": "Feature", "geometry": { "type": "Point", "coordinates": [8,9715069,50,1247277] } },</v>
      </c>
      <c r="BL118" s="6" t="str">
        <f t="shared" si="49"/>
        <v>{ "type": "Feature", "geometry": { "type": "Point", "coordinates": [8,9715069,50,1247277] } },</v>
      </c>
      <c r="BM118" s="6" t="str">
        <f t="shared" si="50"/>
        <v/>
      </c>
      <c r="BN118" s="6" t="str">
        <f t="shared" si="51"/>
        <v>{ "type": "Feature", "geometry": { "type": "Point", "coordinates": [8,9715069,50,1247277] } },</v>
      </c>
      <c r="BO118" s="6" t="str">
        <f t="shared" si="52"/>
        <v>{ "type": "Feature", "geometry": { "type": "Point", "coordinates": [8,9715069,50,1247277] } },{ "type": "Feature", "geometry": { "type": "Point", "coordinates": [8,9715069,50,1247277] } },</v>
      </c>
      <c r="BP118" s="6" t="s">
        <v>3381</v>
      </c>
    </row>
    <row r="119" spans="1:68" s="6" customFormat="1" x14ac:dyDescent="0.3">
      <c r="A119" s="18" t="str">
        <f>Table1[[#This Row],[Name]]</f>
        <v>Deutsche Post</v>
      </c>
      <c r="B119" s="362">
        <v>8.4764473999999996</v>
      </c>
      <c r="C119" s="362">
        <v>50.061189499999998</v>
      </c>
      <c r="D119" s="18" t="str">
        <f>Table1[[#This Row],[Standortkategorie]]</f>
        <v>Auslieferzentrum</v>
      </c>
      <c r="E119" s="18" t="str">
        <f>IF(Table1[[#This Row],[Zusatzinformation]]=0,"",Table1[[#This Row],[Zusatzinformation]])</f>
        <v/>
      </c>
      <c r="F119" s="47">
        <f>IF($D119&lt;&gt;"Busdepot",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19" s="47">
        <f>IF($D119&lt;&gt;"Busdepot",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4.5</v>
      </c>
      <c r="H119" s="47">
        <f>(Table1[[#This Row],[Lieferfahrzeuge]]*'1-Konfiguration'!$D$16+(MAX(Table1[[#This Row],[Lieferfahrzeuge]]*'1-Konfiguration'!$D$16,Table1[[#This Row],[Lieferfahrzeugtore]]*'1-Konfiguration'!$D$14)))/2</f>
        <v>32.1</v>
      </c>
      <c r="I119" s="47">
        <f>Table1[[#This Row],[Müllfahrzeuge]]</f>
        <v>0</v>
      </c>
      <c r="J119" s="47">
        <f>Table1[[#This Row],[Betonmischfahrzeuge]]</f>
        <v>0</v>
      </c>
      <c r="K119" s="47">
        <f>(Table1[[#This Row],[Schiffe]]*'1-Konfiguration'!$D$16+(MAX(Table1[[#This Row],[Schiffe]]*'1-Konfiguration'!$D$16,Table1[[#This Row],[Anleger]]*'1-Konfiguration'!$D$14)))/2</f>
        <v>0</v>
      </c>
      <c r="L119" s="47">
        <f>IF($D119="Busdepot",IFERROR(Table1[[#This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19" s="47">
        <f>IF($D119="Busdepot",IFERROR(Table1[[#This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19" s="81">
        <f>VLOOKUP($F$7,'1-Konfiguration'!$D$24:$G$28,4,FALSE) * (VLOOKUP('5-Standortanalyse (Berechnung)'!$F$7,'1-Konfiguration'!$D$24:$F$28,2,FALSE)/100)*VLOOKUP('5-Standortanalyse (Berechnung)'!$F$7,'1-Konfiguration'!$D$24:$F$28,3,FALSE)*$F119</f>
        <v>0</v>
      </c>
      <c r="O119" s="81">
        <f>VLOOKUP($G$7,'1-Konfiguration'!$D$24:$G$28,4,FALSE) * (VLOOKUP('5-Standortanalyse (Berechnung)'!$G$7,'1-Konfiguration'!$D$24:$F$28,2,FALSE)/100)*VLOOKUP('5-Standortanalyse (Berechnung)'!$G$7,'1-Konfiguration'!$D$24:$F$28,3,FALSE)*$G119</f>
        <v>6905.7</v>
      </c>
      <c r="P119" s="81">
        <f>VLOOKUP($H$7,'1-Konfiguration'!$D$24:$G$28,4,FALSE) * (VLOOKUP('5-Standortanalyse (Berechnung)'!$H$7,'1-Konfiguration'!$D$24:$F$28,2,FALSE)/100)*VLOOKUP('5-Standortanalyse (Berechnung)'!$H$7,'1-Konfiguration'!$D$24:$F$28,3,FALSE)*$H119</f>
        <v>3671.4375</v>
      </c>
      <c r="Q119" s="81">
        <f>VLOOKUP($I$7,'1-Konfiguration'!$D$24:$G$33,4,FALSE) * (VLOOKUP('5-Standortanalyse (Berechnung)'!$I$7,'1-Konfiguration'!$D$24:$F$33,2,FALSE)/100)*VLOOKUP('5-Standortanalyse (Berechnung)'!$I$7,'1-Konfiguration'!$D$24:$F$33,3,FALSE)*$I119</f>
        <v>0</v>
      </c>
      <c r="R119" s="81">
        <f>VLOOKUP($J$7,'1-Konfiguration'!$D$24:$G$33,4,FALSE) * (VLOOKUP('5-Standortanalyse (Berechnung)'!$J$7,'1-Konfiguration'!$D$24:$F$33,2,FALSE)/100)*VLOOKUP('5-Standortanalyse (Berechnung)'!$J$7,'1-Konfiguration'!$D$24:$F$33,3,FALSE)*$J119</f>
        <v>0</v>
      </c>
      <c r="S119" s="81">
        <f>VLOOKUP($K$7,'1-Konfiguration'!$D$24:$G$33,4,FALSE) * (VLOOKUP('5-Standortanalyse (Berechnung)'!$K$7,'1-Konfiguration'!$D$24:$F$33,2,FALSE)/100)*VLOOKUP('5-Standortanalyse (Berechnung)'!$K$7,'1-Konfiguration'!$D$24:$F$33,3,FALSE)*$K119</f>
        <v>0</v>
      </c>
      <c r="T119" s="81">
        <f>VLOOKUP($L$7,'1-Konfiguration'!$D$24:$G$28,4,FALSE) * (VLOOKUP('5-Standortanalyse (Berechnung)'!$L$7,'1-Konfiguration'!$D$24:$F$28,2,FALSE)/100)*VLOOKUP('5-Standortanalyse (Berechnung)'!$L$7,'1-Konfiguration'!$D$24:$F$28,3,FALSE)*$L119</f>
        <v>0</v>
      </c>
      <c r="U119" s="81">
        <f>VLOOKUP($M$7,'1-Konfiguration'!$D$24:$G$28,4,FALSE) * (VLOOKUP('5-Standortanalyse (Berechnung)'!$M$7,'1-Konfiguration'!$D$24:$F$28,2,FALSE)/100)*VLOOKUP('5-Standortanalyse (Berechnung)'!$M$7,'1-Konfiguration'!$D$24:$F$28,3,FALSE)*$M119</f>
        <v>0</v>
      </c>
      <c r="V119" s="81">
        <f>MMULT($N119:$P119,'1-Konfiguration'!G$54:G$56)+MMULT($Q119:$R119,'1-Konfiguration'!G$59:G$60)+MMULT($T119:$U119,'1-Konfiguration'!G$57:G$58)+($S119*'1-Konfiguration'!G$63)</f>
        <v>71.256557409885033</v>
      </c>
      <c r="W119" s="81">
        <f>MMULT($N119:$P119,'1-Konfiguration'!H$54:H$56)+MMULT($Q119:$R119,'1-Konfiguration'!H$59:H$60)+MMULT($T119:$U119,'1-Konfiguration'!H$57:H$58)+($S119*'1-Konfiguration'!H$63)</f>
        <v>436.08705366188877</v>
      </c>
      <c r="X119" s="81">
        <f>MMULT($N119:$P119,'1-Konfiguration'!I$54:I$56)+MMULT($Q119:$R119,'1-Konfiguration'!I$59:I$60)+MMULT($T119:$U119,'1-Konfiguration'!I$57:I$58)+($S119*'1-Konfiguration'!I$63)</f>
        <v>1173.6162632996518</v>
      </c>
      <c r="Y119" s="81">
        <f>MMULT($N119:$P119,'1-Konfiguration'!J$54:J$56)+MMULT($Q119:$R119,'1-Konfiguration'!J$59:J$60)+MMULT($T119:$U119,'1-Konfiguration'!J$57:J$58)+($S119*'1-Konfiguration'!J$63)</f>
        <v>1938.2254807224281</v>
      </c>
      <c r="Z119" s="81">
        <f>MMULT($N119:$P119,'1-Konfiguration'!K$54:K$56)+MMULT($Q119:$R119,'1-Konfiguration'!K$59:K$60)+MMULT($T119:$U119,'1-Konfiguration'!K$57:K$58)+($S119*'1-Konfiguration'!K$63)</f>
        <v>189.91897886463579</v>
      </c>
      <c r="AA119" s="81">
        <f>MMULT($N119:$P119,'1-Konfiguration'!L$54:L$56)+MMULT($Q119:$R119,'1-Konfiguration'!L$59:L$60)+MMULT($T119:$U119,'1-Konfiguration'!L$57:L$58)+($S119*'1-Konfiguration'!L$63)</f>
        <v>618.51728292910207</v>
      </c>
      <c r="AB119" s="81">
        <f>MMULT($N119:$P119,'1-Konfiguration'!M$54:M$56)+MMULT($Q119:$R119,'1-Konfiguration'!M$59:M$60)+MMULT($T119:$U119,'1-Konfiguration'!M$57:M$58)+($S119*'1-Konfiguration'!M$63)</f>
        <v>1809.1618882839607</v>
      </c>
      <c r="AC119" s="81">
        <f>MMULT($N119:$P119,'1-Konfiguration'!N$54:N$56)+MMULT($Q119:$R119,'1-Konfiguration'!N$59:N$60)+MMULT($T119:$U119,'1-Konfiguration'!N$57:N$58)+($S119*'1-Konfiguration'!N$63)</f>
        <v>3466.4926872447909</v>
      </c>
      <c r="AF119" s="6">
        <f t="shared" si="36"/>
        <v>0</v>
      </c>
      <c r="AG119" s="6">
        <f t="shared" si="37"/>
        <v>2</v>
      </c>
      <c r="AH119" s="6">
        <f t="shared" si="38"/>
        <v>2</v>
      </c>
      <c r="AI119" s="6">
        <f t="shared" si="39"/>
        <v>3</v>
      </c>
      <c r="AJ119" s="6">
        <f t="shared" si="40"/>
        <v>2</v>
      </c>
      <c r="AK119" s="6">
        <f t="shared" si="41"/>
        <v>2</v>
      </c>
      <c r="AL119" s="6">
        <f t="shared" si="42"/>
        <v>4</v>
      </c>
      <c r="AM119" s="6">
        <f t="shared" si="43"/>
        <v>5</v>
      </c>
      <c r="AO119" s="5" t="str">
        <f t="shared" si="44"/>
        <v>{ "type": "Feature", "geometry": { "type": "Point", "coordinates": [8,4764474,50,0611895] } },</v>
      </c>
      <c r="AP119" s="5" t="str">
        <f t="shared" si="28"/>
        <v>{ "type": "Feature", "geometry": { "type": "Point", "coordinates": [8,4772474,50,0611895] } },</v>
      </c>
      <c r="AQ119" s="5" t="str">
        <f t="shared" si="29"/>
        <v>{ "type": "Feature", "geometry": { "type": "Point", "coordinates": [8,4764474,50,0616895] } },</v>
      </c>
      <c r="AR119" s="5" t="str">
        <f t="shared" si="30"/>
        <v>{ "type": "Feature", "geometry": { "type": "Point", "coordinates": [8,4764474,50,0606895] } },</v>
      </c>
      <c r="AS119" s="5" t="str">
        <f t="shared" si="31"/>
        <v>{ "type": "Feature", "geometry": { "type": "Point", "coordinates": [8,4756474,50,0611895] } },</v>
      </c>
      <c r="AT119" s="5" t="str">
        <f t="shared" si="32"/>
        <v>{ "type": "Feature", "geometry": { "type": "Point", "coordinates": [8,4756474,50,0606895] } },</v>
      </c>
      <c r="AU119" s="5" t="str">
        <f t="shared" si="33"/>
        <v>{ "type": "Feature", "geometry": { "type": "Point", "coordinates": [8,4772474,50,0616895] } },</v>
      </c>
      <c r="AV119" s="5" t="str">
        <f t="shared" si="34"/>
        <v>{ "type": "Feature", "geometry": { "type": "Point", "coordinates": [8,4756474,50,0616895] } },</v>
      </c>
      <c r="AW119" s="5" t="str">
        <f t="shared" si="35"/>
        <v>{ "type": "Feature", "geometry": { "type": "Point", "coordinates": [8,4772474,50,0606895] } },</v>
      </c>
      <c r="AX119" s="5" t="s">
        <v>753</v>
      </c>
      <c r="AY119" s="6" t="str">
        <f>REPT($AO119,VLOOKUP(AF119,'8-Intensitäten Heatmap'!$A$5:$L$232,$AO$3,FALSE))&amp;REPT($AP119,VLOOKUP(AF119,'8-Intensitäten Heatmap'!$A$5:$L$232,$AP$3,FALSE))&amp;REPT($AQ119,VLOOKUP(AF119,'8-Intensitäten Heatmap'!$A$5:$L$232,$AQ$3,FALSE))&amp;REPT($AR119,VLOOKUP(AF119,'8-Intensitäten Heatmap'!$A$5:$L$232,$AR$3,FALSE))&amp;REPT($AS119,VLOOKUP(AF119,'8-Intensitäten Heatmap'!$A$5:$L$232,$AS$3,FALSE))&amp;REPT($AT119,VLOOKUP(AF119,'8-Intensitäten Heatmap'!$A$5:$L$232,$AT$3,FALSE))&amp;REPT($AU119,VLOOKUP(AF119,'8-Intensitäten Heatmap'!$A$5:$L$232,$AU$3,FALSE))&amp;REPT($AV119,VLOOKUP(AF119,'8-Intensitäten Heatmap'!$A$5:$L$232,$AV$3,FALSE))&amp;REPT($AW119,VLOOKUP(AF119,'8-Intensitäten Heatmap'!$A$5:$L$232,$AW$3,FALSE))</f>
        <v/>
      </c>
      <c r="AZ119" s="6" t="str">
        <f>REPT($AO119,VLOOKUP(AG119,'8-Intensitäten Heatmap'!$A$5:$L$232,$AO$3,FALSE))&amp;REPT($AP119,VLOOKUP(AG119,'8-Intensitäten Heatmap'!$A$5:$L$232,$AP$3,FALSE))&amp;REPT($AQ119,VLOOKUP(AG119,'8-Intensitäten Heatmap'!$A$5:$L$232,$AQ$3,FALSE))&amp;REPT($AR119,VLOOKUP(AG119,'8-Intensitäten Heatmap'!$A$5:$L$232,$AR$3,FALSE))&amp;REPT($AS119,VLOOKUP(AG119,'8-Intensitäten Heatmap'!$A$5:$L$232,$AS$3,FALSE))&amp;REPT($AT119,VLOOKUP(AG119,'8-Intensitäten Heatmap'!$A$5:$L$232,$AT$3,FALSE))&amp;REPT($AU119,VLOOKUP(AG119,'8-Intensitäten Heatmap'!$A$5:$L$232,$AU$3,FALSE))&amp;REPT($AV119,VLOOKUP(AG119,'8-Intensitäten Heatmap'!$A$5:$L$232,$AV$3,FALSE))&amp;REPT($AW119,VLOOKUP(AG119,'8-Intensitäten Heatmap'!$A$5:$L$232,$AW$3,FALSE))</f>
        <v>{ "type": "Feature", "geometry": { "type": "Point", "coordinates": [8,4764474,50,0611895] } },{ "type": "Feature", "geometry": { "type": "Point", "coordinates": [8,4772474,50,0611895] } },</v>
      </c>
      <c r="BA119" s="6" t="str">
        <f>REPT($AO119,VLOOKUP(AH119,'8-Intensitäten Heatmap'!$A$5:$L$232,$AO$3,FALSE))&amp;REPT($AP119,VLOOKUP(AH119,'8-Intensitäten Heatmap'!$A$5:$L$232,$AP$3,FALSE))&amp;REPT($AQ119,VLOOKUP(AH119,'8-Intensitäten Heatmap'!$A$5:$L$232,$AQ$3,FALSE))&amp;REPT($AR119,VLOOKUP(AH119,'8-Intensitäten Heatmap'!$A$5:$L$232,$AR$3,FALSE))&amp;REPT($AS119,VLOOKUP(AH119,'8-Intensitäten Heatmap'!$A$5:$L$232,$AS$3,FALSE))&amp;REPT($AT119,VLOOKUP(AH119,'8-Intensitäten Heatmap'!$A$5:$L$232,$AT$3,FALSE))&amp;REPT($AU119,VLOOKUP(AH119,'8-Intensitäten Heatmap'!$A$5:$L$232,$AU$3,FALSE))&amp;REPT($AV119,VLOOKUP(AH119,'8-Intensitäten Heatmap'!$A$5:$L$232,$AV$3,FALSE))&amp;REPT($AW119,VLOOKUP(AH119,'8-Intensitäten Heatmap'!$A$5:$L$232,$AW$3,FALSE))</f>
        <v>{ "type": "Feature", "geometry": { "type": "Point", "coordinates": [8,4764474,50,0611895] } },{ "type": "Feature", "geometry": { "type": "Point", "coordinates": [8,4772474,50,0611895] } },</v>
      </c>
      <c r="BB119" s="6" t="str">
        <f>REPT($AO119,VLOOKUP(AI119,'8-Intensitäten Heatmap'!$A$5:$L$232,$AO$3,FALSE))&amp;REPT($AP119,VLOOKUP(AI119,'8-Intensitäten Heatmap'!$A$5:$L$232,$AP$3,FALSE))&amp;REPT($AQ119,VLOOKUP(AI119,'8-Intensitäten Heatmap'!$A$5:$L$232,$AQ$3,FALSE))&amp;REPT($AR119,VLOOKUP(AI119,'8-Intensitäten Heatmap'!$A$5:$L$232,$AR$3,FALSE))&amp;REPT($AS119,VLOOKUP(AI119,'8-Intensitäten Heatmap'!$A$5:$L$232,$AS$3,FALSE))&amp;REPT($AT119,VLOOKUP(AI119,'8-Intensitäten Heatmap'!$A$5:$L$232,$AT$3,FALSE))&amp;REPT($AU119,VLOOKUP(AI119,'8-Intensitäten Heatmap'!$A$5:$L$232,$AU$3,FALSE))&amp;REPT($AV119,VLOOKUP(AI119,'8-Intensitäten Heatmap'!$A$5:$L$232,$AV$3,FALSE))&amp;REPT($AW119,VLOOKUP(AI119,'8-Intensitäten Heatmap'!$A$5:$L$232,$AW$3,FALSE))</f>
        <v>{ "type": "Feature", "geometry": { "type": "Point", "coordinates": [8,4764474,50,0611895] } },{ "type": "Feature", "geometry": { "type": "Point", "coordinates": [8,4772474,50,0611895] } },{ "type": "Feature", "geometry": { "type": "Point", "coordinates": [8,4764474,50,0616895] } },</v>
      </c>
      <c r="BC119" s="6" t="str">
        <f>REPT($AO119,VLOOKUP(AJ119,'8-Intensitäten Heatmap'!$A$5:$L$232,$AO$3,FALSE))&amp;REPT($AP119,VLOOKUP(AJ119,'8-Intensitäten Heatmap'!$A$5:$L$232,$AP$3,FALSE))&amp;REPT($AQ119,VLOOKUP(AJ119,'8-Intensitäten Heatmap'!$A$5:$L$232,$AQ$3,FALSE))&amp;REPT($AR119,VLOOKUP(AJ119,'8-Intensitäten Heatmap'!$A$5:$L$232,$AR$3,FALSE))&amp;REPT($AS119,VLOOKUP(AJ119,'8-Intensitäten Heatmap'!$A$5:$L$232,$AS$3,FALSE))&amp;REPT($AT119,VLOOKUP(AJ119,'8-Intensitäten Heatmap'!$A$5:$L$232,$AT$3,FALSE))&amp;REPT($AU119,VLOOKUP(AJ119,'8-Intensitäten Heatmap'!$A$5:$L$232,$AU$3,FALSE))&amp;REPT($AV119,VLOOKUP(AJ119,'8-Intensitäten Heatmap'!$A$5:$L$232,$AV$3,FALSE))&amp;REPT($AW119,VLOOKUP(AJ119,'8-Intensitäten Heatmap'!$A$5:$L$232,$AW$3,FALSE))</f>
        <v>{ "type": "Feature", "geometry": { "type": "Point", "coordinates": [8,4764474,50,0611895] } },{ "type": "Feature", "geometry": { "type": "Point", "coordinates": [8,4772474,50,0611895] } },</v>
      </c>
      <c r="BD119" s="6" t="str">
        <f>REPT($AO119,VLOOKUP(AK119,'8-Intensitäten Heatmap'!$A$5:$L$232,$AO$3,FALSE))&amp;REPT($AP119,VLOOKUP(AK119,'8-Intensitäten Heatmap'!$A$5:$L$232,$AP$3,FALSE))&amp;REPT($AQ119,VLOOKUP(AK119,'8-Intensitäten Heatmap'!$A$5:$L$232,$AQ$3,FALSE))&amp;REPT($AR119,VLOOKUP(AK119,'8-Intensitäten Heatmap'!$A$5:$L$232,$AR$3,FALSE))&amp;REPT($AS119,VLOOKUP(AK119,'8-Intensitäten Heatmap'!$A$5:$L$232,$AS$3,FALSE))&amp;REPT($AT119,VLOOKUP(AK119,'8-Intensitäten Heatmap'!$A$5:$L$232,$AT$3,FALSE))&amp;REPT($AU119,VLOOKUP(AK119,'8-Intensitäten Heatmap'!$A$5:$L$232,$AU$3,FALSE))&amp;REPT($AV119,VLOOKUP(AK119,'8-Intensitäten Heatmap'!$A$5:$L$232,$AV$3,FALSE))&amp;REPT($AW119,VLOOKUP(AK119,'8-Intensitäten Heatmap'!$A$5:$L$232,$AW$3,FALSE))</f>
        <v>{ "type": "Feature", "geometry": { "type": "Point", "coordinates": [8,4764474,50,0611895] } },{ "type": "Feature", "geometry": { "type": "Point", "coordinates": [8,4772474,50,0611895] } },</v>
      </c>
      <c r="BE119" s="6" t="str">
        <f>REPT($AO119,VLOOKUP(AL119,'8-Intensitäten Heatmap'!$A$5:$L$232,$AO$3,FALSE))&amp;REPT($AP119,VLOOKUP(AL119,'8-Intensitäten Heatmap'!$A$5:$L$232,$AP$3,FALSE))&amp;REPT($AQ119,VLOOKUP(AL119,'8-Intensitäten Heatmap'!$A$5:$L$232,$AQ$3,FALSE))&amp;REPT($AR119,VLOOKUP(AL119,'8-Intensitäten Heatmap'!$A$5:$L$232,$AR$3,FALSE))&amp;REPT($AS119,VLOOKUP(AL119,'8-Intensitäten Heatmap'!$A$5:$L$232,$AS$3,FALSE))&amp;REPT($AT119,VLOOKUP(AL119,'8-Intensitäten Heatmap'!$A$5:$L$232,$AT$3,FALSE))&amp;REPT($AU119,VLOOKUP(AL119,'8-Intensitäten Heatmap'!$A$5:$L$232,$AU$3,FALSE))&amp;REPT($AV119,VLOOKUP(AL119,'8-Intensitäten Heatmap'!$A$5:$L$232,$AV$3,FALSE))&amp;REPT($AW119,VLOOKUP(AL119,'8-Intensitäten Heatmap'!$A$5:$L$232,$AW$3,FALSE))</f>
        <v>{ "type": "Feature", "geometry": { "type": "Point", "coordinates": [8,4764474,50,0611895] } },{ "type": "Feature", "geometry": { "type": "Point", "coordinates": [8,4772474,50,0611895] } },{ "type": "Feature", "geometry": { "type": "Point", "coordinates": [8,4764474,50,0616895] } },{ "type": "Feature", "geometry": { "type": "Point", "coordinates": [8,4764474,50,0606895] } },</v>
      </c>
      <c r="BF119" s="6" t="str">
        <f>REPT($AO119,VLOOKUP(AM119,'8-Intensitäten Heatmap'!$A$5:$L$232,$AO$3,FALSE))&amp;REPT($AP119,VLOOKUP(AM119,'8-Intensitäten Heatmap'!$A$5:$L$232,$AP$3,FALSE))&amp;REPT($AQ119,VLOOKUP(AM119,'8-Intensitäten Heatmap'!$A$5:$L$232,$AQ$3,FALSE))&amp;REPT($AR119,VLOOKUP(AM119,'8-Intensitäten Heatmap'!$A$5:$L$232,$AR$3,FALSE))&amp;REPT($AS119,VLOOKUP(AM119,'8-Intensitäten Heatmap'!$A$5:$L$232,$AS$3,FALSE))&amp;REPT($AT119,VLOOKUP(AM119,'8-Intensitäten Heatmap'!$A$5:$L$232,$AT$3,FALSE))&amp;REPT($AU119,VLOOKUP(AM119,'8-Intensitäten Heatmap'!$A$5:$L$232,$AU$3,FALSE))&amp;REPT($AV119,VLOOKUP(AM119,'8-Intensitäten Heatmap'!$A$5:$L$232,$AV$3,FALSE))&amp;REPT($AW119,VLOOKUP(AM119,'8-Intensitäten Heatmap'!$A$5:$L$232,$AW$3,FALSE))</f>
        <v>{ "type": "Feature", "geometry": { "type": "Point", "coordinates": [8,4764474,50,0611895] } },{ "type": "Feature", "geometry": { "type": "Point", "coordinates": [8,4772474,50,0611895] } },{ "type": "Feature", "geometry": { "type": "Point", "coordinates": [8,4764474,50,0616895] } },{ "type": "Feature", "geometry": { "type": "Point", "coordinates": [8,4764474,50,0606895] } },{ "type": "Feature", "geometry": { "type": "Point", "coordinates": [8,4756474,50,0611895] } },</v>
      </c>
      <c r="BG119" s="6" t="s">
        <v>753</v>
      </c>
      <c r="BH119" s="6" t="str">
        <f t="shared" si="45"/>
        <v/>
      </c>
      <c r="BI119" s="6" t="str">
        <f t="shared" si="46"/>
        <v/>
      </c>
      <c r="BJ119" s="6" t="str">
        <f t="shared" si="47"/>
        <v>{ "type": "Feature", "geometry": { "type": "Point", "coordinates": [8,4764474,50,0611895] } },</v>
      </c>
      <c r="BK119" s="6" t="str">
        <f t="shared" si="48"/>
        <v>{ "type": "Feature", "geometry": { "type": "Point", "coordinates": [8,4764474,50,0611895] } },</v>
      </c>
      <c r="BL119" s="6" t="str">
        <f t="shared" si="49"/>
        <v>{ "type": "Feature", "geometry": { "type": "Point", "coordinates": [8,4764474,50,0611895] } },</v>
      </c>
      <c r="BM119" s="6" t="str">
        <f t="shared" si="50"/>
        <v/>
      </c>
      <c r="BN119" s="6" t="str">
        <f t="shared" si="51"/>
        <v>{ "type": "Feature", "geometry": { "type": "Point", "coordinates": [8,4764474,50,0611895] } },</v>
      </c>
      <c r="BO119" s="6" t="str">
        <f t="shared" si="52"/>
        <v>{ "type": "Feature", "geometry": { "type": "Point", "coordinates": [8,4764474,50,0611895] } },{ "type": "Feature", "geometry": { "type": "Point", "coordinates": [8,4764474,50,0611895] } },{ "type": "Feature", "geometry": { "type": "Point", "coordinates": [8,4764474,50,0611895] } },</v>
      </c>
      <c r="BP119" s="6" t="s">
        <v>3381</v>
      </c>
    </row>
    <row r="120" spans="1:68" s="6" customFormat="1" x14ac:dyDescent="0.3">
      <c r="A120" s="18" t="str">
        <f>Table1[[#This Row],[Name]]</f>
        <v>Deutsche Post</v>
      </c>
      <c r="B120" s="362">
        <v>8.6213031999999998</v>
      </c>
      <c r="C120" s="362">
        <v>49.858849200000002</v>
      </c>
      <c r="D120" s="18" t="str">
        <f>Table1[[#This Row],[Standortkategorie]]</f>
        <v>Verteilzentrum</v>
      </c>
      <c r="E120" s="18" t="str">
        <f>IF(Table1[[#This Row],[Zusatzinformation]]=0,"",Table1[[#This Row],[Zusatzinformation]])</f>
        <v/>
      </c>
      <c r="F120" s="47">
        <f>IF($D120&lt;&gt;"Busdepot",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20" s="47">
        <f>IF($D120&lt;&gt;"Busdepot",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15</v>
      </c>
      <c r="H120" s="47">
        <f>(Table1[[#This Row],[Lieferfahrzeuge]]*'1-Konfiguration'!$D$16+(MAX(Table1[[#This Row],[Lieferfahrzeuge]]*'1-Konfiguration'!$D$16,Table1[[#This Row],[Lieferfahrzeugtore]]*'1-Konfiguration'!$D$14)))/2</f>
        <v>2</v>
      </c>
      <c r="I120" s="47">
        <f>Table1[[#This Row],[Müllfahrzeuge]]</f>
        <v>0</v>
      </c>
      <c r="J120" s="47">
        <f>Table1[[#This Row],[Betonmischfahrzeuge]]</f>
        <v>0</v>
      </c>
      <c r="K120" s="47">
        <f>(Table1[[#This Row],[Schiffe]]*'1-Konfiguration'!$D$16+(MAX(Table1[[#This Row],[Schiffe]]*'1-Konfiguration'!$D$16,Table1[[#This Row],[Anleger]]*'1-Konfiguration'!$D$14)))/2</f>
        <v>0</v>
      </c>
      <c r="L120" s="47">
        <f>IF($D120="Busdepot",IFERROR(Table1[[#This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0" s="47">
        <f>IF($D120="Busdepot",IFERROR(Table1[[#This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0" s="81">
        <f>VLOOKUP($F$7,'1-Konfiguration'!$D$24:$G$28,4,FALSE) * (VLOOKUP('5-Standortanalyse (Berechnung)'!$F$7,'1-Konfiguration'!$D$24:$F$28,2,FALSE)/100)*VLOOKUP('5-Standortanalyse (Berechnung)'!$F$7,'1-Konfiguration'!$D$24:$F$28,3,FALSE)*$F120</f>
        <v>0</v>
      </c>
      <c r="O120" s="81">
        <f>VLOOKUP($G$7,'1-Konfiguration'!$D$24:$G$28,4,FALSE) * (VLOOKUP('5-Standortanalyse (Berechnung)'!$G$7,'1-Konfiguration'!$D$24:$F$28,2,FALSE)/100)*VLOOKUP('5-Standortanalyse (Berechnung)'!$G$7,'1-Konfiguration'!$D$24:$F$28,3,FALSE)*$G120</f>
        <v>23019</v>
      </c>
      <c r="P120" s="81">
        <f>VLOOKUP($H$7,'1-Konfiguration'!$D$24:$G$28,4,FALSE) * (VLOOKUP('5-Standortanalyse (Berechnung)'!$H$7,'1-Konfiguration'!$D$24:$F$28,2,FALSE)/100)*VLOOKUP('5-Standortanalyse (Berechnung)'!$H$7,'1-Konfiguration'!$D$24:$F$28,3,FALSE)*$H120</f>
        <v>228.75</v>
      </c>
      <c r="Q120" s="81">
        <f>VLOOKUP($I$7,'1-Konfiguration'!$D$24:$G$33,4,FALSE) * (VLOOKUP('5-Standortanalyse (Berechnung)'!$I$7,'1-Konfiguration'!$D$24:$F$33,2,FALSE)/100)*VLOOKUP('5-Standortanalyse (Berechnung)'!$I$7,'1-Konfiguration'!$D$24:$F$33,3,FALSE)*$I120</f>
        <v>0</v>
      </c>
      <c r="R120" s="81">
        <f>VLOOKUP($J$7,'1-Konfiguration'!$D$24:$G$33,4,FALSE) * (VLOOKUP('5-Standortanalyse (Berechnung)'!$J$7,'1-Konfiguration'!$D$24:$F$33,2,FALSE)/100)*VLOOKUP('5-Standortanalyse (Berechnung)'!$J$7,'1-Konfiguration'!$D$24:$F$33,3,FALSE)*$J120</f>
        <v>0</v>
      </c>
      <c r="S120" s="81">
        <f>VLOOKUP($K$7,'1-Konfiguration'!$D$24:$G$33,4,FALSE) * (VLOOKUP('5-Standortanalyse (Berechnung)'!$K$7,'1-Konfiguration'!$D$24:$F$33,2,FALSE)/100)*VLOOKUP('5-Standortanalyse (Berechnung)'!$K$7,'1-Konfiguration'!$D$24:$F$33,3,FALSE)*$K120</f>
        <v>0</v>
      </c>
      <c r="T120" s="81">
        <f>VLOOKUP($L$7,'1-Konfiguration'!$D$24:$G$28,4,FALSE) * (VLOOKUP('5-Standortanalyse (Berechnung)'!$L$7,'1-Konfiguration'!$D$24:$F$28,2,FALSE)/100)*VLOOKUP('5-Standortanalyse (Berechnung)'!$L$7,'1-Konfiguration'!$D$24:$F$28,3,FALSE)*$L120</f>
        <v>0</v>
      </c>
      <c r="U120" s="81">
        <f>VLOOKUP($M$7,'1-Konfiguration'!$D$24:$G$28,4,FALSE) * (VLOOKUP('5-Standortanalyse (Berechnung)'!$M$7,'1-Konfiguration'!$D$24:$F$28,2,FALSE)/100)*VLOOKUP('5-Standortanalyse (Berechnung)'!$M$7,'1-Konfiguration'!$D$24:$F$28,3,FALSE)*$M120</f>
        <v>0</v>
      </c>
      <c r="V120" s="81">
        <f>MMULT($N120:$P120,'1-Konfiguration'!G$54:G$56)+MMULT($Q120:$R120,'1-Konfiguration'!G$59:G$60)+MMULT($T120:$U120,'1-Konfiguration'!G$57:G$58)+($S120*'1-Konfiguration'!G$63)</f>
        <v>237.52185803295009</v>
      </c>
      <c r="W120" s="81">
        <f>MMULT($N120:$P120,'1-Konfiguration'!H$54:H$56)+MMULT($Q120:$R120,'1-Konfiguration'!H$59:H$60)+MMULT($T120:$U120,'1-Konfiguration'!H$57:H$58)+($S120*'1-Konfiguration'!H$63)</f>
        <v>1453.623512206296</v>
      </c>
      <c r="X120" s="81">
        <f>MMULT($N120:$P120,'1-Konfiguration'!I$54:I$56)+MMULT($Q120:$R120,'1-Konfiguration'!I$59:I$60)+MMULT($T120:$U120,'1-Konfiguration'!I$57:I$58)+($S120*'1-Konfiguration'!I$63)</f>
        <v>3912.0542109988396</v>
      </c>
      <c r="Y120" s="81">
        <f>MMULT($N120:$P120,'1-Konfiguration'!J$54:J$56)+MMULT($Q120:$R120,'1-Konfiguration'!J$59:J$60)+MMULT($T120:$U120,'1-Konfiguration'!J$57:J$58)+($S120*'1-Konfiguration'!J$63)</f>
        <v>6460.7516024080942</v>
      </c>
      <c r="Z120" s="81">
        <f>MMULT($N120:$P120,'1-Konfiguration'!K$54:K$56)+MMULT($Q120:$R120,'1-Konfiguration'!K$59:K$60)+MMULT($T120:$U120,'1-Konfiguration'!K$57:K$58)+($S120*'1-Konfiguration'!K$63)</f>
        <v>594.53845102255764</v>
      </c>
      <c r="AA120" s="81">
        <f>MMULT($N120:$P120,'1-Konfiguration'!L$54:L$56)+MMULT($Q120:$R120,'1-Konfiguration'!L$59:L$60)+MMULT($T120:$U120,'1-Konfiguration'!L$57:L$58)+($S120*'1-Konfiguration'!L$63)</f>
        <v>1863.0949902434038</v>
      </c>
      <c r="AB120" s="81">
        <f>MMULT($N120:$P120,'1-Konfiguration'!M$54:M$56)+MMULT($Q120:$R120,'1-Konfiguration'!M$59:M$60)+MMULT($T120:$U120,'1-Konfiguration'!M$57:M$58)+($S120*'1-Konfiguration'!M$63)</f>
        <v>5319.5438394646653</v>
      </c>
      <c r="AC120" s="81">
        <f>MMULT($N120:$P120,'1-Konfiguration'!N$54:N$56)+MMULT($Q120:$R120,'1-Konfiguration'!N$59:N$60)+MMULT($T120:$U120,'1-Konfiguration'!N$57:N$58)+($S120*'1-Konfiguration'!N$63)</f>
        <v>9940.905053696606</v>
      </c>
      <c r="AF120" s="6">
        <f t="shared" si="36"/>
        <v>2</v>
      </c>
      <c r="AG120" s="6">
        <f t="shared" si="37"/>
        <v>6</v>
      </c>
      <c r="AH120" s="6">
        <f t="shared" si="38"/>
        <v>8</v>
      </c>
      <c r="AI120" s="6">
        <f t="shared" si="39"/>
        <v>9</v>
      </c>
      <c r="AJ120" s="6">
        <f t="shared" si="40"/>
        <v>5</v>
      </c>
      <c r="AK120" s="6">
        <f t="shared" si="41"/>
        <v>7</v>
      </c>
      <c r="AL120" s="6">
        <f t="shared" si="42"/>
        <v>11</v>
      </c>
      <c r="AM120" s="6">
        <f t="shared" si="43"/>
        <v>13</v>
      </c>
      <c r="AO120" s="5" t="str">
        <f t="shared" si="44"/>
        <v>{ "type": "Feature", "geometry": { "type": "Point", "coordinates": [8,6213032,49,8588492] } },</v>
      </c>
      <c r="AP120" s="5" t="str">
        <f t="shared" si="28"/>
        <v>{ "type": "Feature", "geometry": { "type": "Point", "coordinates": [8,6221032,49,8588492] } },</v>
      </c>
      <c r="AQ120" s="5" t="str">
        <f t="shared" si="29"/>
        <v>{ "type": "Feature", "geometry": { "type": "Point", "coordinates": [8,6213032,49,8593492] } },</v>
      </c>
      <c r="AR120" s="5" t="str">
        <f t="shared" si="30"/>
        <v>{ "type": "Feature", "geometry": { "type": "Point", "coordinates": [8,6213032,49,8583492] } },</v>
      </c>
      <c r="AS120" s="5" t="str">
        <f t="shared" si="31"/>
        <v>{ "type": "Feature", "geometry": { "type": "Point", "coordinates": [8,6205032,49,8588492] } },</v>
      </c>
      <c r="AT120" s="5" t="str">
        <f t="shared" si="32"/>
        <v>{ "type": "Feature", "geometry": { "type": "Point", "coordinates": [8,6205032,49,8583492] } },</v>
      </c>
      <c r="AU120" s="5" t="str">
        <f t="shared" si="33"/>
        <v>{ "type": "Feature", "geometry": { "type": "Point", "coordinates": [8,6221032,49,8593492] } },</v>
      </c>
      <c r="AV120" s="5" t="str">
        <f t="shared" si="34"/>
        <v>{ "type": "Feature", "geometry": { "type": "Point", "coordinates": [8,6205032,49,8593492] } },</v>
      </c>
      <c r="AW120" s="5" t="str">
        <f t="shared" si="35"/>
        <v>{ "type": "Feature", "geometry": { "type": "Point", "coordinates": [8,6221032,49,8583492] } },</v>
      </c>
      <c r="AX120" s="5" t="s">
        <v>753</v>
      </c>
      <c r="AY120" s="6" t="str">
        <f>REPT($AO120,VLOOKUP(AF120,'8-Intensitäten Heatmap'!$A$5:$L$232,$AO$3,FALSE))&amp;REPT($AP120,VLOOKUP(AF120,'8-Intensitäten Heatmap'!$A$5:$L$232,$AP$3,FALSE))&amp;REPT($AQ120,VLOOKUP(AF120,'8-Intensitäten Heatmap'!$A$5:$L$232,$AQ$3,FALSE))&amp;REPT($AR120,VLOOKUP(AF120,'8-Intensitäten Heatmap'!$A$5:$L$232,$AR$3,FALSE))&amp;REPT($AS120,VLOOKUP(AF120,'8-Intensitäten Heatmap'!$A$5:$L$232,$AS$3,FALSE))&amp;REPT($AT120,VLOOKUP(AF120,'8-Intensitäten Heatmap'!$A$5:$L$232,$AT$3,FALSE))&amp;REPT($AU120,VLOOKUP(AF120,'8-Intensitäten Heatmap'!$A$5:$L$232,$AU$3,FALSE))&amp;REPT($AV120,VLOOKUP(AF120,'8-Intensitäten Heatmap'!$A$5:$L$232,$AV$3,FALSE))&amp;REPT($AW120,VLOOKUP(AF120,'8-Intensitäten Heatmap'!$A$5:$L$232,$AW$3,FALSE))</f>
        <v>{ "type": "Feature", "geometry": { "type": "Point", "coordinates": [8,6213032,49,8588492] } },{ "type": "Feature", "geometry": { "type": "Point", "coordinates": [8,6221032,49,8588492] } },</v>
      </c>
      <c r="AZ120" s="6" t="str">
        <f>REPT($AO120,VLOOKUP(AG120,'8-Intensitäten Heatmap'!$A$5:$L$232,$AO$3,FALSE))&amp;REPT($AP120,VLOOKUP(AG120,'8-Intensitäten Heatmap'!$A$5:$L$232,$AP$3,FALSE))&amp;REPT($AQ120,VLOOKUP(AG120,'8-Intensitäten Heatmap'!$A$5:$L$232,$AQ$3,FALSE))&amp;REPT($AR120,VLOOKUP(AG120,'8-Intensitäten Heatmap'!$A$5:$L$232,$AR$3,FALSE))&amp;REPT($AS120,VLOOKUP(AG120,'8-Intensitäten Heatmap'!$A$5:$L$232,$AS$3,FALSE))&amp;REPT($AT120,VLOOKUP(AG120,'8-Intensitäten Heatmap'!$A$5:$L$232,$AT$3,FALSE))&amp;REPT($AU120,VLOOKUP(AG120,'8-Intensitäten Heatmap'!$A$5:$L$232,$AU$3,FALSE))&amp;REPT($AV120,VLOOKUP(AG120,'8-Intensitäten Heatmap'!$A$5:$L$232,$AV$3,FALSE))&amp;REPT($AW120,VLOOKUP(AG120,'8-Intensitäten Heatmap'!$A$5:$L$232,$AW$3,FALSE))</f>
        <v>{ "type": "Feature", "geometry": { "type": "Point", "coordinates": [8,6213032,49,8588492] } },{ "type": "Feature", "geometry": { "type": "Point", "coordinates": [8,6221032,49,8588492] } },{ "type": "Feature", "geometry": { "type": "Point", "coordinates": [8,6213032,49,8593492] } },{ "type": "Feature", "geometry": { "type": "Point", "coordinates": [8,6213032,49,8583492] } },{ "type": "Feature", "geometry": { "type": "Point", "coordinates": [8,6205032,49,8588492] } },{ "type": "Feature", "geometry": { "type": "Point", "coordinates": [8,6205032,49,8583492] } },</v>
      </c>
      <c r="BA120" s="6" t="str">
        <f>REPT($AO120,VLOOKUP(AH120,'8-Intensitäten Heatmap'!$A$5:$L$232,$AO$3,FALSE))&amp;REPT($AP120,VLOOKUP(AH120,'8-Intensitäten Heatmap'!$A$5:$L$232,$AP$3,FALSE))&amp;REPT($AQ120,VLOOKUP(AH120,'8-Intensitäten Heatmap'!$A$5:$L$232,$AQ$3,FALSE))&amp;REPT($AR120,VLOOKUP(AH120,'8-Intensitäten Heatmap'!$A$5:$L$232,$AR$3,FALSE))&amp;REPT($AS120,VLOOKUP(AH120,'8-Intensitäten Heatmap'!$A$5:$L$232,$AS$3,FALSE))&amp;REPT($AT120,VLOOKUP(AH120,'8-Intensitäten Heatmap'!$A$5:$L$232,$AT$3,FALSE))&amp;REPT($AU120,VLOOKUP(AH120,'8-Intensitäten Heatmap'!$A$5:$L$232,$AU$3,FALSE))&amp;REPT($AV120,VLOOKUP(AH120,'8-Intensitäten Heatmap'!$A$5:$L$232,$AV$3,FALSE))&amp;REPT($AW120,VLOOKUP(AH120,'8-Intensitäten Heatmap'!$A$5:$L$232,$AW$3,FALSE))</f>
        <v>{ "type": "Feature", "geometry": { "type": "Point", "coordinates": [8,6213032,49,8588492] } },{ "type": "Feature", "geometry": { "type": "Point", "coordinates": [8,6221032,49,8588492] } },{ "type": "Feature", "geometry": { "type": "Point", "coordinates": [8,6213032,49,8593492] } },{ "type": "Feature", "geometry": { "type": "Point", "coordinates": [8,6213032,49,8583492] } },{ "type": "Feature", "geometry": { "type": "Point", "coordinates": [8,6205032,49,8588492] } },{ "type": "Feature", "geometry": { "type": "Point", "coordinates": [8,6205032,49,8583492] } },{ "type": "Feature", "geometry": { "type": "Point", "coordinates": [8,6221032,49,8593492] } },{ "type": "Feature", "geometry": { "type": "Point", "coordinates": [8,6205032,49,8593492] } },</v>
      </c>
      <c r="BB120" s="6" t="str">
        <f>REPT($AO120,VLOOKUP(AI120,'8-Intensitäten Heatmap'!$A$5:$L$232,$AO$3,FALSE))&amp;REPT($AP120,VLOOKUP(AI120,'8-Intensitäten Heatmap'!$A$5:$L$232,$AP$3,FALSE))&amp;REPT($AQ120,VLOOKUP(AI120,'8-Intensitäten Heatmap'!$A$5:$L$232,$AQ$3,FALSE))&amp;REPT($AR120,VLOOKUP(AI120,'8-Intensitäten Heatmap'!$A$5:$L$232,$AR$3,FALSE))&amp;REPT($AS120,VLOOKUP(AI120,'8-Intensitäten Heatmap'!$A$5:$L$232,$AS$3,FALSE))&amp;REPT($AT120,VLOOKUP(AI120,'8-Intensitäten Heatmap'!$A$5:$L$232,$AT$3,FALSE))&amp;REPT($AU120,VLOOKUP(AI120,'8-Intensitäten Heatmap'!$A$5:$L$232,$AU$3,FALSE))&amp;REPT($AV120,VLOOKUP(AI120,'8-Intensitäten Heatmap'!$A$5:$L$232,$AV$3,FALSE))&amp;REPT($AW120,VLOOKUP(AI120,'8-Intensitäten Heatmap'!$A$5:$L$232,$AW$3,FALSE))</f>
        <v>{ "type": "Feature", "geometry": { "type": "Point", "coordinates": [8,6213032,49,8588492] } },{ "type": "Feature", "geometry": { "type": "Point", "coordinates": [8,6221032,49,8588492] } },{ "type": "Feature", "geometry": { "type": "Point", "coordinates": [8,6213032,49,8593492] } },{ "type": "Feature", "geometry": { "type": "Point", "coordinates": [8,6213032,49,8583492] } },{ "type": "Feature", "geometry": { "type": "Point", "coordinates": [8,6205032,49,8588492] } },{ "type": "Feature", "geometry": { "type": "Point", "coordinates": [8,6205032,49,8583492] } },{ "type": "Feature", "geometry": { "type": "Point", "coordinates": [8,6221032,49,8593492] } },{ "type": "Feature", "geometry": { "type": "Point", "coordinates": [8,6205032,49,8593492] } },{ "type": "Feature", "geometry": { "type": "Point", "coordinates": [8,6221032,49,8583492] } },</v>
      </c>
      <c r="BC120" s="6" t="str">
        <f>REPT($AO120,VLOOKUP(AJ120,'8-Intensitäten Heatmap'!$A$5:$L$232,$AO$3,FALSE))&amp;REPT($AP120,VLOOKUP(AJ120,'8-Intensitäten Heatmap'!$A$5:$L$232,$AP$3,FALSE))&amp;REPT($AQ120,VLOOKUP(AJ120,'8-Intensitäten Heatmap'!$A$5:$L$232,$AQ$3,FALSE))&amp;REPT($AR120,VLOOKUP(AJ120,'8-Intensitäten Heatmap'!$A$5:$L$232,$AR$3,FALSE))&amp;REPT($AS120,VLOOKUP(AJ120,'8-Intensitäten Heatmap'!$A$5:$L$232,$AS$3,FALSE))&amp;REPT($AT120,VLOOKUP(AJ120,'8-Intensitäten Heatmap'!$A$5:$L$232,$AT$3,FALSE))&amp;REPT($AU120,VLOOKUP(AJ120,'8-Intensitäten Heatmap'!$A$5:$L$232,$AU$3,FALSE))&amp;REPT($AV120,VLOOKUP(AJ120,'8-Intensitäten Heatmap'!$A$5:$L$232,$AV$3,FALSE))&amp;REPT($AW120,VLOOKUP(AJ120,'8-Intensitäten Heatmap'!$A$5:$L$232,$AW$3,FALSE))</f>
        <v>{ "type": "Feature", "geometry": { "type": "Point", "coordinates": [8,6213032,49,8588492] } },{ "type": "Feature", "geometry": { "type": "Point", "coordinates": [8,6221032,49,8588492] } },{ "type": "Feature", "geometry": { "type": "Point", "coordinates": [8,6213032,49,8593492] } },{ "type": "Feature", "geometry": { "type": "Point", "coordinates": [8,6213032,49,8583492] } },{ "type": "Feature", "geometry": { "type": "Point", "coordinates": [8,6205032,49,8588492] } },</v>
      </c>
      <c r="BD120" s="6" t="str">
        <f>REPT($AO120,VLOOKUP(AK120,'8-Intensitäten Heatmap'!$A$5:$L$232,$AO$3,FALSE))&amp;REPT($AP120,VLOOKUP(AK120,'8-Intensitäten Heatmap'!$A$5:$L$232,$AP$3,FALSE))&amp;REPT($AQ120,VLOOKUP(AK120,'8-Intensitäten Heatmap'!$A$5:$L$232,$AQ$3,FALSE))&amp;REPT($AR120,VLOOKUP(AK120,'8-Intensitäten Heatmap'!$A$5:$L$232,$AR$3,FALSE))&amp;REPT($AS120,VLOOKUP(AK120,'8-Intensitäten Heatmap'!$A$5:$L$232,$AS$3,FALSE))&amp;REPT($AT120,VLOOKUP(AK120,'8-Intensitäten Heatmap'!$A$5:$L$232,$AT$3,FALSE))&amp;REPT($AU120,VLOOKUP(AK120,'8-Intensitäten Heatmap'!$A$5:$L$232,$AU$3,FALSE))&amp;REPT($AV120,VLOOKUP(AK120,'8-Intensitäten Heatmap'!$A$5:$L$232,$AV$3,FALSE))&amp;REPT($AW120,VLOOKUP(AK120,'8-Intensitäten Heatmap'!$A$5:$L$232,$AW$3,FALSE))</f>
        <v>{ "type": "Feature", "geometry": { "type": "Point", "coordinates": [8,6213032,49,8588492] } },{ "type": "Feature", "geometry": { "type": "Point", "coordinates": [8,6221032,49,8588492] } },{ "type": "Feature", "geometry": { "type": "Point", "coordinates": [8,6213032,49,8593492] } },{ "type": "Feature", "geometry": { "type": "Point", "coordinates": [8,6213032,49,8583492] } },{ "type": "Feature", "geometry": { "type": "Point", "coordinates": [8,6205032,49,8588492] } },{ "type": "Feature", "geometry": { "type": "Point", "coordinates": [8,6205032,49,8583492] } },{ "type": "Feature", "geometry": { "type": "Point", "coordinates": [8,6221032,49,8593492] } },</v>
      </c>
      <c r="BE120" s="6" t="str">
        <f>REPT($AO120,VLOOKUP(AL120,'8-Intensitäten Heatmap'!$A$5:$L$232,$AO$3,FALSE))&amp;REPT($AP120,VLOOKUP(AL120,'8-Intensitäten Heatmap'!$A$5:$L$232,$AP$3,FALSE))&amp;REPT($AQ120,VLOOKUP(AL120,'8-Intensitäten Heatmap'!$A$5:$L$232,$AQ$3,FALSE))&amp;REPT($AR120,VLOOKUP(AL120,'8-Intensitäten Heatmap'!$A$5:$L$232,$AR$3,FALSE))&amp;REPT($AS120,VLOOKUP(AL120,'8-Intensitäten Heatmap'!$A$5:$L$232,$AS$3,FALSE))&amp;REPT($AT120,VLOOKUP(AL120,'8-Intensitäten Heatmap'!$A$5:$L$232,$AT$3,FALSE))&amp;REPT($AU120,VLOOKUP(AL120,'8-Intensitäten Heatmap'!$A$5:$L$232,$AU$3,FALSE))&amp;REPT($AV120,VLOOKUP(AL120,'8-Intensitäten Heatmap'!$A$5:$L$232,$AV$3,FALSE))&amp;REPT($AW120,VLOOKUP(AL120,'8-Intensitäten Heatmap'!$A$5:$L$232,$AW$3,FALSE))</f>
        <v>{ "type": "Feature", "geometry": { "type": "Point", "coordinates": [8,6213032,49,8588492] } },{ "type": "Feature", "geometry": { "type": "Point", "coordinates": [8,6213032,49,8588492] } },{ "type": "Feature", "geometry": { "type": "Point", "coordinates": [8,6221032,49,8588492] } },{ "type": "Feature", "geometry": { "type": "Point", "coordinates": [8,6221032,49,8588492] } },{ "type": "Feature", "geometry": { "type": "Point", "coordinates": [8,6213032,49,8593492] } },{ "type": "Feature", "geometry": { "type": "Point", "coordinates": [8,6213032,49,8583492] } },{ "type": "Feature", "geometry": { "type": "Point", "coordinates": [8,6205032,49,8588492] } },{ "type": "Feature", "geometry": { "type": "Point", "coordinates": [8,6205032,49,8583492] } },{ "type": "Feature", "geometry": { "type": "Point", "coordinates": [8,6221032,49,8593492] } },{ "type": "Feature", "geometry": { "type": "Point", "coordinates": [8,6205032,49,8593492] } },{ "type": "Feature", "geometry": { "type": "Point", "coordinates": [8,6221032,49,8583492] } },</v>
      </c>
      <c r="BF120" s="6" t="str">
        <f>REPT($AO120,VLOOKUP(AM120,'8-Intensitäten Heatmap'!$A$5:$L$232,$AO$3,FALSE))&amp;REPT($AP120,VLOOKUP(AM120,'8-Intensitäten Heatmap'!$A$5:$L$232,$AP$3,FALSE))&amp;REPT($AQ120,VLOOKUP(AM120,'8-Intensitäten Heatmap'!$A$5:$L$232,$AQ$3,FALSE))&amp;REPT($AR120,VLOOKUP(AM120,'8-Intensitäten Heatmap'!$A$5:$L$232,$AR$3,FALSE))&amp;REPT($AS120,VLOOKUP(AM120,'8-Intensitäten Heatmap'!$A$5:$L$232,$AS$3,FALSE))&amp;REPT($AT120,VLOOKUP(AM120,'8-Intensitäten Heatmap'!$A$5:$L$232,$AT$3,FALSE))&amp;REPT($AU120,VLOOKUP(AM120,'8-Intensitäten Heatmap'!$A$5:$L$232,$AU$3,FALSE))&amp;REPT($AV120,VLOOKUP(AM120,'8-Intensitäten Heatmap'!$A$5:$L$232,$AV$3,FALSE))&amp;REPT($AW120,VLOOKUP(AM120,'8-Intensitäten Heatmap'!$A$5:$L$232,$AW$3,FALSE))</f>
        <v>{ "type": "Feature", "geometry": { "type": "Point", "coordinates": [8,6213032,49,8588492] } },{ "type": "Feature", "geometry": { "type": "Point", "coordinates": [8,6213032,49,8588492] } },{ "type": "Feature", "geometry": { "type": "Point", "coordinates": [8,6221032,49,8588492] } },{ "type": "Feature", "geometry": { "type": "Point", "coordinates": [8,6221032,49,8588492] } },{ "type": "Feature", "geometry": { "type": "Point", "coordinates": [8,6213032,49,8593492] } },{ "type": "Feature", "geometry": { "type": "Point", "coordinates": [8,6213032,49,8593492] } },{ "type": "Feature", "geometry": { "type": "Point", "coordinates": [8,6213032,49,8583492] } },{ "type": "Feature", "geometry": { "type": "Point", "coordinates": [8,6213032,49,8583492] } },{ "type": "Feature", "geometry": { "type": "Point", "coordinates": [8,6205032,49,8588492] } },{ "type": "Feature", "geometry": { "type": "Point", "coordinates": [8,6205032,49,8583492] } },{ "type": "Feature", "geometry": { "type": "Point", "coordinates": [8,6221032,49,8593492] } },{ "type": "Feature", "geometry": { "type": "Point", "coordinates": [8,6205032,49,8593492] } },{ "type": "Feature", "geometry": { "type": "Point", "coordinates": [8,6221032,49,8583492] } },</v>
      </c>
      <c r="BG120" s="6" t="s">
        <v>753</v>
      </c>
      <c r="BH120" s="6" t="str">
        <f t="shared" si="45"/>
        <v>{ "type": "Feature", "geometry": { "type": "Point", "coordinates": [8,6213032,49,8588492] } },{ "type": "Feature", "geometry": { "type": "Point", "coordinates": [8,6213032,49,8588492] } },</v>
      </c>
      <c r="BI120" s="6" t="str">
        <f t="shared" si="46"/>
        <v>{ "type": "Feature", "geometry": { "type": "Point", "coordinates": [8,6213032,49,8588492] } },</v>
      </c>
      <c r="BJ120" s="6" t="str">
        <f t="shared" si="47"/>
        <v>{ "type": "Feature", "geometry": { "type": "Point", "coordinates": [8,6213032,49,8588492] } },{ "type": "Feature", "geometry": { "type": "Point", "coordinates": [8,6213032,49,8588492] } },{ "type": "Feature", "geometry": { "type": "Point", "coordinates": [8,6213032,49,8588492] } },</v>
      </c>
      <c r="BK120" s="6" t="str">
        <f t="shared" si="48"/>
        <v>{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v>
      </c>
      <c r="BL120" s="6" t="str">
        <f t="shared" si="49"/>
        <v>{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v>
      </c>
      <c r="BM120" s="6" t="str">
        <f t="shared" si="50"/>
        <v>{ "type": "Feature", "geometry": { "type": "Point", "coordinates": [8,6213032,49,8588492] } },</v>
      </c>
      <c r="BN120" s="6" t="str">
        <f t="shared" si="51"/>
        <v>{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v>
      </c>
      <c r="BO120" s="6" t="str">
        <f t="shared" si="52"/>
        <v>{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 "type": "Feature", "geometry": { "type": "Point", "coordinates": [8,6213032,49,8588492] } },</v>
      </c>
      <c r="BP120" s="6" t="s">
        <v>3381</v>
      </c>
    </row>
    <row r="121" spans="1:68" s="6" customFormat="1" x14ac:dyDescent="0.3">
      <c r="A121" s="18" t="str">
        <f>Table1[[#This Row],[Name]]</f>
        <v>Deutsche Post Briefzentrum 65 Wiesbaden/Mainz-Kastel</v>
      </c>
      <c r="B121" s="362">
        <v>8.2759032000000001</v>
      </c>
      <c r="C121" s="362">
        <v>50.031205300000003</v>
      </c>
      <c r="D121" s="18" t="str">
        <f>Table1[[#This Row],[Standortkategorie]]</f>
        <v>Auslieferzentrum</v>
      </c>
      <c r="E121" s="18" t="str">
        <f>IF(Table1[[#This Row],[Zusatzinformation]]=0,"",Table1[[#This Row],[Zusatzinformation]])</f>
        <v/>
      </c>
      <c r="F121" s="47">
        <f>IF($D121&lt;&gt;"Busdepot",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0.8</v>
      </c>
      <c r="G121" s="47">
        <f>IF($D121&lt;&gt;"Busdepot",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0.8</v>
      </c>
      <c r="H121" s="47">
        <f>(Table1[[#This Row],[Lieferfahrzeuge]]*'1-Konfiguration'!$D$16+(MAX(Table1[[#This Row],[Lieferfahrzeuge]]*'1-Konfiguration'!$D$16,Table1[[#This Row],[Lieferfahrzeugtore]]*'1-Konfiguration'!$D$14)))/2</f>
        <v>35.700000000000003</v>
      </c>
      <c r="I121" s="47">
        <f>Table1[[#This Row],[Müllfahrzeuge]]</f>
        <v>0</v>
      </c>
      <c r="J121" s="47">
        <f>Table1[[#This Row],[Betonmischfahrzeuge]]</f>
        <v>0</v>
      </c>
      <c r="K121" s="47">
        <f>(Table1[[#This Row],[Schiffe]]*'1-Konfiguration'!$D$16+(MAX(Table1[[#This Row],[Schiffe]]*'1-Konfiguration'!$D$16,Table1[[#This Row],[Anleger]]*'1-Konfiguration'!$D$14)))/2</f>
        <v>0</v>
      </c>
      <c r="L121" s="47">
        <f>IF($D121="Busdepot",IFERROR(Table1[[#This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1" s="47">
        <f>IF($D121="Busdepot",IFERROR(Table1[[#This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1" s="81">
        <f>VLOOKUP($F$7,'1-Konfiguration'!$D$24:$G$28,4,FALSE) * (VLOOKUP('5-Standortanalyse (Berechnung)'!$F$7,'1-Konfiguration'!$D$24:$F$28,2,FALSE)/100)*VLOOKUP('5-Standortanalyse (Berechnung)'!$F$7,'1-Konfiguration'!$D$24:$F$28,3,FALSE)*$F121</f>
        <v>4171.2235200000005</v>
      </c>
      <c r="O121" s="81">
        <f>VLOOKUP($G$7,'1-Konfiguration'!$D$24:$G$28,4,FALSE) * (VLOOKUP('5-Standortanalyse (Berechnung)'!$G$7,'1-Konfiguration'!$D$24:$F$28,2,FALSE)/100)*VLOOKUP('5-Standortanalyse (Berechnung)'!$G$7,'1-Konfiguration'!$D$24:$F$28,3,FALSE)*$G121</f>
        <v>1227.68</v>
      </c>
      <c r="P121" s="81">
        <f>VLOOKUP($H$7,'1-Konfiguration'!$D$24:$G$28,4,FALSE) * (VLOOKUP('5-Standortanalyse (Berechnung)'!$H$7,'1-Konfiguration'!$D$24:$F$28,2,FALSE)/100)*VLOOKUP('5-Standortanalyse (Berechnung)'!$H$7,'1-Konfiguration'!$D$24:$F$28,3,FALSE)*$H121</f>
        <v>4083.1875000000005</v>
      </c>
      <c r="Q121" s="81">
        <f>VLOOKUP($I$7,'1-Konfiguration'!$D$24:$G$33,4,FALSE) * (VLOOKUP('5-Standortanalyse (Berechnung)'!$I$7,'1-Konfiguration'!$D$24:$F$33,2,FALSE)/100)*VLOOKUP('5-Standortanalyse (Berechnung)'!$I$7,'1-Konfiguration'!$D$24:$F$33,3,FALSE)*$I121</f>
        <v>0</v>
      </c>
      <c r="R121" s="81">
        <f>VLOOKUP($J$7,'1-Konfiguration'!$D$24:$G$33,4,FALSE) * (VLOOKUP('5-Standortanalyse (Berechnung)'!$J$7,'1-Konfiguration'!$D$24:$F$33,2,FALSE)/100)*VLOOKUP('5-Standortanalyse (Berechnung)'!$J$7,'1-Konfiguration'!$D$24:$F$33,3,FALSE)*$J121</f>
        <v>0</v>
      </c>
      <c r="S121" s="81">
        <f>VLOOKUP($K$7,'1-Konfiguration'!$D$24:$G$33,4,FALSE) * (VLOOKUP('5-Standortanalyse (Berechnung)'!$K$7,'1-Konfiguration'!$D$24:$F$33,2,FALSE)/100)*VLOOKUP('5-Standortanalyse (Berechnung)'!$K$7,'1-Konfiguration'!$D$24:$F$33,3,FALSE)*$K121</f>
        <v>0</v>
      </c>
      <c r="T121" s="81">
        <f>VLOOKUP($L$7,'1-Konfiguration'!$D$24:$G$28,4,FALSE) * (VLOOKUP('5-Standortanalyse (Berechnung)'!$L$7,'1-Konfiguration'!$D$24:$F$28,2,FALSE)/100)*VLOOKUP('5-Standortanalyse (Berechnung)'!$L$7,'1-Konfiguration'!$D$24:$F$28,3,FALSE)*$L121</f>
        <v>0</v>
      </c>
      <c r="U121" s="81">
        <f>VLOOKUP($M$7,'1-Konfiguration'!$D$24:$G$28,4,FALSE) * (VLOOKUP('5-Standortanalyse (Berechnung)'!$M$7,'1-Konfiguration'!$D$24:$F$28,2,FALSE)/100)*VLOOKUP('5-Standortanalyse (Berechnung)'!$M$7,'1-Konfiguration'!$D$24:$F$28,3,FALSE)*$M121</f>
        <v>0</v>
      </c>
      <c r="V121" s="81">
        <f>MMULT($N121:$P121,'1-Konfiguration'!G$54:G$56)+MMULT($Q121:$R121,'1-Konfiguration'!G$59:G$60)+MMULT($T121:$U121,'1-Konfiguration'!G$57:G$58)+($S121*'1-Konfiguration'!G$63)</f>
        <v>48.37391983988681</v>
      </c>
      <c r="W121" s="81">
        <f>MMULT($N121:$P121,'1-Konfiguration'!H$54:H$56)+MMULT($Q121:$R121,'1-Konfiguration'!H$59:H$60)+MMULT($T121:$U121,'1-Konfiguration'!H$57:H$58)+($S121*'1-Konfiguration'!H$63)</f>
        <v>240.54868653226288</v>
      </c>
      <c r="X121" s="81">
        <f>MMULT($N121:$P121,'1-Konfiguration'!I$54:I$56)+MMULT($Q121:$R121,'1-Konfiguration'!I$59:I$60)+MMULT($T121:$U121,'1-Konfiguration'!I$57:I$58)+($S121*'1-Konfiguration'!I$63)</f>
        <v>614.99885635012254</v>
      </c>
      <c r="Y121" s="81">
        <f>MMULT($N121:$P121,'1-Konfiguration'!J$54:J$56)+MMULT($Q121:$R121,'1-Konfiguration'!J$59:J$60)+MMULT($T121:$U121,'1-Konfiguration'!J$57:J$58)+($S121*'1-Konfiguration'!J$63)</f>
        <v>1168.22056812755</v>
      </c>
      <c r="Z121" s="81">
        <f>MMULT($N121:$P121,'1-Konfiguration'!K$54:K$56)+MMULT($Q121:$R121,'1-Konfiguration'!K$59:K$60)+MMULT($T121:$U121,'1-Konfiguration'!K$57:K$58)+($S121*'1-Konfiguration'!K$63)</f>
        <v>134.03323563196801</v>
      </c>
      <c r="AA121" s="81">
        <f>MMULT($N121:$P121,'1-Konfiguration'!L$54:L$56)+MMULT($Q121:$R121,'1-Konfiguration'!L$59:L$60)+MMULT($T121:$U121,'1-Konfiguration'!L$57:L$58)+($S121*'1-Konfiguration'!L$63)</f>
        <v>392.10077072856416</v>
      </c>
      <c r="AB121" s="81">
        <f>MMULT($N121:$P121,'1-Konfiguration'!M$54:M$56)+MMULT($Q121:$R121,'1-Konfiguration'!M$59:M$60)+MMULT($T121:$U121,'1-Konfiguration'!M$57:M$58)+($S121*'1-Konfiguration'!M$63)</f>
        <v>1085.2110081340336</v>
      </c>
      <c r="AC121" s="81">
        <f>MMULT($N121:$P121,'1-Konfiguration'!N$54:N$56)+MMULT($Q121:$R121,'1-Konfiguration'!N$59:N$60)+MMULT($T121:$U121,'1-Konfiguration'!N$57:N$58)+($S121*'1-Konfiguration'!N$63)</f>
        <v>2350.018851646063</v>
      </c>
      <c r="AF121" s="6">
        <f t="shared" si="36"/>
        <v>0</v>
      </c>
      <c r="AG121" s="6">
        <f t="shared" si="37"/>
        <v>1</v>
      </c>
      <c r="AH121" s="6">
        <f t="shared" si="38"/>
        <v>1</v>
      </c>
      <c r="AI121" s="6">
        <f t="shared" si="39"/>
        <v>2</v>
      </c>
      <c r="AJ121" s="6">
        <f t="shared" si="40"/>
        <v>1</v>
      </c>
      <c r="AK121" s="6">
        <f t="shared" si="41"/>
        <v>2</v>
      </c>
      <c r="AL121" s="6">
        <f t="shared" si="42"/>
        <v>2</v>
      </c>
      <c r="AM121" s="6">
        <f t="shared" si="43"/>
        <v>3</v>
      </c>
      <c r="AO121" s="5" t="str">
        <f t="shared" si="44"/>
        <v>{ "type": "Feature", "geometry": { "type": "Point", "coordinates": [8,2759032,50,0312053] } },</v>
      </c>
      <c r="AP121" s="5" t="str">
        <f t="shared" si="28"/>
        <v>{ "type": "Feature", "geometry": { "type": "Point", "coordinates": [8,2767032,50,0312053] } },</v>
      </c>
      <c r="AQ121" s="5" t="str">
        <f t="shared" si="29"/>
        <v>{ "type": "Feature", "geometry": { "type": "Point", "coordinates": [8,2759032,50,0317053] } },</v>
      </c>
      <c r="AR121" s="5" t="str">
        <f t="shared" si="30"/>
        <v>{ "type": "Feature", "geometry": { "type": "Point", "coordinates": [8,2759032,50,0307053] } },</v>
      </c>
      <c r="AS121" s="5" t="str">
        <f t="shared" si="31"/>
        <v>{ "type": "Feature", "geometry": { "type": "Point", "coordinates": [8,2751032,50,0312053] } },</v>
      </c>
      <c r="AT121" s="5" t="str">
        <f t="shared" si="32"/>
        <v>{ "type": "Feature", "geometry": { "type": "Point", "coordinates": [8,2751032,50,0307053] } },</v>
      </c>
      <c r="AU121" s="5" t="str">
        <f t="shared" si="33"/>
        <v>{ "type": "Feature", "geometry": { "type": "Point", "coordinates": [8,2767032,50,0317053] } },</v>
      </c>
      <c r="AV121" s="5" t="str">
        <f t="shared" si="34"/>
        <v>{ "type": "Feature", "geometry": { "type": "Point", "coordinates": [8,2751032,50,0317053] } },</v>
      </c>
      <c r="AW121" s="5" t="str">
        <f t="shared" si="35"/>
        <v>{ "type": "Feature", "geometry": { "type": "Point", "coordinates": [8,2767032,50,0307053] } },</v>
      </c>
      <c r="AX121" s="5" t="s">
        <v>753</v>
      </c>
      <c r="AY121" s="6" t="str">
        <f>REPT($AO121,VLOOKUP(AF121,'8-Intensitäten Heatmap'!$A$5:$L$232,$AO$3,FALSE))&amp;REPT($AP121,VLOOKUP(AF121,'8-Intensitäten Heatmap'!$A$5:$L$232,$AP$3,FALSE))&amp;REPT($AQ121,VLOOKUP(AF121,'8-Intensitäten Heatmap'!$A$5:$L$232,$AQ$3,FALSE))&amp;REPT($AR121,VLOOKUP(AF121,'8-Intensitäten Heatmap'!$A$5:$L$232,$AR$3,FALSE))&amp;REPT($AS121,VLOOKUP(AF121,'8-Intensitäten Heatmap'!$A$5:$L$232,$AS$3,FALSE))&amp;REPT($AT121,VLOOKUP(AF121,'8-Intensitäten Heatmap'!$A$5:$L$232,$AT$3,FALSE))&amp;REPT($AU121,VLOOKUP(AF121,'8-Intensitäten Heatmap'!$A$5:$L$232,$AU$3,FALSE))&amp;REPT($AV121,VLOOKUP(AF121,'8-Intensitäten Heatmap'!$A$5:$L$232,$AV$3,FALSE))&amp;REPT($AW121,VLOOKUP(AF121,'8-Intensitäten Heatmap'!$A$5:$L$232,$AW$3,FALSE))</f>
        <v/>
      </c>
      <c r="AZ121" s="6" t="str">
        <f>REPT($AO121,VLOOKUP(AG121,'8-Intensitäten Heatmap'!$A$5:$L$232,$AO$3,FALSE))&amp;REPT($AP121,VLOOKUP(AG121,'8-Intensitäten Heatmap'!$A$5:$L$232,$AP$3,FALSE))&amp;REPT($AQ121,VLOOKUP(AG121,'8-Intensitäten Heatmap'!$A$5:$L$232,$AQ$3,FALSE))&amp;REPT($AR121,VLOOKUP(AG121,'8-Intensitäten Heatmap'!$A$5:$L$232,$AR$3,FALSE))&amp;REPT($AS121,VLOOKUP(AG121,'8-Intensitäten Heatmap'!$A$5:$L$232,$AS$3,FALSE))&amp;REPT($AT121,VLOOKUP(AG121,'8-Intensitäten Heatmap'!$A$5:$L$232,$AT$3,FALSE))&amp;REPT($AU121,VLOOKUP(AG121,'8-Intensitäten Heatmap'!$A$5:$L$232,$AU$3,FALSE))&amp;REPT($AV121,VLOOKUP(AG121,'8-Intensitäten Heatmap'!$A$5:$L$232,$AV$3,FALSE))&amp;REPT($AW121,VLOOKUP(AG121,'8-Intensitäten Heatmap'!$A$5:$L$232,$AW$3,FALSE))</f>
        <v>{ "type": "Feature", "geometry": { "type": "Point", "coordinates": [8,2759032,50,0312053] } },</v>
      </c>
      <c r="BA121" s="6" t="str">
        <f>REPT($AO121,VLOOKUP(AH121,'8-Intensitäten Heatmap'!$A$5:$L$232,$AO$3,FALSE))&amp;REPT($AP121,VLOOKUP(AH121,'8-Intensitäten Heatmap'!$A$5:$L$232,$AP$3,FALSE))&amp;REPT($AQ121,VLOOKUP(AH121,'8-Intensitäten Heatmap'!$A$5:$L$232,$AQ$3,FALSE))&amp;REPT($AR121,VLOOKUP(AH121,'8-Intensitäten Heatmap'!$A$5:$L$232,$AR$3,FALSE))&amp;REPT($AS121,VLOOKUP(AH121,'8-Intensitäten Heatmap'!$A$5:$L$232,$AS$3,FALSE))&amp;REPT($AT121,VLOOKUP(AH121,'8-Intensitäten Heatmap'!$A$5:$L$232,$AT$3,FALSE))&amp;REPT($AU121,VLOOKUP(AH121,'8-Intensitäten Heatmap'!$A$5:$L$232,$AU$3,FALSE))&amp;REPT($AV121,VLOOKUP(AH121,'8-Intensitäten Heatmap'!$A$5:$L$232,$AV$3,FALSE))&amp;REPT($AW121,VLOOKUP(AH121,'8-Intensitäten Heatmap'!$A$5:$L$232,$AW$3,FALSE))</f>
        <v>{ "type": "Feature", "geometry": { "type": "Point", "coordinates": [8,2759032,50,0312053] } },</v>
      </c>
      <c r="BB121" s="6" t="str">
        <f>REPT($AO121,VLOOKUP(AI121,'8-Intensitäten Heatmap'!$A$5:$L$232,$AO$3,FALSE))&amp;REPT($AP121,VLOOKUP(AI121,'8-Intensitäten Heatmap'!$A$5:$L$232,$AP$3,FALSE))&amp;REPT($AQ121,VLOOKUP(AI121,'8-Intensitäten Heatmap'!$A$5:$L$232,$AQ$3,FALSE))&amp;REPT($AR121,VLOOKUP(AI121,'8-Intensitäten Heatmap'!$A$5:$L$232,$AR$3,FALSE))&amp;REPT($AS121,VLOOKUP(AI121,'8-Intensitäten Heatmap'!$A$5:$L$232,$AS$3,FALSE))&amp;REPT($AT121,VLOOKUP(AI121,'8-Intensitäten Heatmap'!$A$5:$L$232,$AT$3,FALSE))&amp;REPT($AU121,VLOOKUP(AI121,'8-Intensitäten Heatmap'!$A$5:$L$232,$AU$3,FALSE))&amp;REPT($AV121,VLOOKUP(AI121,'8-Intensitäten Heatmap'!$A$5:$L$232,$AV$3,FALSE))&amp;REPT($AW121,VLOOKUP(AI121,'8-Intensitäten Heatmap'!$A$5:$L$232,$AW$3,FALSE))</f>
        <v>{ "type": "Feature", "geometry": { "type": "Point", "coordinates": [8,2759032,50,0312053] } },{ "type": "Feature", "geometry": { "type": "Point", "coordinates": [8,2767032,50,0312053] } },</v>
      </c>
      <c r="BC121" s="6" t="str">
        <f>REPT($AO121,VLOOKUP(AJ121,'8-Intensitäten Heatmap'!$A$5:$L$232,$AO$3,FALSE))&amp;REPT($AP121,VLOOKUP(AJ121,'8-Intensitäten Heatmap'!$A$5:$L$232,$AP$3,FALSE))&amp;REPT($AQ121,VLOOKUP(AJ121,'8-Intensitäten Heatmap'!$A$5:$L$232,$AQ$3,FALSE))&amp;REPT($AR121,VLOOKUP(AJ121,'8-Intensitäten Heatmap'!$A$5:$L$232,$AR$3,FALSE))&amp;REPT($AS121,VLOOKUP(AJ121,'8-Intensitäten Heatmap'!$A$5:$L$232,$AS$3,FALSE))&amp;REPT($AT121,VLOOKUP(AJ121,'8-Intensitäten Heatmap'!$A$5:$L$232,$AT$3,FALSE))&amp;REPT($AU121,VLOOKUP(AJ121,'8-Intensitäten Heatmap'!$A$5:$L$232,$AU$3,FALSE))&amp;REPT($AV121,VLOOKUP(AJ121,'8-Intensitäten Heatmap'!$A$5:$L$232,$AV$3,FALSE))&amp;REPT($AW121,VLOOKUP(AJ121,'8-Intensitäten Heatmap'!$A$5:$L$232,$AW$3,FALSE))</f>
        <v>{ "type": "Feature", "geometry": { "type": "Point", "coordinates": [8,2759032,50,0312053] } },</v>
      </c>
      <c r="BD121" s="6" t="str">
        <f>REPT($AO121,VLOOKUP(AK121,'8-Intensitäten Heatmap'!$A$5:$L$232,$AO$3,FALSE))&amp;REPT($AP121,VLOOKUP(AK121,'8-Intensitäten Heatmap'!$A$5:$L$232,$AP$3,FALSE))&amp;REPT($AQ121,VLOOKUP(AK121,'8-Intensitäten Heatmap'!$A$5:$L$232,$AQ$3,FALSE))&amp;REPT($AR121,VLOOKUP(AK121,'8-Intensitäten Heatmap'!$A$5:$L$232,$AR$3,FALSE))&amp;REPT($AS121,VLOOKUP(AK121,'8-Intensitäten Heatmap'!$A$5:$L$232,$AS$3,FALSE))&amp;REPT($AT121,VLOOKUP(AK121,'8-Intensitäten Heatmap'!$A$5:$L$232,$AT$3,FALSE))&amp;REPT($AU121,VLOOKUP(AK121,'8-Intensitäten Heatmap'!$A$5:$L$232,$AU$3,FALSE))&amp;REPT($AV121,VLOOKUP(AK121,'8-Intensitäten Heatmap'!$A$5:$L$232,$AV$3,FALSE))&amp;REPT($AW121,VLOOKUP(AK121,'8-Intensitäten Heatmap'!$A$5:$L$232,$AW$3,FALSE))</f>
        <v>{ "type": "Feature", "geometry": { "type": "Point", "coordinates": [8,2759032,50,0312053] } },{ "type": "Feature", "geometry": { "type": "Point", "coordinates": [8,2767032,50,0312053] } },</v>
      </c>
      <c r="BE121" s="6" t="str">
        <f>REPT($AO121,VLOOKUP(AL121,'8-Intensitäten Heatmap'!$A$5:$L$232,$AO$3,FALSE))&amp;REPT($AP121,VLOOKUP(AL121,'8-Intensitäten Heatmap'!$A$5:$L$232,$AP$3,FALSE))&amp;REPT($AQ121,VLOOKUP(AL121,'8-Intensitäten Heatmap'!$A$5:$L$232,$AQ$3,FALSE))&amp;REPT($AR121,VLOOKUP(AL121,'8-Intensitäten Heatmap'!$A$5:$L$232,$AR$3,FALSE))&amp;REPT($AS121,VLOOKUP(AL121,'8-Intensitäten Heatmap'!$A$5:$L$232,$AS$3,FALSE))&amp;REPT($AT121,VLOOKUP(AL121,'8-Intensitäten Heatmap'!$A$5:$L$232,$AT$3,FALSE))&amp;REPT($AU121,VLOOKUP(AL121,'8-Intensitäten Heatmap'!$A$5:$L$232,$AU$3,FALSE))&amp;REPT($AV121,VLOOKUP(AL121,'8-Intensitäten Heatmap'!$A$5:$L$232,$AV$3,FALSE))&amp;REPT($AW121,VLOOKUP(AL121,'8-Intensitäten Heatmap'!$A$5:$L$232,$AW$3,FALSE))</f>
        <v>{ "type": "Feature", "geometry": { "type": "Point", "coordinates": [8,2759032,50,0312053] } },{ "type": "Feature", "geometry": { "type": "Point", "coordinates": [8,2767032,50,0312053] } },</v>
      </c>
      <c r="BF121" s="6" t="str">
        <f>REPT($AO121,VLOOKUP(AM121,'8-Intensitäten Heatmap'!$A$5:$L$232,$AO$3,FALSE))&amp;REPT($AP121,VLOOKUP(AM121,'8-Intensitäten Heatmap'!$A$5:$L$232,$AP$3,FALSE))&amp;REPT($AQ121,VLOOKUP(AM121,'8-Intensitäten Heatmap'!$A$5:$L$232,$AQ$3,FALSE))&amp;REPT($AR121,VLOOKUP(AM121,'8-Intensitäten Heatmap'!$A$5:$L$232,$AR$3,FALSE))&amp;REPT($AS121,VLOOKUP(AM121,'8-Intensitäten Heatmap'!$A$5:$L$232,$AS$3,FALSE))&amp;REPT($AT121,VLOOKUP(AM121,'8-Intensitäten Heatmap'!$A$5:$L$232,$AT$3,FALSE))&amp;REPT($AU121,VLOOKUP(AM121,'8-Intensitäten Heatmap'!$A$5:$L$232,$AU$3,FALSE))&amp;REPT($AV121,VLOOKUP(AM121,'8-Intensitäten Heatmap'!$A$5:$L$232,$AV$3,FALSE))&amp;REPT($AW121,VLOOKUP(AM121,'8-Intensitäten Heatmap'!$A$5:$L$232,$AW$3,FALSE))</f>
        <v>{ "type": "Feature", "geometry": { "type": "Point", "coordinates": [8,2759032,50,0312053] } },{ "type": "Feature", "geometry": { "type": "Point", "coordinates": [8,2767032,50,0312053] } },{ "type": "Feature", "geometry": { "type": "Point", "coordinates": [8,2759032,50,0317053] } },</v>
      </c>
      <c r="BG121" s="6" t="s">
        <v>753</v>
      </c>
      <c r="BH121" s="6" t="str">
        <f t="shared" si="45"/>
        <v/>
      </c>
      <c r="BI121" s="6" t="str">
        <f t="shared" si="46"/>
        <v/>
      </c>
      <c r="BJ121" s="6" t="str">
        <f t="shared" si="47"/>
        <v/>
      </c>
      <c r="BK121" s="6" t="str">
        <f t="shared" si="48"/>
        <v>{ "type": "Feature", "geometry": { "type": "Point", "coordinates": [8,2759032,50,0312053] } },</v>
      </c>
      <c r="BL121" s="6" t="str">
        <f t="shared" si="49"/>
        <v>{ "type": "Feature", "geometry": { "type": "Point", "coordinates": [8,2759032,50,0312053] } },</v>
      </c>
      <c r="BM121" s="6" t="str">
        <f t="shared" si="50"/>
        <v/>
      </c>
      <c r="BN121" s="6" t="str">
        <f t="shared" si="51"/>
        <v>{ "type": "Feature", "geometry": { "type": "Point", "coordinates": [8,2759032,50,0312053] } },</v>
      </c>
      <c r="BO121" s="6" t="str">
        <f t="shared" si="52"/>
        <v>{ "type": "Feature", "geometry": { "type": "Point", "coordinates": [8,2759032,50,0312053] } },{ "type": "Feature", "geometry": { "type": "Point", "coordinates": [8,2759032,50,0312053] } },</v>
      </c>
      <c r="BP121" s="6" t="s">
        <v>3381</v>
      </c>
    </row>
    <row r="122" spans="1:68" s="6" customFormat="1" x14ac:dyDescent="0.3">
      <c r="A122" s="18" t="str">
        <f>Table1[[#This Row],[Name]]</f>
        <v>Deutsche Post Filiale</v>
      </c>
      <c r="B122" s="362">
        <v>8.2541588000000008</v>
      </c>
      <c r="C122" s="362">
        <v>49.960760999999998</v>
      </c>
      <c r="D122" s="18" t="str">
        <f>Table1[[#This Row],[Standortkategorie]]</f>
        <v>Auslieferzentrum</v>
      </c>
      <c r="E122" s="18" t="str">
        <f>IF(Table1[[#This Row],[Zusatzinformation]]=0,"",Table1[[#This Row],[Zusatzinformation]])</f>
        <v/>
      </c>
      <c r="F122" s="47">
        <f>IF($D122&lt;&gt;"Busdepot",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1.7800000000000002</v>
      </c>
      <c r="G122" s="47">
        <f>IF($D122&lt;&gt;"Busdepot",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7.120000000000001</v>
      </c>
      <c r="H122" s="47">
        <f>(Table1[[#This Row],[Lieferfahrzeuge]]*'1-Konfiguration'!$D$16+(MAX(Table1[[#This Row],[Lieferfahrzeuge]]*'1-Konfiguration'!$D$16,Table1[[#This Row],[Lieferfahrzeugtore]]*'1-Konfiguration'!$D$14)))/2</f>
        <v>4.4000000000000004</v>
      </c>
      <c r="I122" s="47">
        <f>Table1[[#This Row],[Müllfahrzeuge]]</f>
        <v>0</v>
      </c>
      <c r="J122" s="47">
        <f>Table1[[#This Row],[Betonmischfahrzeuge]]</f>
        <v>0</v>
      </c>
      <c r="K122" s="47">
        <f>(Table1[[#This Row],[Schiffe]]*'1-Konfiguration'!$D$16+(MAX(Table1[[#This Row],[Schiffe]]*'1-Konfiguration'!$D$16,Table1[[#This Row],[Anleger]]*'1-Konfiguration'!$D$14)))/2</f>
        <v>0</v>
      </c>
      <c r="L122" s="47">
        <f>IF($D122="Busdepot",IFERROR(Table1[[#This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2" s="47">
        <f>IF($D122="Busdepot",IFERROR(Table1[[#This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2" s="81">
        <f>VLOOKUP($F$7,'1-Konfiguration'!$D$24:$G$28,4,FALSE) * (VLOOKUP('5-Standortanalyse (Berechnung)'!$F$7,'1-Konfiguration'!$D$24:$F$28,2,FALSE)/100)*VLOOKUP('5-Standortanalyse (Berechnung)'!$F$7,'1-Konfiguration'!$D$24:$F$28,3,FALSE)*$F122</f>
        <v>9280.9723320000012</v>
      </c>
      <c r="O122" s="81">
        <f>VLOOKUP($G$7,'1-Konfiguration'!$D$24:$G$28,4,FALSE) * (VLOOKUP('5-Standortanalyse (Berechnung)'!$G$7,'1-Konfiguration'!$D$24:$F$28,2,FALSE)/100)*VLOOKUP('5-Standortanalyse (Berechnung)'!$G$7,'1-Konfiguration'!$D$24:$F$28,3,FALSE)*$G122</f>
        <v>10926.352000000001</v>
      </c>
      <c r="P122" s="81">
        <f>VLOOKUP($H$7,'1-Konfiguration'!$D$24:$G$28,4,FALSE) * (VLOOKUP('5-Standortanalyse (Berechnung)'!$H$7,'1-Konfiguration'!$D$24:$F$28,2,FALSE)/100)*VLOOKUP('5-Standortanalyse (Berechnung)'!$H$7,'1-Konfiguration'!$D$24:$F$28,3,FALSE)*$H122</f>
        <v>503.25000000000006</v>
      </c>
      <c r="Q122" s="81">
        <f>VLOOKUP($I$7,'1-Konfiguration'!$D$24:$G$33,4,FALSE) * (VLOOKUP('5-Standortanalyse (Berechnung)'!$I$7,'1-Konfiguration'!$D$24:$F$33,2,FALSE)/100)*VLOOKUP('5-Standortanalyse (Berechnung)'!$I$7,'1-Konfiguration'!$D$24:$F$33,3,FALSE)*$I122</f>
        <v>0</v>
      </c>
      <c r="R122" s="81">
        <f>VLOOKUP($J$7,'1-Konfiguration'!$D$24:$G$33,4,FALSE) * (VLOOKUP('5-Standortanalyse (Berechnung)'!$J$7,'1-Konfiguration'!$D$24:$F$33,2,FALSE)/100)*VLOOKUP('5-Standortanalyse (Berechnung)'!$J$7,'1-Konfiguration'!$D$24:$F$33,3,FALSE)*$J122</f>
        <v>0</v>
      </c>
      <c r="S122" s="81">
        <f>VLOOKUP($K$7,'1-Konfiguration'!$D$24:$G$33,4,FALSE) * (VLOOKUP('5-Standortanalyse (Berechnung)'!$K$7,'1-Konfiguration'!$D$24:$F$33,2,FALSE)/100)*VLOOKUP('5-Standortanalyse (Berechnung)'!$K$7,'1-Konfiguration'!$D$24:$F$33,3,FALSE)*$K122</f>
        <v>0</v>
      </c>
      <c r="T122" s="81">
        <f>VLOOKUP($L$7,'1-Konfiguration'!$D$24:$G$28,4,FALSE) * (VLOOKUP('5-Standortanalyse (Berechnung)'!$L$7,'1-Konfiguration'!$D$24:$F$28,2,FALSE)/100)*VLOOKUP('5-Standortanalyse (Berechnung)'!$L$7,'1-Konfiguration'!$D$24:$F$28,3,FALSE)*$L122</f>
        <v>0</v>
      </c>
      <c r="U122" s="81">
        <f>VLOOKUP($M$7,'1-Konfiguration'!$D$24:$G$28,4,FALSE) * (VLOOKUP('5-Standortanalyse (Berechnung)'!$M$7,'1-Konfiguration'!$D$24:$F$28,2,FALSE)/100)*VLOOKUP('5-Standortanalyse (Berechnung)'!$M$7,'1-Konfiguration'!$D$24:$F$28,3,FALSE)*$M122</f>
        <v>0</v>
      </c>
      <c r="V122" s="81">
        <f>MMULT($N122:$P122,'1-Konfiguration'!G$54:G$56)+MMULT($Q122:$R122,'1-Konfiguration'!G$59:G$60)+MMULT($T122:$U122,'1-Konfiguration'!G$57:G$58)+($S122*'1-Konfiguration'!G$63)</f>
        <v>192.18975310347838</v>
      </c>
      <c r="W122" s="81">
        <f>MMULT($N122:$P122,'1-Konfiguration'!H$54:H$56)+MMULT($Q122:$R122,'1-Konfiguration'!H$59:H$60)+MMULT($T122:$U122,'1-Konfiguration'!H$57:H$58)+($S122*'1-Konfiguration'!H$63)</f>
        <v>1052.7107978797262</v>
      </c>
      <c r="X122" s="81">
        <f>MMULT($N122:$P122,'1-Konfiguration'!I$54:I$56)+MMULT($Q122:$R122,'1-Konfiguration'!I$59:I$60)+MMULT($T122:$U122,'1-Konfiguration'!I$57:I$58)+($S122*'1-Konfiguration'!I$63)</f>
        <v>2761.0637544946098</v>
      </c>
      <c r="Y122" s="81">
        <f>MMULT($N122:$P122,'1-Konfiguration'!J$54:J$56)+MMULT($Q122:$R122,'1-Konfiguration'!J$59:J$60)+MMULT($T122:$U122,'1-Konfiguration'!J$57:J$58)+($S122*'1-Konfiguration'!J$63)</f>
        <v>4899.3183345410807</v>
      </c>
      <c r="Z122" s="81">
        <f>MMULT($N122:$P122,'1-Konfiguration'!K$54:K$56)+MMULT($Q122:$R122,'1-Konfiguration'!K$59:K$60)+MMULT($T122:$U122,'1-Konfiguration'!K$57:K$58)+($S122*'1-Konfiguration'!K$63)</f>
        <v>482.0887558270968</v>
      </c>
      <c r="AA122" s="81">
        <f>MMULT($N122:$P122,'1-Konfiguration'!L$54:L$56)+MMULT($Q122:$R122,'1-Konfiguration'!L$59:L$60)+MMULT($T122:$U122,'1-Konfiguration'!L$57:L$58)+($S122*'1-Konfiguration'!L$63)</f>
        <v>1392.3995936111698</v>
      </c>
      <c r="AB122" s="81">
        <f>MMULT($N122:$P122,'1-Konfiguration'!M$54:M$56)+MMULT($Q122:$R122,'1-Konfiguration'!M$59:M$60)+MMULT($T122:$U122,'1-Konfiguration'!M$57:M$58)+($S122*'1-Konfiguration'!M$63)</f>
        <v>3795.4566668484381</v>
      </c>
      <c r="AC122" s="81">
        <f>MMULT($N122:$P122,'1-Konfiguration'!N$54:N$56)+MMULT($Q122:$R122,'1-Konfiguration'!N$59:N$60)+MMULT($T122:$U122,'1-Konfiguration'!N$57:N$58)+($S122*'1-Konfiguration'!N$63)</f>
        <v>7603.4020647555835</v>
      </c>
      <c r="AF122" s="6">
        <f t="shared" si="36"/>
        <v>1</v>
      </c>
      <c r="AG122" s="6">
        <f t="shared" si="37"/>
        <v>4</v>
      </c>
      <c r="AH122" s="6">
        <f t="shared" si="38"/>
        <v>6</v>
      </c>
      <c r="AI122" s="6">
        <f t="shared" si="39"/>
        <v>7</v>
      </c>
      <c r="AJ122" s="6">
        <f t="shared" si="40"/>
        <v>4</v>
      </c>
      <c r="AK122" s="6">
        <f t="shared" si="41"/>
        <v>6</v>
      </c>
      <c r="AL122" s="6">
        <f t="shared" si="42"/>
        <v>8</v>
      </c>
      <c r="AM122" s="6">
        <f t="shared" si="43"/>
        <v>10</v>
      </c>
      <c r="AO122" s="5" t="str">
        <f t="shared" si="44"/>
        <v>{ "type": "Feature", "geometry": { "type": "Point", "coordinates": [8,2541588,49,960761] } },</v>
      </c>
      <c r="AP122" s="5" t="str">
        <f t="shared" si="28"/>
        <v>{ "type": "Feature", "geometry": { "type": "Point", "coordinates": [8,2549588,49,960761] } },</v>
      </c>
      <c r="AQ122" s="5" t="str">
        <f t="shared" si="29"/>
        <v>{ "type": "Feature", "geometry": { "type": "Point", "coordinates": [8,2541588,49,961261] } },</v>
      </c>
      <c r="AR122" s="5" t="str">
        <f t="shared" si="30"/>
        <v>{ "type": "Feature", "geometry": { "type": "Point", "coordinates": [8,2541588,49,960261] } },</v>
      </c>
      <c r="AS122" s="5" t="str">
        <f t="shared" si="31"/>
        <v>{ "type": "Feature", "geometry": { "type": "Point", "coordinates": [8,2533588,49,960761] } },</v>
      </c>
      <c r="AT122" s="5" t="str">
        <f t="shared" si="32"/>
        <v>{ "type": "Feature", "geometry": { "type": "Point", "coordinates": [8,2533588,49,960261] } },</v>
      </c>
      <c r="AU122" s="5" t="str">
        <f t="shared" si="33"/>
        <v>{ "type": "Feature", "geometry": { "type": "Point", "coordinates": [8,2549588,49,961261] } },</v>
      </c>
      <c r="AV122" s="5" t="str">
        <f t="shared" si="34"/>
        <v>{ "type": "Feature", "geometry": { "type": "Point", "coordinates": [8,2533588,49,961261] } },</v>
      </c>
      <c r="AW122" s="5" t="str">
        <f t="shared" si="35"/>
        <v>{ "type": "Feature", "geometry": { "type": "Point", "coordinates": [8,2549588,49,960261] } },</v>
      </c>
      <c r="AX122" s="5" t="s">
        <v>753</v>
      </c>
      <c r="AY122" s="6" t="str">
        <f>REPT($AO122,VLOOKUP(AF122,'8-Intensitäten Heatmap'!$A$5:$L$232,$AO$3,FALSE))&amp;REPT($AP122,VLOOKUP(AF122,'8-Intensitäten Heatmap'!$A$5:$L$232,$AP$3,FALSE))&amp;REPT($AQ122,VLOOKUP(AF122,'8-Intensitäten Heatmap'!$A$5:$L$232,$AQ$3,FALSE))&amp;REPT($AR122,VLOOKUP(AF122,'8-Intensitäten Heatmap'!$A$5:$L$232,$AR$3,FALSE))&amp;REPT($AS122,VLOOKUP(AF122,'8-Intensitäten Heatmap'!$A$5:$L$232,$AS$3,FALSE))&amp;REPT($AT122,VLOOKUP(AF122,'8-Intensitäten Heatmap'!$A$5:$L$232,$AT$3,FALSE))&amp;REPT($AU122,VLOOKUP(AF122,'8-Intensitäten Heatmap'!$A$5:$L$232,$AU$3,FALSE))&amp;REPT($AV122,VLOOKUP(AF122,'8-Intensitäten Heatmap'!$A$5:$L$232,$AV$3,FALSE))&amp;REPT($AW122,VLOOKUP(AF122,'8-Intensitäten Heatmap'!$A$5:$L$232,$AW$3,FALSE))</f>
        <v>{ "type": "Feature", "geometry": { "type": "Point", "coordinates": [8,2541588,49,960761] } },</v>
      </c>
      <c r="AZ122" s="6" t="str">
        <f>REPT($AO122,VLOOKUP(AG122,'8-Intensitäten Heatmap'!$A$5:$L$232,$AO$3,FALSE))&amp;REPT($AP122,VLOOKUP(AG122,'8-Intensitäten Heatmap'!$A$5:$L$232,$AP$3,FALSE))&amp;REPT($AQ122,VLOOKUP(AG122,'8-Intensitäten Heatmap'!$A$5:$L$232,$AQ$3,FALSE))&amp;REPT($AR122,VLOOKUP(AG122,'8-Intensitäten Heatmap'!$A$5:$L$232,$AR$3,FALSE))&amp;REPT($AS122,VLOOKUP(AG122,'8-Intensitäten Heatmap'!$A$5:$L$232,$AS$3,FALSE))&amp;REPT($AT122,VLOOKUP(AG122,'8-Intensitäten Heatmap'!$A$5:$L$232,$AT$3,FALSE))&amp;REPT($AU122,VLOOKUP(AG122,'8-Intensitäten Heatmap'!$A$5:$L$232,$AU$3,FALSE))&amp;REPT($AV122,VLOOKUP(AG122,'8-Intensitäten Heatmap'!$A$5:$L$232,$AV$3,FALSE))&amp;REPT($AW122,VLOOKUP(AG122,'8-Intensitäten Heatmap'!$A$5:$L$232,$AW$3,FALSE))</f>
        <v>{ "type": "Feature", "geometry": { "type": "Point", "coordinates": [8,2541588,49,960761] } },{ "type": "Feature", "geometry": { "type": "Point", "coordinates": [8,2549588,49,960761] } },{ "type": "Feature", "geometry": { "type": "Point", "coordinates": [8,2541588,49,961261] } },{ "type": "Feature", "geometry": { "type": "Point", "coordinates": [8,2541588,49,960261] } },</v>
      </c>
      <c r="BA122" s="6" t="str">
        <f>REPT($AO122,VLOOKUP(AH122,'8-Intensitäten Heatmap'!$A$5:$L$232,$AO$3,FALSE))&amp;REPT($AP122,VLOOKUP(AH122,'8-Intensitäten Heatmap'!$A$5:$L$232,$AP$3,FALSE))&amp;REPT($AQ122,VLOOKUP(AH122,'8-Intensitäten Heatmap'!$A$5:$L$232,$AQ$3,FALSE))&amp;REPT($AR122,VLOOKUP(AH122,'8-Intensitäten Heatmap'!$A$5:$L$232,$AR$3,FALSE))&amp;REPT($AS122,VLOOKUP(AH122,'8-Intensitäten Heatmap'!$A$5:$L$232,$AS$3,FALSE))&amp;REPT($AT122,VLOOKUP(AH122,'8-Intensitäten Heatmap'!$A$5:$L$232,$AT$3,FALSE))&amp;REPT($AU122,VLOOKUP(AH122,'8-Intensitäten Heatmap'!$A$5:$L$232,$AU$3,FALSE))&amp;REPT($AV122,VLOOKUP(AH122,'8-Intensitäten Heatmap'!$A$5:$L$232,$AV$3,FALSE))&amp;REPT($AW122,VLOOKUP(AH122,'8-Intensitäten Heatmap'!$A$5:$L$232,$AW$3,FALSE))</f>
        <v>{ "type": "Feature", "geometry": { "type": "Point", "coordinates": [8,2541588,49,960761] } },{ "type": "Feature", "geometry": { "type": "Point", "coordinates": [8,2549588,49,960761] } },{ "type": "Feature", "geometry": { "type": "Point", "coordinates": [8,2541588,49,961261] } },{ "type": "Feature", "geometry": { "type": "Point", "coordinates": [8,2541588,49,960261] } },{ "type": "Feature", "geometry": { "type": "Point", "coordinates": [8,2533588,49,960761] } },{ "type": "Feature", "geometry": { "type": "Point", "coordinates": [8,2533588,49,960261] } },</v>
      </c>
      <c r="BB122" s="6" t="str">
        <f>REPT($AO122,VLOOKUP(AI122,'8-Intensitäten Heatmap'!$A$5:$L$232,$AO$3,FALSE))&amp;REPT($AP122,VLOOKUP(AI122,'8-Intensitäten Heatmap'!$A$5:$L$232,$AP$3,FALSE))&amp;REPT($AQ122,VLOOKUP(AI122,'8-Intensitäten Heatmap'!$A$5:$L$232,$AQ$3,FALSE))&amp;REPT($AR122,VLOOKUP(AI122,'8-Intensitäten Heatmap'!$A$5:$L$232,$AR$3,FALSE))&amp;REPT($AS122,VLOOKUP(AI122,'8-Intensitäten Heatmap'!$A$5:$L$232,$AS$3,FALSE))&amp;REPT($AT122,VLOOKUP(AI122,'8-Intensitäten Heatmap'!$A$5:$L$232,$AT$3,FALSE))&amp;REPT($AU122,VLOOKUP(AI122,'8-Intensitäten Heatmap'!$A$5:$L$232,$AU$3,FALSE))&amp;REPT($AV122,VLOOKUP(AI122,'8-Intensitäten Heatmap'!$A$5:$L$232,$AV$3,FALSE))&amp;REPT($AW122,VLOOKUP(AI122,'8-Intensitäten Heatmap'!$A$5:$L$232,$AW$3,FALSE))</f>
        <v>{ "type": "Feature", "geometry": { "type": "Point", "coordinates": [8,2541588,49,960761] } },{ "type": "Feature", "geometry": { "type": "Point", "coordinates": [8,2549588,49,960761] } },{ "type": "Feature", "geometry": { "type": "Point", "coordinates": [8,2541588,49,961261] } },{ "type": "Feature", "geometry": { "type": "Point", "coordinates": [8,2541588,49,960261] } },{ "type": "Feature", "geometry": { "type": "Point", "coordinates": [8,2533588,49,960761] } },{ "type": "Feature", "geometry": { "type": "Point", "coordinates": [8,2533588,49,960261] } },{ "type": "Feature", "geometry": { "type": "Point", "coordinates": [8,2549588,49,961261] } },</v>
      </c>
      <c r="BC122" s="6" t="str">
        <f>REPT($AO122,VLOOKUP(AJ122,'8-Intensitäten Heatmap'!$A$5:$L$232,$AO$3,FALSE))&amp;REPT($AP122,VLOOKUP(AJ122,'8-Intensitäten Heatmap'!$A$5:$L$232,$AP$3,FALSE))&amp;REPT($AQ122,VLOOKUP(AJ122,'8-Intensitäten Heatmap'!$A$5:$L$232,$AQ$3,FALSE))&amp;REPT($AR122,VLOOKUP(AJ122,'8-Intensitäten Heatmap'!$A$5:$L$232,$AR$3,FALSE))&amp;REPT($AS122,VLOOKUP(AJ122,'8-Intensitäten Heatmap'!$A$5:$L$232,$AS$3,FALSE))&amp;REPT($AT122,VLOOKUP(AJ122,'8-Intensitäten Heatmap'!$A$5:$L$232,$AT$3,FALSE))&amp;REPT($AU122,VLOOKUP(AJ122,'8-Intensitäten Heatmap'!$A$5:$L$232,$AU$3,FALSE))&amp;REPT($AV122,VLOOKUP(AJ122,'8-Intensitäten Heatmap'!$A$5:$L$232,$AV$3,FALSE))&amp;REPT($AW122,VLOOKUP(AJ122,'8-Intensitäten Heatmap'!$A$5:$L$232,$AW$3,FALSE))</f>
        <v>{ "type": "Feature", "geometry": { "type": "Point", "coordinates": [8,2541588,49,960761] } },{ "type": "Feature", "geometry": { "type": "Point", "coordinates": [8,2549588,49,960761] } },{ "type": "Feature", "geometry": { "type": "Point", "coordinates": [8,2541588,49,961261] } },{ "type": "Feature", "geometry": { "type": "Point", "coordinates": [8,2541588,49,960261] } },</v>
      </c>
      <c r="BD122" s="6" t="str">
        <f>REPT($AO122,VLOOKUP(AK122,'8-Intensitäten Heatmap'!$A$5:$L$232,$AO$3,FALSE))&amp;REPT($AP122,VLOOKUP(AK122,'8-Intensitäten Heatmap'!$A$5:$L$232,$AP$3,FALSE))&amp;REPT($AQ122,VLOOKUP(AK122,'8-Intensitäten Heatmap'!$A$5:$L$232,$AQ$3,FALSE))&amp;REPT($AR122,VLOOKUP(AK122,'8-Intensitäten Heatmap'!$A$5:$L$232,$AR$3,FALSE))&amp;REPT($AS122,VLOOKUP(AK122,'8-Intensitäten Heatmap'!$A$5:$L$232,$AS$3,FALSE))&amp;REPT($AT122,VLOOKUP(AK122,'8-Intensitäten Heatmap'!$A$5:$L$232,$AT$3,FALSE))&amp;REPT($AU122,VLOOKUP(AK122,'8-Intensitäten Heatmap'!$A$5:$L$232,$AU$3,FALSE))&amp;REPT($AV122,VLOOKUP(AK122,'8-Intensitäten Heatmap'!$A$5:$L$232,$AV$3,FALSE))&amp;REPT($AW122,VLOOKUP(AK122,'8-Intensitäten Heatmap'!$A$5:$L$232,$AW$3,FALSE))</f>
        <v>{ "type": "Feature", "geometry": { "type": "Point", "coordinates": [8,2541588,49,960761] } },{ "type": "Feature", "geometry": { "type": "Point", "coordinates": [8,2549588,49,960761] } },{ "type": "Feature", "geometry": { "type": "Point", "coordinates": [8,2541588,49,961261] } },{ "type": "Feature", "geometry": { "type": "Point", "coordinates": [8,2541588,49,960261] } },{ "type": "Feature", "geometry": { "type": "Point", "coordinates": [8,2533588,49,960761] } },{ "type": "Feature", "geometry": { "type": "Point", "coordinates": [8,2533588,49,960261] } },</v>
      </c>
      <c r="BE122" s="6" t="str">
        <f>REPT($AO122,VLOOKUP(AL122,'8-Intensitäten Heatmap'!$A$5:$L$232,$AO$3,FALSE))&amp;REPT($AP122,VLOOKUP(AL122,'8-Intensitäten Heatmap'!$A$5:$L$232,$AP$3,FALSE))&amp;REPT($AQ122,VLOOKUP(AL122,'8-Intensitäten Heatmap'!$A$5:$L$232,$AQ$3,FALSE))&amp;REPT($AR122,VLOOKUP(AL122,'8-Intensitäten Heatmap'!$A$5:$L$232,$AR$3,FALSE))&amp;REPT($AS122,VLOOKUP(AL122,'8-Intensitäten Heatmap'!$A$5:$L$232,$AS$3,FALSE))&amp;REPT($AT122,VLOOKUP(AL122,'8-Intensitäten Heatmap'!$A$5:$L$232,$AT$3,FALSE))&amp;REPT($AU122,VLOOKUP(AL122,'8-Intensitäten Heatmap'!$A$5:$L$232,$AU$3,FALSE))&amp;REPT($AV122,VLOOKUP(AL122,'8-Intensitäten Heatmap'!$A$5:$L$232,$AV$3,FALSE))&amp;REPT($AW122,VLOOKUP(AL122,'8-Intensitäten Heatmap'!$A$5:$L$232,$AW$3,FALSE))</f>
        <v>{ "type": "Feature", "geometry": { "type": "Point", "coordinates": [8,2541588,49,960761] } },{ "type": "Feature", "geometry": { "type": "Point", "coordinates": [8,2549588,49,960761] } },{ "type": "Feature", "geometry": { "type": "Point", "coordinates": [8,2541588,49,961261] } },{ "type": "Feature", "geometry": { "type": "Point", "coordinates": [8,2541588,49,960261] } },{ "type": "Feature", "geometry": { "type": "Point", "coordinates": [8,2533588,49,960761] } },{ "type": "Feature", "geometry": { "type": "Point", "coordinates": [8,2533588,49,960261] } },{ "type": "Feature", "geometry": { "type": "Point", "coordinates": [8,2549588,49,961261] } },{ "type": "Feature", "geometry": { "type": "Point", "coordinates": [8,2533588,49,961261] } },</v>
      </c>
      <c r="BF122" s="6" t="str">
        <f>REPT($AO122,VLOOKUP(AM122,'8-Intensitäten Heatmap'!$A$5:$L$232,$AO$3,FALSE))&amp;REPT($AP122,VLOOKUP(AM122,'8-Intensitäten Heatmap'!$A$5:$L$232,$AP$3,FALSE))&amp;REPT($AQ122,VLOOKUP(AM122,'8-Intensitäten Heatmap'!$A$5:$L$232,$AQ$3,FALSE))&amp;REPT($AR122,VLOOKUP(AM122,'8-Intensitäten Heatmap'!$A$5:$L$232,$AR$3,FALSE))&amp;REPT($AS122,VLOOKUP(AM122,'8-Intensitäten Heatmap'!$A$5:$L$232,$AS$3,FALSE))&amp;REPT($AT122,VLOOKUP(AM122,'8-Intensitäten Heatmap'!$A$5:$L$232,$AT$3,FALSE))&amp;REPT($AU122,VLOOKUP(AM122,'8-Intensitäten Heatmap'!$A$5:$L$232,$AU$3,FALSE))&amp;REPT($AV122,VLOOKUP(AM122,'8-Intensitäten Heatmap'!$A$5:$L$232,$AV$3,FALSE))&amp;REPT($AW122,VLOOKUP(AM122,'8-Intensitäten Heatmap'!$A$5:$L$232,$AW$3,FALSE))</f>
        <v>{ "type": "Feature", "geometry": { "type": "Point", "coordinates": [8,2541588,49,960761] } },{ "type": "Feature", "geometry": { "type": "Point", "coordinates": [8,2541588,49,960761] } },{ "type": "Feature", "geometry": { "type": "Point", "coordinates": [8,2549588,49,960761] } },{ "type": "Feature", "geometry": { "type": "Point", "coordinates": [8,2541588,49,961261] } },{ "type": "Feature", "geometry": { "type": "Point", "coordinates": [8,2541588,49,960261] } },{ "type": "Feature", "geometry": { "type": "Point", "coordinates": [8,2533588,49,960761] } },{ "type": "Feature", "geometry": { "type": "Point", "coordinates": [8,2533588,49,960261] } },{ "type": "Feature", "geometry": { "type": "Point", "coordinates": [8,2549588,49,961261] } },{ "type": "Feature", "geometry": { "type": "Point", "coordinates": [8,2533588,49,961261] } },{ "type": "Feature", "geometry": { "type": "Point", "coordinates": [8,2549588,49,960261] } },</v>
      </c>
      <c r="BG122" s="6" t="s">
        <v>753</v>
      </c>
      <c r="BH122" s="6" t="str">
        <f t="shared" si="45"/>
        <v>{ "type": "Feature", "geometry": { "type": "Point", "coordinates": [8,2541588,49,960761] } },</v>
      </c>
      <c r="BI122" s="6" t="str">
        <f t="shared" si="46"/>
        <v>{ "type": "Feature", "geometry": { "type": "Point", "coordinates": [8,2541588,49,960761] } },</v>
      </c>
      <c r="BJ122" s="6" t="str">
        <f t="shared" si="47"/>
        <v>{ "type": "Feature", "geometry": { "type": "Point", "coordinates": [8,2541588,49,960761] } },{ "type": "Feature", "geometry": { "type": "Point", "coordinates": [8,2541588,49,960761] } },</v>
      </c>
      <c r="BK122" s="6" t="str">
        <f t="shared" si="48"/>
        <v>{ "type": "Feature", "geometry": { "type": "Point", "coordinates": [8,2541588,49,960761] } },{ "type": "Feature", "geometry": { "type": "Point", "coordinates": [8,2541588,49,960761] } },{ "type": "Feature", "geometry": { "type": "Point", "coordinates": [8,2541588,49,960761] } },{ "type": "Feature", "geometry": { "type": "Point", "coordinates": [8,2541588,49,960761] } },</v>
      </c>
      <c r="BL122" s="6" t="str">
        <f t="shared" si="49"/>
        <v>{ "type": "Feature", "geometry": { "type": "Point", "coordinates": [8,2541588,49,960761] } },{ "type": "Feature", "geometry": { "type": "Point", "coordinates": [8,2541588,49,960761] } },{ "type": "Feature", "geometry": { "type": "Point", "coordinates": [8,2541588,49,960761] } },{ "type": "Feature", "geometry": { "type": "Point", "coordinates": [8,2541588,49,960761] } },</v>
      </c>
      <c r="BM122" s="6" t="str">
        <f t="shared" si="50"/>
        <v>{ "type": "Feature", "geometry": { "type": "Point", "coordinates": [8,2541588,49,960761] } },</v>
      </c>
      <c r="BN122" s="6" t="str">
        <f t="shared" si="51"/>
        <v>{ "type": "Feature", "geometry": { "type": "Point", "coordinates": [8,2541588,49,960761] } },{ "type": "Feature", "geometry": { "type": "Point", "coordinates": [8,2541588,49,960761] } },{ "type": "Feature", "geometry": { "type": "Point", "coordinates": [8,2541588,49,960761] } },</v>
      </c>
      <c r="BO122" s="6" t="str">
        <f t="shared" si="52"/>
        <v>{ "type": "Feature", "geometry": { "type": "Point", "coordinates": [8,2541588,49,960761] } },{ "type": "Feature", "geometry": { "type": "Point", "coordinates": [8,2541588,49,960761] } },{ "type": "Feature", "geometry": { "type": "Point", "coordinates": [8,2541588,49,960761] } },{ "type": "Feature", "geometry": { "type": "Point", "coordinates": [8,2541588,49,960761] } },{ "type": "Feature", "geometry": { "type": "Point", "coordinates": [8,2541588,49,960761] } },{ "type": "Feature", "geometry": { "type": "Point", "coordinates": [8,2541588,49,960761] } },{ "type": "Feature", "geometry": { "type": "Point", "coordinates": [8,2541588,49,960761] } },</v>
      </c>
      <c r="BP122" s="6" t="s">
        <v>3381</v>
      </c>
    </row>
    <row r="123" spans="1:68" s="6" customFormat="1" x14ac:dyDescent="0.3">
      <c r="A123" s="18" t="str">
        <f>Table1[[#This Row],[Name]]</f>
        <v>DHL</v>
      </c>
      <c r="B123" s="362">
        <v>8.8537134999999996</v>
      </c>
      <c r="C123" s="362">
        <v>49.9179508</v>
      </c>
      <c r="D123" s="18" t="str">
        <f>Table1[[#This Row],[Standortkategorie]]</f>
        <v>Auslieferzentrum</v>
      </c>
      <c r="E123" s="18" t="str">
        <f>IF(Table1[[#This Row],[Zusatzinformation]]=0,"",Table1[[#This Row],[Zusatzinformation]])</f>
        <v/>
      </c>
      <c r="F123" s="47">
        <f>IF($D123&lt;&gt;"Busdepot",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23" s="47">
        <f>IF($D123&lt;&gt;"Busdepot",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23" s="47">
        <f>(Table1[[#This Row],[Lieferfahrzeuge]]*'1-Konfiguration'!$D$16+(MAX(Table1[[#This Row],[Lieferfahrzeuge]]*'1-Konfiguration'!$D$16,Table1[[#This Row],[Lieferfahrzeugtore]]*'1-Konfiguration'!$D$14)))/2</f>
        <v>8</v>
      </c>
      <c r="I123" s="47">
        <f>Table1[[#This Row],[Müllfahrzeuge]]</f>
        <v>0</v>
      </c>
      <c r="J123" s="47">
        <f>Table1[[#This Row],[Betonmischfahrzeuge]]</f>
        <v>0</v>
      </c>
      <c r="K123" s="47">
        <f>(Table1[[#This Row],[Schiffe]]*'1-Konfiguration'!$D$16+(MAX(Table1[[#This Row],[Schiffe]]*'1-Konfiguration'!$D$16,Table1[[#This Row],[Anleger]]*'1-Konfiguration'!$D$14)))/2</f>
        <v>0</v>
      </c>
      <c r="L123" s="47">
        <f>IF($D123="Busdepot",IFERROR(Table1[[#This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3" s="47">
        <f>IF($D123="Busdepot",IFERROR(Table1[[#This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3" s="81">
        <f>VLOOKUP($F$7,'1-Konfiguration'!$D$24:$G$28,4,FALSE) * (VLOOKUP('5-Standortanalyse (Berechnung)'!$F$7,'1-Konfiguration'!$D$24:$F$28,2,FALSE)/100)*VLOOKUP('5-Standortanalyse (Berechnung)'!$F$7,'1-Konfiguration'!$D$24:$F$28,3,FALSE)*$F123</f>
        <v>0</v>
      </c>
      <c r="O123" s="81">
        <f>VLOOKUP($G$7,'1-Konfiguration'!$D$24:$G$28,4,FALSE) * (VLOOKUP('5-Standortanalyse (Berechnung)'!$G$7,'1-Konfiguration'!$D$24:$F$28,2,FALSE)/100)*VLOOKUP('5-Standortanalyse (Berechnung)'!$G$7,'1-Konfiguration'!$D$24:$F$28,3,FALSE)*$G123</f>
        <v>0</v>
      </c>
      <c r="P123" s="81">
        <f>VLOOKUP($H$7,'1-Konfiguration'!$D$24:$G$28,4,FALSE) * (VLOOKUP('5-Standortanalyse (Berechnung)'!$H$7,'1-Konfiguration'!$D$24:$F$28,2,FALSE)/100)*VLOOKUP('5-Standortanalyse (Berechnung)'!$H$7,'1-Konfiguration'!$D$24:$F$28,3,FALSE)*$H123</f>
        <v>915</v>
      </c>
      <c r="Q123" s="81">
        <f>VLOOKUP($I$7,'1-Konfiguration'!$D$24:$G$33,4,FALSE) * (VLOOKUP('5-Standortanalyse (Berechnung)'!$I$7,'1-Konfiguration'!$D$24:$F$33,2,FALSE)/100)*VLOOKUP('5-Standortanalyse (Berechnung)'!$I$7,'1-Konfiguration'!$D$24:$F$33,3,FALSE)*$I123</f>
        <v>0</v>
      </c>
      <c r="R123" s="81">
        <f>VLOOKUP($J$7,'1-Konfiguration'!$D$24:$G$33,4,FALSE) * (VLOOKUP('5-Standortanalyse (Berechnung)'!$J$7,'1-Konfiguration'!$D$24:$F$33,2,FALSE)/100)*VLOOKUP('5-Standortanalyse (Berechnung)'!$J$7,'1-Konfiguration'!$D$24:$F$33,3,FALSE)*$J123</f>
        <v>0</v>
      </c>
      <c r="S123" s="81">
        <f>VLOOKUP($K$7,'1-Konfiguration'!$D$24:$G$33,4,FALSE) * (VLOOKUP('5-Standortanalyse (Berechnung)'!$K$7,'1-Konfiguration'!$D$24:$F$33,2,FALSE)/100)*VLOOKUP('5-Standortanalyse (Berechnung)'!$K$7,'1-Konfiguration'!$D$24:$F$33,3,FALSE)*$K123</f>
        <v>0</v>
      </c>
      <c r="T123" s="81">
        <f>VLOOKUP($L$7,'1-Konfiguration'!$D$24:$G$28,4,FALSE) * (VLOOKUP('5-Standortanalyse (Berechnung)'!$L$7,'1-Konfiguration'!$D$24:$F$28,2,FALSE)/100)*VLOOKUP('5-Standortanalyse (Berechnung)'!$L$7,'1-Konfiguration'!$D$24:$F$28,3,FALSE)*$L123</f>
        <v>0</v>
      </c>
      <c r="U123" s="81">
        <f>VLOOKUP($M$7,'1-Konfiguration'!$D$24:$G$28,4,FALSE) * (VLOOKUP('5-Standortanalyse (Berechnung)'!$M$7,'1-Konfiguration'!$D$24:$F$28,2,FALSE)/100)*VLOOKUP('5-Standortanalyse (Berechnung)'!$M$7,'1-Konfiguration'!$D$24:$F$28,3,FALSE)*$M123</f>
        <v>0</v>
      </c>
      <c r="V123" s="81">
        <f>MMULT($N123:$P123,'1-Konfiguration'!G$54:G$56)+MMULT($Q123:$R123,'1-Konfiguration'!G$59:G$60)+MMULT($T123:$U123,'1-Konfiguration'!G$57:G$58)+($S123*'1-Konfiguration'!G$63)</f>
        <v>0</v>
      </c>
      <c r="W123" s="81">
        <f>MMULT($N123:$P123,'1-Konfiguration'!H$54:H$56)+MMULT($Q123:$R123,'1-Konfiguration'!H$59:H$60)+MMULT($T123:$U123,'1-Konfiguration'!H$57:H$58)+($S123*'1-Konfiguration'!H$63)</f>
        <v>0</v>
      </c>
      <c r="X123" s="81">
        <f>MMULT($N123:$P123,'1-Konfiguration'!I$54:I$56)+MMULT($Q123:$R123,'1-Konfiguration'!I$59:I$60)+MMULT($T123:$U123,'1-Konfiguration'!I$57:I$58)+($S123*'1-Konfiguration'!I$63)</f>
        <v>0</v>
      </c>
      <c r="Y123" s="81">
        <f>MMULT($N123:$P123,'1-Konfiguration'!J$54:J$56)+MMULT($Q123:$R123,'1-Konfiguration'!J$59:J$60)+MMULT($T123:$U123,'1-Konfiguration'!J$57:J$58)+($S123*'1-Konfiguration'!J$63)</f>
        <v>0</v>
      </c>
      <c r="Z123" s="81">
        <f>MMULT($N123:$P123,'1-Konfiguration'!K$54:K$56)+MMULT($Q123:$R123,'1-Konfiguration'!K$59:K$60)+MMULT($T123:$U123,'1-Konfiguration'!K$57:K$58)+($S123*'1-Konfiguration'!K$63)</f>
        <v>2.9352237607285079</v>
      </c>
      <c r="AA123" s="81">
        <f>MMULT($N123:$P123,'1-Konfiguration'!L$54:L$56)+MMULT($Q123:$R123,'1-Konfiguration'!L$59:L$60)+MMULT($T123:$U123,'1-Konfiguration'!L$57:L$58)+($S123*'1-Konfiguration'!L$63)</f>
        <v>15.133659899957056</v>
      </c>
      <c r="AB123" s="81">
        <f>MMULT($N123:$P123,'1-Konfiguration'!M$54:M$56)+MMULT($Q123:$R123,'1-Konfiguration'!M$59:M$60)+MMULT($T123:$U123,'1-Konfiguration'!M$57:M$58)+($S123*'1-Konfiguration'!M$63)</f>
        <v>54.171107668459896</v>
      </c>
      <c r="AC123" s="81">
        <f>MMULT($N123:$P123,'1-Konfiguration'!N$54:N$56)+MMULT($Q123:$R123,'1-Konfiguration'!N$59:N$60)+MMULT($T123:$U123,'1-Konfiguration'!N$57:N$58)+($S123*'1-Konfiguration'!N$63)</f>
        <v>122.97680536782455</v>
      </c>
      <c r="AF123" s="6">
        <f t="shared" si="36"/>
        <v>0</v>
      </c>
      <c r="AG123" s="6">
        <f t="shared" si="37"/>
        <v>0</v>
      </c>
      <c r="AH123" s="6">
        <f t="shared" si="38"/>
        <v>0</v>
      </c>
      <c r="AI123" s="6">
        <f t="shared" si="39"/>
        <v>0</v>
      </c>
      <c r="AJ123" s="6">
        <f t="shared" si="40"/>
        <v>0</v>
      </c>
      <c r="AK123" s="6">
        <f t="shared" si="41"/>
        <v>0</v>
      </c>
      <c r="AL123" s="6">
        <f t="shared" si="42"/>
        <v>0</v>
      </c>
      <c r="AM123" s="6">
        <f t="shared" si="43"/>
        <v>0</v>
      </c>
      <c r="AO123" s="5" t="str">
        <f t="shared" si="44"/>
        <v>{ "type": "Feature", "geometry": { "type": "Point", "coordinates": [8,8537135,49,9179508] } },</v>
      </c>
      <c r="AP123" s="5" t="str">
        <f t="shared" si="28"/>
        <v>{ "type": "Feature", "geometry": { "type": "Point", "coordinates": [8,8545135,49,9179508] } },</v>
      </c>
      <c r="AQ123" s="5" t="str">
        <f t="shared" si="29"/>
        <v>{ "type": "Feature", "geometry": { "type": "Point", "coordinates": [8,8537135,49,9184508] } },</v>
      </c>
      <c r="AR123" s="5" t="str">
        <f t="shared" si="30"/>
        <v>{ "type": "Feature", "geometry": { "type": "Point", "coordinates": [8,8537135,49,9174508] } },</v>
      </c>
      <c r="AS123" s="5" t="str">
        <f t="shared" si="31"/>
        <v>{ "type": "Feature", "geometry": { "type": "Point", "coordinates": [8,8529135,49,9179508] } },</v>
      </c>
      <c r="AT123" s="5" t="str">
        <f t="shared" si="32"/>
        <v>{ "type": "Feature", "geometry": { "type": "Point", "coordinates": [8,8529135,49,9174508] } },</v>
      </c>
      <c r="AU123" s="5" t="str">
        <f t="shared" si="33"/>
        <v>{ "type": "Feature", "geometry": { "type": "Point", "coordinates": [8,8545135,49,9184508] } },</v>
      </c>
      <c r="AV123" s="5" t="str">
        <f t="shared" si="34"/>
        <v>{ "type": "Feature", "geometry": { "type": "Point", "coordinates": [8,8529135,49,9184508] } },</v>
      </c>
      <c r="AW123" s="5" t="str">
        <f t="shared" si="35"/>
        <v>{ "type": "Feature", "geometry": { "type": "Point", "coordinates": [8,8545135,49,9174508] } },</v>
      </c>
      <c r="AX123" s="5" t="s">
        <v>753</v>
      </c>
      <c r="AY123" s="6" t="str">
        <f>REPT($AO123,VLOOKUP(AF123,'8-Intensitäten Heatmap'!$A$5:$L$232,$AO$3,FALSE))&amp;REPT($AP123,VLOOKUP(AF123,'8-Intensitäten Heatmap'!$A$5:$L$232,$AP$3,FALSE))&amp;REPT($AQ123,VLOOKUP(AF123,'8-Intensitäten Heatmap'!$A$5:$L$232,$AQ$3,FALSE))&amp;REPT($AR123,VLOOKUP(AF123,'8-Intensitäten Heatmap'!$A$5:$L$232,$AR$3,FALSE))&amp;REPT($AS123,VLOOKUP(AF123,'8-Intensitäten Heatmap'!$A$5:$L$232,$AS$3,FALSE))&amp;REPT($AT123,VLOOKUP(AF123,'8-Intensitäten Heatmap'!$A$5:$L$232,$AT$3,FALSE))&amp;REPT($AU123,VLOOKUP(AF123,'8-Intensitäten Heatmap'!$A$5:$L$232,$AU$3,FALSE))&amp;REPT($AV123,VLOOKUP(AF123,'8-Intensitäten Heatmap'!$A$5:$L$232,$AV$3,FALSE))&amp;REPT($AW123,VLOOKUP(AF123,'8-Intensitäten Heatmap'!$A$5:$L$232,$AW$3,FALSE))</f>
        <v/>
      </c>
      <c r="AZ123" s="6" t="str">
        <f>REPT($AO123,VLOOKUP(AG123,'8-Intensitäten Heatmap'!$A$5:$L$232,$AO$3,FALSE))&amp;REPT($AP123,VLOOKUP(AG123,'8-Intensitäten Heatmap'!$A$5:$L$232,$AP$3,FALSE))&amp;REPT($AQ123,VLOOKUP(AG123,'8-Intensitäten Heatmap'!$A$5:$L$232,$AQ$3,FALSE))&amp;REPT($AR123,VLOOKUP(AG123,'8-Intensitäten Heatmap'!$A$5:$L$232,$AR$3,FALSE))&amp;REPT($AS123,VLOOKUP(AG123,'8-Intensitäten Heatmap'!$A$5:$L$232,$AS$3,FALSE))&amp;REPT($AT123,VLOOKUP(AG123,'8-Intensitäten Heatmap'!$A$5:$L$232,$AT$3,FALSE))&amp;REPT($AU123,VLOOKUP(AG123,'8-Intensitäten Heatmap'!$A$5:$L$232,$AU$3,FALSE))&amp;REPT($AV123,VLOOKUP(AG123,'8-Intensitäten Heatmap'!$A$5:$L$232,$AV$3,FALSE))&amp;REPT($AW123,VLOOKUP(AG123,'8-Intensitäten Heatmap'!$A$5:$L$232,$AW$3,FALSE))</f>
        <v/>
      </c>
      <c r="BA123" s="6" t="str">
        <f>REPT($AO123,VLOOKUP(AH123,'8-Intensitäten Heatmap'!$A$5:$L$232,$AO$3,FALSE))&amp;REPT($AP123,VLOOKUP(AH123,'8-Intensitäten Heatmap'!$A$5:$L$232,$AP$3,FALSE))&amp;REPT($AQ123,VLOOKUP(AH123,'8-Intensitäten Heatmap'!$A$5:$L$232,$AQ$3,FALSE))&amp;REPT($AR123,VLOOKUP(AH123,'8-Intensitäten Heatmap'!$A$5:$L$232,$AR$3,FALSE))&amp;REPT($AS123,VLOOKUP(AH123,'8-Intensitäten Heatmap'!$A$5:$L$232,$AS$3,FALSE))&amp;REPT($AT123,VLOOKUP(AH123,'8-Intensitäten Heatmap'!$A$5:$L$232,$AT$3,FALSE))&amp;REPT($AU123,VLOOKUP(AH123,'8-Intensitäten Heatmap'!$A$5:$L$232,$AU$3,FALSE))&amp;REPT($AV123,VLOOKUP(AH123,'8-Intensitäten Heatmap'!$A$5:$L$232,$AV$3,FALSE))&amp;REPT($AW123,VLOOKUP(AH123,'8-Intensitäten Heatmap'!$A$5:$L$232,$AW$3,FALSE))</f>
        <v/>
      </c>
      <c r="BB123" s="6" t="str">
        <f>REPT($AO123,VLOOKUP(AI123,'8-Intensitäten Heatmap'!$A$5:$L$232,$AO$3,FALSE))&amp;REPT($AP123,VLOOKUP(AI123,'8-Intensitäten Heatmap'!$A$5:$L$232,$AP$3,FALSE))&amp;REPT($AQ123,VLOOKUP(AI123,'8-Intensitäten Heatmap'!$A$5:$L$232,$AQ$3,FALSE))&amp;REPT($AR123,VLOOKUP(AI123,'8-Intensitäten Heatmap'!$A$5:$L$232,$AR$3,FALSE))&amp;REPT($AS123,VLOOKUP(AI123,'8-Intensitäten Heatmap'!$A$5:$L$232,$AS$3,FALSE))&amp;REPT($AT123,VLOOKUP(AI123,'8-Intensitäten Heatmap'!$A$5:$L$232,$AT$3,FALSE))&amp;REPT($AU123,VLOOKUP(AI123,'8-Intensitäten Heatmap'!$A$5:$L$232,$AU$3,FALSE))&amp;REPT($AV123,VLOOKUP(AI123,'8-Intensitäten Heatmap'!$A$5:$L$232,$AV$3,FALSE))&amp;REPT($AW123,VLOOKUP(AI123,'8-Intensitäten Heatmap'!$A$5:$L$232,$AW$3,FALSE))</f>
        <v/>
      </c>
      <c r="BC123" s="6" t="str">
        <f>REPT($AO123,VLOOKUP(AJ123,'8-Intensitäten Heatmap'!$A$5:$L$232,$AO$3,FALSE))&amp;REPT($AP123,VLOOKUP(AJ123,'8-Intensitäten Heatmap'!$A$5:$L$232,$AP$3,FALSE))&amp;REPT($AQ123,VLOOKUP(AJ123,'8-Intensitäten Heatmap'!$A$5:$L$232,$AQ$3,FALSE))&amp;REPT($AR123,VLOOKUP(AJ123,'8-Intensitäten Heatmap'!$A$5:$L$232,$AR$3,FALSE))&amp;REPT($AS123,VLOOKUP(AJ123,'8-Intensitäten Heatmap'!$A$5:$L$232,$AS$3,FALSE))&amp;REPT($AT123,VLOOKUP(AJ123,'8-Intensitäten Heatmap'!$A$5:$L$232,$AT$3,FALSE))&amp;REPT($AU123,VLOOKUP(AJ123,'8-Intensitäten Heatmap'!$A$5:$L$232,$AU$3,FALSE))&amp;REPT($AV123,VLOOKUP(AJ123,'8-Intensitäten Heatmap'!$A$5:$L$232,$AV$3,FALSE))&amp;REPT($AW123,VLOOKUP(AJ123,'8-Intensitäten Heatmap'!$A$5:$L$232,$AW$3,FALSE))</f>
        <v/>
      </c>
      <c r="BD123" s="6" t="str">
        <f>REPT($AO123,VLOOKUP(AK123,'8-Intensitäten Heatmap'!$A$5:$L$232,$AO$3,FALSE))&amp;REPT($AP123,VLOOKUP(AK123,'8-Intensitäten Heatmap'!$A$5:$L$232,$AP$3,FALSE))&amp;REPT($AQ123,VLOOKUP(AK123,'8-Intensitäten Heatmap'!$A$5:$L$232,$AQ$3,FALSE))&amp;REPT($AR123,VLOOKUP(AK123,'8-Intensitäten Heatmap'!$A$5:$L$232,$AR$3,FALSE))&amp;REPT($AS123,VLOOKUP(AK123,'8-Intensitäten Heatmap'!$A$5:$L$232,$AS$3,FALSE))&amp;REPT($AT123,VLOOKUP(AK123,'8-Intensitäten Heatmap'!$A$5:$L$232,$AT$3,FALSE))&amp;REPT($AU123,VLOOKUP(AK123,'8-Intensitäten Heatmap'!$A$5:$L$232,$AU$3,FALSE))&amp;REPT($AV123,VLOOKUP(AK123,'8-Intensitäten Heatmap'!$A$5:$L$232,$AV$3,FALSE))&amp;REPT($AW123,VLOOKUP(AK123,'8-Intensitäten Heatmap'!$A$5:$L$232,$AW$3,FALSE))</f>
        <v/>
      </c>
      <c r="BE123" s="6" t="str">
        <f>REPT($AO123,VLOOKUP(AL123,'8-Intensitäten Heatmap'!$A$5:$L$232,$AO$3,FALSE))&amp;REPT($AP123,VLOOKUP(AL123,'8-Intensitäten Heatmap'!$A$5:$L$232,$AP$3,FALSE))&amp;REPT($AQ123,VLOOKUP(AL123,'8-Intensitäten Heatmap'!$A$5:$L$232,$AQ$3,FALSE))&amp;REPT($AR123,VLOOKUP(AL123,'8-Intensitäten Heatmap'!$A$5:$L$232,$AR$3,FALSE))&amp;REPT($AS123,VLOOKUP(AL123,'8-Intensitäten Heatmap'!$A$5:$L$232,$AS$3,FALSE))&amp;REPT($AT123,VLOOKUP(AL123,'8-Intensitäten Heatmap'!$A$5:$L$232,$AT$3,FALSE))&amp;REPT($AU123,VLOOKUP(AL123,'8-Intensitäten Heatmap'!$A$5:$L$232,$AU$3,FALSE))&amp;REPT($AV123,VLOOKUP(AL123,'8-Intensitäten Heatmap'!$A$5:$L$232,$AV$3,FALSE))&amp;REPT($AW123,VLOOKUP(AL123,'8-Intensitäten Heatmap'!$A$5:$L$232,$AW$3,FALSE))</f>
        <v/>
      </c>
      <c r="BF123" s="6" t="str">
        <f>REPT($AO123,VLOOKUP(AM123,'8-Intensitäten Heatmap'!$A$5:$L$232,$AO$3,FALSE))&amp;REPT($AP123,VLOOKUP(AM123,'8-Intensitäten Heatmap'!$A$5:$L$232,$AP$3,FALSE))&amp;REPT($AQ123,VLOOKUP(AM123,'8-Intensitäten Heatmap'!$A$5:$L$232,$AQ$3,FALSE))&amp;REPT($AR123,VLOOKUP(AM123,'8-Intensitäten Heatmap'!$A$5:$L$232,$AR$3,FALSE))&amp;REPT($AS123,VLOOKUP(AM123,'8-Intensitäten Heatmap'!$A$5:$L$232,$AS$3,FALSE))&amp;REPT($AT123,VLOOKUP(AM123,'8-Intensitäten Heatmap'!$A$5:$L$232,$AT$3,FALSE))&amp;REPT($AU123,VLOOKUP(AM123,'8-Intensitäten Heatmap'!$A$5:$L$232,$AU$3,FALSE))&amp;REPT($AV123,VLOOKUP(AM123,'8-Intensitäten Heatmap'!$A$5:$L$232,$AV$3,FALSE))&amp;REPT($AW123,VLOOKUP(AM123,'8-Intensitäten Heatmap'!$A$5:$L$232,$AW$3,FALSE))</f>
        <v/>
      </c>
      <c r="BG123" s="6" t="s">
        <v>753</v>
      </c>
      <c r="BH123" s="6" t="str">
        <f t="shared" si="45"/>
        <v/>
      </c>
      <c r="BI123" s="6" t="str">
        <f t="shared" si="46"/>
        <v/>
      </c>
      <c r="BJ123" s="6" t="str">
        <f t="shared" si="47"/>
        <v/>
      </c>
      <c r="BK123" s="6" t="str">
        <f t="shared" si="48"/>
        <v/>
      </c>
      <c r="BL123" s="6" t="str">
        <f t="shared" si="49"/>
        <v/>
      </c>
      <c r="BM123" s="6" t="str">
        <f t="shared" si="50"/>
        <v/>
      </c>
      <c r="BN123" s="6" t="str">
        <f t="shared" si="51"/>
        <v/>
      </c>
      <c r="BO123" s="6" t="str">
        <f t="shared" si="52"/>
        <v/>
      </c>
      <c r="BP123" s="6" t="s">
        <v>3381</v>
      </c>
    </row>
    <row r="124" spans="1:68" s="6" customFormat="1" x14ac:dyDescent="0.3">
      <c r="A124" s="18" t="str">
        <f>Table1[[#This Row],[Name]]</f>
        <v>DHL</v>
      </c>
      <c r="B124" s="362">
        <v>8.5573189000000003</v>
      </c>
      <c r="C124" s="362">
        <v>50.104304499999998</v>
      </c>
      <c r="D124" s="18" t="str">
        <f>Table1[[#This Row],[Standortkategorie]]</f>
        <v>Auslieferzentrum</v>
      </c>
      <c r="E124" s="18" t="str">
        <f>IF(Table1[[#This Row],[Zusatzinformation]]=0,"",Table1[[#This Row],[Zusatzinformation]])</f>
        <v/>
      </c>
      <c r="F124" s="47">
        <f>IF($D124&lt;&gt;"Busdepot",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0.60000000000000009</v>
      </c>
      <c r="G124" s="47">
        <f>IF($D124&lt;&gt;"Busdepot",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0.60000000000000009</v>
      </c>
      <c r="H124" s="47">
        <f>(Table1[[#This Row],[Lieferfahrzeuge]]*'1-Konfiguration'!$D$16+(MAX(Table1[[#This Row],[Lieferfahrzeuge]]*'1-Konfiguration'!$D$16,Table1[[#This Row],[Lieferfahrzeugtore]]*'1-Konfiguration'!$D$14)))/2</f>
        <v>11.5</v>
      </c>
      <c r="I124" s="47">
        <f>Table1[[#This Row],[Müllfahrzeuge]]</f>
        <v>0</v>
      </c>
      <c r="J124" s="47">
        <f>Table1[[#This Row],[Betonmischfahrzeuge]]</f>
        <v>0</v>
      </c>
      <c r="K124" s="47">
        <f>(Table1[[#This Row],[Schiffe]]*'1-Konfiguration'!$D$16+(MAX(Table1[[#This Row],[Schiffe]]*'1-Konfiguration'!$D$16,Table1[[#This Row],[Anleger]]*'1-Konfiguration'!$D$14)))/2</f>
        <v>0</v>
      </c>
      <c r="L124" s="47">
        <f>IF($D124="Busdepot",IFERROR(Table1[[#This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4" s="47">
        <f>IF($D124="Busdepot",IFERROR(Table1[[#This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4" s="81">
        <f>VLOOKUP($F$7,'1-Konfiguration'!$D$24:$G$28,4,FALSE) * (VLOOKUP('5-Standortanalyse (Berechnung)'!$F$7,'1-Konfiguration'!$D$24:$F$28,2,FALSE)/100)*VLOOKUP('5-Standortanalyse (Berechnung)'!$F$7,'1-Konfiguration'!$D$24:$F$28,3,FALSE)*$F124</f>
        <v>3128.4176400000006</v>
      </c>
      <c r="O124" s="81">
        <f>VLOOKUP($G$7,'1-Konfiguration'!$D$24:$G$28,4,FALSE) * (VLOOKUP('5-Standortanalyse (Berechnung)'!$G$7,'1-Konfiguration'!$D$24:$F$28,2,FALSE)/100)*VLOOKUP('5-Standortanalyse (Berechnung)'!$G$7,'1-Konfiguration'!$D$24:$F$28,3,FALSE)*$G124</f>
        <v>920.7600000000001</v>
      </c>
      <c r="P124" s="81">
        <f>VLOOKUP($H$7,'1-Konfiguration'!$D$24:$G$28,4,FALSE) * (VLOOKUP('5-Standortanalyse (Berechnung)'!$H$7,'1-Konfiguration'!$D$24:$F$28,2,FALSE)/100)*VLOOKUP('5-Standortanalyse (Berechnung)'!$H$7,'1-Konfiguration'!$D$24:$F$28,3,FALSE)*$H124</f>
        <v>1315.3125</v>
      </c>
      <c r="Q124" s="81">
        <f>VLOOKUP($I$7,'1-Konfiguration'!$D$24:$G$33,4,FALSE) * (VLOOKUP('5-Standortanalyse (Berechnung)'!$I$7,'1-Konfiguration'!$D$24:$F$33,2,FALSE)/100)*VLOOKUP('5-Standortanalyse (Berechnung)'!$I$7,'1-Konfiguration'!$D$24:$F$33,3,FALSE)*$I124</f>
        <v>0</v>
      </c>
      <c r="R124" s="81">
        <f>VLOOKUP($J$7,'1-Konfiguration'!$D$24:$G$33,4,FALSE) * (VLOOKUP('5-Standortanalyse (Berechnung)'!$J$7,'1-Konfiguration'!$D$24:$F$33,2,FALSE)/100)*VLOOKUP('5-Standortanalyse (Berechnung)'!$J$7,'1-Konfiguration'!$D$24:$F$33,3,FALSE)*$J124</f>
        <v>0</v>
      </c>
      <c r="S124" s="81">
        <f>VLOOKUP($K$7,'1-Konfiguration'!$D$24:$G$33,4,FALSE) * (VLOOKUP('5-Standortanalyse (Berechnung)'!$K$7,'1-Konfiguration'!$D$24:$F$33,2,FALSE)/100)*VLOOKUP('5-Standortanalyse (Berechnung)'!$K$7,'1-Konfiguration'!$D$24:$F$33,3,FALSE)*$K124</f>
        <v>0</v>
      </c>
      <c r="T124" s="81">
        <f>VLOOKUP($L$7,'1-Konfiguration'!$D$24:$G$28,4,FALSE) * (VLOOKUP('5-Standortanalyse (Berechnung)'!$L$7,'1-Konfiguration'!$D$24:$F$28,2,FALSE)/100)*VLOOKUP('5-Standortanalyse (Berechnung)'!$L$7,'1-Konfiguration'!$D$24:$F$28,3,FALSE)*$L124</f>
        <v>0</v>
      </c>
      <c r="U124" s="81">
        <f>VLOOKUP($M$7,'1-Konfiguration'!$D$24:$G$28,4,FALSE) * (VLOOKUP('5-Standortanalyse (Berechnung)'!$M$7,'1-Konfiguration'!$D$24:$F$28,2,FALSE)/100)*VLOOKUP('5-Standortanalyse (Berechnung)'!$M$7,'1-Konfiguration'!$D$24:$F$28,3,FALSE)*$M124</f>
        <v>0</v>
      </c>
      <c r="V124" s="81">
        <f>MMULT($N124:$P124,'1-Konfiguration'!G$54:G$56)+MMULT($Q124:$R124,'1-Konfiguration'!G$59:G$60)+MMULT($T124:$U124,'1-Konfiguration'!G$57:G$58)+($S124*'1-Konfiguration'!G$63)</f>
        <v>36.280439879915107</v>
      </c>
      <c r="W124" s="81">
        <f>MMULT($N124:$P124,'1-Konfiguration'!H$54:H$56)+MMULT($Q124:$R124,'1-Konfiguration'!H$59:H$60)+MMULT($T124:$U124,'1-Konfiguration'!H$57:H$58)+($S124*'1-Konfiguration'!H$63)</f>
        <v>180.41151489919716</v>
      </c>
      <c r="X124" s="81">
        <f>MMULT($N124:$P124,'1-Konfiguration'!I$54:I$56)+MMULT($Q124:$R124,'1-Konfiguration'!I$59:I$60)+MMULT($T124:$U124,'1-Konfiguration'!I$57:I$58)+($S124*'1-Konfiguration'!I$63)</f>
        <v>461.24914226259193</v>
      </c>
      <c r="Y124" s="81">
        <f>MMULT($N124:$P124,'1-Konfiguration'!J$54:J$56)+MMULT($Q124:$R124,'1-Konfiguration'!J$59:J$60)+MMULT($T124:$U124,'1-Konfiguration'!J$57:J$58)+($S124*'1-Konfiguration'!J$63)</f>
        <v>876.16542609566261</v>
      </c>
      <c r="Z124" s="81">
        <f>MMULT($N124:$P124,'1-Konfiguration'!K$54:K$56)+MMULT($Q124:$R124,'1-Konfiguration'!K$59:K$60)+MMULT($T124:$U124,'1-Konfiguration'!K$57:K$58)+($S124*'1-Konfiguration'!K$63)</f>
        <v>94.920483855835016</v>
      </c>
      <c r="AA124" s="81">
        <f>MMULT($N124:$P124,'1-Konfiguration'!L$54:L$56)+MMULT($Q124:$R124,'1-Konfiguration'!L$59:L$60)+MMULT($T124:$U124,'1-Konfiguration'!L$57:L$58)+($S124*'1-Konfiguration'!L$63)</f>
        <v>265.17974617494258</v>
      </c>
      <c r="AB124" s="81">
        <f>MMULT($N124:$P124,'1-Konfiguration'!M$54:M$56)+MMULT($Q124:$R124,'1-Konfiguration'!M$59:M$60)+MMULT($T124:$U124,'1-Konfiguration'!M$57:M$58)+($S124*'1-Konfiguration'!M$63)</f>
        <v>710.47529739605955</v>
      </c>
      <c r="AC124" s="81">
        <f>MMULT($N124:$P124,'1-Konfiguration'!N$54:N$56)+MMULT($Q124:$R124,'1-Konfiguration'!N$59:N$60)+MMULT($T124:$U124,'1-Konfiguration'!N$57:N$58)+($S124*'1-Konfiguration'!N$63)</f>
        <v>1527.7053009853571</v>
      </c>
      <c r="AF124" s="6">
        <f t="shared" si="36"/>
        <v>0</v>
      </c>
      <c r="AG124" s="6">
        <f t="shared" si="37"/>
        <v>1</v>
      </c>
      <c r="AH124" s="6">
        <f t="shared" si="38"/>
        <v>1</v>
      </c>
      <c r="AI124" s="6">
        <f t="shared" si="39"/>
        <v>1</v>
      </c>
      <c r="AJ124" s="6">
        <f t="shared" si="40"/>
        <v>1</v>
      </c>
      <c r="AK124" s="6">
        <f t="shared" si="41"/>
        <v>1</v>
      </c>
      <c r="AL124" s="6">
        <f t="shared" si="42"/>
        <v>1</v>
      </c>
      <c r="AM124" s="6">
        <f t="shared" si="43"/>
        <v>2</v>
      </c>
      <c r="AO124" s="5" t="str">
        <f t="shared" si="44"/>
        <v>{ "type": "Feature", "geometry": { "type": "Point", "coordinates": [8,5573189,50,1043045] } },</v>
      </c>
      <c r="AP124" s="5" t="str">
        <f t="shared" si="28"/>
        <v>{ "type": "Feature", "geometry": { "type": "Point", "coordinates": [8,5581189,50,1043045] } },</v>
      </c>
      <c r="AQ124" s="5" t="str">
        <f t="shared" si="29"/>
        <v>{ "type": "Feature", "geometry": { "type": "Point", "coordinates": [8,5573189,50,1048045] } },</v>
      </c>
      <c r="AR124" s="5" t="str">
        <f t="shared" si="30"/>
        <v>{ "type": "Feature", "geometry": { "type": "Point", "coordinates": [8,5573189,50,1038045] } },</v>
      </c>
      <c r="AS124" s="5" t="str">
        <f t="shared" si="31"/>
        <v>{ "type": "Feature", "geometry": { "type": "Point", "coordinates": [8,5565189,50,1043045] } },</v>
      </c>
      <c r="AT124" s="5" t="str">
        <f t="shared" si="32"/>
        <v>{ "type": "Feature", "geometry": { "type": "Point", "coordinates": [8,5565189,50,1038045] } },</v>
      </c>
      <c r="AU124" s="5" t="str">
        <f t="shared" si="33"/>
        <v>{ "type": "Feature", "geometry": { "type": "Point", "coordinates": [8,5581189,50,1048045] } },</v>
      </c>
      <c r="AV124" s="5" t="str">
        <f t="shared" si="34"/>
        <v>{ "type": "Feature", "geometry": { "type": "Point", "coordinates": [8,5565189,50,1048045] } },</v>
      </c>
      <c r="AW124" s="5" t="str">
        <f t="shared" si="35"/>
        <v>{ "type": "Feature", "geometry": { "type": "Point", "coordinates": [8,5581189,50,1038045] } },</v>
      </c>
      <c r="AX124" s="5" t="s">
        <v>753</v>
      </c>
      <c r="AY124" s="6" t="str">
        <f>REPT($AO124,VLOOKUP(AF124,'8-Intensitäten Heatmap'!$A$5:$L$232,$AO$3,FALSE))&amp;REPT($AP124,VLOOKUP(AF124,'8-Intensitäten Heatmap'!$A$5:$L$232,$AP$3,FALSE))&amp;REPT($AQ124,VLOOKUP(AF124,'8-Intensitäten Heatmap'!$A$5:$L$232,$AQ$3,FALSE))&amp;REPT($AR124,VLOOKUP(AF124,'8-Intensitäten Heatmap'!$A$5:$L$232,$AR$3,FALSE))&amp;REPT($AS124,VLOOKUP(AF124,'8-Intensitäten Heatmap'!$A$5:$L$232,$AS$3,FALSE))&amp;REPT($AT124,VLOOKUP(AF124,'8-Intensitäten Heatmap'!$A$5:$L$232,$AT$3,FALSE))&amp;REPT($AU124,VLOOKUP(AF124,'8-Intensitäten Heatmap'!$A$5:$L$232,$AU$3,FALSE))&amp;REPT($AV124,VLOOKUP(AF124,'8-Intensitäten Heatmap'!$A$5:$L$232,$AV$3,FALSE))&amp;REPT($AW124,VLOOKUP(AF124,'8-Intensitäten Heatmap'!$A$5:$L$232,$AW$3,FALSE))</f>
        <v/>
      </c>
      <c r="AZ124" s="6" t="str">
        <f>REPT($AO124,VLOOKUP(AG124,'8-Intensitäten Heatmap'!$A$5:$L$232,$AO$3,FALSE))&amp;REPT($AP124,VLOOKUP(AG124,'8-Intensitäten Heatmap'!$A$5:$L$232,$AP$3,FALSE))&amp;REPT($AQ124,VLOOKUP(AG124,'8-Intensitäten Heatmap'!$A$5:$L$232,$AQ$3,FALSE))&amp;REPT($AR124,VLOOKUP(AG124,'8-Intensitäten Heatmap'!$A$5:$L$232,$AR$3,FALSE))&amp;REPT($AS124,VLOOKUP(AG124,'8-Intensitäten Heatmap'!$A$5:$L$232,$AS$3,FALSE))&amp;REPT($AT124,VLOOKUP(AG124,'8-Intensitäten Heatmap'!$A$5:$L$232,$AT$3,FALSE))&amp;REPT($AU124,VLOOKUP(AG124,'8-Intensitäten Heatmap'!$A$5:$L$232,$AU$3,FALSE))&amp;REPT($AV124,VLOOKUP(AG124,'8-Intensitäten Heatmap'!$A$5:$L$232,$AV$3,FALSE))&amp;REPT($AW124,VLOOKUP(AG124,'8-Intensitäten Heatmap'!$A$5:$L$232,$AW$3,FALSE))</f>
        <v>{ "type": "Feature", "geometry": { "type": "Point", "coordinates": [8,5573189,50,1043045] } },</v>
      </c>
      <c r="BA124" s="6" t="str">
        <f>REPT($AO124,VLOOKUP(AH124,'8-Intensitäten Heatmap'!$A$5:$L$232,$AO$3,FALSE))&amp;REPT($AP124,VLOOKUP(AH124,'8-Intensitäten Heatmap'!$A$5:$L$232,$AP$3,FALSE))&amp;REPT($AQ124,VLOOKUP(AH124,'8-Intensitäten Heatmap'!$A$5:$L$232,$AQ$3,FALSE))&amp;REPT($AR124,VLOOKUP(AH124,'8-Intensitäten Heatmap'!$A$5:$L$232,$AR$3,FALSE))&amp;REPT($AS124,VLOOKUP(AH124,'8-Intensitäten Heatmap'!$A$5:$L$232,$AS$3,FALSE))&amp;REPT($AT124,VLOOKUP(AH124,'8-Intensitäten Heatmap'!$A$5:$L$232,$AT$3,FALSE))&amp;REPT($AU124,VLOOKUP(AH124,'8-Intensitäten Heatmap'!$A$5:$L$232,$AU$3,FALSE))&amp;REPT($AV124,VLOOKUP(AH124,'8-Intensitäten Heatmap'!$A$5:$L$232,$AV$3,FALSE))&amp;REPT($AW124,VLOOKUP(AH124,'8-Intensitäten Heatmap'!$A$5:$L$232,$AW$3,FALSE))</f>
        <v>{ "type": "Feature", "geometry": { "type": "Point", "coordinates": [8,5573189,50,1043045] } },</v>
      </c>
      <c r="BB124" s="6" t="str">
        <f>REPT($AO124,VLOOKUP(AI124,'8-Intensitäten Heatmap'!$A$5:$L$232,$AO$3,FALSE))&amp;REPT($AP124,VLOOKUP(AI124,'8-Intensitäten Heatmap'!$A$5:$L$232,$AP$3,FALSE))&amp;REPT($AQ124,VLOOKUP(AI124,'8-Intensitäten Heatmap'!$A$5:$L$232,$AQ$3,FALSE))&amp;REPT($AR124,VLOOKUP(AI124,'8-Intensitäten Heatmap'!$A$5:$L$232,$AR$3,FALSE))&amp;REPT($AS124,VLOOKUP(AI124,'8-Intensitäten Heatmap'!$A$5:$L$232,$AS$3,FALSE))&amp;REPT($AT124,VLOOKUP(AI124,'8-Intensitäten Heatmap'!$A$5:$L$232,$AT$3,FALSE))&amp;REPT($AU124,VLOOKUP(AI124,'8-Intensitäten Heatmap'!$A$5:$L$232,$AU$3,FALSE))&amp;REPT($AV124,VLOOKUP(AI124,'8-Intensitäten Heatmap'!$A$5:$L$232,$AV$3,FALSE))&amp;REPT($AW124,VLOOKUP(AI124,'8-Intensitäten Heatmap'!$A$5:$L$232,$AW$3,FALSE))</f>
        <v>{ "type": "Feature", "geometry": { "type": "Point", "coordinates": [8,5573189,50,1043045] } },</v>
      </c>
      <c r="BC124" s="6" t="str">
        <f>REPT($AO124,VLOOKUP(AJ124,'8-Intensitäten Heatmap'!$A$5:$L$232,$AO$3,FALSE))&amp;REPT($AP124,VLOOKUP(AJ124,'8-Intensitäten Heatmap'!$A$5:$L$232,$AP$3,FALSE))&amp;REPT($AQ124,VLOOKUP(AJ124,'8-Intensitäten Heatmap'!$A$5:$L$232,$AQ$3,FALSE))&amp;REPT($AR124,VLOOKUP(AJ124,'8-Intensitäten Heatmap'!$A$5:$L$232,$AR$3,FALSE))&amp;REPT($AS124,VLOOKUP(AJ124,'8-Intensitäten Heatmap'!$A$5:$L$232,$AS$3,FALSE))&amp;REPT($AT124,VLOOKUP(AJ124,'8-Intensitäten Heatmap'!$A$5:$L$232,$AT$3,FALSE))&amp;REPT($AU124,VLOOKUP(AJ124,'8-Intensitäten Heatmap'!$A$5:$L$232,$AU$3,FALSE))&amp;REPT($AV124,VLOOKUP(AJ124,'8-Intensitäten Heatmap'!$A$5:$L$232,$AV$3,FALSE))&amp;REPT($AW124,VLOOKUP(AJ124,'8-Intensitäten Heatmap'!$A$5:$L$232,$AW$3,FALSE))</f>
        <v>{ "type": "Feature", "geometry": { "type": "Point", "coordinates": [8,5573189,50,1043045] } },</v>
      </c>
      <c r="BD124" s="6" t="str">
        <f>REPT($AO124,VLOOKUP(AK124,'8-Intensitäten Heatmap'!$A$5:$L$232,$AO$3,FALSE))&amp;REPT($AP124,VLOOKUP(AK124,'8-Intensitäten Heatmap'!$A$5:$L$232,$AP$3,FALSE))&amp;REPT($AQ124,VLOOKUP(AK124,'8-Intensitäten Heatmap'!$A$5:$L$232,$AQ$3,FALSE))&amp;REPT($AR124,VLOOKUP(AK124,'8-Intensitäten Heatmap'!$A$5:$L$232,$AR$3,FALSE))&amp;REPT($AS124,VLOOKUP(AK124,'8-Intensitäten Heatmap'!$A$5:$L$232,$AS$3,FALSE))&amp;REPT($AT124,VLOOKUP(AK124,'8-Intensitäten Heatmap'!$A$5:$L$232,$AT$3,FALSE))&amp;REPT($AU124,VLOOKUP(AK124,'8-Intensitäten Heatmap'!$A$5:$L$232,$AU$3,FALSE))&amp;REPT($AV124,VLOOKUP(AK124,'8-Intensitäten Heatmap'!$A$5:$L$232,$AV$3,FALSE))&amp;REPT($AW124,VLOOKUP(AK124,'8-Intensitäten Heatmap'!$A$5:$L$232,$AW$3,FALSE))</f>
        <v>{ "type": "Feature", "geometry": { "type": "Point", "coordinates": [8,5573189,50,1043045] } },</v>
      </c>
      <c r="BE124" s="6" t="str">
        <f>REPT($AO124,VLOOKUP(AL124,'8-Intensitäten Heatmap'!$A$5:$L$232,$AO$3,FALSE))&amp;REPT($AP124,VLOOKUP(AL124,'8-Intensitäten Heatmap'!$A$5:$L$232,$AP$3,FALSE))&amp;REPT($AQ124,VLOOKUP(AL124,'8-Intensitäten Heatmap'!$A$5:$L$232,$AQ$3,FALSE))&amp;REPT($AR124,VLOOKUP(AL124,'8-Intensitäten Heatmap'!$A$5:$L$232,$AR$3,FALSE))&amp;REPT($AS124,VLOOKUP(AL124,'8-Intensitäten Heatmap'!$A$5:$L$232,$AS$3,FALSE))&amp;REPT($AT124,VLOOKUP(AL124,'8-Intensitäten Heatmap'!$A$5:$L$232,$AT$3,FALSE))&amp;REPT($AU124,VLOOKUP(AL124,'8-Intensitäten Heatmap'!$A$5:$L$232,$AU$3,FALSE))&amp;REPT($AV124,VLOOKUP(AL124,'8-Intensitäten Heatmap'!$A$5:$L$232,$AV$3,FALSE))&amp;REPT($AW124,VLOOKUP(AL124,'8-Intensitäten Heatmap'!$A$5:$L$232,$AW$3,FALSE))</f>
        <v>{ "type": "Feature", "geometry": { "type": "Point", "coordinates": [8,5573189,50,1043045] } },</v>
      </c>
      <c r="BF124" s="6" t="str">
        <f>REPT($AO124,VLOOKUP(AM124,'8-Intensitäten Heatmap'!$A$5:$L$232,$AO$3,FALSE))&amp;REPT($AP124,VLOOKUP(AM124,'8-Intensitäten Heatmap'!$A$5:$L$232,$AP$3,FALSE))&amp;REPT($AQ124,VLOOKUP(AM124,'8-Intensitäten Heatmap'!$A$5:$L$232,$AQ$3,FALSE))&amp;REPT($AR124,VLOOKUP(AM124,'8-Intensitäten Heatmap'!$A$5:$L$232,$AR$3,FALSE))&amp;REPT($AS124,VLOOKUP(AM124,'8-Intensitäten Heatmap'!$A$5:$L$232,$AS$3,FALSE))&amp;REPT($AT124,VLOOKUP(AM124,'8-Intensitäten Heatmap'!$A$5:$L$232,$AT$3,FALSE))&amp;REPT($AU124,VLOOKUP(AM124,'8-Intensitäten Heatmap'!$A$5:$L$232,$AU$3,FALSE))&amp;REPT($AV124,VLOOKUP(AM124,'8-Intensitäten Heatmap'!$A$5:$L$232,$AV$3,FALSE))&amp;REPT($AW124,VLOOKUP(AM124,'8-Intensitäten Heatmap'!$A$5:$L$232,$AW$3,FALSE))</f>
        <v>{ "type": "Feature", "geometry": { "type": "Point", "coordinates": [8,5573189,50,1043045] } },{ "type": "Feature", "geometry": { "type": "Point", "coordinates": [8,5581189,50,1043045] } },</v>
      </c>
      <c r="BG124" s="6" t="s">
        <v>753</v>
      </c>
      <c r="BH124" s="6" t="str">
        <f t="shared" si="45"/>
        <v/>
      </c>
      <c r="BI124" s="6" t="str">
        <f t="shared" si="46"/>
        <v/>
      </c>
      <c r="BJ124" s="6" t="str">
        <f t="shared" si="47"/>
        <v/>
      </c>
      <c r="BK124" s="6" t="str">
        <f t="shared" si="48"/>
        <v/>
      </c>
      <c r="BL124" s="6" t="str">
        <f t="shared" si="49"/>
        <v/>
      </c>
      <c r="BM124" s="6" t="str">
        <f t="shared" si="50"/>
        <v/>
      </c>
      <c r="BN124" s="6" t="str">
        <f t="shared" si="51"/>
        <v/>
      </c>
      <c r="BO124" s="6" t="str">
        <f t="shared" si="52"/>
        <v>{ "type": "Feature", "geometry": { "type": "Point", "coordinates": [8,5573189,50,1043045] } },</v>
      </c>
      <c r="BP124" s="6" t="s">
        <v>3381</v>
      </c>
    </row>
    <row r="125" spans="1:68" s="6" customFormat="1" x14ac:dyDescent="0.3">
      <c r="A125" s="18" t="str">
        <f>Table1[[#This Row],[Name]]</f>
        <v>DHL</v>
      </c>
      <c r="B125" s="362">
        <v>8.5858933999999998</v>
      </c>
      <c r="C125" s="362">
        <v>50.024245899999997</v>
      </c>
      <c r="D125" s="18" t="str">
        <f>Table1[[#This Row],[Standortkategorie]]</f>
        <v>Verteilzentrum</v>
      </c>
      <c r="E125" s="18" t="str">
        <f>IF(Table1[[#This Row],[Zusatzinformation]]=0,"",Table1[[#This Row],[Zusatzinformation]])</f>
        <v>Logistiker am Flughafen FFM</v>
      </c>
      <c r="F125" s="47">
        <f>IF($D125&lt;&gt;"Busdepot",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4.2</v>
      </c>
      <c r="G125" s="47">
        <f>IF($D125&lt;&gt;"Busdepot",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v>
      </c>
      <c r="H125" s="47">
        <f>(Table1[[#This Row],[Lieferfahrzeuge]]*'1-Konfiguration'!$D$16+(MAX(Table1[[#This Row],[Lieferfahrzeuge]]*'1-Konfiguration'!$D$16,Table1[[#This Row],[Lieferfahrzeugtore]]*'1-Konfiguration'!$D$14)))/2</f>
        <v>0.8</v>
      </c>
      <c r="I125" s="47">
        <f>Table1[[#This Row],[Müllfahrzeuge]]</f>
        <v>0</v>
      </c>
      <c r="J125" s="47">
        <f>Table1[[#This Row],[Betonmischfahrzeuge]]</f>
        <v>0</v>
      </c>
      <c r="K125" s="47">
        <f>(Table1[[#This Row],[Schiffe]]*'1-Konfiguration'!$D$16+(MAX(Table1[[#This Row],[Schiffe]]*'1-Konfiguration'!$D$16,Table1[[#This Row],[Anleger]]*'1-Konfiguration'!$D$14)))/2</f>
        <v>0</v>
      </c>
      <c r="L125" s="47">
        <f>IF($D125="Busdepot",IFERROR(Table1[[#This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5" s="47">
        <f>IF($D125="Busdepot",IFERROR(Table1[[#This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5" s="81">
        <f>VLOOKUP($F$7,'1-Konfiguration'!$D$24:$G$28,4,FALSE) * (VLOOKUP('5-Standortanalyse (Berechnung)'!$F$7,'1-Konfiguration'!$D$24:$F$28,2,FALSE)/100)*VLOOKUP('5-Standortanalyse (Berechnung)'!$F$7,'1-Konfiguration'!$D$24:$F$28,3,FALSE)*$F125</f>
        <v>21898.923480000001</v>
      </c>
      <c r="O125" s="81">
        <f>VLOOKUP($G$7,'1-Konfiguration'!$D$24:$G$28,4,FALSE) * (VLOOKUP('5-Standortanalyse (Berechnung)'!$G$7,'1-Konfiguration'!$D$24:$F$28,2,FALSE)/100)*VLOOKUP('5-Standortanalyse (Berechnung)'!$G$7,'1-Konfiguration'!$D$24:$F$28,3,FALSE)*$G125</f>
        <v>3222.66</v>
      </c>
      <c r="P125" s="81">
        <f>VLOOKUP($H$7,'1-Konfiguration'!$D$24:$G$28,4,FALSE) * (VLOOKUP('5-Standortanalyse (Berechnung)'!$H$7,'1-Konfiguration'!$D$24:$F$28,2,FALSE)/100)*VLOOKUP('5-Standortanalyse (Berechnung)'!$H$7,'1-Konfiguration'!$D$24:$F$28,3,FALSE)*$H125</f>
        <v>91.5</v>
      </c>
      <c r="Q125" s="81">
        <f>VLOOKUP($I$7,'1-Konfiguration'!$D$24:$G$33,4,FALSE) * (VLOOKUP('5-Standortanalyse (Berechnung)'!$I$7,'1-Konfiguration'!$D$24:$F$33,2,FALSE)/100)*VLOOKUP('5-Standortanalyse (Berechnung)'!$I$7,'1-Konfiguration'!$D$24:$F$33,3,FALSE)*$I125</f>
        <v>0</v>
      </c>
      <c r="R125" s="81">
        <f>VLOOKUP($J$7,'1-Konfiguration'!$D$24:$G$33,4,FALSE) * (VLOOKUP('5-Standortanalyse (Berechnung)'!$J$7,'1-Konfiguration'!$D$24:$F$33,2,FALSE)/100)*VLOOKUP('5-Standortanalyse (Berechnung)'!$J$7,'1-Konfiguration'!$D$24:$F$33,3,FALSE)*$J125</f>
        <v>0</v>
      </c>
      <c r="S125" s="81">
        <f>VLOOKUP($K$7,'1-Konfiguration'!$D$24:$G$33,4,FALSE) * (VLOOKUP('5-Standortanalyse (Berechnung)'!$K$7,'1-Konfiguration'!$D$24:$F$33,2,FALSE)/100)*VLOOKUP('5-Standortanalyse (Berechnung)'!$K$7,'1-Konfiguration'!$D$24:$F$33,3,FALSE)*$K125</f>
        <v>0</v>
      </c>
      <c r="T125" s="81">
        <f>VLOOKUP($L$7,'1-Konfiguration'!$D$24:$G$28,4,FALSE) * (VLOOKUP('5-Standortanalyse (Berechnung)'!$L$7,'1-Konfiguration'!$D$24:$F$28,2,FALSE)/100)*VLOOKUP('5-Standortanalyse (Berechnung)'!$L$7,'1-Konfiguration'!$D$24:$F$28,3,FALSE)*$L125</f>
        <v>0</v>
      </c>
      <c r="U125" s="81">
        <f>VLOOKUP($M$7,'1-Konfiguration'!$D$24:$G$28,4,FALSE) * (VLOOKUP('5-Standortanalyse (Berechnung)'!$M$7,'1-Konfiguration'!$D$24:$F$28,2,FALSE)/100)*VLOOKUP('5-Standortanalyse (Berechnung)'!$M$7,'1-Konfiguration'!$D$24:$F$28,3,FALSE)*$M125</f>
        <v>0</v>
      </c>
      <c r="V125" s="81">
        <f>MMULT($N125:$P125,'1-Konfiguration'!G$54:G$56)+MMULT($Q125:$R125,'1-Konfiguration'!G$59:G$60)+MMULT($T125:$U125,'1-Konfiguration'!G$57:G$58)+($S125*'1-Konfiguration'!G$63)</f>
        <v>220.71001903479271</v>
      </c>
      <c r="W125" s="81">
        <f>MMULT($N125:$P125,'1-Konfiguration'!H$54:H$56)+MMULT($Q125:$R125,'1-Konfiguration'!H$59:H$60)+MMULT($T125:$U125,'1-Konfiguration'!H$57:H$58)+($S125*'1-Konfiguration'!H$63)</f>
        <v>1059.3733125854985</v>
      </c>
      <c r="X125" s="81">
        <f>MMULT($N125:$P125,'1-Konfiguration'!I$54:I$56)+MMULT($Q125:$R125,'1-Konfiguration'!I$59:I$60)+MMULT($T125:$U125,'1-Konfiguration'!I$57:I$58)+($S125*'1-Konfiguration'!I$63)</f>
        <v>2681.0564062983058</v>
      </c>
      <c r="Y125" s="81">
        <f>MMULT($N125:$P125,'1-Konfiguration'!J$54:J$56)+MMULT($Q125:$R125,'1-Konfiguration'!J$59:J$60)+MMULT($T125:$U125,'1-Konfiguration'!J$57:J$58)+($S125*'1-Konfiguration'!J$63)</f>
        <v>5228.6527583325042</v>
      </c>
      <c r="Z125" s="81">
        <f>MMULT($N125:$P125,'1-Konfiguration'!K$54:K$56)+MMULT($Q125:$R125,'1-Konfiguration'!K$59:K$60)+MMULT($T125:$U125,'1-Konfiguration'!K$57:K$58)+($S125*'1-Konfiguration'!K$63)</f>
        <v>552.06856996305464</v>
      </c>
      <c r="AA125" s="81">
        <f>MMULT($N125:$P125,'1-Konfiguration'!L$54:L$56)+MMULT($Q125:$R125,'1-Konfiguration'!L$59:L$60)+MMULT($T125:$U125,'1-Konfiguration'!L$57:L$58)+($S125*'1-Konfiguration'!L$63)</f>
        <v>1445.1855159336978</v>
      </c>
      <c r="AB125" s="81">
        <f>MMULT($N125:$P125,'1-Konfiguration'!M$54:M$56)+MMULT($Q125:$R125,'1-Konfiguration'!M$59:M$60)+MMULT($T125:$U125,'1-Konfiguration'!M$57:M$58)+($S125*'1-Konfiguration'!M$63)</f>
        <v>3690.8072728687275</v>
      </c>
      <c r="AC125" s="81">
        <f>MMULT($N125:$P125,'1-Konfiguration'!N$54:N$56)+MMULT($Q125:$R125,'1-Konfiguration'!N$59:N$60)+MMULT($T125:$U125,'1-Konfiguration'!N$57:N$58)+($S125*'1-Konfiguration'!N$63)</f>
        <v>8081.358164090896</v>
      </c>
      <c r="AF125" s="6">
        <f t="shared" si="36"/>
        <v>1</v>
      </c>
      <c r="AG125" s="6">
        <f t="shared" si="37"/>
        <v>4</v>
      </c>
      <c r="AH125" s="6">
        <f t="shared" si="38"/>
        <v>5</v>
      </c>
      <c r="AI125" s="6">
        <f t="shared" si="39"/>
        <v>7</v>
      </c>
      <c r="AJ125" s="6">
        <f t="shared" si="40"/>
        <v>4</v>
      </c>
      <c r="AK125" s="6">
        <f t="shared" si="41"/>
        <v>6</v>
      </c>
      <c r="AL125" s="6">
        <f t="shared" si="42"/>
        <v>7</v>
      </c>
      <c r="AM125" s="6">
        <f t="shared" si="43"/>
        <v>11</v>
      </c>
      <c r="AO125" s="5" t="str">
        <f t="shared" si="44"/>
        <v>{ "type": "Feature", "geometry": { "type": "Point", "coordinates": [8,5858934,50,0242459] } },</v>
      </c>
      <c r="AP125" s="5" t="str">
        <f t="shared" si="28"/>
        <v>{ "type": "Feature", "geometry": { "type": "Point", "coordinates": [8,5866934,50,0242459] } },</v>
      </c>
      <c r="AQ125" s="5" t="str">
        <f t="shared" si="29"/>
        <v>{ "type": "Feature", "geometry": { "type": "Point", "coordinates": [8,5858934,50,0247459] } },</v>
      </c>
      <c r="AR125" s="5" t="str">
        <f t="shared" si="30"/>
        <v>{ "type": "Feature", "geometry": { "type": "Point", "coordinates": [8,5858934,50,0237459] } },</v>
      </c>
      <c r="AS125" s="5" t="str">
        <f t="shared" si="31"/>
        <v>{ "type": "Feature", "geometry": { "type": "Point", "coordinates": [8,5850934,50,0242459] } },</v>
      </c>
      <c r="AT125" s="5" t="str">
        <f t="shared" si="32"/>
        <v>{ "type": "Feature", "geometry": { "type": "Point", "coordinates": [8,5850934,50,0237459] } },</v>
      </c>
      <c r="AU125" s="5" t="str">
        <f t="shared" si="33"/>
        <v>{ "type": "Feature", "geometry": { "type": "Point", "coordinates": [8,5866934,50,0247459] } },</v>
      </c>
      <c r="AV125" s="5" t="str">
        <f t="shared" si="34"/>
        <v>{ "type": "Feature", "geometry": { "type": "Point", "coordinates": [8,5850934,50,0247459] } },</v>
      </c>
      <c r="AW125" s="5" t="str">
        <f t="shared" si="35"/>
        <v>{ "type": "Feature", "geometry": { "type": "Point", "coordinates": [8,5866934,50,0237459] } },</v>
      </c>
      <c r="AX125" s="5" t="s">
        <v>753</v>
      </c>
      <c r="AY125" s="6" t="str">
        <f>REPT($AO125,VLOOKUP(AF125,'8-Intensitäten Heatmap'!$A$5:$L$232,$AO$3,FALSE))&amp;REPT($AP125,VLOOKUP(AF125,'8-Intensitäten Heatmap'!$A$5:$L$232,$AP$3,FALSE))&amp;REPT($AQ125,VLOOKUP(AF125,'8-Intensitäten Heatmap'!$A$5:$L$232,$AQ$3,FALSE))&amp;REPT($AR125,VLOOKUP(AF125,'8-Intensitäten Heatmap'!$A$5:$L$232,$AR$3,FALSE))&amp;REPT($AS125,VLOOKUP(AF125,'8-Intensitäten Heatmap'!$A$5:$L$232,$AS$3,FALSE))&amp;REPT($AT125,VLOOKUP(AF125,'8-Intensitäten Heatmap'!$A$5:$L$232,$AT$3,FALSE))&amp;REPT($AU125,VLOOKUP(AF125,'8-Intensitäten Heatmap'!$A$5:$L$232,$AU$3,FALSE))&amp;REPT($AV125,VLOOKUP(AF125,'8-Intensitäten Heatmap'!$A$5:$L$232,$AV$3,FALSE))&amp;REPT($AW125,VLOOKUP(AF125,'8-Intensitäten Heatmap'!$A$5:$L$232,$AW$3,FALSE))</f>
        <v>{ "type": "Feature", "geometry": { "type": "Point", "coordinates": [8,5858934,50,0242459] } },</v>
      </c>
      <c r="AZ125" s="6" t="str">
        <f>REPT($AO125,VLOOKUP(AG125,'8-Intensitäten Heatmap'!$A$5:$L$232,$AO$3,FALSE))&amp;REPT($AP125,VLOOKUP(AG125,'8-Intensitäten Heatmap'!$A$5:$L$232,$AP$3,FALSE))&amp;REPT($AQ125,VLOOKUP(AG125,'8-Intensitäten Heatmap'!$A$5:$L$232,$AQ$3,FALSE))&amp;REPT($AR125,VLOOKUP(AG125,'8-Intensitäten Heatmap'!$A$5:$L$232,$AR$3,FALSE))&amp;REPT($AS125,VLOOKUP(AG125,'8-Intensitäten Heatmap'!$A$5:$L$232,$AS$3,FALSE))&amp;REPT($AT125,VLOOKUP(AG125,'8-Intensitäten Heatmap'!$A$5:$L$232,$AT$3,FALSE))&amp;REPT($AU125,VLOOKUP(AG125,'8-Intensitäten Heatmap'!$A$5:$L$232,$AU$3,FALSE))&amp;REPT($AV125,VLOOKUP(AG125,'8-Intensitäten Heatmap'!$A$5:$L$232,$AV$3,FALSE))&amp;REPT($AW125,VLOOKUP(AG125,'8-Intensitäten Heatmap'!$A$5:$L$232,$AW$3,FALSE))</f>
        <v>{ "type": "Feature", "geometry": { "type": "Point", "coordinates": [8,5858934,50,0242459] } },{ "type": "Feature", "geometry": { "type": "Point", "coordinates": [8,5866934,50,0242459] } },{ "type": "Feature", "geometry": { "type": "Point", "coordinates": [8,5858934,50,0247459] } },{ "type": "Feature", "geometry": { "type": "Point", "coordinates": [8,5858934,50,0237459] } },</v>
      </c>
      <c r="BA125" s="6" t="str">
        <f>REPT($AO125,VLOOKUP(AH125,'8-Intensitäten Heatmap'!$A$5:$L$232,$AO$3,FALSE))&amp;REPT($AP125,VLOOKUP(AH125,'8-Intensitäten Heatmap'!$A$5:$L$232,$AP$3,FALSE))&amp;REPT($AQ125,VLOOKUP(AH125,'8-Intensitäten Heatmap'!$A$5:$L$232,$AQ$3,FALSE))&amp;REPT($AR125,VLOOKUP(AH125,'8-Intensitäten Heatmap'!$A$5:$L$232,$AR$3,FALSE))&amp;REPT($AS125,VLOOKUP(AH125,'8-Intensitäten Heatmap'!$A$5:$L$232,$AS$3,FALSE))&amp;REPT($AT125,VLOOKUP(AH125,'8-Intensitäten Heatmap'!$A$5:$L$232,$AT$3,FALSE))&amp;REPT($AU125,VLOOKUP(AH125,'8-Intensitäten Heatmap'!$A$5:$L$232,$AU$3,FALSE))&amp;REPT($AV125,VLOOKUP(AH125,'8-Intensitäten Heatmap'!$A$5:$L$232,$AV$3,FALSE))&amp;REPT($AW125,VLOOKUP(AH125,'8-Intensitäten Heatmap'!$A$5:$L$232,$AW$3,FALSE))</f>
        <v>{ "type": "Feature", "geometry": { "type": "Point", "coordinates": [8,5858934,50,0242459] } },{ "type": "Feature", "geometry": { "type": "Point", "coordinates": [8,5866934,50,0242459] } },{ "type": "Feature", "geometry": { "type": "Point", "coordinates": [8,5858934,50,0247459] } },{ "type": "Feature", "geometry": { "type": "Point", "coordinates": [8,5858934,50,0237459] } },{ "type": "Feature", "geometry": { "type": "Point", "coordinates": [8,5850934,50,0242459] } },</v>
      </c>
      <c r="BB125" s="6" t="str">
        <f>REPT($AO125,VLOOKUP(AI125,'8-Intensitäten Heatmap'!$A$5:$L$232,$AO$3,FALSE))&amp;REPT($AP125,VLOOKUP(AI125,'8-Intensitäten Heatmap'!$A$5:$L$232,$AP$3,FALSE))&amp;REPT($AQ125,VLOOKUP(AI125,'8-Intensitäten Heatmap'!$A$5:$L$232,$AQ$3,FALSE))&amp;REPT($AR125,VLOOKUP(AI125,'8-Intensitäten Heatmap'!$A$5:$L$232,$AR$3,FALSE))&amp;REPT($AS125,VLOOKUP(AI125,'8-Intensitäten Heatmap'!$A$5:$L$232,$AS$3,FALSE))&amp;REPT($AT125,VLOOKUP(AI125,'8-Intensitäten Heatmap'!$A$5:$L$232,$AT$3,FALSE))&amp;REPT($AU125,VLOOKUP(AI125,'8-Intensitäten Heatmap'!$A$5:$L$232,$AU$3,FALSE))&amp;REPT($AV125,VLOOKUP(AI125,'8-Intensitäten Heatmap'!$A$5:$L$232,$AV$3,FALSE))&amp;REPT($AW125,VLOOKUP(AI125,'8-Intensitäten Heatmap'!$A$5:$L$232,$AW$3,FALSE))</f>
        <v>{ "type": "Feature", "geometry": { "type": "Point", "coordinates": [8,5858934,50,0242459] } },{ "type": "Feature", "geometry": { "type": "Point", "coordinates": [8,5866934,50,0242459] } },{ "type": "Feature", "geometry": { "type": "Point", "coordinates": [8,5858934,50,0247459] } },{ "type": "Feature", "geometry": { "type": "Point", "coordinates": [8,5858934,50,0237459] } },{ "type": "Feature", "geometry": { "type": "Point", "coordinates": [8,5850934,50,0242459] } },{ "type": "Feature", "geometry": { "type": "Point", "coordinates": [8,5850934,50,0237459] } },{ "type": "Feature", "geometry": { "type": "Point", "coordinates": [8,5866934,50,0247459] } },</v>
      </c>
      <c r="BC125" s="6" t="str">
        <f>REPT($AO125,VLOOKUP(AJ125,'8-Intensitäten Heatmap'!$A$5:$L$232,$AO$3,FALSE))&amp;REPT($AP125,VLOOKUP(AJ125,'8-Intensitäten Heatmap'!$A$5:$L$232,$AP$3,FALSE))&amp;REPT($AQ125,VLOOKUP(AJ125,'8-Intensitäten Heatmap'!$A$5:$L$232,$AQ$3,FALSE))&amp;REPT($AR125,VLOOKUP(AJ125,'8-Intensitäten Heatmap'!$A$5:$L$232,$AR$3,FALSE))&amp;REPT($AS125,VLOOKUP(AJ125,'8-Intensitäten Heatmap'!$A$5:$L$232,$AS$3,FALSE))&amp;REPT($AT125,VLOOKUP(AJ125,'8-Intensitäten Heatmap'!$A$5:$L$232,$AT$3,FALSE))&amp;REPT($AU125,VLOOKUP(AJ125,'8-Intensitäten Heatmap'!$A$5:$L$232,$AU$3,FALSE))&amp;REPT($AV125,VLOOKUP(AJ125,'8-Intensitäten Heatmap'!$A$5:$L$232,$AV$3,FALSE))&amp;REPT($AW125,VLOOKUP(AJ125,'8-Intensitäten Heatmap'!$A$5:$L$232,$AW$3,FALSE))</f>
        <v>{ "type": "Feature", "geometry": { "type": "Point", "coordinates": [8,5858934,50,0242459] } },{ "type": "Feature", "geometry": { "type": "Point", "coordinates": [8,5866934,50,0242459] } },{ "type": "Feature", "geometry": { "type": "Point", "coordinates": [8,5858934,50,0247459] } },{ "type": "Feature", "geometry": { "type": "Point", "coordinates": [8,5858934,50,0237459] } },</v>
      </c>
      <c r="BD125" s="6" t="str">
        <f>REPT($AO125,VLOOKUP(AK125,'8-Intensitäten Heatmap'!$A$5:$L$232,$AO$3,FALSE))&amp;REPT($AP125,VLOOKUP(AK125,'8-Intensitäten Heatmap'!$A$5:$L$232,$AP$3,FALSE))&amp;REPT($AQ125,VLOOKUP(AK125,'8-Intensitäten Heatmap'!$A$5:$L$232,$AQ$3,FALSE))&amp;REPT($AR125,VLOOKUP(AK125,'8-Intensitäten Heatmap'!$A$5:$L$232,$AR$3,FALSE))&amp;REPT($AS125,VLOOKUP(AK125,'8-Intensitäten Heatmap'!$A$5:$L$232,$AS$3,FALSE))&amp;REPT($AT125,VLOOKUP(AK125,'8-Intensitäten Heatmap'!$A$5:$L$232,$AT$3,FALSE))&amp;REPT($AU125,VLOOKUP(AK125,'8-Intensitäten Heatmap'!$A$5:$L$232,$AU$3,FALSE))&amp;REPT($AV125,VLOOKUP(AK125,'8-Intensitäten Heatmap'!$A$5:$L$232,$AV$3,FALSE))&amp;REPT($AW125,VLOOKUP(AK125,'8-Intensitäten Heatmap'!$A$5:$L$232,$AW$3,FALSE))</f>
        <v>{ "type": "Feature", "geometry": { "type": "Point", "coordinates": [8,5858934,50,0242459] } },{ "type": "Feature", "geometry": { "type": "Point", "coordinates": [8,5866934,50,0242459] } },{ "type": "Feature", "geometry": { "type": "Point", "coordinates": [8,5858934,50,0247459] } },{ "type": "Feature", "geometry": { "type": "Point", "coordinates": [8,5858934,50,0237459] } },{ "type": "Feature", "geometry": { "type": "Point", "coordinates": [8,5850934,50,0242459] } },{ "type": "Feature", "geometry": { "type": "Point", "coordinates": [8,5850934,50,0237459] } },</v>
      </c>
      <c r="BE125" s="6" t="str">
        <f>REPT($AO125,VLOOKUP(AL125,'8-Intensitäten Heatmap'!$A$5:$L$232,$AO$3,FALSE))&amp;REPT($AP125,VLOOKUP(AL125,'8-Intensitäten Heatmap'!$A$5:$L$232,$AP$3,FALSE))&amp;REPT($AQ125,VLOOKUP(AL125,'8-Intensitäten Heatmap'!$A$5:$L$232,$AQ$3,FALSE))&amp;REPT($AR125,VLOOKUP(AL125,'8-Intensitäten Heatmap'!$A$5:$L$232,$AR$3,FALSE))&amp;REPT($AS125,VLOOKUP(AL125,'8-Intensitäten Heatmap'!$A$5:$L$232,$AS$3,FALSE))&amp;REPT($AT125,VLOOKUP(AL125,'8-Intensitäten Heatmap'!$A$5:$L$232,$AT$3,FALSE))&amp;REPT($AU125,VLOOKUP(AL125,'8-Intensitäten Heatmap'!$A$5:$L$232,$AU$3,FALSE))&amp;REPT($AV125,VLOOKUP(AL125,'8-Intensitäten Heatmap'!$A$5:$L$232,$AV$3,FALSE))&amp;REPT($AW125,VLOOKUP(AL125,'8-Intensitäten Heatmap'!$A$5:$L$232,$AW$3,FALSE))</f>
        <v>{ "type": "Feature", "geometry": { "type": "Point", "coordinates": [8,5858934,50,0242459] } },{ "type": "Feature", "geometry": { "type": "Point", "coordinates": [8,5866934,50,0242459] } },{ "type": "Feature", "geometry": { "type": "Point", "coordinates": [8,5858934,50,0247459] } },{ "type": "Feature", "geometry": { "type": "Point", "coordinates": [8,5858934,50,0237459] } },{ "type": "Feature", "geometry": { "type": "Point", "coordinates": [8,5850934,50,0242459] } },{ "type": "Feature", "geometry": { "type": "Point", "coordinates": [8,5850934,50,0237459] } },{ "type": "Feature", "geometry": { "type": "Point", "coordinates": [8,5866934,50,0247459] } },</v>
      </c>
      <c r="BF125" s="6" t="str">
        <f>REPT($AO125,VLOOKUP(AM125,'8-Intensitäten Heatmap'!$A$5:$L$232,$AO$3,FALSE))&amp;REPT($AP125,VLOOKUP(AM125,'8-Intensitäten Heatmap'!$A$5:$L$232,$AP$3,FALSE))&amp;REPT($AQ125,VLOOKUP(AM125,'8-Intensitäten Heatmap'!$A$5:$L$232,$AQ$3,FALSE))&amp;REPT($AR125,VLOOKUP(AM125,'8-Intensitäten Heatmap'!$A$5:$L$232,$AR$3,FALSE))&amp;REPT($AS125,VLOOKUP(AM125,'8-Intensitäten Heatmap'!$A$5:$L$232,$AS$3,FALSE))&amp;REPT($AT125,VLOOKUP(AM125,'8-Intensitäten Heatmap'!$A$5:$L$232,$AT$3,FALSE))&amp;REPT($AU125,VLOOKUP(AM125,'8-Intensitäten Heatmap'!$A$5:$L$232,$AU$3,FALSE))&amp;REPT($AV125,VLOOKUP(AM125,'8-Intensitäten Heatmap'!$A$5:$L$232,$AV$3,FALSE))&amp;REPT($AW125,VLOOKUP(AM125,'8-Intensitäten Heatmap'!$A$5:$L$232,$AW$3,FALSE))</f>
        <v>{ "type": "Feature", "geometry": { "type": "Point", "coordinates": [8,5858934,50,0242459] } },{ "type": "Feature", "geometry": { "type": "Point", "coordinates": [8,5858934,50,0242459] } },{ "type": "Feature", "geometry": { "type": "Point", "coordinates": [8,5866934,50,0242459] } },{ "type": "Feature", "geometry": { "type": "Point", "coordinates": [8,5866934,50,0242459] } },{ "type": "Feature", "geometry": { "type": "Point", "coordinates": [8,5858934,50,0247459] } },{ "type": "Feature", "geometry": { "type": "Point", "coordinates": [8,5858934,50,0237459] } },{ "type": "Feature", "geometry": { "type": "Point", "coordinates": [8,5850934,50,0242459] } },{ "type": "Feature", "geometry": { "type": "Point", "coordinates": [8,5850934,50,0237459] } },{ "type": "Feature", "geometry": { "type": "Point", "coordinates": [8,5866934,50,0247459] } },{ "type": "Feature", "geometry": { "type": "Point", "coordinates": [8,5850934,50,0247459] } },{ "type": "Feature", "geometry": { "type": "Point", "coordinates": [8,5866934,50,0237459] } },</v>
      </c>
      <c r="BG125" s="6" t="s">
        <v>753</v>
      </c>
      <c r="BH125" s="6" t="str">
        <f t="shared" si="45"/>
        <v>{ "type": "Feature", "geometry": { "type": "Point", "coordinates": [8,5858934,50,0242459] } },{ "type": "Feature", "geometry": { "type": "Point", "coordinates": [8,5858934,50,0242459] } },</v>
      </c>
      <c r="BI125" s="6" t="str">
        <f t="shared" si="46"/>
        <v>{ "type": "Feature", "geometry": { "type": "Point", "coordinates": [8,5858934,50,0242459] } },</v>
      </c>
      <c r="BJ125" s="6" t="str">
        <f t="shared" si="47"/>
        <v>{ "type": "Feature", "geometry": { "type": "Point", "coordinates": [8,5858934,50,0242459] } },{ "type": "Feature", "geometry": { "type": "Point", "coordinates": [8,5858934,50,0242459] } },</v>
      </c>
      <c r="BK125" s="6" t="str">
        <f t="shared" si="48"/>
        <v>{ "type": "Feature", "geometry": { "type": "Point", "coordinates": [8,5858934,50,0242459] } },{ "type": "Feature", "geometry": { "type": "Point", "coordinates": [8,5858934,50,0242459] } },{ "type": "Feature", "geometry": { "type": "Point", "coordinates": [8,5858934,50,0242459] } },{ "type": "Feature", "geometry": { "type": "Point", "coordinates": [8,5858934,50,0242459] } },{ "type": "Feature", "geometry": { "type": "Point", "coordinates": [8,5858934,50,0242459] } },</v>
      </c>
      <c r="BL125" s="6" t="str">
        <f t="shared" si="49"/>
        <v>{ "type": "Feature", "geometry": { "type": "Point", "coordinates": [8,5858934,50,0242459] } },{ "type": "Feature", "geometry": { "type": "Point", "coordinates": [8,5858934,50,0242459] } },{ "type": "Feature", "geometry": { "type": "Point", "coordinates": [8,5858934,50,0242459] } },{ "type": "Feature", "geometry": { "type": "Point", "coordinates": [8,5858934,50,0242459] } },{ "type": "Feature", "geometry": { "type": "Point", "coordinates": [8,5858934,50,0242459] } },</v>
      </c>
      <c r="BM125" s="6" t="str">
        <f t="shared" si="50"/>
        <v>{ "type": "Feature", "geometry": { "type": "Point", "coordinates": [8,5858934,50,0242459] } },</v>
      </c>
      <c r="BN125" s="6" t="str">
        <f t="shared" si="51"/>
        <v>{ "type": "Feature", "geometry": { "type": "Point", "coordinates": [8,5858934,50,0242459] } },{ "type": "Feature", "geometry": { "type": "Point", "coordinates": [8,5858934,50,0242459] } },{ "type": "Feature", "geometry": { "type": "Point", "coordinates": [8,5858934,50,0242459] } },</v>
      </c>
      <c r="BO125" s="6" t="str">
        <f t="shared" si="52"/>
        <v>{ "type": "Feature", "geometry": { "type": "Point", "coordinates": [8,5858934,50,0242459] } },{ "type": "Feature", "geometry": { "type": "Point", "coordinates": [8,5858934,50,0242459] } },{ "type": "Feature", "geometry": { "type": "Point", "coordinates": [8,5858934,50,0242459] } },{ "type": "Feature", "geometry": { "type": "Point", "coordinates": [8,5858934,50,0242459] } },{ "type": "Feature", "geometry": { "type": "Point", "coordinates": [8,5858934,50,0242459] } },{ "type": "Feature", "geometry": { "type": "Point", "coordinates": [8,5858934,50,0242459] } },{ "type": "Feature", "geometry": { "type": "Point", "coordinates": [8,5858934,50,0242459] } },{ "type": "Feature", "geometry": { "type": "Point", "coordinates": [8,5858934,50,0242459] } },</v>
      </c>
      <c r="BP125" s="6" t="s">
        <v>3381</v>
      </c>
    </row>
    <row r="126" spans="1:68" s="6" customFormat="1" x14ac:dyDescent="0.3">
      <c r="A126" s="18" t="str">
        <f>Table1[[#This Row],[Name]]</f>
        <v>DHL Auslieferzentrum</v>
      </c>
      <c r="B126" s="362">
        <v>8.3230833000000004</v>
      </c>
      <c r="C126" s="362">
        <v>49.9891966</v>
      </c>
      <c r="D126" s="18" t="str">
        <f>Table1[[#This Row],[Standortkategorie]]</f>
        <v>Auslieferzentrum</v>
      </c>
      <c r="E126" s="18" t="str">
        <f>IF(Table1[[#This Row],[Zusatzinformation]]=0,"",Table1[[#This Row],[Zusatzinformation]])</f>
        <v/>
      </c>
      <c r="F126" s="47">
        <f>IF($D126&lt;&gt;"Busdepot",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26" s="47">
        <f>IF($D126&lt;&gt;"Busdepot",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4.5</v>
      </c>
      <c r="H126" s="47">
        <f>(Table1[[#This Row],[Lieferfahrzeuge]]*'1-Konfiguration'!$D$16+(MAX(Table1[[#This Row],[Lieferfahrzeuge]]*'1-Konfiguration'!$D$16,Table1[[#This Row],[Lieferfahrzeugtore]]*'1-Konfiguration'!$D$14)))/2</f>
        <v>29.5</v>
      </c>
      <c r="I126" s="47">
        <f>Table1[[#This Row],[Müllfahrzeuge]]</f>
        <v>0</v>
      </c>
      <c r="J126" s="47">
        <f>Table1[[#This Row],[Betonmischfahrzeuge]]</f>
        <v>0</v>
      </c>
      <c r="K126" s="47">
        <f>(Table1[[#This Row],[Schiffe]]*'1-Konfiguration'!$D$16+(MAX(Table1[[#This Row],[Schiffe]]*'1-Konfiguration'!$D$16,Table1[[#This Row],[Anleger]]*'1-Konfiguration'!$D$14)))/2</f>
        <v>0</v>
      </c>
      <c r="L126" s="47">
        <f>IF($D126="Busdepot",IFERROR(Table1[[#This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6" s="47">
        <f>IF($D126="Busdepot",IFERROR(Table1[[#This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6" s="81">
        <f>VLOOKUP($F$7,'1-Konfiguration'!$D$24:$G$28,4,FALSE) * (VLOOKUP('5-Standortanalyse (Berechnung)'!$F$7,'1-Konfiguration'!$D$24:$F$28,2,FALSE)/100)*VLOOKUP('5-Standortanalyse (Berechnung)'!$F$7,'1-Konfiguration'!$D$24:$F$28,3,FALSE)*$F126</f>
        <v>0</v>
      </c>
      <c r="O126" s="81">
        <f>VLOOKUP($G$7,'1-Konfiguration'!$D$24:$G$28,4,FALSE) * (VLOOKUP('5-Standortanalyse (Berechnung)'!$G$7,'1-Konfiguration'!$D$24:$F$28,2,FALSE)/100)*VLOOKUP('5-Standortanalyse (Berechnung)'!$G$7,'1-Konfiguration'!$D$24:$F$28,3,FALSE)*$G126</f>
        <v>6905.7</v>
      </c>
      <c r="P126" s="81">
        <f>VLOOKUP($H$7,'1-Konfiguration'!$D$24:$G$28,4,FALSE) * (VLOOKUP('5-Standortanalyse (Berechnung)'!$H$7,'1-Konfiguration'!$D$24:$F$28,2,FALSE)/100)*VLOOKUP('5-Standortanalyse (Berechnung)'!$H$7,'1-Konfiguration'!$D$24:$F$28,3,FALSE)*$H126</f>
        <v>3374.0625</v>
      </c>
      <c r="Q126" s="81">
        <f>VLOOKUP($I$7,'1-Konfiguration'!$D$24:$G$33,4,FALSE) * (VLOOKUP('5-Standortanalyse (Berechnung)'!$I$7,'1-Konfiguration'!$D$24:$F$33,2,FALSE)/100)*VLOOKUP('5-Standortanalyse (Berechnung)'!$I$7,'1-Konfiguration'!$D$24:$F$33,3,FALSE)*$I126</f>
        <v>0</v>
      </c>
      <c r="R126" s="81">
        <f>VLOOKUP($J$7,'1-Konfiguration'!$D$24:$G$33,4,FALSE) * (VLOOKUP('5-Standortanalyse (Berechnung)'!$J$7,'1-Konfiguration'!$D$24:$F$33,2,FALSE)/100)*VLOOKUP('5-Standortanalyse (Berechnung)'!$J$7,'1-Konfiguration'!$D$24:$F$33,3,FALSE)*$J126</f>
        <v>0</v>
      </c>
      <c r="S126" s="81">
        <f>VLOOKUP($K$7,'1-Konfiguration'!$D$24:$G$33,4,FALSE) * (VLOOKUP('5-Standortanalyse (Berechnung)'!$K$7,'1-Konfiguration'!$D$24:$F$33,2,FALSE)/100)*VLOOKUP('5-Standortanalyse (Berechnung)'!$K$7,'1-Konfiguration'!$D$24:$F$33,3,FALSE)*$K126</f>
        <v>0</v>
      </c>
      <c r="T126" s="81">
        <f>VLOOKUP($L$7,'1-Konfiguration'!$D$24:$G$28,4,FALSE) * (VLOOKUP('5-Standortanalyse (Berechnung)'!$L$7,'1-Konfiguration'!$D$24:$F$28,2,FALSE)/100)*VLOOKUP('5-Standortanalyse (Berechnung)'!$L$7,'1-Konfiguration'!$D$24:$F$28,3,FALSE)*$L126</f>
        <v>0</v>
      </c>
      <c r="U126" s="81">
        <f>VLOOKUP($M$7,'1-Konfiguration'!$D$24:$G$28,4,FALSE) * (VLOOKUP('5-Standortanalyse (Berechnung)'!$M$7,'1-Konfiguration'!$D$24:$F$28,2,FALSE)/100)*VLOOKUP('5-Standortanalyse (Berechnung)'!$M$7,'1-Konfiguration'!$D$24:$F$28,3,FALSE)*$M126</f>
        <v>0</v>
      </c>
      <c r="V126" s="81">
        <f>MMULT($N126:$P126,'1-Konfiguration'!G$54:G$56)+MMULT($Q126:$R126,'1-Konfiguration'!G$59:G$60)+MMULT($T126:$U126,'1-Konfiguration'!G$57:G$58)+($S126*'1-Konfiguration'!G$63)</f>
        <v>71.256557409885033</v>
      </c>
      <c r="W126" s="81">
        <f>MMULT($N126:$P126,'1-Konfiguration'!H$54:H$56)+MMULT($Q126:$R126,'1-Konfiguration'!H$59:H$60)+MMULT($T126:$U126,'1-Konfiguration'!H$57:H$58)+($S126*'1-Konfiguration'!H$63)</f>
        <v>436.08705366188877</v>
      </c>
      <c r="X126" s="81">
        <f>MMULT($N126:$P126,'1-Konfiguration'!I$54:I$56)+MMULT($Q126:$R126,'1-Konfiguration'!I$59:I$60)+MMULT($T126:$U126,'1-Konfiguration'!I$57:I$58)+($S126*'1-Konfiguration'!I$63)</f>
        <v>1173.6162632996518</v>
      </c>
      <c r="Y126" s="81">
        <f>MMULT($N126:$P126,'1-Konfiguration'!J$54:J$56)+MMULT($Q126:$R126,'1-Konfiguration'!J$59:J$60)+MMULT($T126:$U126,'1-Konfiguration'!J$57:J$58)+($S126*'1-Konfiguration'!J$63)</f>
        <v>1938.2254807224281</v>
      </c>
      <c r="Z126" s="81">
        <f>MMULT($N126:$P126,'1-Konfiguration'!K$54:K$56)+MMULT($Q126:$R126,'1-Konfiguration'!K$59:K$60)+MMULT($T126:$U126,'1-Konfiguration'!K$57:K$58)+($S126*'1-Konfiguration'!K$63)</f>
        <v>188.96503114239903</v>
      </c>
      <c r="AA126" s="81">
        <f>MMULT($N126:$P126,'1-Konfiguration'!L$54:L$56)+MMULT($Q126:$R126,'1-Konfiguration'!L$59:L$60)+MMULT($T126:$U126,'1-Konfiguration'!L$57:L$58)+($S126*'1-Konfiguration'!L$63)</f>
        <v>613.59884346161607</v>
      </c>
      <c r="AB126" s="81">
        <f>MMULT($N126:$P126,'1-Konfiguration'!M$54:M$56)+MMULT($Q126:$R126,'1-Konfiguration'!M$59:M$60)+MMULT($T126:$U126,'1-Konfiguration'!M$57:M$58)+($S126*'1-Konfiguration'!M$63)</f>
        <v>1791.5562782917111</v>
      </c>
      <c r="AC126" s="81">
        <f>MMULT($N126:$P126,'1-Konfiguration'!N$54:N$56)+MMULT($Q126:$R126,'1-Konfiguration'!N$59:N$60)+MMULT($T126:$U126,'1-Konfiguration'!N$57:N$58)+($S126*'1-Konfiguration'!N$63)</f>
        <v>3426.5252255002479</v>
      </c>
      <c r="AF126" s="6">
        <f t="shared" si="36"/>
        <v>0</v>
      </c>
      <c r="AG126" s="6">
        <f t="shared" si="37"/>
        <v>2</v>
      </c>
      <c r="AH126" s="6">
        <f t="shared" si="38"/>
        <v>2</v>
      </c>
      <c r="AI126" s="6">
        <f t="shared" si="39"/>
        <v>3</v>
      </c>
      <c r="AJ126" s="6">
        <f t="shared" si="40"/>
        <v>2</v>
      </c>
      <c r="AK126" s="6">
        <f t="shared" si="41"/>
        <v>2</v>
      </c>
      <c r="AL126" s="6">
        <f t="shared" si="42"/>
        <v>4</v>
      </c>
      <c r="AM126" s="6">
        <f t="shared" si="43"/>
        <v>5</v>
      </c>
      <c r="AO126" s="5" t="str">
        <f t="shared" si="44"/>
        <v>{ "type": "Feature", "geometry": { "type": "Point", "coordinates": [8,3230833,49,9891966] } },</v>
      </c>
      <c r="AP126" s="5" t="str">
        <f t="shared" si="28"/>
        <v>{ "type": "Feature", "geometry": { "type": "Point", "coordinates": [8,3238833,49,9891966] } },</v>
      </c>
      <c r="AQ126" s="5" t="str">
        <f t="shared" si="29"/>
        <v>{ "type": "Feature", "geometry": { "type": "Point", "coordinates": [8,3230833,49,9896966] } },</v>
      </c>
      <c r="AR126" s="5" t="str">
        <f t="shared" si="30"/>
        <v>{ "type": "Feature", "geometry": { "type": "Point", "coordinates": [8,3230833,49,9886966] } },</v>
      </c>
      <c r="AS126" s="5" t="str">
        <f t="shared" si="31"/>
        <v>{ "type": "Feature", "geometry": { "type": "Point", "coordinates": [8,3222833,49,9891966] } },</v>
      </c>
      <c r="AT126" s="5" t="str">
        <f t="shared" si="32"/>
        <v>{ "type": "Feature", "geometry": { "type": "Point", "coordinates": [8,3222833,49,9886966] } },</v>
      </c>
      <c r="AU126" s="5" t="str">
        <f t="shared" si="33"/>
        <v>{ "type": "Feature", "geometry": { "type": "Point", "coordinates": [8,3238833,49,9896966] } },</v>
      </c>
      <c r="AV126" s="5" t="str">
        <f t="shared" si="34"/>
        <v>{ "type": "Feature", "geometry": { "type": "Point", "coordinates": [8,3222833,49,9896966] } },</v>
      </c>
      <c r="AW126" s="5" t="str">
        <f t="shared" si="35"/>
        <v>{ "type": "Feature", "geometry": { "type": "Point", "coordinates": [8,3238833,49,9886966] } },</v>
      </c>
      <c r="AX126" s="5" t="s">
        <v>753</v>
      </c>
      <c r="AY126" s="6" t="str">
        <f>REPT($AO126,VLOOKUP(AF126,'8-Intensitäten Heatmap'!$A$5:$L$232,$AO$3,FALSE))&amp;REPT($AP126,VLOOKUP(AF126,'8-Intensitäten Heatmap'!$A$5:$L$232,$AP$3,FALSE))&amp;REPT($AQ126,VLOOKUP(AF126,'8-Intensitäten Heatmap'!$A$5:$L$232,$AQ$3,FALSE))&amp;REPT($AR126,VLOOKUP(AF126,'8-Intensitäten Heatmap'!$A$5:$L$232,$AR$3,FALSE))&amp;REPT($AS126,VLOOKUP(AF126,'8-Intensitäten Heatmap'!$A$5:$L$232,$AS$3,FALSE))&amp;REPT($AT126,VLOOKUP(AF126,'8-Intensitäten Heatmap'!$A$5:$L$232,$AT$3,FALSE))&amp;REPT($AU126,VLOOKUP(AF126,'8-Intensitäten Heatmap'!$A$5:$L$232,$AU$3,FALSE))&amp;REPT($AV126,VLOOKUP(AF126,'8-Intensitäten Heatmap'!$A$5:$L$232,$AV$3,FALSE))&amp;REPT($AW126,VLOOKUP(AF126,'8-Intensitäten Heatmap'!$A$5:$L$232,$AW$3,FALSE))</f>
        <v/>
      </c>
      <c r="AZ126" s="6" t="str">
        <f>REPT($AO126,VLOOKUP(AG126,'8-Intensitäten Heatmap'!$A$5:$L$232,$AO$3,FALSE))&amp;REPT($AP126,VLOOKUP(AG126,'8-Intensitäten Heatmap'!$A$5:$L$232,$AP$3,FALSE))&amp;REPT($AQ126,VLOOKUP(AG126,'8-Intensitäten Heatmap'!$A$5:$L$232,$AQ$3,FALSE))&amp;REPT($AR126,VLOOKUP(AG126,'8-Intensitäten Heatmap'!$A$5:$L$232,$AR$3,FALSE))&amp;REPT($AS126,VLOOKUP(AG126,'8-Intensitäten Heatmap'!$A$5:$L$232,$AS$3,FALSE))&amp;REPT($AT126,VLOOKUP(AG126,'8-Intensitäten Heatmap'!$A$5:$L$232,$AT$3,FALSE))&amp;REPT($AU126,VLOOKUP(AG126,'8-Intensitäten Heatmap'!$A$5:$L$232,$AU$3,FALSE))&amp;REPT($AV126,VLOOKUP(AG126,'8-Intensitäten Heatmap'!$A$5:$L$232,$AV$3,FALSE))&amp;REPT($AW126,VLOOKUP(AG126,'8-Intensitäten Heatmap'!$A$5:$L$232,$AW$3,FALSE))</f>
        <v>{ "type": "Feature", "geometry": { "type": "Point", "coordinates": [8,3230833,49,9891966] } },{ "type": "Feature", "geometry": { "type": "Point", "coordinates": [8,3238833,49,9891966] } },</v>
      </c>
      <c r="BA126" s="6" t="str">
        <f>REPT($AO126,VLOOKUP(AH126,'8-Intensitäten Heatmap'!$A$5:$L$232,$AO$3,FALSE))&amp;REPT($AP126,VLOOKUP(AH126,'8-Intensitäten Heatmap'!$A$5:$L$232,$AP$3,FALSE))&amp;REPT($AQ126,VLOOKUP(AH126,'8-Intensitäten Heatmap'!$A$5:$L$232,$AQ$3,FALSE))&amp;REPT($AR126,VLOOKUP(AH126,'8-Intensitäten Heatmap'!$A$5:$L$232,$AR$3,FALSE))&amp;REPT($AS126,VLOOKUP(AH126,'8-Intensitäten Heatmap'!$A$5:$L$232,$AS$3,FALSE))&amp;REPT($AT126,VLOOKUP(AH126,'8-Intensitäten Heatmap'!$A$5:$L$232,$AT$3,FALSE))&amp;REPT($AU126,VLOOKUP(AH126,'8-Intensitäten Heatmap'!$A$5:$L$232,$AU$3,FALSE))&amp;REPT($AV126,VLOOKUP(AH126,'8-Intensitäten Heatmap'!$A$5:$L$232,$AV$3,FALSE))&amp;REPT($AW126,VLOOKUP(AH126,'8-Intensitäten Heatmap'!$A$5:$L$232,$AW$3,FALSE))</f>
        <v>{ "type": "Feature", "geometry": { "type": "Point", "coordinates": [8,3230833,49,9891966] } },{ "type": "Feature", "geometry": { "type": "Point", "coordinates": [8,3238833,49,9891966] } },</v>
      </c>
      <c r="BB126" s="6" t="str">
        <f>REPT($AO126,VLOOKUP(AI126,'8-Intensitäten Heatmap'!$A$5:$L$232,$AO$3,FALSE))&amp;REPT($AP126,VLOOKUP(AI126,'8-Intensitäten Heatmap'!$A$5:$L$232,$AP$3,FALSE))&amp;REPT($AQ126,VLOOKUP(AI126,'8-Intensitäten Heatmap'!$A$5:$L$232,$AQ$3,FALSE))&amp;REPT($AR126,VLOOKUP(AI126,'8-Intensitäten Heatmap'!$A$5:$L$232,$AR$3,FALSE))&amp;REPT($AS126,VLOOKUP(AI126,'8-Intensitäten Heatmap'!$A$5:$L$232,$AS$3,FALSE))&amp;REPT($AT126,VLOOKUP(AI126,'8-Intensitäten Heatmap'!$A$5:$L$232,$AT$3,FALSE))&amp;REPT($AU126,VLOOKUP(AI126,'8-Intensitäten Heatmap'!$A$5:$L$232,$AU$3,FALSE))&amp;REPT($AV126,VLOOKUP(AI126,'8-Intensitäten Heatmap'!$A$5:$L$232,$AV$3,FALSE))&amp;REPT($AW126,VLOOKUP(AI126,'8-Intensitäten Heatmap'!$A$5:$L$232,$AW$3,FALSE))</f>
        <v>{ "type": "Feature", "geometry": { "type": "Point", "coordinates": [8,3230833,49,9891966] } },{ "type": "Feature", "geometry": { "type": "Point", "coordinates": [8,3238833,49,9891966] } },{ "type": "Feature", "geometry": { "type": "Point", "coordinates": [8,3230833,49,9896966] } },</v>
      </c>
      <c r="BC126" s="6" t="str">
        <f>REPT($AO126,VLOOKUP(AJ126,'8-Intensitäten Heatmap'!$A$5:$L$232,$AO$3,FALSE))&amp;REPT($AP126,VLOOKUP(AJ126,'8-Intensitäten Heatmap'!$A$5:$L$232,$AP$3,FALSE))&amp;REPT($AQ126,VLOOKUP(AJ126,'8-Intensitäten Heatmap'!$A$5:$L$232,$AQ$3,FALSE))&amp;REPT($AR126,VLOOKUP(AJ126,'8-Intensitäten Heatmap'!$A$5:$L$232,$AR$3,FALSE))&amp;REPT($AS126,VLOOKUP(AJ126,'8-Intensitäten Heatmap'!$A$5:$L$232,$AS$3,FALSE))&amp;REPT($AT126,VLOOKUP(AJ126,'8-Intensitäten Heatmap'!$A$5:$L$232,$AT$3,FALSE))&amp;REPT($AU126,VLOOKUP(AJ126,'8-Intensitäten Heatmap'!$A$5:$L$232,$AU$3,FALSE))&amp;REPT($AV126,VLOOKUP(AJ126,'8-Intensitäten Heatmap'!$A$5:$L$232,$AV$3,FALSE))&amp;REPT($AW126,VLOOKUP(AJ126,'8-Intensitäten Heatmap'!$A$5:$L$232,$AW$3,FALSE))</f>
        <v>{ "type": "Feature", "geometry": { "type": "Point", "coordinates": [8,3230833,49,9891966] } },{ "type": "Feature", "geometry": { "type": "Point", "coordinates": [8,3238833,49,9891966] } },</v>
      </c>
      <c r="BD126" s="6" t="str">
        <f>REPT($AO126,VLOOKUP(AK126,'8-Intensitäten Heatmap'!$A$5:$L$232,$AO$3,FALSE))&amp;REPT($AP126,VLOOKUP(AK126,'8-Intensitäten Heatmap'!$A$5:$L$232,$AP$3,FALSE))&amp;REPT($AQ126,VLOOKUP(AK126,'8-Intensitäten Heatmap'!$A$5:$L$232,$AQ$3,FALSE))&amp;REPT($AR126,VLOOKUP(AK126,'8-Intensitäten Heatmap'!$A$5:$L$232,$AR$3,FALSE))&amp;REPT($AS126,VLOOKUP(AK126,'8-Intensitäten Heatmap'!$A$5:$L$232,$AS$3,FALSE))&amp;REPT($AT126,VLOOKUP(AK126,'8-Intensitäten Heatmap'!$A$5:$L$232,$AT$3,FALSE))&amp;REPT($AU126,VLOOKUP(AK126,'8-Intensitäten Heatmap'!$A$5:$L$232,$AU$3,FALSE))&amp;REPT($AV126,VLOOKUP(AK126,'8-Intensitäten Heatmap'!$A$5:$L$232,$AV$3,FALSE))&amp;REPT($AW126,VLOOKUP(AK126,'8-Intensitäten Heatmap'!$A$5:$L$232,$AW$3,FALSE))</f>
        <v>{ "type": "Feature", "geometry": { "type": "Point", "coordinates": [8,3230833,49,9891966] } },{ "type": "Feature", "geometry": { "type": "Point", "coordinates": [8,3238833,49,9891966] } },</v>
      </c>
      <c r="BE126" s="6" t="str">
        <f>REPT($AO126,VLOOKUP(AL126,'8-Intensitäten Heatmap'!$A$5:$L$232,$AO$3,FALSE))&amp;REPT($AP126,VLOOKUP(AL126,'8-Intensitäten Heatmap'!$A$5:$L$232,$AP$3,FALSE))&amp;REPT($AQ126,VLOOKUP(AL126,'8-Intensitäten Heatmap'!$A$5:$L$232,$AQ$3,FALSE))&amp;REPT($AR126,VLOOKUP(AL126,'8-Intensitäten Heatmap'!$A$5:$L$232,$AR$3,FALSE))&amp;REPT($AS126,VLOOKUP(AL126,'8-Intensitäten Heatmap'!$A$5:$L$232,$AS$3,FALSE))&amp;REPT($AT126,VLOOKUP(AL126,'8-Intensitäten Heatmap'!$A$5:$L$232,$AT$3,FALSE))&amp;REPT($AU126,VLOOKUP(AL126,'8-Intensitäten Heatmap'!$A$5:$L$232,$AU$3,FALSE))&amp;REPT($AV126,VLOOKUP(AL126,'8-Intensitäten Heatmap'!$A$5:$L$232,$AV$3,FALSE))&amp;REPT($AW126,VLOOKUP(AL126,'8-Intensitäten Heatmap'!$A$5:$L$232,$AW$3,FALSE))</f>
        <v>{ "type": "Feature", "geometry": { "type": "Point", "coordinates": [8,3230833,49,9891966] } },{ "type": "Feature", "geometry": { "type": "Point", "coordinates": [8,3238833,49,9891966] } },{ "type": "Feature", "geometry": { "type": "Point", "coordinates": [8,3230833,49,9896966] } },{ "type": "Feature", "geometry": { "type": "Point", "coordinates": [8,3230833,49,9886966] } },</v>
      </c>
      <c r="BF126" s="6" t="str">
        <f>REPT($AO126,VLOOKUP(AM126,'8-Intensitäten Heatmap'!$A$5:$L$232,$AO$3,FALSE))&amp;REPT($AP126,VLOOKUP(AM126,'8-Intensitäten Heatmap'!$A$5:$L$232,$AP$3,FALSE))&amp;REPT($AQ126,VLOOKUP(AM126,'8-Intensitäten Heatmap'!$A$5:$L$232,$AQ$3,FALSE))&amp;REPT($AR126,VLOOKUP(AM126,'8-Intensitäten Heatmap'!$A$5:$L$232,$AR$3,FALSE))&amp;REPT($AS126,VLOOKUP(AM126,'8-Intensitäten Heatmap'!$A$5:$L$232,$AS$3,FALSE))&amp;REPT($AT126,VLOOKUP(AM126,'8-Intensitäten Heatmap'!$A$5:$L$232,$AT$3,FALSE))&amp;REPT($AU126,VLOOKUP(AM126,'8-Intensitäten Heatmap'!$A$5:$L$232,$AU$3,FALSE))&amp;REPT($AV126,VLOOKUP(AM126,'8-Intensitäten Heatmap'!$A$5:$L$232,$AV$3,FALSE))&amp;REPT($AW126,VLOOKUP(AM126,'8-Intensitäten Heatmap'!$A$5:$L$232,$AW$3,FALSE))</f>
        <v>{ "type": "Feature", "geometry": { "type": "Point", "coordinates": [8,3230833,49,9891966] } },{ "type": "Feature", "geometry": { "type": "Point", "coordinates": [8,3238833,49,9891966] } },{ "type": "Feature", "geometry": { "type": "Point", "coordinates": [8,3230833,49,9896966] } },{ "type": "Feature", "geometry": { "type": "Point", "coordinates": [8,3230833,49,9886966] } },{ "type": "Feature", "geometry": { "type": "Point", "coordinates": [8,3222833,49,9891966] } },</v>
      </c>
      <c r="BG126" s="6" t="s">
        <v>753</v>
      </c>
      <c r="BH126" s="6" t="str">
        <f t="shared" si="45"/>
        <v/>
      </c>
      <c r="BI126" s="6" t="str">
        <f t="shared" si="46"/>
        <v/>
      </c>
      <c r="BJ126" s="6" t="str">
        <f t="shared" si="47"/>
        <v>{ "type": "Feature", "geometry": { "type": "Point", "coordinates": [8,3230833,49,9891966] } },</v>
      </c>
      <c r="BK126" s="6" t="str">
        <f t="shared" si="48"/>
        <v>{ "type": "Feature", "geometry": { "type": "Point", "coordinates": [8,3230833,49,9891966] } },</v>
      </c>
      <c r="BL126" s="6" t="str">
        <f t="shared" si="49"/>
        <v>{ "type": "Feature", "geometry": { "type": "Point", "coordinates": [8,3230833,49,9891966] } },</v>
      </c>
      <c r="BM126" s="6" t="str">
        <f t="shared" si="50"/>
        <v/>
      </c>
      <c r="BN126" s="6" t="str">
        <f t="shared" si="51"/>
        <v>{ "type": "Feature", "geometry": { "type": "Point", "coordinates": [8,3230833,49,9891966] } },</v>
      </c>
      <c r="BO126" s="6" t="str">
        <f t="shared" si="52"/>
        <v>{ "type": "Feature", "geometry": { "type": "Point", "coordinates": [8,3230833,49,9891966] } },{ "type": "Feature", "geometry": { "type": "Point", "coordinates": [8,3230833,49,9891966] } },{ "type": "Feature", "geometry": { "type": "Point", "coordinates": [8,3230833,49,9891966] } },</v>
      </c>
      <c r="BP126" s="6" t="s">
        <v>3381</v>
      </c>
    </row>
    <row r="127" spans="1:68" s="6" customFormat="1" x14ac:dyDescent="0.3">
      <c r="A127" s="18" t="str">
        <f>Table1[[#This Row],[Name]]</f>
        <v>DHL Briefzentrum</v>
      </c>
      <c r="B127" s="362">
        <v>8.7466039000000002</v>
      </c>
      <c r="C127" s="362">
        <v>50.0838909</v>
      </c>
      <c r="D127" s="18" t="str">
        <f>Table1[[#This Row],[Standortkategorie]]</f>
        <v>Verteilzentrum</v>
      </c>
      <c r="E127" s="18" t="str">
        <f>IF(Table1[[#This Row],[Zusatzinformation]]=0,"",Table1[[#This Row],[Zusatzinformation]])</f>
        <v/>
      </c>
      <c r="F127" s="47">
        <f>IF($D127&lt;&gt;"Busdepot",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1.4846153846153847</v>
      </c>
      <c r="G127" s="47">
        <f>IF($D127&lt;&gt;"Busdepot",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17.815384615384616</v>
      </c>
      <c r="H127" s="47">
        <f>(Table1[[#This Row],[Lieferfahrzeuge]]*'1-Konfiguration'!$D$16+(MAX(Table1[[#This Row],[Lieferfahrzeuge]]*'1-Konfiguration'!$D$16,Table1[[#This Row],[Lieferfahrzeugtore]]*'1-Konfiguration'!$D$14)))/2</f>
        <v>6</v>
      </c>
      <c r="I127" s="47">
        <f>Table1[[#This Row],[Müllfahrzeuge]]</f>
        <v>0</v>
      </c>
      <c r="J127" s="47">
        <f>Table1[[#This Row],[Betonmischfahrzeuge]]</f>
        <v>0</v>
      </c>
      <c r="K127" s="47">
        <f>(Table1[[#This Row],[Schiffe]]*'1-Konfiguration'!$D$16+(MAX(Table1[[#This Row],[Schiffe]]*'1-Konfiguration'!$D$16,Table1[[#This Row],[Anleger]]*'1-Konfiguration'!$D$14)))/2</f>
        <v>0</v>
      </c>
      <c r="L127" s="47">
        <f>IF($D127="Busdepot",IFERROR(Table1[[#This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7" s="47">
        <f>IF($D127="Busdepot",IFERROR(Table1[[#This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7" s="81">
        <f>VLOOKUP($F$7,'1-Konfiguration'!$D$24:$G$28,4,FALSE) * (VLOOKUP('5-Standortanalyse (Berechnung)'!$F$7,'1-Konfiguration'!$D$24:$F$28,2,FALSE)/100)*VLOOKUP('5-Standortanalyse (Berechnung)'!$F$7,'1-Konfiguration'!$D$24:$F$28,3,FALSE)*$F127</f>
        <v>7740.8282630769236</v>
      </c>
      <c r="O127" s="81">
        <f>VLOOKUP($G$7,'1-Konfiguration'!$D$24:$G$28,4,FALSE) * (VLOOKUP('5-Standortanalyse (Berechnung)'!$G$7,'1-Konfiguration'!$D$24:$F$28,2,FALSE)/100)*VLOOKUP('5-Standortanalyse (Berechnung)'!$G$7,'1-Konfiguration'!$D$24:$F$28,3,FALSE)*$G127</f>
        <v>27339.489230769232</v>
      </c>
      <c r="P127" s="81">
        <f>VLOOKUP($H$7,'1-Konfiguration'!$D$24:$G$28,4,FALSE) * (VLOOKUP('5-Standortanalyse (Berechnung)'!$H$7,'1-Konfiguration'!$D$24:$F$28,2,FALSE)/100)*VLOOKUP('5-Standortanalyse (Berechnung)'!$H$7,'1-Konfiguration'!$D$24:$F$28,3,FALSE)*$H127</f>
        <v>686.25</v>
      </c>
      <c r="Q127" s="81">
        <f>VLOOKUP($I$7,'1-Konfiguration'!$D$24:$G$33,4,FALSE) * (VLOOKUP('5-Standortanalyse (Berechnung)'!$I$7,'1-Konfiguration'!$D$24:$F$33,2,FALSE)/100)*VLOOKUP('5-Standortanalyse (Berechnung)'!$I$7,'1-Konfiguration'!$D$24:$F$33,3,FALSE)*$I127</f>
        <v>0</v>
      </c>
      <c r="R127" s="81">
        <f>VLOOKUP($J$7,'1-Konfiguration'!$D$24:$G$33,4,FALSE) * (VLOOKUP('5-Standortanalyse (Berechnung)'!$J$7,'1-Konfiguration'!$D$24:$F$33,2,FALSE)/100)*VLOOKUP('5-Standortanalyse (Berechnung)'!$J$7,'1-Konfiguration'!$D$24:$F$33,3,FALSE)*$J127</f>
        <v>0</v>
      </c>
      <c r="S127" s="81">
        <f>VLOOKUP($K$7,'1-Konfiguration'!$D$24:$G$33,4,FALSE) * (VLOOKUP('5-Standortanalyse (Berechnung)'!$K$7,'1-Konfiguration'!$D$24:$F$33,2,FALSE)/100)*VLOOKUP('5-Standortanalyse (Berechnung)'!$K$7,'1-Konfiguration'!$D$24:$F$33,3,FALSE)*$K127</f>
        <v>0</v>
      </c>
      <c r="T127" s="81">
        <f>VLOOKUP($L$7,'1-Konfiguration'!$D$24:$G$28,4,FALSE) * (VLOOKUP('5-Standortanalyse (Berechnung)'!$L$7,'1-Konfiguration'!$D$24:$F$28,2,FALSE)/100)*VLOOKUP('5-Standortanalyse (Berechnung)'!$L$7,'1-Konfiguration'!$D$24:$F$28,3,FALSE)*$L127</f>
        <v>0</v>
      </c>
      <c r="U127" s="81">
        <f>VLOOKUP($M$7,'1-Konfiguration'!$D$24:$G$28,4,FALSE) * (VLOOKUP('5-Standortanalyse (Berechnung)'!$M$7,'1-Konfiguration'!$D$24:$F$28,2,FALSE)/100)*VLOOKUP('5-Standortanalyse (Berechnung)'!$M$7,'1-Konfiguration'!$D$24:$F$28,3,FALSE)*$M127</f>
        <v>0</v>
      </c>
      <c r="V127" s="81">
        <f>MMULT($N127:$P127,'1-Konfiguration'!G$54:G$56)+MMULT($Q127:$R127,'1-Konfiguration'!G$59:G$60)+MMULT($T127:$U127,'1-Konfiguration'!G$57:G$58)+($S127*'1-Konfiguration'!G$63)</f>
        <v>348.36514206386846</v>
      </c>
      <c r="W127" s="81">
        <f>MMULT($N127:$P127,'1-Konfiguration'!H$54:H$56)+MMULT($Q127:$R127,'1-Konfiguration'!H$59:H$60)+MMULT($T127:$U127,'1-Konfiguration'!H$57:H$58)+($S127*'1-Konfiguration'!H$63)</f>
        <v>2028.9888593859448</v>
      </c>
      <c r="X127" s="81">
        <f>MMULT($N127:$P127,'1-Konfiguration'!I$54:I$56)+MMULT($Q127:$R127,'1-Konfiguration'!I$59:I$60)+MMULT($T127:$U127,'1-Konfiguration'!I$57:I$58)+($S127*'1-Konfiguration'!I$63)</f>
        <v>5400.4195904448934</v>
      </c>
      <c r="Y127" s="81">
        <f>MMULT($N127:$P127,'1-Konfiguration'!J$54:J$56)+MMULT($Q127:$R127,'1-Konfiguration'!J$59:J$60)+MMULT($T127:$U127,'1-Konfiguration'!J$57:J$58)+($S127*'1-Konfiguration'!J$63)</f>
        <v>9201.884016832797</v>
      </c>
      <c r="Z127" s="81">
        <f>MMULT($N127:$P127,'1-Konfiguration'!K$54:K$56)+MMULT($Q127:$R127,'1-Konfiguration'!K$59:K$60)+MMULT($T127:$U127,'1-Konfiguration'!K$57:K$58)+($S127*'1-Konfiguration'!K$63)</f>
        <v>873.11427298021772</v>
      </c>
      <c r="AA127" s="81">
        <f>MMULT($N127:$P127,'1-Konfiguration'!L$54:L$56)+MMULT($Q127:$R127,'1-Konfiguration'!L$59:L$60)+MMULT($T127:$U127,'1-Konfiguration'!L$57:L$58)+($S127*'1-Konfiguration'!L$63)</f>
        <v>2637.9372348616776</v>
      </c>
      <c r="AB127" s="81">
        <f>MMULT($N127:$P127,'1-Konfiguration'!M$54:M$56)+MMULT($Q127:$R127,'1-Konfiguration'!M$59:M$60)+MMULT($T127:$U127,'1-Konfiguration'!M$57:M$58)+($S127*'1-Konfiguration'!M$63)</f>
        <v>7382.6571249206927</v>
      </c>
      <c r="AC127" s="81">
        <f>MMULT($N127:$P127,'1-Konfiguration'!N$54:N$56)+MMULT($Q127:$R127,'1-Konfiguration'!N$59:N$60)+MMULT($T127:$U127,'1-Konfiguration'!N$57:N$58)+($S127*'1-Konfiguration'!N$63)</f>
        <v>14224.27882496042</v>
      </c>
      <c r="AF127" s="6">
        <f t="shared" si="36"/>
        <v>2</v>
      </c>
      <c r="AG127" s="6">
        <f t="shared" si="37"/>
        <v>8</v>
      </c>
      <c r="AH127" s="6">
        <f t="shared" si="38"/>
        <v>11</v>
      </c>
      <c r="AI127" s="6">
        <f t="shared" si="39"/>
        <v>12</v>
      </c>
      <c r="AJ127" s="6">
        <f t="shared" si="40"/>
        <v>7</v>
      </c>
      <c r="AK127" s="6">
        <f t="shared" si="41"/>
        <v>11</v>
      </c>
      <c r="AL127" s="6">
        <f t="shared" si="42"/>
        <v>15</v>
      </c>
      <c r="AM127" s="6">
        <f t="shared" si="43"/>
        <v>19</v>
      </c>
      <c r="AO127" s="5" t="str">
        <f t="shared" si="44"/>
        <v>{ "type": "Feature", "geometry": { "type": "Point", "coordinates": [8,7466039,50,0838909] } },</v>
      </c>
      <c r="AP127" s="5" t="str">
        <f t="shared" si="28"/>
        <v>{ "type": "Feature", "geometry": { "type": "Point", "coordinates": [8,7474039,50,0838909] } },</v>
      </c>
      <c r="AQ127" s="5" t="str">
        <f t="shared" si="29"/>
        <v>{ "type": "Feature", "geometry": { "type": "Point", "coordinates": [8,7466039,50,0843909] } },</v>
      </c>
      <c r="AR127" s="5" t="str">
        <f t="shared" si="30"/>
        <v>{ "type": "Feature", "geometry": { "type": "Point", "coordinates": [8,7466039,50,0833909] } },</v>
      </c>
      <c r="AS127" s="5" t="str">
        <f t="shared" si="31"/>
        <v>{ "type": "Feature", "geometry": { "type": "Point", "coordinates": [8,7458039,50,0838909] } },</v>
      </c>
      <c r="AT127" s="5" t="str">
        <f t="shared" si="32"/>
        <v>{ "type": "Feature", "geometry": { "type": "Point", "coordinates": [8,7458039,50,0833909] } },</v>
      </c>
      <c r="AU127" s="5" t="str">
        <f t="shared" si="33"/>
        <v>{ "type": "Feature", "geometry": { "type": "Point", "coordinates": [8,7474039,50,0843909] } },</v>
      </c>
      <c r="AV127" s="5" t="str">
        <f t="shared" si="34"/>
        <v>{ "type": "Feature", "geometry": { "type": "Point", "coordinates": [8,7458039,50,0843909] } },</v>
      </c>
      <c r="AW127" s="5" t="str">
        <f t="shared" si="35"/>
        <v>{ "type": "Feature", "geometry": { "type": "Point", "coordinates": [8,7474039,50,0833909] } },</v>
      </c>
      <c r="AX127" s="5" t="s">
        <v>753</v>
      </c>
      <c r="AY127" s="6" t="str">
        <f>REPT($AO127,VLOOKUP(AF127,'8-Intensitäten Heatmap'!$A$5:$L$232,$AO$3,FALSE))&amp;REPT($AP127,VLOOKUP(AF127,'8-Intensitäten Heatmap'!$A$5:$L$232,$AP$3,FALSE))&amp;REPT($AQ127,VLOOKUP(AF127,'8-Intensitäten Heatmap'!$A$5:$L$232,$AQ$3,FALSE))&amp;REPT($AR127,VLOOKUP(AF127,'8-Intensitäten Heatmap'!$A$5:$L$232,$AR$3,FALSE))&amp;REPT($AS127,VLOOKUP(AF127,'8-Intensitäten Heatmap'!$A$5:$L$232,$AS$3,FALSE))&amp;REPT($AT127,VLOOKUP(AF127,'8-Intensitäten Heatmap'!$A$5:$L$232,$AT$3,FALSE))&amp;REPT($AU127,VLOOKUP(AF127,'8-Intensitäten Heatmap'!$A$5:$L$232,$AU$3,FALSE))&amp;REPT($AV127,VLOOKUP(AF127,'8-Intensitäten Heatmap'!$A$5:$L$232,$AV$3,FALSE))&amp;REPT($AW127,VLOOKUP(AF127,'8-Intensitäten Heatmap'!$A$5:$L$232,$AW$3,FALSE))</f>
        <v>{ "type": "Feature", "geometry": { "type": "Point", "coordinates": [8,7466039,50,0838909] } },{ "type": "Feature", "geometry": { "type": "Point", "coordinates": [8,7474039,50,0838909] } },</v>
      </c>
      <c r="AZ127" s="6" t="str">
        <f>REPT($AO127,VLOOKUP(AG127,'8-Intensitäten Heatmap'!$A$5:$L$232,$AO$3,FALSE))&amp;REPT($AP127,VLOOKUP(AG127,'8-Intensitäten Heatmap'!$A$5:$L$232,$AP$3,FALSE))&amp;REPT($AQ127,VLOOKUP(AG127,'8-Intensitäten Heatmap'!$A$5:$L$232,$AQ$3,FALSE))&amp;REPT($AR127,VLOOKUP(AG127,'8-Intensitäten Heatmap'!$A$5:$L$232,$AR$3,FALSE))&amp;REPT($AS127,VLOOKUP(AG127,'8-Intensitäten Heatmap'!$A$5:$L$232,$AS$3,FALSE))&amp;REPT($AT127,VLOOKUP(AG127,'8-Intensitäten Heatmap'!$A$5:$L$232,$AT$3,FALSE))&amp;REPT($AU127,VLOOKUP(AG127,'8-Intensitäten Heatmap'!$A$5:$L$232,$AU$3,FALSE))&amp;REPT($AV127,VLOOKUP(AG127,'8-Intensitäten Heatmap'!$A$5:$L$232,$AV$3,FALSE))&amp;REPT($AW127,VLOOKUP(AG127,'8-Intensitäten Heatmap'!$A$5:$L$232,$AW$3,FALSE))</f>
        <v>{ "type": "Feature", "geometry": { "type": "Point", "coordinates": [8,7466039,50,0838909] } },{ "type": "Feature", "geometry": { "type": "Point", "coordinates": [8,7474039,50,0838909] } },{ "type": "Feature", "geometry": { "type": "Point", "coordinates": [8,7466039,50,0843909] } },{ "type": "Feature", "geometry": { "type": "Point", "coordinates": [8,7466039,50,0833909] } },{ "type": "Feature", "geometry": { "type": "Point", "coordinates": [8,7458039,50,0838909] } },{ "type": "Feature", "geometry": { "type": "Point", "coordinates": [8,7458039,50,0833909] } },{ "type": "Feature", "geometry": { "type": "Point", "coordinates": [8,7474039,50,0843909] } },{ "type": "Feature", "geometry": { "type": "Point", "coordinates": [8,7458039,50,0843909] } },</v>
      </c>
      <c r="BA127" s="6" t="str">
        <f>REPT($AO127,VLOOKUP(AH127,'8-Intensitäten Heatmap'!$A$5:$L$232,$AO$3,FALSE))&amp;REPT($AP127,VLOOKUP(AH127,'8-Intensitäten Heatmap'!$A$5:$L$232,$AP$3,FALSE))&amp;REPT($AQ127,VLOOKUP(AH127,'8-Intensitäten Heatmap'!$A$5:$L$232,$AQ$3,FALSE))&amp;REPT($AR127,VLOOKUP(AH127,'8-Intensitäten Heatmap'!$A$5:$L$232,$AR$3,FALSE))&amp;REPT($AS127,VLOOKUP(AH127,'8-Intensitäten Heatmap'!$A$5:$L$232,$AS$3,FALSE))&amp;REPT($AT127,VLOOKUP(AH127,'8-Intensitäten Heatmap'!$A$5:$L$232,$AT$3,FALSE))&amp;REPT($AU127,VLOOKUP(AH127,'8-Intensitäten Heatmap'!$A$5:$L$232,$AU$3,FALSE))&amp;REPT($AV127,VLOOKUP(AH127,'8-Intensitäten Heatmap'!$A$5:$L$232,$AV$3,FALSE))&amp;REPT($AW127,VLOOKUP(AH127,'8-Intensitäten Heatmap'!$A$5:$L$232,$AW$3,FALSE))</f>
        <v>{ "type": "Feature", "geometry": { "type": "Point", "coordinates": [8,7466039,50,0838909] } },{ "type": "Feature", "geometry": { "type": "Point", "coordinates": [8,7466039,50,0838909] } },{ "type": "Feature", "geometry": { "type": "Point", "coordinates": [8,7474039,50,0838909] } },{ "type": "Feature", "geometry": { "type": "Point", "coordinates": [8,7474039,50,0838909] } },{ "type": "Feature", "geometry": { "type": "Point", "coordinates": [8,7466039,50,0843909] } },{ "type": "Feature", "geometry": { "type": "Point", "coordinates": [8,7466039,50,0833909] } },{ "type": "Feature", "geometry": { "type": "Point", "coordinates": [8,7458039,50,0838909] } },{ "type": "Feature", "geometry": { "type": "Point", "coordinates": [8,7458039,50,0833909] } },{ "type": "Feature", "geometry": { "type": "Point", "coordinates": [8,7474039,50,0843909] } },{ "type": "Feature", "geometry": { "type": "Point", "coordinates": [8,7458039,50,0843909] } },{ "type": "Feature", "geometry": { "type": "Point", "coordinates": [8,7474039,50,0833909] } },</v>
      </c>
      <c r="BB127" s="6" t="str">
        <f>REPT($AO127,VLOOKUP(AI127,'8-Intensitäten Heatmap'!$A$5:$L$232,$AO$3,FALSE))&amp;REPT($AP127,VLOOKUP(AI127,'8-Intensitäten Heatmap'!$A$5:$L$232,$AP$3,FALSE))&amp;REPT($AQ127,VLOOKUP(AI127,'8-Intensitäten Heatmap'!$A$5:$L$232,$AQ$3,FALSE))&amp;REPT($AR127,VLOOKUP(AI127,'8-Intensitäten Heatmap'!$A$5:$L$232,$AR$3,FALSE))&amp;REPT($AS127,VLOOKUP(AI127,'8-Intensitäten Heatmap'!$A$5:$L$232,$AS$3,FALSE))&amp;REPT($AT127,VLOOKUP(AI127,'8-Intensitäten Heatmap'!$A$5:$L$232,$AT$3,FALSE))&amp;REPT($AU127,VLOOKUP(AI127,'8-Intensitäten Heatmap'!$A$5:$L$232,$AU$3,FALSE))&amp;REPT($AV127,VLOOKUP(AI127,'8-Intensitäten Heatmap'!$A$5:$L$232,$AV$3,FALSE))&amp;REPT($AW127,VLOOKUP(AI127,'8-Intensitäten Heatmap'!$A$5:$L$232,$AW$3,FALSE))</f>
        <v>{ "type": "Feature", "geometry": { "type": "Point", "coordinates": [8,7466039,50,0838909] } },{ "type": "Feature", "geometry": { "type": "Point", "coordinates": [8,7466039,50,0838909] } },{ "type": "Feature", "geometry": { "type": "Point", "coordinates": [8,7474039,50,0838909] } },{ "type": "Feature", "geometry": { "type": "Point", "coordinates": [8,7474039,50,0838909] } },{ "type": "Feature", "geometry": { "type": "Point", "coordinates": [8,7466039,50,0843909] } },{ "type": "Feature", "geometry": { "type": "Point", "coordinates": [8,7466039,50,0843909] } },{ "type": "Feature", "geometry": { "type": "Point", "coordinates": [8,7466039,50,0833909] } },{ "type": "Feature", "geometry": { "type": "Point", "coordinates": [8,7458039,50,0838909] } },{ "type": "Feature", "geometry": { "type": "Point", "coordinates": [8,7458039,50,0833909] } },{ "type": "Feature", "geometry": { "type": "Point", "coordinates": [8,7474039,50,0843909] } },{ "type": "Feature", "geometry": { "type": "Point", "coordinates": [8,7458039,50,0843909] } },{ "type": "Feature", "geometry": { "type": "Point", "coordinates": [8,7474039,50,0833909] } },</v>
      </c>
      <c r="BC127" s="6" t="str">
        <f>REPT($AO127,VLOOKUP(AJ127,'8-Intensitäten Heatmap'!$A$5:$L$232,$AO$3,FALSE))&amp;REPT($AP127,VLOOKUP(AJ127,'8-Intensitäten Heatmap'!$A$5:$L$232,$AP$3,FALSE))&amp;REPT($AQ127,VLOOKUP(AJ127,'8-Intensitäten Heatmap'!$A$5:$L$232,$AQ$3,FALSE))&amp;REPT($AR127,VLOOKUP(AJ127,'8-Intensitäten Heatmap'!$A$5:$L$232,$AR$3,FALSE))&amp;REPT($AS127,VLOOKUP(AJ127,'8-Intensitäten Heatmap'!$A$5:$L$232,$AS$3,FALSE))&amp;REPT($AT127,VLOOKUP(AJ127,'8-Intensitäten Heatmap'!$A$5:$L$232,$AT$3,FALSE))&amp;REPT($AU127,VLOOKUP(AJ127,'8-Intensitäten Heatmap'!$A$5:$L$232,$AU$3,FALSE))&amp;REPT($AV127,VLOOKUP(AJ127,'8-Intensitäten Heatmap'!$A$5:$L$232,$AV$3,FALSE))&amp;REPT($AW127,VLOOKUP(AJ127,'8-Intensitäten Heatmap'!$A$5:$L$232,$AW$3,FALSE))</f>
        <v>{ "type": "Feature", "geometry": { "type": "Point", "coordinates": [8,7466039,50,0838909] } },{ "type": "Feature", "geometry": { "type": "Point", "coordinates": [8,7474039,50,0838909] } },{ "type": "Feature", "geometry": { "type": "Point", "coordinates": [8,7466039,50,0843909] } },{ "type": "Feature", "geometry": { "type": "Point", "coordinates": [8,7466039,50,0833909] } },{ "type": "Feature", "geometry": { "type": "Point", "coordinates": [8,7458039,50,0838909] } },{ "type": "Feature", "geometry": { "type": "Point", "coordinates": [8,7458039,50,0833909] } },{ "type": "Feature", "geometry": { "type": "Point", "coordinates": [8,7474039,50,0843909] } },</v>
      </c>
      <c r="BD127" s="6" t="str">
        <f>REPT($AO127,VLOOKUP(AK127,'8-Intensitäten Heatmap'!$A$5:$L$232,$AO$3,FALSE))&amp;REPT($AP127,VLOOKUP(AK127,'8-Intensitäten Heatmap'!$A$5:$L$232,$AP$3,FALSE))&amp;REPT($AQ127,VLOOKUP(AK127,'8-Intensitäten Heatmap'!$A$5:$L$232,$AQ$3,FALSE))&amp;REPT($AR127,VLOOKUP(AK127,'8-Intensitäten Heatmap'!$A$5:$L$232,$AR$3,FALSE))&amp;REPT($AS127,VLOOKUP(AK127,'8-Intensitäten Heatmap'!$A$5:$L$232,$AS$3,FALSE))&amp;REPT($AT127,VLOOKUP(AK127,'8-Intensitäten Heatmap'!$A$5:$L$232,$AT$3,FALSE))&amp;REPT($AU127,VLOOKUP(AK127,'8-Intensitäten Heatmap'!$A$5:$L$232,$AU$3,FALSE))&amp;REPT($AV127,VLOOKUP(AK127,'8-Intensitäten Heatmap'!$A$5:$L$232,$AV$3,FALSE))&amp;REPT($AW127,VLOOKUP(AK127,'8-Intensitäten Heatmap'!$A$5:$L$232,$AW$3,FALSE))</f>
        <v>{ "type": "Feature", "geometry": { "type": "Point", "coordinates": [8,7466039,50,0838909] } },{ "type": "Feature", "geometry": { "type": "Point", "coordinates": [8,7466039,50,0838909] } },{ "type": "Feature", "geometry": { "type": "Point", "coordinates": [8,7474039,50,0838909] } },{ "type": "Feature", "geometry": { "type": "Point", "coordinates": [8,7474039,50,0838909] } },{ "type": "Feature", "geometry": { "type": "Point", "coordinates": [8,7466039,50,0843909] } },{ "type": "Feature", "geometry": { "type": "Point", "coordinates": [8,7466039,50,0833909] } },{ "type": "Feature", "geometry": { "type": "Point", "coordinates": [8,7458039,50,0838909] } },{ "type": "Feature", "geometry": { "type": "Point", "coordinates": [8,7458039,50,0833909] } },{ "type": "Feature", "geometry": { "type": "Point", "coordinates": [8,7474039,50,0843909] } },{ "type": "Feature", "geometry": { "type": "Point", "coordinates": [8,7458039,50,0843909] } },{ "type": "Feature", "geometry": { "type": "Point", "coordinates": [8,7474039,50,0833909] } },</v>
      </c>
      <c r="BE127" s="6" t="str">
        <f>REPT($AO127,VLOOKUP(AL127,'8-Intensitäten Heatmap'!$A$5:$L$232,$AO$3,FALSE))&amp;REPT($AP127,VLOOKUP(AL127,'8-Intensitäten Heatmap'!$A$5:$L$232,$AP$3,FALSE))&amp;REPT($AQ127,VLOOKUP(AL127,'8-Intensitäten Heatmap'!$A$5:$L$232,$AQ$3,FALSE))&amp;REPT($AR127,VLOOKUP(AL127,'8-Intensitäten Heatmap'!$A$5:$L$232,$AR$3,FALSE))&amp;REPT($AS127,VLOOKUP(AL127,'8-Intensitäten Heatmap'!$A$5:$L$232,$AS$3,FALSE))&amp;REPT($AT127,VLOOKUP(AL127,'8-Intensitäten Heatmap'!$A$5:$L$232,$AT$3,FALSE))&amp;REPT($AU127,VLOOKUP(AL127,'8-Intensitäten Heatmap'!$A$5:$L$232,$AU$3,FALSE))&amp;REPT($AV127,VLOOKUP(AL127,'8-Intensitäten Heatmap'!$A$5:$L$232,$AV$3,FALSE))&amp;REPT($AW127,VLOOKUP(AL127,'8-Intensitäten Heatmap'!$A$5:$L$232,$AW$3,FALSE))</f>
        <v>{ "type": "Feature", "geometry": { "type": "Point", "coordinates": [8,7466039,50,0838909] } },{ "type": "Feature", "geometry": { "type": "Point", "coordinates": [8,7466039,50,0838909] } },{ "type": "Feature", "geometry": { "type": "Point", "coordinates": [8,7474039,50,0838909] } },{ "type": "Feature", "geometry": { "type": "Point", "coordinates": [8,7474039,50,0838909] } },{ "type": "Feature", "geometry": { "type": "Point", "coordinates": [8,7466039,50,0843909] } },{ "type": "Feature", "geometry": { "type": "Point", "coordinates": [8,7466039,50,0843909] } },{ "type": "Feature", "geometry": { "type": "Point", "coordinates": [8,7466039,50,0833909] } },{ "type": "Feature", "geometry": { "type": "Point", "coordinates": [8,7466039,50,0833909] } },{ "type": "Feature", "geometry": { "type": "Point", "coordinates": [8,7458039,50,0838909] } },{ "type": "Feature", "geometry": { "type": "Point", "coordinates": [8,7458039,50,0838909] } },{ "type": "Feature", "geometry": { "type": "Point", "coordinates": [8,7458039,50,0833909] } },{ "type": "Feature", "geometry": { "type": "Point", "coordinates": [8,7458039,50,0833909] } },{ "type": "Feature", "geometry": { "type": "Point", "coordinates": [8,7474039,50,0843909] } },{ "type": "Feature", "geometry": { "type": "Point", "coordinates": [8,7458039,50,0843909] } },{ "type": "Feature", "geometry": { "type": "Point", "coordinates": [8,7474039,50,0833909] } },</v>
      </c>
      <c r="BF127" s="6" t="str">
        <f>REPT($AO127,VLOOKUP(AM127,'8-Intensitäten Heatmap'!$A$5:$L$232,$AO$3,FALSE))&amp;REPT($AP127,VLOOKUP(AM127,'8-Intensitäten Heatmap'!$A$5:$L$232,$AP$3,FALSE))&amp;REPT($AQ127,VLOOKUP(AM127,'8-Intensitäten Heatmap'!$A$5:$L$232,$AQ$3,FALSE))&amp;REPT($AR127,VLOOKUP(AM127,'8-Intensitäten Heatmap'!$A$5:$L$232,$AR$3,FALSE))&amp;REPT($AS127,VLOOKUP(AM127,'8-Intensitäten Heatmap'!$A$5:$L$232,$AS$3,FALSE))&amp;REPT($AT127,VLOOKUP(AM127,'8-Intensitäten Heatmap'!$A$5:$L$232,$AT$3,FALSE))&amp;REPT($AU127,VLOOKUP(AM127,'8-Intensitäten Heatmap'!$A$5:$L$232,$AU$3,FALSE))&amp;REPT($AV127,VLOOKUP(AM127,'8-Intensitäten Heatmap'!$A$5:$L$232,$AV$3,FALSE))&amp;REPT($AW127,VLOOKUP(AM127,'8-Intensitäten Heatmap'!$A$5:$L$232,$AW$3,FALSE))</f>
        <v>{ "type": "Feature", "geometry": { "type": "Point", "coordinates": [8,7466039,50,0838909] } },{ "type": "Feature", "geometry": { "type": "Point", "coordinates": [8,7466039,50,0838909] } },{ "type": "Feature", "geometry": { "type": "Point", "coordinates": [8,7466039,50,0838909] } },{ "type": "Feature", "geometry": { "type": "Point", "coordinates": [8,7474039,50,0838909] } },{ "type": "Feature", "geometry": { "type": "Point", "coordinates": [8,7474039,50,0838909] } },{ "type": "Feature", "geometry": { "type": "Point", "coordinates": [8,7466039,50,0843909] } },{ "type": "Feature", "geometry": { "type": "Point", "coordinates": [8,7466039,50,0843909] } },{ "type": "Feature", "geometry": { "type": "Point", "coordinates": [8,7466039,50,0833909] } },{ "type": "Feature", "geometry": { "type": "Point", "coordinates": [8,7466039,50,0833909] } },{ "type": "Feature", "geometry": { "type": "Point", "coordinates": [8,7458039,50,0838909] } },{ "type": "Feature", "geometry": { "type": "Point", "coordinates": [8,7458039,50,0838909] } },{ "type": "Feature", "geometry": { "type": "Point", "coordinates": [8,7458039,50,0833909] } },{ "type": "Feature", "geometry": { "type": "Point", "coordinates": [8,7458039,50,0833909] } },{ "type": "Feature", "geometry": { "type": "Point", "coordinates": [8,7474039,50,0843909] } },{ "type": "Feature", "geometry": { "type": "Point", "coordinates": [8,7474039,50,0843909] } },{ "type": "Feature", "geometry": { "type": "Point", "coordinates": [8,7458039,50,0843909] } },{ "type": "Feature", "geometry": { "type": "Point", "coordinates": [8,7458039,50,0843909] } },{ "type": "Feature", "geometry": { "type": "Point", "coordinates": [8,7474039,50,0833909] } },{ "type": "Feature", "geometry": { "type": "Point", "coordinates": [8,7474039,50,0833909] } },</v>
      </c>
      <c r="BG127" s="6" t="s">
        <v>753</v>
      </c>
      <c r="BH127" s="6" t="str">
        <f t="shared" si="45"/>
        <v>{ "type": "Feature", "geometry": { "type": "Point", "coordinates": [8,7466039,50,0838909] } },{ "type": "Feature", "geometry": { "type": "Point", "coordinates": [8,7466039,50,0838909] } },{ "type": "Feature", "geometry": { "type": "Point", "coordinates": [8,7466039,50,0838909] } },</v>
      </c>
      <c r="BI127" s="6" t="str">
        <f t="shared" si="46"/>
        <v>{ "type": "Feature", "geometry": { "type": "Point", "coordinates": [8,7466039,50,0838909] } },{ "type": "Feature", "geometry": { "type": "Point", "coordinates": [8,7466039,50,0838909] } },</v>
      </c>
      <c r="BJ127" s="6" t="str">
        <f t="shared" si="47"/>
        <v>{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v>
      </c>
      <c r="BK127" s="6" t="str">
        <f t="shared" si="48"/>
        <v>{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v>
      </c>
      <c r="BL127" s="6" t="str">
        <f t="shared" si="49"/>
        <v>{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v>
      </c>
      <c r="BM127" s="6" t="str">
        <f t="shared" si="50"/>
        <v>{ "type": "Feature", "geometry": { "type": "Point", "coordinates": [8,7466039,50,0838909] } },{ "type": "Feature", "geometry": { "type": "Point", "coordinates": [8,7466039,50,0838909] } },</v>
      </c>
      <c r="BN127" s="6" t="str">
        <f t="shared" si="51"/>
        <v>{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v>
      </c>
      <c r="BO127" s="6" t="str">
        <f t="shared" si="52"/>
        <v>{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 "type": "Feature", "geometry": { "type": "Point", "coordinates": [8,7466039,50,0838909] } },</v>
      </c>
      <c r="BP127" s="6" t="s">
        <v>3381</v>
      </c>
    </row>
    <row r="128" spans="1:68" s="6" customFormat="1" x14ac:dyDescent="0.3">
      <c r="A128" s="18" t="str">
        <f>Table1[[#This Row],[Name]]</f>
        <v>DHL Express</v>
      </c>
      <c r="B128" s="362">
        <v>8.4792223999999994</v>
      </c>
      <c r="C128" s="362">
        <v>50.0319535</v>
      </c>
      <c r="D128" s="18" t="str">
        <f>Table1[[#This Row],[Standortkategorie]]</f>
        <v>Auslieferzentrum</v>
      </c>
      <c r="E128" s="18" t="str">
        <f>IF(Table1[[#This Row],[Zusatzinformation]]=0,"",Table1[[#This Row],[Zusatzinformation]])</f>
        <v/>
      </c>
      <c r="F128" s="47">
        <f>IF($D128&lt;&gt;"Busdepot",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28" s="47">
        <f>IF($D128&lt;&gt;"Busdepot",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11.700000000000001</v>
      </c>
      <c r="H128" s="47">
        <f>(Table1[[#This Row],[Lieferfahrzeuge]]*'1-Konfiguration'!$D$16+(MAX(Table1[[#This Row],[Lieferfahrzeuge]]*'1-Konfiguration'!$D$16,Table1[[#This Row],[Lieferfahrzeugtore]]*'1-Konfiguration'!$D$14)))/2</f>
        <v>32.299999999999997</v>
      </c>
      <c r="I128" s="47">
        <f>Table1[[#This Row],[Müllfahrzeuge]]</f>
        <v>0</v>
      </c>
      <c r="J128" s="47">
        <f>Table1[[#This Row],[Betonmischfahrzeuge]]</f>
        <v>0</v>
      </c>
      <c r="K128" s="47">
        <f>(Table1[[#This Row],[Schiffe]]*'1-Konfiguration'!$D$16+(MAX(Table1[[#This Row],[Schiffe]]*'1-Konfiguration'!$D$16,Table1[[#This Row],[Anleger]]*'1-Konfiguration'!$D$14)))/2</f>
        <v>0</v>
      </c>
      <c r="L128" s="47">
        <f>IF($D128="Busdepot",IFERROR(Table1[[#This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8" s="47">
        <f>IF($D128="Busdepot",IFERROR(Table1[[#This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8" s="81">
        <f>VLOOKUP($F$7,'1-Konfiguration'!$D$24:$G$28,4,FALSE) * (VLOOKUP('5-Standortanalyse (Berechnung)'!$F$7,'1-Konfiguration'!$D$24:$F$28,2,FALSE)/100)*VLOOKUP('5-Standortanalyse (Berechnung)'!$F$7,'1-Konfiguration'!$D$24:$F$28,3,FALSE)*$F128</f>
        <v>0</v>
      </c>
      <c r="O128" s="81">
        <f>VLOOKUP($G$7,'1-Konfiguration'!$D$24:$G$28,4,FALSE) * (VLOOKUP('5-Standortanalyse (Berechnung)'!$G$7,'1-Konfiguration'!$D$24:$F$28,2,FALSE)/100)*VLOOKUP('5-Standortanalyse (Berechnung)'!$G$7,'1-Konfiguration'!$D$24:$F$28,3,FALSE)*$G128</f>
        <v>17954.82</v>
      </c>
      <c r="P128" s="81">
        <f>VLOOKUP($H$7,'1-Konfiguration'!$D$24:$G$28,4,FALSE) * (VLOOKUP('5-Standortanalyse (Berechnung)'!$H$7,'1-Konfiguration'!$D$24:$F$28,2,FALSE)/100)*VLOOKUP('5-Standortanalyse (Berechnung)'!$H$7,'1-Konfiguration'!$D$24:$F$28,3,FALSE)*$H128</f>
        <v>3694.3124999999995</v>
      </c>
      <c r="Q128" s="81">
        <f>VLOOKUP($I$7,'1-Konfiguration'!$D$24:$G$33,4,FALSE) * (VLOOKUP('5-Standortanalyse (Berechnung)'!$I$7,'1-Konfiguration'!$D$24:$F$33,2,FALSE)/100)*VLOOKUP('5-Standortanalyse (Berechnung)'!$I$7,'1-Konfiguration'!$D$24:$F$33,3,FALSE)*$I128</f>
        <v>0</v>
      </c>
      <c r="R128" s="81">
        <f>VLOOKUP($J$7,'1-Konfiguration'!$D$24:$G$33,4,FALSE) * (VLOOKUP('5-Standortanalyse (Berechnung)'!$J$7,'1-Konfiguration'!$D$24:$F$33,2,FALSE)/100)*VLOOKUP('5-Standortanalyse (Berechnung)'!$J$7,'1-Konfiguration'!$D$24:$F$33,3,FALSE)*$J128</f>
        <v>0</v>
      </c>
      <c r="S128" s="81">
        <f>VLOOKUP($K$7,'1-Konfiguration'!$D$24:$G$33,4,FALSE) * (VLOOKUP('5-Standortanalyse (Berechnung)'!$K$7,'1-Konfiguration'!$D$24:$F$33,2,FALSE)/100)*VLOOKUP('5-Standortanalyse (Berechnung)'!$K$7,'1-Konfiguration'!$D$24:$F$33,3,FALSE)*$K128</f>
        <v>0</v>
      </c>
      <c r="T128" s="81">
        <f>VLOOKUP($L$7,'1-Konfiguration'!$D$24:$G$28,4,FALSE) * (VLOOKUP('5-Standortanalyse (Berechnung)'!$L$7,'1-Konfiguration'!$D$24:$F$28,2,FALSE)/100)*VLOOKUP('5-Standortanalyse (Berechnung)'!$L$7,'1-Konfiguration'!$D$24:$F$28,3,FALSE)*$L128</f>
        <v>0</v>
      </c>
      <c r="U128" s="81">
        <f>VLOOKUP($M$7,'1-Konfiguration'!$D$24:$G$28,4,FALSE) * (VLOOKUP('5-Standortanalyse (Berechnung)'!$M$7,'1-Konfiguration'!$D$24:$F$28,2,FALSE)/100)*VLOOKUP('5-Standortanalyse (Berechnung)'!$M$7,'1-Konfiguration'!$D$24:$F$28,3,FALSE)*$M128</f>
        <v>0</v>
      </c>
      <c r="V128" s="81">
        <f>MMULT($N128:$P128,'1-Konfiguration'!G$54:G$56)+MMULT($Q128:$R128,'1-Konfiguration'!G$59:G$60)+MMULT($T128:$U128,'1-Konfiguration'!G$57:G$58)+($S128*'1-Konfiguration'!G$63)</f>
        <v>185.26704926570108</v>
      </c>
      <c r="W128" s="81">
        <f>MMULT($N128:$P128,'1-Konfiguration'!H$54:H$56)+MMULT($Q128:$R128,'1-Konfiguration'!H$59:H$60)+MMULT($T128:$U128,'1-Konfiguration'!H$57:H$58)+($S128*'1-Konfiguration'!H$63)</f>
        <v>1133.8263395209108</v>
      </c>
      <c r="X128" s="81">
        <f>MMULT($N128:$P128,'1-Konfiguration'!I$54:I$56)+MMULT($Q128:$R128,'1-Konfiguration'!I$59:I$60)+MMULT($T128:$U128,'1-Konfiguration'!I$57:I$58)+($S128*'1-Konfiguration'!I$63)</f>
        <v>3051.4022845790946</v>
      </c>
      <c r="Y128" s="81">
        <f>MMULT($N128:$P128,'1-Konfiguration'!J$54:J$56)+MMULT($Q128:$R128,'1-Konfiguration'!J$59:J$60)+MMULT($T128:$U128,'1-Konfiguration'!J$57:J$58)+($S128*'1-Konfiguration'!J$63)</f>
        <v>5039.3862498783128</v>
      </c>
      <c r="Z128" s="81">
        <f>MMULT($N128:$P128,'1-Konfiguration'!K$54:K$56)+MMULT($Q128:$R128,'1-Konfiguration'!K$59:K$60)+MMULT($T128:$U128,'1-Konfiguration'!K$57:K$58)+($S128*'1-Konfiguration'!K$63)</f>
        <v>475.01858909819418</v>
      </c>
      <c r="AA128" s="81">
        <f>MMULT($N128:$P128,'1-Konfiguration'!L$54:L$56)+MMULT($Q128:$R128,'1-Konfiguration'!L$59:L$60)+MMULT($T128:$U128,'1-Konfiguration'!L$57:L$58)+($S128*'1-Konfiguration'!L$63)</f>
        <v>1511.36518055544</v>
      </c>
      <c r="AB128" s="81">
        <f>MMULT($N128:$P128,'1-Konfiguration'!M$54:M$56)+MMULT($Q128:$R128,'1-Konfiguration'!M$59:M$60)+MMULT($T128:$U128,'1-Konfiguration'!M$57:M$58)+($S128*'1-Konfiguration'!M$63)</f>
        <v>4357.3966759984969</v>
      </c>
      <c r="AC128" s="81">
        <f>MMULT($N128:$P128,'1-Konfiguration'!N$54:N$56)+MMULT($Q128:$R128,'1-Konfiguration'!N$59:N$60)+MMULT($T128:$U128,'1-Konfiguration'!N$57:N$58)+($S128*'1-Konfiguration'!N$63)</f>
        <v>8226.444316509218</v>
      </c>
      <c r="AF128" s="6">
        <f t="shared" si="36"/>
        <v>1</v>
      </c>
      <c r="AG128" s="6">
        <f t="shared" si="37"/>
        <v>5</v>
      </c>
      <c r="AH128" s="6">
        <f t="shared" si="38"/>
        <v>6</v>
      </c>
      <c r="AI128" s="6">
        <f t="shared" si="39"/>
        <v>7</v>
      </c>
      <c r="AJ128" s="6">
        <f t="shared" si="40"/>
        <v>4</v>
      </c>
      <c r="AK128" s="6">
        <f t="shared" si="41"/>
        <v>6</v>
      </c>
      <c r="AL128" s="6">
        <f t="shared" si="42"/>
        <v>9</v>
      </c>
      <c r="AM128" s="6">
        <f t="shared" si="43"/>
        <v>11</v>
      </c>
      <c r="AO128" s="5" t="str">
        <f t="shared" si="44"/>
        <v>{ "type": "Feature", "geometry": { "type": "Point", "coordinates": [8,4792224,50,0319535] } },</v>
      </c>
      <c r="AP128" s="5" t="str">
        <f t="shared" si="28"/>
        <v>{ "type": "Feature", "geometry": { "type": "Point", "coordinates": [8,4800224,50,0319535] } },</v>
      </c>
      <c r="AQ128" s="5" t="str">
        <f t="shared" si="29"/>
        <v>{ "type": "Feature", "geometry": { "type": "Point", "coordinates": [8,4792224,50,0324535] } },</v>
      </c>
      <c r="AR128" s="5" t="str">
        <f t="shared" si="30"/>
        <v>{ "type": "Feature", "geometry": { "type": "Point", "coordinates": [8,4792224,50,0314535] } },</v>
      </c>
      <c r="AS128" s="5" t="str">
        <f t="shared" si="31"/>
        <v>{ "type": "Feature", "geometry": { "type": "Point", "coordinates": [8,4784224,50,0319535] } },</v>
      </c>
      <c r="AT128" s="5" t="str">
        <f t="shared" si="32"/>
        <v>{ "type": "Feature", "geometry": { "type": "Point", "coordinates": [8,4784224,50,0314535] } },</v>
      </c>
      <c r="AU128" s="5" t="str">
        <f t="shared" si="33"/>
        <v>{ "type": "Feature", "geometry": { "type": "Point", "coordinates": [8,4800224,50,0324535] } },</v>
      </c>
      <c r="AV128" s="5" t="str">
        <f t="shared" si="34"/>
        <v>{ "type": "Feature", "geometry": { "type": "Point", "coordinates": [8,4784224,50,0324535] } },</v>
      </c>
      <c r="AW128" s="5" t="str">
        <f t="shared" si="35"/>
        <v>{ "type": "Feature", "geometry": { "type": "Point", "coordinates": [8,4800224,50,0314535] } },</v>
      </c>
      <c r="AX128" s="5" t="s">
        <v>753</v>
      </c>
      <c r="AY128" s="6" t="str">
        <f>REPT($AO128,VLOOKUP(AF128,'8-Intensitäten Heatmap'!$A$5:$L$232,$AO$3,FALSE))&amp;REPT($AP128,VLOOKUP(AF128,'8-Intensitäten Heatmap'!$A$5:$L$232,$AP$3,FALSE))&amp;REPT($AQ128,VLOOKUP(AF128,'8-Intensitäten Heatmap'!$A$5:$L$232,$AQ$3,FALSE))&amp;REPT($AR128,VLOOKUP(AF128,'8-Intensitäten Heatmap'!$A$5:$L$232,$AR$3,FALSE))&amp;REPT($AS128,VLOOKUP(AF128,'8-Intensitäten Heatmap'!$A$5:$L$232,$AS$3,FALSE))&amp;REPT($AT128,VLOOKUP(AF128,'8-Intensitäten Heatmap'!$A$5:$L$232,$AT$3,FALSE))&amp;REPT($AU128,VLOOKUP(AF128,'8-Intensitäten Heatmap'!$A$5:$L$232,$AU$3,FALSE))&amp;REPT($AV128,VLOOKUP(AF128,'8-Intensitäten Heatmap'!$A$5:$L$232,$AV$3,FALSE))&amp;REPT($AW128,VLOOKUP(AF128,'8-Intensitäten Heatmap'!$A$5:$L$232,$AW$3,FALSE))</f>
        <v>{ "type": "Feature", "geometry": { "type": "Point", "coordinates": [8,4792224,50,0319535] } },</v>
      </c>
      <c r="AZ128" s="6" t="str">
        <f>REPT($AO128,VLOOKUP(AG128,'8-Intensitäten Heatmap'!$A$5:$L$232,$AO$3,FALSE))&amp;REPT($AP128,VLOOKUP(AG128,'8-Intensitäten Heatmap'!$A$5:$L$232,$AP$3,FALSE))&amp;REPT($AQ128,VLOOKUP(AG128,'8-Intensitäten Heatmap'!$A$5:$L$232,$AQ$3,FALSE))&amp;REPT($AR128,VLOOKUP(AG128,'8-Intensitäten Heatmap'!$A$5:$L$232,$AR$3,FALSE))&amp;REPT($AS128,VLOOKUP(AG128,'8-Intensitäten Heatmap'!$A$5:$L$232,$AS$3,FALSE))&amp;REPT($AT128,VLOOKUP(AG128,'8-Intensitäten Heatmap'!$A$5:$L$232,$AT$3,FALSE))&amp;REPT($AU128,VLOOKUP(AG128,'8-Intensitäten Heatmap'!$A$5:$L$232,$AU$3,FALSE))&amp;REPT($AV128,VLOOKUP(AG128,'8-Intensitäten Heatmap'!$A$5:$L$232,$AV$3,FALSE))&amp;REPT($AW128,VLOOKUP(AG128,'8-Intensitäten Heatmap'!$A$5:$L$232,$AW$3,FALSE))</f>
        <v>{ "type": "Feature", "geometry": { "type": "Point", "coordinates": [8,4792224,50,0319535] } },{ "type": "Feature", "geometry": { "type": "Point", "coordinates": [8,4800224,50,0319535] } },{ "type": "Feature", "geometry": { "type": "Point", "coordinates": [8,4792224,50,0324535] } },{ "type": "Feature", "geometry": { "type": "Point", "coordinates": [8,4792224,50,0314535] } },{ "type": "Feature", "geometry": { "type": "Point", "coordinates": [8,4784224,50,0319535] } },</v>
      </c>
      <c r="BA128" s="6" t="str">
        <f>REPT($AO128,VLOOKUP(AH128,'8-Intensitäten Heatmap'!$A$5:$L$232,$AO$3,FALSE))&amp;REPT($AP128,VLOOKUP(AH128,'8-Intensitäten Heatmap'!$A$5:$L$232,$AP$3,FALSE))&amp;REPT($AQ128,VLOOKUP(AH128,'8-Intensitäten Heatmap'!$A$5:$L$232,$AQ$3,FALSE))&amp;REPT($AR128,VLOOKUP(AH128,'8-Intensitäten Heatmap'!$A$5:$L$232,$AR$3,FALSE))&amp;REPT($AS128,VLOOKUP(AH128,'8-Intensitäten Heatmap'!$A$5:$L$232,$AS$3,FALSE))&amp;REPT($AT128,VLOOKUP(AH128,'8-Intensitäten Heatmap'!$A$5:$L$232,$AT$3,FALSE))&amp;REPT($AU128,VLOOKUP(AH128,'8-Intensitäten Heatmap'!$A$5:$L$232,$AU$3,FALSE))&amp;REPT($AV128,VLOOKUP(AH128,'8-Intensitäten Heatmap'!$A$5:$L$232,$AV$3,FALSE))&amp;REPT($AW128,VLOOKUP(AH128,'8-Intensitäten Heatmap'!$A$5:$L$232,$AW$3,FALSE))</f>
        <v>{ "type": "Feature", "geometry": { "type": "Point", "coordinates": [8,4792224,50,0319535] } },{ "type": "Feature", "geometry": { "type": "Point", "coordinates": [8,4800224,50,0319535] } },{ "type": "Feature", "geometry": { "type": "Point", "coordinates": [8,4792224,50,0324535] } },{ "type": "Feature", "geometry": { "type": "Point", "coordinates": [8,4792224,50,0314535] } },{ "type": "Feature", "geometry": { "type": "Point", "coordinates": [8,4784224,50,0319535] } },{ "type": "Feature", "geometry": { "type": "Point", "coordinates": [8,4784224,50,0314535] } },</v>
      </c>
      <c r="BB128" s="6" t="str">
        <f>REPT($AO128,VLOOKUP(AI128,'8-Intensitäten Heatmap'!$A$5:$L$232,$AO$3,FALSE))&amp;REPT($AP128,VLOOKUP(AI128,'8-Intensitäten Heatmap'!$A$5:$L$232,$AP$3,FALSE))&amp;REPT($AQ128,VLOOKUP(AI128,'8-Intensitäten Heatmap'!$A$5:$L$232,$AQ$3,FALSE))&amp;REPT($AR128,VLOOKUP(AI128,'8-Intensitäten Heatmap'!$A$5:$L$232,$AR$3,FALSE))&amp;REPT($AS128,VLOOKUP(AI128,'8-Intensitäten Heatmap'!$A$5:$L$232,$AS$3,FALSE))&amp;REPT($AT128,VLOOKUP(AI128,'8-Intensitäten Heatmap'!$A$5:$L$232,$AT$3,FALSE))&amp;REPT($AU128,VLOOKUP(AI128,'8-Intensitäten Heatmap'!$A$5:$L$232,$AU$3,FALSE))&amp;REPT($AV128,VLOOKUP(AI128,'8-Intensitäten Heatmap'!$A$5:$L$232,$AV$3,FALSE))&amp;REPT($AW128,VLOOKUP(AI128,'8-Intensitäten Heatmap'!$A$5:$L$232,$AW$3,FALSE))</f>
        <v>{ "type": "Feature", "geometry": { "type": "Point", "coordinates": [8,4792224,50,0319535] } },{ "type": "Feature", "geometry": { "type": "Point", "coordinates": [8,4800224,50,0319535] } },{ "type": "Feature", "geometry": { "type": "Point", "coordinates": [8,4792224,50,0324535] } },{ "type": "Feature", "geometry": { "type": "Point", "coordinates": [8,4792224,50,0314535] } },{ "type": "Feature", "geometry": { "type": "Point", "coordinates": [8,4784224,50,0319535] } },{ "type": "Feature", "geometry": { "type": "Point", "coordinates": [8,4784224,50,0314535] } },{ "type": "Feature", "geometry": { "type": "Point", "coordinates": [8,4800224,50,0324535] } },</v>
      </c>
      <c r="BC128" s="6" t="str">
        <f>REPT($AO128,VLOOKUP(AJ128,'8-Intensitäten Heatmap'!$A$5:$L$232,$AO$3,FALSE))&amp;REPT($AP128,VLOOKUP(AJ128,'8-Intensitäten Heatmap'!$A$5:$L$232,$AP$3,FALSE))&amp;REPT($AQ128,VLOOKUP(AJ128,'8-Intensitäten Heatmap'!$A$5:$L$232,$AQ$3,FALSE))&amp;REPT($AR128,VLOOKUP(AJ128,'8-Intensitäten Heatmap'!$A$5:$L$232,$AR$3,FALSE))&amp;REPT($AS128,VLOOKUP(AJ128,'8-Intensitäten Heatmap'!$A$5:$L$232,$AS$3,FALSE))&amp;REPT($AT128,VLOOKUP(AJ128,'8-Intensitäten Heatmap'!$A$5:$L$232,$AT$3,FALSE))&amp;REPT($AU128,VLOOKUP(AJ128,'8-Intensitäten Heatmap'!$A$5:$L$232,$AU$3,FALSE))&amp;REPT($AV128,VLOOKUP(AJ128,'8-Intensitäten Heatmap'!$A$5:$L$232,$AV$3,FALSE))&amp;REPT($AW128,VLOOKUP(AJ128,'8-Intensitäten Heatmap'!$A$5:$L$232,$AW$3,FALSE))</f>
        <v>{ "type": "Feature", "geometry": { "type": "Point", "coordinates": [8,4792224,50,0319535] } },{ "type": "Feature", "geometry": { "type": "Point", "coordinates": [8,4800224,50,0319535] } },{ "type": "Feature", "geometry": { "type": "Point", "coordinates": [8,4792224,50,0324535] } },{ "type": "Feature", "geometry": { "type": "Point", "coordinates": [8,4792224,50,0314535] } },</v>
      </c>
      <c r="BD128" s="6" t="str">
        <f>REPT($AO128,VLOOKUP(AK128,'8-Intensitäten Heatmap'!$A$5:$L$232,$AO$3,FALSE))&amp;REPT($AP128,VLOOKUP(AK128,'8-Intensitäten Heatmap'!$A$5:$L$232,$AP$3,FALSE))&amp;REPT($AQ128,VLOOKUP(AK128,'8-Intensitäten Heatmap'!$A$5:$L$232,$AQ$3,FALSE))&amp;REPT($AR128,VLOOKUP(AK128,'8-Intensitäten Heatmap'!$A$5:$L$232,$AR$3,FALSE))&amp;REPT($AS128,VLOOKUP(AK128,'8-Intensitäten Heatmap'!$A$5:$L$232,$AS$3,FALSE))&amp;REPT($AT128,VLOOKUP(AK128,'8-Intensitäten Heatmap'!$A$5:$L$232,$AT$3,FALSE))&amp;REPT($AU128,VLOOKUP(AK128,'8-Intensitäten Heatmap'!$A$5:$L$232,$AU$3,FALSE))&amp;REPT($AV128,VLOOKUP(AK128,'8-Intensitäten Heatmap'!$A$5:$L$232,$AV$3,FALSE))&amp;REPT($AW128,VLOOKUP(AK128,'8-Intensitäten Heatmap'!$A$5:$L$232,$AW$3,FALSE))</f>
        <v>{ "type": "Feature", "geometry": { "type": "Point", "coordinates": [8,4792224,50,0319535] } },{ "type": "Feature", "geometry": { "type": "Point", "coordinates": [8,4800224,50,0319535] } },{ "type": "Feature", "geometry": { "type": "Point", "coordinates": [8,4792224,50,0324535] } },{ "type": "Feature", "geometry": { "type": "Point", "coordinates": [8,4792224,50,0314535] } },{ "type": "Feature", "geometry": { "type": "Point", "coordinates": [8,4784224,50,0319535] } },{ "type": "Feature", "geometry": { "type": "Point", "coordinates": [8,4784224,50,0314535] } },</v>
      </c>
      <c r="BE128" s="6" t="str">
        <f>REPT($AO128,VLOOKUP(AL128,'8-Intensitäten Heatmap'!$A$5:$L$232,$AO$3,FALSE))&amp;REPT($AP128,VLOOKUP(AL128,'8-Intensitäten Heatmap'!$A$5:$L$232,$AP$3,FALSE))&amp;REPT($AQ128,VLOOKUP(AL128,'8-Intensitäten Heatmap'!$A$5:$L$232,$AQ$3,FALSE))&amp;REPT($AR128,VLOOKUP(AL128,'8-Intensitäten Heatmap'!$A$5:$L$232,$AR$3,FALSE))&amp;REPT($AS128,VLOOKUP(AL128,'8-Intensitäten Heatmap'!$A$5:$L$232,$AS$3,FALSE))&amp;REPT($AT128,VLOOKUP(AL128,'8-Intensitäten Heatmap'!$A$5:$L$232,$AT$3,FALSE))&amp;REPT($AU128,VLOOKUP(AL128,'8-Intensitäten Heatmap'!$A$5:$L$232,$AU$3,FALSE))&amp;REPT($AV128,VLOOKUP(AL128,'8-Intensitäten Heatmap'!$A$5:$L$232,$AV$3,FALSE))&amp;REPT($AW128,VLOOKUP(AL128,'8-Intensitäten Heatmap'!$A$5:$L$232,$AW$3,FALSE))</f>
        <v>{ "type": "Feature", "geometry": { "type": "Point", "coordinates": [8,4792224,50,0319535] } },{ "type": "Feature", "geometry": { "type": "Point", "coordinates": [8,4800224,50,0319535] } },{ "type": "Feature", "geometry": { "type": "Point", "coordinates": [8,4792224,50,0324535] } },{ "type": "Feature", "geometry": { "type": "Point", "coordinates": [8,4792224,50,0314535] } },{ "type": "Feature", "geometry": { "type": "Point", "coordinates": [8,4784224,50,0319535] } },{ "type": "Feature", "geometry": { "type": "Point", "coordinates": [8,4784224,50,0314535] } },{ "type": "Feature", "geometry": { "type": "Point", "coordinates": [8,4800224,50,0324535] } },{ "type": "Feature", "geometry": { "type": "Point", "coordinates": [8,4784224,50,0324535] } },{ "type": "Feature", "geometry": { "type": "Point", "coordinates": [8,4800224,50,0314535] } },</v>
      </c>
      <c r="BF128" s="6" t="str">
        <f>REPT($AO128,VLOOKUP(AM128,'8-Intensitäten Heatmap'!$A$5:$L$232,$AO$3,FALSE))&amp;REPT($AP128,VLOOKUP(AM128,'8-Intensitäten Heatmap'!$A$5:$L$232,$AP$3,FALSE))&amp;REPT($AQ128,VLOOKUP(AM128,'8-Intensitäten Heatmap'!$A$5:$L$232,$AQ$3,FALSE))&amp;REPT($AR128,VLOOKUP(AM128,'8-Intensitäten Heatmap'!$A$5:$L$232,$AR$3,FALSE))&amp;REPT($AS128,VLOOKUP(AM128,'8-Intensitäten Heatmap'!$A$5:$L$232,$AS$3,FALSE))&amp;REPT($AT128,VLOOKUP(AM128,'8-Intensitäten Heatmap'!$A$5:$L$232,$AT$3,FALSE))&amp;REPT($AU128,VLOOKUP(AM128,'8-Intensitäten Heatmap'!$A$5:$L$232,$AU$3,FALSE))&amp;REPT($AV128,VLOOKUP(AM128,'8-Intensitäten Heatmap'!$A$5:$L$232,$AV$3,FALSE))&amp;REPT($AW128,VLOOKUP(AM128,'8-Intensitäten Heatmap'!$A$5:$L$232,$AW$3,FALSE))</f>
        <v>{ "type": "Feature", "geometry": { "type": "Point", "coordinates": [8,4792224,50,0319535] } },{ "type": "Feature", "geometry": { "type": "Point", "coordinates": [8,4792224,50,0319535] } },{ "type": "Feature", "geometry": { "type": "Point", "coordinates": [8,4800224,50,0319535] } },{ "type": "Feature", "geometry": { "type": "Point", "coordinates": [8,4800224,50,0319535] } },{ "type": "Feature", "geometry": { "type": "Point", "coordinates": [8,4792224,50,0324535] } },{ "type": "Feature", "geometry": { "type": "Point", "coordinates": [8,4792224,50,0314535] } },{ "type": "Feature", "geometry": { "type": "Point", "coordinates": [8,4784224,50,0319535] } },{ "type": "Feature", "geometry": { "type": "Point", "coordinates": [8,4784224,50,0314535] } },{ "type": "Feature", "geometry": { "type": "Point", "coordinates": [8,4800224,50,0324535] } },{ "type": "Feature", "geometry": { "type": "Point", "coordinates": [8,4784224,50,0324535] } },{ "type": "Feature", "geometry": { "type": "Point", "coordinates": [8,4800224,50,0314535] } },</v>
      </c>
      <c r="BG128" s="6" t="s">
        <v>753</v>
      </c>
      <c r="BH128" s="6" t="str">
        <f t="shared" si="45"/>
        <v>{ "type": "Feature", "geometry": { "type": "Point", "coordinates": [8,4792224,50,0319535] } },</v>
      </c>
      <c r="BI128" s="6" t="str">
        <f t="shared" si="46"/>
        <v>{ "type": "Feature", "geometry": { "type": "Point", "coordinates": [8,4792224,50,0319535] } },</v>
      </c>
      <c r="BJ128" s="6" t="str">
        <f t="shared" si="47"/>
        <v>{ "type": "Feature", "geometry": { "type": "Point", "coordinates": [8,4792224,50,0319535] } },{ "type": "Feature", "geometry": { "type": "Point", "coordinates": [8,4792224,50,0319535] } },{ "type": "Feature", "geometry": { "type": "Point", "coordinates": [8,4792224,50,0319535] } },</v>
      </c>
      <c r="BK128" s="6" t="str">
        <f t="shared" si="48"/>
        <v>{ "type": "Feature", "geometry": { "type": "Point", "coordinates": [8,4792224,50,0319535] } },{ "type": "Feature", "geometry": { "type": "Point", "coordinates": [8,4792224,50,0319535] } },{ "type": "Feature", "geometry": { "type": "Point", "coordinates": [8,4792224,50,0319535] } },{ "type": "Feature", "geometry": { "type": "Point", "coordinates": [8,4792224,50,0319535] } },{ "type": "Feature", "geometry": { "type": "Point", "coordinates": [8,4792224,50,0319535] } },</v>
      </c>
      <c r="BL128" s="6" t="str">
        <f t="shared" si="49"/>
        <v>{ "type": "Feature", "geometry": { "type": "Point", "coordinates": [8,4792224,50,0319535] } },{ "type": "Feature", "geometry": { "type": "Point", "coordinates": [8,4792224,50,0319535] } },{ "type": "Feature", "geometry": { "type": "Point", "coordinates": [8,4792224,50,0319535] } },{ "type": "Feature", "geometry": { "type": "Point", "coordinates": [8,4792224,50,0319535] } },</v>
      </c>
      <c r="BM128" s="6" t="str">
        <f t="shared" si="50"/>
        <v>{ "type": "Feature", "geometry": { "type": "Point", "coordinates": [8,4792224,50,0319535] } },</v>
      </c>
      <c r="BN128" s="6" t="str">
        <f t="shared" si="51"/>
        <v>{ "type": "Feature", "geometry": { "type": "Point", "coordinates": [8,4792224,50,0319535] } },{ "type": "Feature", "geometry": { "type": "Point", "coordinates": [8,4792224,50,0319535] } },{ "type": "Feature", "geometry": { "type": "Point", "coordinates": [8,4792224,50,0319535] } },{ "type": "Feature", "geometry": { "type": "Point", "coordinates": [8,4792224,50,0319535] } },</v>
      </c>
      <c r="BO128" s="6" t="str">
        <f t="shared" si="52"/>
        <v>{ "type": "Feature", "geometry": { "type": "Point", "coordinates": [8,4792224,50,0319535] } },{ "type": "Feature", "geometry": { "type": "Point", "coordinates": [8,4792224,50,0319535] } },{ "type": "Feature", "geometry": { "type": "Point", "coordinates": [8,4792224,50,0319535] } },{ "type": "Feature", "geometry": { "type": "Point", "coordinates": [8,4792224,50,0319535] } },{ "type": "Feature", "geometry": { "type": "Point", "coordinates": [8,4792224,50,0319535] } },{ "type": "Feature", "geometry": { "type": "Point", "coordinates": [8,4792224,50,0319535] } },{ "type": "Feature", "geometry": { "type": "Point", "coordinates": [8,4792224,50,0319535] } },{ "type": "Feature", "geometry": { "type": "Point", "coordinates": [8,4792224,50,0319535] } },</v>
      </c>
      <c r="BP128" s="6" t="s">
        <v>3381</v>
      </c>
    </row>
    <row r="129" spans="1:68" s="6" customFormat="1" x14ac:dyDescent="0.3">
      <c r="A129" s="18" t="str">
        <f>Table1[[#This Row],[Name]]</f>
        <v>DHL Frachtzentrum Rodgau</v>
      </c>
      <c r="B129" s="362">
        <v>8.8696698999999999</v>
      </c>
      <c r="C129" s="362">
        <v>49.985429199999999</v>
      </c>
      <c r="D129" s="18" t="str">
        <f>Table1[[#This Row],[Standortkategorie]]</f>
        <v>Verteilzentrum</v>
      </c>
      <c r="E129" s="18" t="str">
        <f>IF(Table1[[#This Row],[Zusatzinformation]]=0,"",Table1[[#This Row],[Zusatzinformation]])</f>
        <v/>
      </c>
      <c r="F129" s="47">
        <f>IF($D129&lt;&gt;"Busdepot",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52.6</v>
      </c>
      <c r="G129" s="47">
        <f>IF($D129&lt;&gt;"Busdepot",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29" s="47">
        <f>(Table1[[#This Row],[Lieferfahrzeuge]]*'1-Konfiguration'!$D$16+(MAX(Table1[[#This Row],[Lieferfahrzeuge]]*'1-Konfiguration'!$D$16,Table1[[#This Row],[Lieferfahrzeugtore]]*'1-Konfiguration'!$D$14)))/2</f>
        <v>38.1</v>
      </c>
      <c r="I129" s="47">
        <f>Table1[[#This Row],[Müllfahrzeuge]]</f>
        <v>0</v>
      </c>
      <c r="J129" s="47">
        <f>Table1[[#This Row],[Betonmischfahrzeuge]]</f>
        <v>0</v>
      </c>
      <c r="K129" s="47">
        <f>(Table1[[#This Row],[Schiffe]]*'1-Konfiguration'!$D$16+(MAX(Table1[[#This Row],[Schiffe]]*'1-Konfiguration'!$D$16,Table1[[#This Row],[Anleger]]*'1-Konfiguration'!$D$14)))/2</f>
        <v>0</v>
      </c>
      <c r="L129" s="47">
        <f>IF($D129="Busdepot",IFERROR(Table1[[#This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29" s="47">
        <f>IF($D129="Busdepot",IFERROR(Table1[[#This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29" s="81">
        <f>VLOOKUP($F$7,'1-Konfiguration'!$D$24:$G$28,4,FALSE) * (VLOOKUP('5-Standortanalyse (Berechnung)'!$F$7,'1-Konfiguration'!$D$24:$F$28,2,FALSE)/100)*VLOOKUP('5-Standortanalyse (Berechnung)'!$F$7,'1-Konfiguration'!$D$24:$F$28,3,FALSE)*$F129</f>
        <v>274257.94644000003</v>
      </c>
      <c r="O129" s="81">
        <f>VLOOKUP($G$7,'1-Konfiguration'!$D$24:$G$28,4,FALSE) * (VLOOKUP('5-Standortanalyse (Berechnung)'!$G$7,'1-Konfiguration'!$D$24:$F$28,2,FALSE)/100)*VLOOKUP('5-Standortanalyse (Berechnung)'!$G$7,'1-Konfiguration'!$D$24:$F$28,3,FALSE)*$G129</f>
        <v>0</v>
      </c>
      <c r="P129" s="81">
        <f>VLOOKUP($H$7,'1-Konfiguration'!$D$24:$G$28,4,FALSE) * (VLOOKUP('5-Standortanalyse (Berechnung)'!$H$7,'1-Konfiguration'!$D$24:$F$28,2,FALSE)/100)*VLOOKUP('5-Standortanalyse (Berechnung)'!$H$7,'1-Konfiguration'!$D$24:$F$28,3,FALSE)*$H129</f>
        <v>4357.6875</v>
      </c>
      <c r="Q129" s="81">
        <f>VLOOKUP($I$7,'1-Konfiguration'!$D$24:$G$33,4,FALSE) * (VLOOKUP('5-Standortanalyse (Berechnung)'!$I$7,'1-Konfiguration'!$D$24:$F$33,2,FALSE)/100)*VLOOKUP('5-Standortanalyse (Berechnung)'!$I$7,'1-Konfiguration'!$D$24:$F$33,3,FALSE)*$I129</f>
        <v>0</v>
      </c>
      <c r="R129" s="81">
        <f>VLOOKUP($J$7,'1-Konfiguration'!$D$24:$G$33,4,FALSE) * (VLOOKUP('5-Standortanalyse (Berechnung)'!$J$7,'1-Konfiguration'!$D$24:$F$33,2,FALSE)/100)*VLOOKUP('5-Standortanalyse (Berechnung)'!$J$7,'1-Konfiguration'!$D$24:$F$33,3,FALSE)*$J129</f>
        <v>0</v>
      </c>
      <c r="S129" s="81">
        <f>VLOOKUP($K$7,'1-Konfiguration'!$D$24:$G$33,4,FALSE) * (VLOOKUP('5-Standortanalyse (Berechnung)'!$K$7,'1-Konfiguration'!$D$24:$F$33,2,FALSE)/100)*VLOOKUP('5-Standortanalyse (Berechnung)'!$K$7,'1-Konfiguration'!$D$24:$F$33,3,FALSE)*$K129</f>
        <v>0</v>
      </c>
      <c r="T129" s="81">
        <f>VLOOKUP($L$7,'1-Konfiguration'!$D$24:$G$28,4,FALSE) * (VLOOKUP('5-Standortanalyse (Berechnung)'!$L$7,'1-Konfiguration'!$D$24:$F$28,2,FALSE)/100)*VLOOKUP('5-Standortanalyse (Berechnung)'!$L$7,'1-Konfiguration'!$D$24:$F$28,3,FALSE)*$L129</f>
        <v>0</v>
      </c>
      <c r="U129" s="81">
        <f>VLOOKUP($M$7,'1-Konfiguration'!$D$24:$G$28,4,FALSE) * (VLOOKUP('5-Standortanalyse (Berechnung)'!$M$7,'1-Konfiguration'!$D$24:$F$28,2,FALSE)/100)*VLOOKUP('5-Standortanalyse (Berechnung)'!$M$7,'1-Konfiguration'!$D$24:$F$28,3,FALSE)*$M129</f>
        <v>0</v>
      </c>
      <c r="V129" s="81">
        <f>MMULT($N129:$P129,'1-Konfiguration'!G$54:G$56)+MMULT($Q129:$R129,'1-Konfiguration'!G$59:G$60)+MMULT($T129:$U129,'1-Konfiguration'!G$57:G$58)+($S129*'1-Konfiguration'!G$63)</f>
        <v>2347.675247303679</v>
      </c>
      <c r="W129" s="81">
        <f>MMULT($N129:$P129,'1-Konfiguration'!H$54:H$56)+MMULT($Q129:$R129,'1-Konfiguration'!H$59:H$60)+MMULT($T129:$U129,'1-Konfiguration'!H$57:H$58)+($S129*'1-Konfiguration'!H$63)</f>
        <v>10718.703023359538</v>
      </c>
      <c r="X129" s="81">
        <f>MMULT($N129:$P129,'1-Konfiguration'!I$54:I$56)+MMULT($Q129:$R129,'1-Konfiguration'!I$59:I$60)+MMULT($T129:$U129,'1-Konfiguration'!I$57:I$58)+($S129*'1-Konfiguration'!I$63)</f>
        <v>26717.904705117962</v>
      </c>
      <c r="Y129" s="81">
        <f>MMULT($N129:$P129,'1-Konfiguration'!J$54:J$56)+MMULT($Q129:$R129,'1-Konfiguration'!J$59:J$60)+MMULT($T129:$U129,'1-Konfiguration'!J$57:J$58)+($S129*'1-Konfiguration'!J$63)</f>
        <v>54154.800068608703</v>
      </c>
      <c r="Z129" s="81">
        <f>MMULT($N129:$P129,'1-Konfiguration'!K$54:K$56)+MMULT($Q129:$R129,'1-Konfiguration'!K$59:K$60)+MMULT($T129:$U129,'1-Konfiguration'!K$57:K$58)+($S129*'1-Konfiguration'!K$63)</f>
        <v>5883.1671214196685</v>
      </c>
      <c r="AA129" s="81">
        <f>MMULT($N129:$P129,'1-Konfiguration'!L$54:L$56)+MMULT($Q129:$R129,'1-Konfiguration'!L$59:L$60)+MMULT($T129:$U129,'1-Konfiguration'!L$57:L$58)+($S129*'1-Konfiguration'!L$63)</f>
        <v>14892.356114026432</v>
      </c>
      <c r="AB129" s="81">
        <f>MMULT($N129:$P129,'1-Konfiguration'!M$54:M$56)+MMULT($Q129:$R129,'1-Konfiguration'!M$59:M$60)+MMULT($T129:$U129,'1-Konfiguration'!M$57:M$58)+($S129*'1-Konfiguration'!M$63)</f>
        <v>37109.92578168981</v>
      </c>
      <c r="AC129" s="81">
        <f>MMULT($N129:$P129,'1-Konfiguration'!N$54:N$56)+MMULT($Q129:$R129,'1-Konfiguration'!N$59:N$60)+MMULT($T129:$U129,'1-Konfiguration'!N$57:N$58)+($S129*'1-Konfiguration'!N$63)</f>
        <v>84265.238206565875</v>
      </c>
      <c r="AF129" s="6">
        <f t="shared" si="36"/>
        <v>16</v>
      </c>
      <c r="AG129" s="6">
        <f t="shared" si="37"/>
        <v>43</v>
      </c>
      <c r="AH129" s="6">
        <f t="shared" si="38"/>
        <v>53</v>
      </c>
      <c r="AI129" s="6">
        <f t="shared" si="39"/>
        <v>72</v>
      </c>
      <c r="AJ129" s="6">
        <f t="shared" si="40"/>
        <v>47</v>
      </c>
      <c r="AK129" s="6">
        <f t="shared" si="41"/>
        <v>60</v>
      </c>
      <c r="AL129" s="6">
        <f t="shared" si="42"/>
        <v>74</v>
      </c>
      <c r="AM129" s="6">
        <f t="shared" si="43"/>
        <v>112</v>
      </c>
      <c r="AO129" s="5" t="str">
        <f t="shared" si="44"/>
        <v>{ "type": "Feature", "geometry": { "type": "Point", "coordinates": [8,8696699,49,9854292] } },</v>
      </c>
      <c r="AP129" s="5" t="str">
        <f t="shared" si="28"/>
        <v>{ "type": "Feature", "geometry": { "type": "Point", "coordinates": [8,8704699,49,9854292] } },</v>
      </c>
      <c r="AQ129" s="5" t="str">
        <f t="shared" si="29"/>
        <v>{ "type": "Feature", "geometry": { "type": "Point", "coordinates": [8,8696699,49,9859292] } },</v>
      </c>
      <c r="AR129" s="5" t="str">
        <f t="shared" si="30"/>
        <v>{ "type": "Feature", "geometry": { "type": "Point", "coordinates": [8,8696699,49,9849292] } },</v>
      </c>
      <c r="AS129" s="5" t="str">
        <f t="shared" si="31"/>
        <v>{ "type": "Feature", "geometry": { "type": "Point", "coordinates": [8,8688699,49,9854292] } },</v>
      </c>
      <c r="AT129" s="5" t="str">
        <f t="shared" si="32"/>
        <v>{ "type": "Feature", "geometry": { "type": "Point", "coordinates": [8,8688699,49,9849292] } },</v>
      </c>
      <c r="AU129" s="5" t="str">
        <f t="shared" si="33"/>
        <v>{ "type": "Feature", "geometry": { "type": "Point", "coordinates": [8,8704699,49,9859292] } },</v>
      </c>
      <c r="AV129" s="5" t="str">
        <f t="shared" si="34"/>
        <v>{ "type": "Feature", "geometry": { "type": "Point", "coordinates": [8,8688699,49,9859292] } },</v>
      </c>
      <c r="AW129" s="5" t="str">
        <f t="shared" si="35"/>
        <v>{ "type": "Feature", "geometry": { "type": "Point", "coordinates": [8,8704699,49,9849292] } },</v>
      </c>
      <c r="AX129" s="5" t="s">
        <v>753</v>
      </c>
      <c r="AY129" s="6" t="str">
        <f>REPT($AO129,VLOOKUP(AF129,'8-Intensitäten Heatmap'!$A$5:$L$232,$AO$3,FALSE))&amp;REPT($AP129,VLOOKUP(AF129,'8-Intensitäten Heatmap'!$A$5:$L$232,$AP$3,FALSE))&amp;REPT($AQ129,VLOOKUP(AF129,'8-Intensitäten Heatmap'!$A$5:$L$232,$AQ$3,FALSE))&amp;REPT($AR129,VLOOKUP(AF129,'8-Intensitäten Heatmap'!$A$5:$L$232,$AR$3,FALSE))&amp;REPT($AS129,VLOOKUP(AF129,'8-Intensitäten Heatmap'!$A$5:$L$232,$AS$3,FALSE))&amp;REPT($AT129,VLOOKUP(AF129,'8-Intensitäten Heatmap'!$A$5:$L$232,$AT$3,FALSE))&amp;REPT($AU129,VLOOKUP(AF129,'8-Intensitäten Heatmap'!$A$5:$L$232,$AU$3,FALSE))&amp;REPT($AV129,VLOOKUP(AF129,'8-Intensitäten Heatmap'!$A$5:$L$232,$AV$3,FALSE))&amp;REPT($AW129,VLOOKUP(AF129,'8-Intensitäten Heatmap'!$A$5:$L$232,$AW$3,FALSE))</f>
        <v>{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[8,8688699,49,9859292] } },{ "type": "Feature", "geometry": { "type": "Point", "coordinates": [8,8704699,49,9849292] } },</v>
      </c>
      <c r="AZ129" s="6" t="str">
        <f>REPT($AO129,VLOOKUP(AG129,'8-Intensitäten Heatmap'!$A$5:$L$232,$AO$3,FALSE))&amp;REPT($AP129,VLOOKUP(AG129,'8-Intensitäten Heatmap'!$A$5:$L$232,$AP$3,FALSE))&amp;REPT($AQ129,VLOOKUP(AG129,'8-Intensitäten Heatmap'!$A$5:$L$232,$AQ$3,FALSE))&amp;REPT($AR129,VLOOKUP(AG129,'8-Intensitäten Heatmap'!$A$5:$L$232,$AR$3,FALSE))&amp;REPT($AS129,VLOOKUP(AG129,'8-Intensitäten Heatmap'!$A$5:$L$232,$AS$3,FALSE))&amp;REPT($AT129,VLOOKUP(AG129,'8-Intensitäten Heatmap'!$A$5:$L$232,$AT$3,FALSE))&amp;REPT($AU129,VLOOKUP(AG129,'8-Intensitäten Heatmap'!$A$5:$L$232,$AU$3,FALSE))&amp;REPT($AV129,VLOOKUP(AG129,'8-Intensitäten Heatmap'!$A$5:$L$232,$AV$3,FALSE))&amp;REPT($AW129,VLOOKUP(AG129,'8-Intensitäten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v>
      </c>
      <c r="BA129" s="6" t="str">
        <f>REPT($AO129,VLOOKUP(AH129,'8-Intensitäten Heatmap'!$A$5:$L$232,$AO$3,FALSE))&amp;REPT($AP129,VLOOKUP(AH129,'8-Intensitäten Heatmap'!$A$5:$L$232,$AP$3,FALSE))&amp;REPT($AQ129,VLOOKUP(AH129,'8-Intensitäten Heatmap'!$A$5:$L$232,$AQ$3,FALSE))&amp;REPT($AR129,VLOOKUP(AH129,'8-Intensitäten Heatmap'!$A$5:$L$232,$AR$3,FALSE))&amp;REPT($AS129,VLOOKUP(AH129,'8-Intensitäten Heatmap'!$A$5:$L$232,$AS$3,FALSE))&amp;REPT($AT129,VLOOKUP(AH129,'8-Intensitäten Heatmap'!$A$5:$L$232,$AT$3,FALSE))&amp;REPT($AU129,VLOOKUP(AH129,'8-Intensitäten Heatmap'!$A$5:$L$232,$AU$3,FALSE))&amp;REPT($AV129,VLOOKUP(AH129,'8-Intensitäten Heatmap'!$A$5:$L$232,$AV$3,FALSE))&amp;REPT($AW129,VLOOKUP(AH129,'8-Intensitäten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v>
      </c>
      <c r="BB129" s="6" t="str">
        <f>REPT($AO129,VLOOKUP(AI129,'8-Intensitäten Heatmap'!$A$5:$L$232,$AO$3,FALSE))&amp;REPT($AP129,VLOOKUP(AI129,'8-Intensitäten Heatmap'!$A$5:$L$232,$AP$3,FALSE))&amp;REPT($AQ129,VLOOKUP(AI129,'8-Intensitäten Heatmap'!$A$5:$L$232,$AQ$3,FALSE))&amp;REPT($AR129,VLOOKUP(AI129,'8-Intensitäten Heatmap'!$A$5:$L$232,$AR$3,FALSE))&amp;REPT($AS129,VLOOKUP(AI129,'8-Intensitäten Heatmap'!$A$5:$L$232,$AS$3,FALSE))&amp;REPT($AT129,VLOOKUP(AI129,'8-Intensitäten Heatmap'!$A$5:$L$232,$AT$3,FALSE))&amp;REPT($AU129,VLOOKUP(AI129,'8-Intensitäten Heatmap'!$A$5:$L$232,$AU$3,FALSE))&amp;REPT($AV129,VLOOKUP(AI129,'8-Intensitäten Heatmap'!$A$5:$L$232,$AV$3,FALSE))&amp;REPT($AW129,VLOOKUP(AI129,'8-Intensitäten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v>
      </c>
      <c r="BC129" s="6" t="str">
        <f>REPT($AO129,VLOOKUP(AJ129,'8-Intensitäten Heatmap'!$A$5:$L$232,$AO$3,FALSE))&amp;REPT($AP129,VLOOKUP(AJ129,'8-Intensitäten Heatmap'!$A$5:$L$232,$AP$3,FALSE))&amp;REPT($AQ129,VLOOKUP(AJ129,'8-Intensitäten Heatmap'!$A$5:$L$232,$AQ$3,FALSE))&amp;REPT($AR129,VLOOKUP(AJ129,'8-Intensitäten Heatmap'!$A$5:$L$232,$AR$3,FALSE))&amp;REPT($AS129,VLOOKUP(AJ129,'8-Intensitäten Heatmap'!$A$5:$L$232,$AS$3,FALSE))&amp;REPT($AT129,VLOOKUP(AJ129,'8-Intensitäten Heatmap'!$A$5:$L$232,$AT$3,FALSE))&amp;REPT($AU129,VLOOKUP(AJ129,'8-Intensitäten Heatmap'!$A$5:$L$232,$AU$3,FALSE))&amp;REPT($AV129,VLOOKUP(AJ129,'8-Intensitäten Heatmap'!$A$5:$L$232,$AV$3,FALSE))&amp;REPT($AW129,VLOOKUP(AJ129,'8-Intensitäten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v>
      </c>
      <c r="BD129" s="6" t="str">
        <f>REPT($AO129,VLOOKUP(AK129,'8-Intensitäten Heatmap'!$A$5:$L$232,$AO$3,FALSE))&amp;REPT($AP129,VLOOKUP(AK129,'8-Intensitäten Heatmap'!$A$5:$L$232,$AP$3,FALSE))&amp;REPT($AQ129,VLOOKUP(AK129,'8-Intensitäten Heatmap'!$A$5:$L$232,$AQ$3,FALSE))&amp;REPT($AR129,VLOOKUP(AK129,'8-Intensitäten Heatmap'!$A$5:$L$232,$AR$3,FALSE))&amp;REPT($AS129,VLOOKUP(AK129,'8-Intensitäten Heatmap'!$A$5:$L$232,$AS$3,FALSE))&amp;REPT($AT129,VLOOKUP(AK129,'8-Intensitäten Heatmap'!$A$5:$L$232,$AT$3,FALSE))&amp;REPT($AU129,VLOOKUP(AK129,'8-Intensitäten Heatmap'!$A$5:$L$232,$AU$3,FALSE))&amp;REPT($AV129,VLOOKUP(AK129,'8-Intensitäten Heatmap'!$A$5:$L$232,$AV$3,FALSE))&amp;REPT($AW129,VLOOKUP(AK129,'8-Intensitäten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v>
      </c>
      <c r="BE129" s="6" t="str">
        <f>REPT($AO129,VLOOKUP(AL129,'8-Intensitäten Heatmap'!$A$5:$L$232,$AO$3,FALSE))&amp;REPT($AP129,VLOOKUP(AL129,'8-Intensitäten Heatmap'!$A$5:$L$232,$AP$3,FALSE))&amp;REPT($AQ129,VLOOKUP(AL129,'8-Intensitäten Heatmap'!$A$5:$L$232,$AQ$3,FALSE))&amp;REPT($AR129,VLOOKUP(AL129,'8-Intensitäten Heatmap'!$A$5:$L$232,$AR$3,FALSE))&amp;REPT($AS129,VLOOKUP(AL129,'8-Intensitäten Heatmap'!$A$5:$L$232,$AS$3,FALSE))&amp;REPT($AT129,VLOOKUP(AL129,'8-Intensitäten Heatmap'!$A$5:$L$232,$AT$3,FALSE))&amp;REPT($AU129,VLOOKUP(AL129,'8-Intensitäten Heatmap'!$A$5:$L$232,$AU$3,FALSE))&amp;REPT($AV129,VLOOKUP(AL129,'8-Intensitäten Heatmap'!$A$5:$L$232,$AV$3,FALSE))&amp;REPT($AW129,VLOOKUP(AL129,'8-Intensitäten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v>
      </c>
      <c r="BF129" s="6" t="str">
        <f>REPT($AO129,VLOOKUP(AM129,'8-Intensitäten Heatmap'!$A$5:$L$232,$AO$3,FALSE))&amp;REPT($AP129,VLOOKUP(AM129,'8-Intensitäten Heatmap'!$A$5:$L$232,$AP$3,FALSE))&amp;REPT($AQ129,VLOOKUP(AM129,'8-Intensitäten Heatmap'!$A$5:$L$232,$AQ$3,FALSE))&amp;REPT($AR129,VLOOKUP(AM129,'8-Intensitäten Heatmap'!$A$5:$L$232,$AR$3,FALSE))&amp;REPT($AS129,VLOOKUP(AM129,'8-Intensitäten Heatmap'!$A$5:$L$232,$AS$3,FALSE))&amp;REPT($AT129,VLOOKUP(AM129,'8-Intensitäten Heatmap'!$A$5:$L$232,$AT$3,FALSE))&amp;REPT($AU129,VLOOKUP(AM129,'8-Intensitäten Heatmap'!$A$5:$L$232,$AU$3,FALSE))&amp;REPT($AV129,VLOOKUP(AM129,'8-Intensitäten Heatmap'!$A$5:$L$232,$AV$3,FALSE))&amp;REPT($AW129,VLOOKUP(AM129,'8-Intensitäten Heatmap'!$A$5:$L$232,$AW$3,FALSE))</f>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[8,8704699,49,9854292]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[8,8696699,49,9859292]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[8,8696699,49,9849292]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[8,8688699,49,9854292]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[8,8688699,49,9849292]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[8,8704699,49,9859292]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[8,8688699,49,9859292]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 "type": "Feature", "geometry": { "type": "Point", "coordinates": [8,8704699,49,9849292] } },</v>
      </c>
      <c r="BG129" s="6" t="s">
        <v>753</v>
      </c>
      <c r="BH129" s="6" t="str">
        <f t="shared" si="45"/>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I129" s="6" t="str">
        <f t="shared" si="46"/>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J129" s="6" t="str">
        <f t="shared" si="47"/>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K129" s="6" t="str">
        <f t="shared" si="48"/>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L129" s="6" t="str">
        <f t="shared" si="49"/>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M129" s="6" t="str">
        <f t="shared" si="50"/>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N129" s="6" t="str">
        <f t="shared" si="51"/>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O129" s="6" t="str">
        <f t="shared" si="52"/>
        <v>{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 "type": "Feature", "geometry": { "type": "Point", "coordinates": [8,8696699,49,9854292] } },</v>
      </c>
      <c r="BP129" s="6" t="s">
        <v>3381</v>
      </c>
    </row>
    <row r="130" spans="1:68" s="6" customFormat="1" x14ac:dyDescent="0.3">
      <c r="A130" s="18" t="str">
        <f>Table1[[#This Row],[Name]]</f>
        <v>DHL Freight GmbH</v>
      </c>
      <c r="B130" s="362">
        <v>8.7907530000000005</v>
      </c>
      <c r="C130" s="362">
        <v>50.1412616</v>
      </c>
      <c r="D130" s="18" t="str">
        <f>Table1[[#This Row],[Standortkategorie]]</f>
        <v>Verteilzentrum</v>
      </c>
      <c r="E130" s="18" t="str">
        <f>IF(Table1[[#This Row],[Zusatzinformation]]=0,"",Table1[[#This Row],[Zusatzinformation]])</f>
        <v/>
      </c>
      <c r="F130" s="47">
        <f>IF($D130&lt;&gt;"Busdepot",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15.48</v>
      </c>
      <c r="G130" s="47">
        <f>IF($D130&lt;&gt;"Busdepot",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36.119999999999997</v>
      </c>
      <c r="H130" s="47">
        <f>(Table1[[#This Row],[Lieferfahrzeuge]]*'1-Konfiguration'!$D$16+(MAX(Table1[[#This Row],[Lieferfahrzeuge]]*'1-Konfiguration'!$D$16,Table1[[#This Row],[Lieferfahrzeugtore]]*'1-Konfiguration'!$D$14)))/2</f>
        <v>0</v>
      </c>
      <c r="I130" s="47">
        <f>Table1[[#This Row],[Müllfahrzeuge]]</f>
        <v>0</v>
      </c>
      <c r="J130" s="47">
        <f>Table1[[#This Row],[Betonmischfahrzeuge]]</f>
        <v>0</v>
      </c>
      <c r="K130" s="47">
        <f>(Table1[[#This Row],[Schiffe]]*'1-Konfiguration'!$D$16+(MAX(Table1[[#This Row],[Schiffe]]*'1-Konfiguration'!$D$16,Table1[[#This Row],[Anleger]]*'1-Konfiguration'!$D$14)))/2</f>
        <v>0</v>
      </c>
      <c r="L130" s="47">
        <f>IF($D130="Busdepot",IFERROR(Table1[[#This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0" s="47">
        <f>IF($D130="Busdepot",IFERROR(Table1[[#This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0" s="81">
        <f>VLOOKUP($F$7,'1-Konfiguration'!$D$24:$G$28,4,FALSE) * (VLOOKUP('5-Standortanalyse (Berechnung)'!$F$7,'1-Konfiguration'!$D$24:$F$28,2,FALSE)/100)*VLOOKUP('5-Standortanalyse (Berechnung)'!$F$7,'1-Konfiguration'!$D$24:$F$28,3,FALSE)*$F130</f>
        <v>80713.175112000012</v>
      </c>
      <c r="O130" s="81">
        <f>VLOOKUP($G$7,'1-Konfiguration'!$D$24:$G$28,4,FALSE) * (VLOOKUP('5-Standortanalyse (Berechnung)'!$G$7,'1-Konfiguration'!$D$24:$F$28,2,FALSE)/100)*VLOOKUP('5-Standortanalyse (Berechnung)'!$G$7,'1-Konfiguration'!$D$24:$F$28,3,FALSE)*$G130</f>
        <v>55429.751999999993</v>
      </c>
      <c r="P130" s="81">
        <f>VLOOKUP($H$7,'1-Konfiguration'!$D$24:$G$28,4,FALSE) * (VLOOKUP('5-Standortanalyse (Berechnung)'!$H$7,'1-Konfiguration'!$D$24:$F$28,2,FALSE)/100)*VLOOKUP('5-Standortanalyse (Berechnung)'!$H$7,'1-Konfiguration'!$D$24:$F$28,3,FALSE)*$H130</f>
        <v>0</v>
      </c>
      <c r="Q130" s="81">
        <f>VLOOKUP($I$7,'1-Konfiguration'!$D$24:$G$33,4,FALSE) * (VLOOKUP('5-Standortanalyse (Berechnung)'!$I$7,'1-Konfiguration'!$D$24:$F$33,2,FALSE)/100)*VLOOKUP('5-Standortanalyse (Berechnung)'!$I$7,'1-Konfiguration'!$D$24:$F$33,3,FALSE)*$I130</f>
        <v>0</v>
      </c>
      <c r="R130" s="81">
        <f>VLOOKUP($J$7,'1-Konfiguration'!$D$24:$G$33,4,FALSE) * (VLOOKUP('5-Standortanalyse (Berechnung)'!$J$7,'1-Konfiguration'!$D$24:$F$33,2,FALSE)/100)*VLOOKUP('5-Standortanalyse (Berechnung)'!$J$7,'1-Konfiguration'!$D$24:$F$33,3,FALSE)*$J130</f>
        <v>0</v>
      </c>
      <c r="S130" s="81">
        <f>VLOOKUP($K$7,'1-Konfiguration'!$D$24:$G$33,4,FALSE) * (VLOOKUP('5-Standortanalyse (Berechnung)'!$K$7,'1-Konfiguration'!$D$24:$F$33,2,FALSE)/100)*VLOOKUP('5-Standortanalyse (Berechnung)'!$K$7,'1-Konfiguration'!$D$24:$F$33,3,FALSE)*$K130</f>
        <v>0</v>
      </c>
      <c r="T130" s="81">
        <f>VLOOKUP($L$7,'1-Konfiguration'!$D$24:$G$28,4,FALSE) * (VLOOKUP('5-Standortanalyse (Berechnung)'!$L$7,'1-Konfiguration'!$D$24:$F$28,2,FALSE)/100)*VLOOKUP('5-Standortanalyse (Berechnung)'!$L$7,'1-Konfiguration'!$D$24:$F$28,3,FALSE)*$L130</f>
        <v>0</v>
      </c>
      <c r="U130" s="81">
        <f>VLOOKUP($M$7,'1-Konfiguration'!$D$24:$G$28,4,FALSE) * (VLOOKUP('5-Standortanalyse (Berechnung)'!$M$7,'1-Konfiguration'!$D$24:$F$28,2,FALSE)/100)*VLOOKUP('5-Standortanalyse (Berechnung)'!$M$7,'1-Konfiguration'!$D$24:$F$28,3,FALSE)*$M130</f>
        <v>0</v>
      </c>
      <c r="V130" s="81">
        <f>MMULT($N130:$P130,'1-Konfiguration'!G$54:G$56)+MMULT($Q130:$R130,'1-Konfiguration'!G$59:G$60)+MMULT($T130:$U130,'1-Konfiguration'!G$57:G$58)+($S130*'1-Konfiguration'!G$63)</f>
        <v>1262.8654255551492</v>
      </c>
      <c r="W130" s="81">
        <f>MMULT($N130:$P130,'1-Konfiguration'!H$54:H$56)+MMULT($Q130:$R130,'1-Konfiguration'!H$59:H$60)+MMULT($T130:$U130,'1-Konfiguration'!H$57:H$58)+($S130*'1-Konfiguration'!H$63)</f>
        <v>6654.803037195149</v>
      </c>
      <c r="X130" s="81">
        <f>MMULT($N130:$P130,'1-Konfiguration'!I$54:I$56)+MMULT($Q130:$R130,'1-Konfiguration'!I$59:I$60)+MMULT($T130:$U130,'1-Konfiguration'!I$57:I$58)+($S130*'1-Konfiguration'!I$63)</f>
        <v>17283.214464709272</v>
      </c>
      <c r="Y130" s="81">
        <f>MMULT($N130:$P130,'1-Konfiguration'!J$54:J$56)+MMULT($Q130:$R130,'1-Konfiguration'!J$59:J$60)+MMULT($T130:$U130,'1-Konfiguration'!J$57:J$58)+($S130*'1-Konfiguration'!J$63)</f>
        <v>31495.062198181629</v>
      </c>
      <c r="Z130" s="81">
        <f>MMULT($N130:$P130,'1-Konfiguration'!K$54:K$56)+MMULT($Q130:$R130,'1-Konfiguration'!K$59:K$60)+MMULT($T130:$U130,'1-Konfiguration'!K$57:K$58)+($S130*'1-Konfiguration'!K$63)</f>
        <v>3157.1635638878734</v>
      </c>
      <c r="AA130" s="81">
        <f>MMULT($N130:$P130,'1-Konfiguration'!L$54:L$56)+MMULT($Q130:$R130,'1-Konfiguration'!L$59:L$60)+MMULT($T130:$U130,'1-Konfiguration'!L$57:L$58)+($S130*'1-Konfiguration'!L$63)</f>
        <v>8838.7805673431994</v>
      </c>
      <c r="AB130" s="81">
        <f>MMULT($N130:$P130,'1-Konfiguration'!M$54:M$56)+MMULT($Q130:$R130,'1-Konfiguration'!M$59:M$60)+MMULT($T130:$U130,'1-Konfiguration'!M$57:M$58)+($S130*'1-Konfiguration'!M$63)</f>
        <v>23622.249179229759</v>
      </c>
      <c r="AC130" s="81">
        <f>MMULT($N130:$P130,'1-Konfiguration'!N$54:N$56)+MMULT($Q130:$R130,'1-Konfiguration'!N$59:N$60)+MMULT($T130:$U130,'1-Konfiguration'!N$57:N$58)+($S130*'1-Konfiguration'!N$63)</f>
        <v>48490.275829183011</v>
      </c>
      <c r="AF130" s="6">
        <f t="shared" si="36"/>
        <v>8</v>
      </c>
      <c r="AG130" s="6">
        <f t="shared" si="37"/>
        <v>27</v>
      </c>
      <c r="AH130" s="6">
        <f t="shared" si="38"/>
        <v>35</v>
      </c>
      <c r="AI130" s="6">
        <f t="shared" si="39"/>
        <v>42</v>
      </c>
      <c r="AJ130" s="6">
        <f t="shared" si="40"/>
        <v>25</v>
      </c>
      <c r="AK130" s="6">
        <f t="shared" si="41"/>
        <v>35</v>
      </c>
      <c r="AL130" s="6">
        <f t="shared" si="42"/>
        <v>47</v>
      </c>
      <c r="AM130" s="6">
        <f t="shared" si="43"/>
        <v>65</v>
      </c>
      <c r="AO130" s="5" t="str">
        <f t="shared" si="44"/>
        <v>{ "type": "Feature", "geometry": { "type": "Point", "coordinates": [8,790753,50,1412616] } },</v>
      </c>
      <c r="AP130" s="5" t="str">
        <f t="shared" si="28"/>
        <v>{ "type": "Feature", "geometry": { "type": "Point", "coordinates": [8,791553,50,1412616] } },</v>
      </c>
      <c r="AQ130" s="5" t="str">
        <f t="shared" si="29"/>
        <v>{ "type": "Feature", "geometry": { "type": "Point", "coordinates": [8,790753,50,1417616] } },</v>
      </c>
      <c r="AR130" s="5" t="str">
        <f t="shared" si="30"/>
        <v>{ "type": "Feature", "geometry": { "type": "Point", "coordinates": [8,790753,50,1407616] } },</v>
      </c>
      <c r="AS130" s="5" t="str">
        <f t="shared" si="31"/>
        <v>{ "type": "Feature", "geometry": { "type": "Point", "coordinates": [8,789953,50,1412616] } },</v>
      </c>
      <c r="AT130" s="5" t="str">
        <f t="shared" si="32"/>
        <v>{ "type": "Feature", "geometry": { "type": "Point", "coordinates": [8,789953,50,1407616] } },</v>
      </c>
      <c r="AU130" s="5" t="str">
        <f t="shared" si="33"/>
        <v>{ "type": "Feature", "geometry": { "type": "Point", "coordinates": [8,791553,50,1417616] } },</v>
      </c>
      <c r="AV130" s="5" t="str">
        <f t="shared" si="34"/>
        <v>{ "type": "Feature", "geometry": { "type": "Point", "coordinates": [8,789953,50,1417616] } },</v>
      </c>
      <c r="AW130" s="5" t="str">
        <f t="shared" si="35"/>
        <v>{ "type": "Feature", "geometry": { "type": "Point", "coordinates": [8,791553,50,1407616] } },</v>
      </c>
      <c r="AX130" s="5" t="s">
        <v>753</v>
      </c>
      <c r="AY130" s="6" t="str">
        <f>REPT($AO130,VLOOKUP(AF130,'8-Intensitäten Heatmap'!$A$5:$L$232,$AO$3,FALSE))&amp;REPT($AP130,VLOOKUP(AF130,'8-Intensitäten Heatmap'!$A$5:$L$232,$AP$3,FALSE))&amp;REPT($AQ130,VLOOKUP(AF130,'8-Intensitäten Heatmap'!$A$5:$L$232,$AQ$3,FALSE))&amp;REPT($AR130,VLOOKUP(AF130,'8-Intensitäten Heatmap'!$A$5:$L$232,$AR$3,FALSE))&amp;REPT($AS130,VLOOKUP(AF130,'8-Intensitäten Heatmap'!$A$5:$L$232,$AS$3,FALSE))&amp;REPT($AT130,VLOOKUP(AF130,'8-Intensitäten Heatmap'!$A$5:$L$232,$AT$3,FALSE))&amp;REPT($AU130,VLOOKUP(AF130,'8-Intensitäten Heatmap'!$A$5:$L$232,$AU$3,FALSE))&amp;REPT($AV130,VLOOKUP(AF130,'8-Intensitäten Heatmap'!$A$5:$L$232,$AV$3,FALSE))&amp;REPT($AW130,VLOOKUP(AF130,'8-Intensitäten Heatmap'!$A$5:$L$232,$AW$3,FALSE))</f>
        <v>{ "type": "Feature", "geometry": { "type": "Point", "coordinates": [8,790753,50,1412616] } },{ "type": "Feature", "geometry": { "type": "Point", "coordinates": [8,791553,50,1412616] } },{ "type": "Feature", "geometry": { "type": "Point", "coordinates": [8,790753,50,1417616] } },{ "type": "Feature", "geometry": { "type": "Point", "coordinates": [8,790753,50,1407616] } },{ "type": "Feature", "geometry": { "type": "Point", "coordinates": [8,789953,50,1412616] } },{ "type": "Feature", "geometry": { "type": "Point", "coordinates": [8,789953,50,1407616] } },{ "type": "Feature", "geometry": { "type": "Point", "coordinates": [8,791553,50,1417616] } },{ "type": "Feature", "geometry": { "type": "Point", "coordinates": [8,789953,50,1417616] } },</v>
      </c>
      <c r="AZ130" s="6" t="str">
        <f>REPT($AO130,VLOOKUP(AG130,'8-Intensitäten Heatmap'!$A$5:$L$232,$AO$3,FALSE))&amp;REPT($AP130,VLOOKUP(AG130,'8-Intensitäten Heatmap'!$A$5:$L$232,$AP$3,FALSE))&amp;REPT($AQ130,VLOOKUP(AG130,'8-Intensitäten Heatmap'!$A$5:$L$232,$AQ$3,FALSE))&amp;REPT($AR130,VLOOKUP(AG130,'8-Intensitäten Heatmap'!$A$5:$L$232,$AR$3,FALSE))&amp;REPT($AS130,VLOOKUP(AG130,'8-Intensitäten Heatmap'!$A$5:$L$232,$AS$3,FALSE))&amp;REPT($AT130,VLOOKUP(AG130,'8-Intensitäten Heatmap'!$A$5:$L$232,$AT$3,FALSE))&amp;REPT($AU130,VLOOKUP(AG130,'8-Intensitäten Heatmap'!$A$5:$L$232,$AU$3,FALSE))&amp;REPT($AV130,VLOOKUP(AG130,'8-Intensitäten Heatmap'!$A$5:$L$232,$AV$3,FALSE))&amp;REPT($AW130,VLOOKUP(AG130,'8-Intensitäten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[8,789953,50,1417616] } },{ "type": "Feature", "geometry": { "type": "Point", "coordinates": [8,791553,50,1407616] } },{ "type": "Feature", "geometry": { "type": "Point", "coordinates": [8,791553,50,1407616] } },{ "type": "Feature", "geometry": { "type": "Point", "coordinates": [8,791553,50,1407616] } },</v>
      </c>
      <c r="BA130" s="6" t="str">
        <f>REPT($AO130,VLOOKUP(AH130,'8-Intensitäten Heatmap'!$A$5:$L$232,$AO$3,FALSE))&amp;REPT($AP130,VLOOKUP(AH130,'8-Intensitäten Heatmap'!$A$5:$L$232,$AP$3,FALSE))&amp;REPT($AQ130,VLOOKUP(AH130,'8-Intensitäten Heatmap'!$A$5:$L$232,$AQ$3,FALSE))&amp;REPT($AR130,VLOOKUP(AH130,'8-Intensitäten Heatmap'!$A$5:$L$232,$AR$3,FALSE))&amp;REPT($AS130,VLOOKUP(AH130,'8-Intensitäten Heatmap'!$A$5:$L$232,$AS$3,FALSE))&amp;REPT($AT130,VLOOKUP(AH130,'8-Intensitäten Heatmap'!$A$5:$L$232,$AT$3,FALSE))&amp;REPT($AU130,VLOOKUP(AH130,'8-Intensitäten Heatmap'!$A$5:$L$232,$AU$3,FALSE))&amp;REPT($AV130,VLOOKUP(AH130,'8-Intensitäten Heatmap'!$A$5:$L$232,$AV$3,FALSE))&amp;REPT($AW130,VLOOKUP(AH130,'8-Intensitäten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[8,791553,50,1407616] } },{ "type": "Feature", "geometry": { "type": "Point", "coordinates": [8,791553,50,1407616] } },{ "type": "Feature", "geometry": { "type": "Point", "coordinates": [8,791553,50,1407616] } },</v>
      </c>
      <c r="BB130" s="6" t="str">
        <f>REPT($AO130,VLOOKUP(AI130,'8-Intensitäten Heatmap'!$A$5:$L$232,$AO$3,FALSE))&amp;REPT($AP130,VLOOKUP(AI130,'8-Intensitäten Heatmap'!$A$5:$L$232,$AP$3,FALSE))&amp;REPT($AQ130,VLOOKUP(AI130,'8-Intensitäten Heatmap'!$A$5:$L$232,$AQ$3,FALSE))&amp;REPT($AR130,VLOOKUP(AI130,'8-Intensitäten Heatmap'!$A$5:$L$232,$AR$3,FALSE))&amp;REPT($AS130,VLOOKUP(AI130,'8-Intensitäten Heatmap'!$A$5:$L$232,$AS$3,FALSE))&amp;REPT($AT130,VLOOKUP(AI130,'8-Intensitäten Heatmap'!$A$5:$L$232,$AT$3,FALSE))&amp;REPT($AU130,VLOOKUP(AI130,'8-Intensitäten Heatmap'!$A$5:$L$232,$AU$3,FALSE))&amp;REPT($AV130,VLOOKUP(AI130,'8-Intensitäten Heatmap'!$A$5:$L$232,$AV$3,FALSE))&amp;REPT($AW130,VLOOKUP(AI130,'8-Intensitäten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[8,791553,50,1407616] } },{ "type": "Feature", "geometry": { "type": "Point", "coordinates": [8,791553,50,1407616] } },{ "type": "Feature", "geometry": { "type": "Point", "coordinates": [8,791553,50,1407616] } },{ "type": "Feature", "geometry": { "type": "Point", "coordinates": [8,791553,50,1407616] } },</v>
      </c>
      <c r="BC130" s="6" t="str">
        <f>REPT($AO130,VLOOKUP(AJ130,'8-Intensitäten Heatmap'!$A$5:$L$232,$AO$3,FALSE))&amp;REPT($AP130,VLOOKUP(AJ130,'8-Intensitäten Heatmap'!$A$5:$L$232,$AP$3,FALSE))&amp;REPT($AQ130,VLOOKUP(AJ130,'8-Intensitäten Heatmap'!$A$5:$L$232,$AQ$3,FALSE))&amp;REPT($AR130,VLOOKUP(AJ130,'8-Intensitäten Heatmap'!$A$5:$L$232,$AR$3,FALSE))&amp;REPT($AS130,VLOOKUP(AJ130,'8-Intensitäten Heatmap'!$A$5:$L$232,$AS$3,FALSE))&amp;REPT($AT130,VLOOKUP(AJ130,'8-Intensitäten Heatmap'!$A$5:$L$232,$AT$3,FALSE))&amp;REPT($AU130,VLOOKUP(AJ130,'8-Intensitäten Heatmap'!$A$5:$L$232,$AU$3,FALSE))&amp;REPT($AV130,VLOOKUP(AJ130,'8-Intensitäten Heatmap'!$A$5:$L$232,$AV$3,FALSE))&amp;REPT($AW130,VLOOKUP(AJ130,'8-Intensitäten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[8,791553,50,1407616] } },{ "type": "Feature", "geometry": { "type": "Point", "coordinates": [8,791553,50,1407616] } },</v>
      </c>
      <c r="BD130" s="6" t="str">
        <f>REPT($AO130,VLOOKUP(AK130,'8-Intensitäten Heatmap'!$A$5:$L$232,$AO$3,FALSE))&amp;REPT($AP130,VLOOKUP(AK130,'8-Intensitäten Heatmap'!$A$5:$L$232,$AP$3,FALSE))&amp;REPT($AQ130,VLOOKUP(AK130,'8-Intensitäten Heatmap'!$A$5:$L$232,$AQ$3,FALSE))&amp;REPT($AR130,VLOOKUP(AK130,'8-Intensitäten Heatmap'!$A$5:$L$232,$AR$3,FALSE))&amp;REPT($AS130,VLOOKUP(AK130,'8-Intensitäten Heatmap'!$A$5:$L$232,$AS$3,FALSE))&amp;REPT($AT130,VLOOKUP(AK130,'8-Intensitäten Heatmap'!$A$5:$L$232,$AT$3,FALSE))&amp;REPT($AU130,VLOOKUP(AK130,'8-Intensitäten Heatmap'!$A$5:$L$232,$AU$3,FALSE))&amp;REPT($AV130,VLOOKUP(AK130,'8-Intensitäten Heatmap'!$A$5:$L$232,$AV$3,FALSE))&amp;REPT($AW130,VLOOKUP(AK130,'8-Intensitäten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[8,791553,50,1407616] } },{ "type": "Feature", "geometry": { "type": "Point", "coordinates": [8,791553,50,1407616] } },{ "type": "Feature", "geometry": { "type": "Point", "coordinates": [8,791553,50,1407616] } },</v>
      </c>
      <c r="BE130" s="6" t="str">
        <f>REPT($AO130,VLOOKUP(AL130,'8-Intensitäten Heatmap'!$A$5:$L$232,$AO$3,FALSE))&amp;REPT($AP130,VLOOKUP(AL130,'8-Intensitäten Heatmap'!$A$5:$L$232,$AP$3,FALSE))&amp;REPT($AQ130,VLOOKUP(AL130,'8-Intensitäten Heatmap'!$A$5:$L$232,$AQ$3,FALSE))&amp;REPT($AR130,VLOOKUP(AL130,'8-Intensitäten Heatmap'!$A$5:$L$232,$AR$3,FALSE))&amp;REPT($AS130,VLOOKUP(AL130,'8-Intensitäten Heatmap'!$A$5:$L$232,$AS$3,FALSE))&amp;REPT($AT130,VLOOKUP(AL130,'8-Intensitäten Heatmap'!$A$5:$L$232,$AT$3,FALSE))&amp;REPT($AU130,VLOOKUP(AL130,'8-Intensitäten Heatmap'!$A$5:$L$232,$AU$3,FALSE))&amp;REPT($AV130,VLOOKUP(AL130,'8-Intensitäten Heatmap'!$A$5:$L$232,$AV$3,FALSE))&amp;REPT($AW130,VLOOKUP(AL130,'8-Intensitäten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[8,791553,50,1407616] } },{ "type": "Feature", "geometry": { "type": "Point", "coordinates": [8,791553,50,1407616] } },{ "type": "Feature", "geometry": { "type": "Point", "coordinates": [8,791553,50,1407616] } },{ "type": "Feature", "geometry": { "type": "Point", "coordinates": [8,791553,50,1407616] } },{ "type": "Feature", "geometry": { "type": "Point", "coordinates": [8,791553,50,1407616] } },</v>
      </c>
      <c r="BF130" s="6" t="str">
        <f>REPT($AO130,VLOOKUP(AM130,'8-Intensitäten Heatmap'!$A$5:$L$232,$AO$3,FALSE))&amp;REPT($AP130,VLOOKUP(AM130,'8-Intensitäten Heatmap'!$A$5:$L$232,$AP$3,FALSE))&amp;REPT($AQ130,VLOOKUP(AM130,'8-Intensitäten Heatmap'!$A$5:$L$232,$AQ$3,FALSE))&amp;REPT($AR130,VLOOKUP(AM130,'8-Intensitäten Heatmap'!$A$5:$L$232,$AR$3,FALSE))&amp;REPT($AS130,VLOOKUP(AM130,'8-Intensitäten Heatmap'!$A$5:$L$232,$AS$3,FALSE))&amp;REPT($AT130,VLOOKUP(AM130,'8-Intensitäten Heatmap'!$A$5:$L$232,$AT$3,FALSE))&amp;REPT($AU130,VLOOKUP(AM130,'8-Intensitäten Heatmap'!$A$5:$L$232,$AU$3,FALSE))&amp;REPT($AV130,VLOOKUP(AM130,'8-Intensitäten Heatmap'!$A$5:$L$232,$AV$3,FALSE))&amp;REPT($AW130,VLOOKUP(AM130,'8-Intensitäten Heatmap'!$A$5:$L$232,$AW$3,FALSE))</f>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[8,791553,50,1412616]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[8,790753,50,1417616]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[8,790753,50,1407616]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[8,789953,50,1412616]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[8,789953,50,1407616]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[8,791553,50,1417616]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[8,789953,50,1417616] } },{ "type": "Feature", "geometry": { "type": "Point", "coordinates": [8,791553,50,1407616] } },{ "type": "Feature", "geometry": { "type": "Point", "coordinates": [8,791553,50,1407616] } },{ "type": "Feature", "geometry": { "type": "Point", "coordinates": [8,791553,50,1407616] } },{ "type": "Feature", "geometry": { "type": "Point", "coordinates": [8,791553,50,1407616] } },{ "type": "Feature", "geometry": { "type": "Point", "coordinates": [8,791553,50,1407616] } },{ "type": "Feature", "geometry": { "type": "Point", "coordinates": [8,791553,50,1407616] } },{ "type": "Feature", "geometry": { "type": "Point", "coordinates": [8,791553,50,1407616] } },</v>
      </c>
      <c r="BG130" s="6" t="s">
        <v>753</v>
      </c>
      <c r="BH130" s="6" t="str">
        <f t="shared" si="45"/>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I130" s="6" t="str">
        <f t="shared" si="46"/>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J130" s="6" t="str">
        <f t="shared" si="47"/>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K130" s="6" t="str">
        <f t="shared" si="48"/>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L130" s="6" t="str">
        <f t="shared" si="49"/>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M130" s="6" t="str">
        <f t="shared" si="50"/>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N130" s="6" t="str">
        <f t="shared" si="51"/>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O130" s="6" t="str">
        <f t="shared" si="52"/>
        <v>{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 "type": "Feature", "geometry": { "type": "Point", "coordinates": [8,790753,50,1412616] } },</v>
      </c>
      <c r="BP130" s="6" t="s">
        <v>3381</v>
      </c>
    </row>
    <row r="131" spans="1:68" s="6" customFormat="1" x14ac:dyDescent="0.3">
      <c r="A131" s="18" t="str">
        <f>Table1[[#This Row],[Name]]</f>
        <v>DHL Paketzentrum 60</v>
      </c>
      <c r="B131" s="362">
        <v>8.8296334999999999</v>
      </c>
      <c r="C131" s="362">
        <v>50.058305500000003</v>
      </c>
      <c r="D131" s="18" t="str">
        <f>Table1[[#This Row],[Standortkategorie]]</f>
        <v>Verteilzentrum</v>
      </c>
      <c r="E131" s="18" t="str">
        <f>IF(Table1[[#This Row],[Zusatzinformation]]=0,"",Table1[[#This Row],[Zusatzinformation]])</f>
        <v/>
      </c>
      <c r="F131" s="47">
        <f>IF($D131&lt;&gt;"Busdepot",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78.30952380952381</v>
      </c>
      <c r="G131" s="47">
        <f>IF($D131&lt;&gt;"Busdepot",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64.69047619047619</v>
      </c>
      <c r="H131" s="47">
        <f>(Table1[[#This Row],[Lieferfahrzeuge]]*'1-Konfiguration'!$D$16+(MAX(Table1[[#This Row],[Lieferfahrzeuge]]*'1-Konfiguration'!$D$16,Table1[[#This Row],[Lieferfahrzeugtore]]*'1-Konfiguration'!$D$14)))/2</f>
        <v>7.2</v>
      </c>
      <c r="I131" s="47">
        <f>Table1[[#This Row],[Müllfahrzeuge]]</f>
        <v>0</v>
      </c>
      <c r="J131" s="47">
        <f>Table1[[#This Row],[Betonmischfahrzeuge]]</f>
        <v>0</v>
      </c>
      <c r="K131" s="47">
        <f>(Table1[[#This Row],[Schiffe]]*'1-Konfiguration'!$D$16+(MAX(Table1[[#This Row],[Schiffe]]*'1-Konfiguration'!$D$16,Table1[[#This Row],[Anleger]]*'1-Konfiguration'!$D$14)))/2</f>
        <v>0</v>
      </c>
      <c r="L131" s="47">
        <f>IF($D131="Busdepot",IFERROR(Table1[[#This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1" s="47">
        <f>IF($D131="Busdepot",IFERROR(Table1[[#This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1" s="81">
        <f>VLOOKUP($F$7,'1-Konfiguration'!$D$24:$G$28,4,FALSE) * (VLOOKUP('5-Standortanalyse (Berechnung)'!$F$7,'1-Konfiguration'!$D$24:$F$28,2,FALSE)/100)*VLOOKUP('5-Standortanalyse (Berechnung)'!$F$7,'1-Konfiguration'!$D$24:$F$28,3,FALSE)*$F131</f>
        <v>408308.1594428572</v>
      </c>
      <c r="O131" s="81">
        <f>VLOOKUP($G$7,'1-Konfiguration'!$D$24:$G$28,4,FALSE) * (VLOOKUP('5-Standortanalyse (Berechnung)'!$G$7,'1-Konfiguration'!$D$24:$F$28,2,FALSE)/100)*VLOOKUP('5-Standortanalyse (Berechnung)'!$G$7,'1-Konfiguration'!$D$24:$F$28,3,FALSE)*$G131</f>
        <v>99274.004761904755</v>
      </c>
      <c r="P131" s="81">
        <f>VLOOKUP($H$7,'1-Konfiguration'!$D$24:$G$28,4,FALSE) * (VLOOKUP('5-Standortanalyse (Berechnung)'!$H$7,'1-Konfiguration'!$D$24:$F$28,2,FALSE)/100)*VLOOKUP('5-Standortanalyse (Berechnung)'!$H$7,'1-Konfiguration'!$D$24:$F$28,3,FALSE)*$H131</f>
        <v>823.5</v>
      </c>
      <c r="Q131" s="81">
        <f>VLOOKUP($I$7,'1-Konfiguration'!$D$24:$G$33,4,FALSE) * (VLOOKUP('5-Standortanalyse (Berechnung)'!$I$7,'1-Konfiguration'!$D$24:$F$33,2,FALSE)/100)*VLOOKUP('5-Standortanalyse (Berechnung)'!$I$7,'1-Konfiguration'!$D$24:$F$33,3,FALSE)*$I131</f>
        <v>0</v>
      </c>
      <c r="R131" s="81">
        <f>VLOOKUP($J$7,'1-Konfiguration'!$D$24:$G$33,4,FALSE) * (VLOOKUP('5-Standortanalyse (Berechnung)'!$J$7,'1-Konfiguration'!$D$24:$F$33,2,FALSE)/100)*VLOOKUP('5-Standortanalyse (Berechnung)'!$J$7,'1-Konfiguration'!$D$24:$F$33,3,FALSE)*$J131</f>
        <v>0</v>
      </c>
      <c r="S131" s="81">
        <f>VLOOKUP($K$7,'1-Konfiguration'!$D$24:$G$33,4,FALSE) * (VLOOKUP('5-Standortanalyse (Berechnung)'!$K$7,'1-Konfiguration'!$D$24:$F$33,2,FALSE)/100)*VLOOKUP('5-Standortanalyse (Berechnung)'!$K$7,'1-Konfiguration'!$D$24:$F$33,3,FALSE)*$K131</f>
        <v>0</v>
      </c>
      <c r="T131" s="81">
        <f>VLOOKUP($L$7,'1-Konfiguration'!$D$24:$G$28,4,FALSE) * (VLOOKUP('5-Standortanalyse (Berechnung)'!$L$7,'1-Konfiguration'!$D$24:$F$28,2,FALSE)/100)*VLOOKUP('5-Standortanalyse (Berechnung)'!$L$7,'1-Konfiguration'!$D$24:$F$28,3,FALSE)*$L131</f>
        <v>0</v>
      </c>
      <c r="U131" s="81">
        <f>VLOOKUP($M$7,'1-Konfiguration'!$D$24:$G$28,4,FALSE) * (VLOOKUP('5-Standortanalyse (Berechnung)'!$M$7,'1-Konfiguration'!$D$24:$F$28,2,FALSE)/100)*VLOOKUP('5-Standortanalyse (Berechnung)'!$M$7,'1-Konfiguration'!$D$24:$F$28,3,FALSE)*$M131</f>
        <v>0</v>
      </c>
      <c r="V131" s="81">
        <f>MMULT($N131:$P131,'1-Konfiguration'!G$54:G$56)+MMULT($Q131:$R131,'1-Konfiguration'!G$59:G$60)+MMULT($T131:$U131,'1-Konfiguration'!G$57:G$58)+($S131*'1-Konfiguration'!G$63)</f>
        <v>4519.5185179859873</v>
      </c>
      <c r="W131" s="81">
        <f>MMULT($N131:$P131,'1-Konfiguration'!H$54:H$56)+MMULT($Q131:$R131,'1-Konfiguration'!H$59:H$60)+MMULT($T131:$U131,'1-Konfiguration'!H$57:H$58)+($S131*'1-Konfiguration'!H$63)</f>
        <v>22226.768513657909</v>
      </c>
      <c r="X131" s="81">
        <f>MMULT($N131:$P131,'1-Konfiguration'!I$54:I$56)+MMULT($Q131:$R131,'1-Konfiguration'!I$59:I$60)+MMULT($T131:$U131,'1-Konfiguration'!I$57:I$58)+($S131*'1-Konfiguration'!I$63)</f>
        <v>56648.437641032193</v>
      </c>
      <c r="Y131" s="81">
        <f>MMULT($N131:$P131,'1-Konfiguration'!J$54:J$56)+MMULT($Q131:$R131,'1-Konfiguration'!J$59:J$60)+MMULT($T131:$U131,'1-Konfiguration'!J$57:J$58)+($S131*'1-Konfiguration'!J$63)</f>
        <v>108487.54324466416</v>
      </c>
      <c r="Z131" s="81">
        <f>MMULT($N131:$P131,'1-Konfiguration'!K$54:K$56)+MMULT($Q131:$R131,'1-Konfiguration'!K$59:K$60)+MMULT($T131:$U131,'1-Konfiguration'!K$57:K$58)+($S131*'1-Konfiguration'!K$63)</f>
        <v>11301.437996349625</v>
      </c>
      <c r="AA131" s="81">
        <f>MMULT($N131:$P131,'1-Konfiguration'!L$54:L$56)+MMULT($Q131:$R131,'1-Konfiguration'!L$59:L$60)+MMULT($T131:$U131,'1-Konfiguration'!L$57:L$58)+($S131*'1-Konfiguration'!L$63)</f>
        <v>30096.324189703279</v>
      </c>
      <c r="AB131" s="81">
        <f>MMULT($N131:$P131,'1-Konfiguration'!M$54:M$56)+MMULT($Q131:$R131,'1-Konfiguration'!M$59:M$60)+MMULT($T131:$U131,'1-Konfiguration'!M$57:M$58)+($S131*'1-Konfiguration'!M$63)</f>
        <v>77796.148340643776</v>
      </c>
      <c r="AC131" s="81">
        <f>MMULT($N131:$P131,'1-Konfiguration'!N$54:N$56)+MMULT($Q131:$R131,'1-Konfiguration'!N$59:N$60)+MMULT($T131:$U131,'1-Konfiguration'!N$57:N$58)+($S131*'1-Konfiguration'!N$63)</f>
        <v>167430.18725618924</v>
      </c>
      <c r="AF131" s="6">
        <f t="shared" si="36"/>
        <v>30</v>
      </c>
      <c r="AG131" s="6">
        <f t="shared" si="37"/>
        <v>89</v>
      </c>
      <c r="AH131" s="6">
        <f t="shared" si="38"/>
        <v>113</v>
      </c>
      <c r="AI131" s="6">
        <f t="shared" si="39"/>
        <v>145</v>
      </c>
      <c r="AJ131" s="6">
        <f t="shared" si="40"/>
        <v>90</v>
      </c>
      <c r="AK131" s="6">
        <f t="shared" si="41"/>
        <v>120</v>
      </c>
      <c r="AL131" s="6">
        <f t="shared" si="42"/>
        <v>156</v>
      </c>
      <c r="AM131" s="6">
        <f t="shared" si="43"/>
        <v>223</v>
      </c>
      <c r="AO131" s="5" t="str">
        <f t="shared" si="44"/>
        <v>{ "type": "Feature", "geometry": { "type": "Point", "coordinates": [8,8296335,50,0583055] } },</v>
      </c>
      <c r="AP131" s="5" t="str">
        <f t="shared" si="28"/>
        <v>{ "type": "Feature", "geometry": { "type": "Point", "coordinates": [8,8304335,50,0583055] } },</v>
      </c>
      <c r="AQ131" s="5" t="str">
        <f t="shared" si="29"/>
        <v>{ "type": "Feature", "geometry": { "type": "Point", "coordinates": [8,8296335,50,0588055] } },</v>
      </c>
      <c r="AR131" s="5" t="str">
        <f t="shared" si="30"/>
        <v>{ "type": "Feature", "geometry": { "type": "Point", "coordinates": [8,8296335,50,0578055] } },</v>
      </c>
      <c r="AS131" s="5" t="str">
        <f t="shared" si="31"/>
        <v>{ "type": "Feature", "geometry": { "type": "Point", "coordinates": [8,8288335,50,0583055] } },</v>
      </c>
      <c r="AT131" s="5" t="str">
        <f t="shared" si="32"/>
        <v>{ "type": "Feature", "geometry": { "type": "Point", "coordinates": [8,8288335,50,0578055] } },</v>
      </c>
      <c r="AU131" s="5" t="str">
        <f t="shared" si="33"/>
        <v>{ "type": "Feature", "geometry": { "type": "Point", "coordinates": [8,8304335,50,0588055] } },</v>
      </c>
      <c r="AV131" s="5" t="str">
        <f t="shared" si="34"/>
        <v>{ "type": "Feature", "geometry": { "type": "Point", "coordinates": [8,8288335,50,0588055] } },</v>
      </c>
      <c r="AW131" s="5" t="str">
        <f t="shared" si="35"/>
        <v>{ "type": "Feature", "geometry": { "type": "Point", "coordinates": [8,8304335,50,0578055] } },</v>
      </c>
      <c r="AX131" s="5" t="s">
        <v>753</v>
      </c>
      <c r="AY131" s="6" t="str">
        <f>REPT($AO131,VLOOKUP(AF131,'8-Intensitäten Heatmap'!$A$5:$L$232,$AO$3,FALSE))&amp;REPT($AP131,VLOOKUP(AF131,'8-Intensitäten Heatmap'!$A$5:$L$232,$AP$3,FALSE))&amp;REPT($AQ131,VLOOKUP(AF131,'8-Intensitäten Heatmap'!$A$5:$L$232,$AQ$3,FALSE))&amp;REPT($AR131,VLOOKUP(AF131,'8-Intensitäten Heatmap'!$A$5:$L$232,$AR$3,FALSE))&amp;REPT($AS131,VLOOKUP(AF131,'8-Intensitäten Heatmap'!$A$5:$L$232,$AS$3,FALSE))&amp;REPT($AT131,VLOOKUP(AF131,'8-Intensitäten Heatmap'!$A$5:$L$232,$AT$3,FALSE))&amp;REPT($AU131,VLOOKUP(AF131,'8-Intensitäten Heatmap'!$A$5:$L$232,$AU$3,FALSE))&amp;REPT($AV131,VLOOKUP(AF131,'8-Intensitäten Heatmap'!$A$5:$L$232,$AV$3,FALSE))&amp;REPT($AW131,VLOOKUP(AF131,'8-Intensitäten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v>
      </c>
      <c r="AZ131" s="6" t="str">
        <f>REPT($AO131,VLOOKUP(AG131,'8-Intensitäten Heatmap'!$A$5:$L$232,$AO$3,FALSE))&amp;REPT($AP131,VLOOKUP(AG131,'8-Intensitäten Heatmap'!$A$5:$L$232,$AP$3,FALSE))&amp;REPT($AQ131,VLOOKUP(AG131,'8-Intensitäten Heatmap'!$A$5:$L$232,$AQ$3,FALSE))&amp;REPT($AR131,VLOOKUP(AG131,'8-Intensitäten Heatmap'!$A$5:$L$232,$AR$3,FALSE))&amp;REPT($AS131,VLOOKUP(AG131,'8-Intensitäten Heatmap'!$A$5:$L$232,$AS$3,FALSE))&amp;REPT($AT131,VLOOKUP(AG131,'8-Intensitäten Heatmap'!$A$5:$L$232,$AT$3,FALSE))&amp;REPT($AU131,VLOOKUP(AG131,'8-Intensitäten Heatmap'!$A$5:$L$232,$AU$3,FALSE))&amp;REPT($AV131,VLOOKUP(AG131,'8-Intensitäten Heatmap'!$A$5:$L$232,$AV$3,FALSE))&amp;REPT($AW131,VLOOKUP(AG131,'8-Intensitäten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A131" s="6" t="str">
        <f>REPT($AO131,VLOOKUP(AH131,'8-Intensitäten Heatmap'!$A$5:$L$232,$AO$3,FALSE))&amp;REPT($AP131,VLOOKUP(AH131,'8-Intensitäten Heatmap'!$A$5:$L$232,$AP$3,FALSE))&amp;REPT($AQ131,VLOOKUP(AH131,'8-Intensitäten Heatmap'!$A$5:$L$232,$AQ$3,FALSE))&amp;REPT($AR131,VLOOKUP(AH131,'8-Intensitäten Heatmap'!$A$5:$L$232,$AR$3,FALSE))&amp;REPT($AS131,VLOOKUP(AH131,'8-Intensitäten Heatmap'!$A$5:$L$232,$AS$3,FALSE))&amp;REPT($AT131,VLOOKUP(AH131,'8-Intensitäten Heatmap'!$A$5:$L$232,$AT$3,FALSE))&amp;REPT($AU131,VLOOKUP(AH131,'8-Intensitäten Heatmap'!$A$5:$L$232,$AU$3,FALSE))&amp;REPT($AV131,VLOOKUP(AH131,'8-Intensitäten Heatmap'!$A$5:$L$232,$AV$3,FALSE))&amp;REPT($AW131,VLOOKUP(AH131,'8-Intensitäten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B131" s="6" t="str">
        <f>REPT($AO131,VLOOKUP(AI131,'8-Intensitäten Heatmap'!$A$5:$L$232,$AO$3,FALSE))&amp;REPT($AP131,VLOOKUP(AI131,'8-Intensitäten Heatmap'!$A$5:$L$232,$AP$3,FALSE))&amp;REPT($AQ131,VLOOKUP(AI131,'8-Intensitäten Heatmap'!$A$5:$L$232,$AQ$3,FALSE))&amp;REPT($AR131,VLOOKUP(AI131,'8-Intensitäten Heatmap'!$A$5:$L$232,$AR$3,FALSE))&amp;REPT($AS131,VLOOKUP(AI131,'8-Intensitäten Heatmap'!$A$5:$L$232,$AS$3,FALSE))&amp;REPT($AT131,VLOOKUP(AI131,'8-Intensitäten Heatmap'!$A$5:$L$232,$AT$3,FALSE))&amp;REPT($AU131,VLOOKUP(AI131,'8-Intensitäten Heatmap'!$A$5:$L$232,$AU$3,FALSE))&amp;REPT($AV131,VLOOKUP(AI131,'8-Intensitäten Heatmap'!$A$5:$L$232,$AV$3,FALSE))&amp;REPT($AW131,VLOOKUP(AI131,'8-Intensitäten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C131" s="6" t="str">
        <f>REPT($AO131,VLOOKUP(AJ131,'8-Intensitäten Heatmap'!$A$5:$L$232,$AO$3,FALSE))&amp;REPT($AP131,VLOOKUP(AJ131,'8-Intensitäten Heatmap'!$A$5:$L$232,$AP$3,FALSE))&amp;REPT($AQ131,VLOOKUP(AJ131,'8-Intensitäten Heatmap'!$A$5:$L$232,$AQ$3,FALSE))&amp;REPT($AR131,VLOOKUP(AJ131,'8-Intensitäten Heatmap'!$A$5:$L$232,$AR$3,FALSE))&amp;REPT($AS131,VLOOKUP(AJ131,'8-Intensitäten Heatmap'!$A$5:$L$232,$AS$3,FALSE))&amp;REPT($AT131,VLOOKUP(AJ131,'8-Intensitäten Heatmap'!$A$5:$L$232,$AT$3,FALSE))&amp;REPT($AU131,VLOOKUP(AJ131,'8-Intensitäten Heatmap'!$A$5:$L$232,$AU$3,FALSE))&amp;REPT($AV131,VLOOKUP(AJ131,'8-Intensitäten Heatmap'!$A$5:$L$232,$AV$3,FALSE))&amp;REPT($AW131,VLOOKUP(AJ131,'8-Intensitäten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D131" s="6" t="str">
        <f>REPT($AO131,VLOOKUP(AK131,'8-Intensitäten Heatmap'!$A$5:$L$232,$AO$3,FALSE))&amp;REPT($AP131,VLOOKUP(AK131,'8-Intensitäten Heatmap'!$A$5:$L$232,$AP$3,FALSE))&amp;REPT($AQ131,VLOOKUP(AK131,'8-Intensitäten Heatmap'!$A$5:$L$232,$AQ$3,FALSE))&amp;REPT($AR131,VLOOKUP(AK131,'8-Intensitäten Heatmap'!$A$5:$L$232,$AR$3,FALSE))&amp;REPT($AS131,VLOOKUP(AK131,'8-Intensitäten Heatmap'!$A$5:$L$232,$AS$3,FALSE))&amp;REPT($AT131,VLOOKUP(AK131,'8-Intensitäten Heatmap'!$A$5:$L$232,$AT$3,FALSE))&amp;REPT($AU131,VLOOKUP(AK131,'8-Intensitäten Heatmap'!$A$5:$L$232,$AU$3,FALSE))&amp;REPT($AV131,VLOOKUP(AK131,'8-Intensitäten Heatmap'!$A$5:$L$232,$AV$3,FALSE))&amp;REPT($AW131,VLOOKUP(AK131,'8-Intensitäten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E131" s="6" t="str">
        <f>REPT($AO131,VLOOKUP(AL131,'8-Intensitäten Heatmap'!$A$5:$L$232,$AO$3,FALSE))&amp;REPT($AP131,VLOOKUP(AL131,'8-Intensitäten Heatmap'!$A$5:$L$232,$AP$3,FALSE))&amp;REPT($AQ131,VLOOKUP(AL131,'8-Intensitäten Heatmap'!$A$5:$L$232,$AQ$3,FALSE))&amp;REPT($AR131,VLOOKUP(AL131,'8-Intensitäten Heatmap'!$A$5:$L$232,$AR$3,FALSE))&amp;REPT($AS131,VLOOKUP(AL131,'8-Intensitäten Heatmap'!$A$5:$L$232,$AS$3,FALSE))&amp;REPT($AT131,VLOOKUP(AL131,'8-Intensitäten Heatmap'!$A$5:$L$232,$AT$3,FALSE))&amp;REPT($AU131,VLOOKUP(AL131,'8-Intensitäten Heatmap'!$A$5:$L$232,$AU$3,FALSE))&amp;REPT($AV131,VLOOKUP(AL131,'8-Intensitäten Heatmap'!$A$5:$L$232,$AV$3,FALSE))&amp;REPT($AW131,VLOOKUP(AL131,'8-Intensitäten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F131" s="6" t="str">
        <f>REPT($AO131,VLOOKUP(AM131,'8-Intensitäten Heatmap'!$A$5:$L$232,$AO$3,FALSE))&amp;REPT($AP131,VLOOKUP(AM131,'8-Intensitäten Heatmap'!$A$5:$L$232,$AP$3,FALSE))&amp;REPT($AQ131,VLOOKUP(AM131,'8-Intensitäten Heatmap'!$A$5:$L$232,$AQ$3,FALSE))&amp;REPT($AR131,VLOOKUP(AM131,'8-Intensitäten Heatmap'!$A$5:$L$232,$AR$3,FALSE))&amp;REPT($AS131,VLOOKUP(AM131,'8-Intensitäten Heatmap'!$A$5:$L$232,$AS$3,FALSE))&amp;REPT($AT131,VLOOKUP(AM131,'8-Intensitäten Heatmap'!$A$5:$L$232,$AT$3,FALSE))&amp;REPT($AU131,VLOOKUP(AM131,'8-Intensitäten Heatmap'!$A$5:$L$232,$AU$3,FALSE))&amp;REPT($AV131,VLOOKUP(AM131,'8-Intensitäten Heatmap'!$A$5:$L$232,$AV$3,FALSE))&amp;REPT($AW131,VLOOKUP(AM131,'8-Intensitäten Heatmap'!$A$5:$L$232,$AW$3,FALSE))</f>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[8,8304335,50,0583055]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[8,8296335,50,0588055]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[8,8296335,50,0578055]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[8,8288335,50,0583055]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[8,8288335,50,0578055]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[8,8304335,50,0588055]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[8,8288335,50,0588055]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 "type": "Feature", "geometry": { "type": "Point", "coordinates": [8,8304335,50,0578055] } },</v>
      </c>
      <c r="BG131" s="6" t="s">
        <v>753</v>
      </c>
      <c r="BH131" s="6" t="str">
        <f t="shared" si="45"/>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I131" s="6" t="str">
        <f t="shared" si="46"/>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J131" s="6" t="str">
        <f t="shared" si="47"/>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K131" s="6" t="str">
        <f t="shared" si="48"/>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L131" s="6" t="str">
        <f t="shared" si="49"/>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M131" s="6" t="str">
        <f t="shared" si="50"/>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N131" s="6" t="str">
        <f t="shared" si="51"/>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O131" s="6" t="str">
        <f t="shared" si="52"/>
        <v>{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 "type": "Feature", "geometry": { "type": "Point", "coordinates": [8,8296335,50,0583055] } },</v>
      </c>
      <c r="BP131" s="6" t="s">
        <v>3381</v>
      </c>
    </row>
    <row r="132" spans="1:68" s="6" customFormat="1" x14ac:dyDescent="0.3">
      <c r="A132" s="18" t="str">
        <f>Table1[[#This Row],[Name]]</f>
        <v>DHL Solutions</v>
      </c>
      <c r="B132" s="362">
        <v>8.6937371999999993</v>
      </c>
      <c r="C132" s="362">
        <v>50.005501000000002</v>
      </c>
      <c r="D132" s="18" t="str">
        <f>Table1[[#This Row],[Standortkategorie]]</f>
        <v>Verteilzentrum</v>
      </c>
      <c r="E132" s="18" t="str">
        <f>IF(Table1[[#This Row],[Zusatzinformation]]=0,"",Table1[[#This Row],[Zusatzinformation]])</f>
        <v/>
      </c>
      <c r="F132" s="47">
        <f>IF($D132&lt;&gt;"Busdepot",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16.700000000000003</v>
      </c>
      <c r="G132" s="47">
        <f>IF($D132&lt;&gt;"Busdepot",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32" s="47">
        <f>(Table1[[#This Row],[Lieferfahrzeuge]]*'1-Konfiguration'!$D$16+(MAX(Table1[[#This Row],[Lieferfahrzeuge]]*'1-Konfiguration'!$D$16,Table1[[#This Row],[Lieferfahrzeugtore]]*'1-Konfiguration'!$D$14)))/2</f>
        <v>0</v>
      </c>
      <c r="I132" s="47">
        <f>Table1[[#This Row],[Müllfahrzeuge]]</f>
        <v>0</v>
      </c>
      <c r="J132" s="47">
        <f>Table1[[#This Row],[Betonmischfahrzeuge]]</f>
        <v>0</v>
      </c>
      <c r="K132" s="47">
        <f>(Table1[[#This Row],[Schiffe]]*'1-Konfiguration'!$D$16+(MAX(Table1[[#This Row],[Schiffe]]*'1-Konfiguration'!$D$16,Table1[[#This Row],[Anleger]]*'1-Konfiguration'!$D$14)))/2</f>
        <v>0</v>
      </c>
      <c r="L132" s="47">
        <f>IF($D132="Busdepot",IFERROR(Table1[[#This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2" s="47">
        <f>IF($D132="Busdepot",IFERROR(Table1[[#This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2" s="81">
        <f>VLOOKUP($F$7,'1-Konfiguration'!$D$24:$G$28,4,FALSE) * (VLOOKUP('5-Standortanalyse (Berechnung)'!$F$7,'1-Konfiguration'!$D$24:$F$28,2,FALSE)/100)*VLOOKUP('5-Standortanalyse (Berechnung)'!$F$7,'1-Konfiguration'!$D$24:$F$28,3,FALSE)*$F132</f>
        <v>87074.29098000002</v>
      </c>
      <c r="O132" s="81">
        <f>VLOOKUP($G$7,'1-Konfiguration'!$D$24:$G$28,4,FALSE) * (VLOOKUP('5-Standortanalyse (Berechnung)'!$G$7,'1-Konfiguration'!$D$24:$F$28,2,FALSE)/100)*VLOOKUP('5-Standortanalyse (Berechnung)'!$G$7,'1-Konfiguration'!$D$24:$F$28,3,FALSE)*$G132</f>
        <v>0</v>
      </c>
      <c r="P132" s="81">
        <f>VLOOKUP($H$7,'1-Konfiguration'!$D$24:$G$28,4,FALSE) * (VLOOKUP('5-Standortanalyse (Berechnung)'!$H$7,'1-Konfiguration'!$D$24:$F$28,2,FALSE)/100)*VLOOKUP('5-Standortanalyse (Berechnung)'!$H$7,'1-Konfiguration'!$D$24:$F$28,3,FALSE)*$H132</f>
        <v>0</v>
      </c>
      <c r="Q132" s="81">
        <f>VLOOKUP($I$7,'1-Konfiguration'!$D$24:$G$33,4,FALSE) * (VLOOKUP('5-Standortanalyse (Berechnung)'!$I$7,'1-Konfiguration'!$D$24:$F$33,2,FALSE)/100)*VLOOKUP('5-Standortanalyse (Berechnung)'!$I$7,'1-Konfiguration'!$D$24:$F$33,3,FALSE)*$I132</f>
        <v>0</v>
      </c>
      <c r="R132" s="81">
        <f>VLOOKUP($J$7,'1-Konfiguration'!$D$24:$G$33,4,FALSE) * (VLOOKUP('5-Standortanalyse (Berechnung)'!$J$7,'1-Konfiguration'!$D$24:$F$33,2,FALSE)/100)*VLOOKUP('5-Standortanalyse (Berechnung)'!$J$7,'1-Konfiguration'!$D$24:$F$33,3,FALSE)*$J132</f>
        <v>0</v>
      </c>
      <c r="S132" s="81">
        <f>VLOOKUP($K$7,'1-Konfiguration'!$D$24:$G$33,4,FALSE) * (VLOOKUP('5-Standortanalyse (Berechnung)'!$K$7,'1-Konfiguration'!$D$24:$F$33,2,FALSE)/100)*VLOOKUP('5-Standortanalyse (Berechnung)'!$K$7,'1-Konfiguration'!$D$24:$F$33,3,FALSE)*$K132</f>
        <v>0</v>
      </c>
      <c r="T132" s="81">
        <f>VLOOKUP($L$7,'1-Konfiguration'!$D$24:$G$28,4,FALSE) * (VLOOKUP('5-Standortanalyse (Berechnung)'!$L$7,'1-Konfiguration'!$D$24:$F$28,2,FALSE)/100)*VLOOKUP('5-Standortanalyse (Berechnung)'!$L$7,'1-Konfiguration'!$D$24:$F$28,3,FALSE)*$L132</f>
        <v>0</v>
      </c>
      <c r="U132" s="81">
        <f>VLOOKUP($M$7,'1-Konfiguration'!$D$24:$G$28,4,FALSE) * (VLOOKUP('5-Standortanalyse (Berechnung)'!$M$7,'1-Konfiguration'!$D$24:$F$28,2,FALSE)/100)*VLOOKUP('5-Standortanalyse (Berechnung)'!$M$7,'1-Konfiguration'!$D$24:$F$28,3,FALSE)*$M132</f>
        <v>0</v>
      </c>
      <c r="V132" s="81">
        <f>MMULT($N132:$P132,'1-Konfiguration'!G$54:G$56)+MMULT($Q132:$R132,'1-Konfiguration'!G$59:G$60)+MMULT($T132:$U132,'1-Konfiguration'!G$57:G$58)+($S132*'1-Konfiguration'!G$63)</f>
        <v>745.36457471428605</v>
      </c>
      <c r="W132" s="81">
        <f>MMULT($N132:$P132,'1-Konfiguration'!H$54:H$56)+MMULT($Q132:$R132,'1-Konfiguration'!H$59:H$60)+MMULT($T132:$U132,'1-Konfiguration'!H$57:H$58)+($S132*'1-Konfiguration'!H$63)</f>
        <v>3403.0863211046449</v>
      </c>
      <c r="X132" s="81">
        <f>MMULT($N132:$P132,'1-Konfiguration'!I$54:I$56)+MMULT($Q132:$R132,'1-Konfiguration'!I$59:I$60)+MMULT($T132:$U132,'1-Konfiguration'!I$57:I$58)+($S132*'1-Konfiguration'!I$63)</f>
        <v>8482.6807713967683</v>
      </c>
      <c r="Y132" s="81">
        <f>MMULT($N132:$P132,'1-Konfiguration'!J$54:J$56)+MMULT($Q132:$R132,'1-Konfiguration'!J$59:J$60)+MMULT($T132:$U132,'1-Konfiguration'!J$57:J$58)+($S132*'1-Konfiguration'!J$63)</f>
        <v>17193.634242314933</v>
      </c>
      <c r="Z132" s="81">
        <f>MMULT($N132:$P132,'1-Konfiguration'!K$54:K$56)+MMULT($Q132:$R132,'1-Konfiguration'!K$59:K$60)+MMULT($T132:$U132,'1-Konfiguration'!K$57:K$58)+($S132*'1-Konfiguration'!K$63)</f>
        <v>1863.4114367857155</v>
      </c>
      <c r="AA132" s="81">
        <f>MMULT($N132:$P132,'1-Konfiguration'!L$54:L$56)+MMULT($Q132:$R132,'1-Konfiguration'!L$59:L$60)+MMULT($T132:$U132,'1-Konfiguration'!L$57:L$58)+($S132*'1-Konfiguration'!L$63)</f>
        <v>4705.2986764481602</v>
      </c>
      <c r="AB132" s="81">
        <f>MMULT($N132:$P132,'1-Konfiguration'!M$54:M$56)+MMULT($Q132:$R132,'1-Konfiguration'!M$59:M$60)+MMULT($T132:$U132,'1-Konfiguration'!M$57:M$58)+($S132*'1-Konfiguration'!M$63)</f>
        <v>11700.139338777444</v>
      </c>
      <c r="AC132" s="81">
        <f>MMULT($N132:$P132,'1-Konfiguration'!N$54:N$56)+MMULT($Q132:$R132,'1-Konfiguration'!N$59:N$60)+MMULT($T132:$U132,'1-Konfiguration'!N$57:N$58)+($S132*'1-Konfiguration'!N$63)</f>
        <v>26567.465238702036</v>
      </c>
      <c r="AF132" s="6">
        <f t="shared" si="36"/>
        <v>5</v>
      </c>
      <c r="AG132" s="6">
        <f t="shared" si="37"/>
        <v>14</v>
      </c>
      <c r="AH132" s="6">
        <f t="shared" si="38"/>
        <v>17</v>
      </c>
      <c r="AI132" s="6">
        <f t="shared" si="39"/>
        <v>23</v>
      </c>
      <c r="AJ132" s="6">
        <f t="shared" si="40"/>
        <v>15</v>
      </c>
      <c r="AK132" s="6">
        <f t="shared" si="41"/>
        <v>19</v>
      </c>
      <c r="AL132" s="6">
        <f t="shared" si="42"/>
        <v>23</v>
      </c>
      <c r="AM132" s="6">
        <f t="shared" si="43"/>
        <v>35</v>
      </c>
      <c r="AO132" s="5" t="str">
        <f t="shared" si="44"/>
        <v>{ "type": "Feature", "geometry": { "type": "Point", "coordinates": [8,6937372,50,005501] } },</v>
      </c>
      <c r="AP132" s="5" t="str">
        <f t="shared" si="28"/>
        <v>{ "type": "Feature", "geometry": { "type": "Point", "coordinates": [8,6945372,50,005501] } },</v>
      </c>
      <c r="AQ132" s="5" t="str">
        <f t="shared" si="29"/>
        <v>{ "type": "Feature", "geometry": { "type": "Point", "coordinates": [8,6937372,50,006001] } },</v>
      </c>
      <c r="AR132" s="5" t="str">
        <f t="shared" si="30"/>
        <v>{ "type": "Feature", "geometry": { "type": "Point", "coordinates": [8,6937372,50,005001] } },</v>
      </c>
      <c r="AS132" s="5" t="str">
        <f t="shared" si="31"/>
        <v>{ "type": "Feature", "geometry": { "type": "Point", "coordinates": [8,6929372,50,005501] } },</v>
      </c>
      <c r="AT132" s="5" t="str">
        <f t="shared" si="32"/>
        <v>{ "type": "Feature", "geometry": { "type": "Point", "coordinates": [8,6929372,50,005001] } },</v>
      </c>
      <c r="AU132" s="5" t="str">
        <f t="shared" si="33"/>
        <v>{ "type": "Feature", "geometry": { "type": "Point", "coordinates": [8,6945372,50,006001] } },</v>
      </c>
      <c r="AV132" s="5" t="str">
        <f t="shared" si="34"/>
        <v>{ "type": "Feature", "geometry": { "type": "Point", "coordinates": [8,6929372,50,006001] } },</v>
      </c>
      <c r="AW132" s="5" t="str">
        <f t="shared" si="35"/>
        <v>{ "type": "Feature", "geometry": { "type": "Point", "coordinates": [8,6945372,50,005001] } },</v>
      </c>
      <c r="AX132" s="5" t="s">
        <v>753</v>
      </c>
      <c r="AY132" s="6" t="str">
        <f>REPT($AO132,VLOOKUP(AF132,'8-Intensitäten Heatmap'!$A$5:$L$232,$AO$3,FALSE))&amp;REPT($AP132,VLOOKUP(AF132,'8-Intensitäten Heatmap'!$A$5:$L$232,$AP$3,FALSE))&amp;REPT($AQ132,VLOOKUP(AF132,'8-Intensitäten Heatmap'!$A$5:$L$232,$AQ$3,FALSE))&amp;REPT($AR132,VLOOKUP(AF132,'8-Intensitäten Heatmap'!$A$5:$L$232,$AR$3,FALSE))&amp;REPT($AS132,VLOOKUP(AF132,'8-Intensitäten Heatmap'!$A$5:$L$232,$AS$3,FALSE))&amp;REPT($AT132,VLOOKUP(AF132,'8-Intensitäten Heatmap'!$A$5:$L$232,$AT$3,FALSE))&amp;REPT($AU132,VLOOKUP(AF132,'8-Intensitäten Heatmap'!$A$5:$L$232,$AU$3,FALSE))&amp;REPT($AV132,VLOOKUP(AF132,'8-Intensitäten Heatmap'!$A$5:$L$232,$AV$3,FALSE))&amp;REPT($AW132,VLOOKUP(AF132,'8-Intensitäten Heatmap'!$A$5:$L$232,$AW$3,FALSE))</f>
        <v>{ "type": "Feature", "geometry": { "type": "Point", "coordinates": [8,6937372,50,005501] } },{ "type": "Feature", "geometry": { "type": "Point", "coordinates": [8,6945372,50,005501] } },{ "type": "Feature", "geometry": { "type": "Point", "coordinates": [8,6937372,50,006001] } },{ "type": "Feature", "geometry": { "type": "Point", "coordinates": [8,6937372,50,005001] } },{ "type": "Feature", "geometry": { "type": "Point", "coordinates": [8,6929372,50,005501] } },</v>
      </c>
      <c r="AZ132" s="6" t="str">
        <f>REPT($AO132,VLOOKUP(AG132,'8-Intensitäten Heatmap'!$A$5:$L$232,$AO$3,FALSE))&amp;REPT($AP132,VLOOKUP(AG132,'8-Intensitäten Heatmap'!$A$5:$L$232,$AP$3,FALSE))&amp;REPT($AQ132,VLOOKUP(AG132,'8-Intensitäten Heatmap'!$A$5:$L$232,$AQ$3,FALSE))&amp;REPT($AR132,VLOOKUP(AG132,'8-Intensitäten Heatmap'!$A$5:$L$232,$AR$3,FALSE))&amp;REPT($AS132,VLOOKUP(AG132,'8-Intensitäten Heatmap'!$A$5:$L$232,$AS$3,FALSE))&amp;REPT($AT132,VLOOKUP(AG132,'8-Intensitäten Heatmap'!$A$5:$L$232,$AT$3,FALSE))&amp;REPT($AU132,VLOOKUP(AG132,'8-Intensitäten Heatmap'!$A$5:$L$232,$AU$3,FALSE))&amp;REPT($AV132,VLOOKUP(AG132,'8-Intensitäten Heatmap'!$A$5:$L$232,$AV$3,FALSE))&amp;REPT($AW132,VLOOKUP(AG132,'8-Intensitäten Heatmap'!$A$5:$L$232,$AW$3,FALSE))</f>
        <v>{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[8,6929372,50,005001] } },{ "type": "Feature", "geometry": { "type": "Point", "coordinates": [8,6945372,50,006001] } },{ "type": "Feature", "geometry": { "type": "Point", "coordinates": [8,6929372,50,006001] } },{ "type": "Feature", "geometry": { "type": "Point", "coordinates": [8,6945372,50,005001] } },</v>
      </c>
      <c r="BA132" s="6" t="str">
        <f>REPT($AO132,VLOOKUP(AH132,'8-Intensitäten Heatmap'!$A$5:$L$232,$AO$3,FALSE))&amp;REPT($AP132,VLOOKUP(AH132,'8-Intensitäten Heatmap'!$A$5:$L$232,$AP$3,FALSE))&amp;REPT($AQ132,VLOOKUP(AH132,'8-Intensitäten Heatmap'!$A$5:$L$232,$AQ$3,FALSE))&amp;REPT($AR132,VLOOKUP(AH132,'8-Intensitäten Heatmap'!$A$5:$L$232,$AR$3,FALSE))&amp;REPT($AS132,VLOOKUP(AH132,'8-Intensitäten Heatmap'!$A$5:$L$232,$AS$3,FALSE))&amp;REPT($AT132,VLOOKUP(AH132,'8-Intensitäten Heatmap'!$A$5:$L$232,$AT$3,FALSE))&amp;REPT($AU132,VLOOKUP(AH132,'8-Intensitäten Heatmap'!$A$5:$L$232,$AU$3,FALSE))&amp;REPT($AV132,VLOOKUP(AH132,'8-Intensitäten Heatmap'!$A$5:$L$232,$AV$3,FALSE))&amp;REPT($AW132,VLOOKUP(AH132,'8-Intensitäten Heatmap'!$A$5:$L$232,$AW$3,FALSE))</f>
        <v>{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[8,6929372,50,005001] } },{ "type": "Feature", "geometry": { "type": "Point", "coordinates": [8,6929372,50,005001] } },{ "type": "Feature", "geometry": { "type": "Point", "coordinates": [8,6945372,50,006001] } },{ "type": "Feature", "geometry": { "type": "Point", "coordinates": [8,6945372,50,006001] } },{ "type": "Feature", "geometry": { "type": "Point", "coordinates": [8,6929372,50,006001] } },{ "type": "Feature", "geometry": { "type": "Point", "coordinates": [8,6929372,50,006001] } },{ "type": "Feature", "geometry": { "type": "Point", "coordinates": [8,6945372,50,005001] } },</v>
      </c>
      <c r="BB132" s="6" t="str">
        <f>REPT($AO132,VLOOKUP(AI132,'8-Intensitäten Heatmap'!$A$5:$L$232,$AO$3,FALSE))&amp;REPT($AP132,VLOOKUP(AI132,'8-Intensitäten Heatmap'!$A$5:$L$232,$AP$3,FALSE))&amp;REPT($AQ132,VLOOKUP(AI132,'8-Intensitäten Heatmap'!$A$5:$L$232,$AQ$3,FALSE))&amp;REPT($AR132,VLOOKUP(AI132,'8-Intensitäten Heatmap'!$A$5:$L$232,$AR$3,FALSE))&amp;REPT($AS132,VLOOKUP(AI132,'8-Intensitäten Heatmap'!$A$5:$L$232,$AS$3,FALSE))&amp;REPT($AT132,VLOOKUP(AI132,'8-Intensitäten Heatmap'!$A$5:$L$232,$AT$3,FALSE))&amp;REPT($AU132,VLOOKUP(AI132,'8-Intensitäten Heatmap'!$A$5:$L$232,$AU$3,FALSE))&amp;REPT($AV132,VLOOKUP(AI132,'8-Intensitäten Heatmap'!$A$5:$L$232,$AV$3,FALSE))&amp;REPT($AW132,VLOOKUP(AI132,'8-Intensitäten Heatmap'!$A$5:$L$232,$AW$3,FALSE))</f>
        <v>{ "type": "Feature", "geometry": { "type": "Point", "coordinates": [8,6937372,50,005501] } },{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[8,6929372,50,005501] } },{ "type": "Feature", "geometry": { "type": "Point", "coordinates": [8,6929372,50,005001] } },{ "type": "Feature", "geometry": { "type": "Point", "coordinates": [8,6929372,50,005001] } },{ "type": "Feature", "geometry": { "type": "Point", "coordinates": [8,6945372,50,006001] } },{ "type": "Feature", "geometry": { "type": "Point", "coordinates": [8,6945372,50,006001] } },{ "type": "Feature", "geometry": { "type": "Point", "coordinates": [8,6929372,50,006001] } },{ "type": "Feature", "geometry": { "type": "Point", "coordinates": [8,6929372,50,006001] } },{ "type": "Feature", "geometry": { "type": "Point", "coordinates": [8,6945372,50,005001] } },{ "type": "Feature", "geometry": { "type": "Point", "coordinates": [8,6945372,50,005001] } },</v>
      </c>
      <c r="BC132" s="6" t="str">
        <f>REPT($AO132,VLOOKUP(AJ132,'8-Intensitäten Heatmap'!$A$5:$L$232,$AO$3,FALSE))&amp;REPT($AP132,VLOOKUP(AJ132,'8-Intensitäten Heatmap'!$A$5:$L$232,$AP$3,FALSE))&amp;REPT($AQ132,VLOOKUP(AJ132,'8-Intensitäten Heatmap'!$A$5:$L$232,$AQ$3,FALSE))&amp;REPT($AR132,VLOOKUP(AJ132,'8-Intensitäten Heatmap'!$A$5:$L$232,$AR$3,FALSE))&amp;REPT($AS132,VLOOKUP(AJ132,'8-Intensitäten Heatmap'!$A$5:$L$232,$AS$3,FALSE))&amp;REPT($AT132,VLOOKUP(AJ132,'8-Intensitäten Heatmap'!$A$5:$L$232,$AT$3,FALSE))&amp;REPT($AU132,VLOOKUP(AJ132,'8-Intensitäten Heatmap'!$A$5:$L$232,$AU$3,FALSE))&amp;REPT($AV132,VLOOKUP(AJ132,'8-Intensitäten Heatmap'!$A$5:$L$232,$AV$3,FALSE))&amp;REPT($AW132,VLOOKUP(AJ132,'8-Intensitäten Heatmap'!$A$5:$L$232,$AW$3,FALSE))</f>
        <v>{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[8,6929372,50,005001] } },{ "type": "Feature", "geometry": { "type": "Point", "coordinates": [8,6929372,50,005001] } },{ "type": "Feature", "geometry": { "type": "Point", "coordinates": [8,6945372,50,006001] } },{ "type": "Feature", "geometry": { "type": "Point", "coordinates": [8,6929372,50,006001] } },{ "type": "Feature", "geometry": { "type": "Point", "coordinates": [8,6945372,50,005001] } },</v>
      </c>
      <c r="BD132" s="6" t="str">
        <f>REPT($AO132,VLOOKUP(AK132,'8-Intensitäten Heatmap'!$A$5:$L$232,$AO$3,FALSE))&amp;REPT($AP132,VLOOKUP(AK132,'8-Intensitäten Heatmap'!$A$5:$L$232,$AP$3,FALSE))&amp;REPT($AQ132,VLOOKUP(AK132,'8-Intensitäten Heatmap'!$A$5:$L$232,$AQ$3,FALSE))&amp;REPT($AR132,VLOOKUP(AK132,'8-Intensitäten Heatmap'!$A$5:$L$232,$AR$3,FALSE))&amp;REPT($AS132,VLOOKUP(AK132,'8-Intensitäten Heatmap'!$A$5:$L$232,$AS$3,FALSE))&amp;REPT($AT132,VLOOKUP(AK132,'8-Intensitäten Heatmap'!$A$5:$L$232,$AT$3,FALSE))&amp;REPT($AU132,VLOOKUP(AK132,'8-Intensitäten Heatmap'!$A$5:$L$232,$AU$3,FALSE))&amp;REPT($AV132,VLOOKUP(AK132,'8-Intensitäten Heatmap'!$A$5:$L$232,$AV$3,FALSE))&amp;REPT($AW132,VLOOKUP(AK132,'8-Intensitäten Heatmap'!$A$5:$L$232,$AW$3,FALSE))</f>
        <v>{ "type": "Feature", "geometry": { "type": "Point", "coordinates": [8,6937372,50,005501] } },{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[8,6929372,50,005001] } },{ "type": "Feature", "geometry": { "type": "Point", "coordinates": [8,6929372,50,005001] } },{ "type": "Feature", "geometry": { "type": "Point", "coordinates": [8,6945372,50,006001] } },{ "type": "Feature", "geometry": { "type": "Point", "coordinates": [8,6945372,50,006001] } },{ "type": "Feature", "geometry": { "type": "Point", "coordinates": [8,6929372,50,006001] } },{ "type": "Feature", "geometry": { "type": "Point", "coordinates": [8,6929372,50,006001] } },{ "type": "Feature", "geometry": { "type": "Point", "coordinates": [8,6945372,50,005001] } },{ "type": "Feature", "geometry": { "type": "Point", "coordinates": [8,6945372,50,005001] } },</v>
      </c>
      <c r="BE132" s="6" t="str">
        <f>REPT($AO132,VLOOKUP(AL132,'8-Intensitäten Heatmap'!$A$5:$L$232,$AO$3,FALSE))&amp;REPT($AP132,VLOOKUP(AL132,'8-Intensitäten Heatmap'!$A$5:$L$232,$AP$3,FALSE))&amp;REPT($AQ132,VLOOKUP(AL132,'8-Intensitäten Heatmap'!$A$5:$L$232,$AQ$3,FALSE))&amp;REPT($AR132,VLOOKUP(AL132,'8-Intensitäten Heatmap'!$A$5:$L$232,$AR$3,FALSE))&amp;REPT($AS132,VLOOKUP(AL132,'8-Intensitäten Heatmap'!$A$5:$L$232,$AS$3,FALSE))&amp;REPT($AT132,VLOOKUP(AL132,'8-Intensitäten Heatmap'!$A$5:$L$232,$AT$3,FALSE))&amp;REPT($AU132,VLOOKUP(AL132,'8-Intensitäten Heatmap'!$A$5:$L$232,$AU$3,FALSE))&amp;REPT($AV132,VLOOKUP(AL132,'8-Intensitäten Heatmap'!$A$5:$L$232,$AV$3,FALSE))&amp;REPT($AW132,VLOOKUP(AL132,'8-Intensitäten Heatmap'!$A$5:$L$232,$AW$3,FALSE))</f>
        <v>{ "type": "Feature", "geometry": { "type": "Point", "coordinates": [8,6937372,50,005501] } },{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[8,6929372,50,005501] } },{ "type": "Feature", "geometry": { "type": "Point", "coordinates": [8,6929372,50,005001] } },{ "type": "Feature", "geometry": { "type": "Point", "coordinates": [8,6929372,50,005001] } },{ "type": "Feature", "geometry": { "type": "Point", "coordinates": [8,6945372,50,006001] } },{ "type": "Feature", "geometry": { "type": "Point", "coordinates": [8,6945372,50,006001] } },{ "type": "Feature", "geometry": { "type": "Point", "coordinates": [8,6929372,50,006001] } },{ "type": "Feature", "geometry": { "type": "Point", "coordinates": [8,6929372,50,006001] } },{ "type": "Feature", "geometry": { "type": "Point", "coordinates": [8,6945372,50,005001] } },{ "type": "Feature", "geometry": { "type": "Point", "coordinates": [8,6945372,50,005001] } },</v>
      </c>
      <c r="BF132" s="6" t="str">
        <f>REPT($AO132,VLOOKUP(AM132,'8-Intensitäten Heatmap'!$A$5:$L$232,$AO$3,FALSE))&amp;REPT($AP132,VLOOKUP(AM132,'8-Intensitäten Heatmap'!$A$5:$L$232,$AP$3,FALSE))&amp;REPT($AQ132,VLOOKUP(AM132,'8-Intensitäten Heatmap'!$A$5:$L$232,$AQ$3,FALSE))&amp;REPT($AR132,VLOOKUP(AM132,'8-Intensitäten Heatmap'!$A$5:$L$232,$AR$3,FALSE))&amp;REPT($AS132,VLOOKUP(AM132,'8-Intensitäten Heatmap'!$A$5:$L$232,$AS$3,FALSE))&amp;REPT($AT132,VLOOKUP(AM132,'8-Intensitäten Heatmap'!$A$5:$L$232,$AT$3,FALSE))&amp;REPT($AU132,VLOOKUP(AM132,'8-Intensitäten Heatmap'!$A$5:$L$232,$AU$3,FALSE))&amp;REPT($AV132,VLOOKUP(AM132,'8-Intensitäten Heatmap'!$A$5:$L$232,$AV$3,FALSE))&amp;REPT($AW132,VLOOKUP(AM132,'8-Intensitäten Heatmap'!$A$5:$L$232,$AW$3,FALSE))</f>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[8,6945372,50,005501] } },{ "type": "Feature", "geometry": { "type": "Point", "coordinates": [8,6945372,50,005501] } },{ "type": "Feature", "geometry": { "type": "Point", "coordinates": [8,6945372,50,005501] } },{ "type": "Feature", "geometry": { "type": "Point", "coordinates": [8,6945372,50,005501] } },{ "type": "Feature", "geometry": { "type": "Point", "coordinates": [8,6937372,50,006001] } },{ "type": "Feature", "geometry": { "type": "Point", "coordinates": [8,6937372,50,006001] } },{ "type": "Feature", "geometry": { "type": "Point", "coordinates": [8,6937372,50,006001] } },{ "type": "Feature", "geometry": { "type": "Point", "coordinates": [8,6937372,50,006001] } },{ "type": "Feature", "geometry": { "type": "Point", "coordinates": [8,6937372,50,005001] } },{ "type": "Feature", "geometry": { "type": "Point", "coordinates": [8,6937372,50,005001] } },{ "type": "Feature", "geometry": { "type": "Point", "coordinates": [8,6937372,50,005001] } },{ "type": "Feature", "geometry": { "type": "Point", "coordinates": [8,6937372,50,005001] } },{ "type": "Feature", "geometry": { "type": "Point", "coordinates": [8,6929372,50,005501] } },{ "type": "Feature", "geometry": { "type": "Point", "coordinates": [8,6929372,50,005501] } },{ "type": "Feature", "geometry": { "type": "Point", "coordinates": [8,6929372,50,005501] } },{ "type": "Feature", "geometry": { "type": "Point", "coordinates": [8,6929372,50,005501] } },{ "type": "Feature", "geometry": { "type": "Point", "coordinates": [8,6929372,50,005001] } },{ "type": "Feature", "geometry": { "type": "Point", "coordinates": [8,6929372,50,005001] } },{ "type": "Feature", "geometry": { "type": "Point", "coordinates": [8,6929372,50,005001] } },{ "type": "Feature", "geometry": { "type": "Point", "coordinates": [8,6929372,50,005001] } },{ "type": "Feature", "geometry": { "type": "Point", "coordinates": [8,6945372,50,006001] } },{ "type": "Feature", "geometry": { "type": "Point", "coordinates": [8,6945372,50,006001] } },{ "type": "Feature", "geometry": { "type": "Point", "coordinates": [8,6945372,50,006001] } },{ "type": "Feature", "geometry": { "type": "Point", "coordinates": [8,6945372,50,006001] } },{ "type": "Feature", "geometry": { "type": "Point", "coordinates": [8,6929372,50,006001] } },{ "type": "Feature", "geometry": { "type": "Point", "coordinates": [8,6929372,50,006001] } },{ "type": "Feature", "geometry": { "type": "Point", "coordinates": [8,6929372,50,006001] } },{ "type": "Feature", "geometry": { "type": "Point", "coordinates": [8,6929372,50,006001] } },{ "type": "Feature", "geometry": { "type": "Point", "coordinates": [8,6945372,50,005001] } },{ "type": "Feature", "geometry": { "type": "Point", "coordinates": [8,6945372,50,005001] } },{ "type": "Feature", "geometry": { "type": "Point", "coordinates": [8,6945372,50,005001] } },</v>
      </c>
      <c r="BG132" s="6" t="s">
        <v>753</v>
      </c>
      <c r="BH132" s="6" t="str">
        <f t="shared" si="45"/>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v>
      </c>
      <c r="BI132" s="6" t="str">
        <f t="shared" si="46"/>
        <v>{ "type": "Feature", "geometry": { "type": "Point", "coordinates": [8,6937372,50,005501] } },{ "type": "Feature", "geometry": { "type": "Point", "coordinates": [8,6937372,50,005501] } },{ "type": "Feature", "geometry": { "type": "Point", "coordinates": [8,6937372,50,005501] } },</v>
      </c>
      <c r="BJ132" s="6" t="str">
        <f t="shared" si="47"/>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v>
      </c>
      <c r="BK132" s="6" t="str">
        <f t="shared" si="48"/>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v>
      </c>
      <c r="BL132" s="6" t="str">
        <f t="shared" si="49"/>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v>
      </c>
      <c r="BM132" s="6" t="str">
        <f t="shared" si="50"/>
        <v>{ "type": "Feature", "geometry": { "type": "Point", "coordinates": [8,6937372,50,005501] } },{ "type": "Feature", "geometry": { "type": "Point", "coordinates": [8,6937372,50,005501] } },{ "type": "Feature", "geometry": { "type": "Point", "coordinates": [8,6937372,50,005501] } },{ "type": "Feature", "geometry": { "type": "Point", "coordinates": [8,6937372,50,005501] } },</v>
      </c>
      <c r="BN132" s="6" t="str">
        <f t="shared" si="51"/>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v>
      </c>
      <c r="BO132" s="6" t="str">
        <f t="shared" si="52"/>
        <v>{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 "type": "Feature", "geometry": { "type": "Point", "coordinates": [8,6937372,50,005501] } },</v>
      </c>
      <c r="BP132" s="6" t="s">
        <v>3381</v>
      </c>
    </row>
    <row r="133" spans="1:68" s="6" customFormat="1" x14ac:dyDescent="0.3">
      <c r="A133" s="18" t="str">
        <f>Table1[[#This Row],[Name]]</f>
        <v>DHL Zustellbasis Darmstadt</v>
      </c>
      <c r="B133" s="362">
        <v>8.6483442000000004</v>
      </c>
      <c r="C133" s="362">
        <v>49.885093500000004</v>
      </c>
      <c r="D133" s="18" t="str">
        <f>Table1[[#This Row],[Standortkategorie]]</f>
        <v>Auslieferzentrum</v>
      </c>
      <c r="E133" s="18" t="str">
        <f>IF(Table1[[#This Row],[Zusatzinformation]]=0,"",Table1[[#This Row],[Zusatzinformation]])</f>
        <v/>
      </c>
      <c r="F133" s="47">
        <f>IF($D133&lt;&gt;"Busdepot",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33" s="47">
        <f>IF($D133&lt;&gt;"Busdepot",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4.2</v>
      </c>
      <c r="H133" s="47">
        <f>(Table1[[#This Row],[Lieferfahrzeuge]]*'1-Konfiguration'!$D$16+(MAX(Table1[[#This Row],[Lieferfahrzeuge]]*'1-Konfiguration'!$D$16,Table1[[#This Row],[Lieferfahrzeugtore]]*'1-Konfiguration'!$D$14)))/2</f>
        <v>17.200000000000003</v>
      </c>
      <c r="I133" s="47">
        <f>Table1[[#This Row],[Müllfahrzeuge]]</f>
        <v>0</v>
      </c>
      <c r="J133" s="47">
        <f>Table1[[#This Row],[Betonmischfahrzeuge]]</f>
        <v>0</v>
      </c>
      <c r="K133" s="47">
        <f>(Table1[[#This Row],[Schiffe]]*'1-Konfiguration'!$D$16+(MAX(Table1[[#This Row],[Schiffe]]*'1-Konfiguration'!$D$16,Table1[[#This Row],[Anleger]]*'1-Konfiguration'!$D$14)))/2</f>
        <v>0</v>
      </c>
      <c r="L133" s="47">
        <f>IF($D133="Busdepot",IFERROR(Table1[[#This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3" s="47">
        <f>IF($D133="Busdepot",IFERROR(Table1[[#This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3" s="81">
        <f>VLOOKUP($F$7,'1-Konfiguration'!$D$24:$G$28,4,FALSE) * (VLOOKUP('5-Standortanalyse (Berechnung)'!$F$7,'1-Konfiguration'!$D$24:$F$28,2,FALSE)/100)*VLOOKUP('5-Standortanalyse (Berechnung)'!$F$7,'1-Konfiguration'!$D$24:$F$28,3,FALSE)*$F133</f>
        <v>0</v>
      </c>
      <c r="O133" s="81">
        <f>VLOOKUP($G$7,'1-Konfiguration'!$D$24:$G$28,4,FALSE) * (VLOOKUP('5-Standortanalyse (Berechnung)'!$G$7,'1-Konfiguration'!$D$24:$F$28,2,FALSE)/100)*VLOOKUP('5-Standortanalyse (Berechnung)'!$G$7,'1-Konfiguration'!$D$24:$F$28,3,FALSE)*$G133</f>
        <v>6445.32</v>
      </c>
      <c r="P133" s="81">
        <f>VLOOKUP($H$7,'1-Konfiguration'!$D$24:$G$28,4,FALSE) * (VLOOKUP('5-Standortanalyse (Berechnung)'!$H$7,'1-Konfiguration'!$D$24:$F$28,2,FALSE)/100)*VLOOKUP('5-Standortanalyse (Berechnung)'!$H$7,'1-Konfiguration'!$D$24:$F$28,3,FALSE)*$H133</f>
        <v>1967.2500000000002</v>
      </c>
      <c r="Q133" s="81">
        <f>VLOOKUP($I$7,'1-Konfiguration'!$D$24:$G$33,4,FALSE) * (VLOOKUP('5-Standortanalyse (Berechnung)'!$I$7,'1-Konfiguration'!$D$24:$F$33,2,FALSE)/100)*VLOOKUP('5-Standortanalyse (Berechnung)'!$I$7,'1-Konfiguration'!$D$24:$F$33,3,FALSE)*$I133</f>
        <v>0</v>
      </c>
      <c r="R133" s="81">
        <f>VLOOKUP($J$7,'1-Konfiguration'!$D$24:$G$33,4,FALSE) * (VLOOKUP('5-Standortanalyse (Berechnung)'!$J$7,'1-Konfiguration'!$D$24:$F$33,2,FALSE)/100)*VLOOKUP('5-Standortanalyse (Berechnung)'!$J$7,'1-Konfiguration'!$D$24:$F$33,3,FALSE)*$J133</f>
        <v>0</v>
      </c>
      <c r="S133" s="81">
        <f>VLOOKUP($K$7,'1-Konfiguration'!$D$24:$G$33,4,FALSE) * (VLOOKUP('5-Standortanalyse (Berechnung)'!$K$7,'1-Konfiguration'!$D$24:$F$33,2,FALSE)/100)*VLOOKUP('5-Standortanalyse (Berechnung)'!$K$7,'1-Konfiguration'!$D$24:$F$33,3,FALSE)*$K133</f>
        <v>0</v>
      </c>
      <c r="T133" s="81">
        <f>VLOOKUP($L$7,'1-Konfiguration'!$D$24:$G$28,4,FALSE) * (VLOOKUP('5-Standortanalyse (Berechnung)'!$L$7,'1-Konfiguration'!$D$24:$F$28,2,FALSE)/100)*VLOOKUP('5-Standortanalyse (Berechnung)'!$L$7,'1-Konfiguration'!$D$24:$F$28,3,FALSE)*$L133</f>
        <v>0</v>
      </c>
      <c r="U133" s="81">
        <f>VLOOKUP($M$7,'1-Konfiguration'!$D$24:$G$28,4,FALSE) * (VLOOKUP('5-Standortanalyse (Berechnung)'!$M$7,'1-Konfiguration'!$D$24:$F$28,2,FALSE)/100)*VLOOKUP('5-Standortanalyse (Berechnung)'!$M$7,'1-Konfiguration'!$D$24:$F$28,3,FALSE)*$M133</f>
        <v>0</v>
      </c>
      <c r="V133" s="81">
        <f>MMULT($N133:$P133,'1-Konfiguration'!G$54:G$56)+MMULT($Q133:$R133,'1-Konfiguration'!G$59:G$60)+MMULT($T133:$U133,'1-Konfiguration'!G$57:G$58)+($S133*'1-Konfiguration'!G$63)</f>
        <v>66.506120249226029</v>
      </c>
      <c r="W133" s="81">
        <f>MMULT($N133:$P133,'1-Konfiguration'!H$54:H$56)+MMULT($Q133:$R133,'1-Konfiguration'!H$59:H$60)+MMULT($T133:$U133,'1-Konfiguration'!H$57:H$58)+($S133*'1-Konfiguration'!H$63)</f>
        <v>407.01458341776282</v>
      </c>
      <c r="X133" s="81">
        <f>MMULT($N133:$P133,'1-Konfiguration'!I$54:I$56)+MMULT($Q133:$R133,'1-Konfiguration'!I$59:I$60)+MMULT($T133:$U133,'1-Konfiguration'!I$57:I$58)+($S133*'1-Konfiguration'!I$63)</f>
        <v>1095.375179079675</v>
      </c>
      <c r="Y133" s="81">
        <f>MMULT($N133:$P133,'1-Konfiguration'!J$54:J$56)+MMULT($Q133:$R133,'1-Konfiguration'!J$59:J$60)+MMULT($T133:$U133,'1-Konfiguration'!J$57:J$58)+($S133*'1-Konfiguration'!J$63)</f>
        <v>1809.0104486742662</v>
      </c>
      <c r="Z133" s="81">
        <f>MMULT($N133:$P133,'1-Konfiguration'!K$54:K$56)+MMULT($Q133:$R133,'1-Konfiguration'!K$59:K$60)+MMULT($T133:$U133,'1-Konfiguration'!K$57:K$58)+($S133*'1-Konfiguration'!K$63)</f>
        <v>172.5760317086314</v>
      </c>
      <c r="AA133" s="81">
        <f>MMULT($N133:$P133,'1-Konfiguration'!L$54:L$56)+MMULT($Q133:$R133,'1-Konfiguration'!L$59:L$60)+MMULT($T133:$U133,'1-Konfiguration'!L$57:L$58)+($S133*'1-Konfiguration'!L$63)</f>
        <v>553.14460986006384</v>
      </c>
      <c r="AB133" s="81">
        <f>MMULT($N133:$P133,'1-Konfiguration'!M$54:M$56)+MMULT($Q133:$R133,'1-Konfiguration'!M$59:M$60)+MMULT($T133:$U133,'1-Konfiguration'!M$57:M$58)+($S133*'1-Konfiguration'!M$63)</f>
        <v>1602.148179000503</v>
      </c>
      <c r="AC133" s="81">
        <f>MMULT($N133:$P133,'1-Konfiguration'!N$54:N$56)+MMULT($Q133:$R133,'1-Konfiguration'!N$59:N$60)+MMULT($T133:$U133,'1-Konfiguration'!N$57:N$58)+($S133*'1-Konfiguration'!N$63)</f>
        <v>3039.2451702001244</v>
      </c>
      <c r="AF133" s="6">
        <f t="shared" si="36"/>
        <v>0</v>
      </c>
      <c r="AG133" s="6">
        <f t="shared" si="37"/>
        <v>2</v>
      </c>
      <c r="AH133" s="6">
        <f t="shared" si="38"/>
        <v>2</v>
      </c>
      <c r="AI133" s="6">
        <f t="shared" si="39"/>
        <v>2</v>
      </c>
      <c r="AJ133" s="6">
        <f t="shared" si="40"/>
        <v>1</v>
      </c>
      <c r="AK133" s="6">
        <f t="shared" si="41"/>
        <v>2</v>
      </c>
      <c r="AL133" s="6">
        <f t="shared" si="42"/>
        <v>3</v>
      </c>
      <c r="AM133" s="6">
        <f t="shared" si="43"/>
        <v>4</v>
      </c>
      <c r="AO133" s="5" t="str">
        <f t="shared" si="44"/>
        <v>{ "type": "Feature", "geometry": { "type": "Point", "coordinates": [8,6483442,49,8850935] } },</v>
      </c>
      <c r="AP133" s="5" t="str">
        <f t="shared" si="28"/>
        <v>{ "type": "Feature", "geometry": { "type": "Point", "coordinates": [8,6491442,49,8850935] } },</v>
      </c>
      <c r="AQ133" s="5" t="str">
        <f t="shared" si="29"/>
        <v>{ "type": "Feature", "geometry": { "type": "Point", "coordinates": [8,6483442,49,8855935] } },</v>
      </c>
      <c r="AR133" s="5" t="str">
        <f t="shared" si="30"/>
        <v>{ "type": "Feature", "geometry": { "type": "Point", "coordinates": [8,6483442,49,8845935] } },</v>
      </c>
      <c r="AS133" s="5" t="str">
        <f t="shared" si="31"/>
        <v>{ "type": "Feature", "geometry": { "type": "Point", "coordinates": [8,6475442,49,8850935] } },</v>
      </c>
      <c r="AT133" s="5" t="str">
        <f t="shared" si="32"/>
        <v>{ "type": "Feature", "geometry": { "type": "Point", "coordinates": [8,6475442,49,8845935] } },</v>
      </c>
      <c r="AU133" s="5" t="str">
        <f t="shared" si="33"/>
        <v>{ "type": "Feature", "geometry": { "type": "Point", "coordinates": [8,6491442,49,8855935] } },</v>
      </c>
      <c r="AV133" s="5" t="str">
        <f t="shared" si="34"/>
        <v>{ "type": "Feature", "geometry": { "type": "Point", "coordinates": [8,6475442,49,8855935] } },</v>
      </c>
      <c r="AW133" s="5" t="str">
        <f t="shared" si="35"/>
        <v>{ "type": "Feature", "geometry": { "type": "Point", "coordinates": [8,6491442,49,8845935] } },</v>
      </c>
      <c r="AX133" s="5" t="s">
        <v>753</v>
      </c>
      <c r="AY133" s="6" t="str">
        <f>REPT($AO133,VLOOKUP(AF133,'8-Intensitäten Heatmap'!$A$5:$L$232,$AO$3,FALSE))&amp;REPT($AP133,VLOOKUP(AF133,'8-Intensitäten Heatmap'!$A$5:$L$232,$AP$3,FALSE))&amp;REPT($AQ133,VLOOKUP(AF133,'8-Intensitäten Heatmap'!$A$5:$L$232,$AQ$3,FALSE))&amp;REPT($AR133,VLOOKUP(AF133,'8-Intensitäten Heatmap'!$A$5:$L$232,$AR$3,FALSE))&amp;REPT($AS133,VLOOKUP(AF133,'8-Intensitäten Heatmap'!$A$5:$L$232,$AS$3,FALSE))&amp;REPT($AT133,VLOOKUP(AF133,'8-Intensitäten Heatmap'!$A$5:$L$232,$AT$3,FALSE))&amp;REPT($AU133,VLOOKUP(AF133,'8-Intensitäten Heatmap'!$A$5:$L$232,$AU$3,FALSE))&amp;REPT($AV133,VLOOKUP(AF133,'8-Intensitäten Heatmap'!$A$5:$L$232,$AV$3,FALSE))&amp;REPT($AW133,VLOOKUP(AF133,'8-Intensitäten Heatmap'!$A$5:$L$232,$AW$3,FALSE))</f>
        <v/>
      </c>
      <c r="AZ133" s="6" t="str">
        <f>REPT($AO133,VLOOKUP(AG133,'8-Intensitäten Heatmap'!$A$5:$L$232,$AO$3,FALSE))&amp;REPT($AP133,VLOOKUP(AG133,'8-Intensitäten Heatmap'!$A$5:$L$232,$AP$3,FALSE))&amp;REPT($AQ133,VLOOKUP(AG133,'8-Intensitäten Heatmap'!$A$5:$L$232,$AQ$3,FALSE))&amp;REPT($AR133,VLOOKUP(AG133,'8-Intensitäten Heatmap'!$A$5:$L$232,$AR$3,FALSE))&amp;REPT($AS133,VLOOKUP(AG133,'8-Intensitäten Heatmap'!$A$5:$L$232,$AS$3,FALSE))&amp;REPT($AT133,VLOOKUP(AG133,'8-Intensitäten Heatmap'!$A$5:$L$232,$AT$3,FALSE))&amp;REPT($AU133,VLOOKUP(AG133,'8-Intensitäten Heatmap'!$A$5:$L$232,$AU$3,FALSE))&amp;REPT($AV133,VLOOKUP(AG133,'8-Intensitäten Heatmap'!$A$5:$L$232,$AV$3,FALSE))&amp;REPT($AW133,VLOOKUP(AG133,'8-Intensitäten Heatmap'!$A$5:$L$232,$AW$3,FALSE))</f>
        <v>{ "type": "Feature", "geometry": { "type": "Point", "coordinates": [8,6483442,49,8850935] } },{ "type": "Feature", "geometry": { "type": "Point", "coordinates": [8,6491442,49,8850935] } },</v>
      </c>
      <c r="BA133" s="6" t="str">
        <f>REPT($AO133,VLOOKUP(AH133,'8-Intensitäten Heatmap'!$A$5:$L$232,$AO$3,FALSE))&amp;REPT($AP133,VLOOKUP(AH133,'8-Intensitäten Heatmap'!$A$5:$L$232,$AP$3,FALSE))&amp;REPT($AQ133,VLOOKUP(AH133,'8-Intensitäten Heatmap'!$A$5:$L$232,$AQ$3,FALSE))&amp;REPT($AR133,VLOOKUP(AH133,'8-Intensitäten Heatmap'!$A$5:$L$232,$AR$3,FALSE))&amp;REPT($AS133,VLOOKUP(AH133,'8-Intensitäten Heatmap'!$A$5:$L$232,$AS$3,FALSE))&amp;REPT($AT133,VLOOKUP(AH133,'8-Intensitäten Heatmap'!$A$5:$L$232,$AT$3,FALSE))&amp;REPT($AU133,VLOOKUP(AH133,'8-Intensitäten Heatmap'!$A$5:$L$232,$AU$3,FALSE))&amp;REPT($AV133,VLOOKUP(AH133,'8-Intensitäten Heatmap'!$A$5:$L$232,$AV$3,FALSE))&amp;REPT($AW133,VLOOKUP(AH133,'8-Intensitäten Heatmap'!$A$5:$L$232,$AW$3,FALSE))</f>
        <v>{ "type": "Feature", "geometry": { "type": "Point", "coordinates": [8,6483442,49,8850935] } },{ "type": "Feature", "geometry": { "type": "Point", "coordinates": [8,6491442,49,8850935] } },</v>
      </c>
      <c r="BB133" s="6" t="str">
        <f>REPT($AO133,VLOOKUP(AI133,'8-Intensitäten Heatmap'!$A$5:$L$232,$AO$3,FALSE))&amp;REPT($AP133,VLOOKUP(AI133,'8-Intensitäten Heatmap'!$A$5:$L$232,$AP$3,FALSE))&amp;REPT($AQ133,VLOOKUP(AI133,'8-Intensitäten Heatmap'!$A$5:$L$232,$AQ$3,FALSE))&amp;REPT($AR133,VLOOKUP(AI133,'8-Intensitäten Heatmap'!$A$5:$L$232,$AR$3,FALSE))&amp;REPT($AS133,VLOOKUP(AI133,'8-Intensitäten Heatmap'!$A$5:$L$232,$AS$3,FALSE))&amp;REPT($AT133,VLOOKUP(AI133,'8-Intensitäten Heatmap'!$A$5:$L$232,$AT$3,FALSE))&amp;REPT($AU133,VLOOKUP(AI133,'8-Intensitäten Heatmap'!$A$5:$L$232,$AU$3,FALSE))&amp;REPT($AV133,VLOOKUP(AI133,'8-Intensitäten Heatmap'!$A$5:$L$232,$AV$3,FALSE))&amp;REPT($AW133,VLOOKUP(AI133,'8-Intensitäten Heatmap'!$A$5:$L$232,$AW$3,FALSE))</f>
        <v>{ "type": "Feature", "geometry": { "type": "Point", "coordinates": [8,6483442,49,8850935] } },{ "type": "Feature", "geometry": { "type": "Point", "coordinates": [8,6491442,49,8850935] } },</v>
      </c>
      <c r="BC133" s="6" t="str">
        <f>REPT($AO133,VLOOKUP(AJ133,'8-Intensitäten Heatmap'!$A$5:$L$232,$AO$3,FALSE))&amp;REPT($AP133,VLOOKUP(AJ133,'8-Intensitäten Heatmap'!$A$5:$L$232,$AP$3,FALSE))&amp;REPT($AQ133,VLOOKUP(AJ133,'8-Intensitäten Heatmap'!$A$5:$L$232,$AQ$3,FALSE))&amp;REPT($AR133,VLOOKUP(AJ133,'8-Intensitäten Heatmap'!$A$5:$L$232,$AR$3,FALSE))&amp;REPT($AS133,VLOOKUP(AJ133,'8-Intensitäten Heatmap'!$A$5:$L$232,$AS$3,FALSE))&amp;REPT($AT133,VLOOKUP(AJ133,'8-Intensitäten Heatmap'!$A$5:$L$232,$AT$3,FALSE))&amp;REPT($AU133,VLOOKUP(AJ133,'8-Intensitäten Heatmap'!$A$5:$L$232,$AU$3,FALSE))&amp;REPT($AV133,VLOOKUP(AJ133,'8-Intensitäten Heatmap'!$A$5:$L$232,$AV$3,FALSE))&amp;REPT($AW133,VLOOKUP(AJ133,'8-Intensitäten Heatmap'!$A$5:$L$232,$AW$3,FALSE))</f>
        <v>{ "type": "Feature", "geometry": { "type": "Point", "coordinates": [8,6483442,49,8850935] } },</v>
      </c>
      <c r="BD133" s="6" t="str">
        <f>REPT($AO133,VLOOKUP(AK133,'8-Intensitäten Heatmap'!$A$5:$L$232,$AO$3,FALSE))&amp;REPT($AP133,VLOOKUP(AK133,'8-Intensitäten Heatmap'!$A$5:$L$232,$AP$3,FALSE))&amp;REPT($AQ133,VLOOKUP(AK133,'8-Intensitäten Heatmap'!$A$5:$L$232,$AQ$3,FALSE))&amp;REPT($AR133,VLOOKUP(AK133,'8-Intensitäten Heatmap'!$A$5:$L$232,$AR$3,FALSE))&amp;REPT($AS133,VLOOKUP(AK133,'8-Intensitäten Heatmap'!$A$5:$L$232,$AS$3,FALSE))&amp;REPT($AT133,VLOOKUP(AK133,'8-Intensitäten Heatmap'!$A$5:$L$232,$AT$3,FALSE))&amp;REPT($AU133,VLOOKUP(AK133,'8-Intensitäten Heatmap'!$A$5:$L$232,$AU$3,FALSE))&amp;REPT($AV133,VLOOKUP(AK133,'8-Intensitäten Heatmap'!$A$5:$L$232,$AV$3,FALSE))&amp;REPT($AW133,VLOOKUP(AK133,'8-Intensitäten Heatmap'!$A$5:$L$232,$AW$3,FALSE))</f>
        <v>{ "type": "Feature", "geometry": { "type": "Point", "coordinates": [8,6483442,49,8850935] } },{ "type": "Feature", "geometry": { "type": "Point", "coordinates": [8,6491442,49,8850935] } },</v>
      </c>
      <c r="BE133" s="6" t="str">
        <f>REPT($AO133,VLOOKUP(AL133,'8-Intensitäten Heatmap'!$A$5:$L$232,$AO$3,FALSE))&amp;REPT($AP133,VLOOKUP(AL133,'8-Intensitäten Heatmap'!$A$5:$L$232,$AP$3,FALSE))&amp;REPT($AQ133,VLOOKUP(AL133,'8-Intensitäten Heatmap'!$A$5:$L$232,$AQ$3,FALSE))&amp;REPT($AR133,VLOOKUP(AL133,'8-Intensitäten Heatmap'!$A$5:$L$232,$AR$3,FALSE))&amp;REPT($AS133,VLOOKUP(AL133,'8-Intensitäten Heatmap'!$A$5:$L$232,$AS$3,FALSE))&amp;REPT($AT133,VLOOKUP(AL133,'8-Intensitäten Heatmap'!$A$5:$L$232,$AT$3,FALSE))&amp;REPT($AU133,VLOOKUP(AL133,'8-Intensitäten Heatmap'!$A$5:$L$232,$AU$3,FALSE))&amp;REPT($AV133,VLOOKUP(AL133,'8-Intensitäten Heatmap'!$A$5:$L$232,$AV$3,FALSE))&amp;REPT($AW133,VLOOKUP(AL133,'8-Intensitäten Heatmap'!$A$5:$L$232,$AW$3,FALSE))</f>
        <v>{ "type": "Feature", "geometry": { "type": "Point", "coordinates": [8,6483442,49,8850935] } },{ "type": "Feature", "geometry": { "type": "Point", "coordinates": [8,6491442,49,8850935] } },{ "type": "Feature", "geometry": { "type": "Point", "coordinates": [8,6483442,49,8855935] } },</v>
      </c>
      <c r="BF133" s="6" t="str">
        <f>REPT($AO133,VLOOKUP(AM133,'8-Intensitäten Heatmap'!$A$5:$L$232,$AO$3,FALSE))&amp;REPT($AP133,VLOOKUP(AM133,'8-Intensitäten Heatmap'!$A$5:$L$232,$AP$3,FALSE))&amp;REPT($AQ133,VLOOKUP(AM133,'8-Intensitäten Heatmap'!$A$5:$L$232,$AQ$3,FALSE))&amp;REPT($AR133,VLOOKUP(AM133,'8-Intensitäten Heatmap'!$A$5:$L$232,$AR$3,FALSE))&amp;REPT($AS133,VLOOKUP(AM133,'8-Intensitäten Heatmap'!$A$5:$L$232,$AS$3,FALSE))&amp;REPT($AT133,VLOOKUP(AM133,'8-Intensitäten Heatmap'!$A$5:$L$232,$AT$3,FALSE))&amp;REPT($AU133,VLOOKUP(AM133,'8-Intensitäten Heatmap'!$A$5:$L$232,$AU$3,FALSE))&amp;REPT($AV133,VLOOKUP(AM133,'8-Intensitäten Heatmap'!$A$5:$L$232,$AV$3,FALSE))&amp;REPT($AW133,VLOOKUP(AM133,'8-Intensitäten Heatmap'!$A$5:$L$232,$AW$3,FALSE))</f>
        <v>{ "type": "Feature", "geometry": { "type": "Point", "coordinates": [8,6483442,49,8850935] } },{ "type": "Feature", "geometry": { "type": "Point", "coordinates": [8,6491442,49,8850935] } },{ "type": "Feature", "geometry": { "type": "Point", "coordinates": [8,6483442,49,8855935] } },{ "type": "Feature", "geometry": { "type": "Point", "coordinates": [8,6483442,49,8845935] } },</v>
      </c>
      <c r="BG133" s="6" t="s">
        <v>753</v>
      </c>
      <c r="BH133" s="6" t="str">
        <f t="shared" si="45"/>
        <v/>
      </c>
      <c r="BI133" s="6" t="str">
        <f t="shared" si="46"/>
        <v/>
      </c>
      <c r="BJ133" s="6" t="str">
        <f t="shared" si="47"/>
        <v>{ "type": "Feature", "geometry": { "type": "Point", "coordinates": [8,6483442,49,8850935] } },</v>
      </c>
      <c r="BK133" s="6" t="str">
        <f t="shared" si="48"/>
        <v>{ "type": "Feature", "geometry": { "type": "Point", "coordinates": [8,6483442,49,8850935] } },</v>
      </c>
      <c r="BL133" s="6" t="str">
        <f t="shared" si="49"/>
        <v>{ "type": "Feature", "geometry": { "type": "Point", "coordinates": [8,6483442,49,8850935] } },</v>
      </c>
      <c r="BM133" s="6" t="str">
        <f t="shared" si="50"/>
        <v/>
      </c>
      <c r="BN133" s="6" t="str">
        <f t="shared" si="51"/>
        <v>{ "type": "Feature", "geometry": { "type": "Point", "coordinates": [8,6483442,49,8850935] } },</v>
      </c>
      <c r="BO133" s="6" t="str">
        <f t="shared" si="52"/>
        <v>{ "type": "Feature", "geometry": { "type": "Point", "coordinates": [8,6483442,49,8850935] } },{ "type": "Feature", "geometry": { "type": "Point", "coordinates": [8,6483442,49,8850935] } },{ "type": "Feature", "geometry": { "type": "Point", "coordinates": [8,6483442,49,8850935] } },</v>
      </c>
      <c r="BP133" s="6" t="s">
        <v>3381</v>
      </c>
    </row>
    <row r="134" spans="1:68" s="6" customFormat="1" x14ac:dyDescent="0.3">
      <c r="A134" s="18" t="str">
        <f>Table1[[#This Row],[Name]]</f>
        <v>DHL Zustellbasis Wiesbaden</v>
      </c>
      <c r="B134" s="362">
        <v>8.2742266000000004</v>
      </c>
      <c r="C134" s="362">
        <v>50.031248599999998</v>
      </c>
      <c r="D134" s="18" t="str">
        <f>Table1[[#This Row],[Standortkategorie]]</f>
        <v>Auslieferzentrum</v>
      </c>
      <c r="E134" s="18" t="str">
        <f>IF(Table1[[#This Row],[Zusatzinformation]]=0,"",Table1[[#This Row],[Zusatzinformation]])</f>
        <v/>
      </c>
      <c r="F134" s="47">
        <f>IF($D134&lt;&gt;"Busdepot",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34" s="47">
        <f>IF($D134&lt;&gt;"Busdepot",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13.4</v>
      </c>
      <c r="H134" s="47">
        <f>(Table1[[#This Row],[Lieferfahrzeuge]]*'1-Konfiguration'!$D$16+(MAX(Table1[[#This Row],[Lieferfahrzeuge]]*'1-Konfiguration'!$D$16,Table1[[#This Row],[Lieferfahrzeugtore]]*'1-Konfiguration'!$D$14)))/2</f>
        <v>15</v>
      </c>
      <c r="I134" s="47">
        <f>Table1[[#This Row],[Müllfahrzeuge]]</f>
        <v>0</v>
      </c>
      <c r="J134" s="47">
        <f>Table1[[#This Row],[Betonmischfahrzeuge]]</f>
        <v>0</v>
      </c>
      <c r="K134" s="47">
        <f>(Table1[[#This Row],[Schiffe]]*'1-Konfiguration'!$D$16+(MAX(Table1[[#This Row],[Schiffe]]*'1-Konfiguration'!$D$16,Table1[[#This Row],[Anleger]]*'1-Konfiguration'!$D$14)))/2</f>
        <v>0</v>
      </c>
      <c r="L134" s="47">
        <f>IF($D134="Busdepot",IFERROR(Table1[[#This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4" s="47">
        <f>IF($D134="Busdepot",IFERROR(Table1[[#This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4" s="81">
        <f>VLOOKUP($F$7,'1-Konfiguration'!$D$24:$G$28,4,FALSE) * (VLOOKUP('5-Standortanalyse (Berechnung)'!$F$7,'1-Konfiguration'!$D$24:$F$28,2,FALSE)/100)*VLOOKUP('5-Standortanalyse (Berechnung)'!$F$7,'1-Konfiguration'!$D$24:$F$28,3,FALSE)*$F134</f>
        <v>0</v>
      </c>
      <c r="O134" s="81">
        <f>VLOOKUP($G$7,'1-Konfiguration'!$D$24:$G$28,4,FALSE) * (VLOOKUP('5-Standortanalyse (Berechnung)'!$G$7,'1-Konfiguration'!$D$24:$F$28,2,FALSE)/100)*VLOOKUP('5-Standortanalyse (Berechnung)'!$G$7,'1-Konfiguration'!$D$24:$F$28,3,FALSE)*$G134</f>
        <v>20563.64</v>
      </c>
      <c r="P134" s="81">
        <f>VLOOKUP($H$7,'1-Konfiguration'!$D$24:$G$28,4,FALSE) * (VLOOKUP('5-Standortanalyse (Berechnung)'!$H$7,'1-Konfiguration'!$D$24:$F$28,2,FALSE)/100)*VLOOKUP('5-Standortanalyse (Berechnung)'!$H$7,'1-Konfiguration'!$D$24:$F$28,3,FALSE)*$H134</f>
        <v>1715.625</v>
      </c>
      <c r="Q134" s="81">
        <f>VLOOKUP($I$7,'1-Konfiguration'!$D$24:$G$33,4,FALSE) * (VLOOKUP('5-Standortanalyse (Berechnung)'!$I$7,'1-Konfiguration'!$D$24:$F$33,2,FALSE)/100)*VLOOKUP('5-Standortanalyse (Berechnung)'!$I$7,'1-Konfiguration'!$D$24:$F$33,3,FALSE)*$I134</f>
        <v>0</v>
      </c>
      <c r="R134" s="81">
        <f>VLOOKUP($J$7,'1-Konfiguration'!$D$24:$G$33,4,FALSE) * (VLOOKUP('5-Standortanalyse (Berechnung)'!$J$7,'1-Konfiguration'!$D$24:$F$33,2,FALSE)/100)*VLOOKUP('5-Standortanalyse (Berechnung)'!$J$7,'1-Konfiguration'!$D$24:$F$33,3,FALSE)*$J134</f>
        <v>0</v>
      </c>
      <c r="S134" s="81">
        <f>VLOOKUP($K$7,'1-Konfiguration'!$D$24:$G$33,4,FALSE) * (VLOOKUP('5-Standortanalyse (Berechnung)'!$K$7,'1-Konfiguration'!$D$24:$F$33,2,FALSE)/100)*VLOOKUP('5-Standortanalyse (Berechnung)'!$K$7,'1-Konfiguration'!$D$24:$F$33,3,FALSE)*$K134</f>
        <v>0</v>
      </c>
      <c r="T134" s="81">
        <f>VLOOKUP($L$7,'1-Konfiguration'!$D$24:$G$28,4,FALSE) * (VLOOKUP('5-Standortanalyse (Berechnung)'!$L$7,'1-Konfiguration'!$D$24:$F$28,2,FALSE)/100)*VLOOKUP('5-Standortanalyse (Berechnung)'!$L$7,'1-Konfiguration'!$D$24:$F$28,3,FALSE)*$L134</f>
        <v>0</v>
      </c>
      <c r="U134" s="81">
        <f>VLOOKUP($M$7,'1-Konfiguration'!$D$24:$G$28,4,FALSE) * (VLOOKUP('5-Standortanalyse (Berechnung)'!$M$7,'1-Konfiguration'!$D$24:$F$28,2,FALSE)/100)*VLOOKUP('5-Standortanalyse (Berechnung)'!$M$7,'1-Konfiguration'!$D$24:$F$28,3,FALSE)*$M134</f>
        <v>0</v>
      </c>
      <c r="V134" s="81">
        <f>MMULT($N134:$P134,'1-Konfiguration'!G$54:G$56)+MMULT($Q134:$R134,'1-Konfiguration'!G$59:G$60)+MMULT($T134:$U134,'1-Konfiguration'!G$57:G$58)+($S134*'1-Konfiguration'!G$63)</f>
        <v>212.18619317610208</v>
      </c>
      <c r="W134" s="81">
        <f>MMULT($N134:$P134,'1-Konfiguration'!H$54:H$56)+MMULT($Q134:$R134,'1-Konfiguration'!H$59:H$60)+MMULT($T134:$U134,'1-Konfiguration'!H$57:H$58)+($S134*'1-Konfiguration'!H$63)</f>
        <v>1298.5703375709577</v>
      </c>
      <c r="X134" s="81">
        <f>MMULT($N134:$P134,'1-Konfiguration'!I$54:I$56)+MMULT($Q134:$R134,'1-Konfiguration'!I$59:I$60)+MMULT($T134:$U134,'1-Konfiguration'!I$57:I$58)+($S134*'1-Konfiguration'!I$63)</f>
        <v>3494.7684284922966</v>
      </c>
      <c r="Y134" s="81">
        <f>MMULT($N134:$P134,'1-Konfiguration'!J$54:J$56)+MMULT($Q134:$R134,'1-Konfiguration'!J$59:J$60)+MMULT($T134:$U134,'1-Konfiguration'!J$57:J$58)+($S134*'1-Konfiguration'!J$63)</f>
        <v>5771.6047648178974</v>
      </c>
      <c r="Z134" s="81">
        <f>MMULT($N134:$P134,'1-Konfiguration'!K$54:K$56)+MMULT($Q134:$R134,'1-Konfiguration'!K$59:K$60)+MMULT($T134:$U134,'1-Konfiguration'!K$57:K$58)+($S134*'1-Konfiguration'!K$63)</f>
        <v>535.96902749162132</v>
      </c>
      <c r="AA134" s="81">
        <f>MMULT($N134:$P134,'1-Konfiguration'!L$54:L$56)+MMULT($Q134:$R134,'1-Konfiguration'!L$59:L$60)+MMULT($T134:$U134,'1-Konfiguration'!L$57:L$58)+($S134*'1-Konfiguration'!L$63)</f>
        <v>1689.3606195522032</v>
      </c>
      <c r="AB134" s="81">
        <f>MMULT($N134:$P134,'1-Konfiguration'!M$54:M$56)+MMULT($Q134:$R134,'1-Konfiguration'!M$59:M$60)+MMULT($T134:$U134,'1-Konfiguration'!M$57:M$58)+($S134*'1-Konfiguration'!M$63)</f>
        <v>4841.5984427541734</v>
      </c>
      <c r="AC134" s="81">
        <f>MMULT($N134:$P134,'1-Konfiguration'!N$54:N$56)+MMULT($Q134:$R134,'1-Konfiguration'!N$59:N$60)+MMULT($T134:$U134,'1-Konfiguration'!N$57:N$58)+($S134*'1-Konfiguration'!N$63)</f>
        <v>9083.6585381681562</v>
      </c>
      <c r="AF134" s="6">
        <f t="shared" si="36"/>
        <v>1</v>
      </c>
      <c r="AG134" s="6">
        <f t="shared" si="37"/>
        <v>5</v>
      </c>
      <c r="AH134" s="6">
        <f t="shared" si="38"/>
        <v>7</v>
      </c>
      <c r="AI134" s="6">
        <f t="shared" si="39"/>
        <v>8</v>
      </c>
      <c r="AJ134" s="6">
        <f t="shared" si="40"/>
        <v>4</v>
      </c>
      <c r="AK134" s="6">
        <f t="shared" si="41"/>
        <v>7</v>
      </c>
      <c r="AL134" s="6">
        <f t="shared" si="42"/>
        <v>10</v>
      </c>
      <c r="AM134" s="6">
        <f t="shared" si="43"/>
        <v>12</v>
      </c>
      <c r="AO134" s="5" t="str">
        <f t="shared" si="44"/>
        <v>{ "type": "Feature", "geometry": { "type": "Point", "coordinates": [8,2742266,50,0312486] } },</v>
      </c>
      <c r="AP134" s="5" t="str">
        <f t="shared" si="28"/>
        <v>{ "type": "Feature", "geometry": { "type": "Point", "coordinates": [8,2750266,50,0312486] } },</v>
      </c>
      <c r="AQ134" s="5" t="str">
        <f t="shared" si="29"/>
        <v>{ "type": "Feature", "geometry": { "type": "Point", "coordinates": [8,2742266,50,0317486] } },</v>
      </c>
      <c r="AR134" s="5" t="str">
        <f t="shared" si="30"/>
        <v>{ "type": "Feature", "geometry": { "type": "Point", "coordinates": [8,2742266,50,0307486] } },</v>
      </c>
      <c r="AS134" s="5" t="str">
        <f t="shared" si="31"/>
        <v>{ "type": "Feature", "geometry": { "type": "Point", "coordinates": [8,2734266,50,0312486] } },</v>
      </c>
      <c r="AT134" s="5" t="str">
        <f t="shared" si="32"/>
        <v>{ "type": "Feature", "geometry": { "type": "Point", "coordinates": [8,2734266,50,0307486] } },</v>
      </c>
      <c r="AU134" s="5" t="str">
        <f t="shared" si="33"/>
        <v>{ "type": "Feature", "geometry": { "type": "Point", "coordinates": [8,2750266,50,0317486] } },</v>
      </c>
      <c r="AV134" s="5" t="str">
        <f t="shared" si="34"/>
        <v>{ "type": "Feature", "geometry": { "type": "Point", "coordinates": [8,2734266,50,0317486] } },</v>
      </c>
      <c r="AW134" s="5" t="str">
        <f t="shared" si="35"/>
        <v>{ "type": "Feature", "geometry": { "type": "Point", "coordinates": [8,2750266,50,0307486] } },</v>
      </c>
      <c r="AX134" s="5" t="s">
        <v>753</v>
      </c>
      <c r="AY134" s="6" t="str">
        <f>REPT($AO134,VLOOKUP(AF134,'8-Intensitäten Heatmap'!$A$5:$L$232,$AO$3,FALSE))&amp;REPT($AP134,VLOOKUP(AF134,'8-Intensitäten Heatmap'!$A$5:$L$232,$AP$3,FALSE))&amp;REPT($AQ134,VLOOKUP(AF134,'8-Intensitäten Heatmap'!$A$5:$L$232,$AQ$3,FALSE))&amp;REPT($AR134,VLOOKUP(AF134,'8-Intensitäten Heatmap'!$A$5:$L$232,$AR$3,FALSE))&amp;REPT($AS134,VLOOKUP(AF134,'8-Intensitäten Heatmap'!$A$5:$L$232,$AS$3,FALSE))&amp;REPT($AT134,VLOOKUP(AF134,'8-Intensitäten Heatmap'!$A$5:$L$232,$AT$3,FALSE))&amp;REPT($AU134,VLOOKUP(AF134,'8-Intensitäten Heatmap'!$A$5:$L$232,$AU$3,FALSE))&amp;REPT($AV134,VLOOKUP(AF134,'8-Intensitäten Heatmap'!$A$5:$L$232,$AV$3,FALSE))&amp;REPT($AW134,VLOOKUP(AF134,'8-Intensitäten Heatmap'!$A$5:$L$232,$AW$3,FALSE))</f>
        <v>{ "type": "Feature", "geometry": { "type": "Point", "coordinates": [8,2742266,50,0312486] } },</v>
      </c>
      <c r="AZ134" s="6" t="str">
        <f>REPT($AO134,VLOOKUP(AG134,'8-Intensitäten Heatmap'!$A$5:$L$232,$AO$3,FALSE))&amp;REPT($AP134,VLOOKUP(AG134,'8-Intensitäten Heatmap'!$A$5:$L$232,$AP$3,FALSE))&amp;REPT($AQ134,VLOOKUP(AG134,'8-Intensitäten Heatmap'!$A$5:$L$232,$AQ$3,FALSE))&amp;REPT($AR134,VLOOKUP(AG134,'8-Intensitäten Heatmap'!$A$5:$L$232,$AR$3,FALSE))&amp;REPT($AS134,VLOOKUP(AG134,'8-Intensitäten Heatmap'!$A$5:$L$232,$AS$3,FALSE))&amp;REPT($AT134,VLOOKUP(AG134,'8-Intensitäten Heatmap'!$A$5:$L$232,$AT$3,FALSE))&amp;REPT($AU134,VLOOKUP(AG134,'8-Intensitäten Heatmap'!$A$5:$L$232,$AU$3,FALSE))&amp;REPT($AV134,VLOOKUP(AG134,'8-Intensitäten Heatmap'!$A$5:$L$232,$AV$3,FALSE))&amp;REPT($AW134,VLOOKUP(AG134,'8-Intensitäten Heatmap'!$A$5:$L$232,$AW$3,FALSE))</f>
        <v>{ "type": "Feature", "geometry": { "type": "Point", "coordinates": [8,2742266,50,0312486] } },{ "type": "Feature", "geometry": { "type": "Point", "coordinates": [8,2750266,50,0312486] } },{ "type": "Feature", "geometry": { "type": "Point", "coordinates": [8,2742266,50,0317486] } },{ "type": "Feature", "geometry": { "type": "Point", "coordinates": [8,2742266,50,0307486] } },{ "type": "Feature", "geometry": { "type": "Point", "coordinates": [8,2734266,50,0312486] } },</v>
      </c>
      <c r="BA134" s="6" t="str">
        <f>REPT($AO134,VLOOKUP(AH134,'8-Intensitäten Heatmap'!$A$5:$L$232,$AO$3,FALSE))&amp;REPT($AP134,VLOOKUP(AH134,'8-Intensitäten Heatmap'!$A$5:$L$232,$AP$3,FALSE))&amp;REPT($AQ134,VLOOKUP(AH134,'8-Intensitäten Heatmap'!$A$5:$L$232,$AQ$3,FALSE))&amp;REPT($AR134,VLOOKUP(AH134,'8-Intensitäten Heatmap'!$A$5:$L$232,$AR$3,FALSE))&amp;REPT($AS134,VLOOKUP(AH134,'8-Intensitäten Heatmap'!$A$5:$L$232,$AS$3,FALSE))&amp;REPT($AT134,VLOOKUP(AH134,'8-Intensitäten Heatmap'!$A$5:$L$232,$AT$3,FALSE))&amp;REPT($AU134,VLOOKUP(AH134,'8-Intensitäten Heatmap'!$A$5:$L$232,$AU$3,FALSE))&amp;REPT($AV134,VLOOKUP(AH134,'8-Intensitäten Heatmap'!$A$5:$L$232,$AV$3,FALSE))&amp;REPT($AW134,VLOOKUP(AH134,'8-Intensitäten Heatmap'!$A$5:$L$232,$AW$3,FALSE))</f>
        <v>{ "type": "Feature", "geometry": { "type": "Point", "coordinates": [8,2742266,50,0312486] } },{ "type": "Feature", "geometry": { "type": "Point", "coordinates": [8,2750266,50,0312486] } },{ "type": "Feature", "geometry": { "type": "Point", "coordinates": [8,2742266,50,0317486] } },{ "type": "Feature", "geometry": { "type": "Point", "coordinates": [8,2742266,50,0307486] } },{ "type": "Feature", "geometry": { "type": "Point", "coordinates": [8,2734266,50,0312486] } },{ "type": "Feature", "geometry": { "type": "Point", "coordinates": [8,2734266,50,0307486] } },{ "type": "Feature", "geometry": { "type": "Point", "coordinates": [8,2750266,50,0317486] } },</v>
      </c>
      <c r="BB134" s="6" t="str">
        <f>REPT($AO134,VLOOKUP(AI134,'8-Intensitäten Heatmap'!$A$5:$L$232,$AO$3,FALSE))&amp;REPT($AP134,VLOOKUP(AI134,'8-Intensitäten Heatmap'!$A$5:$L$232,$AP$3,FALSE))&amp;REPT($AQ134,VLOOKUP(AI134,'8-Intensitäten Heatmap'!$A$5:$L$232,$AQ$3,FALSE))&amp;REPT($AR134,VLOOKUP(AI134,'8-Intensitäten Heatmap'!$A$5:$L$232,$AR$3,FALSE))&amp;REPT($AS134,VLOOKUP(AI134,'8-Intensitäten Heatmap'!$A$5:$L$232,$AS$3,FALSE))&amp;REPT($AT134,VLOOKUP(AI134,'8-Intensitäten Heatmap'!$A$5:$L$232,$AT$3,FALSE))&amp;REPT($AU134,VLOOKUP(AI134,'8-Intensitäten Heatmap'!$A$5:$L$232,$AU$3,FALSE))&amp;REPT($AV134,VLOOKUP(AI134,'8-Intensitäten Heatmap'!$A$5:$L$232,$AV$3,FALSE))&amp;REPT($AW134,VLOOKUP(AI134,'8-Intensitäten Heatmap'!$A$5:$L$232,$AW$3,FALSE))</f>
        <v>{ "type": "Feature", "geometry": { "type": "Point", "coordinates": [8,2742266,50,0312486] } },{ "type": "Feature", "geometry": { "type": "Point", "coordinates": [8,2750266,50,0312486] } },{ "type": "Feature", "geometry": { "type": "Point", "coordinates": [8,2742266,50,0317486] } },{ "type": "Feature", "geometry": { "type": "Point", "coordinates": [8,2742266,50,0307486] } },{ "type": "Feature", "geometry": { "type": "Point", "coordinates": [8,2734266,50,0312486] } },{ "type": "Feature", "geometry": { "type": "Point", "coordinates": [8,2734266,50,0307486] } },{ "type": "Feature", "geometry": { "type": "Point", "coordinates": [8,2750266,50,0317486] } },{ "type": "Feature", "geometry": { "type": "Point", "coordinates": [8,2734266,50,0317486] } },</v>
      </c>
      <c r="BC134" s="6" t="str">
        <f>REPT($AO134,VLOOKUP(AJ134,'8-Intensitäten Heatmap'!$A$5:$L$232,$AO$3,FALSE))&amp;REPT($AP134,VLOOKUP(AJ134,'8-Intensitäten Heatmap'!$A$5:$L$232,$AP$3,FALSE))&amp;REPT($AQ134,VLOOKUP(AJ134,'8-Intensitäten Heatmap'!$A$5:$L$232,$AQ$3,FALSE))&amp;REPT($AR134,VLOOKUP(AJ134,'8-Intensitäten Heatmap'!$A$5:$L$232,$AR$3,FALSE))&amp;REPT($AS134,VLOOKUP(AJ134,'8-Intensitäten Heatmap'!$A$5:$L$232,$AS$3,FALSE))&amp;REPT($AT134,VLOOKUP(AJ134,'8-Intensitäten Heatmap'!$A$5:$L$232,$AT$3,FALSE))&amp;REPT($AU134,VLOOKUP(AJ134,'8-Intensitäten Heatmap'!$A$5:$L$232,$AU$3,FALSE))&amp;REPT($AV134,VLOOKUP(AJ134,'8-Intensitäten Heatmap'!$A$5:$L$232,$AV$3,FALSE))&amp;REPT($AW134,VLOOKUP(AJ134,'8-Intensitäten Heatmap'!$A$5:$L$232,$AW$3,FALSE))</f>
        <v>{ "type": "Feature", "geometry": { "type": "Point", "coordinates": [8,2742266,50,0312486] } },{ "type": "Feature", "geometry": { "type": "Point", "coordinates": [8,2750266,50,0312486] } },{ "type": "Feature", "geometry": { "type": "Point", "coordinates": [8,2742266,50,0317486] } },{ "type": "Feature", "geometry": { "type": "Point", "coordinates": [8,2742266,50,0307486] } },</v>
      </c>
      <c r="BD134" s="6" t="str">
        <f>REPT($AO134,VLOOKUP(AK134,'8-Intensitäten Heatmap'!$A$5:$L$232,$AO$3,FALSE))&amp;REPT($AP134,VLOOKUP(AK134,'8-Intensitäten Heatmap'!$A$5:$L$232,$AP$3,FALSE))&amp;REPT($AQ134,VLOOKUP(AK134,'8-Intensitäten Heatmap'!$A$5:$L$232,$AQ$3,FALSE))&amp;REPT($AR134,VLOOKUP(AK134,'8-Intensitäten Heatmap'!$A$5:$L$232,$AR$3,FALSE))&amp;REPT($AS134,VLOOKUP(AK134,'8-Intensitäten Heatmap'!$A$5:$L$232,$AS$3,FALSE))&amp;REPT($AT134,VLOOKUP(AK134,'8-Intensitäten Heatmap'!$A$5:$L$232,$AT$3,FALSE))&amp;REPT($AU134,VLOOKUP(AK134,'8-Intensitäten Heatmap'!$A$5:$L$232,$AU$3,FALSE))&amp;REPT($AV134,VLOOKUP(AK134,'8-Intensitäten Heatmap'!$A$5:$L$232,$AV$3,FALSE))&amp;REPT($AW134,VLOOKUP(AK134,'8-Intensitäten Heatmap'!$A$5:$L$232,$AW$3,FALSE))</f>
        <v>{ "type": "Feature", "geometry": { "type": "Point", "coordinates": [8,2742266,50,0312486] } },{ "type": "Feature", "geometry": { "type": "Point", "coordinates": [8,2750266,50,0312486] } },{ "type": "Feature", "geometry": { "type": "Point", "coordinates": [8,2742266,50,0317486] } },{ "type": "Feature", "geometry": { "type": "Point", "coordinates": [8,2742266,50,0307486] } },{ "type": "Feature", "geometry": { "type": "Point", "coordinates": [8,2734266,50,0312486] } },{ "type": "Feature", "geometry": { "type": "Point", "coordinates": [8,2734266,50,0307486] } },{ "type": "Feature", "geometry": { "type": "Point", "coordinates": [8,2750266,50,0317486] } },</v>
      </c>
      <c r="BE134" s="6" t="str">
        <f>REPT($AO134,VLOOKUP(AL134,'8-Intensitäten Heatmap'!$A$5:$L$232,$AO$3,FALSE))&amp;REPT($AP134,VLOOKUP(AL134,'8-Intensitäten Heatmap'!$A$5:$L$232,$AP$3,FALSE))&amp;REPT($AQ134,VLOOKUP(AL134,'8-Intensitäten Heatmap'!$A$5:$L$232,$AQ$3,FALSE))&amp;REPT($AR134,VLOOKUP(AL134,'8-Intensitäten Heatmap'!$A$5:$L$232,$AR$3,FALSE))&amp;REPT($AS134,VLOOKUP(AL134,'8-Intensitäten Heatmap'!$A$5:$L$232,$AS$3,FALSE))&amp;REPT($AT134,VLOOKUP(AL134,'8-Intensitäten Heatmap'!$A$5:$L$232,$AT$3,FALSE))&amp;REPT($AU134,VLOOKUP(AL134,'8-Intensitäten Heatmap'!$A$5:$L$232,$AU$3,FALSE))&amp;REPT($AV134,VLOOKUP(AL134,'8-Intensitäten Heatmap'!$A$5:$L$232,$AV$3,FALSE))&amp;REPT($AW134,VLOOKUP(AL134,'8-Intensitäten Heatmap'!$A$5:$L$232,$AW$3,FALSE))</f>
        <v>{ "type": "Feature", "geometry": { "type": "Point", "coordinates": [8,2742266,50,0312486] } },{ "type": "Feature", "geometry": { "type": "Point", "coordinates": [8,2742266,50,0312486] } },{ "type": "Feature", "geometry": { "type": "Point", "coordinates": [8,2750266,50,0312486] } },{ "type": "Feature", "geometry": { "type": "Point", "coordinates": [8,2742266,50,0317486] } },{ "type": "Feature", "geometry": { "type": "Point", "coordinates": [8,2742266,50,0307486] } },{ "type": "Feature", "geometry": { "type": "Point", "coordinates": [8,2734266,50,0312486] } },{ "type": "Feature", "geometry": { "type": "Point", "coordinates": [8,2734266,50,0307486] } },{ "type": "Feature", "geometry": { "type": "Point", "coordinates": [8,2750266,50,0317486] } },{ "type": "Feature", "geometry": { "type": "Point", "coordinates": [8,2734266,50,0317486] } },{ "type": "Feature", "geometry": { "type": "Point", "coordinates": [8,2750266,50,0307486] } },</v>
      </c>
      <c r="BF134" s="6" t="str">
        <f>REPT($AO134,VLOOKUP(AM134,'8-Intensitäten Heatmap'!$A$5:$L$232,$AO$3,FALSE))&amp;REPT($AP134,VLOOKUP(AM134,'8-Intensitäten Heatmap'!$A$5:$L$232,$AP$3,FALSE))&amp;REPT($AQ134,VLOOKUP(AM134,'8-Intensitäten Heatmap'!$A$5:$L$232,$AQ$3,FALSE))&amp;REPT($AR134,VLOOKUP(AM134,'8-Intensitäten Heatmap'!$A$5:$L$232,$AR$3,FALSE))&amp;REPT($AS134,VLOOKUP(AM134,'8-Intensitäten Heatmap'!$A$5:$L$232,$AS$3,FALSE))&amp;REPT($AT134,VLOOKUP(AM134,'8-Intensitäten Heatmap'!$A$5:$L$232,$AT$3,FALSE))&amp;REPT($AU134,VLOOKUP(AM134,'8-Intensitäten Heatmap'!$A$5:$L$232,$AU$3,FALSE))&amp;REPT($AV134,VLOOKUP(AM134,'8-Intensitäten Heatmap'!$A$5:$L$232,$AV$3,FALSE))&amp;REPT($AW134,VLOOKUP(AM134,'8-Intensitäten Heatmap'!$A$5:$L$232,$AW$3,FALSE))</f>
        <v>{ "type": "Feature", "geometry": { "type": "Point", "coordinates": [8,2742266,50,0312486] } },{ "type": "Feature", "geometry": { "type": "Point", "coordinates": [8,2742266,50,0312486] } },{ "type": "Feature", "geometry": { "type": "Point", "coordinates": [8,2750266,50,0312486] } },{ "type": "Feature", "geometry": { "type": "Point", "coordinates": [8,2750266,50,0312486] } },{ "type": "Feature", "geometry": { "type": "Point", "coordinates": [8,2742266,50,0317486] } },{ "type": "Feature", "geometry": { "type": "Point", "coordinates": [8,2742266,50,0317486] } },{ "type": "Feature", "geometry": { "type": "Point", "coordinates": [8,2742266,50,0307486] } },{ "type": "Feature", "geometry": { "type": "Point", "coordinates": [8,2734266,50,0312486] } },{ "type": "Feature", "geometry": { "type": "Point", "coordinates": [8,2734266,50,0307486] } },{ "type": "Feature", "geometry": { "type": "Point", "coordinates": [8,2750266,50,0317486] } },{ "type": "Feature", "geometry": { "type": "Point", "coordinates": [8,2734266,50,0317486] } },{ "type": "Feature", "geometry": { "type": "Point", "coordinates": [8,2750266,50,0307486] } },</v>
      </c>
      <c r="BG134" s="6" t="s">
        <v>753</v>
      </c>
      <c r="BH134" s="6" t="str">
        <f t="shared" si="45"/>
        <v>{ "type": "Feature", "geometry": { "type": "Point", "coordinates": [8,2742266,50,0312486] } },{ "type": "Feature", "geometry": { "type": "Point", "coordinates": [8,2742266,50,0312486] } },</v>
      </c>
      <c r="BI134" s="6" t="str">
        <f t="shared" si="46"/>
        <v>{ "type": "Feature", "geometry": { "type": "Point", "coordinates": [8,2742266,50,0312486] } },</v>
      </c>
      <c r="BJ134" s="6" t="str">
        <f t="shared" si="47"/>
        <v>{ "type": "Feature", "geometry": { "type": "Point", "coordinates": [8,2742266,50,0312486] } },{ "type": "Feature", "geometry": { "type": "Point", "coordinates": [8,2742266,50,0312486] } },{ "type": "Feature", "geometry": { "type": "Point", "coordinates": [8,2742266,50,0312486] } },</v>
      </c>
      <c r="BK134" s="6" t="str">
        <f t="shared" si="48"/>
        <v>{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v>
      </c>
      <c r="BL134" s="6" t="str">
        <f t="shared" si="49"/>
        <v>{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v>
      </c>
      <c r="BM134" s="6" t="str">
        <f t="shared" si="50"/>
        <v>{ "type": "Feature", "geometry": { "type": "Point", "coordinates": [8,2742266,50,0312486] } },</v>
      </c>
      <c r="BN134" s="6" t="str">
        <f t="shared" si="51"/>
        <v>{ "type": "Feature", "geometry": { "type": "Point", "coordinates": [8,2742266,50,0312486] } },{ "type": "Feature", "geometry": { "type": "Point", "coordinates": [8,2742266,50,0312486] } },{ "type": "Feature", "geometry": { "type": "Point", "coordinates": [8,2742266,50,0312486] } },{ "type": "Feature", "geometry": { "type": "Point", "coordinates": [8,2742266,50,0312486] } },</v>
      </c>
      <c r="BO134" s="6" t="str">
        <f t="shared" si="52"/>
        <v>{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 "type": "Feature", "geometry": { "type": "Point", "coordinates": [8,2742266,50,0312486] } },</v>
      </c>
      <c r="BP134" s="6" t="s">
        <v>3381</v>
      </c>
    </row>
    <row r="135" spans="1:68" s="6" customFormat="1" x14ac:dyDescent="0.3">
      <c r="A135" s="18" t="str">
        <f>Table1[[#This Row],[Name]]</f>
        <v>Distributions GmbH - 44 (Systempartner von trans-o-flex)</v>
      </c>
      <c r="B135" s="362">
        <v>8.3889978999999997</v>
      </c>
      <c r="C135" s="362">
        <v>49.9745068</v>
      </c>
      <c r="D135" s="18" t="str">
        <f>Table1[[#This Row],[Standortkategorie]]</f>
        <v>Verteilzentrum</v>
      </c>
      <c r="E135" s="18" t="str">
        <f>IF(Table1[[#This Row],[Zusatzinformation]]=0,"",Table1[[#This Row],[Zusatzinformation]])</f>
        <v/>
      </c>
      <c r="F135" s="47">
        <f>IF($D135&lt;&gt;"Busdepot",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9.6000000000000014</v>
      </c>
      <c r="G135" s="47">
        <f>IF($D135&lt;&gt;"Busdepot",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9.6000000000000014</v>
      </c>
      <c r="H135" s="47">
        <f>(Table1[[#This Row],[Lieferfahrzeuge]]*'1-Konfiguration'!$D$16+(MAX(Table1[[#This Row],[Lieferfahrzeuge]]*'1-Konfiguration'!$D$16,Table1[[#This Row],[Lieferfahrzeugtore]]*'1-Konfiguration'!$D$14)))/2</f>
        <v>0</v>
      </c>
      <c r="I135" s="47">
        <f>Table1[[#This Row],[Müllfahrzeuge]]</f>
        <v>0</v>
      </c>
      <c r="J135" s="47">
        <f>Table1[[#This Row],[Betonmischfahrzeuge]]</f>
        <v>0</v>
      </c>
      <c r="K135" s="47">
        <f>(Table1[[#This Row],[Schiffe]]*'1-Konfiguration'!$D$16+(MAX(Table1[[#This Row],[Schiffe]]*'1-Konfiguration'!$D$16,Table1[[#This Row],[Anleger]]*'1-Konfiguration'!$D$14)))/2</f>
        <v>0</v>
      </c>
      <c r="L135" s="47">
        <f>IF($D135="Busdepot",IFERROR(Table1[[#This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5" s="47">
        <f>IF($D135="Busdepot",IFERROR(Table1[[#This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5" s="81">
        <f>VLOOKUP($F$7,'1-Konfiguration'!$D$24:$G$28,4,FALSE) * (VLOOKUP('5-Standortanalyse (Berechnung)'!$F$7,'1-Konfiguration'!$D$24:$F$28,2,FALSE)/100)*VLOOKUP('5-Standortanalyse (Berechnung)'!$F$7,'1-Konfiguration'!$D$24:$F$28,3,FALSE)*$F135</f>
        <v>50054.682240000009</v>
      </c>
      <c r="O135" s="81">
        <f>VLOOKUP($G$7,'1-Konfiguration'!$D$24:$G$28,4,FALSE) * (VLOOKUP('5-Standortanalyse (Berechnung)'!$G$7,'1-Konfiguration'!$D$24:$F$28,2,FALSE)/100)*VLOOKUP('5-Standortanalyse (Berechnung)'!$G$7,'1-Konfiguration'!$D$24:$F$28,3,FALSE)*$G135</f>
        <v>14732.160000000002</v>
      </c>
      <c r="P135" s="81">
        <f>VLOOKUP($H$7,'1-Konfiguration'!$D$24:$G$28,4,FALSE) * (VLOOKUP('5-Standortanalyse (Berechnung)'!$H$7,'1-Konfiguration'!$D$24:$F$28,2,FALSE)/100)*VLOOKUP('5-Standortanalyse (Berechnung)'!$H$7,'1-Konfiguration'!$D$24:$F$28,3,FALSE)*$H135</f>
        <v>0</v>
      </c>
      <c r="Q135" s="81">
        <f>VLOOKUP($I$7,'1-Konfiguration'!$D$24:$G$33,4,FALSE) * (VLOOKUP('5-Standortanalyse (Berechnung)'!$I$7,'1-Konfiguration'!$D$24:$F$33,2,FALSE)/100)*VLOOKUP('5-Standortanalyse (Berechnung)'!$I$7,'1-Konfiguration'!$D$24:$F$33,3,FALSE)*$I135</f>
        <v>0</v>
      </c>
      <c r="R135" s="81">
        <f>VLOOKUP($J$7,'1-Konfiguration'!$D$24:$G$33,4,FALSE) * (VLOOKUP('5-Standortanalyse (Berechnung)'!$J$7,'1-Konfiguration'!$D$24:$F$33,2,FALSE)/100)*VLOOKUP('5-Standortanalyse (Berechnung)'!$J$7,'1-Konfiguration'!$D$24:$F$33,3,FALSE)*$J135</f>
        <v>0</v>
      </c>
      <c r="S135" s="81">
        <f>VLOOKUP($K$7,'1-Konfiguration'!$D$24:$G$33,4,FALSE) * (VLOOKUP('5-Standortanalyse (Berechnung)'!$K$7,'1-Konfiguration'!$D$24:$F$33,2,FALSE)/100)*VLOOKUP('5-Standortanalyse (Berechnung)'!$K$7,'1-Konfiguration'!$D$24:$F$33,3,FALSE)*$K135</f>
        <v>0</v>
      </c>
      <c r="T135" s="81">
        <f>VLOOKUP($L$7,'1-Konfiguration'!$D$24:$G$28,4,FALSE) * (VLOOKUP('5-Standortanalyse (Berechnung)'!$L$7,'1-Konfiguration'!$D$24:$F$28,2,FALSE)/100)*VLOOKUP('5-Standortanalyse (Berechnung)'!$L$7,'1-Konfiguration'!$D$24:$F$28,3,FALSE)*$L135</f>
        <v>0</v>
      </c>
      <c r="U135" s="81">
        <f>VLOOKUP($M$7,'1-Konfiguration'!$D$24:$G$28,4,FALSE) * (VLOOKUP('5-Standortanalyse (Berechnung)'!$M$7,'1-Konfiguration'!$D$24:$F$28,2,FALSE)/100)*VLOOKUP('5-Standortanalyse (Berechnung)'!$M$7,'1-Konfiguration'!$D$24:$F$28,3,FALSE)*$M135</f>
        <v>0</v>
      </c>
      <c r="V135" s="81">
        <f>MMULT($N135:$P135,'1-Konfiguration'!G$54:G$56)+MMULT($Q135:$R135,'1-Konfiguration'!G$59:G$60)+MMULT($T135:$U135,'1-Konfiguration'!G$57:G$58)+($S135*'1-Konfiguration'!G$63)</f>
        <v>580.48703807864172</v>
      </c>
      <c r="W135" s="81">
        <f>MMULT($N135:$P135,'1-Konfiguration'!H$54:H$56)+MMULT($Q135:$R135,'1-Konfiguration'!H$59:H$60)+MMULT($T135:$U135,'1-Konfiguration'!H$57:H$58)+($S135*'1-Konfiguration'!H$63)</f>
        <v>2886.5842383871545</v>
      </c>
      <c r="X135" s="81">
        <f>MMULT($N135:$P135,'1-Konfiguration'!I$54:I$56)+MMULT($Q135:$R135,'1-Konfiguration'!I$59:I$60)+MMULT($T135:$U135,'1-Konfiguration'!I$57:I$58)+($S135*'1-Konfiguration'!I$63)</f>
        <v>7379.9862762014709</v>
      </c>
      <c r="Y135" s="81">
        <f>MMULT($N135:$P135,'1-Konfiguration'!J$54:J$56)+MMULT($Q135:$R135,'1-Konfiguration'!J$59:J$60)+MMULT($T135:$U135,'1-Konfiguration'!J$57:J$58)+($S135*'1-Konfiguration'!J$63)</f>
        <v>14018.646817530602</v>
      </c>
      <c r="Z135" s="81">
        <f>MMULT($N135:$P135,'1-Konfiguration'!K$54:K$56)+MMULT($Q135:$R135,'1-Konfiguration'!K$59:K$60)+MMULT($T135:$U135,'1-Konfiguration'!K$57:K$58)+($S135*'1-Konfiguration'!K$63)</f>
        <v>1451.2175951966046</v>
      </c>
      <c r="AA135" s="81">
        <f>MMULT($N135:$P135,'1-Konfiguration'!L$54:L$56)+MMULT($Q135:$R135,'1-Konfiguration'!L$59:L$60)+MMULT($T135:$U135,'1-Konfiguration'!L$57:L$58)+($S135*'1-Konfiguration'!L$63)</f>
        <v>3894.8017611000691</v>
      </c>
      <c r="AB135" s="81">
        <f>MMULT($N135:$P135,'1-Konfiguration'!M$54:M$56)+MMULT($Q135:$R135,'1-Konfiguration'!M$59:M$60)+MMULT($T135:$U135,'1-Konfiguration'!M$57:M$58)+($S135*'1-Konfiguration'!M$63)</f>
        <v>10121.669281962375</v>
      </c>
      <c r="AC135" s="81">
        <f>MMULT($N135:$P135,'1-Konfiguration'!N$54:N$56)+MMULT($Q135:$R135,'1-Konfiguration'!N$59:N$60)+MMULT($T135:$U135,'1-Konfiguration'!N$57:N$58)+($S135*'1-Konfiguration'!N$63)</f>
        <v>21614.81829230575</v>
      </c>
      <c r="AF135" s="6">
        <f t="shared" si="36"/>
        <v>4</v>
      </c>
      <c r="AG135" s="6">
        <f t="shared" si="37"/>
        <v>12</v>
      </c>
      <c r="AH135" s="6">
        <f t="shared" si="38"/>
        <v>15</v>
      </c>
      <c r="AI135" s="6">
        <f t="shared" si="39"/>
        <v>19</v>
      </c>
      <c r="AJ135" s="6">
        <f t="shared" si="40"/>
        <v>12</v>
      </c>
      <c r="AK135" s="6">
        <f t="shared" si="41"/>
        <v>16</v>
      </c>
      <c r="AL135" s="6">
        <f t="shared" si="42"/>
        <v>20</v>
      </c>
      <c r="AM135" s="6">
        <f t="shared" si="43"/>
        <v>29</v>
      </c>
      <c r="AO135" s="5" t="str">
        <f t="shared" si="44"/>
        <v>{ "type": "Feature", "geometry": { "type": "Point", "coordinates": [8,3889979,49,9745068] } },</v>
      </c>
      <c r="AP135" s="5" t="str">
        <f t="shared" si="28"/>
        <v>{ "type": "Feature", "geometry": { "type": "Point", "coordinates": [8,3897979,49,9745068] } },</v>
      </c>
      <c r="AQ135" s="5" t="str">
        <f t="shared" si="29"/>
        <v>{ "type": "Feature", "geometry": { "type": "Point", "coordinates": [8,3889979,49,9750068] } },</v>
      </c>
      <c r="AR135" s="5" t="str">
        <f t="shared" si="30"/>
        <v>{ "type": "Feature", "geometry": { "type": "Point", "coordinates": [8,3889979,49,9740068] } },</v>
      </c>
      <c r="AS135" s="5" t="str">
        <f t="shared" si="31"/>
        <v>{ "type": "Feature", "geometry": { "type": "Point", "coordinates": [8,3881979,49,9745068] } },</v>
      </c>
      <c r="AT135" s="5" t="str">
        <f t="shared" si="32"/>
        <v>{ "type": "Feature", "geometry": { "type": "Point", "coordinates": [8,3881979,49,9740068] } },</v>
      </c>
      <c r="AU135" s="5" t="str">
        <f t="shared" si="33"/>
        <v>{ "type": "Feature", "geometry": { "type": "Point", "coordinates": [8,3897979,49,9750068] } },</v>
      </c>
      <c r="AV135" s="5" t="str">
        <f t="shared" si="34"/>
        <v>{ "type": "Feature", "geometry": { "type": "Point", "coordinates": [8,3881979,49,9750068] } },</v>
      </c>
      <c r="AW135" s="5" t="str">
        <f t="shared" si="35"/>
        <v>{ "type": "Feature", "geometry": { "type": "Point", "coordinates": [8,3897979,49,9740068] } },</v>
      </c>
      <c r="AX135" s="5" t="s">
        <v>753</v>
      </c>
      <c r="AY135" s="6" t="str">
        <f>REPT($AO135,VLOOKUP(AF135,'8-Intensitäten Heatmap'!$A$5:$L$232,$AO$3,FALSE))&amp;REPT($AP135,VLOOKUP(AF135,'8-Intensitäten Heatmap'!$A$5:$L$232,$AP$3,FALSE))&amp;REPT($AQ135,VLOOKUP(AF135,'8-Intensitäten Heatmap'!$A$5:$L$232,$AQ$3,FALSE))&amp;REPT($AR135,VLOOKUP(AF135,'8-Intensitäten Heatmap'!$A$5:$L$232,$AR$3,FALSE))&amp;REPT($AS135,VLOOKUP(AF135,'8-Intensitäten Heatmap'!$A$5:$L$232,$AS$3,FALSE))&amp;REPT($AT135,VLOOKUP(AF135,'8-Intensitäten Heatmap'!$A$5:$L$232,$AT$3,FALSE))&amp;REPT($AU135,VLOOKUP(AF135,'8-Intensitäten Heatmap'!$A$5:$L$232,$AU$3,FALSE))&amp;REPT($AV135,VLOOKUP(AF135,'8-Intensitäten Heatmap'!$A$5:$L$232,$AV$3,FALSE))&amp;REPT($AW135,VLOOKUP(AF135,'8-Intensitäten Heatmap'!$A$5:$L$232,$AW$3,FALSE))</f>
        <v>{ "type": "Feature", "geometry": { "type": "Point", "coordinates": [8,3889979,49,9745068] } },{ "type": "Feature", "geometry": { "type": "Point", "coordinates": [8,3897979,49,9745068] } },{ "type": "Feature", "geometry": { "type": "Point", "coordinates": [8,3889979,49,9750068] } },{ "type": "Feature", "geometry": { "type": "Point", "coordinates": [8,3889979,49,9740068] } },</v>
      </c>
      <c r="AZ135" s="6" t="str">
        <f>REPT($AO135,VLOOKUP(AG135,'8-Intensitäten Heatmap'!$A$5:$L$232,$AO$3,FALSE))&amp;REPT($AP135,VLOOKUP(AG135,'8-Intensitäten Heatmap'!$A$5:$L$232,$AP$3,FALSE))&amp;REPT($AQ135,VLOOKUP(AG135,'8-Intensitäten Heatmap'!$A$5:$L$232,$AQ$3,FALSE))&amp;REPT($AR135,VLOOKUP(AG135,'8-Intensitäten Heatmap'!$A$5:$L$232,$AR$3,FALSE))&amp;REPT($AS135,VLOOKUP(AG135,'8-Intensitäten Heatmap'!$A$5:$L$232,$AS$3,FALSE))&amp;REPT($AT135,VLOOKUP(AG135,'8-Intensitäten Heatmap'!$A$5:$L$232,$AT$3,FALSE))&amp;REPT($AU135,VLOOKUP(AG135,'8-Intensitäten Heatmap'!$A$5:$L$232,$AU$3,FALSE))&amp;REPT($AV135,VLOOKUP(AG135,'8-Intensitäten Heatmap'!$A$5:$L$232,$AV$3,FALSE))&amp;REPT($AW135,VLOOKUP(AG135,'8-Intensitäten Heatmap'!$A$5:$L$232,$AW$3,FALSE))</f>
        <v>{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[8,3889979,49,9740068] } },{ "type": "Feature", "geometry": { "type": "Point", "coordinates": [8,3881979,49,9745068] } },{ "type": "Feature", "geometry": { "type": "Point", "coordinates": [8,3881979,49,9740068] } },{ "type": "Feature", "geometry": { "type": "Point", "coordinates": [8,3897979,49,9750068] } },{ "type": "Feature", "geometry": { "type": "Point", "coordinates": [8,3881979,49,9750068] } },{ "type": "Feature", "geometry": { "type": "Point", "coordinates": [8,3897979,49,9740068] } },</v>
      </c>
      <c r="BA135" s="6" t="str">
        <f>REPT($AO135,VLOOKUP(AH135,'8-Intensitäten Heatmap'!$A$5:$L$232,$AO$3,FALSE))&amp;REPT($AP135,VLOOKUP(AH135,'8-Intensitäten Heatmap'!$A$5:$L$232,$AP$3,FALSE))&amp;REPT($AQ135,VLOOKUP(AH135,'8-Intensitäten Heatmap'!$A$5:$L$232,$AQ$3,FALSE))&amp;REPT($AR135,VLOOKUP(AH135,'8-Intensitäten Heatmap'!$A$5:$L$232,$AR$3,FALSE))&amp;REPT($AS135,VLOOKUP(AH135,'8-Intensitäten Heatmap'!$A$5:$L$232,$AS$3,FALSE))&amp;REPT($AT135,VLOOKUP(AH135,'8-Intensitäten Heatmap'!$A$5:$L$232,$AT$3,FALSE))&amp;REPT($AU135,VLOOKUP(AH135,'8-Intensitäten Heatmap'!$A$5:$L$232,$AU$3,FALSE))&amp;REPT($AV135,VLOOKUP(AH135,'8-Intensitäten Heatmap'!$A$5:$L$232,$AV$3,FALSE))&amp;REPT($AW135,VLOOKUP(AH135,'8-Intensitäten Heatmap'!$A$5:$L$232,$AW$3,FALSE))</f>
        <v>{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[8,3889979,49,9740068] } },{ "type": "Feature", "geometry": { "type": "Point", "coordinates": [8,3889979,49,9740068] } },{ "type": "Feature", "geometry": { "type": "Point", "coordinates": [8,3881979,49,9745068] } },{ "type": "Feature", "geometry": { "type": "Point", "coordinates": [8,3881979,49,9745068] } },{ "type": "Feature", "geometry": { "type": "Point", "coordinates": [8,3881979,49,9740068] } },{ "type": "Feature", "geometry": { "type": "Point", "coordinates": [8,3881979,49,9740068] } },{ "type": "Feature", "geometry": { "type": "Point", "coordinates": [8,3897979,49,9750068] } },{ "type": "Feature", "geometry": { "type": "Point", "coordinates": [8,3881979,49,9750068] } },{ "type": "Feature", "geometry": { "type": "Point", "coordinates": [8,3897979,49,9740068] } },</v>
      </c>
      <c r="BB135" s="6" t="str">
        <f>REPT($AO135,VLOOKUP(AI135,'8-Intensitäten Heatmap'!$A$5:$L$232,$AO$3,FALSE))&amp;REPT($AP135,VLOOKUP(AI135,'8-Intensitäten Heatmap'!$A$5:$L$232,$AP$3,FALSE))&amp;REPT($AQ135,VLOOKUP(AI135,'8-Intensitäten Heatmap'!$A$5:$L$232,$AQ$3,FALSE))&amp;REPT($AR135,VLOOKUP(AI135,'8-Intensitäten Heatmap'!$A$5:$L$232,$AR$3,FALSE))&amp;REPT($AS135,VLOOKUP(AI135,'8-Intensitäten Heatmap'!$A$5:$L$232,$AS$3,FALSE))&amp;REPT($AT135,VLOOKUP(AI135,'8-Intensitäten Heatmap'!$A$5:$L$232,$AT$3,FALSE))&amp;REPT($AU135,VLOOKUP(AI135,'8-Intensitäten Heatmap'!$A$5:$L$232,$AU$3,FALSE))&amp;REPT($AV135,VLOOKUP(AI135,'8-Intensitäten Heatmap'!$A$5:$L$232,$AV$3,FALSE))&amp;REPT($AW135,VLOOKUP(AI135,'8-Intensitäten Heatmap'!$A$5:$L$232,$AW$3,FALSE))</f>
        <v>{ "type": "Feature", "geometry": { "type": "Point", "coordinates": [8,3889979,49,9745068] } },{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[8,3889979,49,9740068] } },{ "type": "Feature", "geometry": { "type": "Point", "coordinates": [8,3889979,49,9740068] } },{ "type": "Feature", "geometry": { "type": "Point", "coordinates": [8,3881979,49,9745068] } },{ "type": "Feature", "geometry": { "type": "Point", "coordinates": [8,3881979,49,9745068] } },{ "type": "Feature", "geometry": { "type": "Point", "coordinates": [8,3881979,49,9740068] } },{ "type": "Feature", "geometry": { "type": "Point", "coordinates": [8,3881979,49,9740068] } },{ "type": "Feature", "geometry": { "type": "Point", "coordinates": [8,3897979,49,9750068] } },{ "type": "Feature", "geometry": { "type": "Point", "coordinates": [8,3897979,49,9750068] } },{ "type": "Feature", "geometry": { "type": "Point", "coordinates": [8,3881979,49,9750068] } },{ "type": "Feature", "geometry": { "type": "Point", "coordinates": [8,3881979,49,9750068] } },{ "type": "Feature", "geometry": { "type": "Point", "coordinates": [8,3897979,49,9740068] } },{ "type": "Feature", "geometry": { "type": "Point", "coordinates": [8,3897979,49,9740068] } },</v>
      </c>
      <c r="BC135" s="6" t="str">
        <f>REPT($AO135,VLOOKUP(AJ135,'8-Intensitäten Heatmap'!$A$5:$L$232,$AO$3,FALSE))&amp;REPT($AP135,VLOOKUP(AJ135,'8-Intensitäten Heatmap'!$A$5:$L$232,$AP$3,FALSE))&amp;REPT($AQ135,VLOOKUP(AJ135,'8-Intensitäten Heatmap'!$A$5:$L$232,$AQ$3,FALSE))&amp;REPT($AR135,VLOOKUP(AJ135,'8-Intensitäten Heatmap'!$A$5:$L$232,$AR$3,FALSE))&amp;REPT($AS135,VLOOKUP(AJ135,'8-Intensitäten Heatmap'!$A$5:$L$232,$AS$3,FALSE))&amp;REPT($AT135,VLOOKUP(AJ135,'8-Intensitäten Heatmap'!$A$5:$L$232,$AT$3,FALSE))&amp;REPT($AU135,VLOOKUP(AJ135,'8-Intensitäten Heatmap'!$A$5:$L$232,$AU$3,FALSE))&amp;REPT($AV135,VLOOKUP(AJ135,'8-Intensitäten Heatmap'!$A$5:$L$232,$AV$3,FALSE))&amp;REPT($AW135,VLOOKUP(AJ135,'8-Intensitäten Heatmap'!$A$5:$L$232,$AW$3,FALSE))</f>
        <v>{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[8,3889979,49,9740068] } },{ "type": "Feature", "geometry": { "type": "Point", "coordinates": [8,3881979,49,9745068] } },{ "type": "Feature", "geometry": { "type": "Point", "coordinates": [8,3881979,49,9740068] } },{ "type": "Feature", "geometry": { "type": "Point", "coordinates": [8,3897979,49,9750068] } },{ "type": "Feature", "geometry": { "type": "Point", "coordinates": [8,3881979,49,9750068] } },{ "type": "Feature", "geometry": { "type": "Point", "coordinates": [8,3897979,49,9740068] } },</v>
      </c>
      <c r="BD135" s="6" t="str">
        <f>REPT($AO135,VLOOKUP(AK135,'8-Intensitäten Heatmap'!$A$5:$L$232,$AO$3,FALSE))&amp;REPT($AP135,VLOOKUP(AK135,'8-Intensitäten Heatmap'!$A$5:$L$232,$AP$3,FALSE))&amp;REPT($AQ135,VLOOKUP(AK135,'8-Intensitäten Heatmap'!$A$5:$L$232,$AQ$3,FALSE))&amp;REPT($AR135,VLOOKUP(AK135,'8-Intensitäten Heatmap'!$A$5:$L$232,$AR$3,FALSE))&amp;REPT($AS135,VLOOKUP(AK135,'8-Intensitäten Heatmap'!$A$5:$L$232,$AS$3,FALSE))&amp;REPT($AT135,VLOOKUP(AK135,'8-Intensitäten Heatmap'!$A$5:$L$232,$AT$3,FALSE))&amp;REPT($AU135,VLOOKUP(AK135,'8-Intensitäten Heatmap'!$A$5:$L$232,$AU$3,FALSE))&amp;REPT($AV135,VLOOKUP(AK135,'8-Intensitäten Heatmap'!$A$5:$L$232,$AV$3,FALSE))&amp;REPT($AW135,VLOOKUP(AK135,'8-Intensitäten Heatmap'!$A$5:$L$232,$AW$3,FALSE))</f>
        <v>{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[8,3889979,49,9740068] } },{ "type": "Feature", "geometry": { "type": "Point", "coordinates": [8,3889979,49,9740068] } },{ "type": "Feature", "geometry": { "type": "Point", "coordinates": [8,3881979,49,9745068] } },{ "type": "Feature", "geometry": { "type": "Point", "coordinates": [8,3881979,49,9745068] } },{ "type": "Feature", "geometry": { "type": "Point", "coordinates": [8,3881979,49,9740068] } },{ "type": "Feature", "geometry": { "type": "Point", "coordinates": [8,3881979,49,9740068] } },{ "type": "Feature", "geometry": { "type": "Point", "coordinates": [8,3897979,49,9750068] } },{ "type": "Feature", "geometry": { "type": "Point", "coordinates": [8,3897979,49,9750068] } },{ "type": "Feature", "geometry": { "type": "Point", "coordinates": [8,3881979,49,9750068] } },{ "type": "Feature", "geometry": { "type": "Point", "coordinates": [8,3897979,49,9740068] } },</v>
      </c>
      <c r="BE135" s="6" t="str">
        <f>REPT($AO135,VLOOKUP(AL135,'8-Intensitäten Heatmap'!$A$5:$L$232,$AO$3,FALSE))&amp;REPT($AP135,VLOOKUP(AL135,'8-Intensitäten Heatmap'!$A$5:$L$232,$AP$3,FALSE))&amp;REPT($AQ135,VLOOKUP(AL135,'8-Intensitäten Heatmap'!$A$5:$L$232,$AQ$3,FALSE))&amp;REPT($AR135,VLOOKUP(AL135,'8-Intensitäten Heatmap'!$A$5:$L$232,$AR$3,FALSE))&amp;REPT($AS135,VLOOKUP(AL135,'8-Intensitäten Heatmap'!$A$5:$L$232,$AS$3,FALSE))&amp;REPT($AT135,VLOOKUP(AL135,'8-Intensitäten Heatmap'!$A$5:$L$232,$AT$3,FALSE))&amp;REPT($AU135,VLOOKUP(AL135,'8-Intensitäten Heatmap'!$A$5:$L$232,$AU$3,FALSE))&amp;REPT($AV135,VLOOKUP(AL135,'8-Intensitäten Heatmap'!$A$5:$L$232,$AV$3,FALSE))&amp;REPT($AW135,VLOOKUP(AL135,'8-Intensitäten Heatmap'!$A$5:$L$232,$AW$3,FALSE))</f>
        <v>{ "type": "Feature", "geometry": { "type": "Point", "coordinates": [8,3889979,49,9745068] } },{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[8,3889979,49,9740068] } },{ "type": "Feature", "geometry": { "type": "Point", "coordinates": [8,3889979,49,9740068] } },{ "type": "Feature", "geometry": { "type": "Point", "coordinates": [8,3881979,49,9745068] } },{ "type": "Feature", "geometry": { "type": "Point", "coordinates": [8,3881979,49,9745068] } },{ "type": "Feature", "geometry": { "type": "Point", "coordinates": [8,3881979,49,9740068] } },{ "type": "Feature", "geometry": { "type": "Point", "coordinates": [8,3881979,49,9740068] } },{ "type": "Feature", "geometry": { "type": "Point", "coordinates": [8,3897979,49,9750068] } },{ "type": "Feature", "geometry": { "type": "Point", "coordinates": [8,3897979,49,9750068] } },{ "type": "Feature", "geometry": { "type": "Point", "coordinates": [8,3881979,49,9750068] } },{ "type": "Feature", "geometry": { "type": "Point", "coordinates": [8,3881979,49,9750068] } },{ "type": "Feature", "geometry": { "type": "Point", "coordinates": [8,3897979,49,9740068] } },{ "type": "Feature", "geometry": { "type": "Point", "coordinates": [8,3897979,49,9740068] } },</v>
      </c>
      <c r="BF135" s="6" t="str">
        <f>REPT($AO135,VLOOKUP(AM135,'8-Intensitäten Heatmap'!$A$5:$L$232,$AO$3,FALSE))&amp;REPT($AP135,VLOOKUP(AM135,'8-Intensitäten Heatmap'!$A$5:$L$232,$AP$3,FALSE))&amp;REPT($AQ135,VLOOKUP(AM135,'8-Intensitäten Heatmap'!$A$5:$L$232,$AQ$3,FALSE))&amp;REPT($AR135,VLOOKUP(AM135,'8-Intensitäten Heatmap'!$A$5:$L$232,$AR$3,FALSE))&amp;REPT($AS135,VLOOKUP(AM135,'8-Intensitäten Heatmap'!$A$5:$L$232,$AS$3,FALSE))&amp;REPT($AT135,VLOOKUP(AM135,'8-Intensitäten Heatmap'!$A$5:$L$232,$AT$3,FALSE))&amp;REPT($AU135,VLOOKUP(AM135,'8-Intensitäten Heatmap'!$A$5:$L$232,$AU$3,FALSE))&amp;REPT($AV135,VLOOKUP(AM135,'8-Intensitäten Heatmap'!$A$5:$L$232,$AV$3,FALSE))&amp;REPT($AW135,VLOOKUP(AM135,'8-Intensitäten Heatmap'!$A$5:$L$232,$AW$3,FALSE))</f>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[8,3897979,49,9745068] } },{ "type": "Feature", "geometry": { "type": "Point", "coordinates": [8,3897979,49,9745068] } },{ "type": "Feature", "geometry": { "type": "Point", "coordinates": [8,3897979,49,9745068] } },{ "type": "Feature", "geometry": { "type": "Point", "coordinates": [8,3897979,49,9745068] } },{ "type": "Feature", "geometry": { "type": "Point", "coordinates": [8,3889979,49,9750068] } },{ "type": "Feature", "geometry": { "type": "Point", "coordinates": [8,3889979,49,9750068] } },{ "type": "Feature", "geometry": { "type": "Point", "coordinates": [8,3889979,49,9750068] } },{ "type": "Feature", "geometry": { "type": "Point", "coordinates": [8,3889979,49,9740068] } },{ "type": "Feature", "geometry": { "type": "Point", "coordinates": [8,3889979,49,9740068] } },{ "type": "Feature", "geometry": { "type": "Point", "coordinates": [8,3889979,49,9740068] } },{ "type": "Feature", "geometry": { "type": "Point", "coordinates": [8,3881979,49,9745068] } },{ "type": "Feature", "geometry": { "type": "Point", "coordinates": [8,3881979,49,9745068] } },{ "type": "Feature", "geometry": { "type": "Point", "coordinates": [8,3881979,49,9745068] } },{ "type": "Feature", "geometry": { "type": "Point", "coordinates": [8,3881979,49,9740068] } },{ "type": "Feature", "geometry": { "type": "Point", "coordinates": [8,3881979,49,9740068] } },{ "type": "Feature", "geometry": { "type": "Point", "coordinates": [8,3881979,49,9740068] } },{ "type": "Feature", "geometry": { "type": "Point", "coordinates": [8,3897979,49,9750068] } },{ "type": "Feature", "geometry": { "type": "Point", "coordinates": [8,3897979,49,9750068] } },{ "type": "Feature", "geometry": { "type": "Point", "coordinates": [8,3897979,49,9750068] } },{ "type": "Feature", "geometry": { "type": "Point", "coordinates": [8,3881979,49,9750068] } },{ "type": "Feature", "geometry": { "type": "Point", "coordinates": [8,3881979,49,9750068] } },{ "type": "Feature", "geometry": { "type": "Point", "coordinates": [8,3881979,49,9750068] } },{ "type": "Feature", "geometry": { "type": "Point", "coordinates": [8,3897979,49,9740068] } },{ "type": "Feature", "geometry": { "type": "Point", "coordinates": [8,3897979,49,9740068] } },{ "type": "Feature", "geometry": { "type": "Point", "coordinates": [8,3897979,49,9740068] } },</v>
      </c>
      <c r="BG135" s="6" t="s">
        <v>753</v>
      </c>
      <c r="BH135" s="6" t="str">
        <f t="shared" si="45"/>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v>
      </c>
      <c r="BI135" s="6" t="str">
        <f t="shared" si="46"/>
        <v>{ "type": "Feature", "geometry": { "type": "Point", "coordinates": [8,3889979,49,9745068] } },{ "type": "Feature", "geometry": { "type": "Point", "coordinates": [8,3889979,49,9745068] } },</v>
      </c>
      <c r="BJ135" s="6" t="str">
        <f t="shared" si="47"/>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v>
      </c>
      <c r="BK135" s="6" t="str">
        <f t="shared" si="48"/>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v>
      </c>
      <c r="BL135" s="6" t="str">
        <f t="shared" si="49"/>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v>
      </c>
      <c r="BM135" s="6" t="str">
        <f t="shared" si="50"/>
        <v>{ "type": "Feature", "geometry": { "type": "Point", "coordinates": [8,3889979,49,9745068] } },{ "type": "Feature", "geometry": { "type": "Point", "coordinates": [8,3889979,49,9745068] } },{ "type": "Feature", "geometry": { "type": "Point", "coordinates": [8,3889979,49,9745068] } },</v>
      </c>
      <c r="BN135" s="6" t="str">
        <f t="shared" si="51"/>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v>
      </c>
      <c r="BO135" s="6" t="str">
        <f t="shared" si="52"/>
        <v>{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 "type": "Feature", "geometry": { "type": "Point", "coordinates": [8,3889979,49,9745068] } },</v>
      </c>
      <c r="BP135" s="6" t="s">
        <v>3381</v>
      </c>
    </row>
    <row r="136" spans="1:68" s="6" customFormat="1" x14ac:dyDescent="0.3">
      <c r="A136" s="18" t="str">
        <f>Table1[[#This Row],[Name]]</f>
        <v>Do &amp; Co Frankfurt GmbH</v>
      </c>
      <c r="B136" s="362">
        <v>8.5224411999999994</v>
      </c>
      <c r="C136" s="362">
        <v>50.055171000000001</v>
      </c>
      <c r="D136" s="18" t="str">
        <f>Table1[[#This Row],[Standortkategorie]]</f>
        <v>Wareneingang/-ausgang</v>
      </c>
      <c r="E136" s="18" t="str">
        <f>IF(Table1[[#This Row],[Zusatzinformation]]=0,"",Table1[[#This Row],[Zusatzinformation]])</f>
        <v/>
      </c>
      <c r="F136" s="47">
        <f>IF($D136&lt;&gt;"Busdepot",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136" s="47">
        <f>IF($D136&lt;&gt;"Busdepot",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136" s="47">
        <f>(Table1[[#This Row],[Lieferfahrzeuge]]*'1-Konfiguration'!$D$16+(MAX(Table1[[#This Row],[Lieferfahrzeuge]]*'1-Konfiguration'!$D$16,Table1[[#This Row],[Lieferfahrzeugtore]]*'1-Konfiguration'!$D$14)))/2</f>
        <v>0</v>
      </c>
      <c r="I136" s="47">
        <f>Table1[[#This Row],[Müllfahrzeuge]]</f>
        <v>0</v>
      </c>
      <c r="J136" s="47">
        <f>Table1[[#This Row],[Betonmischfahrzeuge]]</f>
        <v>0</v>
      </c>
      <c r="K136" s="47">
        <f>(Table1[[#This Row],[Schiffe]]*'1-Konfiguration'!$D$16+(MAX(Table1[[#This Row],[Schiffe]]*'1-Konfiguration'!$D$16,Table1[[#This Row],[Anleger]]*'1-Konfiguration'!$D$14)))/2</f>
        <v>0</v>
      </c>
      <c r="L136" s="47">
        <f>IF($D136="Busdepot",IFERROR(Table1[[#This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6" s="47">
        <f>IF($D136="Busdepot",IFERROR(Table1[[#This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6" s="81">
        <f>VLOOKUP($F$7,'1-Konfiguration'!$D$24:$G$28,4,FALSE) * (VLOOKUP('5-Standortanalyse (Berechnung)'!$F$7,'1-Konfiguration'!$D$24:$F$28,2,FALSE)/100)*VLOOKUP('5-Standortanalyse (Berechnung)'!$F$7,'1-Konfiguration'!$D$24:$F$28,3,FALSE)*$F136</f>
        <v>20856.117600000001</v>
      </c>
      <c r="O136" s="81">
        <f>VLOOKUP($G$7,'1-Konfiguration'!$D$24:$G$28,4,FALSE) * (VLOOKUP('5-Standortanalyse (Berechnung)'!$G$7,'1-Konfiguration'!$D$24:$F$28,2,FALSE)/100)*VLOOKUP('5-Standortanalyse (Berechnung)'!$G$7,'1-Konfiguration'!$D$24:$F$28,3,FALSE)*$G136</f>
        <v>6138.4</v>
      </c>
      <c r="P136" s="81">
        <f>VLOOKUP($H$7,'1-Konfiguration'!$D$24:$G$28,4,FALSE) * (VLOOKUP('5-Standortanalyse (Berechnung)'!$H$7,'1-Konfiguration'!$D$24:$F$28,2,FALSE)/100)*VLOOKUP('5-Standortanalyse (Berechnung)'!$H$7,'1-Konfiguration'!$D$24:$F$28,3,FALSE)*$H136</f>
        <v>0</v>
      </c>
      <c r="Q136" s="81">
        <f>VLOOKUP($I$7,'1-Konfiguration'!$D$24:$G$33,4,FALSE) * (VLOOKUP('5-Standortanalyse (Berechnung)'!$I$7,'1-Konfiguration'!$D$24:$F$33,2,FALSE)/100)*VLOOKUP('5-Standortanalyse (Berechnung)'!$I$7,'1-Konfiguration'!$D$24:$F$33,3,FALSE)*$I136</f>
        <v>0</v>
      </c>
      <c r="R136" s="81">
        <f>VLOOKUP($J$7,'1-Konfiguration'!$D$24:$G$33,4,FALSE) * (VLOOKUP('5-Standortanalyse (Berechnung)'!$J$7,'1-Konfiguration'!$D$24:$F$33,2,FALSE)/100)*VLOOKUP('5-Standortanalyse (Berechnung)'!$J$7,'1-Konfiguration'!$D$24:$F$33,3,FALSE)*$J136</f>
        <v>0</v>
      </c>
      <c r="S136" s="81">
        <f>VLOOKUP($K$7,'1-Konfiguration'!$D$24:$G$33,4,FALSE) * (VLOOKUP('5-Standortanalyse (Berechnung)'!$K$7,'1-Konfiguration'!$D$24:$F$33,2,FALSE)/100)*VLOOKUP('5-Standortanalyse (Berechnung)'!$K$7,'1-Konfiguration'!$D$24:$F$33,3,FALSE)*$K136</f>
        <v>0</v>
      </c>
      <c r="T136" s="81">
        <f>VLOOKUP($L$7,'1-Konfiguration'!$D$24:$G$28,4,FALSE) * (VLOOKUP('5-Standortanalyse (Berechnung)'!$L$7,'1-Konfiguration'!$D$24:$F$28,2,FALSE)/100)*VLOOKUP('5-Standortanalyse (Berechnung)'!$L$7,'1-Konfiguration'!$D$24:$F$28,3,FALSE)*$L136</f>
        <v>0</v>
      </c>
      <c r="U136" s="81">
        <f>VLOOKUP($M$7,'1-Konfiguration'!$D$24:$G$28,4,FALSE) * (VLOOKUP('5-Standortanalyse (Berechnung)'!$M$7,'1-Konfiguration'!$D$24:$F$28,2,FALSE)/100)*VLOOKUP('5-Standortanalyse (Berechnung)'!$M$7,'1-Konfiguration'!$D$24:$F$28,3,FALSE)*$M136</f>
        <v>0</v>
      </c>
      <c r="V136" s="81">
        <f>MMULT($N136:$P136,'1-Konfiguration'!G$54:G$56)+MMULT($Q136:$R136,'1-Konfiguration'!G$59:G$60)+MMULT($T136:$U136,'1-Konfiguration'!G$57:G$58)+($S136*'1-Konfiguration'!G$63)</f>
        <v>241.86959919943402</v>
      </c>
      <c r="W136" s="81">
        <f>MMULT($N136:$P136,'1-Konfiguration'!H$54:H$56)+MMULT($Q136:$R136,'1-Konfiguration'!H$59:H$60)+MMULT($T136:$U136,'1-Konfiguration'!H$57:H$58)+($S136*'1-Konfiguration'!H$63)</f>
        <v>1202.7434326613143</v>
      </c>
      <c r="X136" s="81">
        <f>MMULT($N136:$P136,'1-Konfiguration'!I$54:I$56)+MMULT($Q136:$R136,'1-Konfiguration'!I$59:I$60)+MMULT($T136:$U136,'1-Konfiguration'!I$57:I$58)+($S136*'1-Konfiguration'!I$63)</f>
        <v>3074.9942817506126</v>
      </c>
      <c r="Y136" s="81">
        <f>MMULT($N136:$P136,'1-Konfiguration'!J$54:J$56)+MMULT($Q136:$R136,'1-Konfiguration'!J$59:J$60)+MMULT($T136:$U136,'1-Konfiguration'!J$57:J$58)+($S136*'1-Konfiguration'!J$63)</f>
        <v>5841.10284063775</v>
      </c>
      <c r="Z136" s="81">
        <f>MMULT($N136:$P136,'1-Konfiguration'!K$54:K$56)+MMULT($Q136:$R136,'1-Konfiguration'!K$59:K$60)+MMULT($T136:$U136,'1-Konfiguration'!K$57:K$58)+($S136*'1-Konfiguration'!K$63)</f>
        <v>604.67399799858515</v>
      </c>
      <c r="AA136" s="81">
        <f>MMULT($N136:$P136,'1-Konfiguration'!L$54:L$56)+MMULT($Q136:$R136,'1-Konfiguration'!L$59:L$60)+MMULT($T136:$U136,'1-Konfiguration'!L$57:L$58)+($S136*'1-Konfiguration'!L$63)</f>
        <v>1622.8340671250285</v>
      </c>
      <c r="AB136" s="81">
        <f>MMULT($N136:$P136,'1-Konfiguration'!M$54:M$56)+MMULT($Q136:$R136,'1-Konfiguration'!M$59:M$60)+MMULT($T136:$U136,'1-Konfiguration'!M$57:M$58)+($S136*'1-Konfiguration'!M$63)</f>
        <v>4217.3622008176562</v>
      </c>
      <c r="AC136" s="81">
        <f>MMULT($N136:$P136,'1-Konfiguration'!N$54:N$56)+MMULT($Q136:$R136,'1-Konfiguration'!N$59:N$60)+MMULT($T136:$U136,'1-Konfiguration'!N$57:N$58)+($S136*'1-Konfiguration'!N$63)</f>
        <v>9006.1742884607283</v>
      </c>
      <c r="AF136" s="6">
        <f t="shared" si="36"/>
        <v>2</v>
      </c>
      <c r="AG136" s="6">
        <f t="shared" si="37"/>
        <v>5</v>
      </c>
      <c r="AH136" s="6">
        <f t="shared" si="38"/>
        <v>6</v>
      </c>
      <c r="AI136" s="6">
        <f t="shared" si="39"/>
        <v>8</v>
      </c>
      <c r="AJ136" s="6">
        <f t="shared" si="40"/>
        <v>5</v>
      </c>
      <c r="AK136" s="6">
        <f t="shared" si="41"/>
        <v>6</v>
      </c>
      <c r="AL136" s="6">
        <f t="shared" si="42"/>
        <v>8</v>
      </c>
      <c r="AM136" s="6">
        <f t="shared" si="43"/>
        <v>12</v>
      </c>
      <c r="AO136" s="5" t="str">
        <f t="shared" si="44"/>
        <v>{ "type": "Feature", "geometry": { "type": "Point", "coordinates": [8,5224412,50,055171] } },</v>
      </c>
      <c r="AP136" s="5" t="str">
        <f t="shared" ref="AP136:AP199" si="53">"{ ""type"": ""Feature"", ""geometry"": { ""type"": ""Point"", ""coordinates"": ["&amp;$B136+$AO$5*AP$6&amp;","&amp;$C136&amp;"] } },"</f>
        <v>{ "type": "Feature", "geometry": { "type": "Point", "coordinates": [8,5232412,50,055171] } },</v>
      </c>
      <c r="AQ136" s="5" t="str">
        <f t="shared" ref="AQ136:AQ199" si="54">"{ ""type"": ""Feature"", ""geometry"": { ""type"": ""Point"", ""coordinates"": ["&amp;$B136&amp;","&amp;$C136+$AO$5*AQ$5&amp;"] } },"</f>
        <v>{ "type": "Feature", "geometry": { "type": "Point", "coordinates": [8,5224412,50,055671] } },</v>
      </c>
      <c r="AR136" s="5" t="str">
        <f t="shared" ref="AR136:AR199" si="55">"{ ""type"": ""Feature"", ""geometry"": { ""type"": ""Point"", ""coordinates"": ["&amp;$B136&amp;","&amp;$C136-$AO$5*AR$5&amp;"] } },"</f>
        <v>{ "type": "Feature", "geometry": { "type": "Point", "coordinates": [8,5224412,50,054671] } },</v>
      </c>
      <c r="AS136" s="5" t="str">
        <f t="shared" ref="AS136:AS199" si="56">"{ ""type"": ""Feature"", ""geometry"": { ""type"": ""Point"", ""coordinates"": ["&amp;$B136-$AO$5*AS$6&amp;","&amp;$C136&amp;"] } },"</f>
        <v>{ "type": "Feature", "geometry": { "type": "Point", "coordinates": [8,5216412,50,055171] } },</v>
      </c>
      <c r="AT136" s="5" t="str">
        <f t="shared" ref="AT136:AT199" si="57">"{ ""type"": ""Feature"", ""geometry"": { ""type"": ""Point"", ""coordinates"": ["&amp;$B136-$AO$5*AT$6&amp;","&amp;$C136-$AO$5*AT$5&amp;"] } },"</f>
        <v>{ "type": "Feature", "geometry": { "type": "Point", "coordinates": [8,5216412,50,054671] } },</v>
      </c>
      <c r="AU136" s="5" t="str">
        <f t="shared" ref="AU136:AU199" si="58">"{ ""type"": ""Feature"", ""geometry"": { ""type"": ""Point"", ""coordinates"": ["&amp;$B136+$AO$5*AU$6&amp;","&amp;$C136+$AO$5*AU$5&amp;"] } },"</f>
        <v>{ "type": "Feature", "geometry": { "type": "Point", "coordinates": [8,5232412,50,055671] } },</v>
      </c>
      <c r="AV136" s="5" t="str">
        <f t="shared" ref="AV136:AV199" si="59">"{ ""type"": ""Feature"", ""geometry"": { ""type"": ""Point"", ""coordinates"": ["&amp;$B136-$AO$5*AV$6&amp;","&amp;$C136+$AO$5*AV$5&amp;"] } },"</f>
        <v>{ "type": "Feature", "geometry": { "type": "Point", "coordinates": [8,5216412,50,055671] } },</v>
      </c>
      <c r="AW136" s="5" t="str">
        <f t="shared" ref="AW136:AW199" si="60">"{ ""type"": ""Feature"", ""geometry"": { ""type"": ""Point"", ""coordinates"": ["&amp;$B136+$AO$5*AW$6&amp;","&amp;$C136-$AO$5*AW$5&amp;"] } },"</f>
        <v>{ "type": "Feature", "geometry": { "type": "Point", "coordinates": [8,5232412,50,054671] } },</v>
      </c>
      <c r="AX136" s="5" t="s">
        <v>753</v>
      </c>
      <c r="AY136" s="6" t="str">
        <f>REPT($AO136,VLOOKUP(AF136,'8-Intensitäten Heatmap'!$A$5:$L$232,$AO$3,FALSE))&amp;REPT($AP136,VLOOKUP(AF136,'8-Intensitäten Heatmap'!$A$5:$L$232,$AP$3,FALSE))&amp;REPT($AQ136,VLOOKUP(AF136,'8-Intensitäten Heatmap'!$A$5:$L$232,$AQ$3,FALSE))&amp;REPT($AR136,VLOOKUP(AF136,'8-Intensitäten Heatmap'!$A$5:$L$232,$AR$3,FALSE))&amp;REPT($AS136,VLOOKUP(AF136,'8-Intensitäten Heatmap'!$A$5:$L$232,$AS$3,FALSE))&amp;REPT($AT136,VLOOKUP(AF136,'8-Intensitäten Heatmap'!$A$5:$L$232,$AT$3,FALSE))&amp;REPT($AU136,VLOOKUP(AF136,'8-Intensitäten Heatmap'!$A$5:$L$232,$AU$3,FALSE))&amp;REPT($AV136,VLOOKUP(AF136,'8-Intensitäten Heatmap'!$A$5:$L$232,$AV$3,FALSE))&amp;REPT($AW136,VLOOKUP(AF136,'8-Intensitäten Heatmap'!$A$5:$L$232,$AW$3,FALSE))</f>
        <v>{ "type": "Feature", "geometry": { "type": "Point", "coordinates": [8,5224412,50,055171] } },{ "type": "Feature", "geometry": { "type": "Point", "coordinates": [8,5232412,50,055171] } },</v>
      </c>
      <c r="AZ136" s="6" t="str">
        <f>REPT($AO136,VLOOKUP(AG136,'8-Intensitäten Heatmap'!$A$5:$L$232,$AO$3,FALSE))&amp;REPT($AP136,VLOOKUP(AG136,'8-Intensitäten Heatmap'!$A$5:$L$232,$AP$3,FALSE))&amp;REPT($AQ136,VLOOKUP(AG136,'8-Intensitäten Heatmap'!$A$5:$L$232,$AQ$3,FALSE))&amp;REPT($AR136,VLOOKUP(AG136,'8-Intensitäten Heatmap'!$A$5:$L$232,$AR$3,FALSE))&amp;REPT($AS136,VLOOKUP(AG136,'8-Intensitäten Heatmap'!$A$5:$L$232,$AS$3,FALSE))&amp;REPT($AT136,VLOOKUP(AG136,'8-Intensitäten Heatmap'!$A$5:$L$232,$AT$3,FALSE))&amp;REPT($AU136,VLOOKUP(AG136,'8-Intensitäten Heatmap'!$A$5:$L$232,$AU$3,FALSE))&amp;REPT($AV136,VLOOKUP(AG136,'8-Intensitäten Heatmap'!$A$5:$L$232,$AV$3,FALSE))&amp;REPT($AW136,VLOOKUP(AG136,'8-Intensitäten Heatmap'!$A$5:$L$232,$AW$3,FALSE))</f>
        <v>{ "type": "Feature", "geometry": { "type": "Point", "coordinates": [8,5224412,50,055171] } },{ "type": "Feature", "geometry": { "type": "Point", "coordinates": [8,5232412,50,055171] } },{ "type": "Feature", "geometry": { "type": "Point", "coordinates": [8,5224412,50,055671] } },{ "type": "Feature", "geometry": { "type": "Point", "coordinates": [8,5224412,50,054671] } },{ "type": "Feature", "geometry": { "type": "Point", "coordinates": [8,5216412,50,055171] } },</v>
      </c>
      <c r="BA136" s="6" t="str">
        <f>REPT($AO136,VLOOKUP(AH136,'8-Intensitäten Heatmap'!$A$5:$L$232,$AO$3,FALSE))&amp;REPT($AP136,VLOOKUP(AH136,'8-Intensitäten Heatmap'!$A$5:$L$232,$AP$3,FALSE))&amp;REPT($AQ136,VLOOKUP(AH136,'8-Intensitäten Heatmap'!$A$5:$L$232,$AQ$3,FALSE))&amp;REPT($AR136,VLOOKUP(AH136,'8-Intensitäten Heatmap'!$A$5:$L$232,$AR$3,FALSE))&amp;REPT($AS136,VLOOKUP(AH136,'8-Intensitäten Heatmap'!$A$5:$L$232,$AS$3,FALSE))&amp;REPT($AT136,VLOOKUP(AH136,'8-Intensitäten Heatmap'!$A$5:$L$232,$AT$3,FALSE))&amp;REPT($AU136,VLOOKUP(AH136,'8-Intensitäten Heatmap'!$A$5:$L$232,$AU$3,FALSE))&amp;REPT($AV136,VLOOKUP(AH136,'8-Intensitäten Heatmap'!$A$5:$L$232,$AV$3,FALSE))&amp;REPT($AW136,VLOOKUP(AH136,'8-Intensitäten Heatmap'!$A$5:$L$232,$AW$3,FALSE))</f>
        <v>{ "type": "Feature", "geometry": { "type": "Point", "coordinates": [8,5224412,50,055171] } },{ "type": "Feature", "geometry": { "type": "Point", "coordinates": [8,5232412,50,055171] } },{ "type": "Feature", "geometry": { "type": "Point", "coordinates": [8,5224412,50,055671] } },{ "type": "Feature", "geometry": { "type": "Point", "coordinates": [8,5224412,50,054671] } },{ "type": "Feature", "geometry": { "type": "Point", "coordinates": [8,5216412,50,055171] } },{ "type": "Feature", "geometry": { "type": "Point", "coordinates": [8,5216412,50,054671] } },</v>
      </c>
      <c r="BB136" s="6" t="str">
        <f>REPT($AO136,VLOOKUP(AI136,'8-Intensitäten Heatmap'!$A$5:$L$232,$AO$3,FALSE))&amp;REPT($AP136,VLOOKUP(AI136,'8-Intensitäten Heatmap'!$A$5:$L$232,$AP$3,FALSE))&amp;REPT($AQ136,VLOOKUP(AI136,'8-Intensitäten Heatmap'!$A$5:$L$232,$AQ$3,FALSE))&amp;REPT($AR136,VLOOKUP(AI136,'8-Intensitäten Heatmap'!$A$5:$L$232,$AR$3,FALSE))&amp;REPT($AS136,VLOOKUP(AI136,'8-Intensitäten Heatmap'!$A$5:$L$232,$AS$3,FALSE))&amp;REPT($AT136,VLOOKUP(AI136,'8-Intensitäten Heatmap'!$A$5:$L$232,$AT$3,FALSE))&amp;REPT($AU136,VLOOKUP(AI136,'8-Intensitäten Heatmap'!$A$5:$L$232,$AU$3,FALSE))&amp;REPT($AV136,VLOOKUP(AI136,'8-Intensitäten Heatmap'!$A$5:$L$232,$AV$3,FALSE))&amp;REPT($AW136,VLOOKUP(AI136,'8-Intensitäten Heatmap'!$A$5:$L$232,$AW$3,FALSE))</f>
        <v>{ "type": "Feature", "geometry": { "type": "Point", "coordinates": [8,5224412,50,055171] } },{ "type": "Feature", "geometry": { "type": "Point", "coordinates": [8,5232412,50,055171] } },{ "type": "Feature", "geometry": { "type": "Point", "coordinates": [8,5224412,50,055671] } },{ "type": "Feature", "geometry": { "type": "Point", "coordinates": [8,5224412,50,054671] } },{ "type": "Feature", "geometry": { "type": "Point", "coordinates": [8,5216412,50,055171] } },{ "type": "Feature", "geometry": { "type": "Point", "coordinates": [8,5216412,50,054671] } },{ "type": "Feature", "geometry": { "type": "Point", "coordinates": [8,5232412,50,055671] } },{ "type": "Feature", "geometry": { "type": "Point", "coordinates": [8,5216412,50,055671] } },</v>
      </c>
      <c r="BC136" s="6" t="str">
        <f>REPT($AO136,VLOOKUP(AJ136,'8-Intensitäten Heatmap'!$A$5:$L$232,$AO$3,FALSE))&amp;REPT($AP136,VLOOKUP(AJ136,'8-Intensitäten Heatmap'!$A$5:$L$232,$AP$3,FALSE))&amp;REPT($AQ136,VLOOKUP(AJ136,'8-Intensitäten Heatmap'!$A$5:$L$232,$AQ$3,FALSE))&amp;REPT($AR136,VLOOKUP(AJ136,'8-Intensitäten Heatmap'!$A$5:$L$232,$AR$3,FALSE))&amp;REPT($AS136,VLOOKUP(AJ136,'8-Intensitäten Heatmap'!$A$5:$L$232,$AS$3,FALSE))&amp;REPT($AT136,VLOOKUP(AJ136,'8-Intensitäten Heatmap'!$A$5:$L$232,$AT$3,FALSE))&amp;REPT($AU136,VLOOKUP(AJ136,'8-Intensitäten Heatmap'!$A$5:$L$232,$AU$3,FALSE))&amp;REPT($AV136,VLOOKUP(AJ136,'8-Intensitäten Heatmap'!$A$5:$L$232,$AV$3,FALSE))&amp;REPT($AW136,VLOOKUP(AJ136,'8-Intensitäten Heatmap'!$A$5:$L$232,$AW$3,FALSE))</f>
        <v>{ "type": "Feature", "geometry": { "type": "Point", "coordinates": [8,5224412,50,055171] } },{ "type": "Feature", "geometry": { "type": "Point", "coordinates": [8,5232412,50,055171] } },{ "type": "Feature", "geometry": { "type": "Point", "coordinates": [8,5224412,50,055671] } },{ "type": "Feature", "geometry": { "type": "Point", "coordinates": [8,5224412,50,054671] } },{ "type": "Feature", "geometry": { "type": "Point", "coordinates": [8,5216412,50,055171] } },</v>
      </c>
      <c r="BD136" s="6" t="str">
        <f>REPT($AO136,VLOOKUP(AK136,'8-Intensitäten Heatmap'!$A$5:$L$232,$AO$3,FALSE))&amp;REPT($AP136,VLOOKUP(AK136,'8-Intensitäten Heatmap'!$A$5:$L$232,$AP$3,FALSE))&amp;REPT($AQ136,VLOOKUP(AK136,'8-Intensitäten Heatmap'!$A$5:$L$232,$AQ$3,FALSE))&amp;REPT($AR136,VLOOKUP(AK136,'8-Intensitäten Heatmap'!$A$5:$L$232,$AR$3,FALSE))&amp;REPT($AS136,VLOOKUP(AK136,'8-Intensitäten Heatmap'!$A$5:$L$232,$AS$3,FALSE))&amp;REPT($AT136,VLOOKUP(AK136,'8-Intensitäten Heatmap'!$A$5:$L$232,$AT$3,FALSE))&amp;REPT($AU136,VLOOKUP(AK136,'8-Intensitäten Heatmap'!$A$5:$L$232,$AU$3,FALSE))&amp;REPT($AV136,VLOOKUP(AK136,'8-Intensitäten Heatmap'!$A$5:$L$232,$AV$3,FALSE))&amp;REPT($AW136,VLOOKUP(AK136,'8-Intensitäten Heatmap'!$A$5:$L$232,$AW$3,FALSE))</f>
        <v>{ "type": "Feature", "geometry": { "type": "Point", "coordinates": [8,5224412,50,055171] } },{ "type": "Feature", "geometry": { "type": "Point", "coordinates": [8,5232412,50,055171] } },{ "type": "Feature", "geometry": { "type": "Point", "coordinates": [8,5224412,50,055671] } },{ "type": "Feature", "geometry": { "type": "Point", "coordinates": [8,5224412,50,054671] } },{ "type": "Feature", "geometry": { "type": "Point", "coordinates": [8,5216412,50,055171] } },{ "type": "Feature", "geometry": { "type": "Point", "coordinates": [8,5216412,50,054671] } },</v>
      </c>
      <c r="BE136" s="6" t="str">
        <f>REPT($AO136,VLOOKUP(AL136,'8-Intensitäten Heatmap'!$A$5:$L$232,$AO$3,FALSE))&amp;REPT($AP136,VLOOKUP(AL136,'8-Intensitäten Heatmap'!$A$5:$L$232,$AP$3,FALSE))&amp;REPT($AQ136,VLOOKUP(AL136,'8-Intensitäten Heatmap'!$A$5:$L$232,$AQ$3,FALSE))&amp;REPT($AR136,VLOOKUP(AL136,'8-Intensitäten Heatmap'!$A$5:$L$232,$AR$3,FALSE))&amp;REPT($AS136,VLOOKUP(AL136,'8-Intensitäten Heatmap'!$A$5:$L$232,$AS$3,FALSE))&amp;REPT($AT136,VLOOKUP(AL136,'8-Intensitäten Heatmap'!$A$5:$L$232,$AT$3,FALSE))&amp;REPT($AU136,VLOOKUP(AL136,'8-Intensitäten Heatmap'!$A$5:$L$232,$AU$3,FALSE))&amp;REPT($AV136,VLOOKUP(AL136,'8-Intensitäten Heatmap'!$A$5:$L$232,$AV$3,FALSE))&amp;REPT($AW136,VLOOKUP(AL136,'8-Intensitäten Heatmap'!$A$5:$L$232,$AW$3,FALSE))</f>
        <v>{ "type": "Feature", "geometry": { "type": "Point", "coordinates": [8,5224412,50,055171] } },{ "type": "Feature", "geometry": { "type": "Point", "coordinates": [8,5232412,50,055171] } },{ "type": "Feature", "geometry": { "type": "Point", "coordinates": [8,5224412,50,055671] } },{ "type": "Feature", "geometry": { "type": "Point", "coordinates": [8,5224412,50,054671] } },{ "type": "Feature", "geometry": { "type": "Point", "coordinates": [8,5216412,50,055171] } },{ "type": "Feature", "geometry": { "type": "Point", "coordinates": [8,5216412,50,054671] } },{ "type": "Feature", "geometry": { "type": "Point", "coordinates": [8,5232412,50,055671] } },{ "type": "Feature", "geometry": { "type": "Point", "coordinates": [8,5216412,50,055671] } },</v>
      </c>
      <c r="BF136" s="6" t="str">
        <f>REPT($AO136,VLOOKUP(AM136,'8-Intensitäten Heatmap'!$A$5:$L$232,$AO$3,FALSE))&amp;REPT($AP136,VLOOKUP(AM136,'8-Intensitäten Heatmap'!$A$5:$L$232,$AP$3,FALSE))&amp;REPT($AQ136,VLOOKUP(AM136,'8-Intensitäten Heatmap'!$A$5:$L$232,$AQ$3,FALSE))&amp;REPT($AR136,VLOOKUP(AM136,'8-Intensitäten Heatmap'!$A$5:$L$232,$AR$3,FALSE))&amp;REPT($AS136,VLOOKUP(AM136,'8-Intensitäten Heatmap'!$A$5:$L$232,$AS$3,FALSE))&amp;REPT($AT136,VLOOKUP(AM136,'8-Intensitäten Heatmap'!$A$5:$L$232,$AT$3,FALSE))&amp;REPT($AU136,VLOOKUP(AM136,'8-Intensitäten Heatmap'!$A$5:$L$232,$AU$3,FALSE))&amp;REPT($AV136,VLOOKUP(AM136,'8-Intensitäten Heatmap'!$A$5:$L$232,$AV$3,FALSE))&amp;REPT($AW136,VLOOKUP(AM136,'8-Intensitäten Heatmap'!$A$5:$L$232,$AW$3,FALSE))</f>
        <v>{ "type": "Feature", "geometry": { "type": "Point", "coordinates": [8,5224412,50,055171] } },{ "type": "Feature", "geometry": { "type": "Point", "coordinates": [8,5224412,50,055171] } },{ "type": "Feature", "geometry": { "type": "Point", "coordinates": [8,5232412,50,055171] } },{ "type": "Feature", "geometry": { "type": "Point", "coordinates": [8,5232412,50,055171] } },{ "type": "Feature", "geometry": { "type": "Point", "coordinates": [8,5224412,50,055671] } },{ "type": "Feature", "geometry": { "type": "Point", "coordinates": [8,5224412,50,055671] } },{ "type": "Feature", "geometry": { "type": "Point", "coordinates": [8,5224412,50,054671] } },{ "type": "Feature", "geometry": { "type": "Point", "coordinates": [8,5216412,50,055171] } },{ "type": "Feature", "geometry": { "type": "Point", "coordinates": [8,5216412,50,054671] } },{ "type": "Feature", "geometry": { "type": "Point", "coordinates": [8,5232412,50,055671] } },{ "type": "Feature", "geometry": { "type": "Point", "coordinates": [8,5216412,50,055671] } },{ "type": "Feature", "geometry": { "type": "Point", "coordinates": [8,5232412,50,054671] } },</v>
      </c>
      <c r="BG136" s="6" t="s">
        <v>753</v>
      </c>
      <c r="BH136" s="6" t="str">
        <f t="shared" si="45"/>
        <v>{ "type": "Feature", "geometry": { "type": "Point", "coordinates": [8,5224412,50,055171] } },{ "type": "Feature", "geometry": { "type": "Point", "coordinates": [8,5224412,50,055171] } },</v>
      </c>
      <c r="BI136" s="6" t="str">
        <f t="shared" si="46"/>
        <v>{ "type": "Feature", "geometry": { "type": "Point", "coordinates": [8,5224412,50,055171] } },</v>
      </c>
      <c r="BJ136" s="6" t="str">
        <f t="shared" si="47"/>
        <v>{ "type": "Feature", "geometry": { "type": "Point", "coordinates": [8,5224412,50,055171] } },{ "type": "Feature", "geometry": { "type": "Point", "coordinates": [8,5224412,50,055171] } },{ "type": "Feature", "geometry": { "type": "Point", "coordinates": [8,5224412,50,055171] } },</v>
      </c>
      <c r="BK136" s="6" t="str">
        <f t="shared" si="48"/>
        <v>{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v>
      </c>
      <c r="BL136" s="6" t="str">
        <f t="shared" si="49"/>
        <v>{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v>
      </c>
      <c r="BM136" s="6" t="str">
        <f t="shared" si="50"/>
        <v>{ "type": "Feature", "geometry": { "type": "Point", "coordinates": [8,5224412,50,055171] } },</v>
      </c>
      <c r="BN136" s="6" t="str">
        <f t="shared" si="51"/>
        <v>{ "type": "Feature", "geometry": { "type": "Point", "coordinates": [8,5224412,50,055171] } },{ "type": "Feature", "geometry": { "type": "Point", "coordinates": [8,5224412,50,055171] } },{ "type": "Feature", "geometry": { "type": "Point", "coordinates": [8,5224412,50,055171] } },{ "type": "Feature", "geometry": { "type": "Point", "coordinates": [8,5224412,50,055171] } },</v>
      </c>
      <c r="BO136" s="6" t="str">
        <f t="shared" si="52"/>
        <v>{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 "type": "Feature", "geometry": { "type": "Point", "coordinates": [8,5224412,50,055171] } },</v>
      </c>
      <c r="BP136" s="6" t="s">
        <v>3381</v>
      </c>
    </row>
    <row r="137" spans="1:68" s="6" customFormat="1" x14ac:dyDescent="0.3">
      <c r="A137" s="18" t="str">
        <f>Table1[[#This Row],[Name]]</f>
        <v>Döhler</v>
      </c>
      <c r="B137" s="362">
        <v>8.6300141999999997</v>
      </c>
      <c r="C137" s="362">
        <v>49.859883699999997</v>
      </c>
      <c r="D137" s="18" t="str">
        <f>Table1[[#This Row],[Standortkategorie]]</f>
        <v>Wareneingang/-ausgang</v>
      </c>
      <c r="E137" s="18" t="str">
        <f>IF(Table1[[#This Row],[Zusatzinformation]]=0,"",Table1[[#This Row],[Zusatzinformation]])</f>
        <v/>
      </c>
      <c r="F137" s="47">
        <f>IF($D137&lt;&gt;"Busdepot",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137" s="47">
        <f>IF($D137&lt;&gt;"Busdepot",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37" s="47">
        <f>(Table1[[#This Row],[Lieferfahrzeuge]]*'1-Konfiguration'!$D$16+(MAX(Table1[[#This Row],[Lieferfahrzeuge]]*'1-Konfiguration'!$D$16,Table1[[#This Row],[Lieferfahrzeugtore]]*'1-Konfiguration'!$D$14)))/2</f>
        <v>0</v>
      </c>
      <c r="I137" s="47">
        <f>Table1[[#This Row],[Müllfahrzeuge]]</f>
        <v>0</v>
      </c>
      <c r="J137" s="47">
        <f>Table1[[#This Row],[Betonmischfahrzeuge]]</f>
        <v>0</v>
      </c>
      <c r="K137" s="47">
        <f>(Table1[[#This Row],[Schiffe]]*'1-Konfiguration'!$D$16+(MAX(Table1[[#This Row],[Schiffe]]*'1-Konfiguration'!$D$16,Table1[[#This Row],[Anleger]]*'1-Konfiguration'!$D$14)))/2</f>
        <v>0</v>
      </c>
      <c r="L137" s="47">
        <f>IF($D137="Busdepot",IFERROR(Table1[[#This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7" s="47">
        <f>IF($D137="Busdepot",IFERROR(Table1[[#This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7" s="81">
        <f>VLOOKUP($F$7,'1-Konfiguration'!$D$24:$G$28,4,FALSE) * (VLOOKUP('5-Standortanalyse (Berechnung)'!$F$7,'1-Konfiguration'!$D$24:$F$28,2,FALSE)/100)*VLOOKUP('5-Standortanalyse (Berechnung)'!$F$7,'1-Konfiguration'!$D$24:$F$28,3,FALSE)*$F137</f>
        <v>67782.382200000007</v>
      </c>
      <c r="O137" s="81">
        <f>VLOOKUP($G$7,'1-Konfiguration'!$D$24:$G$28,4,FALSE) * (VLOOKUP('5-Standortanalyse (Berechnung)'!$G$7,'1-Konfiguration'!$D$24:$F$28,2,FALSE)/100)*VLOOKUP('5-Standortanalyse (Berechnung)'!$G$7,'1-Konfiguration'!$D$24:$F$28,3,FALSE)*$G137</f>
        <v>3069.2</v>
      </c>
      <c r="P137" s="81">
        <f>VLOOKUP($H$7,'1-Konfiguration'!$D$24:$G$28,4,FALSE) * (VLOOKUP('5-Standortanalyse (Berechnung)'!$H$7,'1-Konfiguration'!$D$24:$F$28,2,FALSE)/100)*VLOOKUP('5-Standortanalyse (Berechnung)'!$H$7,'1-Konfiguration'!$D$24:$F$28,3,FALSE)*$H137</f>
        <v>0</v>
      </c>
      <c r="Q137" s="81">
        <f>VLOOKUP($I$7,'1-Konfiguration'!$D$24:$G$33,4,FALSE) * (VLOOKUP('5-Standortanalyse (Berechnung)'!$I$7,'1-Konfiguration'!$D$24:$F$33,2,FALSE)/100)*VLOOKUP('5-Standortanalyse (Berechnung)'!$I$7,'1-Konfiguration'!$D$24:$F$33,3,FALSE)*$I137</f>
        <v>0</v>
      </c>
      <c r="R137" s="81">
        <f>VLOOKUP($J$7,'1-Konfiguration'!$D$24:$G$33,4,FALSE) * (VLOOKUP('5-Standortanalyse (Berechnung)'!$J$7,'1-Konfiguration'!$D$24:$F$33,2,FALSE)/100)*VLOOKUP('5-Standortanalyse (Berechnung)'!$J$7,'1-Konfiguration'!$D$24:$F$33,3,FALSE)*$J137</f>
        <v>0</v>
      </c>
      <c r="S137" s="81">
        <f>VLOOKUP($K$7,'1-Konfiguration'!$D$24:$G$33,4,FALSE) * (VLOOKUP('5-Standortanalyse (Berechnung)'!$K$7,'1-Konfiguration'!$D$24:$F$33,2,FALSE)/100)*VLOOKUP('5-Standortanalyse (Berechnung)'!$K$7,'1-Konfiguration'!$D$24:$F$33,3,FALSE)*$K137</f>
        <v>0</v>
      </c>
      <c r="T137" s="81">
        <f>VLOOKUP($L$7,'1-Konfiguration'!$D$24:$G$28,4,FALSE) * (VLOOKUP('5-Standortanalyse (Berechnung)'!$L$7,'1-Konfiguration'!$D$24:$F$28,2,FALSE)/100)*VLOOKUP('5-Standortanalyse (Berechnung)'!$L$7,'1-Konfiguration'!$D$24:$F$28,3,FALSE)*$L137</f>
        <v>0</v>
      </c>
      <c r="U137" s="81">
        <f>VLOOKUP($M$7,'1-Konfiguration'!$D$24:$G$28,4,FALSE) * (VLOOKUP('5-Standortanalyse (Berechnung)'!$M$7,'1-Konfiguration'!$D$24:$F$28,2,FALSE)/100)*VLOOKUP('5-Standortanalyse (Berechnung)'!$M$7,'1-Konfiguration'!$D$24:$F$28,3,FALSE)*$M137</f>
        <v>0</v>
      </c>
      <c r="V137" s="81">
        <f>MMULT($N137:$P137,'1-Konfiguration'!G$54:G$56)+MMULT($Q137:$R137,'1-Konfiguration'!G$59:G$60)+MMULT($T137:$U137,'1-Konfiguration'!G$57:G$58)+($S137*'1-Konfiguration'!G$63)</f>
        <v>611.8935015073306</v>
      </c>
      <c r="W137" s="81">
        <f>MMULT($N137:$P137,'1-Konfiguration'!H$54:H$56)+MMULT($Q137:$R137,'1-Konfiguration'!H$59:H$60)+MMULT($T137:$U137,'1-Konfiguration'!H$57:H$58)+($S137*'1-Konfiguration'!H$63)</f>
        <v>2842.925580531321</v>
      </c>
      <c r="X137" s="81">
        <f>MMULT($N137:$P137,'1-Konfiguration'!I$54:I$56)+MMULT($Q137:$R137,'1-Konfiguration'!I$59:I$60)+MMULT($T137:$U137,'1-Konfiguration'!I$57:I$58)+($S137*'1-Konfiguration'!I$63)</f>
        <v>7124.8916609570097</v>
      </c>
      <c r="Y137" s="81">
        <f>MMULT($N137:$P137,'1-Konfiguration'!J$54:J$56)+MMULT($Q137:$R137,'1-Konfiguration'!J$59:J$60)+MMULT($T137:$U137,'1-Konfiguration'!J$57:J$58)+($S137*'1-Konfiguration'!J$63)</f>
        <v>14245.699723640088</v>
      </c>
      <c r="Z137" s="81">
        <f>MMULT($N137:$P137,'1-Konfiguration'!K$54:K$56)+MMULT($Q137:$R137,'1-Konfiguration'!K$59:K$60)+MMULT($T137:$U137,'1-Konfiguration'!K$57:K$58)+($S137*'1-Konfiguration'!K$63)</f>
        <v>1529.7337537683266</v>
      </c>
      <c r="AA137" s="81">
        <f>MMULT($N137:$P137,'1-Konfiguration'!L$54:L$56)+MMULT($Q137:$R137,'1-Konfiguration'!L$59:L$60)+MMULT($T137:$U137,'1-Konfiguration'!L$57:L$58)+($S137*'1-Konfiguration'!L$63)</f>
        <v>3910.7155629595059</v>
      </c>
      <c r="AB137" s="81">
        <f>MMULT($N137:$P137,'1-Konfiguration'!M$54:M$56)+MMULT($Q137:$R137,'1-Konfiguration'!M$59:M$60)+MMULT($T137:$U137,'1-Konfiguration'!M$57:M$58)+($S137*'1-Konfiguration'!M$63)</f>
        <v>9815.3597067891787</v>
      </c>
      <c r="AC137" s="81">
        <f>MMULT($N137:$P137,'1-Konfiguration'!N$54:N$56)+MMULT($Q137:$R137,'1-Konfiguration'!N$59:N$60)+MMULT($T137:$U137,'1-Konfiguration'!N$57:N$58)+($S137*'1-Konfiguration'!N$63)</f>
        <v>22002.615145770622</v>
      </c>
      <c r="AF137" s="6">
        <f t="shared" ref="AF137:AF200" si="61">ROUND(V137/AF$3,0)</f>
        <v>4</v>
      </c>
      <c r="AG137" s="6">
        <f t="shared" ref="AG137:AG200" si="62">ROUND(W137/AG$3,0)</f>
        <v>11</v>
      </c>
      <c r="AH137" s="6">
        <f t="shared" ref="AH137:AH200" si="63">ROUND(X137/AH$3,0)</f>
        <v>14</v>
      </c>
      <c r="AI137" s="6">
        <f t="shared" ref="AI137:AI200" si="64">ROUND(Y137/AI$3,0)</f>
        <v>19</v>
      </c>
      <c r="AJ137" s="6">
        <f t="shared" ref="AJ137:AJ200" si="65">ROUND(Z137/AJ$3,0)</f>
        <v>12</v>
      </c>
      <c r="AK137" s="6">
        <f t="shared" ref="AK137:AK200" si="66">ROUND(AA137/AK$3,0)</f>
        <v>16</v>
      </c>
      <c r="AL137" s="6">
        <f t="shared" ref="AL137:AL200" si="67">ROUND(AB137/AL$3,0)</f>
        <v>20</v>
      </c>
      <c r="AM137" s="6">
        <f t="shared" ref="AM137:AM200" si="68">ROUND(AC137/AM$3,0)</f>
        <v>29</v>
      </c>
      <c r="AO137" s="5" t="str">
        <f t="shared" ref="AO137:AO200" si="69">"{ ""type"": ""Feature"", ""geometry"": { ""type"": ""Point"", ""coordinates"": ["&amp;$B137&amp;","&amp;$C137&amp;"] } },"</f>
        <v>{ "type": "Feature", "geometry": { "type": "Point", "coordinates": [8,6300142,49,8598837] } },</v>
      </c>
      <c r="AP137" s="5" t="str">
        <f t="shared" si="53"/>
        <v>{ "type": "Feature", "geometry": { "type": "Point", "coordinates": [8,6308142,49,8598837] } },</v>
      </c>
      <c r="AQ137" s="5" t="str">
        <f t="shared" si="54"/>
        <v>{ "type": "Feature", "geometry": { "type": "Point", "coordinates": [8,6300142,49,8603837] } },</v>
      </c>
      <c r="AR137" s="5" t="str">
        <f t="shared" si="55"/>
        <v>{ "type": "Feature", "geometry": { "type": "Point", "coordinates": [8,6300142,49,8593837] } },</v>
      </c>
      <c r="AS137" s="5" t="str">
        <f t="shared" si="56"/>
        <v>{ "type": "Feature", "geometry": { "type": "Point", "coordinates": [8,6292142,49,8598837] } },</v>
      </c>
      <c r="AT137" s="5" t="str">
        <f t="shared" si="57"/>
        <v>{ "type": "Feature", "geometry": { "type": "Point", "coordinates": [8,6292142,49,8593837] } },</v>
      </c>
      <c r="AU137" s="5" t="str">
        <f t="shared" si="58"/>
        <v>{ "type": "Feature", "geometry": { "type": "Point", "coordinates": [8,6308142,49,8603837] } },</v>
      </c>
      <c r="AV137" s="5" t="str">
        <f t="shared" si="59"/>
        <v>{ "type": "Feature", "geometry": { "type": "Point", "coordinates": [8,6292142,49,8603837] } },</v>
      </c>
      <c r="AW137" s="5" t="str">
        <f t="shared" si="60"/>
        <v>{ "type": "Feature", "geometry": { "type": "Point", "coordinates": [8,6308142,49,8593837] } },</v>
      </c>
      <c r="AX137" s="5" t="s">
        <v>753</v>
      </c>
      <c r="AY137" s="6" t="str">
        <f>REPT($AO137,VLOOKUP(AF137,'8-Intensitäten Heatmap'!$A$5:$L$232,$AO$3,FALSE))&amp;REPT($AP137,VLOOKUP(AF137,'8-Intensitäten Heatmap'!$A$5:$L$232,$AP$3,FALSE))&amp;REPT($AQ137,VLOOKUP(AF137,'8-Intensitäten Heatmap'!$A$5:$L$232,$AQ$3,FALSE))&amp;REPT($AR137,VLOOKUP(AF137,'8-Intensitäten Heatmap'!$A$5:$L$232,$AR$3,FALSE))&amp;REPT($AS137,VLOOKUP(AF137,'8-Intensitäten Heatmap'!$A$5:$L$232,$AS$3,FALSE))&amp;REPT($AT137,VLOOKUP(AF137,'8-Intensitäten Heatmap'!$A$5:$L$232,$AT$3,FALSE))&amp;REPT($AU137,VLOOKUP(AF137,'8-Intensitäten Heatmap'!$A$5:$L$232,$AU$3,FALSE))&amp;REPT($AV137,VLOOKUP(AF137,'8-Intensitäten Heatmap'!$A$5:$L$232,$AV$3,FALSE))&amp;REPT($AW137,VLOOKUP(AF137,'8-Intensitäten Heatmap'!$A$5:$L$232,$AW$3,FALSE))</f>
        <v>{ "type": "Feature", "geometry": { "type": "Point", "coordinates": [8,6300142,49,8598837] } },{ "type": "Feature", "geometry": { "type": "Point", "coordinates": [8,6308142,49,8598837] } },{ "type": "Feature", "geometry": { "type": "Point", "coordinates": [8,6300142,49,8603837] } },{ "type": "Feature", "geometry": { "type": "Point", "coordinates": [8,6300142,49,8593837] } },</v>
      </c>
      <c r="AZ137" s="6" t="str">
        <f>REPT($AO137,VLOOKUP(AG137,'8-Intensitäten Heatmap'!$A$5:$L$232,$AO$3,FALSE))&amp;REPT($AP137,VLOOKUP(AG137,'8-Intensitäten Heatmap'!$A$5:$L$232,$AP$3,FALSE))&amp;REPT($AQ137,VLOOKUP(AG137,'8-Intensitäten Heatmap'!$A$5:$L$232,$AQ$3,FALSE))&amp;REPT($AR137,VLOOKUP(AG137,'8-Intensitäten Heatmap'!$A$5:$L$232,$AR$3,FALSE))&amp;REPT($AS137,VLOOKUP(AG137,'8-Intensitäten Heatmap'!$A$5:$L$232,$AS$3,FALSE))&amp;REPT($AT137,VLOOKUP(AG137,'8-Intensitäten Heatmap'!$A$5:$L$232,$AT$3,FALSE))&amp;REPT($AU137,VLOOKUP(AG137,'8-Intensitäten Heatmap'!$A$5:$L$232,$AU$3,FALSE))&amp;REPT($AV137,VLOOKUP(AG137,'8-Intensitäten Heatmap'!$A$5:$L$232,$AV$3,FALSE))&amp;REPT($AW137,VLOOKUP(AG137,'8-Intensitäten Heatmap'!$A$5:$L$232,$AW$3,FALSE))</f>
        <v>{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[8,6300142,49,8603837] } },{ "type": "Feature", "geometry": { "type": "Point", "coordinates": [8,6300142,49,8593837] } },{ "type": "Feature", "geometry": { "type": "Point", "coordinates": [8,6292142,49,8598837] } },{ "type": "Feature", "geometry": { "type": "Point", "coordinates": [8,6292142,49,8593837] } },{ "type": "Feature", "geometry": { "type": "Point", "coordinates": [8,6308142,49,8603837] } },{ "type": "Feature", "geometry": { "type": "Point", "coordinates": [8,6292142,49,8603837] } },{ "type": "Feature", "geometry": { "type": "Point", "coordinates": [8,6308142,49,8593837] } },</v>
      </c>
      <c r="BA137" s="6" t="str">
        <f>REPT($AO137,VLOOKUP(AH137,'8-Intensitäten Heatmap'!$A$5:$L$232,$AO$3,FALSE))&amp;REPT($AP137,VLOOKUP(AH137,'8-Intensitäten Heatmap'!$A$5:$L$232,$AP$3,FALSE))&amp;REPT($AQ137,VLOOKUP(AH137,'8-Intensitäten Heatmap'!$A$5:$L$232,$AQ$3,FALSE))&amp;REPT($AR137,VLOOKUP(AH137,'8-Intensitäten Heatmap'!$A$5:$L$232,$AR$3,FALSE))&amp;REPT($AS137,VLOOKUP(AH137,'8-Intensitäten Heatmap'!$A$5:$L$232,$AS$3,FALSE))&amp;REPT($AT137,VLOOKUP(AH137,'8-Intensitäten Heatmap'!$A$5:$L$232,$AT$3,FALSE))&amp;REPT($AU137,VLOOKUP(AH137,'8-Intensitäten Heatmap'!$A$5:$L$232,$AU$3,FALSE))&amp;REPT($AV137,VLOOKUP(AH137,'8-Intensitäten Heatmap'!$A$5:$L$232,$AV$3,FALSE))&amp;REPT($AW137,VLOOKUP(AH137,'8-Intensitäten Heatmap'!$A$5:$L$232,$AW$3,FALSE))</f>
        <v>{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[8,6300142,49,8603837] } },{ "type": "Feature", "geometry": { "type": "Point", "coordinates": [8,6300142,49,8603837] } },{ "type": "Feature", "geometry": { "type": "Point", "coordinates": [8,6300142,49,8593837] } },{ "type": "Feature", "geometry": { "type": "Point", "coordinates": [8,6300142,49,8593837] } },{ "type": "Feature", "geometry": { "type": "Point", "coordinates": [8,6292142,49,8598837] } },{ "type": "Feature", "geometry": { "type": "Point", "coordinates": [8,6292142,49,8598837] } },{ "type": "Feature", "geometry": { "type": "Point", "coordinates": [8,6292142,49,8593837] } },{ "type": "Feature", "geometry": { "type": "Point", "coordinates": [8,6308142,49,8603837] } },{ "type": "Feature", "geometry": { "type": "Point", "coordinates": [8,6292142,49,8603837] } },{ "type": "Feature", "geometry": { "type": "Point", "coordinates": [8,6308142,49,8593837] } },</v>
      </c>
      <c r="BB137" s="6" t="str">
        <f>REPT($AO137,VLOOKUP(AI137,'8-Intensitäten Heatmap'!$A$5:$L$232,$AO$3,FALSE))&amp;REPT($AP137,VLOOKUP(AI137,'8-Intensitäten Heatmap'!$A$5:$L$232,$AP$3,FALSE))&amp;REPT($AQ137,VLOOKUP(AI137,'8-Intensitäten Heatmap'!$A$5:$L$232,$AQ$3,FALSE))&amp;REPT($AR137,VLOOKUP(AI137,'8-Intensitäten Heatmap'!$A$5:$L$232,$AR$3,FALSE))&amp;REPT($AS137,VLOOKUP(AI137,'8-Intensitäten Heatmap'!$A$5:$L$232,$AS$3,FALSE))&amp;REPT($AT137,VLOOKUP(AI137,'8-Intensitäten Heatmap'!$A$5:$L$232,$AT$3,FALSE))&amp;REPT($AU137,VLOOKUP(AI137,'8-Intensitäten Heatmap'!$A$5:$L$232,$AU$3,FALSE))&amp;REPT($AV137,VLOOKUP(AI137,'8-Intensitäten Heatmap'!$A$5:$L$232,$AV$3,FALSE))&amp;REPT($AW137,VLOOKUP(AI137,'8-Intensitäten Heatmap'!$A$5:$L$232,$AW$3,FALSE))</f>
        <v>{ "type": "Feature", "geometry": { "type": "Point", "coordinates": [8,6300142,49,8598837] } },{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[8,6300142,49,8603837] } },{ "type": "Feature", "geometry": { "type": "Point", "coordinates": [8,6300142,49,8603837] } },{ "type": "Feature", "geometry": { "type": "Point", "coordinates": [8,6300142,49,8593837] } },{ "type": "Feature", "geometry": { "type": "Point", "coordinates": [8,6300142,49,8593837] } },{ "type": "Feature", "geometry": { "type": "Point", "coordinates": [8,6292142,49,8598837] } },{ "type": "Feature", "geometry": { "type": "Point", "coordinates": [8,6292142,49,8598837] } },{ "type": "Feature", "geometry": { "type": "Point", "coordinates": [8,6292142,49,8593837] } },{ "type": "Feature", "geometry": { "type": "Point", "coordinates": [8,6292142,49,8593837] } },{ "type": "Feature", "geometry": { "type": "Point", "coordinates": [8,6308142,49,8603837] } },{ "type": "Feature", "geometry": { "type": "Point", "coordinates": [8,6308142,49,8603837] } },{ "type": "Feature", "geometry": { "type": "Point", "coordinates": [8,6292142,49,8603837] } },{ "type": "Feature", "geometry": { "type": "Point", "coordinates": [8,6292142,49,8603837] } },{ "type": "Feature", "geometry": { "type": "Point", "coordinates": [8,6308142,49,8593837] } },{ "type": "Feature", "geometry": { "type": "Point", "coordinates": [8,6308142,49,8593837] } },</v>
      </c>
      <c r="BC137" s="6" t="str">
        <f>REPT($AO137,VLOOKUP(AJ137,'8-Intensitäten Heatmap'!$A$5:$L$232,$AO$3,FALSE))&amp;REPT($AP137,VLOOKUP(AJ137,'8-Intensitäten Heatmap'!$A$5:$L$232,$AP$3,FALSE))&amp;REPT($AQ137,VLOOKUP(AJ137,'8-Intensitäten Heatmap'!$A$5:$L$232,$AQ$3,FALSE))&amp;REPT($AR137,VLOOKUP(AJ137,'8-Intensitäten Heatmap'!$A$5:$L$232,$AR$3,FALSE))&amp;REPT($AS137,VLOOKUP(AJ137,'8-Intensitäten Heatmap'!$A$5:$L$232,$AS$3,FALSE))&amp;REPT($AT137,VLOOKUP(AJ137,'8-Intensitäten Heatmap'!$A$5:$L$232,$AT$3,FALSE))&amp;REPT($AU137,VLOOKUP(AJ137,'8-Intensitäten Heatmap'!$A$5:$L$232,$AU$3,FALSE))&amp;REPT($AV137,VLOOKUP(AJ137,'8-Intensitäten Heatmap'!$A$5:$L$232,$AV$3,FALSE))&amp;REPT($AW137,VLOOKUP(AJ137,'8-Intensitäten Heatmap'!$A$5:$L$232,$AW$3,FALSE))</f>
        <v>{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[8,6300142,49,8603837] } },{ "type": "Feature", "geometry": { "type": "Point", "coordinates": [8,6300142,49,8603837] } },{ "type": "Feature", "geometry": { "type": "Point", "coordinates": [8,6300142,49,8593837] } },{ "type": "Feature", "geometry": { "type": "Point", "coordinates": [8,6292142,49,8598837] } },{ "type": "Feature", "geometry": { "type": "Point", "coordinates": [8,6292142,49,8593837] } },{ "type": "Feature", "geometry": { "type": "Point", "coordinates": [8,6308142,49,8603837] } },{ "type": "Feature", "geometry": { "type": "Point", "coordinates": [8,6292142,49,8603837] } },{ "type": "Feature", "geometry": { "type": "Point", "coordinates": [8,6308142,49,8593837] } },</v>
      </c>
      <c r="BD137" s="6" t="str">
        <f>REPT($AO137,VLOOKUP(AK137,'8-Intensitäten Heatmap'!$A$5:$L$232,$AO$3,FALSE))&amp;REPT($AP137,VLOOKUP(AK137,'8-Intensitäten Heatmap'!$A$5:$L$232,$AP$3,FALSE))&amp;REPT($AQ137,VLOOKUP(AK137,'8-Intensitäten Heatmap'!$A$5:$L$232,$AQ$3,FALSE))&amp;REPT($AR137,VLOOKUP(AK137,'8-Intensitäten Heatmap'!$A$5:$L$232,$AR$3,FALSE))&amp;REPT($AS137,VLOOKUP(AK137,'8-Intensitäten Heatmap'!$A$5:$L$232,$AS$3,FALSE))&amp;REPT($AT137,VLOOKUP(AK137,'8-Intensitäten Heatmap'!$A$5:$L$232,$AT$3,FALSE))&amp;REPT($AU137,VLOOKUP(AK137,'8-Intensitäten Heatmap'!$A$5:$L$232,$AU$3,FALSE))&amp;REPT($AV137,VLOOKUP(AK137,'8-Intensitäten Heatmap'!$A$5:$L$232,$AV$3,FALSE))&amp;REPT($AW137,VLOOKUP(AK137,'8-Intensitäten Heatmap'!$A$5:$L$232,$AW$3,FALSE))</f>
        <v>{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[8,6300142,49,8603837] } },{ "type": "Feature", "geometry": { "type": "Point", "coordinates": [8,6300142,49,8603837] } },{ "type": "Feature", "geometry": { "type": "Point", "coordinates": [8,6300142,49,8593837] } },{ "type": "Feature", "geometry": { "type": "Point", "coordinates": [8,6300142,49,8593837] } },{ "type": "Feature", "geometry": { "type": "Point", "coordinates": [8,6292142,49,8598837] } },{ "type": "Feature", "geometry": { "type": "Point", "coordinates": [8,6292142,49,8598837] } },{ "type": "Feature", "geometry": { "type": "Point", "coordinates": [8,6292142,49,8593837] } },{ "type": "Feature", "geometry": { "type": "Point", "coordinates": [8,6292142,49,8593837] } },{ "type": "Feature", "geometry": { "type": "Point", "coordinates": [8,6308142,49,8603837] } },{ "type": "Feature", "geometry": { "type": "Point", "coordinates": [8,6308142,49,8603837] } },{ "type": "Feature", "geometry": { "type": "Point", "coordinates": [8,6292142,49,8603837] } },{ "type": "Feature", "geometry": { "type": "Point", "coordinates": [8,6308142,49,8593837] } },</v>
      </c>
      <c r="BE137" s="6" t="str">
        <f>REPT($AO137,VLOOKUP(AL137,'8-Intensitäten Heatmap'!$A$5:$L$232,$AO$3,FALSE))&amp;REPT($AP137,VLOOKUP(AL137,'8-Intensitäten Heatmap'!$A$5:$L$232,$AP$3,FALSE))&amp;REPT($AQ137,VLOOKUP(AL137,'8-Intensitäten Heatmap'!$A$5:$L$232,$AQ$3,FALSE))&amp;REPT($AR137,VLOOKUP(AL137,'8-Intensitäten Heatmap'!$A$5:$L$232,$AR$3,FALSE))&amp;REPT($AS137,VLOOKUP(AL137,'8-Intensitäten Heatmap'!$A$5:$L$232,$AS$3,FALSE))&amp;REPT($AT137,VLOOKUP(AL137,'8-Intensitäten Heatmap'!$A$5:$L$232,$AT$3,FALSE))&amp;REPT($AU137,VLOOKUP(AL137,'8-Intensitäten Heatmap'!$A$5:$L$232,$AU$3,FALSE))&amp;REPT($AV137,VLOOKUP(AL137,'8-Intensitäten Heatmap'!$A$5:$L$232,$AV$3,FALSE))&amp;REPT($AW137,VLOOKUP(AL137,'8-Intensitäten Heatmap'!$A$5:$L$232,$AW$3,FALSE))</f>
        <v>{ "type": "Feature", "geometry": { "type": "Point", "coordinates": [8,6300142,49,8598837] } },{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[8,6308142,49,8598837] } },{ "type": "Feature", "geometry": { "type": "Point", "coordinates": [8,6300142,49,8603837] } },{ "type": "Feature", "geometry": { "type": "Point", "coordinates": [8,6300142,49,8603837] } },{ "type": "Feature", "geometry": { "type": "Point", "coordinates": [8,6300142,49,8593837] } },{ "type": "Feature", "geometry": { "type": "Point", "coordinates": [8,6300142,49,8593837] } },{ "type": "Feature", "geometry": { "type": "Point", "coordinates": [8,6292142,49,8598837] } },{ "type": "Feature", "geometry": { "type": "Point", "coordinates": [8,6292142,49,8598837] } },{ "type": "Feature", "geometry": { "type": "Point", "coordinates": [8,6292142,49,8593837] } },{ "type": "Feature", "geometry": { "type": "Point", "coordinates": [8,6292142,49,8593837] } },{ "type": "Feature", "geometry": { "type": "Point", "coordinates": [8,6308142,49,8603837] } },{ "type": "Feature", "geometry": { "type": "Point", "coordinates": [8,6308142,49,8603837] } },{ "type": "Feature", "geometry": { "type": "Point", "coordinates": [8,6292142,49,8603837] } },{ "type": "Feature", "geometry": { "type": "Point", "coordinates": [8,6292142,49,8603837] } },{ "type": "Feature", "geometry": { "type": "Point", "coordinates": [8,6308142,49,8593837] } },{ "type": "Feature", "geometry": { "type": "Point", "coordinates": [8,6308142,49,8593837] } },</v>
      </c>
      <c r="BF137" s="6" t="str">
        <f>REPT($AO137,VLOOKUP(AM137,'8-Intensitäten Heatmap'!$A$5:$L$232,$AO$3,FALSE))&amp;REPT($AP137,VLOOKUP(AM137,'8-Intensitäten Heatmap'!$A$5:$L$232,$AP$3,FALSE))&amp;REPT($AQ137,VLOOKUP(AM137,'8-Intensitäten Heatmap'!$A$5:$L$232,$AQ$3,FALSE))&amp;REPT($AR137,VLOOKUP(AM137,'8-Intensitäten Heatmap'!$A$5:$L$232,$AR$3,FALSE))&amp;REPT($AS137,VLOOKUP(AM137,'8-Intensitäten Heatmap'!$A$5:$L$232,$AS$3,FALSE))&amp;REPT($AT137,VLOOKUP(AM137,'8-Intensitäten Heatmap'!$A$5:$L$232,$AT$3,FALSE))&amp;REPT($AU137,VLOOKUP(AM137,'8-Intensitäten Heatmap'!$A$5:$L$232,$AU$3,FALSE))&amp;REPT($AV137,VLOOKUP(AM137,'8-Intensitäten Heatmap'!$A$5:$L$232,$AV$3,FALSE))&amp;REPT($AW137,VLOOKUP(AM137,'8-Intensitäten Heatmap'!$A$5:$L$232,$AW$3,FALSE))</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[8,6308142,49,8598837] } },{ "type": "Feature", "geometry": { "type": "Point", "coordinates": [8,6308142,49,8598837] } },{ "type": "Feature", "geometry": { "type": "Point", "coordinates": [8,6308142,49,8598837] } },{ "type": "Feature", "geometry": { "type": "Point", "coordinates": [8,6308142,49,8598837] } },{ "type": "Feature", "geometry": { "type": "Point", "coordinates": [8,6300142,49,8603837] } },{ "type": "Feature", "geometry": { "type": "Point", "coordinates": [8,6300142,49,8603837] } },{ "type": "Feature", "geometry": { "type": "Point", "coordinates": [8,6300142,49,8603837] } },{ "type": "Feature", "geometry": { "type": "Point", "coordinates": [8,6300142,49,8593837] } },{ "type": "Feature", "geometry": { "type": "Point", "coordinates": [8,6300142,49,8593837] } },{ "type": "Feature", "geometry": { "type": "Point", "coordinates": [8,6300142,49,8593837] } },{ "type": "Feature", "geometry": { "type": "Point", "coordinates": [8,6292142,49,8598837] } },{ "type": "Feature", "geometry": { "type": "Point", "coordinates": [8,6292142,49,8598837] } },{ "type": "Feature", "geometry": { "type": "Point", "coordinates": [8,6292142,49,8598837] } },{ "type": "Feature", "geometry": { "type": "Point", "coordinates": [8,6292142,49,8593837] } },{ "type": "Feature", "geometry": { "type": "Point", "coordinates": [8,6292142,49,8593837] } },{ "type": "Feature", "geometry": { "type": "Point", "coordinates": [8,6292142,49,8593837] } },{ "type": "Feature", "geometry": { "type": "Point", "coordinates": [8,6308142,49,8603837] } },{ "type": "Feature", "geometry": { "type": "Point", "coordinates": [8,6308142,49,8603837] } },{ "type": "Feature", "geometry": { "type": "Point", "coordinates": [8,6308142,49,8603837] } },{ "type": "Feature", "geometry": { "type": "Point", "coordinates": [8,6292142,49,8603837] } },{ "type": "Feature", "geometry": { "type": "Point", "coordinates": [8,6292142,49,8603837] } },{ "type": "Feature", "geometry": { "type": "Point", "coordinates": [8,6292142,49,8603837] } },{ "type": "Feature", "geometry": { "type": "Point", "coordinates": [8,6308142,49,8593837] } },{ "type": "Feature", "geometry": { "type": "Point", "coordinates": [8,6308142,49,8593837] } },{ "type": "Feature", "geometry": { "type": "Point", "coordinates": [8,6308142,49,8593837] } },</v>
      </c>
      <c r="BG137" s="6" t="s">
        <v>753</v>
      </c>
      <c r="BH137" s="6" t="str">
        <f t="shared" ref="BH137:BH200" si="70">REPT($AO137,V137/100)</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v>
      </c>
      <c r="BI137" s="6" t="str">
        <f t="shared" ref="BI137:BI200" si="71">REPT($AO137,W137/1000)</f>
        <v>{ "type": "Feature", "geometry": { "type": "Point", "coordinates": [8,6300142,49,8598837] } },{ "type": "Feature", "geometry": { "type": "Point", "coordinates": [8,6300142,49,8598837] } },</v>
      </c>
      <c r="BJ137" s="6" t="str">
        <f t="shared" ref="BJ137:BJ200" si="72">REPT($AO137,X137/1000)</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v>
      </c>
      <c r="BK137" s="6" t="str">
        <f t="shared" ref="BK137:BK200" si="73">REPT($AO137,Y137/1000)</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v>
      </c>
      <c r="BL137" s="6" t="str">
        <f t="shared" ref="BL137:BL200" si="74">REPT($AO137,Z137/100)</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v>
      </c>
      <c r="BM137" s="6" t="str">
        <f t="shared" ref="BM137:BM200" si="75">REPT($AO137,AA137/1000)</f>
        <v>{ "type": "Feature", "geometry": { "type": "Point", "coordinates": [8,6300142,49,8598837] } },{ "type": "Feature", "geometry": { "type": "Point", "coordinates": [8,6300142,49,8598837] } },{ "type": "Feature", "geometry": { "type": "Point", "coordinates": [8,6300142,49,8598837] } },</v>
      </c>
      <c r="BN137" s="6" t="str">
        <f t="shared" ref="BN137:BN200" si="76">REPT($AO137,AB137/1000)</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v>
      </c>
      <c r="BO137" s="6" t="str">
        <f t="shared" ref="BO137:BO200" si="77">REPT($AO137,AC137/1000)</f>
        <v>{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 "type": "Feature", "geometry": { "type": "Point", "coordinates": [8,6300142,49,8598837] } },</v>
      </c>
      <c r="BP137" s="6" t="s">
        <v>3381</v>
      </c>
    </row>
    <row r="138" spans="1:68" s="6" customFormat="1" x14ac:dyDescent="0.3">
      <c r="A138" s="18" t="str">
        <f>Table1[[#This Row],[Name]]</f>
        <v>Dokasch Temperature Solutions GmbH</v>
      </c>
      <c r="B138" s="362">
        <v>8.4797378999999999</v>
      </c>
      <c r="C138" s="362">
        <v>50.035818599999999</v>
      </c>
      <c r="D138" s="18" t="str">
        <f>Table1[[#This Row],[Standortkategorie]]</f>
        <v>Verteilzentrum</v>
      </c>
      <c r="E138" s="18" t="str">
        <f>IF(Table1[[#This Row],[Zusatzinformation]]=0,"",Table1[[#This Row],[Zusatzinformation]])</f>
        <v/>
      </c>
      <c r="F138" s="47">
        <f>IF($D138&lt;&gt;"Busdepot",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38" s="47">
        <f>IF($D138&lt;&gt;"Busdepot",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38" s="47">
        <f>(Table1[[#This Row],[Lieferfahrzeuge]]*'1-Konfiguration'!$D$16+(MAX(Table1[[#This Row],[Lieferfahrzeuge]]*'1-Konfiguration'!$D$16,Table1[[#This Row],[Lieferfahrzeugtore]]*'1-Konfiguration'!$D$14)))/2</f>
        <v>0</v>
      </c>
      <c r="I138" s="47">
        <f>Table1[[#This Row],[Müllfahrzeuge]]</f>
        <v>0</v>
      </c>
      <c r="J138" s="47">
        <f>Table1[[#This Row],[Betonmischfahrzeuge]]</f>
        <v>0</v>
      </c>
      <c r="K138" s="47">
        <f>(Table1[[#This Row],[Schiffe]]*'1-Konfiguration'!$D$16+(MAX(Table1[[#This Row],[Schiffe]]*'1-Konfiguration'!$D$16,Table1[[#This Row],[Anleger]]*'1-Konfiguration'!$D$14)))/2</f>
        <v>0</v>
      </c>
      <c r="L138" s="47">
        <f>IF($D138="Busdepot",IFERROR(Table1[[#This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8" s="47">
        <f>IF($D138="Busdepot",IFERROR(Table1[[#This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8" s="81">
        <f>VLOOKUP($F$7,'1-Konfiguration'!$D$24:$G$28,4,FALSE) * (VLOOKUP('5-Standortanalyse (Berechnung)'!$F$7,'1-Konfiguration'!$D$24:$F$28,2,FALSE)/100)*VLOOKUP('5-Standortanalyse (Berechnung)'!$F$7,'1-Konfiguration'!$D$24:$F$28,3,FALSE)*$F138</f>
        <v>5214.0294000000004</v>
      </c>
      <c r="O138" s="81">
        <f>VLOOKUP($G$7,'1-Konfiguration'!$D$24:$G$28,4,FALSE) * (VLOOKUP('5-Standortanalyse (Berechnung)'!$G$7,'1-Konfiguration'!$D$24:$F$28,2,FALSE)/100)*VLOOKUP('5-Standortanalyse (Berechnung)'!$G$7,'1-Konfiguration'!$D$24:$F$28,3,FALSE)*$G138</f>
        <v>0</v>
      </c>
      <c r="P138" s="81">
        <f>VLOOKUP($H$7,'1-Konfiguration'!$D$24:$G$28,4,FALSE) * (VLOOKUP('5-Standortanalyse (Berechnung)'!$H$7,'1-Konfiguration'!$D$24:$F$28,2,FALSE)/100)*VLOOKUP('5-Standortanalyse (Berechnung)'!$H$7,'1-Konfiguration'!$D$24:$F$28,3,FALSE)*$H138</f>
        <v>0</v>
      </c>
      <c r="Q138" s="81">
        <f>VLOOKUP($I$7,'1-Konfiguration'!$D$24:$G$33,4,FALSE) * (VLOOKUP('5-Standortanalyse (Berechnung)'!$I$7,'1-Konfiguration'!$D$24:$F$33,2,FALSE)/100)*VLOOKUP('5-Standortanalyse (Berechnung)'!$I$7,'1-Konfiguration'!$D$24:$F$33,3,FALSE)*$I138</f>
        <v>0</v>
      </c>
      <c r="R138" s="81">
        <f>VLOOKUP($J$7,'1-Konfiguration'!$D$24:$G$33,4,FALSE) * (VLOOKUP('5-Standortanalyse (Berechnung)'!$J$7,'1-Konfiguration'!$D$24:$F$33,2,FALSE)/100)*VLOOKUP('5-Standortanalyse (Berechnung)'!$J$7,'1-Konfiguration'!$D$24:$F$33,3,FALSE)*$J138</f>
        <v>0</v>
      </c>
      <c r="S138" s="81">
        <f>VLOOKUP($K$7,'1-Konfiguration'!$D$24:$G$33,4,FALSE) * (VLOOKUP('5-Standortanalyse (Berechnung)'!$K$7,'1-Konfiguration'!$D$24:$F$33,2,FALSE)/100)*VLOOKUP('5-Standortanalyse (Berechnung)'!$K$7,'1-Konfiguration'!$D$24:$F$33,3,FALSE)*$K138</f>
        <v>0</v>
      </c>
      <c r="T138" s="81">
        <f>VLOOKUP($L$7,'1-Konfiguration'!$D$24:$G$28,4,FALSE) * (VLOOKUP('5-Standortanalyse (Berechnung)'!$L$7,'1-Konfiguration'!$D$24:$F$28,2,FALSE)/100)*VLOOKUP('5-Standortanalyse (Berechnung)'!$L$7,'1-Konfiguration'!$D$24:$F$28,3,FALSE)*$L138</f>
        <v>0</v>
      </c>
      <c r="U138" s="81">
        <f>VLOOKUP($M$7,'1-Konfiguration'!$D$24:$G$28,4,FALSE) * (VLOOKUP('5-Standortanalyse (Berechnung)'!$M$7,'1-Konfiguration'!$D$24:$F$28,2,FALSE)/100)*VLOOKUP('5-Standortanalyse (Berechnung)'!$M$7,'1-Konfiguration'!$D$24:$F$28,3,FALSE)*$M138</f>
        <v>0</v>
      </c>
      <c r="V138" s="81">
        <f>MMULT($N138:$P138,'1-Konfiguration'!G$54:G$56)+MMULT($Q138:$R138,'1-Konfiguration'!G$59:G$60)+MMULT($T138:$U138,'1-Konfiguration'!G$57:G$58)+($S138*'1-Konfiguration'!G$63)</f>
        <v>44.632609264328501</v>
      </c>
      <c r="W138" s="81">
        <f>MMULT($N138:$P138,'1-Konfiguration'!H$54:H$56)+MMULT($Q138:$R138,'1-Konfiguration'!H$59:H$60)+MMULT($T138:$U138,'1-Konfiguration'!H$57:H$58)+($S138*'1-Konfiguration'!H$63)</f>
        <v>203.77762401824216</v>
      </c>
      <c r="X138" s="81">
        <f>MMULT($N138:$P138,'1-Konfiguration'!I$54:I$56)+MMULT($Q138:$R138,'1-Konfiguration'!I$59:I$60)+MMULT($T138:$U138,'1-Konfiguration'!I$57:I$58)+($S138*'1-Konfiguration'!I$63)</f>
        <v>507.94495637106388</v>
      </c>
      <c r="Y138" s="81">
        <f>MMULT($N138:$P138,'1-Konfiguration'!J$54:J$56)+MMULT($Q138:$R138,'1-Konfiguration'!J$59:J$60)+MMULT($T138:$U138,'1-Konfiguration'!J$57:J$58)+($S138*'1-Konfiguration'!J$63)</f>
        <v>1029.5589366655647</v>
      </c>
      <c r="Z138" s="81">
        <f>MMULT($N138:$P138,'1-Konfiguration'!K$54:K$56)+MMULT($Q138:$R138,'1-Konfiguration'!K$59:K$60)+MMULT($T138:$U138,'1-Konfiguration'!K$57:K$58)+($S138*'1-Konfiguration'!K$63)</f>
        <v>111.58152316082126</v>
      </c>
      <c r="AA138" s="81">
        <f>MMULT($N138:$P138,'1-Konfiguration'!L$54:L$56)+MMULT($Q138:$R138,'1-Konfiguration'!L$59:L$60)+MMULT($T138:$U138,'1-Konfiguration'!L$57:L$58)+($S138*'1-Konfiguration'!L$63)</f>
        <v>281.75441176336284</v>
      </c>
      <c r="AB138" s="81">
        <f>MMULT($N138:$P138,'1-Konfiguration'!M$54:M$56)+MMULT($Q138:$R138,'1-Konfiguration'!M$59:M$60)+MMULT($T138:$U138,'1-Konfiguration'!M$57:M$58)+($S138*'1-Konfiguration'!M$63)</f>
        <v>700.60714603457734</v>
      </c>
      <c r="AC138" s="81">
        <f>MMULT($N138:$P138,'1-Konfiguration'!N$54:N$56)+MMULT($Q138:$R138,'1-Konfiguration'!N$59:N$60)+MMULT($T138:$U138,'1-Konfiguration'!N$57:N$58)+($S138*'1-Konfiguration'!N$63)</f>
        <v>1590.8661819582055</v>
      </c>
      <c r="AF138" s="6">
        <f t="shared" si="61"/>
        <v>0</v>
      </c>
      <c r="AG138" s="6">
        <f t="shared" si="62"/>
        <v>1</v>
      </c>
      <c r="AH138" s="6">
        <f t="shared" si="63"/>
        <v>1</v>
      </c>
      <c r="AI138" s="6">
        <f t="shared" si="64"/>
        <v>1</v>
      </c>
      <c r="AJ138" s="6">
        <f t="shared" si="65"/>
        <v>1</v>
      </c>
      <c r="AK138" s="6">
        <f t="shared" si="66"/>
        <v>1</v>
      </c>
      <c r="AL138" s="6">
        <f t="shared" si="67"/>
        <v>1</v>
      </c>
      <c r="AM138" s="6">
        <f t="shared" si="68"/>
        <v>2</v>
      </c>
      <c r="AO138" s="5" t="str">
        <f t="shared" si="69"/>
        <v>{ "type": "Feature", "geometry": { "type": "Point", "coordinates": [8,4797379,50,0358186] } },</v>
      </c>
      <c r="AP138" s="5" t="str">
        <f t="shared" si="53"/>
        <v>{ "type": "Feature", "geometry": { "type": "Point", "coordinates": [8,4805379,50,0358186] } },</v>
      </c>
      <c r="AQ138" s="5" t="str">
        <f t="shared" si="54"/>
        <v>{ "type": "Feature", "geometry": { "type": "Point", "coordinates": [8,4797379,50,0363186] } },</v>
      </c>
      <c r="AR138" s="5" t="str">
        <f t="shared" si="55"/>
        <v>{ "type": "Feature", "geometry": { "type": "Point", "coordinates": [8,4797379,50,0353186] } },</v>
      </c>
      <c r="AS138" s="5" t="str">
        <f t="shared" si="56"/>
        <v>{ "type": "Feature", "geometry": { "type": "Point", "coordinates": [8,4789379,50,0358186] } },</v>
      </c>
      <c r="AT138" s="5" t="str">
        <f t="shared" si="57"/>
        <v>{ "type": "Feature", "geometry": { "type": "Point", "coordinates": [8,4789379,50,0353186] } },</v>
      </c>
      <c r="AU138" s="5" t="str">
        <f t="shared" si="58"/>
        <v>{ "type": "Feature", "geometry": { "type": "Point", "coordinates": [8,4805379,50,0363186] } },</v>
      </c>
      <c r="AV138" s="5" t="str">
        <f t="shared" si="59"/>
        <v>{ "type": "Feature", "geometry": { "type": "Point", "coordinates": [8,4789379,50,0363186] } },</v>
      </c>
      <c r="AW138" s="5" t="str">
        <f t="shared" si="60"/>
        <v>{ "type": "Feature", "geometry": { "type": "Point", "coordinates": [8,4805379,50,0353186] } },</v>
      </c>
      <c r="AX138" s="5" t="s">
        <v>753</v>
      </c>
      <c r="AY138" s="6" t="str">
        <f>REPT($AO138,VLOOKUP(AF138,'8-Intensitäten Heatmap'!$A$5:$L$232,$AO$3,FALSE))&amp;REPT($AP138,VLOOKUP(AF138,'8-Intensitäten Heatmap'!$A$5:$L$232,$AP$3,FALSE))&amp;REPT($AQ138,VLOOKUP(AF138,'8-Intensitäten Heatmap'!$A$5:$L$232,$AQ$3,FALSE))&amp;REPT($AR138,VLOOKUP(AF138,'8-Intensitäten Heatmap'!$A$5:$L$232,$AR$3,FALSE))&amp;REPT($AS138,VLOOKUP(AF138,'8-Intensitäten Heatmap'!$A$5:$L$232,$AS$3,FALSE))&amp;REPT($AT138,VLOOKUP(AF138,'8-Intensitäten Heatmap'!$A$5:$L$232,$AT$3,FALSE))&amp;REPT($AU138,VLOOKUP(AF138,'8-Intensitäten Heatmap'!$A$5:$L$232,$AU$3,FALSE))&amp;REPT($AV138,VLOOKUP(AF138,'8-Intensitäten Heatmap'!$A$5:$L$232,$AV$3,FALSE))&amp;REPT($AW138,VLOOKUP(AF138,'8-Intensitäten Heatmap'!$A$5:$L$232,$AW$3,FALSE))</f>
        <v/>
      </c>
      <c r="AZ138" s="6" t="str">
        <f>REPT($AO138,VLOOKUP(AG138,'8-Intensitäten Heatmap'!$A$5:$L$232,$AO$3,FALSE))&amp;REPT($AP138,VLOOKUP(AG138,'8-Intensitäten Heatmap'!$A$5:$L$232,$AP$3,FALSE))&amp;REPT($AQ138,VLOOKUP(AG138,'8-Intensitäten Heatmap'!$A$5:$L$232,$AQ$3,FALSE))&amp;REPT($AR138,VLOOKUP(AG138,'8-Intensitäten Heatmap'!$A$5:$L$232,$AR$3,FALSE))&amp;REPT($AS138,VLOOKUP(AG138,'8-Intensitäten Heatmap'!$A$5:$L$232,$AS$3,FALSE))&amp;REPT($AT138,VLOOKUP(AG138,'8-Intensitäten Heatmap'!$A$5:$L$232,$AT$3,FALSE))&amp;REPT($AU138,VLOOKUP(AG138,'8-Intensitäten Heatmap'!$A$5:$L$232,$AU$3,FALSE))&amp;REPT($AV138,VLOOKUP(AG138,'8-Intensitäten Heatmap'!$A$5:$L$232,$AV$3,FALSE))&amp;REPT($AW138,VLOOKUP(AG138,'8-Intensitäten Heatmap'!$A$5:$L$232,$AW$3,FALSE))</f>
        <v>{ "type": "Feature", "geometry": { "type": "Point", "coordinates": [8,4797379,50,0358186] } },</v>
      </c>
      <c r="BA138" s="6" t="str">
        <f>REPT($AO138,VLOOKUP(AH138,'8-Intensitäten Heatmap'!$A$5:$L$232,$AO$3,FALSE))&amp;REPT($AP138,VLOOKUP(AH138,'8-Intensitäten Heatmap'!$A$5:$L$232,$AP$3,FALSE))&amp;REPT($AQ138,VLOOKUP(AH138,'8-Intensitäten Heatmap'!$A$5:$L$232,$AQ$3,FALSE))&amp;REPT($AR138,VLOOKUP(AH138,'8-Intensitäten Heatmap'!$A$5:$L$232,$AR$3,FALSE))&amp;REPT($AS138,VLOOKUP(AH138,'8-Intensitäten Heatmap'!$A$5:$L$232,$AS$3,FALSE))&amp;REPT($AT138,VLOOKUP(AH138,'8-Intensitäten Heatmap'!$A$5:$L$232,$AT$3,FALSE))&amp;REPT($AU138,VLOOKUP(AH138,'8-Intensitäten Heatmap'!$A$5:$L$232,$AU$3,FALSE))&amp;REPT($AV138,VLOOKUP(AH138,'8-Intensitäten Heatmap'!$A$5:$L$232,$AV$3,FALSE))&amp;REPT($AW138,VLOOKUP(AH138,'8-Intensitäten Heatmap'!$A$5:$L$232,$AW$3,FALSE))</f>
        <v>{ "type": "Feature", "geometry": { "type": "Point", "coordinates": [8,4797379,50,0358186] } },</v>
      </c>
      <c r="BB138" s="6" t="str">
        <f>REPT($AO138,VLOOKUP(AI138,'8-Intensitäten Heatmap'!$A$5:$L$232,$AO$3,FALSE))&amp;REPT($AP138,VLOOKUP(AI138,'8-Intensitäten Heatmap'!$A$5:$L$232,$AP$3,FALSE))&amp;REPT($AQ138,VLOOKUP(AI138,'8-Intensitäten Heatmap'!$A$5:$L$232,$AQ$3,FALSE))&amp;REPT($AR138,VLOOKUP(AI138,'8-Intensitäten Heatmap'!$A$5:$L$232,$AR$3,FALSE))&amp;REPT($AS138,VLOOKUP(AI138,'8-Intensitäten Heatmap'!$A$5:$L$232,$AS$3,FALSE))&amp;REPT($AT138,VLOOKUP(AI138,'8-Intensitäten Heatmap'!$A$5:$L$232,$AT$3,FALSE))&amp;REPT($AU138,VLOOKUP(AI138,'8-Intensitäten Heatmap'!$A$5:$L$232,$AU$3,FALSE))&amp;REPT($AV138,VLOOKUP(AI138,'8-Intensitäten Heatmap'!$A$5:$L$232,$AV$3,FALSE))&amp;REPT($AW138,VLOOKUP(AI138,'8-Intensitäten Heatmap'!$A$5:$L$232,$AW$3,FALSE))</f>
        <v>{ "type": "Feature", "geometry": { "type": "Point", "coordinates": [8,4797379,50,0358186] } },</v>
      </c>
      <c r="BC138" s="6" t="str">
        <f>REPT($AO138,VLOOKUP(AJ138,'8-Intensitäten Heatmap'!$A$5:$L$232,$AO$3,FALSE))&amp;REPT($AP138,VLOOKUP(AJ138,'8-Intensitäten Heatmap'!$A$5:$L$232,$AP$3,FALSE))&amp;REPT($AQ138,VLOOKUP(AJ138,'8-Intensitäten Heatmap'!$A$5:$L$232,$AQ$3,FALSE))&amp;REPT($AR138,VLOOKUP(AJ138,'8-Intensitäten Heatmap'!$A$5:$L$232,$AR$3,FALSE))&amp;REPT($AS138,VLOOKUP(AJ138,'8-Intensitäten Heatmap'!$A$5:$L$232,$AS$3,FALSE))&amp;REPT($AT138,VLOOKUP(AJ138,'8-Intensitäten Heatmap'!$A$5:$L$232,$AT$3,FALSE))&amp;REPT($AU138,VLOOKUP(AJ138,'8-Intensitäten Heatmap'!$A$5:$L$232,$AU$3,FALSE))&amp;REPT($AV138,VLOOKUP(AJ138,'8-Intensitäten Heatmap'!$A$5:$L$232,$AV$3,FALSE))&amp;REPT($AW138,VLOOKUP(AJ138,'8-Intensitäten Heatmap'!$A$5:$L$232,$AW$3,FALSE))</f>
        <v>{ "type": "Feature", "geometry": { "type": "Point", "coordinates": [8,4797379,50,0358186] } },</v>
      </c>
      <c r="BD138" s="6" t="str">
        <f>REPT($AO138,VLOOKUP(AK138,'8-Intensitäten Heatmap'!$A$5:$L$232,$AO$3,FALSE))&amp;REPT($AP138,VLOOKUP(AK138,'8-Intensitäten Heatmap'!$A$5:$L$232,$AP$3,FALSE))&amp;REPT($AQ138,VLOOKUP(AK138,'8-Intensitäten Heatmap'!$A$5:$L$232,$AQ$3,FALSE))&amp;REPT($AR138,VLOOKUP(AK138,'8-Intensitäten Heatmap'!$A$5:$L$232,$AR$3,FALSE))&amp;REPT($AS138,VLOOKUP(AK138,'8-Intensitäten Heatmap'!$A$5:$L$232,$AS$3,FALSE))&amp;REPT($AT138,VLOOKUP(AK138,'8-Intensitäten Heatmap'!$A$5:$L$232,$AT$3,FALSE))&amp;REPT($AU138,VLOOKUP(AK138,'8-Intensitäten Heatmap'!$A$5:$L$232,$AU$3,FALSE))&amp;REPT($AV138,VLOOKUP(AK138,'8-Intensitäten Heatmap'!$A$5:$L$232,$AV$3,FALSE))&amp;REPT($AW138,VLOOKUP(AK138,'8-Intensitäten Heatmap'!$A$5:$L$232,$AW$3,FALSE))</f>
        <v>{ "type": "Feature", "geometry": { "type": "Point", "coordinates": [8,4797379,50,0358186] } },</v>
      </c>
      <c r="BE138" s="6" t="str">
        <f>REPT($AO138,VLOOKUP(AL138,'8-Intensitäten Heatmap'!$A$5:$L$232,$AO$3,FALSE))&amp;REPT($AP138,VLOOKUP(AL138,'8-Intensitäten Heatmap'!$A$5:$L$232,$AP$3,FALSE))&amp;REPT($AQ138,VLOOKUP(AL138,'8-Intensitäten Heatmap'!$A$5:$L$232,$AQ$3,FALSE))&amp;REPT($AR138,VLOOKUP(AL138,'8-Intensitäten Heatmap'!$A$5:$L$232,$AR$3,FALSE))&amp;REPT($AS138,VLOOKUP(AL138,'8-Intensitäten Heatmap'!$A$5:$L$232,$AS$3,FALSE))&amp;REPT($AT138,VLOOKUP(AL138,'8-Intensitäten Heatmap'!$A$5:$L$232,$AT$3,FALSE))&amp;REPT($AU138,VLOOKUP(AL138,'8-Intensitäten Heatmap'!$A$5:$L$232,$AU$3,FALSE))&amp;REPT($AV138,VLOOKUP(AL138,'8-Intensitäten Heatmap'!$A$5:$L$232,$AV$3,FALSE))&amp;REPT($AW138,VLOOKUP(AL138,'8-Intensitäten Heatmap'!$A$5:$L$232,$AW$3,FALSE))</f>
        <v>{ "type": "Feature", "geometry": { "type": "Point", "coordinates": [8,4797379,50,0358186] } },</v>
      </c>
      <c r="BF138" s="6" t="str">
        <f>REPT($AO138,VLOOKUP(AM138,'8-Intensitäten Heatmap'!$A$5:$L$232,$AO$3,FALSE))&amp;REPT($AP138,VLOOKUP(AM138,'8-Intensitäten Heatmap'!$A$5:$L$232,$AP$3,FALSE))&amp;REPT($AQ138,VLOOKUP(AM138,'8-Intensitäten Heatmap'!$A$5:$L$232,$AQ$3,FALSE))&amp;REPT($AR138,VLOOKUP(AM138,'8-Intensitäten Heatmap'!$A$5:$L$232,$AR$3,FALSE))&amp;REPT($AS138,VLOOKUP(AM138,'8-Intensitäten Heatmap'!$A$5:$L$232,$AS$3,FALSE))&amp;REPT($AT138,VLOOKUP(AM138,'8-Intensitäten Heatmap'!$A$5:$L$232,$AT$3,FALSE))&amp;REPT($AU138,VLOOKUP(AM138,'8-Intensitäten Heatmap'!$A$5:$L$232,$AU$3,FALSE))&amp;REPT($AV138,VLOOKUP(AM138,'8-Intensitäten Heatmap'!$A$5:$L$232,$AV$3,FALSE))&amp;REPT($AW138,VLOOKUP(AM138,'8-Intensitäten Heatmap'!$A$5:$L$232,$AW$3,FALSE))</f>
        <v>{ "type": "Feature", "geometry": { "type": "Point", "coordinates": [8,4797379,50,0358186] } },{ "type": "Feature", "geometry": { "type": "Point", "coordinates": [8,4805379,50,0358186] } },</v>
      </c>
      <c r="BG138" s="6" t="s">
        <v>753</v>
      </c>
      <c r="BH138" s="6" t="str">
        <f t="shared" si="70"/>
        <v/>
      </c>
      <c r="BI138" s="6" t="str">
        <f t="shared" si="71"/>
        <v/>
      </c>
      <c r="BJ138" s="6" t="str">
        <f t="shared" si="72"/>
        <v/>
      </c>
      <c r="BK138" s="6" t="str">
        <f t="shared" si="73"/>
        <v>{ "type": "Feature", "geometry": { "type": "Point", "coordinates": [8,4797379,50,0358186] } },</v>
      </c>
      <c r="BL138" s="6" t="str">
        <f t="shared" si="74"/>
        <v>{ "type": "Feature", "geometry": { "type": "Point", "coordinates": [8,4797379,50,0358186] } },</v>
      </c>
      <c r="BM138" s="6" t="str">
        <f t="shared" si="75"/>
        <v/>
      </c>
      <c r="BN138" s="6" t="str">
        <f t="shared" si="76"/>
        <v/>
      </c>
      <c r="BO138" s="6" t="str">
        <f t="shared" si="77"/>
        <v>{ "type": "Feature", "geometry": { "type": "Point", "coordinates": [8,4797379,50,0358186] } },</v>
      </c>
      <c r="BP138" s="6" t="s">
        <v>3381</v>
      </c>
    </row>
    <row r="139" spans="1:68" s="6" customFormat="1" x14ac:dyDescent="0.3">
      <c r="A139" s="18" t="str">
        <f>Table1[[#This Row],[Name]]</f>
        <v>DPD Deutschland GmbH</v>
      </c>
      <c r="B139" s="362">
        <v>8.4636914999999995</v>
      </c>
      <c r="C139" s="362">
        <v>50.0191971</v>
      </c>
      <c r="D139" s="18" t="str">
        <f>Table1[[#This Row],[Standortkategorie]]</f>
        <v>Verteilzentrum</v>
      </c>
      <c r="E139" s="18" t="str">
        <f>IF(Table1[[#This Row],[Zusatzinformation]]=0,"",Table1[[#This Row],[Zusatzinformation]])</f>
        <v/>
      </c>
      <c r="F139" s="47">
        <f>IF($D139&lt;&gt;"Busdepot",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57.272727272727273</v>
      </c>
      <c r="G139" s="47">
        <f>IF($D139&lt;&gt;"Busdepot",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5.7272727272727275</v>
      </c>
      <c r="H139" s="47">
        <f>(Table1[[#This Row],[Lieferfahrzeuge]]*'1-Konfiguration'!$D$16+(MAX(Table1[[#This Row],[Lieferfahrzeuge]]*'1-Konfiguration'!$D$16,Table1[[#This Row],[Lieferfahrzeugtore]]*'1-Konfiguration'!$D$14)))/2</f>
        <v>0</v>
      </c>
      <c r="I139" s="47">
        <f>Table1[[#This Row],[Müllfahrzeuge]]</f>
        <v>0</v>
      </c>
      <c r="J139" s="47">
        <f>Table1[[#This Row],[Betonmischfahrzeuge]]</f>
        <v>0</v>
      </c>
      <c r="K139" s="47">
        <f>(Table1[[#This Row],[Schiffe]]*'1-Konfiguration'!$D$16+(MAX(Table1[[#This Row],[Schiffe]]*'1-Konfiguration'!$D$16,Table1[[#This Row],[Anleger]]*'1-Konfiguration'!$D$14)))/2</f>
        <v>0</v>
      </c>
      <c r="L139" s="47">
        <f>IF($D139="Busdepot",IFERROR(Table1[[#This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39" s="47">
        <f>IF($D139="Busdepot",IFERROR(Table1[[#This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39" s="81">
        <f>VLOOKUP($F$7,'1-Konfiguration'!$D$24:$G$28,4,FALSE) * (VLOOKUP('5-Standortanalyse (Berechnung)'!$F$7,'1-Konfiguration'!$D$24:$F$28,2,FALSE)/100)*VLOOKUP('5-Standortanalyse (Berechnung)'!$F$7,'1-Konfiguration'!$D$24:$F$28,3,FALSE)*$F139</f>
        <v>298621.68381818186</v>
      </c>
      <c r="O139" s="81">
        <f>VLOOKUP($G$7,'1-Konfiguration'!$D$24:$G$28,4,FALSE) * (VLOOKUP('5-Standortanalyse (Berechnung)'!$G$7,'1-Konfiguration'!$D$24:$F$28,2,FALSE)/100)*VLOOKUP('5-Standortanalyse (Berechnung)'!$G$7,'1-Konfiguration'!$D$24:$F$28,3,FALSE)*$G139</f>
        <v>8789.0727272727272</v>
      </c>
      <c r="P139" s="81">
        <f>VLOOKUP($H$7,'1-Konfiguration'!$D$24:$G$28,4,FALSE) * (VLOOKUP('5-Standortanalyse (Berechnung)'!$H$7,'1-Konfiguration'!$D$24:$F$28,2,FALSE)/100)*VLOOKUP('5-Standortanalyse (Berechnung)'!$H$7,'1-Konfiguration'!$D$24:$F$28,3,FALSE)*$H139</f>
        <v>0</v>
      </c>
      <c r="Q139" s="81">
        <f>VLOOKUP($I$7,'1-Konfiguration'!$D$24:$G$33,4,FALSE) * (VLOOKUP('5-Standortanalyse (Berechnung)'!$I$7,'1-Konfiguration'!$D$24:$F$33,2,FALSE)/100)*VLOOKUP('5-Standortanalyse (Berechnung)'!$I$7,'1-Konfiguration'!$D$24:$F$33,3,FALSE)*$I139</f>
        <v>0</v>
      </c>
      <c r="R139" s="81">
        <f>VLOOKUP($J$7,'1-Konfiguration'!$D$24:$G$33,4,FALSE) * (VLOOKUP('5-Standortanalyse (Berechnung)'!$J$7,'1-Konfiguration'!$D$24:$F$33,2,FALSE)/100)*VLOOKUP('5-Standortanalyse (Berechnung)'!$J$7,'1-Konfiguration'!$D$24:$F$33,3,FALSE)*$J139</f>
        <v>0</v>
      </c>
      <c r="S139" s="81">
        <f>VLOOKUP($K$7,'1-Konfiguration'!$D$24:$G$33,4,FALSE) * (VLOOKUP('5-Standortanalyse (Berechnung)'!$K$7,'1-Konfiguration'!$D$24:$F$33,2,FALSE)/100)*VLOOKUP('5-Standortanalyse (Berechnung)'!$K$7,'1-Konfiguration'!$D$24:$F$33,3,FALSE)*$K139</f>
        <v>0</v>
      </c>
      <c r="T139" s="81">
        <f>VLOOKUP($L$7,'1-Konfiguration'!$D$24:$G$28,4,FALSE) * (VLOOKUP('5-Standortanalyse (Berechnung)'!$L$7,'1-Konfiguration'!$D$24:$F$28,2,FALSE)/100)*VLOOKUP('5-Standortanalyse (Berechnung)'!$L$7,'1-Konfiguration'!$D$24:$F$28,3,FALSE)*$L139</f>
        <v>0</v>
      </c>
      <c r="U139" s="81">
        <f>VLOOKUP($M$7,'1-Konfiguration'!$D$24:$G$28,4,FALSE) * (VLOOKUP('5-Standortanalyse (Berechnung)'!$M$7,'1-Konfiguration'!$D$24:$F$28,2,FALSE)/100)*VLOOKUP('5-Standortanalyse (Berechnung)'!$M$7,'1-Konfiguration'!$D$24:$F$28,3,FALSE)*$M139</f>
        <v>0</v>
      </c>
      <c r="V139" s="81">
        <f>MMULT($N139:$P139,'1-Konfiguration'!G$54:G$56)+MMULT($Q139:$R139,'1-Konfiguration'!G$59:G$60)+MMULT($T139:$U139,'1-Konfiguration'!G$57:G$58)+($S139*'1-Konfiguration'!G$63)</f>
        <v>2646.9214218423044</v>
      </c>
      <c r="W139" s="81">
        <f>MMULT($N139:$P139,'1-Konfiguration'!H$54:H$56)+MMULT($Q139:$R139,'1-Konfiguration'!H$59:H$60)+MMULT($T139:$U139,'1-Konfiguration'!H$57:H$58)+($S139*'1-Konfiguration'!H$63)</f>
        <v>12225.920171159911</v>
      </c>
      <c r="X139" s="81">
        <f>MMULT($N139:$P139,'1-Konfiguration'!I$54:I$56)+MMULT($Q139:$R139,'1-Konfiguration'!I$59:I$60)+MMULT($T139:$U139,'1-Konfiguration'!I$57:I$58)+($S139*'1-Konfiguration'!I$63)</f>
        <v>30585.086381815032</v>
      </c>
      <c r="Y139" s="81">
        <f>MMULT($N139:$P139,'1-Konfiguration'!J$54:J$56)+MMULT($Q139:$R139,'1-Konfiguration'!J$59:J$60)+MMULT($T139:$U139,'1-Konfiguration'!J$57:J$58)+($S139*'1-Konfiguration'!J$63)</f>
        <v>61432.480620856346</v>
      </c>
      <c r="Z139" s="81">
        <f>MMULT($N139:$P139,'1-Konfiguration'!K$54:K$56)+MMULT($Q139:$R139,'1-Konfiguration'!K$59:K$60)+MMULT($T139:$U139,'1-Konfiguration'!K$57:K$58)+($S139*'1-Konfiguration'!K$63)</f>
        <v>6617.3035546057617</v>
      </c>
      <c r="AA139" s="81">
        <f>MMULT($N139:$P139,'1-Konfiguration'!L$54:L$56)+MMULT($Q139:$R139,'1-Konfiguration'!L$59:L$60)+MMULT($T139:$U139,'1-Konfiguration'!L$57:L$58)+($S139*'1-Konfiguration'!L$63)</f>
        <v>16846.762547913269</v>
      </c>
      <c r="AB139" s="81">
        <f>MMULT($N139:$P139,'1-Konfiguration'!M$54:M$56)+MMULT($Q139:$R139,'1-Konfiguration'!M$59:M$60)+MMULT($T139:$U139,'1-Konfiguration'!M$57:M$58)+($S139*'1-Konfiguration'!M$63)</f>
        <v>42151.609678589404</v>
      </c>
      <c r="AC139" s="81">
        <f>MMULT($N139:$P139,'1-Konfiguration'!N$54:N$56)+MMULT($Q139:$R139,'1-Konfiguration'!N$59:N$60)+MMULT($T139:$U139,'1-Konfiguration'!N$57:N$58)+($S139*'1-Konfiguration'!N$63)</f>
        <v>94897.124564868995</v>
      </c>
      <c r="AF139" s="6">
        <f t="shared" si="61"/>
        <v>18</v>
      </c>
      <c r="AG139" s="6">
        <f t="shared" si="62"/>
        <v>49</v>
      </c>
      <c r="AH139" s="6">
        <f t="shared" si="63"/>
        <v>61</v>
      </c>
      <c r="AI139" s="6">
        <f t="shared" si="64"/>
        <v>82</v>
      </c>
      <c r="AJ139" s="6">
        <f t="shared" si="65"/>
        <v>53</v>
      </c>
      <c r="AK139" s="6">
        <f t="shared" si="66"/>
        <v>67</v>
      </c>
      <c r="AL139" s="6">
        <f t="shared" si="67"/>
        <v>84</v>
      </c>
      <c r="AM139" s="6">
        <f t="shared" si="68"/>
        <v>127</v>
      </c>
      <c r="AO139" s="5" t="str">
        <f t="shared" si="69"/>
        <v>{ "type": "Feature", "geometry": { "type": "Point", "coordinates": [8,4636915,50,0191971] } },</v>
      </c>
      <c r="AP139" s="5" t="str">
        <f t="shared" si="53"/>
        <v>{ "type": "Feature", "geometry": { "type": "Point", "coordinates": [8,4644915,50,0191971] } },</v>
      </c>
      <c r="AQ139" s="5" t="str">
        <f t="shared" si="54"/>
        <v>{ "type": "Feature", "geometry": { "type": "Point", "coordinates": [8,4636915,50,0196971] } },</v>
      </c>
      <c r="AR139" s="5" t="str">
        <f t="shared" si="55"/>
        <v>{ "type": "Feature", "geometry": { "type": "Point", "coordinates": [8,4636915,50,0186971] } },</v>
      </c>
      <c r="AS139" s="5" t="str">
        <f t="shared" si="56"/>
        <v>{ "type": "Feature", "geometry": { "type": "Point", "coordinates": [8,4628915,50,0191971] } },</v>
      </c>
      <c r="AT139" s="5" t="str">
        <f t="shared" si="57"/>
        <v>{ "type": "Feature", "geometry": { "type": "Point", "coordinates": [8,4628915,50,0186971] } },</v>
      </c>
      <c r="AU139" s="5" t="str">
        <f t="shared" si="58"/>
        <v>{ "type": "Feature", "geometry": { "type": "Point", "coordinates": [8,4644915,50,0196971] } },</v>
      </c>
      <c r="AV139" s="5" t="str">
        <f t="shared" si="59"/>
        <v>{ "type": "Feature", "geometry": { "type": "Point", "coordinates": [8,4628915,50,0196971] } },</v>
      </c>
      <c r="AW139" s="5" t="str">
        <f t="shared" si="60"/>
        <v>{ "type": "Feature", "geometry": { "type": "Point", "coordinates": [8,4644915,50,0186971] } },</v>
      </c>
      <c r="AX139" s="5" t="s">
        <v>753</v>
      </c>
      <c r="AY139" s="6" t="str">
        <f>REPT($AO139,VLOOKUP(AF139,'8-Intensitäten Heatmap'!$A$5:$L$232,$AO$3,FALSE))&amp;REPT($AP139,VLOOKUP(AF139,'8-Intensitäten Heatmap'!$A$5:$L$232,$AP$3,FALSE))&amp;REPT($AQ139,VLOOKUP(AF139,'8-Intensitäten Heatmap'!$A$5:$L$232,$AQ$3,FALSE))&amp;REPT($AR139,VLOOKUP(AF139,'8-Intensitäten Heatmap'!$A$5:$L$232,$AR$3,FALSE))&amp;REPT($AS139,VLOOKUP(AF139,'8-Intensitäten Heatmap'!$A$5:$L$232,$AS$3,FALSE))&amp;REPT($AT139,VLOOKUP(AF139,'8-Intensitäten Heatmap'!$A$5:$L$232,$AT$3,FALSE))&amp;REPT($AU139,VLOOKUP(AF139,'8-Intensitäten Heatmap'!$A$5:$L$232,$AU$3,FALSE))&amp;REPT($AV139,VLOOKUP(AF139,'8-Intensitäten Heatmap'!$A$5:$L$232,$AV$3,FALSE))&amp;REPT($AW139,VLOOKUP(AF139,'8-Intensitäten Heatmap'!$A$5:$L$232,$AW$3,FALSE))</f>
        <v>{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[8,4644915,50,0186971] } },{ "type": "Feature", "geometry": { "type": "Point", "coordinates": [8,4644915,50,0186971] } },</v>
      </c>
      <c r="AZ139" s="6" t="str">
        <f>REPT($AO139,VLOOKUP(AG139,'8-Intensitäten Heatmap'!$A$5:$L$232,$AO$3,FALSE))&amp;REPT($AP139,VLOOKUP(AG139,'8-Intensitäten Heatmap'!$A$5:$L$232,$AP$3,FALSE))&amp;REPT($AQ139,VLOOKUP(AG139,'8-Intensitäten Heatmap'!$A$5:$L$232,$AQ$3,FALSE))&amp;REPT($AR139,VLOOKUP(AG139,'8-Intensitäten Heatmap'!$A$5:$L$232,$AR$3,FALSE))&amp;REPT($AS139,VLOOKUP(AG139,'8-Intensitäten Heatmap'!$A$5:$L$232,$AS$3,FALSE))&amp;REPT($AT139,VLOOKUP(AG139,'8-Intensitäten Heatmap'!$A$5:$L$232,$AT$3,FALSE))&amp;REPT($AU139,VLOOKUP(AG139,'8-Intensitäten Heatmap'!$A$5:$L$232,$AU$3,FALSE))&amp;REPT($AV139,VLOOKUP(AG139,'8-Intensitäten Heatmap'!$A$5:$L$232,$AV$3,FALSE))&amp;REPT($AW139,VLOOKUP(AG139,'8-Intensitäten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A139" s="6" t="str">
        <f>REPT($AO139,VLOOKUP(AH139,'8-Intensitäten Heatmap'!$A$5:$L$232,$AO$3,FALSE))&amp;REPT($AP139,VLOOKUP(AH139,'8-Intensitäten Heatmap'!$A$5:$L$232,$AP$3,FALSE))&amp;REPT($AQ139,VLOOKUP(AH139,'8-Intensitäten Heatmap'!$A$5:$L$232,$AQ$3,FALSE))&amp;REPT($AR139,VLOOKUP(AH139,'8-Intensitäten Heatmap'!$A$5:$L$232,$AR$3,FALSE))&amp;REPT($AS139,VLOOKUP(AH139,'8-Intensitäten Heatmap'!$A$5:$L$232,$AS$3,FALSE))&amp;REPT($AT139,VLOOKUP(AH139,'8-Intensitäten Heatmap'!$A$5:$L$232,$AT$3,FALSE))&amp;REPT($AU139,VLOOKUP(AH139,'8-Intensitäten Heatmap'!$A$5:$L$232,$AU$3,FALSE))&amp;REPT($AV139,VLOOKUP(AH139,'8-Intensitäten Heatmap'!$A$5:$L$232,$AV$3,FALSE))&amp;REPT($AW139,VLOOKUP(AH139,'8-Intensitäten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B139" s="6" t="str">
        <f>REPT($AO139,VLOOKUP(AI139,'8-Intensitäten Heatmap'!$A$5:$L$232,$AO$3,FALSE))&amp;REPT($AP139,VLOOKUP(AI139,'8-Intensitäten Heatmap'!$A$5:$L$232,$AP$3,FALSE))&amp;REPT($AQ139,VLOOKUP(AI139,'8-Intensitäten Heatmap'!$A$5:$L$232,$AQ$3,FALSE))&amp;REPT($AR139,VLOOKUP(AI139,'8-Intensitäten Heatmap'!$A$5:$L$232,$AR$3,FALSE))&amp;REPT($AS139,VLOOKUP(AI139,'8-Intensitäten Heatmap'!$A$5:$L$232,$AS$3,FALSE))&amp;REPT($AT139,VLOOKUP(AI139,'8-Intensitäten Heatmap'!$A$5:$L$232,$AT$3,FALSE))&amp;REPT($AU139,VLOOKUP(AI139,'8-Intensitäten Heatmap'!$A$5:$L$232,$AU$3,FALSE))&amp;REPT($AV139,VLOOKUP(AI139,'8-Intensitäten Heatmap'!$A$5:$L$232,$AV$3,FALSE))&amp;REPT($AW139,VLOOKUP(AI139,'8-Intensitäten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C139" s="6" t="str">
        <f>REPT($AO139,VLOOKUP(AJ139,'8-Intensitäten Heatmap'!$A$5:$L$232,$AO$3,FALSE))&amp;REPT($AP139,VLOOKUP(AJ139,'8-Intensitäten Heatmap'!$A$5:$L$232,$AP$3,FALSE))&amp;REPT($AQ139,VLOOKUP(AJ139,'8-Intensitäten Heatmap'!$A$5:$L$232,$AQ$3,FALSE))&amp;REPT($AR139,VLOOKUP(AJ139,'8-Intensitäten Heatmap'!$A$5:$L$232,$AR$3,FALSE))&amp;REPT($AS139,VLOOKUP(AJ139,'8-Intensitäten Heatmap'!$A$5:$L$232,$AS$3,FALSE))&amp;REPT($AT139,VLOOKUP(AJ139,'8-Intensitäten Heatmap'!$A$5:$L$232,$AT$3,FALSE))&amp;REPT($AU139,VLOOKUP(AJ139,'8-Intensitäten Heatmap'!$A$5:$L$232,$AU$3,FALSE))&amp;REPT($AV139,VLOOKUP(AJ139,'8-Intensitäten Heatmap'!$A$5:$L$232,$AV$3,FALSE))&amp;REPT($AW139,VLOOKUP(AJ139,'8-Intensitäten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D139" s="6" t="str">
        <f>REPT($AO139,VLOOKUP(AK139,'8-Intensitäten Heatmap'!$A$5:$L$232,$AO$3,FALSE))&amp;REPT($AP139,VLOOKUP(AK139,'8-Intensitäten Heatmap'!$A$5:$L$232,$AP$3,FALSE))&amp;REPT($AQ139,VLOOKUP(AK139,'8-Intensitäten Heatmap'!$A$5:$L$232,$AQ$3,FALSE))&amp;REPT($AR139,VLOOKUP(AK139,'8-Intensitäten Heatmap'!$A$5:$L$232,$AR$3,FALSE))&amp;REPT($AS139,VLOOKUP(AK139,'8-Intensitäten Heatmap'!$A$5:$L$232,$AS$3,FALSE))&amp;REPT($AT139,VLOOKUP(AK139,'8-Intensitäten Heatmap'!$A$5:$L$232,$AT$3,FALSE))&amp;REPT($AU139,VLOOKUP(AK139,'8-Intensitäten Heatmap'!$A$5:$L$232,$AU$3,FALSE))&amp;REPT($AV139,VLOOKUP(AK139,'8-Intensitäten Heatmap'!$A$5:$L$232,$AV$3,FALSE))&amp;REPT($AW139,VLOOKUP(AK139,'8-Intensitäten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E139" s="6" t="str">
        <f>REPT($AO139,VLOOKUP(AL139,'8-Intensitäten Heatmap'!$A$5:$L$232,$AO$3,FALSE))&amp;REPT($AP139,VLOOKUP(AL139,'8-Intensitäten Heatmap'!$A$5:$L$232,$AP$3,FALSE))&amp;REPT($AQ139,VLOOKUP(AL139,'8-Intensitäten Heatmap'!$A$5:$L$232,$AQ$3,FALSE))&amp;REPT($AR139,VLOOKUP(AL139,'8-Intensitäten Heatmap'!$A$5:$L$232,$AR$3,FALSE))&amp;REPT($AS139,VLOOKUP(AL139,'8-Intensitäten Heatmap'!$A$5:$L$232,$AS$3,FALSE))&amp;REPT($AT139,VLOOKUP(AL139,'8-Intensitäten Heatmap'!$A$5:$L$232,$AT$3,FALSE))&amp;REPT($AU139,VLOOKUP(AL139,'8-Intensitäten Heatmap'!$A$5:$L$232,$AU$3,FALSE))&amp;REPT($AV139,VLOOKUP(AL139,'8-Intensitäten Heatmap'!$A$5:$L$232,$AV$3,FALSE))&amp;REPT($AW139,VLOOKUP(AL139,'8-Intensitäten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F139" s="6" t="str">
        <f>REPT($AO139,VLOOKUP(AM139,'8-Intensitäten Heatmap'!$A$5:$L$232,$AO$3,FALSE))&amp;REPT($AP139,VLOOKUP(AM139,'8-Intensitäten Heatmap'!$A$5:$L$232,$AP$3,FALSE))&amp;REPT($AQ139,VLOOKUP(AM139,'8-Intensitäten Heatmap'!$A$5:$L$232,$AQ$3,FALSE))&amp;REPT($AR139,VLOOKUP(AM139,'8-Intensitäten Heatmap'!$A$5:$L$232,$AR$3,FALSE))&amp;REPT($AS139,VLOOKUP(AM139,'8-Intensitäten Heatmap'!$A$5:$L$232,$AS$3,FALSE))&amp;REPT($AT139,VLOOKUP(AM139,'8-Intensitäten Heatmap'!$A$5:$L$232,$AT$3,FALSE))&amp;REPT($AU139,VLOOKUP(AM139,'8-Intensitäten Heatmap'!$A$5:$L$232,$AU$3,FALSE))&amp;REPT($AV139,VLOOKUP(AM139,'8-Intensitäten Heatmap'!$A$5:$L$232,$AV$3,FALSE))&amp;REPT($AW139,VLOOKUP(AM139,'8-Intensitäten Heatmap'!$A$5:$L$232,$AW$3,FALSE))</f>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[8,4644915,50,0191971]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[8,4636915,50,0196971]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[8,4636915,50,0186971]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[8,4628915,50,0191971]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[8,4628915,50,0186971]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[8,4644915,50,0196971]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[8,4628915,50,0196971]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 "type": "Feature", "geometry": { "type": "Point", "coordinates": [8,4644915,50,0186971] } },</v>
      </c>
      <c r="BG139" s="6" t="s">
        <v>753</v>
      </c>
      <c r="BH139" s="6" t="str">
        <f t="shared" si="70"/>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I139" s="6" t="str">
        <f t="shared" si="71"/>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J139" s="6" t="str">
        <f t="shared" si="72"/>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K139" s="6" t="str">
        <f t="shared" si="73"/>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L139" s="6" t="str">
        <f t="shared" si="74"/>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M139" s="6" t="str">
        <f t="shared" si="75"/>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N139" s="6" t="str">
        <f t="shared" si="76"/>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O139" s="6" t="str">
        <f t="shared" si="77"/>
        <v>{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 "type": "Feature", "geometry": { "type": "Point", "coordinates": [8,4636915,50,0191971] } },</v>
      </c>
      <c r="BP139" s="6" t="s">
        <v>3381</v>
      </c>
    </row>
    <row r="140" spans="1:68" s="6" customFormat="1" x14ac:dyDescent="0.3">
      <c r="A140" s="18" t="str">
        <f>Table1[[#This Row],[Name]]</f>
        <v>dress-for-less</v>
      </c>
      <c r="B140" s="362">
        <v>8.4824678000000002</v>
      </c>
      <c r="C140" s="362">
        <v>50.035309599999998</v>
      </c>
      <c r="D140" s="18" t="str">
        <f>Table1[[#This Row],[Standortkategorie]]</f>
        <v>Wareneingang/-ausgang</v>
      </c>
      <c r="E140" s="18" t="str">
        <f>IF(Table1[[#This Row],[Zusatzinformation]]=0,"",Table1[[#This Row],[Zusatzinformation]])</f>
        <v/>
      </c>
      <c r="F140" s="47">
        <f>IF($D140&lt;&gt;"Busdepot",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140" s="47">
        <f>IF($D140&lt;&gt;"Busdepot",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40" s="47">
        <f>(Table1[[#This Row],[Lieferfahrzeuge]]*'1-Konfiguration'!$D$16+(MAX(Table1[[#This Row],[Lieferfahrzeuge]]*'1-Konfiguration'!$D$16,Table1[[#This Row],[Lieferfahrzeugtore]]*'1-Konfiguration'!$D$14)))/2</f>
        <v>7</v>
      </c>
      <c r="I140" s="47">
        <f>Table1[[#This Row],[Müllfahrzeuge]]</f>
        <v>0</v>
      </c>
      <c r="J140" s="47">
        <f>Table1[[#This Row],[Betonmischfahrzeuge]]</f>
        <v>0</v>
      </c>
      <c r="K140" s="47">
        <f>(Table1[[#This Row],[Schiffe]]*'1-Konfiguration'!$D$16+(MAX(Table1[[#This Row],[Schiffe]]*'1-Konfiguration'!$D$16,Table1[[#This Row],[Anleger]]*'1-Konfiguration'!$D$14)))/2</f>
        <v>0</v>
      </c>
      <c r="L140" s="47">
        <f>IF($D140="Busdepot",IFERROR(Table1[[#This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0" s="47">
        <f>IF($D140="Busdepot",IFERROR(Table1[[#This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0" s="81">
        <f>VLOOKUP($F$7,'1-Konfiguration'!$D$24:$G$28,4,FALSE) * (VLOOKUP('5-Standortanalyse (Berechnung)'!$F$7,'1-Konfiguration'!$D$24:$F$28,2,FALSE)/100)*VLOOKUP('5-Standortanalyse (Berechnung)'!$F$7,'1-Konfiguration'!$D$24:$F$28,3,FALSE)*$F140</f>
        <v>10428.058800000001</v>
      </c>
      <c r="O140" s="81">
        <f>VLOOKUP($G$7,'1-Konfiguration'!$D$24:$G$28,4,FALSE) * (VLOOKUP('5-Standortanalyse (Berechnung)'!$G$7,'1-Konfiguration'!$D$24:$F$28,2,FALSE)/100)*VLOOKUP('5-Standortanalyse (Berechnung)'!$G$7,'1-Konfiguration'!$D$24:$F$28,3,FALSE)*$G140</f>
        <v>4603.7999999999993</v>
      </c>
      <c r="P140" s="81">
        <f>VLOOKUP($H$7,'1-Konfiguration'!$D$24:$G$28,4,FALSE) * (VLOOKUP('5-Standortanalyse (Berechnung)'!$H$7,'1-Konfiguration'!$D$24:$F$28,2,FALSE)/100)*VLOOKUP('5-Standortanalyse (Berechnung)'!$H$7,'1-Konfiguration'!$D$24:$F$28,3,FALSE)*$H140</f>
        <v>800.625</v>
      </c>
      <c r="Q140" s="81">
        <f>VLOOKUP($I$7,'1-Konfiguration'!$D$24:$G$33,4,FALSE) * (VLOOKUP('5-Standortanalyse (Berechnung)'!$I$7,'1-Konfiguration'!$D$24:$F$33,2,FALSE)/100)*VLOOKUP('5-Standortanalyse (Berechnung)'!$I$7,'1-Konfiguration'!$D$24:$F$33,3,FALSE)*$I140</f>
        <v>0</v>
      </c>
      <c r="R140" s="81">
        <f>VLOOKUP($J$7,'1-Konfiguration'!$D$24:$G$33,4,FALSE) * (VLOOKUP('5-Standortanalyse (Berechnung)'!$J$7,'1-Konfiguration'!$D$24:$F$33,2,FALSE)/100)*VLOOKUP('5-Standortanalyse (Berechnung)'!$J$7,'1-Konfiguration'!$D$24:$F$33,3,FALSE)*$J140</f>
        <v>0</v>
      </c>
      <c r="S140" s="81">
        <f>VLOOKUP($K$7,'1-Konfiguration'!$D$24:$G$33,4,FALSE) * (VLOOKUP('5-Standortanalyse (Berechnung)'!$K$7,'1-Konfiguration'!$D$24:$F$33,2,FALSE)/100)*VLOOKUP('5-Standortanalyse (Berechnung)'!$K$7,'1-Konfiguration'!$D$24:$F$33,3,FALSE)*$K140</f>
        <v>0</v>
      </c>
      <c r="T140" s="81">
        <f>VLOOKUP($L$7,'1-Konfiguration'!$D$24:$G$28,4,FALSE) * (VLOOKUP('5-Standortanalyse (Berechnung)'!$L$7,'1-Konfiguration'!$D$24:$F$28,2,FALSE)/100)*VLOOKUP('5-Standortanalyse (Berechnung)'!$L$7,'1-Konfiguration'!$D$24:$F$28,3,FALSE)*$L140</f>
        <v>0</v>
      </c>
      <c r="U140" s="81">
        <f>VLOOKUP($M$7,'1-Konfiguration'!$D$24:$G$28,4,FALSE) * (VLOOKUP('5-Standortanalyse (Berechnung)'!$M$7,'1-Konfiguration'!$D$24:$F$28,2,FALSE)/100)*VLOOKUP('5-Standortanalyse (Berechnung)'!$M$7,'1-Konfiguration'!$D$24:$F$28,3,FALSE)*$M140</f>
        <v>0</v>
      </c>
      <c r="V140" s="81">
        <f>MMULT($N140:$P140,'1-Konfiguration'!G$54:G$56)+MMULT($Q140:$R140,'1-Konfiguration'!G$59:G$60)+MMULT($T140:$U140,'1-Konfiguration'!G$57:G$58)+($S140*'1-Konfiguration'!G$63)</f>
        <v>136.76959013524703</v>
      </c>
      <c r="W140" s="81">
        <f>MMULT($N140:$P140,'1-Konfiguration'!H$54:H$56)+MMULT($Q140:$R140,'1-Konfiguration'!H$59:H$60)+MMULT($T140:$U140,'1-Konfiguration'!H$57:H$58)+($S140*'1-Konfiguration'!H$63)</f>
        <v>698.27995047774345</v>
      </c>
      <c r="X140" s="81">
        <f>MMULT($N140:$P140,'1-Konfiguration'!I$54:I$56)+MMULT($Q140:$R140,'1-Konfiguration'!I$59:I$60)+MMULT($T140:$U140,'1-Konfiguration'!I$57:I$58)+($S140*'1-Konfiguration'!I$63)</f>
        <v>1798.3007549418955</v>
      </c>
      <c r="Y140" s="81">
        <f>MMULT($N140:$P140,'1-Konfiguration'!J$54:J$56)+MMULT($Q140:$R140,'1-Konfiguration'!J$59:J$60)+MMULT($T140:$U140,'1-Konfiguration'!J$57:J$58)+($S140*'1-Konfiguration'!J$63)</f>
        <v>3351.268193812748</v>
      </c>
      <c r="Z140" s="81">
        <f>MMULT($N140:$P140,'1-Konfiguration'!K$54:K$56)+MMULT($Q140:$R140,'1-Konfiguration'!K$59:K$60)+MMULT($T140:$U140,'1-Konfiguration'!K$57:K$58)+($S140*'1-Konfiguration'!K$63)</f>
        <v>344.49229612875507</v>
      </c>
      <c r="AA140" s="81">
        <f>MMULT($N140:$P140,'1-Konfiguration'!L$54:L$56)+MMULT($Q140:$R140,'1-Konfiguration'!L$59:L$60)+MMULT($T140:$U140,'1-Konfiguration'!L$57:L$58)+($S140*'1-Konfiguration'!L$63)</f>
        <v>948.61309099287098</v>
      </c>
      <c r="AB140" s="81">
        <f>MMULT($N140:$P140,'1-Konfiguration'!M$54:M$56)+MMULT($Q140:$R140,'1-Konfiguration'!M$59:M$60)+MMULT($T140:$U140,'1-Konfiguration'!M$57:M$58)+($S140*'1-Konfiguration'!M$63)</f>
        <v>2509.8142237885668</v>
      </c>
      <c r="AC140" s="81">
        <f>MMULT($N140:$P140,'1-Konfiguration'!N$54:N$56)+MMULT($Q140:$R140,'1-Konfiguration'!N$59:N$60)+MMULT($T140:$U140,'1-Konfiguration'!N$57:N$58)+($S140*'1-Konfiguration'!N$63)</f>
        <v>5271.369239084187</v>
      </c>
      <c r="AF140" s="6">
        <f t="shared" si="61"/>
        <v>1</v>
      </c>
      <c r="AG140" s="6">
        <f t="shared" si="62"/>
        <v>3</v>
      </c>
      <c r="AH140" s="6">
        <f t="shared" si="63"/>
        <v>4</v>
      </c>
      <c r="AI140" s="6">
        <f t="shared" si="64"/>
        <v>4</v>
      </c>
      <c r="AJ140" s="6">
        <f t="shared" si="65"/>
        <v>3</v>
      </c>
      <c r="AK140" s="6">
        <f t="shared" si="66"/>
        <v>4</v>
      </c>
      <c r="AL140" s="6">
        <f t="shared" si="67"/>
        <v>5</v>
      </c>
      <c r="AM140" s="6">
        <f t="shared" si="68"/>
        <v>7</v>
      </c>
      <c r="AO140" s="5" t="str">
        <f t="shared" si="69"/>
        <v>{ "type": "Feature", "geometry": { "type": "Point", "coordinates": [8,4824678,50,0353096] } },</v>
      </c>
      <c r="AP140" s="5" t="str">
        <f t="shared" si="53"/>
        <v>{ "type": "Feature", "geometry": { "type": "Point", "coordinates": [8,4832678,50,0353096] } },</v>
      </c>
      <c r="AQ140" s="5" t="str">
        <f t="shared" si="54"/>
        <v>{ "type": "Feature", "geometry": { "type": "Point", "coordinates": [8,4824678,50,0358096] } },</v>
      </c>
      <c r="AR140" s="5" t="str">
        <f t="shared" si="55"/>
        <v>{ "type": "Feature", "geometry": { "type": "Point", "coordinates": [8,4824678,50,0348096] } },</v>
      </c>
      <c r="AS140" s="5" t="str">
        <f t="shared" si="56"/>
        <v>{ "type": "Feature", "geometry": { "type": "Point", "coordinates": [8,4816678,50,0353096] } },</v>
      </c>
      <c r="AT140" s="5" t="str">
        <f t="shared" si="57"/>
        <v>{ "type": "Feature", "geometry": { "type": "Point", "coordinates": [8,4816678,50,0348096] } },</v>
      </c>
      <c r="AU140" s="5" t="str">
        <f t="shared" si="58"/>
        <v>{ "type": "Feature", "geometry": { "type": "Point", "coordinates": [8,4832678,50,0358096] } },</v>
      </c>
      <c r="AV140" s="5" t="str">
        <f t="shared" si="59"/>
        <v>{ "type": "Feature", "geometry": { "type": "Point", "coordinates": [8,4816678,50,0358096] } },</v>
      </c>
      <c r="AW140" s="5" t="str">
        <f t="shared" si="60"/>
        <v>{ "type": "Feature", "geometry": { "type": "Point", "coordinates": [8,4832678,50,0348096] } },</v>
      </c>
      <c r="AX140" s="5" t="s">
        <v>753</v>
      </c>
      <c r="AY140" s="6" t="str">
        <f>REPT($AO140,VLOOKUP(AF140,'8-Intensitäten Heatmap'!$A$5:$L$232,$AO$3,FALSE))&amp;REPT($AP140,VLOOKUP(AF140,'8-Intensitäten Heatmap'!$A$5:$L$232,$AP$3,FALSE))&amp;REPT($AQ140,VLOOKUP(AF140,'8-Intensitäten Heatmap'!$A$5:$L$232,$AQ$3,FALSE))&amp;REPT($AR140,VLOOKUP(AF140,'8-Intensitäten Heatmap'!$A$5:$L$232,$AR$3,FALSE))&amp;REPT($AS140,VLOOKUP(AF140,'8-Intensitäten Heatmap'!$A$5:$L$232,$AS$3,FALSE))&amp;REPT($AT140,VLOOKUP(AF140,'8-Intensitäten Heatmap'!$A$5:$L$232,$AT$3,FALSE))&amp;REPT($AU140,VLOOKUP(AF140,'8-Intensitäten Heatmap'!$A$5:$L$232,$AU$3,FALSE))&amp;REPT($AV140,VLOOKUP(AF140,'8-Intensitäten Heatmap'!$A$5:$L$232,$AV$3,FALSE))&amp;REPT($AW140,VLOOKUP(AF140,'8-Intensitäten Heatmap'!$A$5:$L$232,$AW$3,FALSE))</f>
        <v>{ "type": "Feature", "geometry": { "type": "Point", "coordinates": [8,4824678,50,0353096] } },</v>
      </c>
      <c r="AZ140" s="6" t="str">
        <f>REPT($AO140,VLOOKUP(AG140,'8-Intensitäten Heatmap'!$A$5:$L$232,$AO$3,FALSE))&amp;REPT($AP140,VLOOKUP(AG140,'8-Intensitäten Heatmap'!$A$5:$L$232,$AP$3,FALSE))&amp;REPT($AQ140,VLOOKUP(AG140,'8-Intensitäten Heatmap'!$A$5:$L$232,$AQ$3,FALSE))&amp;REPT($AR140,VLOOKUP(AG140,'8-Intensitäten Heatmap'!$A$5:$L$232,$AR$3,FALSE))&amp;REPT($AS140,VLOOKUP(AG140,'8-Intensitäten Heatmap'!$A$5:$L$232,$AS$3,FALSE))&amp;REPT($AT140,VLOOKUP(AG140,'8-Intensitäten Heatmap'!$A$5:$L$232,$AT$3,FALSE))&amp;REPT($AU140,VLOOKUP(AG140,'8-Intensitäten Heatmap'!$A$5:$L$232,$AU$3,FALSE))&amp;REPT($AV140,VLOOKUP(AG140,'8-Intensitäten Heatmap'!$A$5:$L$232,$AV$3,FALSE))&amp;REPT($AW140,VLOOKUP(AG140,'8-Intensitäten Heatmap'!$A$5:$L$232,$AW$3,FALSE))</f>
        <v>{ "type": "Feature", "geometry": { "type": "Point", "coordinates": [8,4824678,50,0353096] } },{ "type": "Feature", "geometry": { "type": "Point", "coordinates": [8,4832678,50,0353096] } },{ "type": "Feature", "geometry": { "type": "Point", "coordinates": [8,4824678,50,0358096] } },</v>
      </c>
      <c r="BA140" s="6" t="str">
        <f>REPT($AO140,VLOOKUP(AH140,'8-Intensitäten Heatmap'!$A$5:$L$232,$AO$3,FALSE))&amp;REPT($AP140,VLOOKUP(AH140,'8-Intensitäten Heatmap'!$A$5:$L$232,$AP$3,FALSE))&amp;REPT($AQ140,VLOOKUP(AH140,'8-Intensitäten Heatmap'!$A$5:$L$232,$AQ$3,FALSE))&amp;REPT($AR140,VLOOKUP(AH140,'8-Intensitäten Heatmap'!$A$5:$L$232,$AR$3,FALSE))&amp;REPT($AS140,VLOOKUP(AH140,'8-Intensitäten Heatmap'!$A$5:$L$232,$AS$3,FALSE))&amp;REPT($AT140,VLOOKUP(AH140,'8-Intensitäten Heatmap'!$A$5:$L$232,$AT$3,FALSE))&amp;REPT($AU140,VLOOKUP(AH140,'8-Intensitäten Heatmap'!$A$5:$L$232,$AU$3,FALSE))&amp;REPT($AV140,VLOOKUP(AH140,'8-Intensitäten Heatmap'!$A$5:$L$232,$AV$3,FALSE))&amp;REPT($AW140,VLOOKUP(AH140,'8-Intensitäten Heatmap'!$A$5:$L$232,$AW$3,FALSE))</f>
        <v>{ "type": "Feature", "geometry": { "type": "Point", "coordinates": [8,4824678,50,0353096] } },{ "type": "Feature", "geometry": { "type": "Point", "coordinates": [8,4832678,50,0353096] } },{ "type": "Feature", "geometry": { "type": "Point", "coordinates": [8,4824678,50,0358096] } },{ "type": "Feature", "geometry": { "type": "Point", "coordinates": [8,4824678,50,0348096] } },</v>
      </c>
      <c r="BB140" s="6" t="str">
        <f>REPT($AO140,VLOOKUP(AI140,'8-Intensitäten Heatmap'!$A$5:$L$232,$AO$3,FALSE))&amp;REPT($AP140,VLOOKUP(AI140,'8-Intensitäten Heatmap'!$A$5:$L$232,$AP$3,FALSE))&amp;REPT($AQ140,VLOOKUP(AI140,'8-Intensitäten Heatmap'!$A$5:$L$232,$AQ$3,FALSE))&amp;REPT($AR140,VLOOKUP(AI140,'8-Intensitäten Heatmap'!$A$5:$L$232,$AR$3,FALSE))&amp;REPT($AS140,VLOOKUP(AI140,'8-Intensitäten Heatmap'!$A$5:$L$232,$AS$3,FALSE))&amp;REPT($AT140,VLOOKUP(AI140,'8-Intensitäten Heatmap'!$A$5:$L$232,$AT$3,FALSE))&amp;REPT($AU140,VLOOKUP(AI140,'8-Intensitäten Heatmap'!$A$5:$L$232,$AU$3,FALSE))&amp;REPT($AV140,VLOOKUP(AI140,'8-Intensitäten Heatmap'!$A$5:$L$232,$AV$3,FALSE))&amp;REPT($AW140,VLOOKUP(AI140,'8-Intensitäten Heatmap'!$A$5:$L$232,$AW$3,FALSE))</f>
        <v>{ "type": "Feature", "geometry": { "type": "Point", "coordinates": [8,4824678,50,0353096] } },{ "type": "Feature", "geometry": { "type": "Point", "coordinates": [8,4832678,50,0353096] } },{ "type": "Feature", "geometry": { "type": "Point", "coordinates": [8,4824678,50,0358096] } },{ "type": "Feature", "geometry": { "type": "Point", "coordinates": [8,4824678,50,0348096] } },</v>
      </c>
      <c r="BC140" s="6" t="str">
        <f>REPT($AO140,VLOOKUP(AJ140,'8-Intensitäten Heatmap'!$A$5:$L$232,$AO$3,FALSE))&amp;REPT($AP140,VLOOKUP(AJ140,'8-Intensitäten Heatmap'!$A$5:$L$232,$AP$3,FALSE))&amp;REPT($AQ140,VLOOKUP(AJ140,'8-Intensitäten Heatmap'!$A$5:$L$232,$AQ$3,FALSE))&amp;REPT($AR140,VLOOKUP(AJ140,'8-Intensitäten Heatmap'!$A$5:$L$232,$AR$3,FALSE))&amp;REPT($AS140,VLOOKUP(AJ140,'8-Intensitäten Heatmap'!$A$5:$L$232,$AS$3,FALSE))&amp;REPT($AT140,VLOOKUP(AJ140,'8-Intensitäten Heatmap'!$A$5:$L$232,$AT$3,FALSE))&amp;REPT($AU140,VLOOKUP(AJ140,'8-Intensitäten Heatmap'!$A$5:$L$232,$AU$3,FALSE))&amp;REPT($AV140,VLOOKUP(AJ140,'8-Intensitäten Heatmap'!$A$5:$L$232,$AV$3,FALSE))&amp;REPT($AW140,VLOOKUP(AJ140,'8-Intensitäten Heatmap'!$A$5:$L$232,$AW$3,FALSE))</f>
        <v>{ "type": "Feature", "geometry": { "type": "Point", "coordinates": [8,4824678,50,0353096] } },{ "type": "Feature", "geometry": { "type": "Point", "coordinates": [8,4832678,50,0353096] } },{ "type": "Feature", "geometry": { "type": "Point", "coordinates": [8,4824678,50,0358096] } },</v>
      </c>
      <c r="BD140" s="6" t="str">
        <f>REPT($AO140,VLOOKUP(AK140,'8-Intensitäten Heatmap'!$A$5:$L$232,$AO$3,FALSE))&amp;REPT($AP140,VLOOKUP(AK140,'8-Intensitäten Heatmap'!$A$5:$L$232,$AP$3,FALSE))&amp;REPT($AQ140,VLOOKUP(AK140,'8-Intensitäten Heatmap'!$A$5:$L$232,$AQ$3,FALSE))&amp;REPT($AR140,VLOOKUP(AK140,'8-Intensitäten Heatmap'!$A$5:$L$232,$AR$3,FALSE))&amp;REPT($AS140,VLOOKUP(AK140,'8-Intensitäten Heatmap'!$A$5:$L$232,$AS$3,FALSE))&amp;REPT($AT140,VLOOKUP(AK140,'8-Intensitäten Heatmap'!$A$5:$L$232,$AT$3,FALSE))&amp;REPT($AU140,VLOOKUP(AK140,'8-Intensitäten Heatmap'!$A$5:$L$232,$AU$3,FALSE))&amp;REPT($AV140,VLOOKUP(AK140,'8-Intensitäten Heatmap'!$A$5:$L$232,$AV$3,FALSE))&amp;REPT($AW140,VLOOKUP(AK140,'8-Intensitäten Heatmap'!$A$5:$L$232,$AW$3,FALSE))</f>
        <v>{ "type": "Feature", "geometry": { "type": "Point", "coordinates": [8,4824678,50,0353096] } },{ "type": "Feature", "geometry": { "type": "Point", "coordinates": [8,4832678,50,0353096] } },{ "type": "Feature", "geometry": { "type": "Point", "coordinates": [8,4824678,50,0358096] } },{ "type": "Feature", "geometry": { "type": "Point", "coordinates": [8,4824678,50,0348096] } },</v>
      </c>
      <c r="BE140" s="6" t="str">
        <f>REPT($AO140,VLOOKUP(AL140,'8-Intensitäten Heatmap'!$A$5:$L$232,$AO$3,FALSE))&amp;REPT($AP140,VLOOKUP(AL140,'8-Intensitäten Heatmap'!$A$5:$L$232,$AP$3,FALSE))&amp;REPT($AQ140,VLOOKUP(AL140,'8-Intensitäten Heatmap'!$A$5:$L$232,$AQ$3,FALSE))&amp;REPT($AR140,VLOOKUP(AL140,'8-Intensitäten Heatmap'!$A$5:$L$232,$AR$3,FALSE))&amp;REPT($AS140,VLOOKUP(AL140,'8-Intensitäten Heatmap'!$A$5:$L$232,$AS$3,FALSE))&amp;REPT($AT140,VLOOKUP(AL140,'8-Intensitäten Heatmap'!$A$5:$L$232,$AT$3,FALSE))&amp;REPT($AU140,VLOOKUP(AL140,'8-Intensitäten Heatmap'!$A$5:$L$232,$AU$3,FALSE))&amp;REPT($AV140,VLOOKUP(AL140,'8-Intensitäten Heatmap'!$A$5:$L$232,$AV$3,FALSE))&amp;REPT($AW140,VLOOKUP(AL140,'8-Intensitäten Heatmap'!$A$5:$L$232,$AW$3,FALSE))</f>
        <v>{ "type": "Feature", "geometry": { "type": "Point", "coordinates": [8,4824678,50,0353096] } },{ "type": "Feature", "geometry": { "type": "Point", "coordinates": [8,4832678,50,0353096] } },{ "type": "Feature", "geometry": { "type": "Point", "coordinates": [8,4824678,50,0358096] } },{ "type": "Feature", "geometry": { "type": "Point", "coordinates": [8,4824678,50,0348096] } },{ "type": "Feature", "geometry": { "type": "Point", "coordinates": [8,4816678,50,0353096] } },</v>
      </c>
      <c r="BF140" s="6" t="str">
        <f>REPT($AO140,VLOOKUP(AM140,'8-Intensitäten Heatmap'!$A$5:$L$232,$AO$3,FALSE))&amp;REPT($AP140,VLOOKUP(AM140,'8-Intensitäten Heatmap'!$A$5:$L$232,$AP$3,FALSE))&amp;REPT($AQ140,VLOOKUP(AM140,'8-Intensitäten Heatmap'!$A$5:$L$232,$AQ$3,FALSE))&amp;REPT($AR140,VLOOKUP(AM140,'8-Intensitäten Heatmap'!$A$5:$L$232,$AR$3,FALSE))&amp;REPT($AS140,VLOOKUP(AM140,'8-Intensitäten Heatmap'!$A$5:$L$232,$AS$3,FALSE))&amp;REPT($AT140,VLOOKUP(AM140,'8-Intensitäten Heatmap'!$A$5:$L$232,$AT$3,FALSE))&amp;REPT($AU140,VLOOKUP(AM140,'8-Intensitäten Heatmap'!$A$5:$L$232,$AU$3,FALSE))&amp;REPT($AV140,VLOOKUP(AM140,'8-Intensitäten Heatmap'!$A$5:$L$232,$AV$3,FALSE))&amp;REPT($AW140,VLOOKUP(AM140,'8-Intensitäten Heatmap'!$A$5:$L$232,$AW$3,FALSE))</f>
        <v>{ "type": "Feature", "geometry": { "type": "Point", "coordinates": [8,4824678,50,0353096] } },{ "type": "Feature", "geometry": { "type": "Point", "coordinates": [8,4832678,50,0353096] } },{ "type": "Feature", "geometry": { "type": "Point", "coordinates": [8,4824678,50,0358096] } },{ "type": "Feature", "geometry": { "type": "Point", "coordinates": [8,4824678,50,0348096] } },{ "type": "Feature", "geometry": { "type": "Point", "coordinates": [8,4816678,50,0353096] } },{ "type": "Feature", "geometry": { "type": "Point", "coordinates": [8,4816678,50,0348096] } },{ "type": "Feature", "geometry": { "type": "Point", "coordinates": [8,4832678,50,0358096] } },</v>
      </c>
      <c r="BG140" s="6" t="s">
        <v>753</v>
      </c>
      <c r="BH140" s="6" t="str">
        <f t="shared" si="70"/>
        <v>{ "type": "Feature", "geometry": { "type": "Point", "coordinates": [8,4824678,50,0353096] } },</v>
      </c>
      <c r="BI140" s="6" t="str">
        <f t="shared" si="71"/>
        <v/>
      </c>
      <c r="BJ140" s="6" t="str">
        <f t="shared" si="72"/>
        <v>{ "type": "Feature", "geometry": { "type": "Point", "coordinates": [8,4824678,50,0353096] } },</v>
      </c>
      <c r="BK140" s="6" t="str">
        <f t="shared" si="73"/>
        <v>{ "type": "Feature", "geometry": { "type": "Point", "coordinates": [8,4824678,50,0353096] } },{ "type": "Feature", "geometry": { "type": "Point", "coordinates": [8,4824678,50,0353096] } },{ "type": "Feature", "geometry": { "type": "Point", "coordinates": [8,4824678,50,0353096] } },</v>
      </c>
      <c r="BL140" s="6" t="str">
        <f t="shared" si="74"/>
        <v>{ "type": "Feature", "geometry": { "type": "Point", "coordinates": [8,4824678,50,0353096] } },{ "type": "Feature", "geometry": { "type": "Point", "coordinates": [8,4824678,50,0353096] } },{ "type": "Feature", "geometry": { "type": "Point", "coordinates": [8,4824678,50,0353096] } },</v>
      </c>
      <c r="BM140" s="6" t="str">
        <f t="shared" si="75"/>
        <v/>
      </c>
      <c r="BN140" s="6" t="str">
        <f t="shared" si="76"/>
        <v>{ "type": "Feature", "geometry": { "type": "Point", "coordinates": [8,4824678,50,0353096] } },{ "type": "Feature", "geometry": { "type": "Point", "coordinates": [8,4824678,50,0353096] } },</v>
      </c>
      <c r="BO140" s="6" t="str">
        <f t="shared" si="77"/>
        <v>{ "type": "Feature", "geometry": { "type": "Point", "coordinates": [8,4824678,50,0353096] } },{ "type": "Feature", "geometry": { "type": "Point", "coordinates": [8,4824678,50,0353096] } },{ "type": "Feature", "geometry": { "type": "Point", "coordinates": [8,4824678,50,0353096] } },{ "type": "Feature", "geometry": { "type": "Point", "coordinates": [8,4824678,50,0353096] } },{ "type": "Feature", "geometry": { "type": "Point", "coordinates": [8,4824678,50,0353096] } },</v>
      </c>
      <c r="BP140" s="6" t="s">
        <v>3381</v>
      </c>
    </row>
    <row r="141" spans="1:68" s="6" customFormat="1" x14ac:dyDescent="0.3">
      <c r="A141" s="18" t="str">
        <f>Table1[[#This Row],[Name]]</f>
        <v>DSV Air &amp; Sea Germany GmbH</v>
      </c>
      <c r="B141" s="362">
        <v>8.4802838000000005</v>
      </c>
      <c r="C141" s="362">
        <v>50.037991699999999</v>
      </c>
      <c r="D141" s="18" t="str">
        <f>Table1[[#This Row],[Standortkategorie]]</f>
        <v>Verteilzentrum</v>
      </c>
      <c r="E141" s="18" t="str">
        <f>IF(Table1[[#This Row],[Zusatzinformation]]=0,"",Table1[[#This Row],[Zusatzinformation]])</f>
        <v/>
      </c>
      <c r="F141" s="47">
        <f>IF($D141&lt;&gt;"Busdepot",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141" s="47">
        <f>IF($D141&lt;&gt;"Busdepot",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41" s="47">
        <f>(Table1[[#This Row],[Lieferfahrzeuge]]*'1-Konfiguration'!$D$16+(MAX(Table1[[#This Row],[Lieferfahrzeuge]]*'1-Konfiguration'!$D$16,Table1[[#This Row],[Lieferfahrzeugtore]]*'1-Konfiguration'!$D$14)))/2</f>
        <v>0</v>
      </c>
      <c r="I141" s="47">
        <f>Table1[[#This Row],[Müllfahrzeuge]]</f>
        <v>0</v>
      </c>
      <c r="J141" s="47">
        <f>Table1[[#This Row],[Betonmischfahrzeuge]]</f>
        <v>0</v>
      </c>
      <c r="K141" s="47">
        <f>(Table1[[#This Row],[Schiffe]]*'1-Konfiguration'!$D$16+(MAX(Table1[[#This Row],[Schiffe]]*'1-Konfiguration'!$D$16,Table1[[#This Row],[Anleger]]*'1-Konfiguration'!$D$14)))/2</f>
        <v>0</v>
      </c>
      <c r="L141" s="47">
        <f>IF($D141="Busdepot",IFERROR(Table1[[#This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1" s="47">
        <f>IF($D141="Busdepot",IFERROR(Table1[[#This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1" s="81">
        <f>VLOOKUP($F$7,'1-Konfiguration'!$D$24:$G$28,4,FALSE) * (VLOOKUP('5-Standortanalyse (Berechnung)'!$F$7,'1-Konfiguration'!$D$24:$F$28,2,FALSE)/100)*VLOOKUP('5-Standortanalyse (Berechnung)'!$F$7,'1-Konfiguration'!$D$24:$F$28,3,FALSE)*$F141</f>
        <v>15642.088200000002</v>
      </c>
      <c r="O141" s="81">
        <f>VLOOKUP($G$7,'1-Konfiguration'!$D$24:$G$28,4,FALSE) * (VLOOKUP('5-Standortanalyse (Berechnung)'!$G$7,'1-Konfiguration'!$D$24:$F$28,2,FALSE)/100)*VLOOKUP('5-Standortanalyse (Berechnung)'!$G$7,'1-Konfiguration'!$D$24:$F$28,3,FALSE)*$G141</f>
        <v>3069.2</v>
      </c>
      <c r="P141" s="81">
        <f>VLOOKUP($H$7,'1-Konfiguration'!$D$24:$G$28,4,FALSE) * (VLOOKUP('5-Standortanalyse (Berechnung)'!$H$7,'1-Konfiguration'!$D$24:$F$28,2,FALSE)/100)*VLOOKUP('5-Standortanalyse (Berechnung)'!$H$7,'1-Konfiguration'!$D$24:$F$28,3,FALSE)*$H141</f>
        <v>0</v>
      </c>
      <c r="Q141" s="81">
        <f>VLOOKUP($I$7,'1-Konfiguration'!$D$24:$G$33,4,FALSE) * (VLOOKUP('5-Standortanalyse (Berechnung)'!$I$7,'1-Konfiguration'!$D$24:$F$33,2,FALSE)/100)*VLOOKUP('5-Standortanalyse (Berechnung)'!$I$7,'1-Konfiguration'!$D$24:$F$33,3,FALSE)*$I141</f>
        <v>0</v>
      </c>
      <c r="R141" s="81">
        <f>VLOOKUP($J$7,'1-Konfiguration'!$D$24:$G$33,4,FALSE) * (VLOOKUP('5-Standortanalyse (Berechnung)'!$J$7,'1-Konfiguration'!$D$24:$F$33,2,FALSE)/100)*VLOOKUP('5-Standortanalyse (Berechnung)'!$J$7,'1-Konfiguration'!$D$24:$F$33,3,FALSE)*$J141</f>
        <v>0</v>
      </c>
      <c r="S141" s="81">
        <f>VLOOKUP($K$7,'1-Konfiguration'!$D$24:$G$33,4,FALSE) * (VLOOKUP('5-Standortanalyse (Berechnung)'!$K$7,'1-Konfiguration'!$D$24:$F$33,2,FALSE)/100)*VLOOKUP('5-Standortanalyse (Berechnung)'!$K$7,'1-Konfiguration'!$D$24:$F$33,3,FALSE)*$K141</f>
        <v>0</v>
      </c>
      <c r="T141" s="81">
        <f>VLOOKUP($L$7,'1-Konfiguration'!$D$24:$G$28,4,FALSE) * (VLOOKUP('5-Standortanalyse (Berechnung)'!$L$7,'1-Konfiguration'!$D$24:$F$28,2,FALSE)/100)*VLOOKUP('5-Standortanalyse (Berechnung)'!$L$7,'1-Konfiguration'!$D$24:$F$28,3,FALSE)*$L141</f>
        <v>0</v>
      </c>
      <c r="U141" s="81">
        <f>VLOOKUP($M$7,'1-Konfiguration'!$D$24:$G$28,4,FALSE) * (VLOOKUP('5-Standortanalyse (Berechnung)'!$M$7,'1-Konfiguration'!$D$24:$F$28,2,FALSE)/100)*VLOOKUP('5-Standortanalyse (Berechnung)'!$M$7,'1-Konfiguration'!$D$24:$F$28,3,FALSE)*$M141</f>
        <v>0</v>
      </c>
      <c r="V141" s="81">
        <f>MMULT($N141:$P141,'1-Konfiguration'!G$54:G$56)+MMULT($Q141:$R141,'1-Konfiguration'!G$59:G$60)+MMULT($T141:$U141,'1-Konfiguration'!G$57:G$58)+($S141*'1-Konfiguration'!G$63)</f>
        <v>165.56740886404552</v>
      </c>
      <c r="W141" s="81">
        <f>MMULT($N141:$P141,'1-Konfiguration'!H$54:H$56)+MMULT($Q141:$R141,'1-Konfiguration'!H$59:H$60)+MMULT($T141:$U141,'1-Konfiguration'!H$57:H$58)+($S141*'1-Konfiguration'!H$63)</f>
        <v>805.14934034889927</v>
      </c>
      <c r="X141" s="81">
        <f>MMULT($N141:$P141,'1-Konfiguration'!I$54:I$56)+MMULT($Q141:$R141,'1-Konfiguration'!I$59:I$60)+MMULT($T141:$U141,'1-Konfiguration'!I$57:I$58)+($S141*'1-Konfiguration'!I$63)</f>
        <v>2045.4420972463702</v>
      </c>
      <c r="Y141" s="81">
        <f>MMULT($N141:$P141,'1-Konfiguration'!J$54:J$56)+MMULT($Q141:$R141,'1-Konfiguration'!J$59:J$60)+MMULT($T141:$U141,'1-Konfiguration'!J$57:J$58)+($S141*'1-Konfiguration'!J$63)</f>
        <v>3950.1103569844399</v>
      </c>
      <c r="Z141" s="81">
        <f>MMULT($N141:$P141,'1-Konfiguration'!K$54:K$56)+MMULT($Q141:$R141,'1-Konfiguration'!K$59:K$60)+MMULT($T141:$U141,'1-Konfiguration'!K$57:K$58)+($S141*'1-Konfiguration'!K$63)</f>
        <v>413.91852216011387</v>
      </c>
      <c r="AA141" s="81">
        <f>MMULT($N141:$P141,'1-Konfiguration'!L$54:L$56)+MMULT($Q141:$R141,'1-Konfiguration'!L$59:L$60)+MMULT($T141:$U141,'1-Konfiguration'!L$57:L$58)+($S141*'1-Konfiguration'!L$63)</f>
        <v>1093.1714453258771</v>
      </c>
      <c r="AB141" s="81">
        <f>MMULT($N141:$P141,'1-Konfiguration'!M$54:M$56)+MMULT($Q141:$R141,'1-Konfiguration'!M$59:M$60)+MMULT($T141:$U141,'1-Konfiguration'!M$57:M$58)+($S141*'1-Konfiguration'!M$63)</f>
        <v>2809.288246443406</v>
      </c>
      <c r="AC141" s="81">
        <f>MMULT($N141:$P141,'1-Konfiguration'!N$54:N$56)+MMULT($Q141:$R141,'1-Konfiguration'!N$59:N$60)+MMULT($T141:$U141,'1-Konfiguration'!N$57:N$58)+($S141*'1-Konfiguration'!N$63)</f>
        <v>6093.9533261885699</v>
      </c>
      <c r="AF141" s="6">
        <f t="shared" si="61"/>
        <v>1</v>
      </c>
      <c r="AG141" s="6">
        <f t="shared" si="62"/>
        <v>3</v>
      </c>
      <c r="AH141" s="6">
        <f t="shared" si="63"/>
        <v>4</v>
      </c>
      <c r="AI141" s="6">
        <f t="shared" si="64"/>
        <v>5</v>
      </c>
      <c r="AJ141" s="6">
        <f t="shared" si="65"/>
        <v>3</v>
      </c>
      <c r="AK141" s="6">
        <f t="shared" si="66"/>
        <v>4</v>
      </c>
      <c r="AL141" s="6">
        <f t="shared" si="67"/>
        <v>6</v>
      </c>
      <c r="AM141" s="6">
        <f t="shared" si="68"/>
        <v>8</v>
      </c>
      <c r="AO141" s="5" t="str">
        <f t="shared" si="69"/>
        <v>{ "type": "Feature", "geometry": { "type": "Point", "coordinates": [8,4802838,50,0379917] } },</v>
      </c>
      <c r="AP141" s="5" t="str">
        <f t="shared" si="53"/>
        <v>{ "type": "Feature", "geometry": { "type": "Point", "coordinates": [8,4810838,50,0379917] } },</v>
      </c>
      <c r="AQ141" s="5" t="str">
        <f t="shared" si="54"/>
        <v>{ "type": "Feature", "geometry": { "type": "Point", "coordinates": [8,4802838,50,0384917] } },</v>
      </c>
      <c r="AR141" s="5" t="str">
        <f t="shared" si="55"/>
        <v>{ "type": "Feature", "geometry": { "type": "Point", "coordinates": [8,4802838,50,0374917] } },</v>
      </c>
      <c r="AS141" s="5" t="str">
        <f t="shared" si="56"/>
        <v>{ "type": "Feature", "geometry": { "type": "Point", "coordinates": [8,4794838,50,0379917] } },</v>
      </c>
      <c r="AT141" s="5" t="str">
        <f t="shared" si="57"/>
        <v>{ "type": "Feature", "geometry": { "type": "Point", "coordinates": [8,4794838,50,0374917] } },</v>
      </c>
      <c r="AU141" s="5" t="str">
        <f t="shared" si="58"/>
        <v>{ "type": "Feature", "geometry": { "type": "Point", "coordinates": [8,4810838,50,0384917] } },</v>
      </c>
      <c r="AV141" s="5" t="str">
        <f t="shared" si="59"/>
        <v>{ "type": "Feature", "geometry": { "type": "Point", "coordinates": [8,4794838,50,0384917] } },</v>
      </c>
      <c r="AW141" s="5" t="str">
        <f t="shared" si="60"/>
        <v>{ "type": "Feature", "geometry": { "type": "Point", "coordinates": [8,4810838,50,0374917] } },</v>
      </c>
      <c r="AX141" s="5" t="s">
        <v>753</v>
      </c>
      <c r="AY141" s="6" t="str">
        <f>REPT($AO141,VLOOKUP(AF141,'8-Intensitäten Heatmap'!$A$5:$L$232,$AO$3,FALSE))&amp;REPT($AP141,VLOOKUP(AF141,'8-Intensitäten Heatmap'!$A$5:$L$232,$AP$3,FALSE))&amp;REPT($AQ141,VLOOKUP(AF141,'8-Intensitäten Heatmap'!$A$5:$L$232,$AQ$3,FALSE))&amp;REPT($AR141,VLOOKUP(AF141,'8-Intensitäten Heatmap'!$A$5:$L$232,$AR$3,FALSE))&amp;REPT($AS141,VLOOKUP(AF141,'8-Intensitäten Heatmap'!$A$5:$L$232,$AS$3,FALSE))&amp;REPT($AT141,VLOOKUP(AF141,'8-Intensitäten Heatmap'!$A$5:$L$232,$AT$3,FALSE))&amp;REPT($AU141,VLOOKUP(AF141,'8-Intensitäten Heatmap'!$A$5:$L$232,$AU$3,FALSE))&amp;REPT($AV141,VLOOKUP(AF141,'8-Intensitäten Heatmap'!$A$5:$L$232,$AV$3,FALSE))&amp;REPT($AW141,VLOOKUP(AF141,'8-Intensitäten Heatmap'!$A$5:$L$232,$AW$3,FALSE))</f>
        <v>{ "type": "Feature", "geometry": { "type": "Point", "coordinates": [8,4802838,50,0379917] } },</v>
      </c>
      <c r="AZ141" s="6" t="str">
        <f>REPT($AO141,VLOOKUP(AG141,'8-Intensitäten Heatmap'!$A$5:$L$232,$AO$3,FALSE))&amp;REPT($AP141,VLOOKUP(AG141,'8-Intensitäten Heatmap'!$A$5:$L$232,$AP$3,FALSE))&amp;REPT($AQ141,VLOOKUP(AG141,'8-Intensitäten Heatmap'!$A$5:$L$232,$AQ$3,FALSE))&amp;REPT($AR141,VLOOKUP(AG141,'8-Intensitäten Heatmap'!$A$5:$L$232,$AR$3,FALSE))&amp;REPT($AS141,VLOOKUP(AG141,'8-Intensitäten Heatmap'!$A$5:$L$232,$AS$3,FALSE))&amp;REPT($AT141,VLOOKUP(AG141,'8-Intensitäten Heatmap'!$A$5:$L$232,$AT$3,FALSE))&amp;REPT($AU141,VLOOKUP(AG141,'8-Intensitäten Heatmap'!$A$5:$L$232,$AU$3,FALSE))&amp;REPT($AV141,VLOOKUP(AG141,'8-Intensitäten Heatmap'!$A$5:$L$232,$AV$3,FALSE))&amp;REPT($AW141,VLOOKUP(AG141,'8-Intensitäten Heatmap'!$A$5:$L$232,$AW$3,FALSE))</f>
        <v>{ "type": "Feature", "geometry": { "type": "Point", "coordinates": [8,4802838,50,0379917] } },{ "type": "Feature", "geometry": { "type": "Point", "coordinates": [8,4810838,50,0379917] } },{ "type": "Feature", "geometry": { "type": "Point", "coordinates": [8,4802838,50,0384917] } },</v>
      </c>
      <c r="BA141" s="6" t="str">
        <f>REPT($AO141,VLOOKUP(AH141,'8-Intensitäten Heatmap'!$A$5:$L$232,$AO$3,FALSE))&amp;REPT($AP141,VLOOKUP(AH141,'8-Intensitäten Heatmap'!$A$5:$L$232,$AP$3,FALSE))&amp;REPT($AQ141,VLOOKUP(AH141,'8-Intensitäten Heatmap'!$A$5:$L$232,$AQ$3,FALSE))&amp;REPT($AR141,VLOOKUP(AH141,'8-Intensitäten Heatmap'!$A$5:$L$232,$AR$3,FALSE))&amp;REPT($AS141,VLOOKUP(AH141,'8-Intensitäten Heatmap'!$A$5:$L$232,$AS$3,FALSE))&amp;REPT($AT141,VLOOKUP(AH141,'8-Intensitäten Heatmap'!$A$5:$L$232,$AT$3,FALSE))&amp;REPT($AU141,VLOOKUP(AH141,'8-Intensitäten Heatmap'!$A$5:$L$232,$AU$3,FALSE))&amp;REPT($AV141,VLOOKUP(AH141,'8-Intensitäten Heatmap'!$A$5:$L$232,$AV$3,FALSE))&amp;REPT($AW141,VLOOKUP(AH141,'8-Intensitäten Heatmap'!$A$5:$L$232,$AW$3,FALSE))</f>
        <v>{ "type": "Feature", "geometry": { "type": "Point", "coordinates": [8,4802838,50,0379917] } },{ "type": "Feature", "geometry": { "type": "Point", "coordinates": [8,4810838,50,0379917] } },{ "type": "Feature", "geometry": { "type": "Point", "coordinates": [8,4802838,50,0384917] } },{ "type": "Feature", "geometry": { "type": "Point", "coordinates": [8,4802838,50,0374917] } },</v>
      </c>
      <c r="BB141" s="6" t="str">
        <f>REPT($AO141,VLOOKUP(AI141,'8-Intensitäten Heatmap'!$A$5:$L$232,$AO$3,FALSE))&amp;REPT($AP141,VLOOKUP(AI141,'8-Intensitäten Heatmap'!$A$5:$L$232,$AP$3,FALSE))&amp;REPT($AQ141,VLOOKUP(AI141,'8-Intensitäten Heatmap'!$A$5:$L$232,$AQ$3,FALSE))&amp;REPT($AR141,VLOOKUP(AI141,'8-Intensitäten Heatmap'!$A$5:$L$232,$AR$3,FALSE))&amp;REPT($AS141,VLOOKUP(AI141,'8-Intensitäten Heatmap'!$A$5:$L$232,$AS$3,FALSE))&amp;REPT($AT141,VLOOKUP(AI141,'8-Intensitäten Heatmap'!$A$5:$L$232,$AT$3,FALSE))&amp;REPT($AU141,VLOOKUP(AI141,'8-Intensitäten Heatmap'!$A$5:$L$232,$AU$3,FALSE))&amp;REPT($AV141,VLOOKUP(AI141,'8-Intensitäten Heatmap'!$A$5:$L$232,$AV$3,FALSE))&amp;REPT($AW141,VLOOKUP(AI141,'8-Intensitäten Heatmap'!$A$5:$L$232,$AW$3,FALSE))</f>
        <v>{ "type": "Feature", "geometry": { "type": "Point", "coordinates": [8,4802838,50,0379917] } },{ "type": "Feature", "geometry": { "type": "Point", "coordinates": [8,4810838,50,0379917] } },{ "type": "Feature", "geometry": { "type": "Point", "coordinates": [8,4802838,50,0384917] } },{ "type": "Feature", "geometry": { "type": "Point", "coordinates": [8,4802838,50,0374917] } },{ "type": "Feature", "geometry": { "type": "Point", "coordinates": [8,4794838,50,0379917] } },</v>
      </c>
      <c r="BC141" s="6" t="str">
        <f>REPT($AO141,VLOOKUP(AJ141,'8-Intensitäten Heatmap'!$A$5:$L$232,$AO$3,FALSE))&amp;REPT($AP141,VLOOKUP(AJ141,'8-Intensitäten Heatmap'!$A$5:$L$232,$AP$3,FALSE))&amp;REPT($AQ141,VLOOKUP(AJ141,'8-Intensitäten Heatmap'!$A$5:$L$232,$AQ$3,FALSE))&amp;REPT($AR141,VLOOKUP(AJ141,'8-Intensitäten Heatmap'!$A$5:$L$232,$AR$3,FALSE))&amp;REPT($AS141,VLOOKUP(AJ141,'8-Intensitäten Heatmap'!$A$5:$L$232,$AS$3,FALSE))&amp;REPT($AT141,VLOOKUP(AJ141,'8-Intensitäten Heatmap'!$A$5:$L$232,$AT$3,FALSE))&amp;REPT($AU141,VLOOKUP(AJ141,'8-Intensitäten Heatmap'!$A$5:$L$232,$AU$3,FALSE))&amp;REPT($AV141,VLOOKUP(AJ141,'8-Intensitäten Heatmap'!$A$5:$L$232,$AV$3,FALSE))&amp;REPT($AW141,VLOOKUP(AJ141,'8-Intensitäten Heatmap'!$A$5:$L$232,$AW$3,FALSE))</f>
        <v>{ "type": "Feature", "geometry": { "type": "Point", "coordinates": [8,4802838,50,0379917] } },{ "type": "Feature", "geometry": { "type": "Point", "coordinates": [8,4810838,50,0379917] } },{ "type": "Feature", "geometry": { "type": "Point", "coordinates": [8,4802838,50,0384917] } },</v>
      </c>
      <c r="BD141" s="6" t="str">
        <f>REPT($AO141,VLOOKUP(AK141,'8-Intensitäten Heatmap'!$A$5:$L$232,$AO$3,FALSE))&amp;REPT($AP141,VLOOKUP(AK141,'8-Intensitäten Heatmap'!$A$5:$L$232,$AP$3,FALSE))&amp;REPT($AQ141,VLOOKUP(AK141,'8-Intensitäten Heatmap'!$A$5:$L$232,$AQ$3,FALSE))&amp;REPT($AR141,VLOOKUP(AK141,'8-Intensitäten Heatmap'!$A$5:$L$232,$AR$3,FALSE))&amp;REPT($AS141,VLOOKUP(AK141,'8-Intensitäten Heatmap'!$A$5:$L$232,$AS$3,FALSE))&amp;REPT($AT141,VLOOKUP(AK141,'8-Intensitäten Heatmap'!$A$5:$L$232,$AT$3,FALSE))&amp;REPT($AU141,VLOOKUP(AK141,'8-Intensitäten Heatmap'!$A$5:$L$232,$AU$3,FALSE))&amp;REPT($AV141,VLOOKUP(AK141,'8-Intensitäten Heatmap'!$A$5:$L$232,$AV$3,FALSE))&amp;REPT($AW141,VLOOKUP(AK141,'8-Intensitäten Heatmap'!$A$5:$L$232,$AW$3,FALSE))</f>
        <v>{ "type": "Feature", "geometry": { "type": "Point", "coordinates": [8,4802838,50,0379917] } },{ "type": "Feature", "geometry": { "type": "Point", "coordinates": [8,4810838,50,0379917] } },{ "type": "Feature", "geometry": { "type": "Point", "coordinates": [8,4802838,50,0384917] } },{ "type": "Feature", "geometry": { "type": "Point", "coordinates": [8,4802838,50,0374917] } },</v>
      </c>
      <c r="BE141" s="6" t="str">
        <f>REPT($AO141,VLOOKUP(AL141,'8-Intensitäten Heatmap'!$A$5:$L$232,$AO$3,FALSE))&amp;REPT($AP141,VLOOKUP(AL141,'8-Intensitäten Heatmap'!$A$5:$L$232,$AP$3,FALSE))&amp;REPT($AQ141,VLOOKUP(AL141,'8-Intensitäten Heatmap'!$A$5:$L$232,$AQ$3,FALSE))&amp;REPT($AR141,VLOOKUP(AL141,'8-Intensitäten Heatmap'!$A$5:$L$232,$AR$3,FALSE))&amp;REPT($AS141,VLOOKUP(AL141,'8-Intensitäten Heatmap'!$A$5:$L$232,$AS$3,FALSE))&amp;REPT($AT141,VLOOKUP(AL141,'8-Intensitäten Heatmap'!$A$5:$L$232,$AT$3,FALSE))&amp;REPT($AU141,VLOOKUP(AL141,'8-Intensitäten Heatmap'!$A$5:$L$232,$AU$3,FALSE))&amp;REPT($AV141,VLOOKUP(AL141,'8-Intensitäten Heatmap'!$A$5:$L$232,$AV$3,FALSE))&amp;REPT($AW141,VLOOKUP(AL141,'8-Intensitäten Heatmap'!$A$5:$L$232,$AW$3,FALSE))</f>
        <v>{ "type": "Feature", "geometry": { "type": "Point", "coordinates": [8,4802838,50,0379917] } },{ "type": "Feature", "geometry": { "type": "Point", "coordinates": [8,4810838,50,0379917] } },{ "type": "Feature", "geometry": { "type": "Point", "coordinates": [8,4802838,50,0384917] } },{ "type": "Feature", "geometry": { "type": "Point", "coordinates": [8,4802838,50,0374917] } },{ "type": "Feature", "geometry": { "type": "Point", "coordinates": [8,4794838,50,0379917] } },{ "type": "Feature", "geometry": { "type": "Point", "coordinates": [8,4794838,50,0374917] } },</v>
      </c>
      <c r="BF141" s="6" t="str">
        <f>REPT($AO141,VLOOKUP(AM141,'8-Intensitäten Heatmap'!$A$5:$L$232,$AO$3,FALSE))&amp;REPT($AP141,VLOOKUP(AM141,'8-Intensitäten Heatmap'!$A$5:$L$232,$AP$3,FALSE))&amp;REPT($AQ141,VLOOKUP(AM141,'8-Intensitäten Heatmap'!$A$5:$L$232,$AQ$3,FALSE))&amp;REPT($AR141,VLOOKUP(AM141,'8-Intensitäten Heatmap'!$A$5:$L$232,$AR$3,FALSE))&amp;REPT($AS141,VLOOKUP(AM141,'8-Intensitäten Heatmap'!$A$5:$L$232,$AS$3,FALSE))&amp;REPT($AT141,VLOOKUP(AM141,'8-Intensitäten Heatmap'!$A$5:$L$232,$AT$3,FALSE))&amp;REPT($AU141,VLOOKUP(AM141,'8-Intensitäten Heatmap'!$A$5:$L$232,$AU$3,FALSE))&amp;REPT($AV141,VLOOKUP(AM141,'8-Intensitäten Heatmap'!$A$5:$L$232,$AV$3,FALSE))&amp;REPT($AW141,VLOOKUP(AM141,'8-Intensitäten Heatmap'!$A$5:$L$232,$AW$3,FALSE))</f>
        <v>{ "type": "Feature", "geometry": { "type": "Point", "coordinates": [8,4802838,50,0379917] } },{ "type": "Feature", "geometry": { "type": "Point", "coordinates": [8,4810838,50,0379917] } },{ "type": "Feature", "geometry": { "type": "Point", "coordinates": [8,4802838,50,0384917] } },{ "type": "Feature", "geometry": { "type": "Point", "coordinates": [8,4802838,50,0374917] } },{ "type": "Feature", "geometry": { "type": "Point", "coordinates": [8,4794838,50,0379917] } },{ "type": "Feature", "geometry": { "type": "Point", "coordinates": [8,4794838,50,0374917] } },{ "type": "Feature", "geometry": { "type": "Point", "coordinates": [8,4810838,50,0384917] } },{ "type": "Feature", "geometry": { "type": "Point", "coordinates": [8,4794838,50,0384917] } },</v>
      </c>
      <c r="BG141" s="6" t="s">
        <v>753</v>
      </c>
      <c r="BH141" s="6" t="str">
        <f t="shared" si="70"/>
        <v>{ "type": "Feature", "geometry": { "type": "Point", "coordinates": [8,4802838,50,0379917] } },</v>
      </c>
      <c r="BI141" s="6" t="str">
        <f t="shared" si="71"/>
        <v/>
      </c>
      <c r="BJ141" s="6" t="str">
        <f t="shared" si="72"/>
        <v>{ "type": "Feature", "geometry": { "type": "Point", "coordinates": [8,4802838,50,0379917] } },{ "type": "Feature", "geometry": { "type": "Point", "coordinates": [8,4802838,50,0379917] } },</v>
      </c>
      <c r="BK141" s="6" t="str">
        <f t="shared" si="73"/>
        <v>{ "type": "Feature", "geometry": { "type": "Point", "coordinates": [8,4802838,50,0379917] } },{ "type": "Feature", "geometry": { "type": "Point", "coordinates": [8,4802838,50,0379917] } },{ "type": "Feature", "geometry": { "type": "Point", "coordinates": [8,4802838,50,0379917] } },</v>
      </c>
      <c r="BL141" s="6" t="str">
        <f t="shared" si="74"/>
        <v>{ "type": "Feature", "geometry": { "type": "Point", "coordinates": [8,4802838,50,0379917] } },{ "type": "Feature", "geometry": { "type": "Point", "coordinates": [8,4802838,50,0379917] } },{ "type": "Feature", "geometry": { "type": "Point", "coordinates": [8,4802838,50,0379917] } },{ "type": "Feature", "geometry": { "type": "Point", "coordinates": [8,4802838,50,0379917] } },</v>
      </c>
      <c r="BM141" s="6" t="str">
        <f t="shared" si="75"/>
        <v>{ "type": "Feature", "geometry": { "type": "Point", "coordinates": [8,4802838,50,0379917] } },</v>
      </c>
      <c r="BN141" s="6" t="str">
        <f t="shared" si="76"/>
        <v>{ "type": "Feature", "geometry": { "type": "Point", "coordinates": [8,4802838,50,0379917] } },{ "type": "Feature", "geometry": { "type": "Point", "coordinates": [8,4802838,50,0379917] } },</v>
      </c>
      <c r="BO141" s="6" t="str">
        <f t="shared" si="77"/>
        <v>{ "type": "Feature", "geometry": { "type": "Point", "coordinates": [8,4802838,50,0379917] } },{ "type": "Feature", "geometry": { "type": "Point", "coordinates": [8,4802838,50,0379917] } },{ "type": "Feature", "geometry": { "type": "Point", "coordinates": [8,4802838,50,0379917] } },{ "type": "Feature", "geometry": { "type": "Point", "coordinates": [8,4802838,50,0379917] } },{ "type": "Feature", "geometry": { "type": "Point", "coordinates": [8,4802838,50,0379917] } },{ "type": "Feature", "geometry": { "type": "Point", "coordinates": [8,4802838,50,0379917] } },</v>
      </c>
      <c r="BP141" s="6" t="s">
        <v>3381</v>
      </c>
    </row>
    <row r="142" spans="1:68" s="6" customFormat="1" x14ac:dyDescent="0.3">
      <c r="A142" s="18" t="str">
        <f>Table1[[#This Row],[Name]]</f>
        <v>DSV Air &amp; Sea Germany GmbH</v>
      </c>
      <c r="B142" s="362">
        <v>8.5960639000000008</v>
      </c>
      <c r="C142" s="362">
        <v>49.8963149</v>
      </c>
      <c r="D142" s="18" t="str">
        <f>Table1[[#This Row],[Standortkategorie]]</f>
        <v>Verteilzentrum</v>
      </c>
      <c r="E142" s="18" t="str">
        <f>IF(Table1[[#This Row],[Zusatzinformation]]=0,"",Table1[[#This Row],[Zusatzinformation]])</f>
        <v/>
      </c>
      <c r="F142" s="47">
        <f>IF($D142&lt;&gt;"Busdepot",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v>
      </c>
      <c r="G142" s="47">
        <f>IF($D142&lt;&gt;"Busdepot",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42" s="47">
        <f>(Table1[[#This Row],[Lieferfahrzeuge]]*'1-Konfiguration'!$D$16+(MAX(Table1[[#This Row],[Lieferfahrzeuge]]*'1-Konfiguration'!$D$16,Table1[[#This Row],[Lieferfahrzeugtore]]*'1-Konfiguration'!$D$14)))/2</f>
        <v>1</v>
      </c>
      <c r="I142" s="47">
        <f>Table1[[#This Row],[Müllfahrzeuge]]</f>
        <v>0</v>
      </c>
      <c r="J142" s="47">
        <f>Table1[[#This Row],[Betonmischfahrzeuge]]</f>
        <v>0</v>
      </c>
      <c r="K142" s="47">
        <f>(Table1[[#This Row],[Schiffe]]*'1-Konfiguration'!$D$16+(MAX(Table1[[#This Row],[Schiffe]]*'1-Konfiguration'!$D$16,Table1[[#This Row],[Anleger]]*'1-Konfiguration'!$D$14)))/2</f>
        <v>0</v>
      </c>
      <c r="L142" s="47">
        <f>IF($D142="Busdepot",IFERROR(Table1[[#This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2" s="47">
        <f>IF($D142="Busdepot",IFERROR(Table1[[#This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2" s="81">
        <f>VLOOKUP($F$7,'1-Konfiguration'!$D$24:$G$28,4,FALSE) * (VLOOKUP('5-Standortanalyse (Berechnung)'!$F$7,'1-Konfiguration'!$D$24:$F$28,2,FALSE)/100)*VLOOKUP('5-Standortanalyse (Berechnung)'!$F$7,'1-Konfiguration'!$D$24:$F$28,3,FALSE)*$F142</f>
        <v>78210.441000000006</v>
      </c>
      <c r="O142" s="81">
        <f>VLOOKUP($G$7,'1-Konfiguration'!$D$24:$G$28,4,FALSE) * (VLOOKUP('5-Standortanalyse (Berechnung)'!$G$7,'1-Konfiguration'!$D$24:$F$28,2,FALSE)/100)*VLOOKUP('5-Standortanalyse (Berechnung)'!$G$7,'1-Konfiguration'!$D$24:$F$28,3,FALSE)*$G142</f>
        <v>0</v>
      </c>
      <c r="P142" s="81">
        <f>VLOOKUP($H$7,'1-Konfiguration'!$D$24:$G$28,4,FALSE) * (VLOOKUP('5-Standortanalyse (Berechnung)'!$H$7,'1-Konfiguration'!$D$24:$F$28,2,FALSE)/100)*VLOOKUP('5-Standortanalyse (Berechnung)'!$H$7,'1-Konfiguration'!$D$24:$F$28,3,FALSE)*$H142</f>
        <v>114.375</v>
      </c>
      <c r="Q142" s="81">
        <f>VLOOKUP($I$7,'1-Konfiguration'!$D$24:$G$33,4,FALSE) * (VLOOKUP('5-Standortanalyse (Berechnung)'!$I$7,'1-Konfiguration'!$D$24:$F$33,2,FALSE)/100)*VLOOKUP('5-Standortanalyse (Berechnung)'!$I$7,'1-Konfiguration'!$D$24:$F$33,3,FALSE)*$I142</f>
        <v>0</v>
      </c>
      <c r="R142" s="81">
        <f>VLOOKUP($J$7,'1-Konfiguration'!$D$24:$G$33,4,FALSE) * (VLOOKUP('5-Standortanalyse (Berechnung)'!$J$7,'1-Konfiguration'!$D$24:$F$33,2,FALSE)/100)*VLOOKUP('5-Standortanalyse (Berechnung)'!$J$7,'1-Konfiguration'!$D$24:$F$33,3,FALSE)*$J142</f>
        <v>0</v>
      </c>
      <c r="S142" s="81">
        <f>VLOOKUP($K$7,'1-Konfiguration'!$D$24:$G$33,4,FALSE) * (VLOOKUP('5-Standortanalyse (Berechnung)'!$K$7,'1-Konfiguration'!$D$24:$F$33,2,FALSE)/100)*VLOOKUP('5-Standortanalyse (Berechnung)'!$K$7,'1-Konfiguration'!$D$24:$F$33,3,FALSE)*$K142</f>
        <v>0</v>
      </c>
      <c r="T142" s="81">
        <f>VLOOKUP($L$7,'1-Konfiguration'!$D$24:$G$28,4,FALSE) * (VLOOKUP('5-Standortanalyse (Berechnung)'!$L$7,'1-Konfiguration'!$D$24:$F$28,2,FALSE)/100)*VLOOKUP('5-Standortanalyse (Berechnung)'!$L$7,'1-Konfiguration'!$D$24:$F$28,3,FALSE)*$L142</f>
        <v>0</v>
      </c>
      <c r="U142" s="81">
        <f>VLOOKUP($M$7,'1-Konfiguration'!$D$24:$G$28,4,FALSE) * (VLOOKUP('5-Standortanalyse (Berechnung)'!$M$7,'1-Konfiguration'!$D$24:$F$28,2,FALSE)/100)*VLOOKUP('5-Standortanalyse (Berechnung)'!$M$7,'1-Konfiguration'!$D$24:$F$28,3,FALSE)*$M142</f>
        <v>0</v>
      </c>
      <c r="V142" s="81">
        <f>MMULT($N142:$P142,'1-Konfiguration'!G$54:G$56)+MMULT($Q142:$R142,'1-Konfiguration'!G$59:G$60)+MMULT($T142:$U142,'1-Konfiguration'!G$57:G$58)+($S142*'1-Konfiguration'!G$63)</f>
        <v>669.48913896492752</v>
      </c>
      <c r="W142" s="81">
        <f>MMULT($N142:$P142,'1-Konfiguration'!H$54:H$56)+MMULT($Q142:$R142,'1-Konfiguration'!H$59:H$60)+MMULT($T142:$U142,'1-Konfiguration'!H$57:H$58)+($S142*'1-Konfiguration'!H$63)</f>
        <v>3056.6643602736326</v>
      </c>
      <c r="X142" s="81">
        <f>MMULT($N142:$P142,'1-Konfiguration'!I$54:I$56)+MMULT($Q142:$R142,'1-Konfiguration'!I$59:I$60)+MMULT($T142:$U142,'1-Konfiguration'!I$57:I$58)+($S142*'1-Konfiguration'!I$63)</f>
        <v>7619.174345565958</v>
      </c>
      <c r="Y142" s="81">
        <f>MMULT($N142:$P142,'1-Konfiguration'!J$54:J$56)+MMULT($Q142:$R142,'1-Konfiguration'!J$59:J$60)+MMULT($T142:$U142,'1-Konfiguration'!J$57:J$58)+($S142*'1-Konfiguration'!J$63)</f>
        <v>15443.38404998347</v>
      </c>
      <c r="Z142" s="81">
        <f>MMULT($N142:$P142,'1-Konfiguration'!K$54:K$56)+MMULT($Q142:$R142,'1-Konfiguration'!K$59:K$60)+MMULT($T142:$U142,'1-Konfiguration'!K$57:K$58)+($S142*'1-Konfiguration'!K$63)</f>
        <v>1674.0897503824101</v>
      </c>
      <c r="AA142" s="81">
        <f>MMULT($N142:$P142,'1-Konfiguration'!L$54:L$56)+MMULT($Q142:$R142,'1-Konfiguration'!L$59:L$60)+MMULT($T142:$U142,'1-Konfiguration'!L$57:L$58)+($S142*'1-Konfiguration'!L$63)</f>
        <v>4228.2078839379374</v>
      </c>
      <c r="AB142" s="81">
        <f>MMULT($N142:$P142,'1-Konfiguration'!M$54:M$56)+MMULT($Q142:$R142,'1-Konfiguration'!M$59:M$60)+MMULT($T142:$U142,'1-Konfiguration'!M$57:M$58)+($S142*'1-Konfiguration'!M$63)</f>
        <v>10515.878578977217</v>
      </c>
      <c r="AC142" s="81">
        <f>MMULT($N142:$P142,'1-Konfiguration'!N$54:N$56)+MMULT($Q142:$R142,'1-Konfiguration'!N$59:N$60)+MMULT($T142:$U142,'1-Konfiguration'!N$57:N$58)+($S142*'1-Konfiguration'!N$63)</f>
        <v>23878.364830044062</v>
      </c>
      <c r="AF142" s="6">
        <f t="shared" si="61"/>
        <v>4</v>
      </c>
      <c r="AG142" s="6">
        <f t="shared" si="62"/>
        <v>12</v>
      </c>
      <c r="AH142" s="6">
        <f t="shared" si="63"/>
        <v>15</v>
      </c>
      <c r="AI142" s="6">
        <f t="shared" si="64"/>
        <v>21</v>
      </c>
      <c r="AJ142" s="6">
        <f t="shared" si="65"/>
        <v>13</v>
      </c>
      <c r="AK142" s="6">
        <f t="shared" si="66"/>
        <v>17</v>
      </c>
      <c r="AL142" s="6">
        <f t="shared" si="67"/>
        <v>21</v>
      </c>
      <c r="AM142" s="6">
        <f t="shared" si="68"/>
        <v>32</v>
      </c>
      <c r="AO142" s="5" t="str">
        <f t="shared" si="69"/>
        <v>{ "type": "Feature", "geometry": { "type": "Point", "coordinates": [8,5960639,49,8963149] } },</v>
      </c>
      <c r="AP142" s="5" t="str">
        <f t="shared" si="53"/>
        <v>{ "type": "Feature", "geometry": { "type": "Point", "coordinates": [8,5968639,49,8963149] } },</v>
      </c>
      <c r="AQ142" s="5" t="str">
        <f t="shared" si="54"/>
        <v>{ "type": "Feature", "geometry": { "type": "Point", "coordinates": [8,5960639,49,8968149] } },</v>
      </c>
      <c r="AR142" s="5" t="str">
        <f t="shared" si="55"/>
        <v>{ "type": "Feature", "geometry": { "type": "Point", "coordinates": [8,5960639,49,8958149] } },</v>
      </c>
      <c r="AS142" s="5" t="str">
        <f t="shared" si="56"/>
        <v>{ "type": "Feature", "geometry": { "type": "Point", "coordinates": [8,5952639,49,8963149] } },</v>
      </c>
      <c r="AT142" s="5" t="str">
        <f t="shared" si="57"/>
        <v>{ "type": "Feature", "geometry": { "type": "Point", "coordinates": [8,5952639,49,8958149] } },</v>
      </c>
      <c r="AU142" s="5" t="str">
        <f t="shared" si="58"/>
        <v>{ "type": "Feature", "geometry": { "type": "Point", "coordinates": [8,5968639,49,8968149] } },</v>
      </c>
      <c r="AV142" s="5" t="str">
        <f t="shared" si="59"/>
        <v>{ "type": "Feature", "geometry": { "type": "Point", "coordinates": [8,5952639,49,8968149] } },</v>
      </c>
      <c r="AW142" s="5" t="str">
        <f t="shared" si="60"/>
        <v>{ "type": "Feature", "geometry": { "type": "Point", "coordinates": [8,5968639,49,8958149] } },</v>
      </c>
      <c r="AX142" s="5" t="s">
        <v>753</v>
      </c>
      <c r="AY142" s="6" t="str">
        <f>REPT($AO142,VLOOKUP(AF142,'8-Intensitäten Heatmap'!$A$5:$L$232,$AO$3,FALSE))&amp;REPT($AP142,VLOOKUP(AF142,'8-Intensitäten Heatmap'!$A$5:$L$232,$AP$3,FALSE))&amp;REPT($AQ142,VLOOKUP(AF142,'8-Intensitäten Heatmap'!$A$5:$L$232,$AQ$3,FALSE))&amp;REPT($AR142,VLOOKUP(AF142,'8-Intensitäten Heatmap'!$A$5:$L$232,$AR$3,FALSE))&amp;REPT($AS142,VLOOKUP(AF142,'8-Intensitäten Heatmap'!$A$5:$L$232,$AS$3,FALSE))&amp;REPT($AT142,VLOOKUP(AF142,'8-Intensitäten Heatmap'!$A$5:$L$232,$AT$3,FALSE))&amp;REPT($AU142,VLOOKUP(AF142,'8-Intensitäten Heatmap'!$A$5:$L$232,$AU$3,FALSE))&amp;REPT($AV142,VLOOKUP(AF142,'8-Intensitäten Heatmap'!$A$5:$L$232,$AV$3,FALSE))&amp;REPT($AW142,VLOOKUP(AF142,'8-Intensitäten Heatmap'!$A$5:$L$232,$AW$3,FALSE))</f>
        <v>{ "type": "Feature", "geometry": { "type": "Point", "coordinates": [8,5960639,49,8963149] } },{ "type": "Feature", "geometry": { "type": "Point", "coordinates": [8,5968639,49,8963149] } },{ "type": "Feature", "geometry": { "type": "Point", "coordinates": [8,5960639,49,8968149] } },{ "type": "Feature", "geometry": { "type": "Point", "coordinates": [8,5960639,49,8958149] } },</v>
      </c>
      <c r="AZ142" s="6" t="str">
        <f>REPT($AO142,VLOOKUP(AG142,'8-Intensitäten Heatmap'!$A$5:$L$232,$AO$3,FALSE))&amp;REPT($AP142,VLOOKUP(AG142,'8-Intensitäten Heatmap'!$A$5:$L$232,$AP$3,FALSE))&amp;REPT($AQ142,VLOOKUP(AG142,'8-Intensitäten Heatmap'!$A$5:$L$232,$AQ$3,FALSE))&amp;REPT($AR142,VLOOKUP(AG142,'8-Intensitäten Heatmap'!$A$5:$L$232,$AR$3,FALSE))&amp;REPT($AS142,VLOOKUP(AG142,'8-Intensitäten Heatmap'!$A$5:$L$232,$AS$3,FALSE))&amp;REPT($AT142,VLOOKUP(AG142,'8-Intensitäten Heatmap'!$A$5:$L$232,$AT$3,FALSE))&amp;REPT($AU142,VLOOKUP(AG142,'8-Intensitäten Heatmap'!$A$5:$L$232,$AU$3,FALSE))&amp;REPT($AV142,VLOOKUP(AG142,'8-Intensitäten Heatmap'!$A$5:$L$232,$AV$3,FALSE))&amp;REPT($AW142,VLOOKUP(AG142,'8-Intensitäten Heatmap'!$A$5:$L$232,$AW$3,FALSE))</f>
        <v>{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[8,5960639,49,8958149] } },{ "type": "Feature", "geometry": { "type": "Point", "coordinates": [8,5952639,49,8963149] } },{ "type": "Feature", "geometry": { "type": "Point", "coordinates": [8,5952639,49,8958149] } },{ "type": "Feature", "geometry": { "type": "Point", "coordinates": [8,5968639,49,8968149] } },{ "type": "Feature", "geometry": { "type": "Point", "coordinates": [8,5952639,49,8968149] } },{ "type": "Feature", "geometry": { "type": "Point", "coordinates": [8,5968639,49,8958149] } },</v>
      </c>
      <c r="BA142" s="6" t="str">
        <f>REPT($AO142,VLOOKUP(AH142,'8-Intensitäten Heatmap'!$A$5:$L$232,$AO$3,FALSE))&amp;REPT($AP142,VLOOKUP(AH142,'8-Intensitäten Heatmap'!$A$5:$L$232,$AP$3,FALSE))&amp;REPT($AQ142,VLOOKUP(AH142,'8-Intensitäten Heatmap'!$A$5:$L$232,$AQ$3,FALSE))&amp;REPT($AR142,VLOOKUP(AH142,'8-Intensitäten Heatmap'!$A$5:$L$232,$AR$3,FALSE))&amp;REPT($AS142,VLOOKUP(AH142,'8-Intensitäten Heatmap'!$A$5:$L$232,$AS$3,FALSE))&amp;REPT($AT142,VLOOKUP(AH142,'8-Intensitäten Heatmap'!$A$5:$L$232,$AT$3,FALSE))&amp;REPT($AU142,VLOOKUP(AH142,'8-Intensitäten Heatmap'!$A$5:$L$232,$AU$3,FALSE))&amp;REPT($AV142,VLOOKUP(AH142,'8-Intensitäten Heatmap'!$A$5:$L$232,$AV$3,FALSE))&amp;REPT($AW142,VLOOKUP(AH142,'8-Intensitäten Heatmap'!$A$5:$L$232,$AW$3,FALSE))</f>
        <v>{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[8,5960639,49,8958149] } },{ "type": "Feature", "geometry": { "type": "Point", "coordinates": [8,5960639,49,8958149] } },{ "type": "Feature", "geometry": { "type": "Point", "coordinates": [8,5952639,49,8963149] } },{ "type": "Feature", "geometry": { "type": "Point", "coordinates": [8,5952639,49,8963149] } },{ "type": "Feature", "geometry": { "type": "Point", "coordinates": [8,5952639,49,8958149] } },{ "type": "Feature", "geometry": { "type": "Point", "coordinates": [8,5952639,49,8958149] } },{ "type": "Feature", "geometry": { "type": "Point", "coordinates": [8,5968639,49,8968149] } },{ "type": "Feature", "geometry": { "type": "Point", "coordinates": [8,5952639,49,8968149] } },{ "type": "Feature", "geometry": { "type": "Point", "coordinates": [8,5968639,49,8958149] } },</v>
      </c>
      <c r="BB142" s="6" t="str">
        <f>REPT($AO142,VLOOKUP(AI142,'8-Intensitäten Heatmap'!$A$5:$L$232,$AO$3,FALSE))&amp;REPT($AP142,VLOOKUP(AI142,'8-Intensitäten Heatmap'!$A$5:$L$232,$AP$3,FALSE))&amp;REPT($AQ142,VLOOKUP(AI142,'8-Intensitäten Heatmap'!$A$5:$L$232,$AQ$3,FALSE))&amp;REPT($AR142,VLOOKUP(AI142,'8-Intensitäten Heatmap'!$A$5:$L$232,$AR$3,FALSE))&amp;REPT($AS142,VLOOKUP(AI142,'8-Intensitäten Heatmap'!$A$5:$L$232,$AS$3,FALSE))&amp;REPT($AT142,VLOOKUP(AI142,'8-Intensitäten Heatmap'!$A$5:$L$232,$AT$3,FALSE))&amp;REPT($AU142,VLOOKUP(AI142,'8-Intensitäten Heatmap'!$A$5:$L$232,$AU$3,FALSE))&amp;REPT($AV142,VLOOKUP(AI142,'8-Intensitäten Heatmap'!$A$5:$L$232,$AV$3,FALSE))&amp;REPT($AW142,VLOOKUP(AI142,'8-Intensitäten Heatmap'!$A$5:$L$232,$AW$3,FALSE))</f>
        <v>{ "type": "Feature", "geometry": { "type": "Point", "coordinates": [8,5960639,49,8963149] } },{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[8,5960639,49,8968149] } },{ "type": "Feature", "geometry": { "type": "Point", "coordinates": [8,5960639,49,8958149] } },{ "type": "Feature", "geometry": { "type": "Point", "coordinates": [8,5960639,49,8958149] } },{ "type": "Feature", "geometry": { "type": "Point", "coordinates": [8,5952639,49,8963149] } },{ "type": "Feature", "geometry": { "type": "Point", "coordinates": [8,5952639,49,8963149] } },{ "type": "Feature", "geometry": { "type": "Point", "coordinates": [8,5952639,49,8958149] } },{ "type": "Feature", "geometry": { "type": "Point", "coordinates": [8,5952639,49,8958149] } },{ "type": "Feature", "geometry": { "type": "Point", "coordinates": [8,5968639,49,8968149] } },{ "type": "Feature", "geometry": { "type": "Point", "coordinates": [8,5968639,49,8968149] } },{ "type": "Feature", "geometry": { "type": "Point", "coordinates": [8,5952639,49,8968149] } },{ "type": "Feature", "geometry": { "type": "Point", "coordinates": [8,5952639,49,8968149] } },{ "type": "Feature", "geometry": { "type": "Point", "coordinates": [8,5968639,49,8958149] } },{ "type": "Feature", "geometry": { "type": "Point", "coordinates": [8,5968639,49,8958149] } },</v>
      </c>
      <c r="BC142" s="6" t="str">
        <f>REPT($AO142,VLOOKUP(AJ142,'8-Intensitäten Heatmap'!$A$5:$L$232,$AO$3,FALSE))&amp;REPT($AP142,VLOOKUP(AJ142,'8-Intensitäten Heatmap'!$A$5:$L$232,$AP$3,FALSE))&amp;REPT($AQ142,VLOOKUP(AJ142,'8-Intensitäten Heatmap'!$A$5:$L$232,$AQ$3,FALSE))&amp;REPT($AR142,VLOOKUP(AJ142,'8-Intensitäten Heatmap'!$A$5:$L$232,$AR$3,FALSE))&amp;REPT($AS142,VLOOKUP(AJ142,'8-Intensitäten Heatmap'!$A$5:$L$232,$AS$3,FALSE))&amp;REPT($AT142,VLOOKUP(AJ142,'8-Intensitäten Heatmap'!$A$5:$L$232,$AT$3,FALSE))&amp;REPT($AU142,VLOOKUP(AJ142,'8-Intensitäten Heatmap'!$A$5:$L$232,$AU$3,FALSE))&amp;REPT($AV142,VLOOKUP(AJ142,'8-Intensitäten Heatmap'!$A$5:$L$232,$AV$3,FALSE))&amp;REPT($AW142,VLOOKUP(AJ142,'8-Intensitäten Heatmap'!$A$5:$L$232,$AW$3,FALSE))</f>
        <v>{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[8,5960639,49,8958149] } },{ "type": "Feature", "geometry": { "type": "Point", "coordinates": [8,5960639,49,8958149] } },{ "type": "Feature", "geometry": { "type": "Point", "coordinates": [8,5952639,49,8963149] } },{ "type": "Feature", "geometry": { "type": "Point", "coordinates": [8,5952639,49,8958149] } },{ "type": "Feature", "geometry": { "type": "Point", "coordinates": [8,5968639,49,8968149] } },{ "type": "Feature", "geometry": { "type": "Point", "coordinates": [8,5952639,49,8968149] } },{ "type": "Feature", "geometry": { "type": "Point", "coordinates": [8,5968639,49,8958149] } },</v>
      </c>
      <c r="BD142" s="6" t="str">
        <f>REPT($AO142,VLOOKUP(AK142,'8-Intensitäten Heatmap'!$A$5:$L$232,$AO$3,FALSE))&amp;REPT($AP142,VLOOKUP(AK142,'8-Intensitäten Heatmap'!$A$5:$L$232,$AP$3,FALSE))&amp;REPT($AQ142,VLOOKUP(AK142,'8-Intensitäten Heatmap'!$A$5:$L$232,$AQ$3,FALSE))&amp;REPT($AR142,VLOOKUP(AK142,'8-Intensitäten Heatmap'!$A$5:$L$232,$AR$3,FALSE))&amp;REPT($AS142,VLOOKUP(AK142,'8-Intensitäten Heatmap'!$A$5:$L$232,$AS$3,FALSE))&amp;REPT($AT142,VLOOKUP(AK142,'8-Intensitäten Heatmap'!$A$5:$L$232,$AT$3,FALSE))&amp;REPT($AU142,VLOOKUP(AK142,'8-Intensitäten Heatmap'!$A$5:$L$232,$AU$3,FALSE))&amp;REPT($AV142,VLOOKUP(AK142,'8-Intensitäten Heatmap'!$A$5:$L$232,$AV$3,FALSE))&amp;REPT($AW142,VLOOKUP(AK142,'8-Intensitäten Heatmap'!$A$5:$L$232,$AW$3,FALSE))</f>
        <v>{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[8,5960639,49,8958149] } },{ "type": "Feature", "geometry": { "type": "Point", "coordinates": [8,5960639,49,8958149] } },{ "type": "Feature", "geometry": { "type": "Point", "coordinates": [8,5952639,49,8963149] } },{ "type": "Feature", "geometry": { "type": "Point", "coordinates": [8,5952639,49,8963149] } },{ "type": "Feature", "geometry": { "type": "Point", "coordinates": [8,5952639,49,8958149] } },{ "type": "Feature", "geometry": { "type": "Point", "coordinates": [8,5952639,49,8958149] } },{ "type": "Feature", "geometry": { "type": "Point", "coordinates": [8,5968639,49,8968149] } },{ "type": "Feature", "geometry": { "type": "Point", "coordinates": [8,5968639,49,8968149] } },{ "type": "Feature", "geometry": { "type": "Point", "coordinates": [8,5952639,49,8968149] } },{ "type": "Feature", "geometry": { "type": "Point", "coordinates": [8,5952639,49,8968149] } },{ "type": "Feature", "geometry": { "type": "Point", "coordinates": [8,5968639,49,8958149] } },</v>
      </c>
      <c r="BE142" s="6" t="str">
        <f>REPT($AO142,VLOOKUP(AL142,'8-Intensitäten Heatmap'!$A$5:$L$232,$AO$3,FALSE))&amp;REPT($AP142,VLOOKUP(AL142,'8-Intensitäten Heatmap'!$A$5:$L$232,$AP$3,FALSE))&amp;REPT($AQ142,VLOOKUP(AL142,'8-Intensitäten Heatmap'!$A$5:$L$232,$AQ$3,FALSE))&amp;REPT($AR142,VLOOKUP(AL142,'8-Intensitäten Heatmap'!$A$5:$L$232,$AR$3,FALSE))&amp;REPT($AS142,VLOOKUP(AL142,'8-Intensitäten Heatmap'!$A$5:$L$232,$AS$3,FALSE))&amp;REPT($AT142,VLOOKUP(AL142,'8-Intensitäten Heatmap'!$A$5:$L$232,$AT$3,FALSE))&amp;REPT($AU142,VLOOKUP(AL142,'8-Intensitäten Heatmap'!$A$5:$L$232,$AU$3,FALSE))&amp;REPT($AV142,VLOOKUP(AL142,'8-Intensitäten Heatmap'!$A$5:$L$232,$AV$3,FALSE))&amp;REPT($AW142,VLOOKUP(AL142,'8-Intensitäten Heatmap'!$A$5:$L$232,$AW$3,FALSE))</f>
        <v>{ "type": "Feature", "geometry": { "type": "Point", "coordinates": [8,5960639,49,8963149] } },{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[8,5960639,49,8968149] } },{ "type": "Feature", "geometry": { "type": "Point", "coordinates": [8,5960639,49,8958149] } },{ "type": "Feature", "geometry": { "type": "Point", "coordinates": [8,5960639,49,8958149] } },{ "type": "Feature", "geometry": { "type": "Point", "coordinates": [8,5952639,49,8963149] } },{ "type": "Feature", "geometry": { "type": "Point", "coordinates": [8,5952639,49,8963149] } },{ "type": "Feature", "geometry": { "type": "Point", "coordinates": [8,5952639,49,8958149] } },{ "type": "Feature", "geometry": { "type": "Point", "coordinates": [8,5952639,49,8958149] } },{ "type": "Feature", "geometry": { "type": "Point", "coordinates": [8,5968639,49,8968149] } },{ "type": "Feature", "geometry": { "type": "Point", "coordinates": [8,5968639,49,8968149] } },{ "type": "Feature", "geometry": { "type": "Point", "coordinates": [8,5952639,49,8968149] } },{ "type": "Feature", "geometry": { "type": "Point", "coordinates": [8,5952639,49,8968149] } },{ "type": "Feature", "geometry": { "type": "Point", "coordinates": [8,5968639,49,8958149] } },{ "type": "Feature", "geometry": { "type": "Point", "coordinates": [8,5968639,49,8958149] } },</v>
      </c>
      <c r="BF142" s="6" t="str">
        <f>REPT($AO142,VLOOKUP(AM142,'8-Intensitäten Heatmap'!$A$5:$L$232,$AO$3,FALSE))&amp;REPT($AP142,VLOOKUP(AM142,'8-Intensitäten Heatmap'!$A$5:$L$232,$AP$3,FALSE))&amp;REPT($AQ142,VLOOKUP(AM142,'8-Intensitäten Heatmap'!$A$5:$L$232,$AQ$3,FALSE))&amp;REPT($AR142,VLOOKUP(AM142,'8-Intensitäten Heatmap'!$A$5:$L$232,$AR$3,FALSE))&amp;REPT($AS142,VLOOKUP(AM142,'8-Intensitäten Heatmap'!$A$5:$L$232,$AS$3,FALSE))&amp;REPT($AT142,VLOOKUP(AM142,'8-Intensitäten Heatmap'!$A$5:$L$232,$AT$3,FALSE))&amp;REPT($AU142,VLOOKUP(AM142,'8-Intensitäten Heatmap'!$A$5:$L$232,$AU$3,FALSE))&amp;REPT($AV142,VLOOKUP(AM142,'8-Intensitäten Heatmap'!$A$5:$L$232,$AV$3,FALSE))&amp;REPT($AW142,VLOOKUP(AM142,'8-Intensitäten Heatmap'!$A$5:$L$232,$AW$3,FALSE))</f>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[8,5968639,49,8963149] } },{ "type": "Feature", "geometry": { "type": "Point", "coordinates": [8,5968639,49,8963149] } },{ "type": "Feature", "geometry": { "type": "Point", "coordinates": [8,5968639,49,8963149] } },{ "type": "Feature", "geometry": { "type": "Point", "coordinates": [8,5968639,49,8963149] } },{ "type": "Feature", "geometry": { "type": "Point", "coordinates": [8,5960639,49,8968149] } },{ "type": "Feature", "geometry": { "type": "Point", "coordinates": [8,5960639,49,8968149] } },{ "type": "Feature", "geometry": { "type": "Point", "coordinates": [8,5960639,49,8968149] } },{ "type": "Feature", "geometry": { "type": "Point", "coordinates": [8,5960639,49,8968149] } },{ "type": "Feature", "geometry": { "type": "Point", "coordinates": [8,5960639,49,8958149] } },{ "type": "Feature", "geometry": { "type": "Point", "coordinates": [8,5960639,49,8958149] } },{ "type": "Feature", "geometry": { "type": "Point", "coordinates": [8,5960639,49,8958149] } },{ "type": "Feature", "geometry": { "type": "Point", "coordinates": [8,5960639,49,8958149] } },{ "type": "Feature", "geometry": { "type": "Point", "coordinates": [8,5952639,49,8963149] } },{ "type": "Feature", "geometry": { "type": "Point", "coordinates": [8,5952639,49,8963149] } },{ "type": "Feature", "geometry": { "type": "Point", "coordinates": [8,5952639,49,8963149] } },{ "type": "Feature", "geometry": { "type": "Point", "coordinates": [8,5952639,49,8963149] } },{ "type": "Feature", "geometry": { "type": "Point", "coordinates": [8,5952639,49,8958149] } },{ "type": "Feature", "geometry": { "type": "Point", "coordinates": [8,5952639,49,8958149] } },{ "type": "Feature", "geometry": { "type": "Point", "coordinates": [8,5952639,49,8958149] } },{ "type": "Feature", "geometry": { "type": "Point", "coordinates": [8,5968639,49,8968149] } },{ "type": "Feature", "geometry": { "type": "Point", "coordinates": [8,5968639,49,8968149] } },{ "type": "Feature", "geometry": { "type": "Point", "coordinates": [8,5968639,49,8968149] } },{ "type": "Feature", "geometry": { "type": "Point", "coordinates": [8,5952639,49,8968149] } },{ "type": "Feature", "geometry": { "type": "Point", "coordinates": [8,5952639,49,8968149] } },{ "type": "Feature", "geometry": { "type": "Point", "coordinates": [8,5952639,49,8968149] } },{ "type": "Feature", "geometry": { "type": "Point", "coordinates": [8,5968639,49,8958149] } },{ "type": "Feature", "geometry": { "type": "Point", "coordinates": [8,5968639,49,8958149] } },{ "type": "Feature", "geometry": { "type": "Point", "coordinates": [8,5968639,49,8958149] } },</v>
      </c>
      <c r="BG142" s="6" t="s">
        <v>753</v>
      </c>
      <c r="BH142" s="6" t="str">
        <f t="shared" si="70"/>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v>
      </c>
      <c r="BI142" s="6" t="str">
        <f t="shared" si="71"/>
        <v>{ "type": "Feature", "geometry": { "type": "Point", "coordinates": [8,5960639,49,8963149] } },{ "type": "Feature", "geometry": { "type": "Point", "coordinates": [8,5960639,49,8963149] } },{ "type": "Feature", "geometry": { "type": "Point", "coordinates": [8,5960639,49,8963149] } },</v>
      </c>
      <c r="BJ142" s="6" t="str">
        <f t="shared" si="72"/>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v>
      </c>
      <c r="BK142" s="6" t="str">
        <f t="shared" si="73"/>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v>
      </c>
      <c r="BL142" s="6" t="str">
        <f t="shared" si="74"/>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v>
      </c>
      <c r="BM142" s="6" t="str">
        <f t="shared" si="75"/>
        <v>{ "type": "Feature", "geometry": { "type": "Point", "coordinates": [8,5960639,49,8963149] } },{ "type": "Feature", "geometry": { "type": "Point", "coordinates": [8,5960639,49,8963149] } },{ "type": "Feature", "geometry": { "type": "Point", "coordinates": [8,5960639,49,8963149] } },{ "type": "Feature", "geometry": { "type": "Point", "coordinates": [8,5960639,49,8963149] } },</v>
      </c>
      <c r="BN142" s="6" t="str">
        <f t="shared" si="76"/>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v>
      </c>
      <c r="BO142" s="6" t="str">
        <f t="shared" si="77"/>
        <v>{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 "type": "Feature", "geometry": { "type": "Point", "coordinates": [8,5960639,49,8963149] } },</v>
      </c>
      <c r="BP142" s="6" t="s">
        <v>3381</v>
      </c>
    </row>
    <row r="143" spans="1:68" s="6" customFormat="1" x14ac:dyDescent="0.3">
      <c r="A143" s="18" t="str">
        <f>Table1[[#This Row],[Name]]</f>
        <v>DSV Air &amp; Sea Germany GmbH</v>
      </c>
      <c r="B143" s="362">
        <v>8.5853417000000007</v>
      </c>
      <c r="C143" s="362">
        <v>50.026261400000003</v>
      </c>
      <c r="D143" s="18" t="str">
        <f>Table1[[#This Row],[Standortkategorie]]</f>
        <v>Verteilzentrum</v>
      </c>
      <c r="E143" s="18" t="str">
        <f>IF(Table1[[#This Row],[Zusatzinformation]]=0,"",Table1[[#This Row],[Zusatzinformation]])</f>
        <v>Logistiker am Flughafen FFM</v>
      </c>
      <c r="F143" s="47">
        <f>IF($D143&lt;&gt;"Busdepot",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143" s="47">
        <f>IF($D143&lt;&gt;"Busdepot",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43" s="47">
        <f>(Table1[[#This Row],[Lieferfahrzeuge]]*'1-Konfiguration'!$D$16+(MAX(Table1[[#This Row],[Lieferfahrzeuge]]*'1-Konfiguration'!$D$16,Table1[[#This Row],[Lieferfahrzeugtore]]*'1-Konfiguration'!$D$14)))/2</f>
        <v>0</v>
      </c>
      <c r="I143" s="47">
        <f>Table1[[#This Row],[Müllfahrzeuge]]</f>
        <v>0</v>
      </c>
      <c r="J143" s="47">
        <f>Table1[[#This Row],[Betonmischfahrzeuge]]</f>
        <v>0</v>
      </c>
      <c r="K143" s="47">
        <f>(Table1[[#This Row],[Schiffe]]*'1-Konfiguration'!$D$16+(MAX(Table1[[#This Row],[Schiffe]]*'1-Konfiguration'!$D$16,Table1[[#This Row],[Anleger]]*'1-Konfiguration'!$D$14)))/2</f>
        <v>0</v>
      </c>
      <c r="L143" s="47">
        <f>IF($D143="Busdepot",IFERROR(Table1[[#This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3" s="47">
        <f>IF($D143="Busdepot",IFERROR(Table1[[#This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3" s="81">
        <f>VLOOKUP($F$7,'1-Konfiguration'!$D$24:$G$28,4,FALSE) * (VLOOKUP('5-Standortanalyse (Berechnung)'!$F$7,'1-Konfiguration'!$D$24:$F$28,2,FALSE)/100)*VLOOKUP('5-Standortanalyse (Berechnung)'!$F$7,'1-Konfiguration'!$D$24:$F$28,3,FALSE)*$F143</f>
        <v>67782.382200000007</v>
      </c>
      <c r="O143" s="81">
        <f>VLOOKUP($G$7,'1-Konfiguration'!$D$24:$G$28,4,FALSE) * (VLOOKUP('5-Standortanalyse (Berechnung)'!$G$7,'1-Konfiguration'!$D$24:$F$28,2,FALSE)/100)*VLOOKUP('5-Standortanalyse (Berechnung)'!$G$7,'1-Konfiguration'!$D$24:$F$28,3,FALSE)*$G143</f>
        <v>4603.7999999999993</v>
      </c>
      <c r="P143" s="81">
        <f>VLOOKUP($H$7,'1-Konfiguration'!$D$24:$G$28,4,FALSE) * (VLOOKUP('5-Standortanalyse (Berechnung)'!$H$7,'1-Konfiguration'!$D$24:$F$28,2,FALSE)/100)*VLOOKUP('5-Standortanalyse (Berechnung)'!$H$7,'1-Konfiguration'!$D$24:$F$28,3,FALSE)*$H143</f>
        <v>0</v>
      </c>
      <c r="Q143" s="81">
        <f>VLOOKUP($I$7,'1-Konfiguration'!$D$24:$G$33,4,FALSE) * (VLOOKUP('5-Standortanalyse (Berechnung)'!$I$7,'1-Konfiguration'!$D$24:$F$33,2,FALSE)/100)*VLOOKUP('5-Standortanalyse (Berechnung)'!$I$7,'1-Konfiguration'!$D$24:$F$33,3,FALSE)*$I143</f>
        <v>0</v>
      </c>
      <c r="R143" s="81">
        <f>VLOOKUP($J$7,'1-Konfiguration'!$D$24:$G$33,4,FALSE) * (VLOOKUP('5-Standortanalyse (Berechnung)'!$J$7,'1-Konfiguration'!$D$24:$F$33,2,FALSE)/100)*VLOOKUP('5-Standortanalyse (Berechnung)'!$J$7,'1-Konfiguration'!$D$24:$F$33,3,FALSE)*$J143</f>
        <v>0</v>
      </c>
      <c r="S143" s="81">
        <f>VLOOKUP($K$7,'1-Konfiguration'!$D$24:$G$33,4,FALSE) * (VLOOKUP('5-Standortanalyse (Berechnung)'!$K$7,'1-Konfiguration'!$D$24:$F$33,2,FALSE)/100)*VLOOKUP('5-Standortanalyse (Berechnung)'!$K$7,'1-Konfiguration'!$D$24:$F$33,3,FALSE)*$K143</f>
        <v>0</v>
      </c>
      <c r="T143" s="81">
        <f>VLOOKUP($L$7,'1-Konfiguration'!$D$24:$G$28,4,FALSE) * (VLOOKUP('5-Standortanalyse (Berechnung)'!$L$7,'1-Konfiguration'!$D$24:$F$28,2,FALSE)/100)*VLOOKUP('5-Standortanalyse (Berechnung)'!$L$7,'1-Konfiguration'!$D$24:$F$28,3,FALSE)*$L143</f>
        <v>0</v>
      </c>
      <c r="U143" s="81">
        <f>VLOOKUP($M$7,'1-Konfiguration'!$D$24:$G$28,4,FALSE) * (VLOOKUP('5-Standortanalyse (Berechnung)'!$M$7,'1-Konfiguration'!$D$24:$F$28,2,FALSE)/100)*VLOOKUP('5-Standortanalyse (Berechnung)'!$M$7,'1-Konfiguration'!$D$24:$F$28,3,FALSE)*$M143</f>
        <v>0</v>
      </c>
      <c r="V143" s="81">
        <f>MMULT($N143:$P143,'1-Konfiguration'!G$54:G$56)+MMULT($Q143:$R143,'1-Konfiguration'!G$59:G$60)+MMULT($T143:$U143,'1-Konfiguration'!G$57:G$58)+($S143*'1-Konfiguration'!G$63)</f>
        <v>627.72829204286052</v>
      </c>
      <c r="W143" s="81">
        <f>MMULT($N143:$P143,'1-Konfiguration'!H$54:H$56)+MMULT($Q143:$R143,'1-Konfiguration'!H$59:H$60)+MMULT($T143:$U143,'1-Konfiguration'!H$57:H$58)+($S143*'1-Konfiguration'!H$63)</f>
        <v>2939.8338146784072</v>
      </c>
      <c r="X143" s="81">
        <f>MMULT($N143:$P143,'1-Konfiguration'!I$54:I$56)+MMULT($Q143:$R143,'1-Konfiguration'!I$59:I$60)+MMULT($T143:$U143,'1-Konfiguration'!I$57:I$58)+($S143*'1-Konfiguration'!I$63)</f>
        <v>7385.6952750235987</v>
      </c>
      <c r="Y143" s="81">
        <f>MMULT($N143:$P143,'1-Konfiguration'!J$54:J$56)+MMULT($Q143:$R143,'1-Konfiguration'!J$59:J$60)+MMULT($T143:$U143,'1-Konfiguration'!J$57:J$58)+($S143*'1-Konfiguration'!J$63)</f>
        <v>14676.41649713396</v>
      </c>
      <c r="Z143" s="81">
        <f>MMULT($N143:$P143,'1-Konfiguration'!K$54:K$56)+MMULT($Q143:$R143,'1-Konfiguration'!K$59:K$60)+MMULT($T143:$U143,'1-Konfiguration'!K$57:K$58)+($S143*'1-Konfiguration'!K$63)</f>
        <v>1569.3207301071516</v>
      </c>
      <c r="AA143" s="81">
        <f>MMULT($N143:$P143,'1-Konfiguration'!L$54:L$56)+MMULT($Q143:$R143,'1-Konfiguration'!L$59:L$60)+MMULT($T143:$U143,'1-Konfiguration'!L$57:L$58)+($S143*'1-Konfiguration'!L$63)</f>
        <v>4034.6696679774</v>
      </c>
      <c r="AB143" s="81">
        <f>MMULT($N143:$P143,'1-Konfiguration'!M$54:M$56)+MMULT($Q143:$R143,'1-Konfiguration'!M$59:M$60)+MMULT($T143:$U143,'1-Konfiguration'!M$57:M$58)+($S143*'1-Konfiguration'!M$63)</f>
        <v>10169.093110959015</v>
      </c>
      <c r="AC143" s="81">
        <f>MMULT($N143:$P143,'1-Konfiguration'!N$54:N$56)+MMULT($Q143:$R143,'1-Konfiguration'!N$59:N$60)+MMULT($T143:$U143,'1-Konfiguration'!N$57:N$58)+($S143*'1-Konfiguration'!N$63)</f>
        <v>22663.292535927598</v>
      </c>
      <c r="AF143" s="6">
        <f t="shared" si="61"/>
        <v>4</v>
      </c>
      <c r="AG143" s="6">
        <f t="shared" si="62"/>
        <v>12</v>
      </c>
      <c r="AH143" s="6">
        <f t="shared" si="63"/>
        <v>15</v>
      </c>
      <c r="AI143" s="6">
        <f t="shared" si="64"/>
        <v>20</v>
      </c>
      <c r="AJ143" s="6">
        <f t="shared" si="65"/>
        <v>13</v>
      </c>
      <c r="AK143" s="6">
        <f t="shared" si="66"/>
        <v>16</v>
      </c>
      <c r="AL143" s="6">
        <f t="shared" si="67"/>
        <v>20</v>
      </c>
      <c r="AM143" s="6">
        <f t="shared" si="68"/>
        <v>30</v>
      </c>
      <c r="AO143" s="5" t="str">
        <f t="shared" si="69"/>
        <v>{ "type": "Feature", "geometry": { "type": "Point", "coordinates": [8,5853417,50,0262614] } },</v>
      </c>
      <c r="AP143" s="5" t="str">
        <f t="shared" si="53"/>
        <v>{ "type": "Feature", "geometry": { "type": "Point", "coordinates": [8,5861417,50,0262614] } },</v>
      </c>
      <c r="AQ143" s="5" t="str">
        <f t="shared" si="54"/>
        <v>{ "type": "Feature", "geometry": { "type": "Point", "coordinates": [8,5853417,50,0267614] } },</v>
      </c>
      <c r="AR143" s="5" t="str">
        <f t="shared" si="55"/>
        <v>{ "type": "Feature", "geometry": { "type": "Point", "coordinates": [8,5853417,50,0257614] } },</v>
      </c>
      <c r="AS143" s="5" t="str">
        <f t="shared" si="56"/>
        <v>{ "type": "Feature", "geometry": { "type": "Point", "coordinates": [8,5845417,50,0262614] } },</v>
      </c>
      <c r="AT143" s="5" t="str">
        <f t="shared" si="57"/>
        <v>{ "type": "Feature", "geometry": { "type": "Point", "coordinates": [8,5845417,50,0257614] } },</v>
      </c>
      <c r="AU143" s="5" t="str">
        <f t="shared" si="58"/>
        <v>{ "type": "Feature", "geometry": { "type": "Point", "coordinates": [8,5861417,50,0267614] } },</v>
      </c>
      <c r="AV143" s="5" t="str">
        <f t="shared" si="59"/>
        <v>{ "type": "Feature", "geometry": { "type": "Point", "coordinates": [8,5845417,50,0267614] } },</v>
      </c>
      <c r="AW143" s="5" t="str">
        <f t="shared" si="60"/>
        <v>{ "type": "Feature", "geometry": { "type": "Point", "coordinates": [8,5861417,50,0257614] } },</v>
      </c>
      <c r="AX143" s="5" t="s">
        <v>753</v>
      </c>
      <c r="AY143" s="6" t="str">
        <f>REPT($AO143,VLOOKUP(AF143,'8-Intensitäten Heatmap'!$A$5:$L$232,$AO$3,FALSE))&amp;REPT($AP143,VLOOKUP(AF143,'8-Intensitäten Heatmap'!$A$5:$L$232,$AP$3,FALSE))&amp;REPT($AQ143,VLOOKUP(AF143,'8-Intensitäten Heatmap'!$A$5:$L$232,$AQ$3,FALSE))&amp;REPT($AR143,VLOOKUP(AF143,'8-Intensitäten Heatmap'!$A$5:$L$232,$AR$3,FALSE))&amp;REPT($AS143,VLOOKUP(AF143,'8-Intensitäten Heatmap'!$A$5:$L$232,$AS$3,FALSE))&amp;REPT($AT143,VLOOKUP(AF143,'8-Intensitäten Heatmap'!$A$5:$L$232,$AT$3,FALSE))&amp;REPT($AU143,VLOOKUP(AF143,'8-Intensitäten Heatmap'!$A$5:$L$232,$AU$3,FALSE))&amp;REPT($AV143,VLOOKUP(AF143,'8-Intensitäten Heatmap'!$A$5:$L$232,$AV$3,FALSE))&amp;REPT($AW143,VLOOKUP(AF143,'8-Intensitäten Heatmap'!$A$5:$L$232,$AW$3,FALSE))</f>
        <v>{ "type": "Feature", "geometry": { "type": "Point", "coordinates": [8,5853417,50,0262614] } },{ "type": "Feature", "geometry": { "type": "Point", "coordinates": [8,5861417,50,0262614] } },{ "type": "Feature", "geometry": { "type": "Point", "coordinates": [8,5853417,50,0267614] } },{ "type": "Feature", "geometry": { "type": "Point", "coordinates": [8,5853417,50,0257614] } },</v>
      </c>
      <c r="AZ143" s="6" t="str">
        <f>REPT($AO143,VLOOKUP(AG143,'8-Intensitäten Heatmap'!$A$5:$L$232,$AO$3,FALSE))&amp;REPT($AP143,VLOOKUP(AG143,'8-Intensitäten Heatmap'!$A$5:$L$232,$AP$3,FALSE))&amp;REPT($AQ143,VLOOKUP(AG143,'8-Intensitäten Heatmap'!$A$5:$L$232,$AQ$3,FALSE))&amp;REPT($AR143,VLOOKUP(AG143,'8-Intensitäten Heatmap'!$A$5:$L$232,$AR$3,FALSE))&amp;REPT($AS143,VLOOKUP(AG143,'8-Intensitäten Heatmap'!$A$5:$L$232,$AS$3,FALSE))&amp;REPT($AT143,VLOOKUP(AG143,'8-Intensitäten Heatmap'!$A$5:$L$232,$AT$3,FALSE))&amp;REPT($AU143,VLOOKUP(AG143,'8-Intensitäten Heatmap'!$A$5:$L$232,$AU$3,FALSE))&amp;REPT($AV143,VLOOKUP(AG143,'8-Intensitäten Heatmap'!$A$5:$L$232,$AV$3,FALSE))&amp;REPT($AW143,VLOOKUP(AG143,'8-Intensitäten Heatmap'!$A$5:$L$232,$AW$3,FALSE))</f>
        <v>{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[8,5853417,50,0257614] } },{ "type": "Feature", "geometry": { "type": "Point", "coordinates": [8,5845417,50,0262614] } },{ "type": "Feature", "geometry": { "type": "Point", "coordinates": [8,5845417,50,0257614] } },{ "type": "Feature", "geometry": { "type": "Point", "coordinates": [8,5861417,50,0267614] } },{ "type": "Feature", "geometry": { "type": "Point", "coordinates": [8,5845417,50,0267614] } },{ "type": "Feature", "geometry": { "type": "Point", "coordinates": [8,5861417,50,0257614] } },</v>
      </c>
      <c r="BA143" s="6" t="str">
        <f>REPT($AO143,VLOOKUP(AH143,'8-Intensitäten Heatmap'!$A$5:$L$232,$AO$3,FALSE))&amp;REPT($AP143,VLOOKUP(AH143,'8-Intensitäten Heatmap'!$A$5:$L$232,$AP$3,FALSE))&amp;REPT($AQ143,VLOOKUP(AH143,'8-Intensitäten Heatmap'!$A$5:$L$232,$AQ$3,FALSE))&amp;REPT($AR143,VLOOKUP(AH143,'8-Intensitäten Heatmap'!$A$5:$L$232,$AR$3,FALSE))&amp;REPT($AS143,VLOOKUP(AH143,'8-Intensitäten Heatmap'!$A$5:$L$232,$AS$3,FALSE))&amp;REPT($AT143,VLOOKUP(AH143,'8-Intensitäten Heatmap'!$A$5:$L$232,$AT$3,FALSE))&amp;REPT($AU143,VLOOKUP(AH143,'8-Intensitäten Heatmap'!$A$5:$L$232,$AU$3,FALSE))&amp;REPT($AV143,VLOOKUP(AH143,'8-Intensitäten Heatmap'!$A$5:$L$232,$AV$3,FALSE))&amp;REPT($AW143,VLOOKUP(AH143,'8-Intensitäten Heatmap'!$A$5:$L$232,$AW$3,FALSE))</f>
        <v>{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[8,5853417,50,0257614] } },{ "type": "Feature", "geometry": { "type": "Point", "coordinates": [8,5853417,50,0257614] } },{ "type": "Feature", "geometry": { "type": "Point", "coordinates": [8,5845417,50,0262614] } },{ "type": "Feature", "geometry": { "type": "Point", "coordinates": [8,5845417,50,0262614] } },{ "type": "Feature", "geometry": { "type": "Point", "coordinates": [8,5845417,50,0257614] } },{ "type": "Feature", "geometry": { "type": "Point", "coordinates": [8,5845417,50,0257614] } },{ "type": "Feature", "geometry": { "type": "Point", "coordinates": [8,5861417,50,0267614] } },{ "type": "Feature", "geometry": { "type": "Point", "coordinates": [8,5845417,50,0267614] } },{ "type": "Feature", "geometry": { "type": "Point", "coordinates": [8,5861417,50,0257614] } },</v>
      </c>
      <c r="BB143" s="6" t="str">
        <f>REPT($AO143,VLOOKUP(AI143,'8-Intensitäten Heatmap'!$A$5:$L$232,$AO$3,FALSE))&amp;REPT($AP143,VLOOKUP(AI143,'8-Intensitäten Heatmap'!$A$5:$L$232,$AP$3,FALSE))&amp;REPT($AQ143,VLOOKUP(AI143,'8-Intensitäten Heatmap'!$A$5:$L$232,$AQ$3,FALSE))&amp;REPT($AR143,VLOOKUP(AI143,'8-Intensitäten Heatmap'!$A$5:$L$232,$AR$3,FALSE))&amp;REPT($AS143,VLOOKUP(AI143,'8-Intensitäten Heatmap'!$A$5:$L$232,$AS$3,FALSE))&amp;REPT($AT143,VLOOKUP(AI143,'8-Intensitäten Heatmap'!$A$5:$L$232,$AT$3,FALSE))&amp;REPT($AU143,VLOOKUP(AI143,'8-Intensitäten Heatmap'!$A$5:$L$232,$AU$3,FALSE))&amp;REPT($AV143,VLOOKUP(AI143,'8-Intensitäten Heatmap'!$A$5:$L$232,$AV$3,FALSE))&amp;REPT($AW143,VLOOKUP(AI143,'8-Intensitäten Heatmap'!$A$5:$L$232,$AW$3,FALSE))</f>
        <v>{ "type": "Feature", "geometry": { "type": "Point", "coordinates": [8,5853417,50,0262614] } },{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[8,5853417,50,0257614] } },{ "type": "Feature", "geometry": { "type": "Point", "coordinates": [8,5853417,50,0257614] } },{ "type": "Feature", "geometry": { "type": "Point", "coordinates": [8,5845417,50,0262614] } },{ "type": "Feature", "geometry": { "type": "Point", "coordinates": [8,5845417,50,0262614] } },{ "type": "Feature", "geometry": { "type": "Point", "coordinates": [8,5845417,50,0257614] } },{ "type": "Feature", "geometry": { "type": "Point", "coordinates": [8,5845417,50,0257614] } },{ "type": "Feature", "geometry": { "type": "Point", "coordinates": [8,5861417,50,0267614] } },{ "type": "Feature", "geometry": { "type": "Point", "coordinates": [8,5861417,50,0267614] } },{ "type": "Feature", "geometry": { "type": "Point", "coordinates": [8,5845417,50,0267614] } },{ "type": "Feature", "geometry": { "type": "Point", "coordinates": [8,5845417,50,0267614] } },{ "type": "Feature", "geometry": { "type": "Point", "coordinates": [8,5861417,50,0257614] } },{ "type": "Feature", "geometry": { "type": "Point", "coordinates": [8,5861417,50,0257614] } },</v>
      </c>
      <c r="BC143" s="6" t="str">
        <f>REPT($AO143,VLOOKUP(AJ143,'8-Intensitäten Heatmap'!$A$5:$L$232,$AO$3,FALSE))&amp;REPT($AP143,VLOOKUP(AJ143,'8-Intensitäten Heatmap'!$A$5:$L$232,$AP$3,FALSE))&amp;REPT($AQ143,VLOOKUP(AJ143,'8-Intensitäten Heatmap'!$A$5:$L$232,$AQ$3,FALSE))&amp;REPT($AR143,VLOOKUP(AJ143,'8-Intensitäten Heatmap'!$A$5:$L$232,$AR$3,FALSE))&amp;REPT($AS143,VLOOKUP(AJ143,'8-Intensitäten Heatmap'!$A$5:$L$232,$AS$3,FALSE))&amp;REPT($AT143,VLOOKUP(AJ143,'8-Intensitäten Heatmap'!$A$5:$L$232,$AT$3,FALSE))&amp;REPT($AU143,VLOOKUP(AJ143,'8-Intensitäten Heatmap'!$A$5:$L$232,$AU$3,FALSE))&amp;REPT($AV143,VLOOKUP(AJ143,'8-Intensitäten Heatmap'!$A$5:$L$232,$AV$3,FALSE))&amp;REPT($AW143,VLOOKUP(AJ143,'8-Intensitäten Heatmap'!$A$5:$L$232,$AW$3,FALSE))</f>
        <v>{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[8,5853417,50,0257614] } },{ "type": "Feature", "geometry": { "type": "Point", "coordinates": [8,5853417,50,0257614] } },{ "type": "Feature", "geometry": { "type": "Point", "coordinates": [8,5845417,50,0262614] } },{ "type": "Feature", "geometry": { "type": "Point", "coordinates": [8,5845417,50,0257614] } },{ "type": "Feature", "geometry": { "type": "Point", "coordinates": [8,5861417,50,0267614] } },{ "type": "Feature", "geometry": { "type": "Point", "coordinates": [8,5845417,50,0267614] } },{ "type": "Feature", "geometry": { "type": "Point", "coordinates": [8,5861417,50,0257614] } },</v>
      </c>
      <c r="BD143" s="6" t="str">
        <f>REPT($AO143,VLOOKUP(AK143,'8-Intensitäten Heatmap'!$A$5:$L$232,$AO$3,FALSE))&amp;REPT($AP143,VLOOKUP(AK143,'8-Intensitäten Heatmap'!$A$5:$L$232,$AP$3,FALSE))&amp;REPT($AQ143,VLOOKUP(AK143,'8-Intensitäten Heatmap'!$A$5:$L$232,$AQ$3,FALSE))&amp;REPT($AR143,VLOOKUP(AK143,'8-Intensitäten Heatmap'!$A$5:$L$232,$AR$3,FALSE))&amp;REPT($AS143,VLOOKUP(AK143,'8-Intensitäten Heatmap'!$A$5:$L$232,$AS$3,FALSE))&amp;REPT($AT143,VLOOKUP(AK143,'8-Intensitäten Heatmap'!$A$5:$L$232,$AT$3,FALSE))&amp;REPT($AU143,VLOOKUP(AK143,'8-Intensitäten Heatmap'!$A$5:$L$232,$AU$3,FALSE))&amp;REPT($AV143,VLOOKUP(AK143,'8-Intensitäten Heatmap'!$A$5:$L$232,$AV$3,FALSE))&amp;REPT($AW143,VLOOKUP(AK143,'8-Intensitäten Heatmap'!$A$5:$L$232,$AW$3,FALSE))</f>
        <v>{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[8,5853417,50,0257614] } },{ "type": "Feature", "geometry": { "type": "Point", "coordinates": [8,5853417,50,0257614] } },{ "type": "Feature", "geometry": { "type": "Point", "coordinates": [8,5845417,50,0262614] } },{ "type": "Feature", "geometry": { "type": "Point", "coordinates": [8,5845417,50,0262614] } },{ "type": "Feature", "geometry": { "type": "Point", "coordinates": [8,5845417,50,0257614] } },{ "type": "Feature", "geometry": { "type": "Point", "coordinates": [8,5845417,50,0257614] } },{ "type": "Feature", "geometry": { "type": "Point", "coordinates": [8,5861417,50,0267614] } },{ "type": "Feature", "geometry": { "type": "Point", "coordinates": [8,5861417,50,0267614] } },{ "type": "Feature", "geometry": { "type": "Point", "coordinates": [8,5845417,50,0267614] } },{ "type": "Feature", "geometry": { "type": "Point", "coordinates": [8,5861417,50,0257614] } },</v>
      </c>
      <c r="BE143" s="6" t="str">
        <f>REPT($AO143,VLOOKUP(AL143,'8-Intensitäten Heatmap'!$A$5:$L$232,$AO$3,FALSE))&amp;REPT($AP143,VLOOKUP(AL143,'8-Intensitäten Heatmap'!$A$5:$L$232,$AP$3,FALSE))&amp;REPT($AQ143,VLOOKUP(AL143,'8-Intensitäten Heatmap'!$A$5:$L$232,$AQ$3,FALSE))&amp;REPT($AR143,VLOOKUP(AL143,'8-Intensitäten Heatmap'!$A$5:$L$232,$AR$3,FALSE))&amp;REPT($AS143,VLOOKUP(AL143,'8-Intensitäten Heatmap'!$A$5:$L$232,$AS$3,FALSE))&amp;REPT($AT143,VLOOKUP(AL143,'8-Intensitäten Heatmap'!$A$5:$L$232,$AT$3,FALSE))&amp;REPT($AU143,VLOOKUP(AL143,'8-Intensitäten Heatmap'!$A$5:$L$232,$AU$3,FALSE))&amp;REPT($AV143,VLOOKUP(AL143,'8-Intensitäten Heatmap'!$A$5:$L$232,$AV$3,FALSE))&amp;REPT($AW143,VLOOKUP(AL143,'8-Intensitäten Heatmap'!$A$5:$L$232,$AW$3,FALSE))</f>
        <v>{ "type": "Feature", "geometry": { "type": "Point", "coordinates": [8,5853417,50,0262614] } },{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[8,5853417,50,0257614] } },{ "type": "Feature", "geometry": { "type": "Point", "coordinates": [8,5853417,50,0257614] } },{ "type": "Feature", "geometry": { "type": "Point", "coordinates": [8,5845417,50,0262614] } },{ "type": "Feature", "geometry": { "type": "Point", "coordinates": [8,5845417,50,0262614] } },{ "type": "Feature", "geometry": { "type": "Point", "coordinates": [8,5845417,50,0257614] } },{ "type": "Feature", "geometry": { "type": "Point", "coordinates": [8,5845417,50,0257614] } },{ "type": "Feature", "geometry": { "type": "Point", "coordinates": [8,5861417,50,0267614] } },{ "type": "Feature", "geometry": { "type": "Point", "coordinates": [8,5861417,50,0267614] } },{ "type": "Feature", "geometry": { "type": "Point", "coordinates": [8,5845417,50,0267614] } },{ "type": "Feature", "geometry": { "type": "Point", "coordinates": [8,5845417,50,0267614] } },{ "type": "Feature", "geometry": { "type": "Point", "coordinates": [8,5861417,50,0257614] } },{ "type": "Feature", "geometry": { "type": "Point", "coordinates": [8,5861417,50,0257614] } },</v>
      </c>
      <c r="BF143" s="6" t="str">
        <f>REPT($AO143,VLOOKUP(AM143,'8-Intensitäten Heatmap'!$A$5:$L$232,$AO$3,FALSE))&amp;REPT($AP143,VLOOKUP(AM143,'8-Intensitäten Heatmap'!$A$5:$L$232,$AP$3,FALSE))&amp;REPT($AQ143,VLOOKUP(AM143,'8-Intensitäten Heatmap'!$A$5:$L$232,$AQ$3,FALSE))&amp;REPT($AR143,VLOOKUP(AM143,'8-Intensitäten Heatmap'!$A$5:$L$232,$AR$3,FALSE))&amp;REPT($AS143,VLOOKUP(AM143,'8-Intensitäten Heatmap'!$A$5:$L$232,$AS$3,FALSE))&amp;REPT($AT143,VLOOKUP(AM143,'8-Intensitäten Heatmap'!$A$5:$L$232,$AT$3,FALSE))&amp;REPT($AU143,VLOOKUP(AM143,'8-Intensitäten Heatmap'!$A$5:$L$232,$AU$3,FALSE))&amp;REPT($AV143,VLOOKUP(AM143,'8-Intensitäten Heatmap'!$A$5:$L$232,$AV$3,FALSE))&amp;REPT($AW143,VLOOKUP(AM143,'8-Intensitäten Heatmap'!$A$5:$L$232,$AW$3,FALSE))</f>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[8,5861417,50,0262614] } },{ "type": "Feature", "geometry": { "type": "Point", "coordinates": [8,5861417,50,0262614] } },{ "type": "Feature", "geometry": { "type": "Point", "coordinates": [8,5861417,50,0262614] } },{ "type": "Feature", "geometry": { "type": "Point", "coordinates": [8,5861417,50,0262614] } },{ "type": "Feature", "geometry": { "type": "Point", "coordinates": [8,5853417,50,0267614] } },{ "type": "Feature", "geometry": { "type": "Point", "coordinates": [8,5853417,50,0267614] } },{ "type": "Feature", "geometry": { "type": "Point", "coordinates": [8,5853417,50,0267614] } },{ "type": "Feature", "geometry": { "type": "Point", "coordinates": [8,5853417,50,0267614] } },{ "type": "Feature", "geometry": { "type": "Point", "coordinates": [8,5853417,50,0257614] } },{ "type": "Feature", "geometry": { "type": "Point", "coordinates": [8,5853417,50,0257614] } },{ "type": "Feature", "geometry": { "type": "Point", "coordinates": [8,5853417,50,0257614] } },{ "type": "Feature", "geometry": { "type": "Point", "coordinates": [8,5845417,50,0262614] } },{ "type": "Feature", "geometry": { "type": "Point", "coordinates": [8,5845417,50,0262614] } },{ "type": "Feature", "geometry": { "type": "Point", "coordinates": [8,5845417,50,0262614] } },{ "type": "Feature", "geometry": { "type": "Point", "coordinates": [8,5845417,50,0257614] } },{ "type": "Feature", "geometry": { "type": "Point", "coordinates": [8,5845417,50,0257614] } },{ "type": "Feature", "geometry": { "type": "Point", "coordinates": [8,5845417,50,0257614] } },{ "type": "Feature", "geometry": { "type": "Point", "coordinates": [8,5861417,50,0267614] } },{ "type": "Feature", "geometry": { "type": "Point", "coordinates": [8,5861417,50,0267614] } },{ "type": "Feature", "geometry": { "type": "Point", "coordinates": [8,5861417,50,0267614] } },{ "type": "Feature", "geometry": { "type": "Point", "coordinates": [8,5845417,50,0267614] } },{ "type": "Feature", "geometry": { "type": "Point", "coordinates": [8,5845417,50,0267614] } },{ "type": "Feature", "geometry": { "type": "Point", "coordinates": [8,5845417,50,0267614] } },{ "type": "Feature", "geometry": { "type": "Point", "coordinates": [8,5861417,50,0257614] } },{ "type": "Feature", "geometry": { "type": "Point", "coordinates": [8,5861417,50,0257614] } },{ "type": "Feature", "geometry": { "type": "Point", "coordinates": [8,5861417,50,0257614] } },</v>
      </c>
      <c r="BG143" s="6" t="s">
        <v>753</v>
      </c>
      <c r="BH143" s="6" t="str">
        <f t="shared" si="70"/>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v>
      </c>
      <c r="BI143" s="6" t="str">
        <f t="shared" si="71"/>
        <v>{ "type": "Feature", "geometry": { "type": "Point", "coordinates": [8,5853417,50,0262614] } },{ "type": "Feature", "geometry": { "type": "Point", "coordinates": [8,5853417,50,0262614] } },</v>
      </c>
      <c r="BJ143" s="6" t="str">
        <f t="shared" si="72"/>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v>
      </c>
      <c r="BK143" s="6" t="str">
        <f t="shared" si="73"/>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v>
      </c>
      <c r="BL143" s="6" t="str">
        <f t="shared" si="74"/>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v>
      </c>
      <c r="BM143" s="6" t="str">
        <f t="shared" si="75"/>
        <v>{ "type": "Feature", "geometry": { "type": "Point", "coordinates": [8,5853417,50,0262614] } },{ "type": "Feature", "geometry": { "type": "Point", "coordinates": [8,5853417,50,0262614] } },{ "type": "Feature", "geometry": { "type": "Point", "coordinates": [8,5853417,50,0262614] } },{ "type": "Feature", "geometry": { "type": "Point", "coordinates": [8,5853417,50,0262614] } },</v>
      </c>
      <c r="BN143" s="6" t="str">
        <f t="shared" si="76"/>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v>
      </c>
      <c r="BO143" s="6" t="str">
        <f t="shared" si="77"/>
        <v>{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 "type": "Feature", "geometry": { "type": "Point", "coordinates": [8,5853417,50,0262614] } },</v>
      </c>
      <c r="BP143" s="6" t="s">
        <v>3381</v>
      </c>
    </row>
    <row r="144" spans="1:68" s="6" customFormat="1" x14ac:dyDescent="0.3">
      <c r="A144" s="18" t="str">
        <f>Table1[[#This Row],[Name]]</f>
        <v>DSV Stuttgart GmbH &amp; Co. KG</v>
      </c>
      <c r="B144" s="362">
        <v>8.4728083999999999</v>
      </c>
      <c r="C144" s="362">
        <v>49.927579299999998</v>
      </c>
      <c r="D144" s="18" t="str">
        <f>Table1[[#This Row],[Standortkategorie]]</f>
        <v>Verteilzentrum</v>
      </c>
      <c r="E144" s="18" t="str">
        <f>IF(Table1[[#This Row],[Zusatzinformation]]=0,"",Table1[[#This Row],[Zusatzinformation]])</f>
        <v>Anlage in Globusansicht nicht existent</v>
      </c>
      <c r="F144" s="47">
        <f>IF($D144&lt;&gt;"Busdepot",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44.42307692307692</v>
      </c>
      <c r="G144" s="47">
        <f>IF($D144&lt;&gt;"Busdepot",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8.0769230769230766</v>
      </c>
      <c r="H144" s="47">
        <f>(Table1[[#This Row],[Lieferfahrzeuge]]*'1-Konfiguration'!$D$16+(MAX(Table1[[#This Row],[Lieferfahrzeuge]]*'1-Konfiguration'!$D$16,Table1[[#This Row],[Lieferfahrzeugtore]]*'1-Konfiguration'!$D$14)))/2</f>
        <v>0</v>
      </c>
      <c r="I144" s="47">
        <f>Table1[[#This Row],[Müllfahrzeuge]]</f>
        <v>0</v>
      </c>
      <c r="J144" s="47">
        <f>Table1[[#This Row],[Betonmischfahrzeuge]]</f>
        <v>0</v>
      </c>
      <c r="K144" s="47">
        <f>(Table1[[#This Row],[Schiffe]]*'1-Konfiguration'!$D$16+(MAX(Table1[[#This Row],[Schiffe]]*'1-Konfiguration'!$D$16,Table1[[#This Row],[Anleger]]*'1-Konfiguration'!$D$14)))/2</f>
        <v>0</v>
      </c>
      <c r="L144" s="47">
        <f>IF($D144="Busdepot",IFERROR(Table1[[#This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4" s="47">
        <f>IF($D144="Busdepot",IFERROR(Table1[[#This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4" s="81">
        <f>VLOOKUP($F$7,'1-Konfiguration'!$D$24:$G$28,4,FALSE) * (VLOOKUP('5-Standortanalyse (Berechnung)'!$F$7,'1-Konfiguration'!$D$24:$F$28,2,FALSE)/100)*VLOOKUP('5-Standortanalyse (Berechnung)'!$F$7,'1-Konfiguration'!$D$24:$F$28,3,FALSE)*$F144</f>
        <v>231623.2291153846</v>
      </c>
      <c r="O144" s="81">
        <f>VLOOKUP($G$7,'1-Konfiguration'!$D$24:$G$28,4,FALSE) * (VLOOKUP('5-Standortanalyse (Berechnung)'!$G$7,'1-Konfiguration'!$D$24:$F$28,2,FALSE)/100)*VLOOKUP('5-Standortanalyse (Berechnung)'!$G$7,'1-Konfiguration'!$D$24:$F$28,3,FALSE)*$G144</f>
        <v>12394.846153846152</v>
      </c>
      <c r="P144" s="81">
        <f>VLOOKUP($H$7,'1-Konfiguration'!$D$24:$G$28,4,FALSE) * (VLOOKUP('5-Standortanalyse (Berechnung)'!$H$7,'1-Konfiguration'!$D$24:$F$28,2,FALSE)/100)*VLOOKUP('5-Standortanalyse (Berechnung)'!$H$7,'1-Konfiguration'!$D$24:$F$28,3,FALSE)*$H144</f>
        <v>0</v>
      </c>
      <c r="Q144" s="81">
        <f>VLOOKUP($I$7,'1-Konfiguration'!$D$24:$G$33,4,FALSE) * (VLOOKUP('5-Standortanalyse (Berechnung)'!$I$7,'1-Konfiguration'!$D$24:$F$33,2,FALSE)/100)*VLOOKUP('5-Standortanalyse (Berechnung)'!$I$7,'1-Konfiguration'!$D$24:$F$33,3,FALSE)*$I144</f>
        <v>0</v>
      </c>
      <c r="R144" s="81">
        <f>VLOOKUP($J$7,'1-Konfiguration'!$D$24:$G$33,4,FALSE) * (VLOOKUP('5-Standortanalyse (Berechnung)'!$J$7,'1-Konfiguration'!$D$24:$F$33,2,FALSE)/100)*VLOOKUP('5-Standortanalyse (Berechnung)'!$J$7,'1-Konfiguration'!$D$24:$F$33,3,FALSE)*$J144</f>
        <v>0</v>
      </c>
      <c r="S144" s="81">
        <f>VLOOKUP($K$7,'1-Konfiguration'!$D$24:$G$33,4,FALSE) * (VLOOKUP('5-Standortanalyse (Berechnung)'!$K$7,'1-Konfiguration'!$D$24:$F$33,2,FALSE)/100)*VLOOKUP('5-Standortanalyse (Berechnung)'!$K$7,'1-Konfiguration'!$D$24:$F$33,3,FALSE)*$K144</f>
        <v>0</v>
      </c>
      <c r="T144" s="81">
        <f>VLOOKUP($L$7,'1-Konfiguration'!$D$24:$G$28,4,FALSE) * (VLOOKUP('5-Standortanalyse (Berechnung)'!$L$7,'1-Konfiguration'!$D$24:$F$28,2,FALSE)/100)*VLOOKUP('5-Standortanalyse (Berechnung)'!$L$7,'1-Konfiguration'!$D$24:$F$28,3,FALSE)*$L144</f>
        <v>0</v>
      </c>
      <c r="U144" s="81">
        <f>VLOOKUP($M$7,'1-Konfiguration'!$D$24:$G$28,4,FALSE) * (VLOOKUP('5-Standortanalyse (Berechnung)'!$M$7,'1-Konfiguration'!$D$24:$F$28,2,FALSE)/100)*VLOOKUP('5-Standortanalyse (Berechnung)'!$M$7,'1-Konfiguration'!$D$24:$F$28,3,FALSE)*$M144</f>
        <v>0</v>
      </c>
      <c r="V144" s="81">
        <f>MMULT($N144:$P144,'1-Konfiguration'!G$54:G$56)+MMULT($Q144:$R144,'1-Konfiguration'!G$59:G$60)+MMULT($T144:$U144,'1-Konfiguration'!G$57:G$58)+($S144*'1-Konfiguration'!G$63)</f>
        <v>2110.6142197215659</v>
      </c>
      <c r="W144" s="81">
        <f>MMULT($N144:$P144,'1-Konfiguration'!H$54:H$56)+MMULT($Q144:$R144,'1-Konfiguration'!H$59:H$60)+MMULT($T144:$U144,'1-Konfiguration'!H$57:H$58)+($S144*'1-Konfiguration'!H$63)</f>
        <v>9835.1494196906842</v>
      </c>
      <c r="X144" s="81">
        <f>MMULT($N144:$P144,'1-Konfiguration'!I$54:I$56)+MMULT($Q144:$R144,'1-Konfiguration'!I$59:I$60)+MMULT($T144:$U144,'1-Konfiguration'!I$57:I$58)+($S144*'1-Konfiguration'!I$63)</f>
        <v>24670.968598560095</v>
      </c>
      <c r="Y144" s="81">
        <f>MMULT($N144:$P144,'1-Konfiguration'!J$54:J$56)+MMULT($Q144:$R144,'1-Konfiguration'!J$59:J$60)+MMULT($T144:$U144,'1-Konfiguration'!J$57:J$58)+($S144*'1-Konfiguration'!J$63)</f>
        <v>49215.042087786162</v>
      </c>
      <c r="Z144" s="81">
        <f>MMULT($N144:$P144,'1-Konfiguration'!K$54:K$56)+MMULT($Q144:$R144,'1-Konfiguration'!K$59:K$60)+MMULT($T144:$U144,'1-Konfiguration'!K$57:K$58)+($S144*'1-Konfiguration'!K$63)</f>
        <v>5276.5355493039151</v>
      </c>
      <c r="AA144" s="81">
        <f>MMULT($N144:$P144,'1-Konfiguration'!L$54:L$56)+MMULT($Q144:$R144,'1-Konfiguration'!L$59:L$60)+MMULT($T144:$U144,'1-Konfiguration'!L$57:L$58)+($S144*'1-Konfiguration'!L$63)</f>
        <v>13517.565678478533</v>
      </c>
      <c r="AB144" s="81">
        <f>MMULT($N144:$P144,'1-Konfiguration'!M$54:M$56)+MMULT($Q144:$R144,'1-Konfiguration'!M$59:M$60)+MMULT($T144:$U144,'1-Konfiguration'!M$57:M$58)+($S144*'1-Konfiguration'!M$63)</f>
        <v>33980.202636369322</v>
      </c>
      <c r="AC144" s="81">
        <f>MMULT($N144:$P144,'1-Konfiguration'!N$54:N$56)+MMULT($Q144:$R144,'1-Konfiguration'!N$59:N$60)+MMULT($T144:$U144,'1-Konfiguration'!N$57:N$58)+($S144*'1-Konfiguration'!N$63)</f>
        <v>76007.411234411236</v>
      </c>
      <c r="AF144" s="6">
        <f t="shared" si="61"/>
        <v>14</v>
      </c>
      <c r="AG144" s="6">
        <f t="shared" si="62"/>
        <v>39</v>
      </c>
      <c r="AH144" s="6">
        <f t="shared" si="63"/>
        <v>49</v>
      </c>
      <c r="AI144" s="6">
        <f t="shared" si="64"/>
        <v>66</v>
      </c>
      <c r="AJ144" s="6">
        <f t="shared" si="65"/>
        <v>42</v>
      </c>
      <c r="AK144" s="6">
        <f t="shared" si="66"/>
        <v>54</v>
      </c>
      <c r="AL144" s="6">
        <f t="shared" si="67"/>
        <v>68</v>
      </c>
      <c r="AM144" s="6">
        <f t="shared" si="68"/>
        <v>101</v>
      </c>
      <c r="AO144" s="5" t="str">
        <f t="shared" si="69"/>
        <v>{ "type": "Feature", "geometry": { "type": "Point", "coordinates": [8,4728084,49,9275793] } },</v>
      </c>
      <c r="AP144" s="5" t="str">
        <f t="shared" si="53"/>
        <v>{ "type": "Feature", "geometry": { "type": "Point", "coordinates": [8,4736084,49,9275793] } },</v>
      </c>
      <c r="AQ144" s="5" t="str">
        <f t="shared" si="54"/>
        <v>{ "type": "Feature", "geometry": { "type": "Point", "coordinates": [8,4728084,49,9280793] } },</v>
      </c>
      <c r="AR144" s="5" t="str">
        <f t="shared" si="55"/>
        <v>{ "type": "Feature", "geometry": { "type": "Point", "coordinates": [8,4728084,49,9270793] } },</v>
      </c>
      <c r="AS144" s="5" t="str">
        <f t="shared" si="56"/>
        <v>{ "type": "Feature", "geometry": { "type": "Point", "coordinates": [8,4720084,49,9275793] } },</v>
      </c>
      <c r="AT144" s="5" t="str">
        <f t="shared" si="57"/>
        <v>{ "type": "Feature", "geometry": { "type": "Point", "coordinates": [8,4720084,49,9270793] } },</v>
      </c>
      <c r="AU144" s="5" t="str">
        <f t="shared" si="58"/>
        <v>{ "type": "Feature", "geometry": { "type": "Point", "coordinates": [8,4736084,49,9280793] } },</v>
      </c>
      <c r="AV144" s="5" t="str">
        <f t="shared" si="59"/>
        <v>{ "type": "Feature", "geometry": { "type": "Point", "coordinates": [8,4720084,49,9280793] } },</v>
      </c>
      <c r="AW144" s="5" t="str">
        <f t="shared" si="60"/>
        <v>{ "type": "Feature", "geometry": { "type": "Point", "coordinates": [8,4736084,49,9270793] } },</v>
      </c>
      <c r="AX144" s="5" t="s">
        <v>753</v>
      </c>
      <c r="AY144" s="6" t="str">
        <f>REPT($AO144,VLOOKUP(AF144,'8-Intensitäten Heatmap'!$A$5:$L$232,$AO$3,FALSE))&amp;REPT($AP144,VLOOKUP(AF144,'8-Intensitäten Heatmap'!$A$5:$L$232,$AP$3,FALSE))&amp;REPT($AQ144,VLOOKUP(AF144,'8-Intensitäten Heatmap'!$A$5:$L$232,$AQ$3,FALSE))&amp;REPT($AR144,VLOOKUP(AF144,'8-Intensitäten Heatmap'!$A$5:$L$232,$AR$3,FALSE))&amp;REPT($AS144,VLOOKUP(AF144,'8-Intensitäten Heatmap'!$A$5:$L$232,$AS$3,FALSE))&amp;REPT($AT144,VLOOKUP(AF144,'8-Intensitäten Heatmap'!$A$5:$L$232,$AT$3,FALSE))&amp;REPT($AU144,VLOOKUP(AF144,'8-Intensitäten Heatmap'!$A$5:$L$232,$AU$3,FALSE))&amp;REPT($AV144,VLOOKUP(AF144,'8-Intensitäten Heatmap'!$A$5:$L$232,$AV$3,FALSE))&amp;REPT($AW144,VLOOKUP(AF144,'8-Intensitäten Heatmap'!$A$5:$L$232,$AW$3,FALSE))</f>
        <v>{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[8,4720084,49,9270793] } },{ "type": "Feature", "geometry": { "type": "Point", "coordinates": [8,4736084,49,9280793] } },{ "type": "Feature", "geometry": { "type": "Point", "coordinates": [8,4720084,49,9280793] } },{ "type": "Feature", "geometry": { "type": "Point", "coordinates": [8,4736084,49,9270793] } },</v>
      </c>
      <c r="AZ144" s="6" t="str">
        <f>REPT($AO144,VLOOKUP(AG144,'8-Intensitäten Heatmap'!$A$5:$L$232,$AO$3,FALSE))&amp;REPT($AP144,VLOOKUP(AG144,'8-Intensitäten Heatmap'!$A$5:$L$232,$AP$3,FALSE))&amp;REPT($AQ144,VLOOKUP(AG144,'8-Intensitäten Heatmap'!$A$5:$L$232,$AQ$3,FALSE))&amp;REPT($AR144,VLOOKUP(AG144,'8-Intensitäten Heatmap'!$A$5:$L$232,$AR$3,FALSE))&amp;REPT($AS144,VLOOKUP(AG144,'8-Intensitäten Heatmap'!$A$5:$L$232,$AS$3,FALSE))&amp;REPT($AT144,VLOOKUP(AG144,'8-Intensitäten Heatmap'!$A$5:$L$232,$AT$3,FALSE))&amp;REPT($AU144,VLOOKUP(AG144,'8-Intensitäten Heatmap'!$A$5:$L$232,$AU$3,FALSE))&amp;REPT($AV144,VLOOKUP(AG144,'8-Intensitäten Heatmap'!$A$5:$L$232,$AV$3,FALSE))&amp;REPT($AW144,VLOOKUP(AG144,'8-Intensitäten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v>
      </c>
      <c r="BA144" s="6" t="str">
        <f>REPT($AO144,VLOOKUP(AH144,'8-Intensitäten Heatmap'!$A$5:$L$232,$AO$3,FALSE))&amp;REPT($AP144,VLOOKUP(AH144,'8-Intensitäten Heatmap'!$A$5:$L$232,$AP$3,FALSE))&amp;REPT($AQ144,VLOOKUP(AH144,'8-Intensitäten Heatmap'!$A$5:$L$232,$AQ$3,FALSE))&amp;REPT($AR144,VLOOKUP(AH144,'8-Intensitäten Heatmap'!$A$5:$L$232,$AR$3,FALSE))&amp;REPT($AS144,VLOOKUP(AH144,'8-Intensitäten Heatmap'!$A$5:$L$232,$AS$3,FALSE))&amp;REPT($AT144,VLOOKUP(AH144,'8-Intensitäten Heatmap'!$A$5:$L$232,$AT$3,FALSE))&amp;REPT($AU144,VLOOKUP(AH144,'8-Intensitäten Heatmap'!$A$5:$L$232,$AU$3,FALSE))&amp;REPT($AV144,VLOOKUP(AH144,'8-Intensitäten Heatmap'!$A$5:$L$232,$AV$3,FALSE))&amp;REPT($AW144,VLOOKUP(AH144,'8-Intensitäten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v>
      </c>
      <c r="BB144" s="6" t="str">
        <f>REPT($AO144,VLOOKUP(AI144,'8-Intensitäten Heatmap'!$A$5:$L$232,$AO$3,FALSE))&amp;REPT($AP144,VLOOKUP(AI144,'8-Intensitäten Heatmap'!$A$5:$L$232,$AP$3,FALSE))&amp;REPT($AQ144,VLOOKUP(AI144,'8-Intensitäten Heatmap'!$A$5:$L$232,$AQ$3,FALSE))&amp;REPT($AR144,VLOOKUP(AI144,'8-Intensitäten Heatmap'!$A$5:$L$232,$AR$3,FALSE))&amp;REPT($AS144,VLOOKUP(AI144,'8-Intensitäten Heatmap'!$A$5:$L$232,$AS$3,FALSE))&amp;REPT($AT144,VLOOKUP(AI144,'8-Intensitäten Heatmap'!$A$5:$L$232,$AT$3,FALSE))&amp;REPT($AU144,VLOOKUP(AI144,'8-Intensitäten Heatmap'!$A$5:$L$232,$AU$3,FALSE))&amp;REPT($AV144,VLOOKUP(AI144,'8-Intensitäten Heatmap'!$A$5:$L$232,$AV$3,FALSE))&amp;REPT($AW144,VLOOKUP(AI144,'8-Intensitäten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v>
      </c>
      <c r="BC144" s="6" t="str">
        <f>REPT($AO144,VLOOKUP(AJ144,'8-Intensitäten Heatmap'!$A$5:$L$232,$AO$3,FALSE))&amp;REPT($AP144,VLOOKUP(AJ144,'8-Intensitäten Heatmap'!$A$5:$L$232,$AP$3,FALSE))&amp;REPT($AQ144,VLOOKUP(AJ144,'8-Intensitäten Heatmap'!$A$5:$L$232,$AQ$3,FALSE))&amp;REPT($AR144,VLOOKUP(AJ144,'8-Intensitäten Heatmap'!$A$5:$L$232,$AR$3,FALSE))&amp;REPT($AS144,VLOOKUP(AJ144,'8-Intensitäten Heatmap'!$A$5:$L$232,$AS$3,FALSE))&amp;REPT($AT144,VLOOKUP(AJ144,'8-Intensitäten Heatmap'!$A$5:$L$232,$AT$3,FALSE))&amp;REPT($AU144,VLOOKUP(AJ144,'8-Intensitäten Heatmap'!$A$5:$L$232,$AU$3,FALSE))&amp;REPT($AV144,VLOOKUP(AJ144,'8-Intensitäten Heatmap'!$A$5:$L$232,$AV$3,FALSE))&amp;REPT($AW144,VLOOKUP(AJ144,'8-Intensitäten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v>
      </c>
      <c r="BD144" s="6" t="str">
        <f>REPT($AO144,VLOOKUP(AK144,'8-Intensitäten Heatmap'!$A$5:$L$232,$AO$3,FALSE))&amp;REPT($AP144,VLOOKUP(AK144,'8-Intensitäten Heatmap'!$A$5:$L$232,$AP$3,FALSE))&amp;REPT($AQ144,VLOOKUP(AK144,'8-Intensitäten Heatmap'!$A$5:$L$232,$AQ$3,FALSE))&amp;REPT($AR144,VLOOKUP(AK144,'8-Intensitäten Heatmap'!$A$5:$L$232,$AR$3,FALSE))&amp;REPT($AS144,VLOOKUP(AK144,'8-Intensitäten Heatmap'!$A$5:$L$232,$AS$3,FALSE))&amp;REPT($AT144,VLOOKUP(AK144,'8-Intensitäten Heatmap'!$A$5:$L$232,$AT$3,FALSE))&amp;REPT($AU144,VLOOKUP(AK144,'8-Intensitäten Heatmap'!$A$5:$L$232,$AU$3,FALSE))&amp;REPT($AV144,VLOOKUP(AK144,'8-Intensitäten Heatmap'!$A$5:$L$232,$AV$3,FALSE))&amp;REPT($AW144,VLOOKUP(AK144,'8-Intensitäten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v>
      </c>
      <c r="BE144" s="6" t="str">
        <f>REPT($AO144,VLOOKUP(AL144,'8-Intensitäten Heatmap'!$A$5:$L$232,$AO$3,FALSE))&amp;REPT($AP144,VLOOKUP(AL144,'8-Intensitäten Heatmap'!$A$5:$L$232,$AP$3,FALSE))&amp;REPT($AQ144,VLOOKUP(AL144,'8-Intensitäten Heatmap'!$A$5:$L$232,$AQ$3,FALSE))&amp;REPT($AR144,VLOOKUP(AL144,'8-Intensitäten Heatmap'!$A$5:$L$232,$AR$3,FALSE))&amp;REPT($AS144,VLOOKUP(AL144,'8-Intensitäten Heatmap'!$A$5:$L$232,$AS$3,FALSE))&amp;REPT($AT144,VLOOKUP(AL144,'8-Intensitäten Heatmap'!$A$5:$L$232,$AT$3,FALSE))&amp;REPT($AU144,VLOOKUP(AL144,'8-Intensitäten Heatmap'!$A$5:$L$232,$AU$3,FALSE))&amp;REPT($AV144,VLOOKUP(AL144,'8-Intensitäten Heatmap'!$A$5:$L$232,$AV$3,FALSE))&amp;REPT($AW144,VLOOKUP(AL144,'8-Intensitäten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v>
      </c>
      <c r="BF144" s="6" t="str">
        <f>REPT($AO144,VLOOKUP(AM144,'8-Intensitäten Heatmap'!$A$5:$L$232,$AO$3,FALSE))&amp;REPT($AP144,VLOOKUP(AM144,'8-Intensitäten Heatmap'!$A$5:$L$232,$AP$3,FALSE))&amp;REPT($AQ144,VLOOKUP(AM144,'8-Intensitäten Heatmap'!$A$5:$L$232,$AQ$3,FALSE))&amp;REPT($AR144,VLOOKUP(AM144,'8-Intensitäten Heatmap'!$A$5:$L$232,$AR$3,FALSE))&amp;REPT($AS144,VLOOKUP(AM144,'8-Intensitäten Heatmap'!$A$5:$L$232,$AS$3,FALSE))&amp;REPT($AT144,VLOOKUP(AM144,'8-Intensitäten Heatmap'!$A$5:$L$232,$AT$3,FALSE))&amp;REPT($AU144,VLOOKUP(AM144,'8-Intensitäten Heatmap'!$A$5:$L$232,$AU$3,FALSE))&amp;REPT($AV144,VLOOKUP(AM144,'8-Intensitäten Heatmap'!$A$5:$L$232,$AV$3,FALSE))&amp;REPT($AW144,VLOOKUP(AM144,'8-Intensitäten Heatmap'!$A$5:$L$232,$AW$3,FALSE))</f>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[8,4736084,49,9275793]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[8,4728084,49,9280793]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[8,4728084,49,9270793]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[8,4720084,49,9275793]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[8,4720084,49,9270793]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[8,4736084,49,9280793]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[8,4720084,49,9280793]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 "type": "Feature", "geometry": { "type": "Point", "coordinates": [8,4736084,49,9270793] } },</v>
      </c>
      <c r="BG144" s="6" t="s">
        <v>753</v>
      </c>
      <c r="BH144" s="6" t="str">
        <f t="shared" si="70"/>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I144" s="6" t="str">
        <f t="shared" si="71"/>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J144" s="6" t="str">
        <f t="shared" si="72"/>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K144" s="6" t="str">
        <f t="shared" si="73"/>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L144" s="6" t="str">
        <f t="shared" si="74"/>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M144" s="6" t="str">
        <f t="shared" si="75"/>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N144" s="6" t="str">
        <f t="shared" si="76"/>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O144" s="6" t="str">
        <f t="shared" si="77"/>
        <v>{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 "type": "Feature", "geometry": { "type": "Point", "coordinates": [8,4728084,49,9275793] } },</v>
      </c>
      <c r="BP144" s="6" t="s">
        <v>3381</v>
      </c>
    </row>
    <row r="145" spans="1:68" s="6" customFormat="1" x14ac:dyDescent="0.3">
      <c r="A145" s="18" t="str">
        <f>Table1[[#This Row],[Name]]</f>
        <v>DUNLOP TECH GmbH</v>
      </c>
      <c r="B145" s="362">
        <v>8.9036811999999994</v>
      </c>
      <c r="C145" s="362">
        <v>50.121192999999998</v>
      </c>
      <c r="D145" s="18" t="str">
        <f>Table1[[#This Row],[Standortkategorie]]</f>
        <v>Wareneingang/-ausgang</v>
      </c>
      <c r="E145" s="18" t="str">
        <f>IF(Table1[[#This Row],[Zusatzinformation]]=0,"",Table1[[#This Row],[Zusatzinformation]])</f>
        <v/>
      </c>
      <c r="F145" s="47">
        <f>IF($D145&lt;&gt;"Busdepot",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145" s="47">
        <f>IF($D145&lt;&gt;"Busdepot",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45" s="47">
        <f>(Table1[[#This Row],[Lieferfahrzeuge]]*'1-Konfiguration'!$D$16+(MAX(Table1[[#This Row],[Lieferfahrzeuge]]*'1-Konfiguration'!$D$16,Table1[[#This Row],[Lieferfahrzeugtore]]*'1-Konfiguration'!$D$14)))/2</f>
        <v>0</v>
      </c>
      <c r="I145" s="47">
        <f>Table1[[#This Row],[Müllfahrzeuge]]</f>
        <v>0</v>
      </c>
      <c r="J145" s="47">
        <f>Table1[[#This Row],[Betonmischfahrzeuge]]</f>
        <v>0</v>
      </c>
      <c r="K145" s="47">
        <f>(Table1[[#This Row],[Schiffe]]*'1-Konfiguration'!$D$16+(MAX(Table1[[#This Row],[Schiffe]]*'1-Konfiguration'!$D$16,Table1[[#This Row],[Anleger]]*'1-Konfiguration'!$D$14)))/2</f>
        <v>0</v>
      </c>
      <c r="L145" s="47">
        <f>IF($D145="Busdepot",IFERROR(Table1[[#This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5" s="47">
        <f>IF($D145="Busdepot",IFERROR(Table1[[#This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5" s="81">
        <f>VLOOKUP($F$7,'1-Konfiguration'!$D$24:$G$28,4,FALSE) * (VLOOKUP('5-Standortanalyse (Berechnung)'!$F$7,'1-Konfiguration'!$D$24:$F$28,2,FALSE)/100)*VLOOKUP('5-Standortanalyse (Berechnung)'!$F$7,'1-Konfiguration'!$D$24:$F$28,3,FALSE)*$F145</f>
        <v>10428.058800000001</v>
      </c>
      <c r="O145" s="81">
        <f>VLOOKUP($G$7,'1-Konfiguration'!$D$24:$G$28,4,FALSE) * (VLOOKUP('5-Standortanalyse (Berechnung)'!$G$7,'1-Konfiguration'!$D$24:$F$28,2,FALSE)/100)*VLOOKUP('5-Standortanalyse (Berechnung)'!$G$7,'1-Konfiguration'!$D$24:$F$28,3,FALSE)*$G145</f>
        <v>0</v>
      </c>
      <c r="P145" s="81">
        <f>VLOOKUP($H$7,'1-Konfiguration'!$D$24:$G$28,4,FALSE) * (VLOOKUP('5-Standortanalyse (Berechnung)'!$H$7,'1-Konfiguration'!$D$24:$F$28,2,FALSE)/100)*VLOOKUP('5-Standortanalyse (Berechnung)'!$H$7,'1-Konfiguration'!$D$24:$F$28,3,FALSE)*$H145</f>
        <v>0</v>
      </c>
      <c r="Q145" s="81">
        <f>VLOOKUP($I$7,'1-Konfiguration'!$D$24:$G$33,4,FALSE) * (VLOOKUP('5-Standortanalyse (Berechnung)'!$I$7,'1-Konfiguration'!$D$24:$F$33,2,FALSE)/100)*VLOOKUP('5-Standortanalyse (Berechnung)'!$I$7,'1-Konfiguration'!$D$24:$F$33,3,FALSE)*$I145</f>
        <v>0</v>
      </c>
      <c r="R145" s="81">
        <f>VLOOKUP($J$7,'1-Konfiguration'!$D$24:$G$33,4,FALSE) * (VLOOKUP('5-Standortanalyse (Berechnung)'!$J$7,'1-Konfiguration'!$D$24:$F$33,2,FALSE)/100)*VLOOKUP('5-Standortanalyse (Berechnung)'!$J$7,'1-Konfiguration'!$D$24:$F$33,3,FALSE)*$J145</f>
        <v>0</v>
      </c>
      <c r="S145" s="81">
        <f>VLOOKUP($K$7,'1-Konfiguration'!$D$24:$G$33,4,FALSE) * (VLOOKUP('5-Standortanalyse (Berechnung)'!$K$7,'1-Konfiguration'!$D$24:$F$33,2,FALSE)/100)*VLOOKUP('5-Standortanalyse (Berechnung)'!$K$7,'1-Konfiguration'!$D$24:$F$33,3,FALSE)*$K145</f>
        <v>0</v>
      </c>
      <c r="T145" s="81">
        <f>VLOOKUP($L$7,'1-Konfiguration'!$D$24:$G$28,4,FALSE) * (VLOOKUP('5-Standortanalyse (Berechnung)'!$L$7,'1-Konfiguration'!$D$24:$F$28,2,FALSE)/100)*VLOOKUP('5-Standortanalyse (Berechnung)'!$L$7,'1-Konfiguration'!$D$24:$F$28,3,FALSE)*$L145</f>
        <v>0</v>
      </c>
      <c r="U145" s="81">
        <f>VLOOKUP($M$7,'1-Konfiguration'!$D$24:$G$28,4,FALSE) * (VLOOKUP('5-Standortanalyse (Berechnung)'!$M$7,'1-Konfiguration'!$D$24:$F$28,2,FALSE)/100)*VLOOKUP('5-Standortanalyse (Berechnung)'!$M$7,'1-Konfiguration'!$D$24:$F$28,3,FALSE)*$M145</f>
        <v>0</v>
      </c>
      <c r="V145" s="81">
        <f>MMULT($N145:$P145,'1-Konfiguration'!G$54:G$56)+MMULT($Q145:$R145,'1-Konfiguration'!G$59:G$60)+MMULT($T145:$U145,'1-Konfiguration'!G$57:G$58)+($S145*'1-Konfiguration'!G$63)</f>
        <v>89.265218528657002</v>
      </c>
      <c r="W145" s="81">
        <f>MMULT($N145:$P145,'1-Konfiguration'!H$54:H$56)+MMULT($Q145:$R145,'1-Konfiguration'!H$59:H$60)+MMULT($T145:$U145,'1-Konfiguration'!H$57:H$58)+($S145*'1-Konfiguration'!H$63)</f>
        <v>407.55524803648433</v>
      </c>
      <c r="X145" s="81">
        <f>MMULT($N145:$P145,'1-Konfiguration'!I$54:I$56)+MMULT($Q145:$R145,'1-Konfiguration'!I$59:I$60)+MMULT($T145:$U145,'1-Konfiguration'!I$57:I$58)+($S145*'1-Konfiguration'!I$63)</f>
        <v>1015.8899127421278</v>
      </c>
      <c r="Y145" s="81">
        <f>MMULT($N145:$P145,'1-Konfiguration'!J$54:J$56)+MMULT($Q145:$R145,'1-Konfiguration'!J$59:J$60)+MMULT($T145:$U145,'1-Konfiguration'!J$57:J$58)+($S145*'1-Konfiguration'!J$63)</f>
        <v>2059.1178733311294</v>
      </c>
      <c r="Z145" s="81">
        <f>MMULT($N145:$P145,'1-Konfiguration'!K$54:K$56)+MMULT($Q145:$R145,'1-Konfiguration'!K$59:K$60)+MMULT($T145:$U145,'1-Konfiguration'!K$57:K$58)+($S145*'1-Konfiguration'!K$63)</f>
        <v>223.16304632164253</v>
      </c>
      <c r="AA145" s="81">
        <f>MMULT($N145:$P145,'1-Konfiguration'!L$54:L$56)+MMULT($Q145:$R145,'1-Konfiguration'!L$59:L$60)+MMULT($T145:$U145,'1-Konfiguration'!L$57:L$58)+($S145*'1-Konfiguration'!L$63)</f>
        <v>563.50882352672568</v>
      </c>
      <c r="AB145" s="81">
        <f>MMULT($N145:$P145,'1-Konfiguration'!M$54:M$56)+MMULT($Q145:$R145,'1-Konfiguration'!M$59:M$60)+MMULT($T145:$U145,'1-Konfiguration'!M$57:M$58)+($S145*'1-Konfiguration'!M$63)</f>
        <v>1401.2142920691547</v>
      </c>
      <c r="AC145" s="81">
        <f>MMULT($N145:$P145,'1-Konfiguration'!N$54:N$56)+MMULT($Q145:$R145,'1-Konfiguration'!N$59:N$60)+MMULT($T145:$U145,'1-Konfiguration'!N$57:N$58)+($S145*'1-Konfiguration'!N$63)</f>
        <v>3181.732363916411</v>
      </c>
      <c r="AF145" s="6">
        <f t="shared" si="61"/>
        <v>1</v>
      </c>
      <c r="AG145" s="6">
        <f t="shared" si="62"/>
        <v>2</v>
      </c>
      <c r="AH145" s="6">
        <f t="shared" si="63"/>
        <v>2</v>
      </c>
      <c r="AI145" s="6">
        <f t="shared" si="64"/>
        <v>3</v>
      </c>
      <c r="AJ145" s="6">
        <f t="shared" si="65"/>
        <v>2</v>
      </c>
      <c r="AK145" s="6">
        <f t="shared" si="66"/>
        <v>2</v>
      </c>
      <c r="AL145" s="6">
        <f t="shared" si="67"/>
        <v>3</v>
      </c>
      <c r="AM145" s="6">
        <f t="shared" si="68"/>
        <v>4</v>
      </c>
      <c r="AO145" s="5" t="str">
        <f t="shared" si="69"/>
        <v>{ "type": "Feature", "geometry": { "type": "Point", "coordinates": [8,9036812,50,121193] } },</v>
      </c>
      <c r="AP145" s="5" t="str">
        <f t="shared" si="53"/>
        <v>{ "type": "Feature", "geometry": { "type": "Point", "coordinates": [8,9044812,50,121193] } },</v>
      </c>
      <c r="AQ145" s="5" t="str">
        <f t="shared" si="54"/>
        <v>{ "type": "Feature", "geometry": { "type": "Point", "coordinates": [8,9036812,50,121693] } },</v>
      </c>
      <c r="AR145" s="5" t="str">
        <f t="shared" si="55"/>
        <v>{ "type": "Feature", "geometry": { "type": "Point", "coordinates": [8,9036812,50,120693] } },</v>
      </c>
      <c r="AS145" s="5" t="str">
        <f t="shared" si="56"/>
        <v>{ "type": "Feature", "geometry": { "type": "Point", "coordinates": [8,9028812,50,121193] } },</v>
      </c>
      <c r="AT145" s="5" t="str">
        <f t="shared" si="57"/>
        <v>{ "type": "Feature", "geometry": { "type": "Point", "coordinates": [8,9028812,50,120693] } },</v>
      </c>
      <c r="AU145" s="5" t="str">
        <f t="shared" si="58"/>
        <v>{ "type": "Feature", "geometry": { "type": "Point", "coordinates": [8,9044812,50,121693] } },</v>
      </c>
      <c r="AV145" s="5" t="str">
        <f t="shared" si="59"/>
        <v>{ "type": "Feature", "geometry": { "type": "Point", "coordinates": [8,9028812,50,121693] } },</v>
      </c>
      <c r="AW145" s="5" t="str">
        <f t="shared" si="60"/>
        <v>{ "type": "Feature", "geometry": { "type": "Point", "coordinates": [8,9044812,50,120693] } },</v>
      </c>
      <c r="AX145" s="5" t="s">
        <v>753</v>
      </c>
      <c r="AY145" s="6" t="str">
        <f>REPT($AO145,VLOOKUP(AF145,'8-Intensitäten Heatmap'!$A$5:$L$232,$AO$3,FALSE))&amp;REPT($AP145,VLOOKUP(AF145,'8-Intensitäten Heatmap'!$A$5:$L$232,$AP$3,FALSE))&amp;REPT($AQ145,VLOOKUP(AF145,'8-Intensitäten Heatmap'!$A$5:$L$232,$AQ$3,FALSE))&amp;REPT($AR145,VLOOKUP(AF145,'8-Intensitäten Heatmap'!$A$5:$L$232,$AR$3,FALSE))&amp;REPT($AS145,VLOOKUP(AF145,'8-Intensitäten Heatmap'!$A$5:$L$232,$AS$3,FALSE))&amp;REPT($AT145,VLOOKUP(AF145,'8-Intensitäten Heatmap'!$A$5:$L$232,$AT$3,FALSE))&amp;REPT($AU145,VLOOKUP(AF145,'8-Intensitäten Heatmap'!$A$5:$L$232,$AU$3,FALSE))&amp;REPT($AV145,VLOOKUP(AF145,'8-Intensitäten Heatmap'!$A$5:$L$232,$AV$3,FALSE))&amp;REPT($AW145,VLOOKUP(AF145,'8-Intensitäten Heatmap'!$A$5:$L$232,$AW$3,FALSE))</f>
        <v>{ "type": "Feature", "geometry": { "type": "Point", "coordinates": [8,9036812,50,121193] } },</v>
      </c>
      <c r="AZ145" s="6" t="str">
        <f>REPT($AO145,VLOOKUP(AG145,'8-Intensitäten Heatmap'!$A$5:$L$232,$AO$3,FALSE))&amp;REPT($AP145,VLOOKUP(AG145,'8-Intensitäten Heatmap'!$A$5:$L$232,$AP$3,FALSE))&amp;REPT($AQ145,VLOOKUP(AG145,'8-Intensitäten Heatmap'!$A$5:$L$232,$AQ$3,FALSE))&amp;REPT($AR145,VLOOKUP(AG145,'8-Intensitäten Heatmap'!$A$5:$L$232,$AR$3,FALSE))&amp;REPT($AS145,VLOOKUP(AG145,'8-Intensitäten Heatmap'!$A$5:$L$232,$AS$3,FALSE))&amp;REPT($AT145,VLOOKUP(AG145,'8-Intensitäten Heatmap'!$A$5:$L$232,$AT$3,FALSE))&amp;REPT($AU145,VLOOKUP(AG145,'8-Intensitäten Heatmap'!$A$5:$L$232,$AU$3,FALSE))&amp;REPT($AV145,VLOOKUP(AG145,'8-Intensitäten Heatmap'!$A$5:$L$232,$AV$3,FALSE))&amp;REPT($AW145,VLOOKUP(AG145,'8-Intensitäten Heatmap'!$A$5:$L$232,$AW$3,FALSE))</f>
        <v>{ "type": "Feature", "geometry": { "type": "Point", "coordinates": [8,9036812,50,121193] } },{ "type": "Feature", "geometry": { "type": "Point", "coordinates": [8,9044812,50,121193] } },</v>
      </c>
      <c r="BA145" s="6" t="str">
        <f>REPT($AO145,VLOOKUP(AH145,'8-Intensitäten Heatmap'!$A$5:$L$232,$AO$3,FALSE))&amp;REPT($AP145,VLOOKUP(AH145,'8-Intensitäten Heatmap'!$A$5:$L$232,$AP$3,FALSE))&amp;REPT($AQ145,VLOOKUP(AH145,'8-Intensitäten Heatmap'!$A$5:$L$232,$AQ$3,FALSE))&amp;REPT($AR145,VLOOKUP(AH145,'8-Intensitäten Heatmap'!$A$5:$L$232,$AR$3,FALSE))&amp;REPT($AS145,VLOOKUP(AH145,'8-Intensitäten Heatmap'!$A$5:$L$232,$AS$3,FALSE))&amp;REPT($AT145,VLOOKUP(AH145,'8-Intensitäten Heatmap'!$A$5:$L$232,$AT$3,FALSE))&amp;REPT($AU145,VLOOKUP(AH145,'8-Intensitäten Heatmap'!$A$5:$L$232,$AU$3,FALSE))&amp;REPT($AV145,VLOOKUP(AH145,'8-Intensitäten Heatmap'!$A$5:$L$232,$AV$3,FALSE))&amp;REPT($AW145,VLOOKUP(AH145,'8-Intensitäten Heatmap'!$A$5:$L$232,$AW$3,FALSE))</f>
        <v>{ "type": "Feature", "geometry": { "type": "Point", "coordinates": [8,9036812,50,121193] } },{ "type": "Feature", "geometry": { "type": "Point", "coordinates": [8,9044812,50,121193] } },</v>
      </c>
      <c r="BB145" s="6" t="str">
        <f>REPT($AO145,VLOOKUP(AI145,'8-Intensitäten Heatmap'!$A$5:$L$232,$AO$3,FALSE))&amp;REPT($AP145,VLOOKUP(AI145,'8-Intensitäten Heatmap'!$A$5:$L$232,$AP$3,FALSE))&amp;REPT($AQ145,VLOOKUP(AI145,'8-Intensitäten Heatmap'!$A$5:$L$232,$AQ$3,FALSE))&amp;REPT($AR145,VLOOKUP(AI145,'8-Intensitäten Heatmap'!$A$5:$L$232,$AR$3,FALSE))&amp;REPT($AS145,VLOOKUP(AI145,'8-Intensitäten Heatmap'!$A$5:$L$232,$AS$3,FALSE))&amp;REPT($AT145,VLOOKUP(AI145,'8-Intensitäten Heatmap'!$A$5:$L$232,$AT$3,FALSE))&amp;REPT($AU145,VLOOKUP(AI145,'8-Intensitäten Heatmap'!$A$5:$L$232,$AU$3,FALSE))&amp;REPT($AV145,VLOOKUP(AI145,'8-Intensitäten Heatmap'!$A$5:$L$232,$AV$3,FALSE))&amp;REPT($AW145,VLOOKUP(AI145,'8-Intensitäten Heatmap'!$A$5:$L$232,$AW$3,FALSE))</f>
        <v>{ "type": "Feature", "geometry": { "type": "Point", "coordinates": [8,9036812,50,121193] } },{ "type": "Feature", "geometry": { "type": "Point", "coordinates": [8,9044812,50,121193] } },{ "type": "Feature", "geometry": { "type": "Point", "coordinates": [8,9036812,50,121693] } },</v>
      </c>
      <c r="BC145" s="6" t="str">
        <f>REPT($AO145,VLOOKUP(AJ145,'8-Intensitäten Heatmap'!$A$5:$L$232,$AO$3,FALSE))&amp;REPT($AP145,VLOOKUP(AJ145,'8-Intensitäten Heatmap'!$A$5:$L$232,$AP$3,FALSE))&amp;REPT($AQ145,VLOOKUP(AJ145,'8-Intensitäten Heatmap'!$A$5:$L$232,$AQ$3,FALSE))&amp;REPT($AR145,VLOOKUP(AJ145,'8-Intensitäten Heatmap'!$A$5:$L$232,$AR$3,FALSE))&amp;REPT($AS145,VLOOKUP(AJ145,'8-Intensitäten Heatmap'!$A$5:$L$232,$AS$3,FALSE))&amp;REPT($AT145,VLOOKUP(AJ145,'8-Intensitäten Heatmap'!$A$5:$L$232,$AT$3,FALSE))&amp;REPT($AU145,VLOOKUP(AJ145,'8-Intensitäten Heatmap'!$A$5:$L$232,$AU$3,FALSE))&amp;REPT($AV145,VLOOKUP(AJ145,'8-Intensitäten Heatmap'!$A$5:$L$232,$AV$3,FALSE))&amp;REPT($AW145,VLOOKUP(AJ145,'8-Intensitäten Heatmap'!$A$5:$L$232,$AW$3,FALSE))</f>
        <v>{ "type": "Feature", "geometry": { "type": "Point", "coordinates": [8,9036812,50,121193] } },{ "type": "Feature", "geometry": { "type": "Point", "coordinates": [8,9044812,50,121193] } },</v>
      </c>
      <c r="BD145" s="6" t="str">
        <f>REPT($AO145,VLOOKUP(AK145,'8-Intensitäten Heatmap'!$A$5:$L$232,$AO$3,FALSE))&amp;REPT($AP145,VLOOKUP(AK145,'8-Intensitäten Heatmap'!$A$5:$L$232,$AP$3,FALSE))&amp;REPT($AQ145,VLOOKUP(AK145,'8-Intensitäten Heatmap'!$A$5:$L$232,$AQ$3,FALSE))&amp;REPT($AR145,VLOOKUP(AK145,'8-Intensitäten Heatmap'!$A$5:$L$232,$AR$3,FALSE))&amp;REPT($AS145,VLOOKUP(AK145,'8-Intensitäten Heatmap'!$A$5:$L$232,$AS$3,FALSE))&amp;REPT($AT145,VLOOKUP(AK145,'8-Intensitäten Heatmap'!$A$5:$L$232,$AT$3,FALSE))&amp;REPT($AU145,VLOOKUP(AK145,'8-Intensitäten Heatmap'!$A$5:$L$232,$AU$3,FALSE))&amp;REPT($AV145,VLOOKUP(AK145,'8-Intensitäten Heatmap'!$A$5:$L$232,$AV$3,FALSE))&amp;REPT($AW145,VLOOKUP(AK145,'8-Intensitäten Heatmap'!$A$5:$L$232,$AW$3,FALSE))</f>
        <v>{ "type": "Feature", "geometry": { "type": "Point", "coordinates": [8,9036812,50,121193] } },{ "type": "Feature", "geometry": { "type": "Point", "coordinates": [8,9044812,50,121193] } },</v>
      </c>
      <c r="BE145" s="6" t="str">
        <f>REPT($AO145,VLOOKUP(AL145,'8-Intensitäten Heatmap'!$A$5:$L$232,$AO$3,FALSE))&amp;REPT($AP145,VLOOKUP(AL145,'8-Intensitäten Heatmap'!$A$5:$L$232,$AP$3,FALSE))&amp;REPT($AQ145,VLOOKUP(AL145,'8-Intensitäten Heatmap'!$A$5:$L$232,$AQ$3,FALSE))&amp;REPT($AR145,VLOOKUP(AL145,'8-Intensitäten Heatmap'!$A$5:$L$232,$AR$3,FALSE))&amp;REPT($AS145,VLOOKUP(AL145,'8-Intensitäten Heatmap'!$A$5:$L$232,$AS$3,FALSE))&amp;REPT($AT145,VLOOKUP(AL145,'8-Intensitäten Heatmap'!$A$5:$L$232,$AT$3,FALSE))&amp;REPT($AU145,VLOOKUP(AL145,'8-Intensitäten Heatmap'!$A$5:$L$232,$AU$3,FALSE))&amp;REPT($AV145,VLOOKUP(AL145,'8-Intensitäten Heatmap'!$A$5:$L$232,$AV$3,FALSE))&amp;REPT($AW145,VLOOKUP(AL145,'8-Intensitäten Heatmap'!$A$5:$L$232,$AW$3,FALSE))</f>
        <v>{ "type": "Feature", "geometry": { "type": "Point", "coordinates": [8,9036812,50,121193] } },{ "type": "Feature", "geometry": { "type": "Point", "coordinates": [8,9044812,50,121193] } },{ "type": "Feature", "geometry": { "type": "Point", "coordinates": [8,9036812,50,121693] } },</v>
      </c>
      <c r="BF145" s="6" t="str">
        <f>REPT($AO145,VLOOKUP(AM145,'8-Intensitäten Heatmap'!$A$5:$L$232,$AO$3,FALSE))&amp;REPT($AP145,VLOOKUP(AM145,'8-Intensitäten Heatmap'!$A$5:$L$232,$AP$3,FALSE))&amp;REPT($AQ145,VLOOKUP(AM145,'8-Intensitäten Heatmap'!$A$5:$L$232,$AQ$3,FALSE))&amp;REPT($AR145,VLOOKUP(AM145,'8-Intensitäten Heatmap'!$A$5:$L$232,$AR$3,FALSE))&amp;REPT($AS145,VLOOKUP(AM145,'8-Intensitäten Heatmap'!$A$5:$L$232,$AS$3,FALSE))&amp;REPT($AT145,VLOOKUP(AM145,'8-Intensitäten Heatmap'!$A$5:$L$232,$AT$3,FALSE))&amp;REPT($AU145,VLOOKUP(AM145,'8-Intensitäten Heatmap'!$A$5:$L$232,$AU$3,FALSE))&amp;REPT($AV145,VLOOKUP(AM145,'8-Intensitäten Heatmap'!$A$5:$L$232,$AV$3,FALSE))&amp;REPT($AW145,VLOOKUP(AM145,'8-Intensitäten Heatmap'!$A$5:$L$232,$AW$3,FALSE))</f>
        <v>{ "type": "Feature", "geometry": { "type": "Point", "coordinates": [8,9036812,50,121193] } },{ "type": "Feature", "geometry": { "type": "Point", "coordinates": [8,9044812,50,121193] } },{ "type": "Feature", "geometry": { "type": "Point", "coordinates": [8,9036812,50,121693] } },{ "type": "Feature", "geometry": { "type": "Point", "coordinates": [8,9036812,50,120693] } },</v>
      </c>
      <c r="BG145" s="6" t="s">
        <v>753</v>
      </c>
      <c r="BH145" s="6" t="str">
        <f t="shared" si="70"/>
        <v/>
      </c>
      <c r="BI145" s="6" t="str">
        <f t="shared" si="71"/>
        <v/>
      </c>
      <c r="BJ145" s="6" t="str">
        <f t="shared" si="72"/>
        <v>{ "type": "Feature", "geometry": { "type": "Point", "coordinates": [8,9036812,50,121193] } },</v>
      </c>
      <c r="BK145" s="6" t="str">
        <f t="shared" si="73"/>
        <v>{ "type": "Feature", "geometry": { "type": "Point", "coordinates": [8,9036812,50,121193] } },{ "type": "Feature", "geometry": { "type": "Point", "coordinates": [8,9036812,50,121193] } },</v>
      </c>
      <c r="BL145" s="6" t="str">
        <f t="shared" si="74"/>
        <v>{ "type": "Feature", "geometry": { "type": "Point", "coordinates": [8,9036812,50,121193] } },{ "type": "Feature", "geometry": { "type": "Point", "coordinates": [8,9036812,50,121193] } },</v>
      </c>
      <c r="BM145" s="6" t="str">
        <f t="shared" si="75"/>
        <v/>
      </c>
      <c r="BN145" s="6" t="str">
        <f t="shared" si="76"/>
        <v>{ "type": "Feature", "geometry": { "type": "Point", "coordinates": [8,9036812,50,121193] } },</v>
      </c>
      <c r="BO145" s="6" t="str">
        <f t="shared" si="77"/>
        <v>{ "type": "Feature", "geometry": { "type": "Point", "coordinates": [8,9036812,50,121193] } },{ "type": "Feature", "geometry": { "type": "Point", "coordinates": [8,9036812,50,121193] } },{ "type": "Feature", "geometry": { "type": "Point", "coordinates": [8,9036812,50,121193] } },</v>
      </c>
      <c r="BP145" s="6" t="s">
        <v>3381</v>
      </c>
    </row>
    <row r="146" spans="1:68" s="6" customFormat="1" x14ac:dyDescent="0.3">
      <c r="A146" s="18" t="str">
        <f>Table1[[#This Row],[Name]]</f>
        <v>Duran Produktions GmbH &amp; Co. KG</v>
      </c>
      <c r="B146" s="362">
        <v>8.2471577000000007</v>
      </c>
      <c r="C146" s="362">
        <v>50.016037400000002</v>
      </c>
      <c r="D146" s="18" t="str">
        <f>Table1[[#This Row],[Standortkategorie]]</f>
        <v>Wareneingang/-ausgang</v>
      </c>
      <c r="E146" s="18" t="str">
        <f>IF(Table1[[#This Row],[Zusatzinformation]]=0,"",Table1[[#This Row],[Zusatzinformation]])</f>
        <v/>
      </c>
      <c r="F146" s="47">
        <f>IF($D146&lt;&gt;"Busdepot",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146" s="47">
        <f>IF($D146&lt;&gt;"Busdepot",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46" s="47">
        <f>(Table1[[#This Row],[Lieferfahrzeuge]]*'1-Konfiguration'!$D$16+(MAX(Table1[[#This Row],[Lieferfahrzeuge]]*'1-Konfiguration'!$D$16,Table1[[#This Row],[Lieferfahrzeugtore]]*'1-Konfiguration'!$D$14)))/2</f>
        <v>0</v>
      </c>
      <c r="I146" s="47">
        <f>Table1[[#This Row],[Müllfahrzeuge]]</f>
        <v>0</v>
      </c>
      <c r="J146" s="47">
        <f>Table1[[#This Row],[Betonmischfahrzeuge]]</f>
        <v>0</v>
      </c>
      <c r="K146" s="47">
        <f>(Table1[[#This Row],[Schiffe]]*'1-Konfiguration'!$D$16+(MAX(Table1[[#This Row],[Schiffe]]*'1-Konfiguration'!$D$16,Table1[[#This Row],[Anleger]]*'1-Konfiguration'!$D$14)))/2</f>
        <v>0</v>
      </c>
      <c r="L146" s="47">
        <f>IF($D146="Busdepot",IFERROR(Table1[[#This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6" s="47">
        <f>IF($D146="Busdepot",IFERROR(Table1[[#This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6" s="81">
        <f>VLOOKUP($F$7,'1-Konfiguration'!$D$24:$G$28,4,FALSE) * (VLOOKUP('5-Standortanalyse (Berechnung)'!$F$7,'1-Konfiguration'!$D$24:$F$28,2,FALSE)/100)*VLOOKUP('5-Standortanalyse (Berechnung)'!$F$7,'1-Konfiguration'!$D$24:$F$28,3,FALSE)*$F146</f>
        <v>26070.147000000001</v>
      </c>
      <c r="O146" s="81">
        <f>VLOOKUP($G$7,'1-Konfiguration'!$D$24:$G$28,4,FALSE) * (VLOOKUP('5-Standortanalyse (Berechnung)'!$G$7,'1-Konfiguration'!$D$24:$F$28,2,FALSE)/100)*VLOOKUP('5-Standortanalyse (Berechnung)'!$G$7,'1-Konfiguration'!$D$24:$F$28,3,FALSE)*$G146</f>
        <v>4603.7999999999993</v>
      </c>
      <c r="P146" s="81">
        <f>VLOOKUP($H$7,'1-Konfiguration'!$D$24:$G$28,4,FALSE) * (VLOOKUP('5-Standortanalyse (Berechnung)'!$H$7,'1-Konfiguration'!$D$24:$F$28,2,FALSE)/100)*VLOOKUP('5-Standortanalyse (Berechnung)'!$H$7,'1-Konfiguration'!$D$24:$F$28,3,FALSE)*$H146</f>
        <v>0</v>
      </c>
      <c r="Q146" s="81">
        <f>VLOOKUP($I$7,'1-Konfiguration'!$D$24:$G$33,4,FALSE) * (VLOOKUP('5-Standortanalyse (Berechnung)'!$I$7,'1-Konfiguration'!$D$24:$F$33,2,FALSE)/100)*VLOOKUP('5-Standortanalyse (Berechnung)'!$I$7,'1-Konfiguration'!$D$24:$F$33,3,FALSE)*$I146</f>
        <v>0</v>
      </c>
      <c r="R146" s="81">
        <f>VLOOKUP($J$7,'1-Konfiguration'!$D$24:$G$33,4,FALSE) * (VLOOKUP('5-Standortanalyse (Berechnung)'!$J$7,'1-Konfiguration'!$D$24:$F$33,2,FALSE)/100)*VLOOKUP('5-Standortanalyse (Berechnung)'!$J$7,'1-Konfiguration'!$D$24:$F$33,3,FALSE)*$J146</f>
        <v>0</v>
      </c>
      <c r="S146" s="81">
        <f>VLOOKUP($K$7,'1-Konfiguration'!$D$24:$G$33,4,FALSE) * (VLOOKUP('5-Standortanalyse (Berechnung)'!$K$7,'1-Konfiguration'!$D$24:$F$33,2,FALSE)/100)*VLOOKUP('5-Standortanalyse (Berechnung)'!$K$7,'1-Konfiguration'!$D$24:$F$33,3,FALSE)*$K146</f>
        <v>0</v>
      </c>
      <c r="T146" s="81">
        <f>VLOOKUP($L$7,'1-Konfiguration'!$D$24:$G$28,4,FALSE) * (VLOOKUP('5-Standortanalyse (Berechnung)'!$L$7,'1-Konfiguration'!$D$24:$F$28,2,FALSE)/100)*VLOOKUP('5-Standortanalyse (Berechnung)'!$L$7,'1-Konfiguration'!$D$24:$F$28,3,FALSE)*$L146</f>
        <v>0</v>
      </c>
      <c r="U146" s="81">
        <f>VLOOKUP($M$7,'1-Konfiguration'!$D$24:$G$28,4,FALSE) * (VLOOKUP('5-Standortanalyse (Berechnung)'!$M$7,'1-Konfiguration'!$D$24:$F$28,2,FALSE)/100)*VLOOKUP('5-Standortanalyse (Berechnung)'!$M$7,'1-Konfiguration'!$D$24:$F$28,3,FALSE)*$M146</f>
        <v>0</v>
      </c>
      <c r="V146" s="81">
        <f>MMULT($N146:$P146,'1-Konfiguration'!G$54:G$56)+MMULT($Q146:$R146,'1-Konfiguration'!G$59:G$60)+MMULT($T146:$U146,'1-Konfiguration'!G$57:G$58)+($S146*'1-Konfiguration'!G$63)</f>
        <v>270.66741792823251</v>
      </c>
      <c r="W146" s="81">
        <f>MMULT($N146:$P146,'1-Konfiguration'!H$54:H$56)+MMULT($Q146:$R146,'1-Konfiguration'!H$59:H$60)+MMULT($T146:$U146,'1-Konfiguration'!H$57:H$58)+($S146*'1-Konfiguration'!H$63)</f>
        <v>1309.6128225324699</v>
      </c>
      <c r="X146" s="81">
        <f>MMULT($N146:$P146,'1-Konfiguration'!I$54:I$56)+MMULT($Q146:$R146,'1-Konfiguration'!I$59:I$60)+MMULT($T146:$U146,'1-Konfiguration'!I$57:I$58)+($S146*'1-Konfiguration'!I$63)</f>
        <v>3322.1356240550867</v>
      </c>
      <c r="Y146" s="81">
        <f>MMULT($N146:$P146,'1-Konfiguration'!J$54:J$56)+MMULT($Q146:$R146,'1-Konfiguration'!J$59:J$60)+MMULT($T146:$U146,'1-Konfiguration'!J$57:J$58)+($S146*'1-Konfiguration'!J$63)</f>
        <v>6439.9450038094419</v>
      </c>
      <c r="Z146" s="81">
        <f>MMULT($N146:$P146,'1-Konfiguration'!K$54:K$56)+MMULT($Q146:$R146,'1-Konfiguration'!K$59:K$60)+MMULT($T146:$U146,'1-Konfiguration'!K$57:K$58)+($S146*'1-Konfiguration'!K$63)</f>
        <v>676.66854482058136</v>
      </c>
      <c r="AA146" s="81">
        <f>MMULT($N146:$P146,'1-Konfiguration'!L$54:L$56)+MMULT($Q146:$R146,'1-Konfiguration'!L$59:L$60)+MMULT($T146:$U146,'1-Konfiguration'!L$57:L$58)+($S146*'1-Konfiguration'!L$63)</f>
        <v>1780.6343738704973</v>
      </c>
      <c r="AB146" s="81">
        <f>MMULT($N146:$P146,'1-Konfiguration'!M$54:M$56)+MMULT($Q146:$R146,'1-Konfiguration'!M$59:M$60)+MMULT($T146:$U146,'1-Konfiguration'!M$57:M$58)+($S146*'1-Konfiguration'!M$63)</f>
        <v>4564.2359426823969</v>
      </c>
      <c r="AC146" s="81">
        <f>MMULT($N146:$P146,'1-Konfiguration'!N$54:N$56)+MMULT($Q146:$R146,'1-Konfiguration'!N$59:N$60)+MMULT($T146:$U146,'1-Konfiguration'!N$57:N$58)+($S146*'1-Konfiguration'!N$63)</f>
        <v>9936.3630802619555</v>
      </c>
      <c r="AF146" s="6">
        <f t="shared" si="61"/>
        <v>2</v>
      </c>
      <c r="AG146" s="6">
        <f t="shared" si="62"/>
        <v>5</v>
      </c>
      <c r="AH146" s="6">
        <f t="shared" si="63"/>
        <v>7</v>
      </c>
      <c r="AI146" s="6">
        <f t="shared" si="64"/>
        <v>9</v>
      </c>
      <c r="AJ146" s="6">
        <f t="shared" si="65"/>
        <v>5</v>
      </c>
      <c r="AK146" s="6">
        <f t="shared" si="66"/>
        <v>7</v>
      </c>
      <c r="AL146" s="6">
        <f t="shared" si="67"/>
        <v>9</v>
      </c>
      <c r="AM146" s="6">
        <f t="shared" si="68"/>
        <v>13</v>
      </c>
      <c r="AO146" s="5" t="str">
        <f t="shared" si="69"/>
        <v>{ "type": "Feature", "geometry": { "type": "Point", "coordinates": [8,2471577,50,0160374] } },</v>
      </c>
      <c r="AP146" s="5" t="str">
        <f t="shared" si="53"/>
        <v>{ "type": "Feature", "geometry": { "type": "Point", "coordinates": [8,2479577,50,0160374] } },</v>
      </c>
      <c r="AQ146" s="5" t="str">
        <f t="shared" si="54"/>
        <v>{ "type": "Feature", "geometry": { "type": "Point", "coordinates": [8,2471577,50,0165374] } },</v>
      </c>
      <c r="AR146" s="5" t="str">
        <f t="shared" si="55"/>
        <v>{ "type": "Feature", "geometry": { "type": "Point", "coordinates": [8,2471577,50,0155374] } },</v>
      </c>
      <c r="AS146" s="5" t="str">
        <f t="shared" si="56"/>
        <v>{ "type": "Feature", "geometry": { "type": "Point", "coordinates": [8,2463577,50,0160374] } },</v>
      </c>
      <c r="AT146" s="5" t="str">
        <f t="shared" si="57"/>
        <v>{ "type": "Feature", "geometry": { "type": "Point", "coordinates": [8,2463577,50,0155374] } },</v>
      </c>
      <c r="AU146" s="5" t="str">
        <f t="shared" si="58"/>
        <v>{ "type": "Feature", "geometry": { "type": "Point", "coordinates": [8,2479577,50,0165374] } },</v>
      </c>
      <c r="AV146" s="5" t="str">
        <f t="shared" si="59"/>
        <v>{ "type": "Feature", "geometry": { "type": "Point", "coordinates": [8,2463577,50,0165374] } },</v>
      </c>
      <c r="AW146" s="5" t="str">
        <f t="shared" si="60"/>
        <v>{ "type": "Feature", "geometry": { "type": "Point", "coordinates": [8,2479577,50,0155374] } },</v>
      </c>
      <c r="AX146" s="5" t="s">
        <v>753</v>
      </c>
      <c r="AY146" s="6" t="str">
        <f>REPT($AO146,VLOOKUP(AF146,'8-Intensitäten Heatmap'!$A$5:$L$232,$AO$3,FALSE))&amp;REPT($AP146,VLOOKUP(AF146,'8-Intensitäten Heatmap'!$A$5:$L$232,$AP$3,FALSE))&amp;REPT($AQ146,VLOOKUP(AF146,'8-Intensitäten Heatmap'!$A$5:$L$232,$AQ$3,FALSE))&amp;REPT($AR146,VLOOKUP(AF146,'8-Intensitäten Heatmap'!$A$5:$L$232,$AR$3,FALSE))&amp;REPT($AS146,VLOOKUP(AF146,'8-Intensitäten Heatmap'!$A$5:$L$232,$AS$3,FALSE))&amp;REPT($AT146,VLOOKUP(AF146,'8-Intensitäten Heatmap'!$A$5:$L$232,$AT$3,FALSE))&amp;REPT($AU146,VLOOKUP(AF146,'8-Intensitäten Heatmap'!$A$5:$L$232,$AU$3,FALSE))&amp;REPT($AV146,VLOOKUP(AF146,'8-Intensitäten Heatmap'!$A$5:$L$232,$AV$3,FALSE))&amp;REPT($AW146,VLOOKUP(AF146,'8-Intensitäten Heatmap'!$A$5:$L$232,$AW$3,FALSE))</f>
        <v>{ "type": "Feature", "geometry": { "type": "Point", "coordinates": [8,2471577,50,0160374] } },{ "type": "Feature", "geometry": { "type": "Point", "coordinates": [8,2479577,50,0160374] } },</v>
      </c>
      <c r="AZ146" s="6" t="str">
        <f>REPT($AO146,VLOOKUP(AG146,'8-Intensitäten Heatmap'!$A$5:$L$232,$AO$3,FALSE))&amp;REPT($AP146,VLOOKUP(AG146,'8-Intensitäten Heatmap'!$A$5:$L$232,$AP$3,FALSE))&amp;REPT($AQ146,VLOOKUP(AG146,'8-Intensitäten Heatmap'!$A$5:$L$232,$AQ$3,FALSE))&amp;REPT($AR146,VLOOKUP(AG146,'8-Intensitäten Heatmap'!$A$5:$L$232,$AR$3,FALSE))&amp;REPT($AS146,VLOOKUP(AG146,'8-Intensitäten Heatmap'!$A$5:$L$232,$AS$3,FALSE))&amp;REPT($AT146,VLOOKUP(AG146,'8-Intensitäten Heatmap'!$A$5:$L$232,$AT$3,FALSE))&amp;REPT($AU146,VLOOKUP(AG146,'8-Intensitäten Heatmap'!$A$5:$L$232,$AU$3,FALSE))&amp;REPT($AV146,VLOOKUP(AG146,'8-Intensitäten Heatmap'!$A$5:$L$232,$AV$3,FALSE))&amp;REPT($AW146,VLOOKUP(AG146,'8-Intensitäten Heatmap'!$A$5:$L$232,$AW$3,FALSE))</f>
        <v>{ "type": "Feature", "geometry": { "type": "Point", "coordinates": [8,2471577,50,0160374] } },{ "type": "Feature", "geometry": { "type": "Point", "coordinates": [8,2479577,50,0160374] } },{ "type": "Feature", "geometry": { "type": "Point", "coordinates": [8,2471577,50,0165374] } },{ "type": "Feature", "geometry": { "type": "Point", "coordinates": [8,2471577,50,0155374] } },{ "type": "Feature", "geometry": { "type": "Point", "coordinates": [8,2463577,50,0160374] } },</v>
      </c>
      <c r="BA146" s="6" t="str">
        <f>REPT($AO146,VLOOKUP(AH146,'8-Intensitäten Heatmap'!$A$5:$L$232,$AO$3,FALSE))&amp;REPT($AP146,VLOOKUP(AH146,'8-Intensitäten Heatmap'!$A$5:$L$232,$AP$3,FALSE))&amp;REPT($AQ146,VLOOKUP(AH146,'8-Intensitäten Heatmap'!$A$5:$L$232,$AQ$3,FALSE))&amp;REPT($AR146,VLOOKUP(AH146,'8-Intensitäten Heatmap'!$A$5:$L$232,$AR$3,FALSE))&amp;REPT($AS146,VLOOKUP(AH146,'8-Intensitäten Heatmap'!$A$5:$L$232,$AS$3,FALSE))&amp;REPT($AT146,VLOOKUP(AH146,'8-Intensitäten Heatmap'!$A$5:$L$232,$AT$3,FALSE))&amp;REPT($AU146,VLOOKUP(AH146,'8-Intensitäten Heatmap'!$A$5:$L$232,$AU$3,FALSE))&amp;REPT($AV146,VLOOKUP(AH146,'8-Intensitäten Heatmap'!$A$5:$L$232,$AV$3,FALSE))&amp;REPT($AW146,VLOOKUP(AH146,'8-Intensitäten Heatmap'!$A$5:$L$232,$AW$3,FALSE))</f>
        <v>{ "type": "Feature", "geometry": { "type": "Point", "coordinates": [8,2471577,50,0160374] } },{ "type": "Feature", "geometry": { "type": "Point", "coordinates": [8,2479577,50,0160374] } },{ "type": "Feature", "geometry": { "type": "Point", "coordinates": [8,2471577,50,0165374] } },{ "type": "Feature", "geometry": { "type": "Point", "coordinates": [8,2471577,50,0155374] } },{ "type": "Feature", "geometry": { "type": "Point", "coordinates": [8,2463577,50,0160374] } },{ "type": "Feature", "geometry": { "type": "Point", "coordinates": [8,2463577,50,0155374] } },{ "type": "Feature", "geometry": { "type": "Point", "coordinates": [8,2479577,50,0165374] } },</v>
      </c>
      <c r="BB146" s="6" t="str">
        <f>REPT($AO146,VLOOKUP(AI146,'8-Intensitäten Heatmap'!$A$5:$L$232,$AO$3,FALSE))&amp;REPT($AP146,VLOOKUP(AI146,'8-Intensitäten Heatmap'!$A$5:$L$232,$AP$3,FALSE))&amp;REPT($AQ146,VLOOKUP(AI146,'8-Intensitäten Heatmap'!$A$5:$L$232,$AQ$3,FALSE))&amp;REPT($AR146,VLOOKUP(AI146,'8-Intensitäten Heatmap'!$A$5:$L$232,$AR$3,FALSE))&amp;REPT($AS146,VLOOKUP(AI146,'8-Intensitäten Heatmap'!$A$5:$L$232,$AS$3,FALSE))&amp;REPT($AT146,VLOOKUP(AI146,'8-Intensitäten Heatmap'!$A$5:$L$232,$AT$3,FALSE))&amp;REPT($AU146,VLOOKUP(AI146,'8-Intensitäten Heatmap'!$A$5:$L$232,$AU$3,FALSE))&amp;REPT($AV146,VLOOKUP(AI146,'8-Intensitäten Heatmap'!$A$5:$L$232,$AV$3,FALSE))&amp;REPT($AW146,VLOOKUP(AI146,'8-Intensitäten Heatmap'!$A$5:$L$232,$AW$3,FALSE))</f>
        <v>{ "type": "Feature", "geometry": { "type": "Point", "coordinates": [8,2471577,50,0160374] } },{ "type": "Feature", "geometry": { "type": "Point", "coordinates": [8,2479577,50,0160374] } },{ "type": "Feature", "geometry": { "type": "Point", "coordinates": [8,2471577,50,0165374] } },{ "type": "Feature", "geometry": { "type": "Point", "coordinates": [8,2471577,50,0155374] } },{ "type": "Feature", "geometry": { "type": "Point", "coordinates": [8,2463577,50,0160374] } },{ "type": "Feature", "geometry": { "type": "Point", "coordinates": [8,2463577,50,0155374] } },{ "type": "Feature", "geometry": { "type": "Point", "coordinates": [8,2479577,50,0165374] } },{ "type": "Feature", "geometry": { "type": "Point", "coordinates": [8,2463577,50,0165374] } },{ "type": "Feature", "geometry": { "type": "Point", "coordinates": [8,2479577,50,0155374] } },</v>
      </c>
      <c r="BC146" s="6" t="str">
        <f>REPT($AO146,VLOOKUP(AJ146,'8-Intensitäten Heatmap'!$A$5:$L$232,$AO$3,FALSE))&amp;REPT($AP146,VLOOKUP(AJ146,'8-Intensitäten Heatmap'!$A$5:$L$232,$AP$3,FALSE))&amp;REPT($AQ146,VLOOKUP(AJ146,'8-Intensitäten Heatmap'!$A$5:$L$232,$AQ$3,FALSE))&amp;REPT($AR146,VLOOKUP(AJ146,'8-Intensitäten Heatmap'!$A$5:$L$232,$AR$3,FALSE))&amp;REPT($AS146,VLOOKUP(AJ146,'8-Intensitäten Heatmap'!$A$5:$L$232,$AS$3,FALSE))&amp;REPT($AT146,VLOOKUP(AJ146,'8-Intensitäten Heatmap'!$A$5:$L$232,$AT$3,FALSE))&amp;REPT($AU146,VLOOKUP(AJ146,'8-Intensitäten Heatmap'!$A$5:$L$232,$AU$3,FALSE))&amp;REPT($AV146,VLOOKUP(AJ146,'8-Intensitäten Heatmap'!$A$5:$L$232,$AV$3,FALSE))&amp;REPT($AW146,VLOOKUP(AJ146,'8-Intensitäten Heatmap'!$A$5:$L$232,$AW$3,FALSE))</f>
        <v>{ "type": "Feature", "geometry": { "type": "Point", "coordinates": [8,2471577,50,0160374] } },{ "type": "Feature", "geometry": { "type": "Point", "coordinates": [8,2479577,50,0160374] } },{ "type": "Feature", "geometry": { "type": "Point", "coordinates": [8,2471577,50,0165374] } },{ "type": "Feature", "geometry": { "type": "Point", "coordinates": [8,2471577,50,0155374] } },{ "type": "Feature", "geometry": { "type": "Point", "coordinates": [8,2463577,50,0160374] } },</v>
      </c>
      <c r="BD146" s="6" t="str">
        <f>REPT($AO146,VLOOKUP(AK146,'8-Intensitäten Heatmap'!$A$5:$L$232,$AO$3,FALSE))&amp;REPT($AP146,VLOOKUP(AK146,'8-Intensitäten Heatmap'!$A$5:$L$232,$AP$3,FALSE))&amp;REPT($AQ146,VLOOKUP(AK146,'8-Intensitäten Heatmap'!$A$5:$L$232,$AQ$3,FALSE))&amp;REPT($AR146,VLOOKUP(AK146,'8-Intensitäten Heatmap'!$A$5:$L$232,$AR$3,FALSE))&amp;REPT($AS146,VLOOKUP(AK146,'8-Intensitäten Heatmap'!$A$5:$L$232,$AS$3,FALSE))&amp;REPT($AT146,VLOOKUP(AK146,'8-Intensitäten Heatmap'!$A$5:$L$232,$AT$3,FALSE))&amp;REPT($AU146,VLOOKUP(AK146,'8-Intensitäten Heatmap'!$A$5:$L$232,$AU$3,FALSE))&amp;REPT($AV146,VLOOKUP(AK146,'8-Intensitäten Heatmap'!$A$5:$L$232,$AV$3,FALSE))&amp;REPT($AW146,VLOOKUP(AK146,'8-Intensitäten Heatmap'!$A$5:$L$232,$AW$3,FALSE))</f>
        <v>{ "type": "Feature", "geometry": { "type": "Point", "coordinates": [8,2471577,50,0160374] } },{ "type": "Feature", "geometry": { "type": "Point", "coordinates": [8,2479577,50,0160374] } },{ "type": "Feature", "geometry": { "type": "Point", "coordinates": [8,2471577,50,0165374] } },{ "type": "Feature", "geometry": { "type": "Point", "coordinates": [8,2471577,50,0155374] } },{ "type": "Feature", "geometry": { "type": "Point", "coordinates": [8,2463577,50,0160374] } },{ "type": "Feature", "geometry": { "type": "Point", "coordinates": [8,2463577,50,0155374] } },{ "type": "Feature", "geometry": { "type": "Point", "coordinates": [8,2479577,50,0165374] } },</v>
      </c>
      <c r="BE146" s="6" t="str">
        <f>REPT($AO146,VLOOKUP(AL146,'8-Intensitäten Heatmap'!$A$5:$L$232,$AO$3,FALSE))&amp;REPT($AP146,VLOOKUP(AL146,'8-Intensitäten Heatmap'!$A$5:$L$232,$AP$3,FALSE))&amp;REPT($AQ146,VLOOKUP(AL146,'8-Intensitäten Heatmap'!$A$5:$L$232,$AQ$3,FALSE))&amp;REPT($AR146,VLOOKUP(AL146,'8-Intensitäten Heatmap'!$A$5:$L$232,$AR$3,FALSE))&amp;REPT($AS146,VLOOKUP(AL146,'8-Intensitäten Heatmap'!$A$5:$L$232,$AS$3,FALSE))&amp;REPT($AT146,VLOOKUP(AL146,'8-Intensitäten Heatmap'!$A$5:$L$232,$AT$3,FALSE))&amp;REPT($AU146,VLOOKUP(AL146,'8-Intensitäten Heatmap'!$A$5:$L$232,$AU$3,FALSE))&amp;REPT($AV146,VLOOKUP(AL146,'8-Intensitäten Heatmap'!$A$5:$L$232,$AV$3,FALSE))&amp;REPT($AW146,VLOOKUP(AL146,'8-Intensitäten Heatmap'!$A$5:$L$232,$AW$3,FALSE))</f>
        <v>{ "type": "Feature", "geometry": { "type": "Point", "coordinates": [8,2471577,50,0160374] } },{ "type": "Feature", "geometry": { "type": "Point", "coordinates": [8,2479577,50,0160374] } },{ "type": "Feature", "geometry": { "type": "Point", "coordinates": [8,2471577,50,0165374] } },{ "type": "Feature", "geometry": { "type": "Point", "coordinates": [8,2471577,50,0155374] } },{ "type": "Feature", "geometry": { "type": "Point", "coordinates": [8,2463577,50,0160374] } },{ "type": "Feature", "geometry": { "type": "Point", "coordinates": [8,2463577,50,0155374] } },{ "type": "Feature", "geometry": { "type": "Point", "coordinates": [8,2479577,50,0165374] } },{ "type": "Feature", "geometry": { "type": "Point", "coordinates": [8,2463577,50,0165374] } },{ "type": "Feature", "geometry": { "type": "Point", "coordinates": [8,2479577,50,0155374] } },</v>
      </c>
      <c r="BF146" s="6" t="str">
        <f>REPT($AO146,VLOOKUP(AM146,'8-Intensitäten Heatmap'!$A$5:$L$232,$AO$3,FALSE))&amp;REPT($AP146,VLOOKUP(AM146,'8-Intensitäten Heatmap'!$A$5:$L$232,$AP$3,FALSE))&amp;REPT($AQ146,VLOOKUP(AM146,'8-Intensitäten Heatmap'!$A$5:$L$232,$AQ$3,FALSE))&amp;REPT($AR146,VLOOKUP(AM146,'8-Intensitäten Heatmap'!$A$5:$L$232,$AR$3,FALSE))&amp;REPT($AS146,VLOOKUP(AM146,'8-Intensitäten Heatmap'!$A$5:$L$232,$AS$3,FALSE))&amp;REPT($AT146,VLOOKUP(AM146,'8-Intensitäten Heatmap'!$A$5:$L$232,$AT$3,FALSE))&amp;REPT($AU146,VLOOKUP(AM146,'8-Intensitäten Heatmap'!$A$5:$L$232,$AU$3,FALSE))&amp;REPT($AV146,VLOOKUP(AM146,'8-Intensitäten Heatmap'!$A$5:$L$232,$AV$3,FALSE))&amp;REPT($AW146,VLOOKUP(AM146,'8-Intensitäten Heatmap'!$A$5:$L$232,$AW$3,FALSE))</f>
        <v>{ "type": "Feature", "geometry": { "type": "Point", "coordinates": [8,2471577,50,0160374] } },{ "type": "Feature", "geometry": { "type": "Point", "coordinates": [8,2471577,50,0160374] } },{ "type": "Feature", "geometry": { "type": "Point", "coordinates": [8,2479577,50,0160374] } },{ "type": "Feature", "geometry": { "type": "Point", "coordinates": [8,2479577,50,0160374] } },{ "type": "Feature", "geometry": { "type": "Point", "coordinates": [8,2471577,50,0165374] } },{ "type": "Feature", "geometry": { "type": "Point", "coordinates": [8,2471577,50,0165374] } },{ "type": "Feature", "geometry": { "type": "Point", "coordinates": [8,2471577,50,0155374] } },{ "type": "Feature", "geometry": { "type": "Point", "coordinates": [8,2471577,50,0155374] } },{ "type": "Feature", "geometry": { "type": "Point", "coordinates": [8,2463577,50,0160374] } },{ "type": "Feature", "geometry": { "type": "Point", "coordinates": [8,2463577,50,0155374] } },{ "type": "Feature", "geometry": { "type": "Point", "coordinates": [8,2479577,50,0165374] } },{ "type": "Feature", "geometry": { "type": "Point", "coordinates": [8,2463577,50,0165374] } },{ "type": "Feature", "geometry": { "type": "Point", "coordinates": [8,2479577,50,0155374] } },</v>
      </c>
      <c r="BG146" s="6" t="s">
        <v>753</v>
      </c>
      <c r="BH146" s="6" t="str">
        <f t="shared" si="70"/>
        <v>{ "type": "Feature", "geometry": { "type": "Point", "coordinates": [8,2471577,50,0160374] } },{ "type": "Feature", "geometry": { "type": "Point", "coordinates": [8,2471577,50,0160374] } },</v>
      </c>
      <c r="BI146" s="6" t="str">
        <f t="shared" si="71"/>
        <v>{ "type": "Feature", "geometry": { "type": "Point", "coordinates": [8,2471577,50,0160374] } },</v>
      </c>
      <c r="BJ146" s="6" t="str">
        <f t="shared" si="72"/>
        <v>{ "type": "Feature", "geometry": { "type": "Point", "coordinates": [8,2471577,50,0160374] } },{ "type": "Feature", "geometry": { "type": "Point", "coordinates": [8,2471577,50,0160374] } },{ "type": "Feature", "geometry": { "type": "Point", "coordinates": [8,2471577,50,0160374] } },</v>
      </c>
      <c r="BK146" s="6" t="str">
        <f t="shared" si="73"/>
        <v>{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v>
      </c>
      <c r="BL146" s="6" t="str">
        <f t="shared" si="74"/>
        <v>{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v>
      </c>
      <c r="BM146" s="6" t="str">
        <f t="shared" si="75"/>
        <v>{ "type": "Feature", "geometry": { "type": "Point", "coordinates": [8,2471577,50,0160374] } },</v>
      </c>
      <c r="BN146" s="6" t="str">
        <f t="shared" si="76"/>
        <v>{ "type": "Feature", "geometry": { "type": "Point", "coordinates": [8,2471577,50,0160374] } },{ "type": "Feature", "geometry": { "type": "Point", "coordinates": [8,2471577,50,0160374] } },{ "type": "Feature", "geometry": { "type": "Point", "coordinates": [8,2471577,50,0160374] } },{ "type": "Feature", "geometry": { "type": "Point", "coordinates": [8,2471577,50,0160374] } },</v>
      </c>
      <c r="BO146" s="6" t="str">
        <f t="shared" si="77"/>
        <v>{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 "type": "Feature", "geometry": { "type": "Point", "coordinates": [8,2471577,50,0160374] } },</v>
      </c>
      <c r="BP146" s="6" t="s">
        <v>3381</v>
      </c>
    </row>
    <row r="147" spans="1:68" s="6" customFormat="1" x14ac:dyDescent="0.3">
      <c r="A147" s="18" t="str">
        <f>Table1[[#This Row],[Name]]</f>
        <v>Duwensee Spedition &amp; Lagerhaus GmbH</v>
      </c>
      <c r="B147" s="362">
        <v>8.8233370000000004</v>
      </c>
      <c r="C147" s="362">
        <v>50.054199099999998</v>
      </c>
      <c r="D147" s="18" t="str">
        <f>Table1[[#This Row],[Standortkategorie]]</f>
        <v>Verteilzentrum</v>
      </c>
      <c r="E147" s="18" t="str">
        <f>IF(Table1[[#This Row],[Zusatzinformation]]=0,"",Table1[[#This Row],[Zusatzinformation]])</f>
        <v/>
      </c>
      <c r="F147" s="47">
        <f>IF($D147&lt;&gt;"Busdepot",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147" s="47">
        <f>IF($D147&lt;&gt;"Busdepot",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47" s="47">
        <f>(Table1[[#This Row],[Lieferfahrzeuge]]*'1-Konfiguration'!$D$16+(MAX(Table1[[#This Row],[Lieferfahrzeuge]]*'1-Konfiguration'!$D$16,Table1[[#This Row],[Lieferfahrzeugtore]]*'1-Konfiguration'!$D$14)))/2</f>
        <v>0</v>
      </c>
      <c r="I147" s="47">
        <f>Table1[[#This Row],[Müllfahrzeuge]]</f>
        <v>0</v>
      </c>
      <c r="J147" s="47">
        <f>Table1[[#This Row],[Betonmischfahrzeuge]]</f>
        <v>0</v>
      </c>
      <c r="K147" s="47">
        <f>(Table1[[#This Row],[Schiffe]]*'1-Konfiguration'!$D$16+(MAX(Table1[[#This Row],[Schiffe]]*'1-Konfiguration'!$D$16,Table1[[#This Row],[Anleger]]*'1-Konfiguration'!$D$14)))/2</f>
        <v>0</v>
      </c>
      <c r="L147" s="47">
        <f>IF($D147="Busdepot",IFERROR(Table1[[#This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7" s="47">
        <f>IF($D147="Busdepot",IFERROR(Table1[[#This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7" s="81">
        <f>VLOOKUP($F$7,'1-Konfiguration'!$D$24:$G$28,4,FALSE) * (VLOOKUP('5-Standortanalyse (Berechnung)'!$F$7,'1-Konfiguration'!$D$24:$F$28,2,FALSE)/100)*VLOOKUP('5-Standortanalyse (Berechnung)'!$F$7,'1-Konfiguration'!$D$24:$F$28,3,FALSE)*$F147</f>
        <v>36498.205800000003</v>
      </c>
      <c r="O147" s="81">
        <f>VLOOKUP($G$7,'1-Konfiguration'!$D$24:$G$28,4,FALSE) * (VLOOKUP('5-Standortanalyse (Berechnung)'!$G$7,'1-Konfiguration'!$D$24:$F$28,2,FALSE)/100)*VLOOKUP('5-Standortanalyse (Berechnung)'!$G$7,'1-Konfiguration'!$D$24:$F$28,3,FALSE)*$G147</f>
        <v>3069.2</v>
      </c>
      <c r="P147" s="81">
        <f>VLOOKUP($H$7,'1-Konfiguration'!$D$24:$G$28,4,FALSE) * (VLOOKUP('5-Standortanalyse (Berechnung)'!$H$7,'1-Konfiguration'!$D$24:$F$28,2,FALSE)/100)*VLOOKUP('5-Standortanalyse (Berechnung)'!$H$7,'1-Konfiguration'!$D$24:$F$28,3,FALSE)*$H147</f>
        <v>0</v>
      </c>
      <c r="Q147" s="81">
        <f>VLOOKUP($I$7,'1-Konfiguration'!$D$24:$G$33,4,FALSE) * (VLOOKUP('5-Standortanalyse (Berechnung)'!$I$7,'1-Konfiguration'!$D$24:$F$33,2,FALSE)/100)*VLOOKUP('5-Standortanalyse (Berechnung)'!$I$7,'1-Konfiguration'!$D$24:$F$33,3,FALSE)*$I147</f>
        <v>0</v>
      </c>
      <c r="R147" s="81">
        <f>VLOOKUP($J$7,'1-Konfiguration'!$D$24:$G$33,4,FALSE) * (VLOOKUP('5-Standortanalyse (Berechnung)'!$J$7,'1-Konfiguration'!$D$24:$F$33,2,FALSE)/100)*VLOOKUP('5-Standortanalyse (Berechnung)'!$J$7,'1-Konfiguration'!$D$24:$F$33,3,FALSE)*$J147</f>
        <v>0</v>
      </c>
      <c r="S147" s="81">
        <f>VLOOKUP($K$7,'1-Konfiguration'!$D$24:$G$33,4,FALSE) * (VLOOKUP('5-Standortanalyse (Berechnung)'!$K$7,'1-Konfiguration'!$D$24:$F$33,2,FALSE)/100)*VLOOKUP('5-Standortanalyse (Berechnung)'!$K$7,'1-Konfiguration'!$D$24:$F$33,3,FALSE)*$K147</f>
        <v>0</v>
      </c>
      <c r="T147" s="81">
        <f>VLOOKUP($L$7,'1-Konfiguration'!$D$24:$G$28,4,FALSE) * (VLOOKUP('5-Standortanalyse (Berechnung)'!$L$7,'1-Konfiguration'!$D$24:$F$28,2,FALSE)/100)*VLOOKUP('5-Standortanalyse (Berechnung)'!$L$7,'1-Konfiguration'!$D$24:$F$28,3,FALSE)*$L147</f>
        <v>0</v>
      </c>
      <c r="U147" s="81">
        <f>VLOOKUP($M$7,'1-Konfiguration'!$D$24:$G$28,4,FALSE) * (VLOOKUP('5-Standortanalyse (Berechnung)'!$M$7,'1-Konfiguration'!$D$24:$F$28,2,FALSE)/100)*VLOOKUP('5-Standortanalyse (Berechnung)'!$M$7,'1-Konfiguration'!$D$24:$F$28,3,FALSE)*$M147</f>
        <v>0</v>
      </c>
      <c r="V147" s="81">
        <f>MMULT($N147:$P147,'1-Konfiguration'!G$54:G$56)+MMULT($Q147:$R147,'1-Konfiguration'!G$59:G$60)+MMULT($T147:$U147,'1-Konfiguration'!G$57:G$58)+($S147*'1-Konfiguration'!G$63)</f>
        <v>344.09784592135952</v>
      </c>
      <c r="W147" s="81">
        <f>MMULT($N147:$P147,'1-Konfiguration'!H$54:H$56)+MMULT($Q147:$R147,'1-Konfiguration'!H$59:H$60)+MMULT($T147:$U147,'1-Konfiguration'!H$57:H$58)+($S147*'1-Konfiguration'!H$63)</f>
        <v>1620.2598364218679</v>
      </c>
      <c r="X147" s="81">
        <f>MMULT($N147:$P147,'1-Konfiguration'!I$54:I$56)+MMULT($Q147:$R147,'1-Konfiguration'!I$59:I$60)+MMULT($T147:$U147,'1-Konfiguration'!I$57:I$58)+($S147*'1-Konfiguration'!I$63)</f>
        <v>4077.2219227306259</v>
      </c>
      <c r="Y147" s="81">
        <f>MMULT($N147:$P147,'1-Konfiguration'!J$54:J$56)+MMULT($Q147:$R147,'1-Konfiguration'!J$59:J$60)+MMULT($T147:$U147,'1-Konfiguration'!J$57:J$58)+($S147*'1-Konfiguration'!J$63)</f>
        <v>8068.3461036466988</v>
      </c>
      <c r="Z147" s="81">
        <f>MMULT($N147:$P147,'1-Konfiguration'!K$54:K$56)+MMULT($Q147:$R147,'1-Konfiguration'!K$59:K$60)+MMULT($T147:$U147,'1-Konfiguration'!K$57:K$58)+($S147*'1-Konfiguration'!K$63)</f>
        <v>860.24461480339892</v>
      </c>
      <c r="AA147" s="81">
        <f>MMULT($N147:$P147,'1-Konfiguration'!L$54:L$56)+MMULT($Q147:$R147,'1-Konfiguration'!L$59:L$60)+MMULT($T147:$U147,'1-Konfiguration'!L$57:L$58)+($S147*'1-Konfiguration'!L$63)</f>
        <v>2220.1890923793285</v>
      </c>
      <c r="AB147" s="81">
        <f>MMULT($N147:$P147,'1-Konfiguration'!M$54:M$56)+MMULT($Q147:$R147,'1-Konfiguration'!M$59:M$60)+MMULT($T147:$U147,'1-Konfiguration'!M$57:M$58)+($S147*'1-Konfiguration'!M$63)</f>
        <v>5611.7168305817149</v>
      </c>
      <c r="AC147" s="81">
        <f>MMULT($N147:$P147,'1-Konfiguration'!N$54:N$56)+MMULT($Q147:$R147,'1-Konfiguration'!N$59:N$60)+MMULT($T147:$U147,'1-Konfiguration'!N$57:N$58)+($S147*'1-Konfiguration'!N$63)</f>
        <v>12457.418054021393</v>
      </c>
      <c r="AF147" s="6">
        <f t="shared" si="61"/>
        <v>2</v>
      </c>
      <c r="AG147" s="6">
        <f t="shared" si="62"/>
        <v>6</v>
      </c>
      <c r="AH147" s="6">
        <f t="shared" si="63"/>
        <v>8</v>
      </c>
      <c r="AI147" s="6">
        <f t="shared" si="64"/>
        <v>11</v>
      </c>
      <c r="AJ147" s="6">
        <f t="shared" si="65"/>
        <v>7</v>
      </c>
      <c r="AK147" s="6">
        <f t="shared" si="66"/>
        <v>9</v>
      </c>
      <c r="AL147" s="6">
        <f t="shared" si="67"/>
        <v>11</v>
      </c>
      <c r="AM147" s="6">
        <f t="shared" si="68"/>
        <v>17</v>
      </c>
      <c r="AO147" s="5" t="str">
        <f t="shared" si="69"/>
        <v>{ "type": "Feature", "geometry": { "type": "Point", "coordinates": [8,823337,50,0541991] } },</v>
      </c>
      <c r="AP147" s="5" t="str">
        <f t="shared" si="53"/>
        <v>{ "type": "Feature", "geometry": { "type": "Point", "coordinates": [8,824137,50,0541991] } },</v>
      </c>
      <c r="AQ147" s="5" t="str">
        <f t="shared" si="54"/>
        <v>{ "type": "Feature", "geometry": { "type": "Point", "coordinates": [8,823337,50,0546991] } },</v>
      </c>
      <c r="AR147" s="5" t="str">
        <f t="shared" si="55"/>
        <v>{ "type": "Feature", "geometry": { "type": "Point", "coordinates": [8,823337,50,0536991] } },</v>
      </c>
      <c r="AS147" s="5" t="str">
        <f t="shared" si="56"/>
        <v>{ "type": "Feature", "geometry": { "type": "Point", "coordinates": [8,822537,50,0541991] } },</v>
      </c>
      <c r="AT147" s="5" t="str">
        <f t="shared" si="57"/>
        <v>{ "type": "Feature", "geometry": { "type": "Point", "coordinates": [8,822537,50,0536991] } },</v>
      </c>
      <c r="AU147" s="5" t="str">
        <f t="shared" si="58"/>
        <v>{ "type": "Feature", "geometry": { "type": "Point", "coordinates": [8,824137,50,0546991] } },</v>
      </c>
      <c r="AV147" s="5" t="str">
        <f t="shared" si="59"/>
        <v>{ "type": "Feature", "geometry": { "type": "Point", "coordinates": [8,822537,50,0546991] } },</v>
      </c>
      <c r="AW147" s="5" t="str">
        <f t="shared" si="60"/>
        <v>{ "type": "Feature", "geometry": { "type": "Point", "coordinates": [8,824137,50,0536991] } },</v>
      </c>
      <c r="AX147" s="5" t="s">
        <v>753</v>
      </c>
      <c r="AY147" s="6" t="str">
        <f>REPT($AO147,VLOOKUP(AF147,'8-Intensitäten Heatmap'!$A$5:$L$232,$AO$3,FALSE))&amp;REPT($AP147,VLOOKUP(AF147,'8-Intensitäten Heatmap'!$A$5:$L$232,$AP$3,FALSE))&amp;REPT($AQ147,VLOOKUP(AF147,'8-Intensitäten Heatmap'!$A$5:$L$232,$AQ$3,FALSE))&amp;REPT($AR147,VLOOKUP(AF147,'8-Intensitäten Heatmap'!$A$5:$L$232,$AR$3,FALSE))&amp;REPT($AS147,VLOOKUP(AF147,'8-Intensitäten Heatmap'!$A$5:$L$232,$AS$3,FALSE))&amp;REPT($AT147,VLOOKUP(AF147,'8-Intensitäten Heatmap'!$A$5:$L$232,$AT$3,FALSE))&amp;REPT($AU147,VLOOKUP(AF147,'8-Intensitäten Heatmap'!$A$5:$L$232,$AU$3,FALSE))&amp;REPT($AV147,VLOOKUP(AF147,'8-Intensitäten Heatmap'!$A$5:$L$232,$AV$3,FALSE))&amp;REPT($AW147,VLOOKUP(AF147,'8-Intensitäten Heatmap'!$A$5:$L$232,$AW$3,FALSE))</f>
        <v>{ "type": "Feature", "geometry": { "type": "Point", "coordinates": [8,823337,50,0541991] } },{ "type": "Feature", "geometry": { "type": "Point", "coordinates": [8,824137,50,0541991] } },</v>
      </c>
      <c r="AZ147" s="6" t="str">
        <f>REPT($AO147,VLOOKUP(AG147,'8-Intensitäten Heatmap'!$A$5:$L$232,$AO$3,FALSE))&amp;REPT($AP147,VLOOKUP(AG147,'8-Intensitäten Heatmap'!$A$5:$L$232,$AP$3,FALSE))&amp;REPT($AQ147,VLOOKUP(AG147,'8-Intensitäten Heatmap'!$A$5:$L$232,$AQ$3,FALSE))&amp;REPT($AR147,VLOOKUP(AG147,'8-Intensitäten Heatmap'!$A$5:$L$232,$AR$3,FALSE))&amp;REPT($AS147,VLOOKUP(AG147,'8-Intensitäten Heatmap'!$A$5:$L$232,$AS$3,FALSE))&amp;REPT($AT147,VLOOKUP(AG147,'8-Intensitäten Heatmap'!$A$5:$L$232,$AT$3,FALSE))&amp;REPT($AU147,VLOOKUP(AG147,'8-Intensitäten Heatmap'!$A$5:$L$232,$AU$3,FALSE))&amp;REPT($AV147,VLOOKUP(AG147,'8-Intensitäten Heatmap'!$A$5:$L$232,$AV$3,FALSE))&amp;REPT($AW147,VLOOKUP(AG147,'8-Intensitäten Heatmap'!$A$5:$L$232,$AW$3,FALSE))</f>
        <v>{ "type": "Feature", "geometry": { "type": "Point", "coordinates": [8,823337,50,0541991] } },{ "type": "Feature", "geometry": { "type": "Point", "coordinates": [8,824137,50,0541991] } },{ "type": "Feature", "geometry": { "type": "Point", "coordinates": [8,823337,50,0546991] } },{ "type": "Feature", "geometry": { "type": "Point", "coordinates": [8,823337,50,0536991] } },{ "type": "Feature", "geometry": { "type": "Point", "coordinates": [8,822537,50,0541991] } },{ "type": "Feature", "geometry": { "type": "Point", "coordinates": [8,822537,50,0536991] } },</v>
      </c>
      <c r="BA147" s="6" t="str">
        <f>REPT($AO147,VLOOKUP(AH147,'8-Intensitäten Heatmap'!$A$5:$L$232,$AO$3,FALSE))&amp;REPT($AP147,VLOOKUP(AH147,'8-Intensitäten Heatmap'!$A$5:$L$232,$AP$3,FALSE))&amp;REPT($AQ147,VLOOKUP(AH147,'8-Intensitäten Heatmap'!$A$5:$L$232,$AQ$3,FALSE))&amp;REPT($AR147,VLOOKUP(AH147,'8-Intensitäten Heatmap'!$A$5:$L$232,$AR$3,FALSE))&amp;REPT($AS147,VLOOKUP(AH147,'8-Intensitäten Heatmap'!$A$5:$L$232,$AS$3,FALSE))&amp;REPT($AT147,VLOOKUP(AH147,'8-Intensitäten Heatmap'!$A$5:$L$232,$AT$3,FALSE))&amp;REPT($AU147,VLOOKUP(AH147,'8-Intensitäten Heatmap'!$A$5:$L$232,$AU$3,FALSE))&amp;REPT($AV147,VLOOKUP(AH147,'8-Intensitäten Heatmap'!$A$5:$L$232,$AV$3,FALSE))&amp;REPT($AW147,VLOOKUP(AH147,'8-Intensitäten Heatmap'!$A$5:$L$232,$AW$3,FALSE))</f>
        <v>{ "type": "Feature", "geometry": { "type": "Point", "coordinates": [8,823337,50,0541991] } },{ "type": "Feature", "geometry": { "type": "Point", "coordinates": [8,824137,50,0541991] } },{ "type": "Feature", "geometry": { "type": "Point", "coordinates": [8,823337,50,0546991] } },{ "type": "Feature", "geometry": { "type": "Point", "coordinates": [8,823337,50,0536991] } },{ "type": "Feature", "geometry": { "type": "Point", "coordinates": [8,822537,50,0541991] } },{ "type": "Feature", "geometry": { "type": "Point", "coordinates": [8,822537,50,0536991] } },{ "type": "Feature", "geometry": { "type": "Point", "coordinates": [8,824137,50,0546991] } },{ "type": "Feature", "geometry": { "type": "Point", "coordinates": [8,822537,50,0546991] } },</v>
      </c>
      <c r="BB147" s="6" t="str">
        <f>REPT($AO147,VLOOKUP(AI147,'8-Intensitäten Heatmap'!$A$5:$L$232,$AO$3,FALSE))&amp;REPT($AP147,VLOOKUP(AI147,'8-Intensitäten Heatmap'!$A$5:$L$232,$AP$3,FALSE))&amp;REPT($AQ147,VLOOKUP(AI147,'8-Intensitäten Heatmap'!$A$5:$L$232,$AQ$3,FALSE))&amp;REPT($AR147,VLOOKUP(AI147,'8-Intensitäten Heatmap'!$A$5:$L$232,$AR$3,FALSE))&amp;REPT($AS147,VLOOKUP(AI147,'8-Intensitäten Heatmap'!$A$5:$L$232,$AS$3,FALSE))&amp;REPT($AT147,VLOOKUP(AI147,'8-Intensitäten Heatmap'!$A$5:$L$232,$AT$3,FALSE))&amp;REPT($AU147,VLOOKUP(AI147,'8-Intensitäten Heatmap'!$A$5:$L$232,$AU$3,FALSE))&amp;REPT($AV147,VLOOKUP(AI147,'8-Intensitäten Heatmap'!$A$5:$L$232,$AV$3,FALSE))&amp;REPT($AW147,VLOOKUP(AI147,'8-Intensitäten Heatmap'!$A$5:$L$232,$AW$3,FALSE))</f>
        <v>{ "type": "Feature", "geometry": { "type": "Point", "coordinates": [8,823337,50,0541991] } },{ "type": "Feature", "geometry": { "type": "Point", "coordinates": [8,823337,50,0541991] } },{ "type": "Feature", "geometry": { "type": "Point", "coordinates": [8,824137,50,0541991] } },{ "type": "Feature", "geometry": { "type": "Point", "coordinates": [8,824137,50,0541991] } },{ "type": "Feature", "geometry": { "type": "Point", "coordinates": [8,823337,50,0546991] } },{ "type": "Feature", "geometry": { "type": "Point", "coordinates": [8,823337,50,0536991] } },{ "type": "Feature", "geometry": { "type": "Point", "coordinates": [8,822537,50,0541991] } },{ "type": "Feature", "geometry": { "type": "Point", "coordinates": [8,822537,50,0536991] } },{ "type": "Feature", "geometry": { "type": "Point", "coordinates": [8,824137,50,0546991] } },{ "type": "Feature", "geometry": { "type": "Point", "coordinates": [8,822537,50,0546991] } },{ "type": "Feature", "geometry": { "type": "Point", "coordinates": [8,824137,50,0536991] } },</v>
      </c>
      <c r="BC147" s="6" t="str">
        <f>REPT($AO147,VLOOKUP(AJ147,'8-Intensitäten Heatmap'!$A$5:$L$232,$AO$3,FALSE))&amp;REPT($AP147,VLOOKUP(AJ147,'8-Intensitäten Heatmap'!$A$5:$L$232,$AP$3,FALSE))&amp;REPT($AQ147,VLOOKUP(AJ147,'8-Intensitäten Heatmap'!$A$5:$L$232,$AQ$3,FALSE))&amp;REPT($AR147,VLOOKUP(AJ147,'8-Intensitäten Heatmap'!$A$5:$L$232,$AR$3,FALSE))&amp;REPT($AS147,VLOOKUP(AJ147,'8-Intensitäten Heatmap'!$A$5:$L$232,$AS$3,FALSE))&amp;REPT($AT147,VLOOKUP(AJ147,'8-Intensitäten Heatmap'!$A$5:$L$232,$AT$3,FALSE))&amp;REPT($AU147,VLOOKUP(AJ147,'8-Intensitäten Heatmap'!$A$5:$L$232,$AU$3,FALSE))&amp;REPT($AV147,VLOOKUP(AJ147,'8-Intensitäten Heatmap'!$A$5:$L$232,$AV$3,FALSE))&amp;REPT($AW147,VLOOKUP(AJ147,'8-Intensitäten Heatmap'!$A$5:$L$232,$AW$3,FALSE))</f>
        <v>{ "type": "Feature", "geometry": { "type": "Point", "coordinates": [8,823337,50,0541991] } },{ "type": "Feature", "geometry": { "type": "Point", "coordinates": [8,824137,50,0541991] } },{ "type": "Feature", "geometry": { "type": "Point", "coordinates": [8,823337,50,0546991] } },{ "type": "Feature", "geometry": { "type": "Point", "coordinates": [8,823337,50,0536991] } },{ "type": "Feature", "geometry": { "type": "Point", "coordinates": [8,822537,50,0541991] } },{ "type": "Feature", "geometry": { "type": "Point", "coordinates": [8,822537,50,0536991] } },{ "type": "Feature", "geometry": { "type": "Point", "coordinates": [8,824137,50,0546991] } },</v>
      </c>
      <c r="BD147" s="6" t="str">
        <f>REPT($AO147,VLOOKUP(AK147,'8-Intensitäten Heatmap'!$A$5:$L$232,$AO$3,FALSE))&amp;REPT($AP147,VLOOKUP(AK147,'8-Intensitäten Heatmap'!$A$5:$L$232,$AP$3,FALSE))&amp;REPT($AQ147,VLOOKUP(AK147,'8-Intensitäten Heatmap'!$A$5:$L$232,$AQ$3,FALSE))&amp;REPT($AR147,VLOOKUP(AK147,'8-Intensitäten Heatmap'!$A$5:$L$232,$AR$3,FALSE))&amp;REPT($AS147,VLOOKUP(AK147,'8-Intensitäten Heatmap'!$A$5:$L$232,$AS$3,FALSE))&amp;REPT($AT147,VLOOKUP(AK147,'8-Intensitäten Heatmap'!$A$5:$L$232,$AT$3,FALSE))&amp;REPT($AU147,VLOOKUP(AK147,'8-Intensitäten Heatmap'!$A$5:$L$232,$AU$3,FALSE))&amp;REPT($AV147,VLOOKUP(AK147,'8-Intensitäten Heatmap'!$A$5:$L$232,$AV$3,FALSE))&amp;REPT($AW147,VLOOKUP(AK147,'8-Intensitäten Heatmap'!$A$5:$L$232,$AW$3,FALSE))</f>
        <v>{ "type": "Feature", "geometry": { "type": "Point", "coordinates": [8,823337,50,0541991] } },{ "type": "Feature", "geometry": { "type": "Point", "coordinates": [8,824137,50,0541991] } },{ "type": "Feature", "geometry": { "type": "Point", "coordinates": [8,823337,50,0546991] } },{ "type": "Feature", "geometry": { "type": "Point", "coordinates": [8,823337,50,0536991] } },{ "type": "Feature", "geometry": { "type": "Point", "coordinates": [8,822537,50,0541991] } },{ "type": "Feature", "geometry": { "type": "Point", "coordinates": [8,822537,50,0536991] } },{ "type": "Feature", "geometry": { "type": "Point", "coordinates": [8,824137,50,0546991] } },{ "type": "Feature", "geometry": { "type": "Point", "coordinates": [8,822537,50,0546991] } },{ "type": "Feature", "geometry": { "type": "Point", "coordinates": [8,824137,50,0536991] } },</v>
      </c>
      <c r="BE147" s="6" t="str">
        <f>REPT($AO147,VLOOKUP(AL147,'8-Intensitäten Heatmap'!$A$5:$L$232,$AO$3,FALSE))&amp;REPT($AP147,VLOOKUP(AL147,'8-Intensitäten Heatmap'!$A$5:$L$232,$AP$3,FALSE))&amp;REPT($AQ147,VLOOKUP(AL147,'8-Intensitäten Heatmap'!$A$5:$L$232,$AQ$3,FALSE))&amp;REPT($AR147,VLOOKUP(AL147,'8-Intensitäten Heatmap'!$A$5:$L$232,$AR$3,FALSE))&amp;REPT($AS147,VLOOKUP(AL147,'8-Intensitäten Heatmap'!$A$5:$L$232,$AS$3,FALSE))&amp;REPT($AT147,VLOOKUP(AL147,'8-Intensitäten Heatmap'!$A$5:$L$232,$AT$3,FALSE))&amp;REPT($AU147,VLOOKUP(AL147,'8-Intensitäten Heatmap'!$A$5:$L$232,$AU$3,FALSE))&amp;REPT($AV147,VLOOKUP(AL147,'8-Intensitäten Heatmap'!$A$5:$L$232,$AV$3,FALSE))&amp;REPT($AW147,VLOOKUP(AL147,'8-Intensitäten Heatmap'!$A$5:$L$232,$AW$3,FALSE))</f>
        <v>{ "type": "Feature", "geometry": { "type": "Point", "coordinates": [8,823337,50,0541991] } },{ "type": "Feature", "geometry": { "type": "Point", "coordinates": [8,823337,50,0541991] } },{ "type": "Feature", "geometry": { "type": "Point", "coordinates": [8,824137,50,0541991] } },{ "type": "Feature", "geometry": { "type": "Point", "coordinates": [8,824137,50,0541991] } },{ "type": "Feature", "geometry": { "type": "Point", "coordinates": [8,823337,50,0546991] } },{ "type": "Feature", "geometry": { "type": "Point", "coordinates": [8,823337,50,0536991] } },{ "type": "Feature", "geometry": { "type": "Point", "coordinates": [8,822537,50,0541991] } },{ "type": "Feature", "geometry": { "type": "Point", "coordinates": [8,822537,50,0536991] } },{ "type": "Feature", "geometry": { "type": "Point", "coordinates": [8,824137,50,0546991] } },{ "type": "Feature", "geometry": { "type": "Point", "coordinates": [8,822537,50,0546991] } },{ "type": "Feature", "geometry": { "type": "Point", "coordinates": [8,824137,50,0536991] } },</v>
      </c>
      <c r="BF147" s="6" t="str">
        <f>REPT($AO147,VLOOKUP(AM147,'8-Intensitäten Heatmap'!$A$5:$L$232,$AO$3,FALSE))&amp;REPT($AP147,VLOOKUP(AM147,'8-Intensitäten Heatmap'!$A$5:$L$232,$AP$3,FALSE))&amp;REPT($AQ147,VLOOKUP(AM147,'8-Intensitäten Heatmap'!$A$5:$L$232,$AQ$3,FALSE))&amp;REPT($AR147,VLOOKUP(AM147,'8-Intensitäten Heatmap'!$A$5:$L$232,$AR$3,FALSE))&amp;REPT($AS147,VLOOKUP(AM147,'8-Intensitäten Heatmap'!$A$5:$L$232,$AS$3,FALSE))&amp;REPT($AT147,VLOOKUP(AM147,'8-Intensitäten Heatmap'!$A$5:$L$232,$AT$3,FALSE))&amp;REPT($AU147,VLOOKUP(AM147,'8-Intensitäten Heatmap'!$A$5:$L$232,$AU$3,FALSE))&amp;REPT($AV147,VLOOKUP(AM147,'8-Intensitäten Heatmap'!$A$5:$L$232,$AV$3,FALSE))&amp;REPT($AW147,VLOOKUP(AM147,'8-Intensitäten Heatmap'!$A$5:$L$232,$AW$3,FALSE))</f>
        <v>{ "type": "Feature", "geometry": { "type": "Point", "coordinates": [8,823337,50,0541991] } },{ "type": "Feature", "geometry": { "type": "Point", "coordinates": [8,823337,50,0541991] } },{ "type": "Feature", "geometry": { "type": "Point", "coordinates": [8,824137,50,0541991] } },{ "type": "Feature", "geometry": { "type": "Point", "coordinates": [8,824137,50,0541991] } },{ "type": "Feature", "geometry": { "type": "Point", "coordinates": [8,823337,50,0546991] } },{ "type": "Feature", "geometry": { "type": "Point", "coordinates": [8,823337,50,0546991] } },{ "type": "Feature", "geometry": { "type": "Point", "coordinates": [8,823337,50,0536991] } },{ "type": "Feature", "geometry": { "type": "Point", "coordinates": [8,823337,50,0536991] } },{ "type": "Feature", "geometry": { "type": "Point", "coordinates": [8,822537,50,0541991] } },{ "type": "Feature", "geometry": { "type": "Point", "coordinates": [8,822537,50,0541991] } },{ "type": "Feature", "geometry": { "type": "Point", "coordinates": [8,822537,50,0536991] } },{ "type": "Feature", "geometry": { "type": "Point", "coordinates": [8,822537,50,0536991] } },{ "type": "Feature", "geometry": { "type": "Point", "coordinates": [8,824137,50,0546991] } },{ "type": "Feature", "geometry": { "type": "Point", "coordinates": [8,824137,50,0546991] } },{ "type": "Feature", "geometry": { "type": "Point", "coordinates": [8,822537,50,0546991] } },{ "type": "Feature", "geometry": { "type": "Point", "coordinates": [8,822537,50,0546991] } },{ "type": "Feature", "geometry": { "type": "Point", "coordinates": [8,824137,50,0536991] } },</v>
      </c>
      <c r="BG147" s="6" t="s">
        <v>753</v>
      </c>
      <c r="BH147" s="6" t="str">
        <f t="shared" si="70"/>
        <v>{ "type": "Feature", "geometry": { "type": "Point", "coordinates": [8,823337,50,0541991] } },{ "type": "Feature", "geometry": { "type": "Point", "coordinates": [8,823337,50,0541991] } },{ "type": "Feature", "geometry": { "type": "Point", "coordinates": [8,823337,50,0541991] } },</v>
      </c>
      <c r="BI147" s="6" t="str">
        <f t="shared" si="71"/>
        <v>{ "type": "Feature", "geometry": { "type": "Point", "coordinates": [8,823337,50,0541991] } },</v>
      </c>
      <c r="BJ147" s="6" t="str">
        <f t="shared" si="72"/>
        <v>{ "type": "Feature", "geometry": { "type": "Point", "coordinates": [8,823337,50,0541991] } },{ "type": "Feature", "geometry": { "type": "Point", "coordinates": [8,823337,50,0541991] } },{ "type": "Feature", "geometry": { "type": "Point", "coordinates": [8,823337,50,0541991] } },{ "type": "Feature", "geometry": { "type": "Point", "coordinates": [8,823337,50,0541991] } },</v>
      </c>
      <c r="BK147" s="6" t="str">
        <f t="shared" si="73"/>
        <v>{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v>
      </c>
      <c r="BL147" s="6" t="str">
        <f t="shared" si="74"/>
        <v>{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v>
      </c>
      <c r="BM147" s="6" t="str">
        <f t="shared" si="75"/>
        <v>{ "type": "Feature", "geometry": { "type": "Point", "coordinates": [8,823337,50,0541991] } },{ "type": "Feature", "geometry": { "type": "Point", "coordinates": [8,823337,50,0541991] } },</v>
      </c>
      <c r="BN147" s="6" t="str">
        <f t="shared" si="76"/>
        <v>{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v>
      </c>
      <c r="BO147" s="6" t="str">
        <f t="shared" si="77"/>
        <v>{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 "type": "Feature", "geometry": { "type": "Point", "coordinates": [8,823337,50,0541991] } },</v>
      </c>
      <c r="BP147" s="6" t="s">
        <v>3381</v>
      </c>
    </row>
    <row r="148" spans="1:68" s="6" customFormat="1" x14ac:dyDescent="0.3">
      <c r="A148" s="18" t="str">
        <f>Table1[[#This Row],[Name]]</f>
        <v>Dyckerhoff Beton GmbH &amp; Co. KG</v>
      </c>
      <c r="B148" s="362">
        <v>8.2509718999999997</v>
      </c>
      <c r="C148" s="362">
        <v>50.031258200000003</v>
      </c>
      <c r="D148" s="18" t="str">
        <f>Table1[[#This Row],[Standortkategorie]]</f>
        <v>Auslieferzentrum</v>
      </c>
      <c r="E148" s="18" t="str">
        <f>IF(Table1[[#This Row],[Zusatzinformation]]=0,"",Table1[[#This Row],[Zusatzinformation]])</f>
        <v/>
      </c>
      <c r="F148" s="47">
        <f>IF($D148&lt;&gt;"Busdepot",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48" s="47">
        <f>IF($D148&lt;&gt;"Busdepot",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48" s="47">
        <f>(Table1[[#This Row],[Lieferfahrzeuge]]*'1-Konfiguration'!$D$16+(MAX(Table1[[#This Row],[Lieferfahrzeuge]]*'1-Konfiguration'!$D$16,Table1[[#This Row],[Lieferfahrzeugtore]]*'1-Konfiguration'!$D$14)))/2</f>
        <v>0</v>
      </c>
      <c r="I148" s="47">
        <f>Table1[[#This Row],[Müllfahrzeuge]]</f>
        <v>0</v>
      </c>
      <c r="J148" s="47">
        <f>Table1[[#This Row],[Betonmischfahrzeuge]]</f>
        <v>2</v>
      </c>
      <c r="K148" s="47">
        <f>(Table1[[#This Row],[Schiffe]]*'1-Konfiguration'!$D$16+(MAX(Table1[[#This Row],[Schiffe]]*'1-Konfiguration'!$D$16,Table1[[#This Row],[Anleger]]*'1-Konfiguration'!$D$14)))/2</f>
        <v>0</v>
      </c>
      <c r="L148" s="47">
        <f>IF($D148="Busdepot",IFERROR(Table1[[#This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8" s="47">
        <f>IF($D148="Busdepot",IFERROR(Table1[[#This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8" s="81">
        <f>VLOOKUP($F$7,'1-Konfiguration'!$D$24:$G$28,4,FALSE) * (VLOOKUP('5-Standortanalyse (Berechnung)'!$F$7,'1-Konfiguration'!$D$24:$F$28,2,FALSE)/100)*VLOOKUP('5-Standortanalyse (Berechnung)'!$F$7,'1-Konfiguration'!$D$24:$F$28,3,FALSE)*$F148</f>
        <v>0</v>
      </c>
      <c r="O148" s="81">
        <f>VLOOKUP($G$7,'1-Konfiguration'!$D$24:$G$28,4,FALSE) * (VLOOKUP('5-Standortanalyse (Berechnung)'!$G$7,'1-Konfiguration'!$D$24:$F$28,2,FALSE)/100)*VLOOKUP('5-Standortanalyse (Berechnung)'!$G$7,'1-Konfiguration'!$D$24:$F$28,3,FALSE)*$G148</f>
        <v>0</v>
      </c>
      <c r="P148" s="81">
        <f>VLOOKUP($H$7,'1-Konfiguration'!$D$24:$G$28,4,FALSE) * (VLOOKUP('5-Standortanalyse (Berechnung)'!$H$7,'1-Konfiguration'!$D$24:$F$28,2,FALSE)/100)*VLOOKUP('5-Standortanalyse (Berechnung)'!$H$7,'1-Konfiguration'!$D$24:$F$28,3,FALSE)*$H148</f>
        <v>0</v>
      </c>
      <c r="Q148" s="81">
        <f>VLOOKUP($I$7,'1-Konfiguration'!$D$24:$G$33,4,FALSE) * (VLOOKUP('5-Standortanalyse (Berechnung)'!$I$7,'1-Konfiguration'!$D$24:$F$33,2,FALSE)/100)*VLOOKUP('5-Standortanalyse (Berechnung)'!$I$7,'1-Konfiguration'!$D$24:$F$33,3,FALSE)*$I148</f>
        <v>0</v>
      </c>
      <c r="R148" s="81">
        <f>VLOOKUP($J$7,'1-Konfiguration'!$D$24:$G$33,4,FALSE) * (VLOOKUP('5-Standortanalyse (Berechnung)'!$J$7,'1-Konfiguration'!$D$24:$F$33,2,FALSE)/100)*VLOOKUP('5-Standortanalyse (Berechnung)'!$J$7,'1-Konfiguration'!$D$24:$F$33,3,FALSE)*$J148</f>
        <v>3533.9999999999995</v>
      </c>
      <c r="S148" s="81">
        <f>VLOOKUP($K$7,'1-Konfiguration'!$D$24:$G$33,4,FALSE) * (VLOOKUP('5-Standortanalyse (Berechnung)'!$K$7,'1-Konfiguration'!$D$24:$F$33,2,FALSE)/100)*VLOOKUP('5-Standortanalyse (Berechnung)'!$K$7,'1-Konfiguration'!$D$24:$F$33,3,FALSE)*$K148</f>
        <v>0</v>
      </c>
      <c r="T148" s="81">
        <f>VLOOKUP($L$7,'1-Konfiguration'!$D$24:$G$28,4,FALSE) * (VLOOKUP('5-Standortanalyse (Berechnung)'!$L$7,'1-Konfiguration'!$D$24:$F$28,2,FALSE)/100)*VLOOKUP('5-Standortanalyse (Berechnung)'!$L$7,'1-Konfiguration'!$D$24:$F$28,3,FALSE)*$L148</f>
        <v>0</v>
      </c>
      <c r="U148" s="81">
        <f>VLOOKUP($M$7,'1-Konfiguration'!$D$24:$G$28,4,FALSE) * (VLOOKUP('5-Standortanalyse (Berechnung)'!$M$7,'1-Konfiguration'!$D$24:$F$28,2,FALSE)/100)*VLOOKUP('5-Standortanalyse (Berechnung)'!$M$7,'1-Konfiguration'!$D$24:$F$28,3,FALSE)*$M148</f>
        <v>0</v>
      </c>
      <c r="V148" s="81">
        <f>MMULT($N148:$P148,'1-Konfiguration'!G$54:G$56)+MMULT($Q148:$R148,'1-Konfiguration'!G$59:G$60)+MMULT($T148:$U148,'1-Konfiguration'!G$57:G$58)+($S148*'1-Konfiguration'!G$63)</f>
        <v>60.767130000000002</v>
      </c>
      <c r="W148" s="81">
        <f>MMULT($N148:$P148,'1-Konfiguration'!H$54:H$56)+MMULT($Q148:$R148,'1-Konfiguration'!H$59:H$60)+MMULT($T148:$U148,'1-Konfiguration'!H$57:H$58)+($S148*'1-Konfiguration'!H$63)</f>
        <v>266.23733759369998</v>
      </c>
      <c r="X148" s="81">
        <f>MMULT($N148:$P148,'1-Konfiguration'!I$54:I$56)+MMULT($Q148:$R148,'1-Konfiguration'!I$59:I$60)+MMULT($T148:$U148,'1-Konfiguration'!I$57:I$58)+($S148*'1-Konfiguration'!I$63)</f>
        <v>587.85595067570387</v>
      </c>
      <c r="Y148" s="81">
        <f>MMULT($N148:$P148,'1-Konfiguration'!J$54:J$56)+MMULT($Q148:$R148,'1-Konfiguration'!J$59:J$60)+MMULT($T148:$U148,'1-Konfiguration'!J$57:J$58)+($S148*'1-Konfiguration'!J$63)</f>
        <v>1004.6845451144965</v>
      </c>
      <c r="Z148" s="81">
        <f>MMULT($N148:$P148,'1-Konfiguration'!K$54:K$56)+MMULT($Q148:$R148,'1-Konfiguration'!K$59:K$60)+MMULT($T148:$U148,'1-Konfiguration'!K$57:K$58)+($S148*'1-Konfiguration'!K$63)</f>
        <v>121.53426</v>
      </c>
      <c r="AA148" s="81">
        <f>MMULT($N148:$P148,'1-Konfiguration'!L$54:L$56)+MMULT($Q148:$R148,'1-Konfiguration'!L$59:L$60)+MMULT($T148:$U148,'1-Konfiguration'!L$57:L$58)+($S148*'1-Konfiguration'!L$63)</f>
        <v>338.0198591873999</v>
      </c>
      <c r="AB148" s="81">
        <f>MMULT($N148:$P148,'1-Konfiguration'!M$54:M$56)+MMULT($Q148:$R148,'1-Konfiguration'!M$59:M$60)+MMULT($T148:$U148,'1-Konfiguration'!M$57:M$58)+($S148*'1-Konfiguration'!M$63)</f>
        <v>792.87466465156751</v>
      </c>
      <c r="AC148" s="81">
        <f>MMULT($N148:$P148,'1-Konfiguration'!N$54:N$56)+MMULT($Q148:$R148,'1-Konfiguration'!N$59:N$60)+MMULT($T148:$U148,'1-Konfiguration'!N$57:N$58)+($S148*'1-Konfiguration'!N$63)</f>
        <v>1544.7982237301039</v>
      </c>
      <c r="AF148" s="6">
        <f t="shared" si="61"/>
        <v>0</v>
      </c>
      <c r="AG148" s="6">
        <f t="shared" si="62"/>
        <v>1</v>
      </c>
      <c r="AH148" s="6">
        <f t="shared" si="63"/>
        <v>1</v>
      </c>
      <c r="AI148" s="6">
        <f t="shared" si="64"/>
        <v>1</v>
      </c>
      <c r="AJ148" s="6">
        <f t="shared" si="65"/>
        <v>1</v>
      </c>
      <c r="AK148" s="6">
        <f t="shared" si="66"/>
        <v>1</v>
      </c>
      <c r="AL148" s="6">
        <f t="shared" si="67"/>
        <v>2</v>
      </c>
      <c r="AM148" s="6">
        <f t="shared" si="68"/>
        <v>2</v>
      </c>
      <c r="AO148" s="5" t="str">
        <f t="shared" si="69"/>
        <v>{ "type": "Feature", "geometry": { "type": "Point", "coordinates": [8,2509719,50,0312582] } },</v>
      </c>
      <c r="AP148" s="5" t="str">
        <f t="shared" si="53"/>
        <v>{ "type": "Feature", "geometry": { "type": "Point", "coordinates": [8,2517719,50,0312582] } },</v>
      </c>
      <c r="AQ148" s="5" t="str">
        <f t="shared" si="54"/>
        <v>{ "type": "Feature", "geometry": { "type": "Point", "coordinates": [8,2509719,50,0317582] } },</v>
      </c>
      <c r="AR148" s="5" t="str">
        <f t="shared" si="55"/>
        <v>{ "type": "Feature", "geometry": { "type": "Point", "coordinates": [8,2509719,50,0307582] } },</v>
      </c>
      <c r="AS148" s="5" t="str">
        <f t="shared" si="56"/>
        <v>{ "type": "Feature", "geometry": { "type": "Point", "coordinates": [8,2501719,50,0312582] } },</v>
      </c>
      <c r="AT148" s="5" t="str">
        <f t="shared" si="57"/>
        <v>{ "type": "Feature", "geometry": { "type": "Point", "coordinates": [8,2501719,50,0307582] } },</v>
      </c>
      <c r="AU148" s="5" t="str">
        <f t="shared" si="58"/>
        <v>{ "type": "Feature", "geometry": { "type": "Point", "coordinates": [8,2517719,50,0317582] } },</v>
      </c>
      <c r="AV148" s="5" t="str">
        <f t="shared" si="59"/>
        <v>{ "type": "Feature", "geometry": { "type": "Point", "coordinates": [8,2501719,50,0317582] } },</v>
      </c>
      <c r="AW148" s="5" t="str">
        <f t="shared" si="60"/>
        <v>{ "type": "Feature", "geometry": { "type": "Point", "coordinates": [8,2517719,50,0307582] } },</v>
      </c>
      <c r="AX148" s="5" t="s">
        <v>753</v>
      </c>
      <c r="AY148" s="6" t="str">
        <f>REPT($AO148,VLOOKUP(AF148,'8-Intensitäten Heatmap'!$A$5:$L$232,$AO$3,FALSE))&amp;REPT($AP148,VLOOKUP(AF148,'8-Intensitäten Heatmap'!$A$5:$L$232,$AP$3,FALSE))&amp;REPT($AQ148,VLOOKUP(AF148,'8-Intensitäten Heatmap'!$A$5:$L$232,$AQ$3,FALSE))&amp;REPT($AR148,VLOOKUP(AF148,'8-Intensitäten Heatmap'!$A$5:$L$232,$AR$3,FALSE))&amp;REPT($AS148,VLOOKUP(AF148,'8-Intensitäten Heatmap'!$A$5:$L$232,$AS$3,FALSE))&amp;REPT($AT148,VLOOKUP(AF148,'8-Intensitäten Heatmap'!$A$5:$L$232,$AT$3,FALSE))&amp;REPT($AU148,VLOOKUP(AF148,'8-Intensitäten Heatmap'!$A$5:$L$232,$AU$3,FALSE))&amp;REPT($AV148,VLOOKUP(AF148,'8-Intensitäten Heatmap'!$A$5:$L$232,$AV$3,FALSE))&amp;REPT($AW148,VLOOKUP(AF148,'8-Intensitäten Heatmap'!$A$5:$L$232,$AW$3,FALSE))</f>
        <v/>
      </c>
      <c r="AZ148" s="6" t="str">
        <f>REPT($AO148,VLOOKUP(AG148,'8-Intensitäten Heatmap'!$A$5:$L$232,$AO$3,FALSE))&amp;REPT($AP148,VLOOKUP(AG148,'8-Intensitäten Heatmap'!$A$5:$L$232,$AP$3,FALSE))&amp;REPT($AQ148,VLOOKUP(AG148,'8-Intensitäten Heatmap'!$A$5:$L$232,$AQ$3,FALSE))&amp;REPT($AR148,VLOOKUP(AG148,'8-Intensitäten Heatmap'!$A$5:$L$232,$AR$3,FALSE))&amp;REPT($AS148,VLOOKUP(AG148,'8-Intensitäten Heatmap'!$A$5:$L$232,$AS$3,FALSE))&amp;REPT($AT148,VLOOKUP(AG148,'8-Intensitäten Heatmap'!$A$5:$L$232,$AT$3,FALSE))&amp;REPT($AU148,VLOOKUP(AG148,'8-Intensitäten Heatmap'!$A$5:$L$232,$AU$3,FALSE))&amp;REPT($AV148,VLOOKUP(AG148,'8-Intensitäten Heatmap'!$A$5:$L$232,$AV$3,FALSE))&amp;REPT($AW148,VLOOKUP(AG148,'8-Intensitäten Heatmap'!$A$5:$L$232,$AW$3,FALSE))</f>
        <v>{ "type": "Feature", "geometry": { "type": "Point", "coordinates": [8,2509719,50,0312582] } },</v>
      </c>
      <c r="BA148" s="6" t="str">
        <f>REPT($AO148,VLOOKUP(AH148,'8-Intensitäten Heatmap'!$A$5:$L$232,$AO$3,FALSE))&amp;REPT($AP148,VLOOKUP(AH148,'8-Intensitäten Heatmap'!$A$5:$L$232,$AP$3,FALSE))&amp;REPT($AQ148,VLOOKUP(AH148,'8-Intensitäten Heatmap'!$A$5:$L$232,$AQ$3,FALSE))&amp;REPT($AR148,VLOOKUP(AH148,'8-Intensitäten Heatmap'!$A$5:$L$232,$AR$3,FALSE))&amp;REPT($AS148,VLOOKUP(AH148,'8-Intensitäten Heatmap'!$A$5:$L$232,$AS$3,FALSE))&amp;REPT($AT148,VLOOKUP(AH148,'8-Intensitäten Heatmap'!$A$5:$L$232,$AT$3,FALSE))&amp;REPT($AU148,VLOOKUP(AH148,'8-Intensitäten Heatmap'!$A$5:$L$232,$AU$3,FALSE))&amp;REPT($AV148,VLOOKUP(AH148,'8-Intensitäten Heatmap'!$A$5:$L$232,$AV$3,FALSE))&amp;REPT($AW148,VLOOKUP(AH148,'8-Intensitäten Heatmap'!$A$5:$L$232,$AW$3,FALSE))</f>
        <v>{ "type": "Feature", "geometry": { "type": "Point", "coordinates": [8,2509719,50,0312582] } },</v>
      </c>
      <c r="BB148" s="6" t="str">
        <f>REPT($AO148,VLOOKUP(AI148,'8-Intensitäten Heatmap'!$A$5:$L$232,$AO$3,FALSE))&amp;REPT($AP148,VLOOKUP(AI148,'8-Intensitäten Heatmap'!$A$5:$L$232,$AP$3,FALSE))&amp;REPT($AQ148,VLOOKUP(AI148,'8-Intensitäten Heatmap'!$A$5:$L$232,$AQ$3,FALSE))&amp;REPT($AR148,VLOOKUP(AI148,'8-Intensitäten Heatmap'!$A$5:$L$232,$AR$3,FALSE))&amp;REPT($AS148,VLOOKUP(AI148,'8-Intensitäten Heatmap'!$A$5:$L$232,$AS$3,FALSE))&amp;REPT($AT148,VLOOKUP(AI148,'8-Intensitäten Heatmap'!$A$5:$L$232,$AT$3,FALSE))&amp;REPT($AU148,VLOOKUP(AI148,'8-Intensitäten Heatmap'!$A$5:$L$232,$AU$3,FALSE))&amp;REPT($AV148,VLOOKUP(AI148,'8-Intensitäten Heatmap'!$A$5:$L$232,$AV$3,FALSE))&amp;REPT($AW148,VLOOKUP(AI148,'8-Intensitäten Heatmap'!$A$5:$L$232,$AW$3,FALSE))</f>
        <v>{ "type": "Feature", "geometry": { "type": "Point", "coordinates": [8,2509719,50,0312582] } },</v>
      </c>
      <c r="BC148" s="6" t="str">
        <f>REPT($AO148,VLOOKUP(AJ148,'8-Intensitäten Heatmap'!$A$5:$L$232,$AO$3,FALSE))&amp;REPT($AP148,VLOOKUP(AJ148,'8-Intensitäten Heatmap'!$A$5:$L$232,$AP$3,FALSE))&amp;REPT($AQ148,VLOOKUP(AJ148,'8-Intensitäten Heatmap'!$A$5:$L$232,$AQ$3,FALSE))&amp;REPT($AR148,VLOOKUP(AJ148,'8-Intensitäten Heatmap'!$A$5:$L$232,$AR$3,FALSE))&amp;REPT($AS148,VLOOKUP(AJ148,'8-Intensitäten Heatmap'!$A$5:$L$232,$AS$3,FALSE))&amp;REPT($AT148,VLOOKUP(AJ148,'8-Intensitäten Heatmap'!$A$5:$L$232,$AT$3,FALSE))&amp;REPT($AU148,VLOOKUP(AJ148,'8-Intensitäten Heatmap'!$A$5:$L$232,$AU$3,FALSE))&amp;REPT($AV148,VLOOKUP(AJ148,'8-Intensitäten Heatmap'!$A$5:$L$232,$AV$3,FALSE))&amp;REPT($AW148,VLOOKUP(AJ148,'8-Intensitäten Heatmap'!$A$5:$L$232,$AW$3,FALSE))</f>
        <v>{ "type": "Feature", "geometry": { "type": "Point", "coordinates": [8,2509719,50,0312582] } },</v>
      </c>
      <c r="BD148" s="6" t="str">
        <f>REPT($AO148,VLOOKUP(AK148,'8-Intensitäten Heatmap'!$A$5:$L$232,$AO$3,FALSE))&amp;REPT($AP148,VLOOKUP(AK148,'8-Intensitäten Heatmap'!$A$5:$L$232,$AP$3,FALSE))&amp;REPT($AQ148,VLOOKUP(AK148,'8-Intensitäten Heatmap'!$A$5:$L$232,$AQ$3,FALSE))&amp;REPT($AR148,VLOOKUP(AK148,'8-Intensitäten Heatmap'!$A$5:$L$232,$AR$3,FALSE))&amp;REPT($AS148,VLOOKUP(AK148,'8-Intensitäten Heatmap'!$A$5:$L$232,$AS$3,FALSE))&amp;REPT($AT148,VLOOKUP(AK148,'8-Intensitäten Heatmap'!$A$5:$L$232,$AT$3,FALSE))&amp;REPT($AU148,VLOOKUP(AK148,'8-Intensitäten Heatmap'!$A$5:$L$232,$AU$3,FALSE))&amp;REPT($AV148,VLOOKUP(AK148,'8-Intensitäten Heatmap'!$A$5:$L$232,$AV$3,FALSE))&amp;REPT($AW148,VLOOKUP(AK148,'8-Intensitäten Heatmap'!$A$5:$L$232,$AW$3,FALSE))</f>
        <v>{ "type": "Feature", "geometry": { "type": "Point", "coordinates": [8,2509719,50,0312582] } },</v>
      </c>
      <c r="BE148" s="6" t="str">
        <f>REPT($AO148,VLOOKUP(AL148,'8-Intensitäten Heatmap'!$A$5:$L$232,$AO$3,FALSE))&amp;REPT($AP148,VLOOKUP(AL148,'8-Intensitäten Heatmap'!$A$5:$L$232,$AP$3,FALSE))&amp;REPT($AQ148,VLOOKUP(AL148,'8-Intensitäten Heatmap'!$A$5:$L$232,$AQ$3,FALSE))&amp;REPT($AR148,VLOOKUP(AL148,'8-Intensitäten Heatmap'!$A$5:$L$232,$AR$3,FALSE))&amp;REPT($AS148,VLOOKUP(AL148,'8-Intensitäten Heatmap'!$A$5:$L$232,$AS$3,FALSE))&amp;REPT($AT148,VLOOKUP(AL148,'8-Intensitäten Heatmap'!$A$5:$L$232,$AT$3,FALSE))&amp;REPT($AU148,VLOOKUP(AL148,'8-Intensitäten Heatmap'!$A$5:$L$232,$AU$3,FALSE))&amp;REPT($AV148,VLOOKUP(AL148,'8-Intensitäten Heatmap'!$A$5:$L$232,$AV$3,FALSE))&amp;REPT($AW148,VLOOKUP(AL148,'8-Intensitäten Heatmap'!$A$5:$L$232,$AW$3,FALSE))</f>
        <v>{ "type": "Feature", "geometry": { "type": "Point", "coordinates": [8,2509719,50,0312582] } },{ "type": "Feature", "geometry": { "type": "Point", "coordinates": [8,2517719,50,0312582] } },</v>
      </c>
      <c r="BF148" s="6" t="str">
        <f>REPT($AO148,VLOOKUP(AM148,'8-Intensitäten Heatmap'!$A$5:$L$232,$AO$3,FALSE))&amp;REPT($AP148,VLOOKUP(AM148,'8-Intensitäten Heatmap'!$A$5:$L$232,$AP$3,FALSE))&amp;REPT($AQ148,VLOOKUP(AM148,'8-Intensitäten Heatmap'!$A$5:$L$232,$AQ$3,FALSE))&amp;REPT($AR148,VLOOKUP(AM148,'8-Intensitäten Heatmap'!$A$5:$L$232,$AR$3,FALSE))&amp;REPT($AS148,VLOOKUP(AM148,'8-Intensitäten Heatmap'!$A$5:$L$232,$AS$3,FALSE))&amp;REPT($AT148,VLOOKUP(AM148,'8-Intensitäten Heatmap'!$A$5:$L$232,$AT$3,FALSE))&amp;REPT($AU148,VLOOKUP(AM148,'8-Intensitäten Heatmap'!$A$5:$L$232,$AU$3,FALSE))&amp;REPT($AV148,VLOOKUP(AM148,'8-Intensitäten Heatmap'!$A$5:$L$232,$AV$3,FALSE))&amp;REPT($AW148,VLOOKUP(AM148,'8-Intensitäten Heatmap'!$A$5:$L$232,$AW$3,FALSE))</f>
        <v>{ "type": "Feature", "geometry": { "type": "Point", "coordinates": [8,2509719,50,0312582] } },{ "type": "Feature", "geometry": { "type": "Point", "coordinates": [8,2517719,50,0312582] } },</v>
      </c>
      <c r="BG148" s="6" t="s">
        <v>753</v>
      </c>
      <c r="BH148" s="6" t="str">
        <f t="shared" si="70"/>
        <v/>
      </c>
      <c r="BI148" s="6" t="str">
        <f t="shared" si="71"/>
        <v/>
      </c>
      <c r="BJ148" s="6" t="str">
        <f t="shared" si="72"/>
        <v/>
      </c>
      <c r="BK148" s="6" t="str">
        <f t="shared" si="73"/>
        <v>{ "type": "Feature", "geometry": { "type": "Point", "coordinates": [8,2509719,50,0312582] } },</v>
      </c>
      <c r="BL148" s="6" t="str">
        <f t="shared" si="74"/>
        <v>{ "type": "Feature", "geometry": { "type": "Point", "coordinates": [8,2509719,50,0312582] } },</v>
      </c>
      <c r="BM148" s="6" t="str">
        <f t="shared" si="75"/>
        <v/>
      </c>
      <c r="BN148" s="6" t="str">
        <f t="shared" si="76"/>
        <v/>
      </c>
      <c r="BO148" s="6" t="str">
        <f t="shared" si="77"/>
        <v>{ "type": "Feature", "geometry": { "type": "Point", "coordinates": [8,2509719,50,0312582] } },</v>
      </c>
      <c r="BP148" s="6" t="s">
        <v>3381</v>
      </c>
    </row>
    <row r="149" spans="1:68" s="6" customFormat="1" x14ac:dyDescent="0.3">
      <c r="A149" s="18" t="str">
        <f>Table1[[#This Row],[Name]]</f>
        <v>Dyckerhoff Beton GmbH &amp; Co. KG</v>
      </c>
      <c r="B149" s="362">
        <v>8.5473818999999995</v>
      </c>
      <c r="C149" s="362">
        <v>49.868772200000002</v>
      </c>
      <c r="D149" s="18" t="str">
        <f>Table1[[#This Row],[Standortkategorie]]</f>
        <v>Auslieferzentrum</v>
      </c>
      <c r="E149" s="18" t="str">
        <f>IF(Table1[[#This Row],[Zusatzinformation]]=0,"",Table1[[#This Row],[Zusatzinformation]])</f>
        <v/>
      </c>
      <c r="F149" s="47">
        <f>IF($D149&lt;&gt;"Busdepot",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49" s="47">
        <f>IF($D149&lt;&gt;"Busdepot",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49" s="47">
        <f>(Table1[[#This Row],[Lieferfahrzeuge]]*'1-Konfiguration'!$D$16+(MAX(Table1[[#This Row],[Lieferfahrzeuge]]*'1-Konfiguration'!$D$16,Table1[[#This Row],[Lieferfahrzeugtore]]*'1-Konfiguration'!$D$14)))/2</f>
        <v>0</v>
      </c>
      <c r="I149" s="47">
        <f>Table1[[#This Row],[Müllfahrzeuge]]</f>
        <v>0</v>
      </c>
      <c r="J149" s="47">
        <f>Table1[[#This Row],[Betonmischfahrzeuge]]</f>
        <v>1</v>
      </c>
      <c r="K149" s="47">
        <f>(Table1[[#This Row],[Schiffe]]*'1-Konfiguration'!$D$16+(MAX(Table1[[#This Row],[Schiffe]]*'1-Konfiguration'!$D$16,Table1[[#This Row],[Anleger]]*'1-Konfiguration'!$D$14)))/2</f>
        <v>0</v>
      </c>
      <c r="L149" s="47">
        <f>IF($D149="Busdepot",IFERROR(Table1[[#This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49" s="47">
        <f>IF($D149="Busdepot",IFERROR(Table1[[#This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49" s="81">
        <f>VLOOKUP($F$7,'1-Konfiguration'!$D$24:$G$28,4,FALSE) * (VLOOKUP('5-Standortanalyse (Berechnung)'!$F$7,'1-Konfiguration'!$D$24:$F$28,2,FALSE)/100)*VLOOKUP('5-Standortanalyse (Berechnung)'!$F$7,'1-Konfiguration'!$D$24:$F$28,3,FALSE)*$F149</f>
        <v>0</v>
      </c>
      <c r="O149" s="81">
        <f>VLOOKUP($G$7,'1-Konfiguration'!$D$24:$G$28,4,FALSE) * (VLOOKUP('5-Standortanalyse (Berechnung)'!$G$7,'1-Konfiguration'!$D$24:$F$28,2,FALSE)/100)*VLOOKUP('5-Standortanalyse (Berechnung)'!$G$7,'1-Konfiguration'!$D$24:$F$28,3,FALSE)*$G149</f>
        <v>0</v>
      </c>
      <c r="P149" s="81">
        <f>VLOOKUP($H$7,'1-Konfiguration'!$D$24:$G$28,4,FALSE) * (VLOOKUP('5-Standortanalyse (Berechnung)'!$H$7,'1-Konfiguration'!$D$24:$F$28,2,FALSE)/100)*VLOOKUP('5-Standortanalyse (Berechnung)'!$H$7,'1-Konfiguration'!$D$24:$F$28,3,FALSE)*$H149</f>
        <v>0</v>
      </c>
      <c r="Q149" s="81">
        <f>VLOOKUP($I$7,'1-Konfiguration'!$D$24:$G$33,4,FALSE) * (VLOOKUP('5-Standortanalyse (Berechnung)'!$I$7,'1-Konfiguration'!$D$24:$F$33,2,FALSE)/100)*VLOOKUP('5-Standortanalyse (Berechnung)'!$I$7,'1-Konfiguration'!$D$24:$F$33,3,FALSE)*$I149</f>
        <v>0</v>
      </c>
      <c r="R149" s="81">
        <f>VLOOKUP($J$7,'1-Konfiguration'!$D$24:$G$33,4,FALSE) * (VLOOKUP('5-Standortanalyse (Berechnung)'!$J$7,'1-Konfiguration'!$D$24:$F$33,2,FALSE)/100)*VLOOKUP('5-Standortanalyse (Berechnung)'!$J$7,'1-Konfiguration'!$D$24:$F$33,3,FALSE)*$J149</f>
        <v>1766.9999999999998</v>
      </c>
      <c r="S149" s="81">
        <f>VLOOKUP($K$7,'1-Konfiguration'!$D$24:$G$33,4,FALSE) * (VLOOKUP('5-Standortanalyse (Berechnung)'!$K$7,'1-Konfiguration'!$D$24:$F$33,2,FALSE)/100)*VLOOKUP('5-Standortanalyse (Berechnung)'!$K$7,'1-Konfiguration'!$D$24:$F$33,3,FALSE)*$K149</f>
        <v>0</v>
      </c>
      <c r="T149" s="81">
        <f>VLOOKUP($L$7,'1-Konfiguration'!$D$24:$G$28,4,FALSE) * (VLOOKUP('5-Standortanalyse (Berechnung)'!$L$7,'1-Konfiguration'!$D$24:$F$28,2,FALSE)/100)*VLOOKUP('5-Standortanalyse (Berechnung)'!$L$7,'1-Konfiguration'!$D$24:$F$28,3,FALSE)*$L149</f>
        <v>0</v>
      </c>
      <c r="U149" s="81">
        <f>VLOOKUP($M$7,'1-Konfiguration'!$D$24:$G$28,4,FALSE) * (VLOOKUP('5-Standortanalyse (Berechnung)'!$M$7,'1-Konfiguration'!$D$24:$F$28,2,FALSE)/100)*VLOOKUP('5-Standortanalyse (Berechnung)'!$M$7,'1-Konfiguration'!$D$24:$F$28,3,FALSE)*$M149</f>
        <v>0</v>
      </c>
      <c r="V149" s="81">
        <f>MMULT($N149:$P149,'1-Konfiguration'!G$54:G$56)+MMULT($Q149:$R149,'1-Konfiguration'!G$59:G$60)+MMULT($T149:$U149,'1-Konfiguration'!G$57:G$58)+($S149*'1-Konfiguration'!G$63)</f>
        <v>30.383565000000001</v>
      </c>
      <c r="W149" s="81">
        <f>MMULT($N149:$P149,'1-Konfiguration'!H$54:H$56)+MMULT($Q149:$R149,'1-Konfiguration'!H$59:H$60)+MMULT($T149:$U149,'1-Konfiguration'!H$57:H$58)+($S149*'1-Konfiguration'!H$63)</f>
        <v>133.11866879684999</v>
      </c>
      <c r="X149" s="81">
        <f>MMULT($N149:$P149,'1-Konfiguration'!I$54:I$56)+MMULT($Q149:$R149,'1-Konfiguration'!I$59:I$60)+MMULT($T149:$U149,'1-Konfiguration'!I$57:I$58)+($S149*'1-Konfiguration'!I$63)</f>
        <v>293.92797533785193</v>
      </c>
      <c r="Y149" s="81">
        <f>MMULT($N149:$P149,'1-Konfiguration'!J$54:J$56)+MMULT($Q149:$R149,'1-Konfiguration'!J$59:J$60)+MMULT($T149:$U149,'1-Konfiguration'!J$57:J$58)+($S149*'1-Konfiguration'!J$63)</f>
        <v>502.34227255724824</v>
      </c>
      <c r="Z149" s="81">
        <f>MMULT($N149:$P149,'1-Konfiguration'!K$54:K$56)+MMULT($Q149:$R149,'1-Konfiguration'!K$59:K$60)+MMULT($T149:$U149,'1-Konfiguration'!K$57:K$58)+($S149*'1-Konfiguration'!K$63)</f>
        <v>60.767130000000002</v>
      </c>
      <c r="AA149" s="81">
        <f>MMULT($N149:$P149,'1-Konfiguration'!L$54:L$56)+MMULT($Q149:$R149,'1-Konfiguration'!L$59:L$60)+MMULT($T149:$U149,'1-Konfiguration'!L$57:L$58)+($S149*'1-Konfiguration'!L$63)</f>
        <v>169.00992959369995</v>
      </c>
      <c r="AB149" s="81">
        <f>MMULT($N149:$P149,'1-Konfiguration'!M$54:M$56)+MMULT($Q149:$R149,'1-Konfiguration'!M$59:M$60)+MMULT($T149:$U149,'1-Konfiguration'!M$57:M$58)+($S149*'1-Konfiguration'!M$63)</f>
        <v>396.43733232578376</v>
      </c>
      <c r="AC149" s="81">
        <f>MMULT($N149:$P149,'1-Konfiguration'!N$54:N$56)+MMULT($Q149:$R149,'1-Konfiguration'!N$59:N$60)+MMULT($T149:$U149,'1-Konfiguration'!N$57:N$58)+($S149*'1-Konfiguration'!N$63)</f>
        <v>772.39911186505196</v>
      </c>
      <c r="AF149" s="6">
        <f t="shared" si="61"/>
        <v>0</v>
      </c>
      <c r="AG149" s="6">
        <f t="shared" si="62"/>
        <v>1</v>
      </c>
      <c r="AH149" s="6">
        <f t="shared" si="63"/>
        <v>1</v>
      </c>
      <c r="AI149" s="6">
        <f t="shared" si="64"/>
        <v>1</v>
      </c>
      <c r="AJ149" s="6">
        <f t="shared" si="65"/>
        <v>0</v>
      </c>
      <c r="AK149" s="6">
        <f t="shared" si="66"/>
        <v>1</v>
      </c>
      <c r="AL149" s="6">
        <f t="shared" si="67"/>
        <v>1</v>
      </c>
      <c r="AM149" s="6">
        <f t="shared" si="68"/>
        <v>1</v>
      </c>
      <c r="AO149" s="5" t="str">
        <f t="shared" si="69"/>
        <v>{ "type": "Feature", "geometry": { "type": "Point", "coordinates": [8,5473819,49,8687722] } },</v>
      </c>
      <c r="AP149" s="5" t="str">
        <f t="shared" si="53"/>
        <v>{ "type": "Feature", "geometry": { "type": "Point", "coordinates": [8,5481819,49,8687722] } },</v>
      </c>
      <c r="AQ149" s="5" t="str">
        <f t="shared" si="54"/>
        <v>{ "type": "Feature", "geometry": { "type": "Point", "coordinates": [8,5473819,49,8692722] } },</v>
      </c>
      <c r="AR149" s="5" t="str">
        <f t="shared" si="55"/>
        <v>{ "type": "Feature", "geometry": { "type": "Point", "coordinates": [8,5473819,49,8682722] } },</v>
      </c>
      <c r="AS149" s="5" t="str">
        <f t="shared" si="56"/>
        <v>{ "type": "Feature", "geometry": { "type": "Point", "coordinates": [8,5465819,49,8687722] } },</v>
      </c>
      <c r="AT149" s="5" t="str">
        <f t="shared" si="57"/>
        <v>{ "type": "Feature", "geometry": { "type": "Point", "coordinates": [8,5465819,49,8682722] } },</v>
      </c>
      <c r="AU149" s="5" t="str">
        <f t="shared" si="58"/>
        <v>{ "type": "Feature", "geometry": { "type": "Point", "coordinates": [8,5481819,49,8692722] } },</v>
      </c>
      <c r="AV149" s="5" t="str">
        <f t="shared" si="59"/>
        <v>{ "type": "Feature", "geometry": { "type": "Point", "coordinates": [8,5465819,49,8692722] } },</v>
      </c>
      <c r="AW149" s="5" t="str">
        <f t="shared" si="60"/>
        <v>{ "type": "Feature", "geometry": { "type": "Point", "coordinates": [8,5481819,49,8682722] } },</v>
      </c>
      <c r="AX149" s="5" t="s">
        <v>753</v>
      </c>
      <c r="AY149" s="6" t="str">
        <f>REPT($AO149,VLOOKUP(AF149,'8-Intensitäten Heatmap'!$A$5:$L$232,$AO$3,FALSE))&amp;REPT($AP149,VLOOKUP(AF149,'8-Intensitäten Heatmap'!$A$5:$L$232,$AP$3,FALSE))&amp;REPT($AQ149,VLOOKUP(AF149,'8-Intensitäten Heatmap'!$A$5:$L$232,$AQ$3,FALSE))&amp;REPT($AR149,VLOOKUP(AF149,'8-Intensitäten Heatmap'!$A$5:$L$232,$AR$3,FALSE))&amp;REPT($AS149,VLOOKUP(AF149,'8-Intensitäten Heatmap'!$A$5:$L$232,$AS$3,FALSE))&amp;REPT($AT149,VLOOKUP(AF149,'8-Intensitäten Heatmap'!$A$5:$L$232,$AT$3,FALSE))&amp;REPT($AU149,VLOOKUP(AF149,'8-Intensitäten Heatmap'!$A$5:$L$232,$AU$3,FALSE))&amp;REPT($AV149,VLOOKUP(AF149,'8-Intensitäten Heatmap'!$A$5:$L$232,$AV$3,FALSE))&amp;REPT($AW149,VLOOKUP(AF149,'8-Intensitäten Heatmap'!$A$5:$L$232,$AW$3,FALSE))</f>
        <v/>
      </c>
      <c r="AZ149" s="6" t="str">
        <f>REPT($AO149,VLOOKUP(AG149,'8-Intensitäten Heatmap'!$A$5:$L$232,$AO$3,FALSE))&amp;REPT($AP149,VLOOKUP(AG149,'8-Intensitäten Heatmap'!$A$5:$L$232,$AP$3,FALSE))&amp;REPT($AQ149,VLOOKUP(AG149,'8-Intensitäten Heatmap'!$A$5:$L$232,$AQ$3,FALSE))&amp;REPT($AR149,VLOOKUP(AG149,'8-Intensitäten Heatmap'!$A$5:$L$232,$AR$3,FALSE))&amp;REPT($AS149,VLOOKUP(AG149,'8-Intensitäten Heatmap'!$A$5:$L$232,$AS$3,FALSE))&amp;REPT($AT149,VLOOKUP(AG149,'8-Intensitäten Heatmap'!$A$5:$L$232,$AT$3,FALSE))&amp;REPT($AU149,VLOOKUP(AG149,'8-Intensitäten Heatmap'!$A$5:$L$232,$AU$3,FALSE))&amp;REPT($AV149,VLOOKUP(AG149,'8-Intensitäten Heatmap'!$A$5:$L$232,$AV$3,FALSE))&amp;REPT($AW149,VLOOKUP(AG149,'8-Intensitäten Heatmap'!$A$5:$L$232,$AW$3,FALSE))</f>
        <v>{ "type": "Feature", "geometry": { "type": "Point", "coordinates": [8,5473819,49,8687722] } },</v>
      </c>
      <c r="BA149" s="6" t="str">
        <f>REPT($AO149,VLOOKUP(AH149,'8-Intensitäten Heatmap'!$A$5:$L$232,$AO$3,FALSE))&amp;REPT($AP149,VLOOKUP(AH149,'8-Intensitäten Heatmap'!$A$5:$L$232,$AP$3,FALSE))&amp;REPT($AQ149,VLOOKUP(AH149,'8-Intensitäten Heatmap'!$A$5:$L$232,$AQ$3,FALSE))&amp;REPT($AR149,VLOOKUP(AH149,'8-Intensitäten Heatmap'!$A$5:$L$232,$AR$3,FALSE))&amp;REPT($AS149,VLOOKUP(AH149,'8-Intensitäten Heatmap'!$A$5:$L$232,$AS$3,FALSE))&amp;REPT($AT149,VLOOKUP(AH149,'8-Intensitäten Heatmap'!$A$5:$L$232,$AT$3,FALSE))&amp;REPT($AU149,VLOOKUP(AH149,'8-Intensitäten Heatmap'!$A$5:$L$232,$AU$3,FALSE))&amp;REPT($AV149,VLOOKUP(AH149,'8-Intensitäten Heatmap'!$A$5:$L$232,$AV$3,FALSE))&amp;REPT($AW149,VLOOKUP(AH149,'8-Intensitäten Heatmap'!$A$5:$L$232,$AW$3,FALSE))</f>
        <v>{ "type": "Feature", "geometry": { "type": "Point", "coordinates": [8,5473819,49,8687722] } },</v>
      </c>
      <c r="BB149" s="6" t="str">
        <f>REPT($AO149,VLOOKUP(AI149,'8-Intensitäten Heatmap'!$A$5:$L$232,$AO$3,FALSE))&amp;REPT($AP149,VLOOKUP(AI149,'8-Intensitäten Heatmap'!$A$5:$L$232,$AP$3,FALSE))&amp;REPT($AQ149,VLOOKUP(AI149,'8-Intensitäten Heatmap'!$A$5:$L$232,$AQ$3,FALSE))&amp;REPT($AR149,VLOOKUP(AI149,'8-Intensitäten Heatmap'!$A$5:$L$232,$AR$3,FALSE))&amp;REPT($AS149,VLOOKUP(AI149,'8-Intensitäten Heatmap'!$A$5:$L$232,$AS$3,FALSE))&amp;REPT($AT149,VLOOKUP(AI149,'8-Intensitäten Heatmap'!$A$5:$L$232,$AT$3,FALSE))&amp;REPT($AU149,VLOOKUP(AI149,'8-Intensitäten Heatmap'!$A$5:$L$232,$AU$3,FALSE))&amp;REPT($AV149,VLOOKUP(AI149,'8-Intensitäten Heatmap'!$A$5:$L$232,$AV$3,FALSE))&amp;REPT($AW149,VLOOKUP(AI149,'8-Intensitäten Heatmap'!$A$5:$L$232,$AW$3,FALSE))</f>
        <v>{ "type": "Feature", "geometry": { "type": "Point", "coordinates": [8,5473819,49,8687722] } },</v>
      </c>
      <c r="BC149" s="6" t="str">
        <f>REPT($AO149,VLOOKUP(AJ149,'8-Intensitäten Heatmap'!$A$5:$L$232,$AO$3,FALSE))&amp;REPT($AP149,VLOOKUP(AJ149,'8-Intensitäten Heatmap'!$A$5:$L$232,$AP$3,FALSE))&amp;REPT($AQ149,VLOOKUP(AJ149,'8-Intensitäten Heatmap'!$A$5:$L$232,$AQ$3,FALSE))&amp;REPT($AR149,VLOOKUP(AJ149,'8-Intensitäten Heatmap'!$A$5:$L$232,$AR$3,FALSE))&amp;REPT($AS149,VLOOKUP(AJ149,'8-Intensitäten Heatmap'!$A$5:$L$232,$AS$3,FALSE))&amp;REPT($AT149,VLOOKUP(AJ149,'8-Intensitäten Heatmap'!$A$5:$L$232,$AT$3,FALSE))&amp;REPT($AU149,VLOOKUP(AJ149,'8-Intensitäten Heatmap'!$A$5:$L$232,$AU$3,FALSE))&amp;REPT($AV149,VLOOKUP(AJ149,'8-Intensitäten Heatmap'!$A$5:$L$232,$AV$3,FALSE))&amp;REPT($AW149,VLOOKUP(AJ149,'8-Intensitäten Heatmap'!$A$5:$L$232,$AW$3,FALSE))</f>
        <v/>
      </c>
      <c r="BD149" s="6" t="str">
        <f>REPT($AO149,VLOOKUP(AK149,'8-Intensitäten Heatmap'!$A$5:$L$232,$AO$3,FALSE))&amp;REPT($AP149,VLOOKUP(AK149,'8-Intensitäten Heatmap'!$A$5:$L$232,$AP$3,FALSE))&amp;REPT($AQ149,VLOOKUP(AK149,'8-Intensitäten Heatmap'!$A$5:$L$232,$AQ$3,FALSE))&amp;REPT($AR149,VLOOKUP(AK149,'8-Intensitäten Heatmap'!$A$5:$L$232,$AR$3,FALSE))&amp;REPT($AS149,VLOOKUP(AK149,'8-Intensitäten Heatmap'!$A$5:$L$232,$AS$3,FALSE))&amp;REPT($AT149,VLOOKUP(AK149,'8-Intensitäten Heatmap'!$A$5:$L$232,$AT$3,FALSE))&amp;REPT($AU149,VLOOKUP(AK149,'8-Intensitäten Heatmap'!$A$5:$L$232,$AU$3,FALSE))&amp;REPT($AV149,VLOOKUP(AK149,'8-Intensitäten Heatmap'!$A$5:$L$232,$AV$3,FALSE))&amp;REPT($AW149,VLOOKUP(AK149,'8-Intensitäten Heatmap'!$A$5:$L$232,$AW$3,FALSE))</f>
        <v>{ "type": "Feature", "geometry": { "type": "Point", "coordinates": [8,5473819,49,8687722] } },</v>
      </c>
      <c r="BE149" s="6" t="str">
        <f>REPT($AO149,VLOOKUP(AL149,'8-Intensitäten Heatmap'!$A$5:$L$232,$AO$3,FALSE))&amp;REPT($AP149,VLOOKUP(AL149,'8-Intensitäten Heatmap'!$A$5:$L$232,$AP$3,FALSE))&amp;REPT($AQ149,VLOOKUP(AL149,'8-Intensitäten Heatmap'!$A$5:$L$232,$AQ$3,FALSE))&amp;REPT($AR149,VLOOKUP(AL149,'8-Intensitäten Heatmap'!$A$5:$L$232,$AR$3,FALSE))&amp;REPT($AS149,VLOOKUP(AL149,'8-Intensitäten Heatmap'!$A$5:$L$232,$AS$3,FALSE))&amp;REPT($AT149,VLOOKUP(AL149,'8-Intensitäten Heatmap'!$A$5:$L$232,$AT$3,FALSE))&amp;REPT($AU149,VLOOKUP(AL149,'8-Intensitäten Heatmap'!$A$5:$L$232,$AU$3,FALSE))&amp;REPT($AV149,VLOOKUP(AL149,'8-Intensitäten Heatmap'!$A$5:$L$232,$AV$3,FALSE))&amp;REPT($AW149,VLOOKUP(AL149,'8-Intensitäten Heatmap'!$A$5:$L$232,$AW$3,FALSE))</f>
        <v>{ "type": "Feature", "geometry": { "type": "Point", "coordinates": [8,5473819,49,8687722] } },</v>
      </c>
      <c r="BF149" s="6" t="str">
        <f>REPT($AO149,VLOOKUP(AM149,'8-Intensitäten Heatmap'!$A$5:$L$232,$AO$3,FALSE))&amp;REPT($AP149,VLOOKUP(AM149,'8-Intensitäten Heatmap'!$A$5:$L$232,$AP$3,FALSE))&amp;REPT($AQ149,VLOOKUP(AM149,'8-Intensitäten Heatmap'!$A$5:$L$232,$AQ$3,FALSE))&amp;REPT($AR149,VLOOKUP(AM149,'8-Intensitäten Heatmap'!$A$5:$L$232,$AR$3,FALSE))&amp;REPT($AS149,VLOOKUP(AM149,'8-Intensitäten Heatmap'!$A$5:$L$232,$AS$3,FALSE))&amp;REPT($AT149,VLOOKUP(AM149,'8-Intensitäten Heatmap'!$A$5:$L$232,$AT$3,FALSE))&amp;REPT($AU149,VLOOKUP(AM149,'8-Intensitäten Heatmap'!$A$5:$L$232,$AU$3,FALSE))&amp;REPT($AV149,VLOOKUP(AM149,'8-Intensitäten Heatmap'!$A$5:$L$232,$AV$3,FALSE))&amp;REPT($AW149,VLOOKUP(AM149,'8-Intensitäten Heatmap'!$A$5:$L$232,$AW$3,FALSE))</f>
        <v>{ "type": "Feature", "geometry": { "type": "Point", "coordinates": [8,5473819,49,8687722] } },</v>
      </c>
      <c r="BG149" s="6" t="s">
        <v>753</v>
      </c>
      <c r="BH149" s="6" t="str">
        <f t="shared" si="70"/>
        <v/>
      </c>
      <c r="BI149" s="6" t="str">
        <f t="shared" si="71"/>
        <v/>
      </c>
      <c r="BJ149" s="6" t="str">
        <f t="shared" si="72"/>
        <v/>
      </c>
      <c r="BK149" s="6" t="str">
        <f t="shared" si="73"/>
        <v/>
      </c>
      <c r="BL149" s="6" t="str">
        <f t="shared" si="74"/>
        <v/>
      </c>
      <c r="BM149" s="6" t="str">
        <f t="shared" si="75"/>
        <v/>
      </c>
      <c r="BN149" s="6" t="str">
        <f t="shared" si="76"/>
        <v/>
      </c>
      <c r="BO149" s="6" t="str">
        <f t="shared" si="77"/>
        <v/>
      </c>
      <c r="BP149" s="6" t="s">
        <v>3381</v>
      </c>
    </row>
    <row r="150" spans="1:68" s="6" customFormat="1" x14ac:dyDescent="0.3">
      <c r="A150" s="18" t="str">
        <f>Table1[[#This Row],[Name]]</f>
        <v>Dyckerhoff Beton GmbH &amp; Co. KG</v>
      </c>
      <c r="B150" s="362">
        <v>8.4130965999999994</v>
      </c>
      <c r="C150" s="362">
        <v>50.004179200000003</v>
      </c>
      <c r="D150" s="18" t="str">
        <f>Table1[[#This Row],[Standortkategorie]]</f>
        <v>Auslieferzentrum</v>
      </c>
      <c r="E150" s="18" t="str">
        <f>IF(Table1[[#This Row],[Zusatzinformation]]=0,"",Table1[[#This Row],[Zusatzinformation]])</f>
        <v/>
      </c>
      <c r="F150" s="47">
        <f>IF($D150&lt;&gt;"Busdepot",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50" s="47">
        <f>IF($D150&lt;&gt;"Busdepot",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50" s="47">
        <f>(Table1[[#This Row],[Lieferfahrzeuge]]*'1-Konfiguration'!$D$16+(MAX(Table1[[#This Row],[Lieferfahrzeuge]]*'1-Konfiguration'!$D$16,Table1[[#This Row],[Lieferfahrzeugtore]]*'1-Konfiguration'!$D$14)))/2</f>
        <v>0</v>
      </c>
      <c r="I150" s="47">
        <f>Table1[[#This Row],[Müllfahrzeuge]]</f>
        <v>0</v>
      </c>
      <c r="J150" s="47">
        <f>Table1[[#This Row],[Betonmischfahrzeuge]]</f>
        <v>8</v>
      </c>
      <c r="K150" s="47">
        <f>(Table1[[#This Row],[Schiffe]]*'1-Konfiguration'!$D$16+(MAX(Table1[[#This Row],[Schiffe]]*'1-Konfiguration'!$D$16,Table1[[#This Row],[Anleger]]*'1-Konfiguration'!$D$14)))/2</f>
        <v>0</v>
      </c>
      <c r="L150" s="47">
        <f>IF($D150="Busdepot",IFERROR(Table1[[#This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0" s="47">
        <f>IF($D150="Busdepot",IFERROR(Table1[[#This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0" s="81">
        <f>VLOOKUP($F$7,'1-Konfiguration'!$D$24:$G$28,4,FALSE) * (VLOOKUP('5-Standortanalyse (Berechnung)'!$F$7,'1-Konfiguration'!$D$24:$F$28,2,FALSE)/100)*VLOOKUP('5-Standortanalyse (Berechnung)'!$F$7,'1-Konfiguration'!$D$24:$F$28,3,FALSE)*$F150</f>
        <v>0</v>
      </c>
      <c r="O150" s="81">
        <f>VLOOKUP($G$7,'1-Konfiguration'!$D$24:$G$28,4,FALSE) * (VLOOKUP('5-Standortanalyse (Berechnung)'!$G$7,'1-Konfiguration'!$D$24:$F$28,2,FALSE)/100)*VLOOKUP('5-Standortanalyse (Berechnung)'!$G$7,'1-Konfiguration'!$D$24:$F$28,3,FALSE)*$G150</f>
        <v>1534.6</v>
      </c>
      <c r="P150" s="81">
        <f>VLOOKUP($H$7,'1-Konfiguration'!$D$24:$G$28,4,FALSE) * (VLOOKUP('5-Standortanalyse (Berechnung)'!$H$7,'1-Konfiguration'!$D$24:$F$28,2,FALSE)/100)*VLOOKUP('5-Standortanalyse (Berechnung)'!$H$7,'1-Konfiguration'!$D$24:$F$28,3,FALSE)*$H150</f>
        <v>0</v>
      </c>
      <c r="Q150" s="81">
        <f>VLOOKUP($I$7,'1-Konfiguration'!$D$24:$G$33,4,FALSE) * (VLOOKUP('5-Standortanalyse (Berechnung)'!$I$7,'1-Konfiguration'!$D$24:$F$33,2,FALSE)/100)*VLOOKUP('5-Standortanalyse (Berechnung)'!$I$7,'1-Konfiguration'!$D$24:$F$33,3,FALSE)*$I150</f>
        <v>0</v>
      </c>
      <c r="R150" s="81">
        <f>VLOOKUP($J$7,'1-Konfiguration'!$D$24:$G$33,4,FALSE) * (VLOOKUP('5-Standortanalyse (Berechnung)'!$J$7,'1-Konfiguration'!$D$24:$F$33,2,FALSE)/100)*VLOOKUP('5-Standortanalyse (Berechnung)'!$J$7,'1-Konfiguration'!$D$24:$F$33,3,FALSE)*$J150</f>
        <v>14135.999999999998</v>
      </c>
      <c r="S150" s="81">
        <f>VLOOKUP($K$7,'1-Konfiguration'!$D$24:$G$33,4,FALSE) * (VLOOKUP('5-Standortanalyse (Berechnung)'!$K$7,'1-Konfiguration'!$D$24:$F$33,2,FALSE)/100)*VLOOKUP('5-Standortanalyse (Berechnung)'!$K$7,'1-Konfiguration'!$D$24:$F$33,3,FALSE)*$K150</f>
        <v>0</v>
      </c>
      <c r="T150" s="81">
        <f>VLOOKUP($L$7,'1-Konfiguration'!$D$24:$G$28,4,FALSE) * (VLOOKUP('5-Standortanalyse (Berechnung)'!$L$7,'1-Konfiguration'!$D$24:$F$28,2,FALSE)/100)*VLOOKUP('5-Standortanalyse (Berechnung)'!$L$7,'1-Konfiguration'!$D$24:$F$28,3,FALSE)*$L150</f>
        <v>0</v>
      </c>
      <c r="U150" s="81">
        <f>VLOOKUP($M$7,'1-Konfiguration'!$D$24:$G$28,4,FALSE) * (VLOOKUP('5-Standortanalyse (Berechnung)'!$M$7,'1-Konfiguration'!$D$24:$F$28,2,FALSE)/100)*VLOOKUP('5-Standortanalyse (Berechnung)'!$M$7,'1-Konfiguration'!$D$24:$F$28,3,FALSE)*$M150</f>
        <v>0</v>
      </c>
      <c r="V150" s="81">
        <f>MMULT($N150:$P150,'1-Konfiguration'!G$54:G$56)+MMULT($Q150:$R150,'1-Konfiguration'!G$59:G$60)+MMULT($T150:$U150,'1-Konfiguration'!G$57:G$58)+($S150*'1-Konfiguration'!G$63)</f>
        <v>258.90331053553001</v>
      </c>
      <c r="W150" s="81">
        <f>MMULT($N150:$P150,'1-Konfiguration'!H$54:H$56)+MMULT($Q150:$R150,'1-Konfiguration'!H$59:H$60)+MMULT($T150:$U150,'1-Konfiguration'!H$57:H$58)+($S150*'1-Konfiguration'!H$63)</f>
        <v>1161.8575845218863</v>
      </c>
      <c r="X150" s="81">
        <f>MMULT($N150:$P150,'1-Konfiguration'!I$54:I$56)+MMULT($Q150:$R150,'1-Konfiguration'!I$59:I$60)+MMULT($T150:$U150,'1-Konfiguration'!I$57:I$58)+($S150*'1-Konfiguration'!I$63)</f>
        <v>2612.227416769405</v>
      </c>
      <c r="Y150" s="81">
        <f>MMULT($N150:$P150,'1-Konfiguration'!J$54:J$56)+MMULT($Q150:$R150,'1-Konfiguration'!J$59:J$60)+MMULT($T150:$U150,'1-Konfiguration'!J$57:J$58)+($S150*'1-Konfiguration'!J$63)</f>
        <v>4449.4549539518584</v>
      </c>
      <c r="Z150" s="81">
        <f>MMULT($N150:$P150,'1-Konfiguration'!K$54:K$56)+MMULT($Q150:$R150,'1-Konfiguration'!K$59:K$60)+MMULT($T150:$U150,'1-Konfiguration'!K$57:K$58)+($S150*'1-Konfiguration'!K$63)</f>
        <v>525.72401633882509</v>
      </c>
      <c r="AA150" s="81">
        <f>MMULT($N150:$P150,'1-Konfiguration'!L$54:L$56)+MMULT($Q150:$R150,'1-Konfiguration'!L$59:L$60)+MMULT($T150:$U150,'1-Konfiguration'!L$57:L$58)+($S150*'1-Konfiguration'!L$63)</f>
        <v>1476.0335417674939</v>
      </c>
      <c r="AB150" s="81">
        <f>MMULT($N150:$P150,'1-Konfiguration'!M$54:M$56)+MMULT($Q150:$R150,'1-Konfiguration'!M$59:M$60)+MMULT($T150:$U150,'1-Konfiguration'!M$57:M$58)+($S150*'1-Konfiguration'!M$63)</f>
        <v>3525.2320627761069</v>
      </c>
      <c r="AC150" s="81">
        <f>MMULT($N150:$P150,'1-Konfiguration'!N$54:N$56)+MMULT($Q150:$R150,'1-Konfiguration'!N$59:N$60)+MMULT($T150:$U150,'1-Konfiguration'!N$57:N$58)+($S150*'1-Konfiguration'!N$63)</f>
        <v>6839.8702850773925</v>
      </c>
      <c r="AF150" s="6">
        <f t="shared" si="61"/>
        <v>2</v>
      </c>
      <c r="AG150" s="6">
        <f t="shared" si="62"/>
        <v>5</v>
      </c>
      <c r="AH150" s="6">
        <f t="shared" si="63"/>
        <v>5</v>
      </c>
      <c r="AI150" s="6">
        <f t="shared" si="64"/>
        <v>6</v>
      </c>
      <c r="AJ150" s="6">
        <f t="shared" si="65"/>
        <v>4</v>
      </c>
      <c r="AK150" s="6">
        <f t="shared" si="66"/>
        <v>6</v>
      </c>
      <c r="AL150" s="6">
        <f t="shared" si="67"/>
        <v>7</v>
      </c>
      <c r="AM150" s="6">
        <f t="shared" si="68"/>
        <v>9</v>
      </c>
      <c r="AO150" s="5" t="str">
        <f t="shared" si="69"/>
        <v>{ "type": "Feature", "geometry": { "type": "Point", "coordinates": [8,4130966,50,0041792] } },</v>
      </c>
      <c r="AP150" s="5" t="str">
        <f t="shared" si="53"/>
        <v>{ "type": "Feature", "geometry": { "type": "Point", "coordinates": [8,4138966,50,0041792] } },</v>
      </c>
      <c r="AQ150" s="5" t="str">
        <f t="shared" si="54"/>
        <v>{ "type": "Feature", "geometry": { "type": "Point", "coordinates": [8,4130966,50,0046792] } },</v>
      </c>
      <c r="AR150" s="5" t="str">
        <f t="shared" si="55"/>
        <v>{ "type": "Feature", "geometry": { "type": "Point", "coordinates": [8,4130966,50,0036792] } },</v>
      </c>
      <c r="AS150" s="5" t="str">
        <f t="shared" si="56"/>
        <v>{ "type": "Feature", "geometry": { "type": "Point", "coordinates": [8,4122966,50,0041792] } },</v>
      </c>
      <c r="AT150" s="5" t="str">
        <f t="shared" si="57"/>
        <v>{ "type": "Feature", "geometry": { "type": "Point", "coordinates": [8,4122966,50,0036792] } },</v>
      </c>
      <c r="AU150" s="5" t="str">
        <f t="shared" si="58"/>
        <v>{ "type": "Feature", "geometry": { "type": "Point", "coordinates": [8,4138966,50,0046792] } },</v>
      </c>
      <c r="AV150" s="5" t="str">
        <f t="shared" si="59"/>
        <v>{ "type": "Feature", "geometry": { "type": "Point", "coordinates": [8,4122966,50,0046792] } },</v>
      </c>
      <c r="AW150" s="5" t="str">
        <f t="shared" si="60"/>
        <v>{ "type": "Feature", "geometry": { "type": "Point", "coordinates": [8,4138966,50,0036792] } },</v>
      </c>
      <c r="AX150" s="5" t="s">
        <v>753</v>
      </c>
      <c r="AY150" s="6" t="str">
        <f>REPT($AO150,VLOOKUP(AF150,'8-Intensitäten Heatmap'!$A$5:$L$232,$AO$3,FALSE))&amp;REPT($AP150,VLOOKUP(AF150,'8-Intensitäten Heatmap'!$A$5:$L$232,$AP$3,FALSE))&amp;REPT($AQ150,VLOOKUP(AF150,'8-Intensitäten Heatmap'!$A$5:$L$232,$AQ$3,FALSE))&amp;REPT($AR150,VLOOKUP(AF150,'8-Intensitäten Heatmap'!$A$5:$L$232,$AR$3,FALSE))&amp;REPT($AS150,VLOOKUP(AF150,'8-Intensitäten Heatmap'!$A$5:$L$232,$AS$3,FALSE))&amp;REPT($AT150,VLOOKUP(AF150,'8-Intensitäten Heatmap'!$A$5:$L$232,$AT$3,FALSE))&amp;REPT($AU150,VLOOKUP(AF150,'8-Intensitäten Heatmap'!$A$5:$L$232,$AU$3,FALSE))&amp;REPT($AV150,VLOOKUP(AF150,'8-Intensitäten Heatmap'!$A$5:$L$232,$AV$3,FALSE))&amp;REPT($AW150,VLOOKUP(AF150,'8-Intensitäten Heatmap'!$A$5:$L$232,$AW$3,FALSE))</f>
        <v>{ "type": "Feature", "geometry": { "type": "Point", "coordinates": [8,4130966,50,0041792] } },{ "type": "Feature", "geometry": { "type": "Point", "coordinates": [8,4138966,50,0041792] } },</v>
      </c>
      <c r="AZ150" s="6" t="str">
        <f>REPT($AO150,VLOOKUP(AG150,'8-Intensitäten Heatmap'!$A$5:$L$232,$AO$3,FALSE))&amp;REPT($AP150,VLOOKUP(AG150,'8-Intensitäten Heatmap'!$A$5:$L$232,$AP$3,FALSE))&amp;REPT($AQ150,VLOOKUP(AG150,'8-Intensitäten Heatmap'!$A$5:$L$232,$AQ$3,FALSE))&amp;REPT($AR150,VLOOKUP(AG150,'8-Intensitäten Heatmap'!$A$5:$L$232,$AR$3,FALSE))&amp;REPT($AS150,VLOOKUP(AG150,'8-Intensitäten Heatmap'!$A$5:$L$232,$AS$3,FALSE))&amp;REPT($AT150,VLOOKUP(AG150,'8-Intensitäten Heatmap'!$A$5:$L$232,$AT$3,FALSE))&amp;REPT($AU150,VLOOKUP(AG150,'8-Intensitäten Heatmap'!$A$5:$L$232,$AU$3,FALSE))&amp;REPT($AV150,VLOOKUP(AG150,'8-Intensitäten Heatmap'!$A$5:$L$232,$AV$3,FALSE))&amp;REPT($AW150,VLOOKUP(AG150,'8-Intensitäten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 "type": "Feature", "geometry": { "type": "Point", "coordinates": [8,4122966,50,0041792] } },</v>
      </c>
      <c r="BA150" s="6" t="str">
        <f>REPT($AO150,VLOOKUP(AH150,'8-Intensitäten Heatmap'!$A$5:$L$232,$AO$3,FALSE))&amp;REPT($AP150,VLOOKUP(AH150,'8-Intensitäten Heatmap'!$A$5:$L$232,$AP$3,FALSE))&amp;REPT($AQ150,VLOOKUP(AH150,'8-Intensitäten Heatmap'!$A$5:$L$232,$AQ$3,FALSE))&amp;REPT($AR150,VLOOKUP(AH150,'8-Intensitäten Heatmap'!$A$5:$L$232,$AR$3,FALSE))&amp;REPT($AS150,VLOOKUP(AH150,'8-Intensitäten Heatmap'!$A$5:$L$232,$AS$3,FALSE))&amp;REPT($AT150,VLOOKUP(AH150,'8-Intensitäten Heatmap'!$A$5:$L$232,$AT$3,FALSE))&amp;REPT($AU150,VLOOKUP(AH150,'8-Intensitäten Heatmap'!$A$5:$L$232,$AU$3,FALSE))&amp;REPT($AV150,VLOOKUP(AH150,'8-Intensitäten Heatmap'!$A$5:$L$232,$AV$3,FALSE))&amp;REPT($AW150,VLOOKUP(AH150,'8-Intensitäten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 "type": "Feature", "geometry": { "type": "Point", "coordinates": [8,4122966,50,0041792] } },</v>
      </c>
      <c r="BB150" s="6" t="str">
        <f>REPT($AO150,VLOOKUP(AI150,'8-Intensitäten Heatmap'!$A$5:$L$232,$AO$3,FALSE))&amp;REPT($AP150,VLOOKUP(AI150,'8-Intensitäten Heatmap'!$A$5:$L$232,$AP$3,FALSE))&amp;REPT($AQ150,VLOOKUP(AI150,'8-Intensitäten Heatmap'!$A$5:$L$232,$AQ$3,FALSE))&amp;REPT($AR150,VLOOKUP(AI150,'8-Intensitäten Heatmap'!$A$5:$L$232,$AR$3,FALSE))&amp;REPT($AS150,VLOOKUP(AI150,'8-Intensitäten Heatmap'!$A$5:$L$232,$AS$3,FALSE))&amp;REPT($AT150,VLOOKUP(AI150,'8-Intensitäten Heatmap'!$A$5:$L$232,$AT$3,FALSE))&amp;REPT($AU150,VLOOKUP(AI150,'8-Intensitäten Heatmap'!$A$5:$L$232,$AU$3,FALSE))&amp;REPT($AV150,VLOOKUP(AI150,'8-Intensitäten Heatmap'!$A$5:$L$232,$AV$3,FALSE))&amp;REPT($AW150,VLOOKUP(AI150,'8-Intensitäten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 "type": "Feature", "geometry": { "type": "Point", "coordinates": [8,4122966,50,0041792] } },{ "type": "Feature", "geometry": { "type": "Point", "coordinates": [8,4122966,50,0036792] } },</v>
      </c>
      <c r="BC150" s="6" t="str">
        <f>REPT($AO150,VLOOKUP(AJ150,'8-Intensitäten Heatmap'!$A$5:$L$232,$AO$3,FALSE))&amp;REPT($AP150,VLOOKUP(AJ150,'8-Intensitäten Heatmap'!$A$5:$L$232,$AP$3,FALSE))&amp;REPT($AQ150,VLOOKUP(AJ150,'8-Intensitäten Heatmap'!$A$5:$L$232,$AQ$3,FALSE))&amp;REPT($AR150,VLOOKUP(AJ150,'8-Intensitäten Heatmap'!$A$5:$L$232,$AR$3,FALSE))&amp;REPT($AS150,VLOOKUP(AJ150,'8-Intensitäten Heatmap'!$A$5:$L$232,$AS$3,FALSE))&amp;REPT($AT150,VLOOKUP(AJ150,'8-Intensitäten Heatmap'!$A$5:$L$232,$AT$3,FALSE))&amp;REPT($AU150,VLOOKUP(AJ150,'8-Intensitäten Heatmap'!$A$5:$L$232,$AU$3,FALSE))&amp;REPT($AV150,VLOOKUP(AJ150,'8-Intensitäten Heatmap'!$A$5:$L$232,$AV$3,FALSE))&amp;REPT($AW150,VLOOKUP(AJ150,'8-Intensitäten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v>
      </c>
      <c r="BD150" s="6" t="str">
        <f>REPT($AO150,VLOOKUP(AK150,'8-Intensitäten Heatmap'!$A$5:$L$232,$AO$3,FALSE))&amp;REPT($AP150,VLOOKUP(AK150,'8-Intensitäten Heatmap'!$A$5:$L$232,$AP$3,FALSE))&amp;REPT($AQ150,VLOOKUP(AK150,'8-Intensitäten Heatmap'!$A$5:$L$232,$AQ$3,FALSE))&amp;REPT($AR150,VLOOKUP(AK150,'8-Intensitäten Heatmap'!$A$5:$L$232,$AR$3,FALSE))&amp;REPT($AS150,VLOOKUP(AK150,'8-Intensitäten Heatmap'!$A$5:$L$232,$AS$3,FALSE))&amp;REPT($AT150,VLOOKUP(AK150,'8-Intensitäten Heatmap'!$A$5:$L$232,$AT$3,FALSE))&amp;REPT($AU150,VLOOKUP(AK150,'8-Intensitäten Heatmap'!$A$5:$L$232,$AU$3,FALSE))&amp;REPT($AV150,VLOOKUP(AK150,'8-Intensitäten Heatmap'!$A$5:$L$232,$AV$3,FALSE))&amp;REPT($AW150,VLOOKUP(AK150,'8-Intensitäten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 "type": "Feature", "geometry": { "type": "Point", "coordinates": [8,4122966,50,0041792] } },{ "type": "Feature", "geometry": { "type": "Point", "coordinates": [8,4122966,50,0036792] } },</v>
      </c>
      <c r="BE150" s="6" t="str">
        <f>REPT($AO150,VLOOKUP(AL150,'8-Intensitäten Heatmap'!$A$5:$L$232,$AO$3,FALSE))&amp;REPT($AP150,VLOOKUP(AL150,'8-Intensitäten Heatmap'!$A$5:$L$232,$AP$3,FALSE))&amp;REPT($AQ150,VLOOKUP(AL150,'8-Intensitäten Heatmap'!$A$5:$L$232,$AQ$3,FALSE))&amp;REPT($AR150,VLOOKUP(AL150,'8-Intensitäten Heatmap'!$A$5:$L$232,$AR$3,FALSE))&amp;REPT($AS150,VLOOKUP(AL150,'8-Intensitäten Heatmap'!$A$5:$L$232,$AS$3,FALSE))&amp;REPT($AT150,VLOOKUP(AL150,'8-Intensitäten Heatmap'!$A$5:$L$232,$AT$3,FALSE))&amp;REPT($AU150,VLOOKUP(AL150,'8-Intensitäten Heatmap'!$A$5:$L$232,$AU$3,FALSE))&amp;REPT($AV150,VLOOKUP(AL150,'8-Intensitäten Heatmap'!$A$5:$L$232,$AV$3,FALSE))&amp;REPT($AW150,VLOOKUP(AL150,'8-Intensitäten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 "type": "Feature", "geometry": { "type": "Point", "coordinates": [8,4122966,50,0041792] } },{ "type": "Feature", "geometry": { "type": "Point", "coordinates": [8,4122966,50,0036792] } },{ "type": "Feature", "geometry": { "type": "Point", "coordinates": [8,4138966,50,0046792] } },</v>
      </c>
      <c r="BF150" s="6" t="str">
        <f>REPT($AO150,VLOOKUP(AM150,'8-Intensitäten Heatmap'!$A$5:$L$232,$AO$3,FALSE))&amp;REPT($AP150,VLOOKUP(AM150,'8-Intensitäten Heatmap'!$A$5:$L$232,$AP$3,FALSE))&amp;REPT($AQ150,VLOOKUP(AM150,'8-Intensitäten Heatmap'!$A$5:$L$232,$AQ$3,FALSE))&amp;REPT($AR150,VLOOKUP(AM150,'8-Intensitäten Heatmap'!$A$5:$L$232,$AR$3,FALSE))&amp;REPT($AS150,VLOOKUP(AM150,'8-Intensitäten Heatmap'!$A$5:$L$232,$AS$3,FALSE))&amp;REPT($AT150,VLOOKUP(AM150,'8-Intensitäten Heatmap'!$A$5:$L$232,$AT$3,FALSE))&amp;REPT($AU150,VLOOKUP(AM150,'8-Intensitäten Heatmap'!$A$5:$L$232,$AU$3,FALSE))&amp;REPT($AV150,VLOOKUP(AM150,'8-Intensitäten Heatmap'!$A$5:$L$232,$AV$3,FALSE))&amp;REPT($AW150,VLOOKUP(AM150,'8-Intensitäten Heatmap'!$A$5:$L$232,$AW$3,FALSE))</f>
        <v>{ "type": "Feature", "geometry": { "type": "Point", "coordinates": [8,4130966,50,0041792] } },{ "type": "Feature", "geometry": { "type": "Point", "coordinates": [8,4138966,50,0041792] } },{ "type": "Feature", "geometry": { "type": "Point", "coordinates": [8,4130966,50,0046792] } },{ "type": "Feature", "geometry": { "type": "Point", "coordinates": [8,4130966,50,0036792] } },{ "type": "Feature", "geometry": { "type": "Point", "coordinates": [8,4122966,50,0041792] } },{ "type": "Feature", "geometry": { "type": "Point", "coordinates": [8,4122966,50,0036792] } },{ "type": "Feature", "geometry": { "type": "Point", "coordinates": [8,4138966,50,0046792] } },{ "type": "Feature", "geometry": { "type": "Point", "coordinates": [8,4122966,50,0046792] } },{ "type": "Feature", "geometry": { "type": "Point", "coordinates": [8,4138966,50,0036792] } },</v>
      </c>
      <c r="BG150" s="6" t="s">
        <v>753</v>
      </c>
      <c r="BH150" s="6" t="str">
        <f t="shared" si="70"/>
        <v>{ "type": "Feature", "geometry": { "type": "Point", "coordinates": [8,4130966,50,0041792] } },{ "type": "Feature", "geometry": { "type": "Point", "coordinates": [8,4130966,50,0041792] } },</v>
      </c>
      <c r="BI150" s="6" t="str">
        <f t="shared" si="71"/>
        <v>{ "type": "Feature", "geometry": { "type": "Point", "coordinates": [8,4130966,50,0041792] } },</v>
      </c>
      <c r="BJ150" s="6" t="str">
        <f t="shared" si="72"/>
        <v>{ "type": "Feature", "geometry": { "type": "Point", "coordinates": [8,4130966,50,0041792] } },{ "type": "Feature", "geometry": { "type": "Point", "coordinates": [8,4130966,50,0041792] } },</v>
      </c>
      <c r="BK150" s="6" t="str">
        <f t="shared" si="73"/>
        <v>{ "type": "Feature", "geometry": { "type": "Point", "coordinates": [8,4130966,50,0041792] } },{ "type": "Feature", "geometry": { "type": "Point", "coordinates": [8,4130966,50,0041792] } },{ "type": "Feature", "geometry": { "type": "Point", "coordinates": [8,4130966,50,0041792] } },{ "type": "Feature", "geometry": { "type": "Point", "coordinates": [8,4130966,50,0041792] } },</v>
      </c>
      <c r="BL150" s="6" t="str">
        <f t="shared" si="74"/>
        <v>{ "type": "Feature", "geometry": { "type": "Point", "coordinates": [8,4130966,50,0041792] } },{ "type": "Feature", "geometry": { "type": "Point", "coordinates": [8,4130966,50,0041792] } },{ "type": "Feature", "geometry": { "type": "Point", "coordinates": [8,4130966,50,0041792] } },{ "type": "Feature", "geometry": { "type": "Point", "coordinates": [8,4130966,50,0041792] } },{ "type": "Feature", "geometry": { "type": "Point", "coordinates": [8,4130966,50,0041792] } },</v>
      </c>
      <c r="BM150" s="6" t="str">
        <f t="shared" si="75"/>
        <v>{ "type": "Feature", "geometry": { "type": "Point", "coordinates": [8,4130966,50,0041792] } },</v>
      </c>
      <c r="BN150" s="6" t="str">
        <f t="shared" si="76"/>
        <v>{ "type": "Feature", "geometry": { "type": "Point", "coordinates": [8,4130966,50,0041792] } },{ "type": "Feature", "geometry": { "type": "Point", "coordinates": [8,4130966,50,0041792] } },{ "type": "Feature", "geometry": { "type": "Point", "coordinates": [8,4130966,50,0041792] } },</v>
      </c>
      <c r="BO150" s="6" t="str">
        <f t="shared" si="77"/>
        <v>{ "type": "Feature", "geometry": { "type": "Point", "coordinates": [8,4130966,50,0041792] } },{ "type": "Feature", "geometry": { "type": "Point", "coordinates": [8,4130966,50,0041792] } },{ "type": "Feature", "geometry": { "type": "Point", "coordinates": [8,4130966,50,0041792] } },{ "type": "Feature", "geometry": { "type": "Point", "coordinates": [8,4130966,50,0041792] } },{ "type": "Feature", "geometry": { "type": "Point", "coordinates": [8,4130966,50,0041792] } },{ "type": "Feature", "geometry": { "type": "Point", "coordinates": [8,4130966,50,0041792] } },</v>
      </c>
      <c r="BP150" s="6" t="s">
        <v>3381</v>
      </c>
    </row>
    <row r="151" spans="1:68" s="6" customFormat="1" x14ac:dyDescent="0.3">
      <c r="A151" s="18" t="str">
        <f>Table1[[#This Row],[Name]]</f>
        <v>Dyckerhoff Beton GmbH Standort Frankfurt</v>
      </c>
      <c r="B151" s="362">
        <v>8.7419870999999993</v>
      </c>
      <c r="C151" s="362">
        <v>50.115840400000003</v>
      </c>
      <c r="D151" s="18" t="str">
        <f>Table1[[#This Row],[Standortkategorie]]</f>
        <v>Hafenauslieferzentrum</v>
      </c>
      <c r="E151" s="18" t="str">
        <f>IF(Table1[[#This Row],[Zusatzinformation]]=0,"",Table1[[#This Row],[Zusatzinformation]])</f>
        <v/>
      </c>
      <c r="F151" s="47">
        <f>IF($D151&lt;&gt;"Busdepot",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51" s="47">
        <f>IF($D151&lt;&gt;"Busdepot",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51" s="47">
        <f>(Table1[[#This Row],[Lieferfahrzeuge]]*'1-Konfiguration'!$D$16+(MAX(Table1[[#This Row],[Lieferfahrzeuge]]*'1-Konfiguration'!$D$16,Table1[[#This Row],[Lieferfahrzeugtore]]*'1-Konfiguration'!$D$14)))/2</f>
        <v>0</v>
      </c>
      <c r="I151" s="47">
        <f>Table1[[#This Row],[Müllfahrzeuge]]</f>
        <v>0</v>
      </c>
      <c r="J151" s="47">
        <f>Table1[[#This Row],[Betonmischfahrzeuge]]</f>
        <v>9</v>
      </c>
      <c r="K151" s="47">
        <f>(Table1[[#This Row],[Schiffe]]*'1-Konfiguration'!$D$16+(MAX(Table1[[#This Row],[Schiffe]]*'1-Konfiguration'!$D$16,Table1[[#This Row],[Anleger]]*'1-Konfiguration'!$D$14)))/2</f>
        <v>0</v>
      </c>
      <c r="L151" s="47">
        <f>IF($D151="Busdepot",IFERROR(Table1[[#This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1" s="47">
        <f>IF($D151="Busdepot",IFERROR(Table1[[#This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1" s="81">
        <f>VLOOKUP($F$7,'1-Konfiguration'!$D$24:$G$28,4,FALSE) * (VLOOKUP('5-Standortanalyse (Berechnung)'!$F$7,'1-Konfiguration'!$D$24:$F$28,2,FALSE)/100)*VLOOKUP('5-Standortanalyse (Berechnung)'!$F$7,'1-Konfiguration'!$D$24:$F$28,3,FALSE)*$F151</f>
        <v>5214.0294000000004</v>
      </c>
      <c r="O151" s="81">
        <f>VLOOKUP($G$7,'1-Konfiguration'!$D$24:$G$28,4,FALSE) * (VLOOKUP('5-Standortanalyse (Berechnung)'!$G$7,'1-Konfiguration'!$D$24:$F$28,2,FALSE)/100)*VLOOKUP('5-Standortanalyse (Berechnung)'!$G$7,'1-Konfiguration'!$D$24:$F$28,3,FALSE)*$G151</f>
        <v>0</v>
      </c>
      <c r="P151" s="81">
        <f>VLOOKUP($H$7,'1-Konfiguration'!$D$24:$G$28,4,FALSE) * (VLOOKUP('5-Standortanalyse (Berechnung)'!$H$7,'1-Konfiguration'!$D$24:$F$28,2,FALSE)/100)*VLOOKUP('5-Standortanalyse (Berechnung)'!$H$7,'1-Konfiguration'!$D$24:$F$28,3,FALSE)*$H151</f>
        <v>0</v>
      </c>
      <c r="Q151" s="81">
        <f>VLOOKUP($I$7,'1-Konfiguration'!$D$24:$G$33,4,FALSE) * (VLOOKUP('5-Standortanalyse (Berechnung)'!$I$7,'1-Konfiguration'!$D$24:$F$33,2,FALSE)/100)*VLOOKUP('5-Standortanalyse (Berechnung)'!$I$7,'1-Konfiguration'!$D$24:$F$33,3,FALSE)*$I151</f>
        <v>0</v>
      </c>
      <c r="R151" s="81">
        <f>VLOOKUP($J$7,'1-Konfiguration'!$D$24:$G$33,4,FALSE) * (VLOOKUP('5-Standortanalyse (Berechnung)'!$J$7,'1-Konfiguration'!$D$24:$F$33,2,FALSE)/100)*VLOOKUP('5-Standortanalyse (Berechnung)'!$J$7,'1-Konfiguration'!$D$24:$F$33,3,FALSE)*$J151</f>
        <v>15902.999999999998</v>
      </c>
      <c r="S151" s="81">
        <f>VLOOKUP($K$7,'1-Konfiguration'!$D$24:$G$33,4,FALSE) * (VLOOKUP('5-Standortanalyse (Berechnung)'!$K$7,'1-Konfiguration'!$D$24:$F$33,2,FALSE)/100)*VLOOKUP('5-Standortanalyse (Berechnung)'!$K$7,'1-Konfiguration'!$D$24:$F$33,3,FALSE)*$K151</f>
        <v>0</v>
      </c>
      <c r="T151" s="81">
        <f>VLOOKUP($L$7,'1-Konfiguration'!$D$24:$G$28,4,FALSE) * (VLOOKUP('5-Standortanalyse (Berechnung)'!$L$7,'1-Konfiguration'!$D$24:$F$28,2,FALSE)/100)*VLOOKUP('5-Standortanalyse (Berechnung)'!$L$7,'1-Konfiguration'!$D$24:$F$28,3,FALSE)*$L151</f>
        <v>0</v>
      </c>
      <c r="U151" s="81">
        <f>VLOOKUP($M$7,'1-Konfiguration'!$D$24:$G$28,4,FALSE) * (VLOOKUP('5-Standortanalyse (Berechnung)'!$M$7,'1-Konfiguration'!$D$24:$F$28,2,FALSE)/100)*VLOOKUP('5-Standortanalyse (Berechnung)'!$M$7,'1-Konfiguration'!$D$24:$F$28,3,FALSE)*$M151</f>
        <v>0</v>
      </c>
      <c r="V151" s="81">
        <f>MMULT($N151:$P151,'1-Konfiguration'!G$54:G$56)+MMULT($Q151:$R151,'1-Konfiguration'!G$59:G$60)+MMULT($T151:$U151,'1-Konfiguration'!G$57:G$58)+($S151*'1-Konfiguration'!G$63)</f>
        <v>318.0846942643285</v>
      </c>
      <c r="W151" s="81">
        <f>MMULT($N151:$P151,'1-Konfiguration'!H$54:H$56)+MMULT($Q151:$R151,'1-Konfiguration'!H$59:H$60)+MMULT($T151:$U151,'1-Konfiguration'!H$57:H$58)+($S151*'1-Konfiguration'!H$63)</f>
        <v>1401.8456431898921</v>
      </c>
      <c r="X151" s="81">
        <f>MMULT($N151:$P151,'1-Konfiguration'!I$54:I$56)+MMULT($Q151:$R151,'1-Konfiguration'!I$59:I$60)+MMULT($T151:$U151,'1-Konfiguration'!I$57:I$58)+($S151*'1-Konfiguration'!I$63)</f>
        <v>3153.2967344117314</v>
      </c>
      <c r="Y151" s="81">
        <f>MMULT($N151:$P151,'1-Konfiguration'!J$54:J$56)+MMULT($Q151:$R151,'1-Konfiguration'!J$59:J$60)+MMULT($T151:$U151,'1-Konfiguration'!J$57:J$58)+($S151*'1-Konfiguration'!J$63)</f>
        <v>5550.6393896807995</v>
      </c>
      <c r="Z151" s="81">
        <f>MMULT($N151:$P151,'1-Konfiguration'!K$54:K$56)+MMULT($Q151:$R151,'1-Konfiguration'!K$59:K$60)+MMULT($T151:$U151,'1-Konfiguration'!K$57:K$58)+($S151*'1-Konfiguration'!K$63)</f>
        <v>658.48569316082126</v>
      </c>
      <c r="AA151" s="81">
        <f>MMULT($N151:$P151,'1-Konfiguration'!L$54:L$56)+MMULT($Q151:$R151,'1-Konfiguration'!L$59:L$60)+MMULT($T151:$U151,'1-Konfiguration'!L$57:L$58)+($S151*'1-Konfiguration'!L$63)</f>
        <v>1802.8437781066625</v>
      </c>
      <c r="AB151" s="81">
        <f>MMULT($N151:$P151,'1-Konfiguration'!M$54:M$56)+MMULT($Q151:$R151,'1-Konfiguration'!M$59:M$60)+MMULT($T151:$U151,'1-Konfiguration'!M$57:M$58)+($S151*'1-Konfiguration'!M$63)</f>
        <v>4268.5431369666312</v>
      </c>
      <c r="AC151" s="81">
        <f>MMULT($N151:$P151,'1-Konfiguration'!N$54:N$56)+MMULT($Q151:$R151,'1-Konfiguration'!N$59:N$60)+MMULT($T151:$U151,'1-Konfiguration'!N$57:N$58)+($S151*'1-Konfiguration'!N$63)</f>
        <v>8542.4581887436725</v>
      </c>
      <c r="AF151" s="6">
        <f t="shared" si="61"/>
        <v>2</v>
      </c>
      <c r="AG151" s="6">
        <f t="shared" si="62"/>
        <v>6</v>
      </c>
      <c r="AH151" s="6">
        <f t="shared" si="63"/>
        <v>6</v>
      </c>
      <c r="AI151" s="6">
        <f t="shared" si="64"/>
        <v>7</v>
      </c>
      <c r="AJ151" s="6">
        <f t="shared" si="65"/>
        <v>5</v>
      </c>
      <c r="AK151" s="6">
        <f t="shared" si="66"/>
        <v>7</v>
      </c>
      <c r="AL151" s="6">
        <f t="shared" si="67"/>
        <v>9</v>
      </c>
      <c r="AM151" s="6">
        <f t="shared" si="68"/>
        <v>11</v>
      </c>
      <c r="AO151" s="5" t="str">
        <f t="shared" si="69"/>
        <v>{ "type": "Feature", "geometry": { "type": "Point", "coordinates": [8,7419871,50,1158404] } },</v>
      </c>
      <c r="AP151" s="5" t="str">
        <f t="shared" si="53"/>
        <v>{ "type": "Feature", "geometry": { "type": "Point", "coordinates": [8,7427871,50,1158404] } },</v>
      </c>
      <c r="AQ151" s="5" t="str">
        <f t="shared" si="54"/>
        <v>{ "type": "Feature", "geometry": { "type": "Point", "coordinates": [8,7419871,50,1163404] } },</v>
      </c>
      <c r="AR151" s="5" t="str">
        <f t="shared" si="55"/>
        <v>{ "type": "Feature", "geometry": { "type": "Point", "coordinates": [8,7419871,50,1153404] } },</v>
      </c>
      <c r="AS151" s="5" t="str">
        <f t="shared" si="56"/>
        <v>{ "type": "Feature", "geometry": { "type": "Point", "coordinates": [8,7411871,50,1158404] } },</v>
      </c>
      <c r="AT151" s="5" t="str">
        <f t="shared" si="57"/>
        <v>{ "type": "Feature", "geometry": { "type": "Point", "coordinates": [8,7411871,50,1153404] } },</v>
      </c>
      <c r="AU151" s="5" t="str">
        <f t="shared" si="58"/>
        <v>{ "type": "Feature", "geometry": { "type": "Point", "coordinates": [8,7427871,50,1163404] } },</v>
      </c>
      <c r="AV151" s="5" t="str">
        <f t="shared" si="59"/>
        <v>{ "type": "Feature", "geometry": { "type": "Point", "coordinates": [8,7411871,50,1163404] } },</v>
      </c>
      <c r="AW151" s="5" t="str">
        <f t="shared" si="60"/>
        <v>{ "type": "Feature", "geometry": { "type": "Point", "coordinates": [8,7427871,50,1153404] } },</v>
      </c>
      <c r="AX151" s="5" t="s">
        <v>753</v>
      </c>
      <c r="AY151" s="6" t="str">
        <f>REPT($AO151,VLOOKUP(AF151,'8-Intensitäten Heatmap'!$A$5:$L$232,$AO$3,FALSE))&amp;REPT($AP151,VLOOKUP(AF151,'8-Intensitäten Heatmap'!$A$5:$L$232,$AP$3,FALSE))&amp;REPT($AQ151,VLOOKUP(AF151,'8-Intensitäten Heatmap'!$A$5:$L$232,$AQ$3,FALSE))&amp;REPT($AR151,VLOOKUP(AF151,'8-Intensitäten Heatmap'!$A$5:$L$232,$AR$3,FALSE))&amp;REPT($AS151,VLOOKUP(AF151,'8-Intensitäten Heatmap'!$A$5:$L$232,$AS$3,FALSE))&amp;REPT($AT151,VLOOKUP(AF151,'8-Intensitäten Heatmap'!$A$5:$L$232,$AT$3,FALSE))&amp;REPT($AU151,VLOOKUP(AF151,'8-Intensitäten Heatmap'!$A$5:$L$232,$AU$3,FALSE))&amp;REPT($AV151,VLOOKUP(AF151,'8-Intensitäten Heatmap'!$A$5:$L$232,$AV$3,FALSE))&amp;REPT($AW151,VLOOKUP(AF151,'8-Intensitäten Heatmap'!$A$5:$L$232,$AW$3,FALSE))</f>
        <v>{ "type": "Feature", "geometry": { "type": "Point", "coordinates": [8,7419871,50,1158404] } },{ "type": "Feature", "geometry": { "type": "Point", "coordinates": [8,7427871,50,1158404] } },</v>
      </c>
      <c r="AZ151" s="6" t="str">
        <f>REPT($AO151,VLOOKUP(AG151,'8-Intensitäten Heatmap'!$A$5:$L$232,$AO$3,FALSE))&amp;REPT($AP151,VLOOKUP(AG151,'8-Intensitäten Heatmap'!$A$5:$L$232,$AP$3,FALSE))&amp;REPT($AQ151,VLOOKUP(AG151,'8-Intensitäten Heatmap'!$A$5:$L$232,$AQ$3,FALSE))&amp;REPT($AR151,VLOOKUP(AG151,'8-Intensitäten Heatmap'!$A$5:$L$232,$AR$3,FALSE))&amp;REPT($AS151,VLOOKUP(AG151,'8-Intensitäten Heatmap'!$A$5:$L$232,$AS$3,FALSE))&amp;REPT($AT151,VLOOKUP(AG151,'8-Intensitäten Heatmap'!$A$5:$L$232,$AT$3,FALSE))&amp;REPT($AU151,VLOOKUP(AG151,'8-Intensitäten Heatmap'!$A$5:$L$232,$AU$3,FALSE))&amp;REPT($AV151,VLOOKUP(AG151,'8-Intensitäten Heatmap'!$A$5:$L$232,$AV$3,FALSE))&amp;REPT($AW151,VLOOKUP(AG151,'8-Intensitäten Heatmap'!$A$5:$L$232,$AW$3,FALSE))</f>
        <v>{ "type": "Feature", "geometry": { "type": "Point", "coordinates": [8,7419871,50,1158404] } },{ "type": "Feature", "geometry": { "type": "Point", "coordinates": [8,7427871,50,1158404] } },{ "type": "Feature", "geometry": { "type": "Point", "coordinates": [8,7419871,50,1163404] } },{ "type": "Feature", "geometry": { "type": "Point", "coordinates": [8,7419871,50,1153404] } },{ "type": "Feature", "geometry": { "type": "Point", "coordinates": [8,7411871,50,1158404] } },{ "type": "Feature", "geometry": { "type": "Point", "coordinates": [8,7411871,50,1153404] } },</v>
      </c>
      <c r="BA151" s="6" t="str">
        <f>REPT($AO151,VLOOKUP(AH151,'8-Intensitäten Heatmap'!$A$5:$L$232,$AO$3,FALSE))&amp;REPT($AP151,VLOOKUP(AH151,'8-Intensitäten Heatmap'!$A$5:$L$232,$AP$3,FALSE))&amp;REPT($AQ151,VLOOKUP(AH151,'8-Intensitäten Heatmap'!$A$5:$L$232,$AQ$3,FALSE))&amp;REPT($AR151,VLOOKUP(AH151,'8-Intensitäten Heatmap'!$A$5:$L$232,$AR$3,FALSE))&amp;REPT($AS151,VLOOKUP(AH151,'8-Intensitäten Heatmap'!$A$5:$L$232,$AS$3,FALSE))&amp;REPT($AT151,VLOOKUP(AH151,'8-Intensitäten Heatmap'!$A$5:$L$232,$AT$3,FALSE))&amp;REPT($AU151,VLOOKUP(AH151,'8-Intensitäten Heatmap'!$A$5:$L$232,$AU$3,FALSE))&amp;REPT($AV151,VLOOKUP(AH151,'8-Intensitäten Heatmap'!$A$5:$L$232,$AV$3,FALSE))&amp;REPT($AW151,VLOOKUP(AH151,'8-Intensitäten Heatmap'!$A$5:$L$232,$AW$3,FALSE))</f>
        <v>{ "type": "Feature", "geometry": { "type": "Point", "coordinates": [8,7419871,50,1158404] } },{ "type": "Feature", "geometry": { "type": "Point", "coordinates": [8,7427871,50,1158404] } },{ "type": "Feature", "geometry": { "type": "Point", "coordinates": [8,7419871,50,1163404] } },{ "type": "Feature", "geometry": { "type": "Point", "coordinates": [8,7419871,50,1153404] } },{ "type": "Feature", "geometry": { "type": "Point", "coordinates": [8,7411871,50,1158404] } },{ "type": "Feature", "geometry": { "type": "Point", "coordinates": [8,7411871,50,1153404] } },</v>
      </c>
      <c r="BB151" s="6" t="str">
        <f>REPT($AO151,VLOOKUP(AI151,'8-Intensitäten Heatmap'!$A$5:$L$232,$AO$3,FALSE))&amp;REPT($AP151,VLOOKUP(AI151,'8-Intensitäten Heatmap'!$A$5:$L$232,$AP$3,FALSE))&amp;REPT($AQ151,VLOOKUP(AI151,'8-Intensitäten Heatmap'!$A$5:$L$232,$AQ$3,FALSE))&amp;REPT($AR151,VLOOKUP(AI151,'8-Intensitäten Heatmap'!$A$5:$L$232,$AR$3,FALSE))&amp;REPT($AS151,VLOOKUP(AI151,'8-Intensitäten Heatmap'!$A$5:$L$232,$AS$3,FALSE))&amp;REPT($AT151,VLOOKUP(AI151,'8-Intensitäten Heatmap'!$A$5:$L$232,$AT$3,FALSE))&amp;REPT($AU151,VLOOKUP(AI151,'8-Intensitäten Heatmap'!$A$5:$L$232,$AU$3,FALSE))&amp;REPT($AV151,VLOOKUP(AI151,'8-Intensitäten Heatmap'!$A$5:$L$232,$AV$3,FALSE))&amp;REPT($AW151,VLOOKUP(AI151,'8-Intensitäten Heatmap'!$A$5:$L$232,$AW$3,FALSE))</f>
        <v>{ "type": "Feature", "geometry": { "type": "Point", "coordinates": [8,7419871,50,1158404] } },{ "type": "Feature", "geometry": { "type": "Point", "coordinates": [8,7427871,50,1158404] } },{ "type": "Feature", "geometry": { "type": "Point", "coordinates": [8,7419871,50,1163404] } },{ "type": "Feature", "geometry": { "type": "Point", "coordinates": [8,7419871,50,1153404] } },{ "type": "Feature", "geometry": { "type": "Point", "coordinates": [8,7411871,50,1158404] } },{ "type": "Feature", "geometry": { "type": "Point", "coordinates": [8,7411871,50,1153404] } },{ "type": "Feature", "geometry": { "type": "Point", "coordinates": [8,7427871,50,1163404] } },</v>
      </c>
      <c r="BC151" s="6" t="str">
        <f>REPT($AO151,VLOOKUP(AJ151,'8-Intensitäten Heatmap'!$A$5:$L$232,$AO$3,FALSE))&amp;REPT($AP151,VLOOKUP(AJ151,'8-Intensitäten Heatmap'!$A$5:$L$232,$AP$3,FALSE))&amp;REPT($AQ151,VLOOKUP(AJ151,'8-Intensitäten Heatmap'!$A$5:$L$232,$AQ$3,FALSE))&amp;REPT($AR151,VLOOKUP(AJ151,'8-Intensitäten Heatmap'!$A$5:$L$232,$AR$3,FALSE))&amp;REPT($AS151,VLOOKUP(AJ151,'8-Intensitäten Heatmap'!$A$5:$L$232,$AS$3,FALSE))&amp;REPT($AT151,VLOOKUP(AJ151,'8-Intensitäten Heatmap'!$A$5:$L$232,$AT$3,FALSE))&amp;REPT($AU151,VLOOKUP(AJ151,'8-Intensitäten Heatmap'!$A$5:$L$232,$AU$3,FALSE))&amp;REPT($AV151,VLOOKUP(AJ151,'8-Intensitäten Heatmap'!$A$5:$L$232,$AV$3,FALSE))&amp;REPT($AW151,VLOOKUP(AJ151,'8-Intensitäten Heatmap'!$A$5:$L$232,$AW$3,FALSE))</f>
        <v>{ "type": "Feature", "geometry": { "type": "Point", "coordinates": [8,7419871,50,1158404] } },{ "type": "Feature", "geometry": { "type": "Point", "coordinates": [8,7427871,50,1158404] } },{ "type": "Feature", "geometry": { "type": "Point", "coordinates": [8,7419871,50,1163404] } },{ "type": "Feature", "geometry": { "type": "Point", "coordinates": [8,7419871,50,1153404] } },{ "type": "Feature", "geometry": { "type": "Point", "coordinates": [8,7411871,50,1158404] } },</v>
      </c>
      <c r="BD151" s="6" t="str">
        <f>REPT($AO151,VLOOKUP(AK151,'8-Intensitäten Heatmap'!$A$5:$L$232,$AO$3,FALSE))&amp;REPT($AP151,VLOOKUP(AK151,'8-Intensitäten Heatmap'!$A$5:$L$232,$AP$3,FALSE))&amp;REPT($AQ151,VLOOKUP(AK151,'8-Intensitäten Heatmap'!$A$5:$L$232,$AQ$3,FALSE))&amp;REPT($AR151,VLOOKUP(AK151,'8-Intensitäten Heatmap'!$A$5:$L$232,$AR$3,FALSE))&amp;REPT($AS151,VLOOKUP(AK151,'8-Intensitäten Heatmap'!$A$5:$L$232,$AS$3,FALSE))&amp;REPT($AT151,VLOOKUP(AK151,'8-Intensitäten Heatmap'!$A$5:$L$232,$AT$3,FALSE))&amp;REPT($AU151,VLOOKUP(AK151,'8-Intensitäten Heatmap'!$A$5:$L$232,$AU$3,FALSE))&amp;REPT($AV151,VLOOKUP(AK151,'8-Intensitäten Heatmap'!$A$5:$L$232,$AV$3,FALSE))&amp;REPT($AW151,VLOOKUP(AK151,'8-Intensitäten Heatmap'!$A$5:$L$232,$AW$3,FALSE))</f>
        <v>{ "type": "Feature", "geometry": { "type": "Point", "coordinates": [8,7419871,50,1158404] } },{ "type": "Feature", "geometry": { "type": "Point", "coordinates": [8,7427871,50,1158404] } },{ "type": "Feature", "geometry": { "type": "Point", "coordinates": [8,7419871,50,1163404] } },{ "type": "Feature", "geometry": { "type": "Point", "coordinates": [8,7419871,50,1153404] } },{ "type": "Feature", "geometry": { "type": "Point", "coordinates": [8,7411871,50,1158404] } },{ "type": "Feature", "geometry": { "type": "Point", "coordinates": [8,7411871,50,1153404] } },{ "type": "Feature", "geometry": { "type": "Point", "coordinates": [8,7427871,50,1163404] } },</v>
      </c>
      <c r="BE151" s="6" t="str">
        <f>REPT($AO151,VLOOKUP(AL151,'8-Intensitäten Heatmap'!$A$5:$L$232,$AO$3,FALSE))&amp;REPT($AP151,VLOOKUP(AL151,'8-Intensitäten Heatmap'!$A$5:$L$232,$AP$3,FALSE))&amp;REPT($AQ151,VLOOKUP(AL151,'8-Intensitäten Heatmap'!$A$5:$L$232,$AQ$3,FALSE))&amp;REPT($AR151,VLOOKUP(AL151,'8-Intensitäten Heatmap'!$A$5:$L$232,$AR$3,FALSE))&amp;REPT($AS151,VLOOKUP(AL151,'8-Intensitäten Heatmap'!$A$5:$L$232,$AS$3,FALSE))&amp;REPT($AT151,VLOOKUP(AL151,'8-Intensitäten Heatmap'!$A$5:$L$232,$AT$3,FALSE))&amp;REPT($AU151,VLOOKUP(AL151,'8-Intensitäten Heatmap'!$A$5:$L$232,$AU$3,FALSE))&amp;REPT($AV151,VLOOKUP(AL151,'8-Intensitäten Heatmap'!$A$5:$L$232,$AV$3,FALSE))&amp;REPT($AW151,VLOOKUP(AL151,'8-Intensitäten Heatmap'!$A$5:$L$232,$AW$3,FALSE))</f>
        <v>{ "type": "Feature", "geometry": { "type": "Point", "coordinates": [8,7419871,50,1158404] } },{ "type": "Feature", "geometry": { "type": "Point", "coordinates": [8,7427871,50,1158404] } },{ "type": "Feature", "geometry": { "type": "Point", "coordinates": [8,7419871,50,1163404] } },{ "type": "Feature", "geometry": { "type": "Point", "coordinates": [8,7419871,50,1153404] } },{ "type": "Feature", "geometry": { "type": "Point", "coordinates": [8,7411871,50,1158404] } },{ "type": "Feature", "geometry": { "type": "Point", "coordinates": [8,7411871,50,1153404] } },{ "type": "Feature", "geometry": { "type": "Point", "coordinates": [8,7427871,50,1163404] } },{ "type": "Feature", "geometry": { "type": "Point", "coordinates": [8,7411871,50,1163404] } },{ "type": "Feature", "geometry": { "type": "Point", "coordinates": [8,7427871,50,1153404] } },</v>
      </c>
      <c r="BF151" s="6" t="str">
        <f>REPT($AO151,VLOOKUP(AM151,'8-Intensitäten Heatmap'!$A$5:$L$232,$AO$3,FALSE))&amp;REPT($AP151,VLOOKUP(AM151,'8-Intensitäten Heatmap'!$A$5:$L$232,$AP$3,FALSE))&amp;REPT($AQ151,VLOOKUP(AM151,'8-Intensitäten Heatmap'!$A$5:$L$232,$AQ$3,FALSE))&amp;REPT($AR151,VLOOKUP(AM151,'8-Intensitäten Heatmap'!$A$5:$L$232,$AR$3,FALSE))&amp;REPT($AS151,VLOOKUP(AM151,'8-Intensitäten Heatmap'!$A$5:$L$232,$AS$3,FALSE))&amp;REPT($AT151,VLOOKUP(AM151,'8-Intensitäten Heatmap'!$A$5:$L$232,$AT$3,FALSE))&amp;REPT($AU151,VLOOKUP(AM151,'8-Intensitäten Heatmap'!$A$5:$L$232,$AU$3,FALSE))&amp;REPT($AV151,VLOOKUP(AM151,'8-Intensitäten Heatmap'!$A$5:$L$232,$AV$3,FALSE))&amp;REPT($AW151,VLOOKUP(AM151,'8-Intensitäten Heatmap'!$A$5:$L$232,$AW$3,FALSE))</f>
        <v>{ "type": "Feature", "geometry": { "type": "Point", "coordinates": [8,7419871,50,1158404] } },{ "type": "Feature", "geometry": { "type": "Point", "coordinates": [8,7419871,50,1158404] } },{ "type": "Feature", "geometry": { "type": "Point", "coordinates": [8,7427871,50,1158404] } },{ "type": "Feature", "geometry": { "type": "Point", "coordinates": [8,7427871,50,1158404] } },{ "type": "Feature", "geometry": { "type": "Point", "coordinates": [8,7419871,50,1163404] } },{ "type": "Feature", "geometry": { "type": "Point", "coordinates": [8,7419871,50,1153404] } },{ "type": "Feature", "geometry": { "type": "Point", "coordinates": [8,7411871,50,1158404] } },{ "type": "Feature", "geometry": { "type": "Point", "coordinates": [8,7411871,50,1153404] } },{ "type": "Feature", "geometry": { "type": "Point", "coordinates": [8,7427871,50,1163404] } },{ "type": "Feature", "geometry": { "type": "Point", "coordinates": [8,7411871,50,1163404] } },{ "type": "Feature", "geometry": { "type": "Point", "coordinates": [8,7427871,50,1153404] } },</v>
      </c>
      <c r="BG151" s="6" t="s">
        <v>753</v>
      </c>
      <c r="BH151" s="6" t="str">
        <f t="shared" si="70"/>
        <v>{ "type": "Feature", "geometry": { "type": "Point", "coordinates": [8,7419871,50,1158404] } },{ "type": "Feature", "geometry": { "type": "Point", "coordinates": [8,7419871,50,1158404] } },{ "type": "Feature", "geometry": { "type": "Point", "coordinates": [8,7419871,50,1158404] } },</v>
      </c>
      <c r="BI151" s="6" t="str">
        <f t="shared" si="71"/>
        <v>{ "type": "Feature", "geometry": { "type": "Point", "coordinates": [8,7419871,50,1158404] } },</v>
      </c>
      <c r="BJ151" s="6" t="str">
        <f t="shared" si="72"/>
        <v>{ "type": "Feature", "geometry": { "type": "Point", "coordinates": [8,7419871,50,1158404] } },{ "type": "Feature", "geometry": { "type": "Point", "coordinates": [8,7419871,50,1158404] } },{ "type": "Feature", "geometry": { "type": "Point", "coordinates": [8,7419871,50,1158404] } },</v>
      </c>
      <c r="BK151" s="6" t="str">
        <f t="shared" si="73"/>
        <v>{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v>
      </c>
      <c r="BL151" s="6" t="str">
        <f t="shared" si="74"/>
        <v>{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v>
      </c>
      <c r="BM151" s="6" t="str">
        <f t="shared" si="75"/>
        <v>{ "type": "Feature", "geometry": { "type": "Point", "coordinates": [8,7419871,50,1158404] } },</v>
      </c>
      <c r="BN151" s="6" t="str">
        <f t="shared" si="76"/>
        <v>{ "type": "Feature", "geometry": { "type": "Point", "coordinates": [8,7419871,50,1158404] } },{ "type": "Feature", "geometry": { "type": "Point", "coordinates": [8,7419871,50,1158404] } },{ "type": "Feature", "geometry": { "type": "Point", "coordinates": [8,7419871,50,1158404] } },{ "type": "Feature", "geometry": { "type": "Point", "coordinates": [8,7419871,50,1158404] } },</v>
      </c>
      <c r="BO151" s="6" t="str">
        <f t="shared" si="77"/>
        <v>{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 "type": "Feature", "geometry": { "type": "Point", "coordinates": [8,7419871,50,1158404] } },</v>
      </c>
      <c r="BP151" s="6" t="s">
        <v>3381</v>
      </c>
    </row>
    <row r="152" spans="1:68" s="6" customFormat="1" x14ac:dyDescent="0.3">
      <c r="A152" s="18" t="str">
        <f>Table1[[#This Row],[Name]]</f>
        <v>Dyckerhoff Zementwerk</v>
      </c>
      <c r="B152" s="362">
        <v>8.2582272000000003</v>
      </c>
      <c r="C152" s="362">
        <v>50.031393399999999</v>
      </c>
      <c r="D152" s="18" t="str">
        <f>Table1[[#This Row],[Standortkategorie]]</f>
        <v>Wareneingang/-ausgang</v>
      </c>
      <c r="E152" s="18" t="str">
        <f>IF(Table1[[#This Row],[Zusatzinformation]]=0,"",Table1[[#This Row],[Zusatzinformation]])</f>
        <v/>
      </c>
      <c r="F152" s="47">
        <f>IF($D152&lt;&gt;"Busdepot",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152" s="47">
        <f>IF($D152&lt;&gt;"Busdepot",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52" s="47">
        <f>(Table1[[#This Row],[Lieferfahrzeuge]]*'1-Konfiguration'!$D$16+(MAX(Table1[[#This Row],[Lieferfahrzeuge]]*'1-Konfiguration'!$D$16,Table1[[#This Row],[Lieferfahrzeugtore]]*'1-Konfiguration'!$D$14)))/2</f>
        <v>0</v>
      </c>
      <c r="I152" s="47">
        <f>Table1[[#This Row],[Müllfahrzeuge]]</f>
        <v>0</v>
      </c>
      <c r="J152" s="47">
        <f>Table1[[#This Row],[Betonmischfahrzeuge]]</f>
        <v>0</v>
      </c>
      <c r="K152" s="47">
        <f>(Table1[[#This Row],[Schiffe]]*'1-Konfiguration'!$D$16+(MAX(Table1[[#This Row],[Schiffe]]*'1-Konfiguration'!$D$16,Table1[[#This Row],[Anleger]]*'1-Konfiguration'!$D$14)))/2</f>
        <v>0</v>
      </c>
      <c r="L152" s="47">
        <f>IF($D152="Busdepot",IFERROR(Table1[[#This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2" s="47">
        <f>IF($D152="Busdepot",IFERROR(Table1[[#This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2" s="81">
        <f>VLOOKUP($F$7,'1-Konfiguration'!$D$24:$G$28,4,FALSE) * (VLOOKUP('5-Standortanalyse (Berechnung)'!$F$7,'1-Konfiguration'!$D$24:$F$28,2,FALSE)/100)*VLOOKUP('5-Standortanalyse (Berechnung)'!$F$7,'1-Konfiguration'!$D$24:$F$28,3,FALSE)*$F152</f>
        <v>10428.058800000001</v>
      </c>
      <c r="O152" s="81">
        <f>VLOOKUP($G$7,'1-Konfiguration'!$D$24:$G$28,4,FALSE) * (VLOOKUP('5-Standortanalyse (Berechnung)'!$G$7,'1-Konfiguration'!$D$24:$F$28,2,FALSE)/100)*VLOOKUP('5-Standortanalyse (Berechnung)'!$G$7,'1-Konfiguration'!$D$24:$F$28,3,FALSE)*$G152</f>
        <v>1534.6</v>
      </c>
      <c r="P152" s="81">
        <f>VLOOKUP($H$7,'1-Konfiguration'!$D$24:$G$28,4,FALSE) * (VLOOKUP('5-Standortanalyse (Berechnung)'!$H$7,'1-Konfiguration'!$D$24:$F$28,2,FALSE)/100)*VLOOKUP('5-Standortanalyse (Berechnung)'!$H$7,'1-Konfiguration'!$D$24:$F$28,3,FALSE)*$H152</f>
        <v>0</v>
      </c>
      <c r="Q152" s="81">
        <f>VLOOKUP($I$7,'1-Konfiguration'!$D$24:$G$33,4,FALSE) * (VLOOKUP('5-Standortanalyse (Berechnung)'!$I$7,'1-Konfiguration'!$D$24:$F$33,2,FALSE)/100)*VLOOKUP('5-Standortanalyse (Berechnung)'!$I$7,'1-Konfiguration'!$D$24:$F$33,3,FALSE)*$I152</f>
        <v>0</v>
      </c>
      <c r="R152" s="81">
        <f>VLOOKUP($J$7,'1-Konfiguration'!$D$24:$G$33,4,FALSE) * (VLOOKUP('5-Standortanalyse (Berechnung)'!$J$7,'1-Konfiguration'!$D$24:$F$33,2,FALSE)/100)*VLOOKUP('5-Standortanalyse (Berechnung)'!$J$7,'1-Konfiguration'!$D$24:$F$33,3,FALSE)*$J152</f>
        <v>0</v>
      </c>
      <c r="S152" s="81">
        <f>VLOOKUP($K$7,'1-Konfiguration'!$D$24:$G$33,4,FALSE) * (VLOOKUP('5-Standortanalyse (Berechnung)'!$K$7,'1-Konfiguration'!$D$24:$F$33,2,FALSE)/100)*VLOOKUP('5-Standortanalyse (Berechnung)'!$K$7,'1-Konfiguration'!$D$24:$F$33,3,FALSE)*$K152</f>
        <v>0</v>
      </c>
      <c r="T152" s="81">
        <f>VLOOKUP($L$7,'1-Konfiguration'!$D$24:$G$28,4,FALSE) * (VLOOKUP('5-Standortanalyse (Berechnung)'!$L$7,'1-Konfiguration'!$D$24:$F$28,2,FALSE)/100)*VLOOKUP('5-Standortanalyse (Berechnung)'!$L$7,'1-Konfiguration'!$D$24:$F$28,3,FALSE)*$L152</f>
        <v>0</v>
      </c>
      <c r="U152" s="81">
        <f>VLOOKUP($M$7,'1-Konfiguration'!$D$24:$G$28,4,FALSE) * (VLOOKUP('5-Standortanalyse (Berechnung)'!$M$7,'1-Konfiguration'!$D$24:$F$28,2,FALSE)/100)*VLOOKUP('5-Standortanalyse (Berechnung)'!$M$7,'1-Konfiguration'!$D$24:$F$28,3,FALSE)*$M152</f>
        <v>0</v>
      </c>
      <c r="V152" s="81">
        <f>MMULT($N152:$P152,'1-Konfiguration'!G$54:G$56)+MMULT($Q152:$R152,'1-Konfiguration'!G$59:G$60)+MMULT($T152:$U152,'1-Konfiguration'!G$57:G$58)+($S152*'1-Konfiguration'!G$63)</f>
        <v>105.10000906418701</v>
      </c>
      <c r="W152" s="81">
        <f>MMULT($N152:$P152,'1-Konfiguration'!H$54:H$56)+MMULT($Q152:$R152,'1-Konfiguration'!H$59:H$60)+MMULT($T152:$U152,'1-Konfiguration'!H$57:H$58)+($S152*'1-Konfiguration'!H$63)</f>
        <v>504.4634821835707</v>
      </c>
      <c r="X152" s="81">
        <f>MMULT($N152:$P152,'1-Konfiguration'!I$54:I$56)+MMULT($Q152:$R152,'1-Konfiguration'!I$59:I$60)+MMULT($T152:$U152,'1-Konfiguration'!I$57:I$58)+($S152*'1-Konfiguration'!I$63)</f>
        <v>1276.693526808717</v>
      </c>
      <c r="Y152" s="81">
        <f>MMULT($N152:$P152,'1-Konfiguration'!J$54:J$56)+MMULT($Q152:$R152,'1-Konfiguration'!J$59:J$60)+MMULT($T152:$U152,'1-Konfiguration'!J$57:J$58)+($S152*'1-Konfiguration'!J$63)</f>
        <v>2489.8346468250024</v>
      </c>
      <c r="Z152" s="81">
        <f>MMULT($N152:$P152,'1-Konfiguration'!K$54:K$56)+MMULT($Q152:$R152,'1-Konfiguration'!K$59:K$60)+MMULT($T152:$U152,'1-Konfiguration'!K$57:K$58)+($S152*'1-Konfiguration'!K$63)</f>
        <v>262.75002266046755</v>
      </c>
      <c r="AA152" s="81">
        <f>MMULT($N152:$P152,'1-Konfiguration'!L$54:L$56)+MMULT($Q152:$R152,'1-Konfiguration'!L$59:L$60)+MMULT($T152:$U152,'1-Konfiguration'!L$57:L$58)+($S152*'1-Konfiguration'!L$63)</f>
        <v>687.46292854462001</v>
      </c>
      <c r="AB152" s="81">
        <f>MMULT($N152:$P152,'1-Konfiguration'!M$54:M$56)+MMULT($Q152:$R152,'1-Konfiguration'!M$59:M$60)+MMULT($T152:$U152,'1-Konfiguration'!M$57:M$58)+($S152*'1-Konfiguration'!M$63)</f>
        <v>1754.9476962389913</v>
      </c>
      <c r="AC152" s="81">
        <f>MMULT($N152:$P152,'1-Konfiguration'!N$54:N$56)+MMULT($Q152:$R152,'1-Konfiguration'!N$59:N$60)+MMULT($T152:$U152,'1-Konfiguration'!N$57:N$58)+($S152*'1-Konfiguration'!N$63)</f>
        <v>3842.4097540733874</v>
      </c>
      <c r="AF152" s="6">
        <f t="shared" si="61"/>
        <v>1</v>
      </c>
      <c r="AG152" s="6">
        <f t="shared" si="62"/>
        <v>2</v>
      </c>
      <c r="AH152" s="6">
        <f t="shared" si="63"/>
        <v>3</v>
      </c>
      <c r="AI152" s="6">
        <f t="shared" si="64"/>
        <v>3</v>
      </c>
      <c r="AJ152" s="6">
        <f t="shared" si="65"/>
        <v>2</v>
      </c>
      <c r="AK152" s="6">
        <f t="shared" si="66"/>
        <v>3</v>
      </c>
      <c r="AL152" s="6">
        <f t="shared" si="67"/>
        <v>4</v>
      </c>
      <c r="AM152" s="6">
        <f t="shared" si="68"/>
        <v>5</v>
      </c>
      <c r="AO152" s="5" t="str">
        <f t="shared" si="69"/>
        <v>{ "type": "Feature", "geometry": { "type": "Point", "coordinates": [8,2582272,50,0313934] } },</v>
      </c>
      <c r="AP152" s="5" t="str">
        <f t="shared" si="53"/>
        <v>{ "type": "Feature", "geometry": { "type": "Point", "coordinates": [8,2590272,50,0313934] } },</v>
      </c>
      <c r="AQ152" s="5" t="str">
        <f t="shared" si="54"/>
        <v>{ "type": "Feature", "geometry": { "type": "Point", "coordinates": [8,2582272,50,0318934] } },</v>
      </c>
      <c r="AR152" s="5" t="str">
        <f t="shared" si="55"/>
        <v>{ "type": "Feature", "geometry": { "type": "Point", "coordinates": [8,2582272,50,0308934] } },</v>
      </c>
      <c r="AS152" s="5" t="str">
        <f t="shared" si="56"/>
        <v>{ "type": "Feature", "geometry": { "type": "Point", "coordinates": [8,2574272,50,0313934] } },</v>
      </c>
      <c r="AT152" s="5" t="str">
        <f t="shared" si="57"/>
        <v>{ "type": "Feature", "geometry": { "type": "Point", "coordinates": [8,2574272,50,0308934] } },</v>
      </c>
      <c r="AU152" s="5" t="str">
        <f t="shared" si="58"/>
        <v>{ "type": "Feature", "geometry": { "type": "Point", "coordinates": [8,2590272,50,0318934] } },</v>
      </c>
      <c r="AV152" s="5" t="str">
        <f t="shared" si="59"/>
        <v>{ "type": "Feature", "geometry": { "type": "Point", "coordinates": [8,2574272,50,0318934] } },</v>
      </c>
      <c r="AW152" s="5" t="str">
        <f t="shared" si="60"/>
        <v>{ "type": "Feature", "geometry": { "type": "Point", "coordinates": [8,2590272,50,0308934] } },</v>
      </c>
      <c r="AX152" s="5" t="s">
        <v>753</v>
      </c>
      <c r="AY152" s="6" t="str">
        <f>REPT($AO152,VLOOKUP(AF152,'8-Intensitäten Heatmap'!$A$5:$L$232,$AO$3,FALSE))&amp;REPT($AP152,VLOOKUP(AF152,'8-Intensitäten Heatmap'!$A$5:$L$232,$AP$3,FALSE))&amp;REPT($AQ152,VLOOKUP(AF152,'8-Intensitäten Heatmap'!$A$5:$L$232,$AQ$3,FALSE))&amp;REPT($AR152,VLOOKUP(AF152,'8-Intensitäten Heatmap'!$A$5:$L$232,$AR$3,FALSE))&amp;REPT($AS152,VLOOKUP(AF152,'8-Intensitäten Heatmap'!$A$5:$L$232,$AS$3,FALSE))&amp;REPT($AT152,VLOOKUP(AF152,'8-Intensitäten Heatmap'!$A$5:$L$232,$AT$3,FALSE))&amp;REPT($AU152,VLOOKUP(AF152,'8-Intensitäten Heatmap'!$A$5:$L$232,$AU$3,FALSE))&amp;REPT($AV152,VLOOKUP(AF152,'8-Intensitäten Heatmap'!$A$5:$L$232,$AV$3,FALSE))&amp;REPT($AW152,VLOOKUP(AF152,'8-Intensitäten Heatmap'!$A$5:$L$232,$AW$3,FALSE))</f>
        <v>{ "type": "Feature", "geometry": { "type": "Point", "coordinates": [8,2582272,50,0313934] } },</v>
      </c>
      <c r="AZ152" s="6" t="str">
        <f>REPT($AO152,VLOOKUP(AG152,'8-Intensitäten Heatmap'!$A$5:$L$232,$AO$3,FALSE))&amp;REPT($AP152,VLOOKUP(AG152,'8-Intensitäten Heatmap'!$A$5:$L$232,$AP$3,FALSE))&amp;REPT($AQ152,VLOOKUP(AG152,'8-Intensitäten Heatmap'!$A$5:$L$232,$AQ$3,FALSE))&amp;REPT($AR152,VLOOKUP(AG152,'8-Intensitäten Heatmap'!$A$5:$L$232,$AR$3,FALSE))&amp;REPT($AS152,VLOOKUP(AG152,'8-Intensitäten Heatmap'!$A$5:$L$232,$AS$3,FALSE))&amp;REPT($AT152,VLOOKUP(AG152,'8-Intensitäten Heatmap'!$A$5:$L$232,$AT$3,FALSE))&amp;REPT($AU152,VLOOKUP(AG152,'8-Intensitäten Heatmap'!$A$5:$L$232,$AU$3,FALSE))&amp;REPT($AV152,VLOOKUP(AG152,'8-Intensitäten Heatmap'!$A$5:$L$232,$AV$3,FALSE))&amp;REPT($AW152,VLOOKUP(AG152,'8-Intensitäten Heatmap'!$A$5:$L$232,$AW$3,FALSE))</f>
        <v>{ "type": "Feature", "geometry": { "type": "Point", "coordinates": [8,2582272,50,0313934] } },{ "type": "Feature", "geometry": { "type": "Point", "coordinates": [8,2590272,50,0313934] } },</v>
      </c>
      <c r="BA152" s="6" t="str">
        <f>REPT($AO152,VLOOKUP(AH152,'8-Intensitäten Heatmap'!$A$5:$L$232,$AO$3,FALSE))&amp;REPT($AP152,VLOOKUP(AH152,'8-Intensitäten Heatmap'!$A$5:$L$232,$AP$3,FALSE))&amp;REPT($AQ152,VLOOKUP(AH152,'8-Intensitäten Heatmap'!$A$5:$L$232,$AQ$3,FALSE))&amp;REPT($AR152,VLOOKUP(AH152,'8-Intensitäten Heatmap'!$A$5:$L$232,$AR$3,FALSE))&amp;REPT($AS152,VLOOKUP(AH152,'8-Intensitäten Heatmap'!$A$5:$L$232,$AS$3,FALSE))&amp;REPT($AT152,VLOOKUP(AH152,'8-Intensitäten Heatmap'!$A$5:$L$232,$AT$3,FALSE))&amp;REPT($AU152,VLOOKUP(AH152,'8-Intensitäten Heatmap'!$A$5:$L$232,$AU$3,FALSE))&amp;REPT($AV152,VLOOKUP(AH152,'8-Intensitäten Heatmap'!$A$5:$L$232,$AV$3,FALSE))&amp;REPT($AW152,VLOOKUP(AH152,'8-Intensitäten Heatmap'!$A$5:$L$232,$AW$3,FALSE))</f>
        <v>{ "type": "Feature", "geometry": { "type": "Point", "coordinates": [8,2582272,50,0313934] } },{ "type": "Feature", "geometry": { "type": "Point", "coordinates": [8,2590272,50,0313934] } },{ "type": "Feature", "geometry": { "type": "Point", "coordinates": [8,2582272,50,0318934] } },</v>
      </c>
      <c r="BB152" s="6" t="str">
        <f>REPT($AO152,VLOOKUP(AI152,'8-Intensitäten Heatmap'!$A$5:$L$232,$AO$3,FALSE))&amp;REPT($AP152,VLOOKUP(AI152,'8-Intensitäten Heatmap'!$A$5:$L$232,$AP$3,FALSE))&amp;REPT($AQ152,VLOOKUP(AI152,'8-Intensitäten Heatmap'!$A$5:$L$232,$AQ$3,FALSE))&amp;REPT($AR152,VLOOKUP(AI152,'8-Intensitäten Heatmap'!$A$5:$L$232,$AR$3,FALSE))&amp;REPT($AS152,VLOOKUP(AI152,'8-Intensitäten Heatmap'!$A$5:$L$232,$AS$3,FALSE))&amp;REPT($AT152,VLOOKUP(AI152,'8-Intensitäten Heatmap'!$A$5:$L$232,$AT$3,FALSE))&amp;REPT($AU152,VLOOKUP(AI152,'8-Intensitäten Heatmap'!$A$5:$L$232,$AU$3,FALSE))&amp;REPT($AV152,VLOOKUP(AI152,'8-Intensitäten Heatmap'!$A$5:$L$232,$AV$3,FALSE))&amp;REPT($AW152,VLOOKUP(AI152,'8-Intensitäten Heatmap'!$A$5:$L$232,$AW$3,FALSE))</f>
        <v>{ "type": "Feature", "geometry": { "type": "Point", "coordinates": [8,2582272,50,0313934] } },{ "type": "Feature", "geometry": { "type": "Point", "coordinates": [8,2590272,50,0313934] } },{ "type": "Feature", "geometry": { "type": "Point", "coordinates": [8,2582272,50,0318934] } },</v>
      </c>
      <c r="BC152" s="6" t="str">
        <f>REPT($AO152,VLOOKUP(AJ152,'8-Intensitäten Heatmap'!$A$5:$L$232,$AO$3,FALSE))&amp;REPT($AP152,VLOOKUP(AJ152,'8-Intensitäten Heatmap'!$A$5:$L$232,$AP$3,FALSE))&amp;REPT($AQ152,VLOOKUP(AJ152,'8-Intensitäten Heatmap'!$A$5:$L$232,$AQ$3,FALSE))&amp;REPT($AR152,VLOOKUP(AJ152,'8-Intensitäten Heatmap'!$A$5:$L$232,$AR$3,FALSE))&amp;REPT($AS152,VLOOKUP(AJ152,'8-Intensitäten Heatmap'!$A$5:$L$232,$AS$3,FALSE))&amp;REPT($AT152,VLOOKUP(AJ152,'8-Intensitäten Heatmap'!$A$5:$L$232,$AT$3,FALSE))&amp;REPT($AU152,VLOOKUP(AJ152,'8-Intensitäten Heatmap'!$A$5:$L$232,$AU$3,FALSE))&amp;REPT($AV152,VLOOKUP(AJ152,'8-Intensitäten Heatmap'!$A$5:$L$232,$AV$3,FALSE))&amp;REPT($AW152,VLOOKUP(AJ152,'8-Intensitäten Heatmap'!$A$5:$L$232,$AW$3,FALSE))</f>
        <v>{ "type": "Feature", "geometry": { "type": "Point", "coordinates": [8,2582272,50,0313934] } },{ "type": "Feature", "geometry": { "type": "Point", "coordinates": [8,2590272,50,0313934] } },</v>
      </c>
      <c r="BD152" s="6" t="str">
        <f>REPT($AO152,VLOOKUP(AK152,'8-Intensitäten Heatmap'!$A$5:$L$232,$AO$3,FALSE))&amp;REPT($AP152,VLOOKUP(AK152,'8-Intensitäten Heatmap'!$A$5:$L$232,$AP$3,FALSE))&amp;REPT($AQ152,VLOOKUP(AK152,'8-Intensitäten Heatmap'!$A$5:$L$232,$AQ$3,FALSE))&amp;REPT($AR152,VLOOKUP(AK152,'8-Intensitäten Heatmap'!$A$5:$L$232,$AR$3,FALSE))&amp;REPT($AS152,VLOOKUP(AK152,'8-Intensitäten Heatmap'!$A$5:$L$232,$AS$3,FALSE))&amp;REPT($AT152,VLOOKUP(AK152,'8-Intensitäten Heatmap'!$A$5:$L$232,$AT$3,FALSE))&amp;REPT($AU152,VLOOKUP(AK152,'8-Intensitäten Heatmap'!$A$5:$L$232,$AU$3,FALSE))&amp;REPT($AV152,VLOOKUP(AK152,'8-Intensitäten Heatmap'!$A$5:$L$232,$AV$3,FALSE))&amp;REPT($AW152,VLOOKUP(AK152,'8-Intensitäten Heatmap'!$A$5:$L$232,$AW$3,FALSE))</f>
        <v>{ "type": "Feature", "geometry": { "type": "Point", "coordinates": [8,2582272,50,0313934] } },{ "type": "Feature", "geometry": { "type": "Point", "coordinates": [8,2590272,50,0313934] } },{ "type": "Feature", "geometry": { "type": "Point", "coordinates": [8,2582272,50,0318934] } },</v>
      </c>
      <c r="BE152" s="6" t="str">
        <f>REPT($AO152,VLOOKUP(AL152,'8-Intensitäten Heatmap'!$A$5:$L$232,$AO$3,FALSE))&amp;REPT($AP152,VLOOKUP(AL152,'8-Intensitäten Heatmap'!$A$5:$L$232,$AP$3,FALSE))&amp;REPT($AQ152,VLOOKUP(AL152,'8-Intensitäten Heatmap'!$A$5:$L$232,$AQ$3,FALSE))&amp;REPT($AR152,VLOOKUP(AL152,'8-Intensitäten Heatmap'!$A$5:$L$232,$AR$3,FALSE))&amp;REPT($AS152,VLOOKUP(AL152,'8-Intensitäten Heatmap'!$A$5:$L$232,$AS$3,FALSE))&amp;REPT($AT152,VLOOKUP(AL152,'8-Intensitäten Heatmap'!$A$5:$L$232,$AT$3,FALSE))&amp;REPT($AU152,VLOOKUP(AL152,'8-Intensitäten Heatmap'!$A$5:$L$232,$AU$3,FALSE))&amp;REPT($AV152,VLOOKUP(AL152,'8-Intensitäten Heatmap'!$A$5:$L$232,$AV$3,FALSE))&amp;REPT($AW152,VLOOKUP(AL152,'8-Intensitäten Heatmap'!$A$5:$L$232,$AW$3,FALSE))</f>
        <v>{ "type": "Feature", "geometry": { "type": "Point", "coordinates": [8,2582272,50,0313934] } },{ "type": "Feature", "geometry": { "type": "Point", "coordinates": [8,2590272,50,0313934] } },{ "type": "Feature", "geometry": { "type": "Point", "coordinates": [8,2582272,50,0318934] } },{ "type": "Feature", "geometry": { "type": "Point", "coordinates": [8,2582272,50,0308934] } },</v>
      </c>
      <c r="BF152" s="6" t="str">
        <f>REPT($AO152,VLOOKUP(AM152,'8-Intensitäten Heatmap'!$A$5:$L$232,$AO$3,FALSE))&amp;REPT($AP152,VLOOKUP(AM152,'8-Intensitäten Heatmap'!$A$5:$L$232,$AP$3,FALSE))&amp;REPT($AQ152,VLOOKUP(AM152,'8-Intensitäten Heatmap'!$A$5:$L$232,$AQ$3,FALSE))&amp;REPT($AR152,VLOOKUP(AM152,'8-Intensitäten Heatmap'!$A$5:$L$232,$AR$3,FALSE))&amp;REPT($AS152,VLOOKUP(AM152,'8-Intensitäten Heatmap'!$A$5:$L$232,$AS$3,FALSE))&amp;REPT($AT152,VLOOKUP(AM152,'8-Intensitäten Heatmap'!$A$5:$L$232,$AT$3,FALSE))&amp;REPT($AU152,VLOOKUP(AM152,'8-Intensitäten Heatmap'!$A$5:$L$232,$AU$3,FALSE))&amp;REPT($AV152,VLOOKUP(AM152,'8-Intensitäten Heatmap'!$A$5:$L$232,$AV$3,FALSE))&amp;REPT($AW152,VLOOKUP(AM152,'8-Intensitäten Heatmap'!$A$5:$L$232,$AW$3,FALSE))</f>
        <v>{ "type": "Feature", "geometry": { "type": "Point", "coordinates": [8,2582272,50,0313934] } },{ "type": "Feature", "geometry": { "type": "Point", "coordinates": [8,2590272,50,0313934] } },{ "type": "Feature", "geometry": { "type": "Point", "coordinates": [8,2582272,50,0318934] } },{ "type": "Feature", "geometry": { "type": "Point", "coordinates": [8,2582272,50,0308934] } },{ "type": "Feature", "geometry": { "type": "Point", "coordinates": [8,2574272,50,0313934] } },</v>
      </c>
      <c r="BG152" s="6" t="s">
        <v>753</v>
      </c>
      <c r="BH152" s="6" t="str">
        <f t="shared" si="70"/>
        <v>{ "type": "Feature", "geometry": { "type": "Point", "coordinates": [8,2582272,50,0313934] } },</v>
      </c>
      <c r="BI152" s="6" t="str">
        <f t="shared" si="71"/>
        <v/>
      </c>
      <c r="BJ152" s="6" t="str">
        <f t="shared" si="72"/>
        <v>{ "type": "Feature", "geometry": { "type": "Point", "coordinates": [8,2582272,50,0313934] } },</v>
      </c>
      <c r="BK152" s="6" t="str">
        <f t="shared" si="73"/>
        <v>{ "type": "Feature", "geometry": { "type": "Point", "coordinates": [8,2582272,50,0313934] } },{ "type": "Feature", "geometry": { "type": "Point", "coordinates": [8,2582272,50,0313934] } },</v>
      </c>
      <c r="BL152" s="6" t="str">
        <f t="shared" si="74"/>
        <v>{ "type": "Feature", "geometry": { "type": "Point", "coordinates": [8,2582272,50,0313934] } },{ "type": "Feature", "geometry": { "type": "Point", "coordinates": [8,2582272,50,0313934] } },</v>
      </c>
      <c r="BM152" s="6" t="str">
        <f t="shared" si="75"/>
        <v/>
      </c>
      <c r="BN152" s="6" t="str">
        <f t="shared" si="76"/>
        <v>{ "type": "Feature", "geometry": { "type": "Point", "coordinates": [8,2582272,50,0313934] } },</v>
      </c>
      <c r="BO152" s="6" t="str">
        <f t="shared" si="77"/>
        <v>{ "type": "Feature", "geometry": { "type": "Point", "coordinates": [8,2582272,50,0313934] } },{ "type": "Feature", "geometry": { "type": "Point", "coordinates": [8,2582272,50,0313934] } },{ "type": "Feature", "geometry": { "type": "Point", "coordinates": [8,2582272,50,0313934] } },</v>
      </c>
      <c r="BP152" s="6" t="s">
        <v>3381</v>
      </c>
    </row>
    <row r="153" spans="1:68" s="6" customFormat="1" x14ac:dyDescent="0.3">
      <c r="A153" s="18" t="str">
        <f>Table1[[#This Row],[Name]]</f>
        <v>EAD</v>
      </c>
      <c r="B153" s="362">
        <v>8.6490623000000006</v>
      </c>
      <c r="C153" s="362">
        <v>49.887949499999998</v>
      </c>
      <c r="D153" s="18" t="str">
        <f>Table1[[#This Row],[Standortkategorie]]</f>
        <v>Auslieferzentrum</v>
      </c>
      <c r="E153" s="18" t="str">
        <f>IF(Table1[[#This Row],[Zusatzinformation]]=0,"",Table1[[#This Row],[Zusatzinformation]])</f>
        <v/>
      </c>
      <c r="F153" s="47">
        <f>IF($D153&lt;&gt;"Busdepot",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53" s="47">
        <f>IF($D153&lt;&gt;"Busdepot",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153" s="47">
        <f>(Table1[[#This Row],[Lieferfahrzeuge]]*'1-Konfiguration'!$D$16+(MAX(Table1[[#This Row],[Lieferfahrzeuge]]*'1-Konfiguration'!$D$16,Table1[[#This Row],[Lieferfahrzeugtore]]*'1-Konfiguration'!$D$14)))/2</f>
        <v>0</v>
      </c>
      <c r="I153" s="47">
        <f>Table1[[#This Row],[Müllfahrzeuge]]</f>
        <v>8</v>
      </c>
      <c r="J153" s="47">
        <f>Table1[[#This Row],[Betonmischfahrzeuge]]</f>
        <v>0</v>
      </c>
      <c r="K153" s="47">
        <f>(Table1[[#This Row],[Schiffe]]*'1-Konfiguration'!$D$16+(MAX(Table1[[#This Row],[Schiffe]]*'1-Konfiguration'!$D$16,Table1[[#This Row],[Anleger]]*'1-Konfiguration'!$D$14)))/2</f>
        <v>0</v>
      </c>
      <c r="L153" s="47">
        <f>IF($D153="Busdepot",IFERROR(Table1[[#This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3" s="47">
        <f>IF($D153="Busdepot",IFERROR(Table1[[#This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3" s="81">
        <f>VLOOKUP($F$7,'1-Konfiguration'!$D$24:$G$28,4,FALSE) * (VLOOKUP('5-Standortanalyse (Berechnung)'!$F$7,'1-Konfiguration'!$D$24:$F$28,2,FALSE)/100)*VLOOKUP('5-Standortanalyse (Berechnung)'!$F$7,'1-Konfiguration'!$D$24:$F$28,3,FALSE)*$F153</f>
        <v>0</v>
      </c>
      <c r="O153" s="81">
        <f>VLOOKUP($G$7,'1-Konfiguration'!$D$24:$G$28,4,FALSE) * (VLOOKUP('5-Standortanalyse (Berechnung)'!$G$7,'1-Konfiguration'!$D$24:$F$28,2,FALSE)/100)*VLOOKUP('5-Standortanalyse (Berechnung)'!$G$7,'1-Konfiguration'!$D$24:$F$28,3,FALSE)*$G153</f>
        <v>6138.4</v>
      </c>
      <c r="P153" s="81">
        <f>VLOOKUP($H$7,'1-Konfiguration'!$D$24:$G$28,4,FALSE) * (VLOOKUP('5-Standortanalyse (Berechnung)'!$H$7,'1-Konfiguration'!$D$24:$F$28,2,FALSE)/100)*VLOOKUP('5-Standortanalyse (Berechnung)'!$H$7,'1-Konfiguration'!$D$24:$F$28,3,FALSE)*$H153</f>
        <v>0</v>
      </c>
      <c r="Q153" s="81">
        <f>VLOOKUP($I$7,'1-Konfiguration'!$D$24:$G$33,4,FALSE) * (VLOOKUP('5-Standortanalyse (Berechnung)'!$I$7,'1-Konfiguration'!$D$24:$F$33,2,FALSE)/100)*VLOOKUP('5-Standortanalyse (Berechnung)'!$I$7,'1-Konfiguration'!$D$24:$F$33,3,FALSE)*$I153</f>
        <v>10320</v>
      </c>
      <c r="R153" s="81">
        <f>VLOOKUP($J$7,'1-Konfiguration'!$D$24:$G$33,4,FALSE) * (VLOOKUP('5-Standortanalyse (Berechnung)'!$J$7,'1-Konfiguration'!$D$24:$F$33,2,FALSE)/100)*VLOOKUP('5-Standortanalyse (Berechnung)'!$J$7,'1-Konfiguration'!$D$24:$F$33,3,FALSE)*$J153</f>
        <v>0</v>
      </c>
      <c r="S153" s="81">
        <f>VLOOKUP($K$7,'1-Konfiguration'!$D$24:$G$33,4,FALSE) * (VLOOKUP('5-Standortanalyse (Berechnung)'!$K$7,'1-Konfiguration'!$D$24:$F$33,2,FALSE)/100)*VLOOKUP('5-Standortanalyse (Berechnung)'!$K$7,'1-Konfiguration'!$D$24:$F$33,3,FALSE)*$K153</f>
        <v>0</v>
      </c>
      <c r="T153" s="81">
        <f>VLOOKUP($L$7,'1-Konfiguration'!$D$24:$G$28,4,FALSE) * (VLOOKUP('5-Standortanalyse (Berechnung)'!$L$7,'1-Konfiguration'!$D$24:$F$28,2,FALSE)/100)*VLOOKUP('5-Standortanalyse (Berechnung)'!$L$7,'1-Konfiguration'!$D$24:$F$28,3,FALSE)*$L153</f>
        <v>0</v>
      </c>
      <c r="U153" s="81">
        <f>VLOOKUP($M$7,'1-Konfiguration'!$D$24:$G$28,4,FALSE) * (VLOOKUP('5-Standortanalyse (Berechnung)'!$M$7,'1-Konfiguration'!$D$24:$F$28,2,FALSE)/100)*VLOOKUP('5-Standortanalyse (Berechnung)'!$M$7,'1-Konfiguration'!$D$24:$F$28,3,FALSE)*$M153</f>
        <v>0</v>
      </c>
      <c r="V153" s="81">
        <f>MMULT($N153:$P153,'1-Konfiguration'!G$54:G$56)+MMULT($Q153:$R153,'1-Konfiguration'!G$59:G$60)+MMULT($T153:$U153,'1-Konfiguration'!G$57:G$58)+($S153*'1-Konfiguration'!G$63)</f>
        <v>185.19772214212003</v>
      </c>
      <c r="W153" s="81">
        <f>MMULT($N153:$P153,'1-Konfiguration'!H$54:H$56)+MMULT($Q153:$R153,'1-Konfiguration'!H$59:H$60)+MMULT($T153:$U153,'1-Konfiguration'!H$57:H$58)+($S153*'1-Konfiguration'!H$63)</f>
        <v>1541.1988775291456</v>
      </c>
      <c r="X153" s="81">
        <f>MMULT($N153:$P153,'1-Konfiguration'!I$54:I$56)+MMULT($Q153:$R153,'1-Konfiguration'!I$59:I$60)+MMULT($T153:$U153,'1-Konfiguration'!I$57:I$58)+($S153*'1-Konfiguration'!I$63)</f>
        <v>3523.1264957938392</v>
      </c>
      <c r="Y153" s="81">
        <f>MMULT($N153:$P153,'1-Konfiguration'!J$54:J$56)+MMULT($Q153:$R153,'1-Konfiguration'!J$59:J$60)+MMULT($T153:$U153,'1-Konfiguration'!J$57:J$58)+($S153*'1-Konfiguration'!J$63)</f>
        <v>5730.6227190878581</v>
      </c>
      <c r="Z153" s="81">
        <f>MMULT($N153:$P153,'1-Konfiguration'!K$54:K$56)+MMULT($Q153:$R153,'1-Konfiguration'!K$59:K$60)+MMULT($T153:$U153,'1-Konfiguration'!K$57:K$58)+($S153*'1-Konfiguration'!K$63)</f>
        <v>462.99430535530018</v>
      </c>
      <c r="AA153" s="81">
        <f>MMULT($N153:$P153,'1-Konfiguration'!L$54:L$56)+MMULT($Q153:$R153,'1-Konfiguration'!L$59:L$60)+MMULT($T153:$U153,'1-Konfiguration'!L$57:L$58)+($S153*'1-Konfiguration'!L$63)</f>
        <v>1856.4992724235772</v>
      </c>
      <c r="AB153" s="81">
        <f>MMULT($N153:$P153,'1-Konfiguration'!M$54:M$56)+MMULT($Q153:$R153,'1-Konfiguration'!M$59:M$60)+MMULT($T153:$U153,'1-Konfiguration'!M$57:M$58)+($S153*'1-Konfiguration'!M$63)</f>
        <v>4467.0562537380501</v>
      </c>
      <c r="AC153" s="81">
        <f>MMULT($N153:$P153,'1-Konfiguration'!N$54:N$56)+MMULT($Q153:$R153,'1-Konfiguration'!N$59:N$60)+MMULT($T153:$U153,'1-Konfiguration'!N$57:N$58)+($S153*'1-Konfiguration'!N$63)</f>
        <v>8246.0444663393027</v>
      </c>
      <c r="AF153" s="6">
        <f t="shared" si="61"/>
        <v>1</v>
      </c>
      <c r="AG153" s="6">
        <f t="shared" si="62"/>
        <v>6</v>
      </c>
      <c r="AH153" s="6">
        <f t="shared" si="63"/>
        <v>7</v>
      </c>
      <c r="AI153" s="6">
        <f t="shared" si="64"/>
        <v>8</v>
      </c>
      <c r="AJ153" s="6">
        <f t="shared" si="65"/>
        <v>4</v>
      </c>
      <c r="AK153" s="6">
        <f t="shared" si="66"/>
        <v>7</v>
      </c>
      <c r="AL153" s="6">
        <f t="shared" si="67"/>
        <v>9</v>
      </c>
      <c r="AM153" s="6">
        <f t="shared" si="68"/>
        <v>11</v>
      </c>
      <c r="AO153" s="5" t="str">
        <f t="shared" si="69"/>
        <v>{ "type": "Feature", "geometry": { "type": "Point", "coordinates": [8,6490623,49,8879495] } },</v>
      </c>
      <c r="AP153" s="5" t="str">
        <f t="shared" si="53"/>
        <v>{ "type": "Feature", "geometry": { "type": "Point", "coordinates": [8,6498623,49,8879495] } },</v>
      </c>
      <c r="AQ153" s="5" t="str">
        <f t="shared" si="54"/>
        <v>{ "type": "Feature", "geometry": { "type": "Point", "coordinates": [8,6490623,49,8884495] } },</v>
      </c>
      <c r="AR153" s="5" t="str">
        <f t="shared" si="55"/>
        <v>{ "type": "Feature", "geometry": { "type": "Point", "coordinates": [8,6490623,49,8874495] } },</v>
      </c>
      <c r="AS153" s="5" t="str">
        <f t="shared" si="56"/>
        <v>{ "type": "Feature", "geometry": { "type": "Point", "coordinates": [8,6482623,49,8879495] } },</v>
      </c>
      <c r="AT153" s="5" t="str">
        <f t="shared" si="57"/>
        <v>{ "type": "Feature", "geometry": { "type": "Point", "coordinates": [8,6482623,49,8874495] } },</v>
      </c>
      <c r="AU153" s="5" t="str">
        <f t="shared" si="58"/>
        <v>{ "type": "Feature", "geometry": { "type": "Point", "coordinates": [8,6498623,49,8884495] } },</v>
      </c>
      <c r="AV153" s="5" t="str">
        <f t="shared" si="59"/>
        <v>{ "type": "Feature", "geometry": { "type": "Point", "coordinates": [8,6482623,49,8884495] } },</v>
      </c>
      <c r="AW153" s="5" t="str">
        <f t="shared" si="60"/>
        <v>{ "type": "Feature", "geometry": { "type": "Point", "coordinates": [8,6498623,49,8874495] } },</v>
      </c>
      <c r="AX153" s="5" t="s">
        <v>753</v>
      </c>
      <c r="AY153" s="6" t="str">
        <f>REPT($AO153,VLOOKUP(AF153,'8-Intensitäten Heatmap'!$A$5:$L$232,$AO$3,FALSE))&amp;REPT($AP153,VLOOKUP(AF153,'8-Intensitäten Heatmap'!$A$5:$L$232,$AP$3,FALSE))&amp;REPT($AQ153,VLOOKUP(AF153,'8-Intensitäten Heatmap'!$A$5:$L$232,$AQ$3,FALSE))&amp;REPT($AR153,VLOOKUP(AF153,'8-Intensitäten Heatmap'!$A$5:$L$232,$AR$3,FALSE))&amp;REPT($AS153,VLOOKUP(AF153,'8-Intensitäten Heatmap'!$A$5:$L$232,$AS$3,FALSE))&amp;REPT($AT153,VLOOKUP(AF153,'8-Intensitäten Heatmap'!$A$5:$L$232,$AT$3,FALSE))&amp;REPT($AU153,VLOOKUP(AF153,'8-Intensitäten Heatmap'!$A$5:$L$232,$AU$3,FALSE))&amp;REPT($AV153,VLOOKUP(AF153,'8-Intensitäten Heatmap'!$A$5:$L$232,$AV$3,FALSE))&amp;REPT($AW153,VLOOKUP(AF153,'8-Intensitäten Heatmap'!$A$5:$L$232,$AW$3,FALSE))</f>
        <v>{ "type": "Feature", "geometry": { "type": "Point", "coordinates": [8,6490623,49,8879495] } },</v>
      </c>
      <c r="AZ153" s="6" t="str">
        <f>REPT($AO153,VLOOKUP(AG153,'8-Intensitäten Heatmap'!$A$5:$L$232,$AO$3,FALSE))&amp;REPT($AP153,VLOOKUP(AG153,'8-Intensitäten Heatmap'!$A$5:$L$232,$AP$3,FALSE))&amp;REPT($AQ153,VLOOKUP(AG153,'8-Intensitäten Heatmap'!$A$5:$L$232,$AQ$3,FALSE))&amp;REPT($AR153,VLOOKUP(AG153,'8-Intensitäten Heatmap'!$A$5:$L$232,$AR$3,FALSE))&amp;REPT($AS153,VLOOKUP(AG153,'8-Intensitäten Heatmap'!$A$5:$L$232,$AS$3,FALSE))&amp;REPT($AT153,VLOOKUP(AG153,'8-Intensitäten Heatmap'!$A$5:$L$232,$AT$3,FALSE))&amp;REPT($AU153,VLOOKUP(AG153,'8-Intensitäten Heatmap'!$A$5:$L$232,$AU$3,FALSE))&amp;REPT($AV153,VLOOKUP(AG153,'8-Intensitäten Heatmap'!$A$5:$L$232,$AV$3,FALSE))&amp;REPT($AW153,VLOOKUP(AG153,'8-Intensitäten Heatmap'!$A$5:$L$232,$AW$3,FALSE))</f>
        <v>{ "type": "Feature", "geometry": { "type": "Point", "coordinates": [8,6490623,49,8879495] } },{ "type": "Feature", "geometry": { "type": "Point", "coordinates": [8,6498623,49,8879495] } },{ "type": "Feature", "geometry": { "type": "Point", "coordinates": [8,6490623,49,8884495] } },{ "type": "Feature", "geometry": { "type": "Point", "coordinates": [8,6490623,49,8874495] } },{ "type": "Feature", "geometry": { "type": "Point", "coordinates": [8,6482623,49,8879495] } },{ "type": "Feature", "geometry": { "type": "Point", "coordinates": [8,6482623,49,8874495] } },</v>
      </c>
      <c r="BA153" s="6" t="str">
        <f>REPT($AO153,VLOOKUP(AH153,'8-Intensitäten Heatmap'!$A$5:$L$232,$AO$3,FALSE))&amp;REPT($AP153,VLOOKUP(AH153,'8-Intensitäten Heatmap'!$A$5:$L$232,$AP$3,FALSE))&amp;REPT($AQ153,VLOOKUP(AH153,'8-Intensitäten Heatmap'!$A$5:$L$232,$AQ$3,FALSE))&amp;REPT($AR153,VLOOKUP(AH153,'8-Intensitäten Heatmap'!$A$5:$L$232,$AR$3,FALSE))&amp;REPT($AS153,VLOOKUP(AH153,'8-Intensitäten Heatmap'!$A$5:$L$232,$AS$3,FALSE))&amp;REPT($AT153,VLOOKUP(AH153,'8-Intensitäten Heatmap'!$A$5:$L$232,$AT$3,FALSE))&amp;REPT($AU153,VLOOKUP(AH153,'8-Intensitäten Heatmap'!$A$5:$L$232,$AU$3,FALSE))&amp;REPT($AV153,VLOOKUP(AH153,'8-Intensitäten Heatmap'!$A$5:$L$232,$AV$3,FALSE))&amp;REPT($AW153,VLOOKUP(AH153,'8-Intensitäten Heatmap'!$A$5:$L$232,$AW$3,FALSE))</f>
        <v>{ "type": "Feature", "geometry": { "type": "Point", "coordinates": [8,6490623,49,8879495] } },{ "type": "Feature", "geometry": { "type": "Point", "coordinates": [8,6498623,49,8879495] } },{ "type": "Feature", "geometry": { "type": "Point", "coordinates": [8,6490623,49,8884495] } },{ "type": "Feature", "geometry": { "type": "Point", "coordinates": [8,6490623,49,8874495] } },{ "type": "Feature", "geometry": { "type": "Point", "coordinates": [8,6482623,49,8879495] } },{ "type": "Feature", "geometry": { "type": "Point", "coordinates": [8,6482623,49,8874495] } },{ "type": "Feature", "geometry": { "type": "Point", "coordinates": [8,6498623,49,8884495] } },</v>
      </c>
      <c r="BB153" s="6" t="str">
        <f>REPT($AO153,VLOOKUP(AI153,'8-Intensitäten Heatmap'!$A$5:$L$232,$AO$3,FALSE))&amp;REPT($AP153,VLOOKUP(AI153,'8-Intensitäten Heatmap'!$A$5:$L$232,$AP$3,FALSE))&amp;REPT($AQ153,VLOOKUP(AI153,'8-Intensitäten Heatmap'!$A$5:$L$232,$AQ$3,FALSE))&amp;REPT($AR153,VLOOKUP(AI153,'8-Intensitäten Heatmap'!$A$5:$L$232,$AR$3,FALSE))&amp;REPT($AS153,VLOOKUP(AI153,'8-Intensitäten Heatmap'!$A$5:$L$232,$AS$3,FALSE))&amp;REPT($AT153,VLOOKUP(AI153,'8-Intensitäten Heatmap'!$A$5:$L$232,$AT$3,FALSE))&amp;REPT($AU153,VLOOKUP(AI153,'8-Intensitäten Heatmap'!$A$5:$L$232,$AU$3,FALSE))&amp;REPT($AV153,VLOOKUP(AI153,'8-Intensitäten Heatmap'!$A$5:$L$232,$AV$3,FALSE))&amp;REPT($AW153,VLOOKUP(AI153,'8-Intensitäten Heatmap'!$A$5:$L$232,$AW$3,FALSE))</f>
        <v>{ "type": "Feature", "geometry": { "type": "Point", "coordinates": [8,6490623,49,8879495] } },{ "type": "Feature", "geometry": { "type": "Point", "coordinates": [8,6498623,49,8879495] } },{ "type": "Feature", "geometry": { "type": "Point", "coordinates": [8,6490623,49,8884495] } },{ "type": "Feature", "geometry": { "type": "Point", "coordinates": [8,6490623,49,8874495] } },{ "type": "Feature", "geometry": { "type": "Point", "coordinates": [8,6482623,49,8879495] } },{ "type": "Feature", "geometry": { "type": "Point", "coordinates": [8,6482623,49,8874495] } },{ "type": "Feature", "geometry": { "type": "Point", "coordinates": [8,6498623,49,8884495] } },{ "type": "Feature", "geometry": { "type": "Point", "coordinates": [8,6482623,49,8884495] } },</v>
      </c>
      <c r="BC153" s="6" t="str">
        <f>REPT($AO153,VLOOKUP(AJ153,'8-Intensitäten Heatmap'!$A$5:$L$232,$AO$3,FALSE))&amp;REPT($AP153,VLOOKUP(AJ153,'8-Intensitäten Heatmap'!$A$5:$L$232,$AP$3,FALSE))&amp;REPT($AQ153,VLOOKUP(AJ153,'8-Intensitäten Heatmap'!$A$5:$L$232,$AQ$3,FALSE))&amp;REPT($AR153,VLOOKUP(AJ153,'8-Intensitäten Heatmap'!$A$5:$L$232,$AR$3,FALSE))&amp;REPT($AS153,VLOOKUP(AJ153,'8-Intensitäten Heatmap'!$A$5:$L$232,$AS$3,FALSE))&amp;REPT($AT153,VLOOKUP(AJ153,'8-Intensitäten Heatmap'!$A$5:$L$232,$AT$3,FALSE))&amp;REPT($AU153,VLOOKUP(AJ153,'8-Intensitäten Heatmap'!$A$5:$L$232,$AU$3,FALSE))&amp;REPT($AV153,VLOOKUP(AJ153,'8-Intensitäten Heatmap'!$A$5:$L$232,$AV$3,FALSE))&amp;REPT($AW153,VLOOKUP(AJ153,'8-Intensitäten Heatmap'!$A$5:$L$232,$AW$3,FALSE))</f>
        <v>{ "type": "Feature", "geometry": { "type": "Point", "coordinates": [8,6490623,49,8879495] } },{ "type": "Feature", "geometry": { "type": "Point", "coordinates": [8,6498623,49,8879495] } },{ "type": "Feature", "geometry": { "type": "Point", "coordinates": [8,6490623,49,8884495] } },{ "type": "Feature", "geometry": { "type": "Point", "coordinates": [8,6490623,49,8874495] } },</v>
      </c>
      <c r="BD153" s="6" t="str">
        <f>REPT($AO153,VLOOKUP(AK153,'8-Intensitäten Heatmap'!$A$5:$L$232,$AO$3,FALSE))&amp;REPT($AP153,VLOOKUP(AK153,'8-Intensitäten Heatmap'!$A$5:$L$232,$AP$3,FALSE))&amp;REPT($AQ153,VLOOKUP(AK153,'8-Intensitäten Heatmap'!$A$5:$L$232,$AQ$3,FALSE))&amp;REPT($AR153,VLOOKUP(AK153,'8-Intensitäten Heatmap'!$A$5:$L$232,$AR$3,FALSE))&amp;REPT($AS153,VLOOKUP(AK153,'8-Intensitäten Heatmap'!$A$5:$L$232,$AS$3,FALSE))&amp;REPT($AT153,VLOOKUP(AK153,'8-Intensitäten Heatmap'!$A$5:$L$232,$AT$3,FALSE))&amp;REPT($AU153,VLOOKUP(AK153,'8-Intensitäten Heatmap'!$A$5:$L$232,$AU$3,FALSE))&amp;REPT($AV153,VLOOKUP(AK153,'8-Intensitäten Heatmap'!$A$5:$L$232,$AV$3,FALSE))&amp;REPT($AW153,VLOOKUP(AK153,'8-Intensitäten Heatmap'!$A$5:$L$232,$AW$3,FALSE))</f>
        <v>{ "type": "Feature", "geometry": { "type": "Point", "coordinates": [8,6490623,49,8879495] } },{ "type": "Feature", "geometry": { "type": "Point", "coordinates": [8,6498623,49,8879495] } },{ "type": "Feature", "geometry": { "type": "Point", "coordinates": [8,6490623,49,8884495] } },{ "type": "Feature", "geometry": { "type": "Point", "coordinates": [8,6490623,49,8874495] } },{ "type": "Feature", "geometry": { "type": "Point", "coordinates": [8,6482623,49,8879495] } },{ "type": "Feature", "geometry": { "type": "Point", "coordinates": [8,6482623,49,8874495] } },{ "type": "Feature", "geometry": { "type": "Point", "coordinates": [8,6498623,49,8884495] } },</v>
      </c>
      <c r="BE153" s="6" t="str">
        <f>REPT($AO153,VLOOKUP(AL153,'8-Intensitäten Heatmap'!$A$5:$L$232,$AO$3,FALSE))&amp;REPT($AP153,VLOOKUP(AL153,'8-Intensitäten Heatmap'!$A$5:$L$232,$AP$3,FALSE))&amp;REPT($AQ153,VLOOKUP(AL153,'8-Intensitäten Heatmap'!$A$5:$L$232,$AQ$3,FALSE))&amp;REPT($AR153,VLOOKUP(AL153,'8-Intensitäten Heatmap'!$A$5:$L$232,$AR$3,FALSE))&amp;REPT($AS153,VLOOKUP(AL153,'8-Intensitäten Heatmap'!$A$5:$L$232,$AS$3,FALSE))&amp;REPT($AT153,VLOOKUP(AL153,'8-Intensitäten Heatmap'!$A$5:$L$232,$AT$3,FALSE))&amp;REPT($AU153,VLOOKUP(AL153,'8-Intensitäten Heatmap'!$A$5:$L$232,$AU$3,FALSE))&amp;REPT($AV153,VLOOKUP(AL153,'8-Intensitäten Heatmap'!$A$5:$L$232,$AV$3,FALSE))&amp;REPT($AW153,VLOOKUP(AL153,'8-Intensitäten Heatmap'!$A$5:$L$232,$AW$3,FALSE))</f>
        <v>{ "type": "Feature", "geometry": { "type": "Point", "coordinates": [8,6490623,49,8879495] } },{ "type": "Feature", "geometry": { "type": "Point", "coordinates": [8,6498623,49,8879495] } },{ "type": "Feature", "geometry": { "type": "Point", "coordinates": [8,6490623,49,8884495] } },{ "type": "Feature", "geometry": { "type": "Point", "coordinates": [8,6490623,49,8874495] } },{ "type": "Feature", "geometry": { "type": "Point", "coordinates": [8,6482623,49,8879495] } },{ "type": "Feature", "geometry": { "type": "Point", "coordinates": [8,6482623,49,8874495] } },{ "type": "Feature", "geometry": { "type": "Point", "coordinates": [8,6498623,49,8884495] } },{ "type": "Feature", "geometry": { "type": "Point", "coordinates": [8,6482623,49,8884495] } },{ "type": "Feature", "geometry": { "type": "Point", "coordinates": [8,6498623,49,8874495] } },</v>
      </c>
      <c r="BF153" s="6" t="str">
        <f>REPT($AO153,VLOOKUP(AM153,'8-Intensitäten Heatmap'!$A$5:$L$232,$AO$3,FALSE))&amp;REPT($AP153,VLOOKUP(AM153,'8-Intensitäten Heatmap'!$A$5:$L$232,$AP$3,FALSE))&amp;REPT($AQ153,VLOOKUP(AM153,'8-Intensitäten Heatmap'!$A$5:$L$232,$AQ$3,FALSE))&amp;REPT($AR153,VLOOKUP(AM153,'8-Intensitäten Heatmap'!$A$5:$L$232,$AR$3,FALSE))&amp;REPT($AS153,VLOOKUP(AM153,'8-Intensitäten Heatmap'!$A$5:$L$232,$AS$3,FALSE))&amp;REPT($AT153,VLOOKUP(AM153,'8-Intensitäten Heatmap'!$A$5:$L$232,$AT$3,FALSE))&amp;REPT($AU153,VLOOKUP(AM153,'8-Intensitäten Heatmap'!$A$5:$L$232,$AU$3,FALSE))&amp;REPT($AV153,VLOOKUP(AM153,'8-Intensitäten Heatmap'!$A$5:$L$232,$AV$3,FALSE))&amp;REPT($AW153,VLOOKUP(AM153,'8-Intensitäten Heatmap'!$A$5:$L$232,$AW$3,FALSE))</f>
        <v>{ "type": "Feature", "geometry": { "type": "Point", "coordinates": [8,6490623,49,8879495] } },{ "type": "Feature", "geometry": { "type": "Point", "coordinates": [8,6490623,49,8879495] } },{ "type": "Feature", "geometry": { "type": "Point", "coordinates": [8,6498623,49,8879495] } },{ "type": "Feature", "geometry": { "type": "Point", "coordinates": [8,6498623,49,8879495] } },{ "type": "Feature", "geometry": { "type": "Point", "coordinates": [8,6490623,49,8884495] } },{ "type": "Feature", "geometry": { "type": "Point", "coordinates": [8,6490623,49,8874495] } },{ "type": "Feature", "geometry": { "type": "Point", "coordinates": [8,6482623,49,8879495] } },{ "type": "Feature", "geometry": { "type": "Point", "coordinates": [8,6482623,49,8874495] } },{ "type": "Feature", "geometry": { "type": "Point", "coordinates": [8,6498623,49,8884495] } },{ "type": "Feature", "geometry": { "type": "Point", "coordinates": [8,6482623,49,8884495] } },{ "type": "Feature", "geometry": { "type": "Point", "coordinates": [8,6498623,49,8874495] } },</v>
      </c>
      <c r="BG153" s="6" t="s">
        <v>753</v>
      </c>
      <c r="BH153" s="6" t="str">
        <f t="shared" si="70"/>
        <v>{ "type": "Feature", "geometry": { "type": "Point", "coordinates": [8,6490623,49,8879495] } },</v>
      </c>
      <c r="BI153" s="6" t="str">
        <f t="shared" si="71"/>
        <v>{ "type": "Feature", "geometry": { "type": "Point", "coordinates": [8,6490623,49,8879495] } },</v>
      </c>
      <c r="BJ153" s="6" t="str">
        <f t="shared" si="72"/>
        <v>{ "type": "Feature", "geometry": { "type": "Point", "coordinates": [8,6490623,49,8879495] } },{ "type": "Feature", "geometry": { "type": "Point", "coordinates": [8,6490623,49,8879495] } },{ "type": "Feature", "geometry": { "type": "Point", "coordinates": [8,6490623,49,8879495] } },</v>
      </c>
      <c r="BK153" s="6" t="str">
        <f t="shared" si="73"/>
        <v>{ "type": "Feature", "geometry": { "type": "Point", "coordinates": [8,6490623,49,8879495] } },{ "type": "Feature", "geometry": { "type": "Point", "coordinates": [8,6490623,49,8879495] } },{ "type": "Feature", "geometry": { "type": "Point", "coordinates": [8,6490623,49,8879495] } },{ "type": "Feature", "geometry": { "type": "Point", "coordinates": [8,6490623,49,8879495] } },{ "type": "Feature", "geometry": { "type": "Point", "coordinates": [8,6490623,49,8879495] } },</v>
      </c>
      <c r="BL153" s="6" t="str">
        <f t="shared" si="74"/>
        <v>{ "type": "Feature", "geometry": { "type": "Point", "coordinates": [8,6490623,49,8879495] } },{ "type": "Feature", "geometry": { "type": "Point", "coordinates": [8,6490623,49,8879495] } },{ "type": "Feature", "geometry": { "type": "Point", "coordinates": [8,6490623,49,8879495] } },{ "type": "Feature", "geometry": { "type": "Point", "coordinates": [8,6490623,49,8879495] } },</v>
      </c>
      <c r="BM153" s="6" t="str">
        <f t="shared" si="75"/>
        <v>{ "type": "Feature", "geometry": { "type": "Point", "coordinates": [8,6490623,49,8879495] } },</v>
      </c>
      <c r="BN153" s="6" t="str">
        <f t="shared" si="76"/>
        <v>{ "type": "Feature", "geometry": { "type": "Point", "coordinates": [8,6490623,49,8879495] } },{ "type": "Feature", "geometry": { "type": "Point", "coordinates": [8,6490623,49,8879495] } },{ "type": "Feature", "geometry": { "type": "Point", "coordinates": [8,6490623,49,8879495] } },{ "type": "Feature", "geometry": { "type": "Point", "coordinates": [8,6490623,49,8879495] } },</v>
      </c>
      <c r="BO153" s="6" t="str">
        <f t="shared" si="77"/>
        <v>{ "type": "Feature", "geometry": { "type": "Point", "coordinates": [8,6490623,49,8879495] } },{ "type": "Feature", "geometry": { "type": "Point", "coordinates": [8,6490623,49,8879495] } },{ "type": "Feature", "geometry": { "type": "Point", "coordinates": [8,6490623,49,8879495] } },{ "type": "Feature", "geometry": { "type": "Point", "coordinates": [8,6490623,49,8879495] } },{ "type": "Feature", "geometry": { "type": "Point", "coordinates": [8,6490623,49,8879495] } },{ "type": "Feature", "geometry": { "type": "Point", "coordinates": [8,6490623,49,8879495] } },{ "type": "Feature", "geometry": { "type": "Point", "coordinates": [8,6490623,49,8879495] } },{ "type": "Feature", "geometry": { "type": "Point", "coordinates": [8,6490623,49,8879495] } },</v>
      </c>
      <c r="BP153" s="6" t="s">
        <v>3381</v>
      </c>
    </row>
    <row r="154" spans="1:68" s="6" customFormat="1" x14ac:dyDescent="0.3">
      <c r="A154" s="18" t="str">
        <f>Table1[[#This Row],[Name]]</f>
        <v>Eden - The Water &amp; Coffee Company</v>
      </c>
      <c r="B154" s="362">
        <v>8.6498609999999996</v>
      </c>
      <c r="C154" s="362">
        <v>49.997311099999997</v>
      </c>
      <c r="D154" s="18" t="str">
        <f>Table1[[#This Row],[Standortkategorie]]</f>
        <v>Wareneingang/-ausgang</v>
      </c>
      <c r="E154" s="18" t="str">
        <f>IF(Table1[[#This Row],[Zusatzinformation]]=0,"",Table1[[#This Row],[Zusatzinformation]])</f>
        <v/>
      </c>
      <c r="F154" s="47">
        <f>IF($D154&lt;&gt;"Busdepot",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54" s="47">
        <f>IF($D154&lt;&gt;"Busdepot",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2.2000000000000002</v>
      </c>
      <c r="H154" s="47">
        <f>(Table1[[#This Row],[Lieferfahrzeuge]]*'1-Konfiguration'!$D$16+(MAX(Table1[[#This Row],[Lieferfahrzeuge]]*'1-Konfiguration'!$D$16,Table1[[#This Row],[Lieferfahrzeugtore]]*'1-Konfiguration'!$D$14)))/2</f>
        <v>1</v>
      </c>
      <c r="I154" s="47">
        <f>Table1[[#This Row],[Müllfahrzeuge]]</f>
        <v>0</v>
      </c>
      <c r="J154" s="47">
        <f>Table1[[#This Row],[Betonmischfahrzeuge]]</f>
        <v>0</v>
      </c>
      <c r="K154" s="47">
        <f>(Table1[[#This Row],[Schiffe]]*'1-Konfiguration'!$D$16+(MAX(Table1[[#This Row],[Schiffe]]*'1-Konfiguration'!$D$16,Table1[[#This Row],[Anleger]]*'1-Konfiguration'!$D$14)))/2</f>
        <v>0</v>
      </c>
      <c r="L154" s="47">
        <f>IF($D154="Busdepot",IFERROR(Table1[[#This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4" s="47">
        <f>IF($D154="Busdepot",IFERROR(Table1[[#This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4" s="81">
        <f>VLOOKUP($F$7,'1-Konfiguration'!$D$24:$G$28,4,FALSE) * (VLOOKUP('5-Standortanalyse (Berechnung)'!$F$7,'1-Konfiguration'!$D$24:$F$28,2,FALSE)/100)*VLOOKUP('5-Standortanalyse (Berechnung)'!$F$7,'1-Konfiguration'!$D$24:$F$28,3,FALSE)*$F154</f>
        <v>0</v>
      </c>
      <c r="O154" s="81">
        <f>VLOOKUP($G$7,'1-Konfiguration'!$D$24:$G$28,4,FALSE) * (VLOOKUP('5-Standortanalyse (Berechnung)'!$G$7,'1-Konfiguration'!$D$24:$F$28,2,FALSE)/100)*VLOOKUP('5-Standortanalyse (Berechnung)'!$G$7,'1-Konfiguration'!$D$24:$F$28,3,FALSE)*$G154</f>
        <v>3376.12</v>
      </c>
      <c r="P154" s="81">
        <f>VLOOKUP($H$7,'1-Konfiguration'!$D$24:$G$28,4,FALSE) * (VLOOKUP('5-Standortanalyse (Berechnung)'!$H$7,'1-Konfiguration'!$D$24:$F$28,2,FALSE)/100)*VLOOKUP('5-Standortanalyse (Berechnung)'!$H$7,'1-Konfiguration'!$D$24:$F$28,3,FALSE)*$H154</f>
        <v>114.375</v>
      </c>
      <c r="Q154" s="81">
        <f>VLOOKUP($I$7,'1-Konfiguration'!$D$24:$G$33,4,FALSE) * (VLOOKUP('5-Standortanalyse (Berechnung)'!$I$7,'1-Konfiguration'!$D$24:$F$33,2,FALSE)/100)*VLOOKUP('5-Standortanalyse (Berechnung)'!$I$7,'1-Konfiguration'!$D$24:$F$33,3,FALSE)*$I154</f>
        <v>0</v>
      </c>
      <c r="R154" s="81">
        <f>VLOOKUP($J$7,'1-Konfiguration'!$D$24:$G$33,4,FALSE) * (VLOOKUP('5-Standortanalyse (Berechnung)'!$J$7,'1-Konfiguration'!$D$24:$F$33,2,FALSE)/100)*VLOOKUP('5-Standortanalyse (Berechnung)'!$J$7,'1-Konfiguration'!$D$24:$F$33,3,FALSE)*$J154</f>
        <v>0</v>
      </c>
      <c r="S154" s="81">
        <f>VLOOKUP($K$7,'1-Konfiguration'!$D$24:$G$33,4,FALSE) * (VLOOKUP('5-Standortanalyse (Berechnung)'!$K$7,'1-Konfiguration'!$D$24:$F$33,2,FALSE)/100)*VLOOKUP('5-Standortanalyse (Berechnung)'!$K$7,'1-Konfiguration'!$D$24:$F$33,3,FALSE)*$K154</f>
        <v>0</v>
      </c>
      <c r="T154" s="81">
        <f>VLOOKUP($L$7,'1-Konfiguration'!$D$24:$G$28,4,FALSE) * (VLOOKUP('5-Standortanalyse (Berechnung)'!$L$7,'1-Konfiguration'!$D$24:$F$28,2,FALSE)/100)*VLOOKUP('5-Standortanalyse (Berechnung)'!$L$7,'1-Konfiguration'!$D$24:$F$28,3,FALSE)*$L154</f>
        <v>0</v>
      </c>
      <c r="U154" s="81">
        <f>VLOOKUP($M$7,'1-Konfiguration'!$D$24:$G$28,4,FALSE) * (VLOOKUP('5-Standortanalyse (Berechnung)'!$M$7,'1-Konfiguration'!$D$24:$F$28,2,FALSE)/100)*VLOOKUP('5-Standortanalyse (Berechnung)'!$M$7,'1-Konfiguration'!$D$24:$F$28,3,FALSE)*$M154</f>
        <v>0</v>
      </c>
      <c r="V154" s="81">
        <f>MMULT($N154:$P154,'1-Konfiguration'!G$54:G$56)+MMULT($Q154:$R154,'1-Konfiguration'!G$59:G$60)+MMULT($T154:$U154,'1-Konfiguration'!G$57:G$58)+($S154*'1-Konfiguration'!G$63)</f>
        <v>34.836539178166014</v>
      </c>
      <c r="W154" s="81">
        <f>MMULT($N154:$P154,'1-Konfiguration'!H$54:H$56)+MMULT($Q154:$R154,'1-Konfiguration'!H$59:H$60)+MMULT($T154:$U154,'1-Konfiguration'!H$57:H$58)+($S154*'1-Konfiguration'!H$63)</f>
        <v>213.19811512359007</v>
      </c>
      <c r="X154" s="81">
        <f>MMULT($N154:$P154,'1-Konfiguration'!I$54:I$56)+MMULT($Q154:$R154,'1-Konfiguration'!I$59:I$60)+MMULT($T154:$U154,'1-Konfiguration'!I$57:I$58)+($S154*'1-Konfiguration'!I$63)</f>
        <v>573.7679509464964</v>
      </c>
      <c r="Y154" s="81">
        <f>MMULT($N154:$P154,'1-Konfiguration'!J$54:J$56)+MMULT($Q154:$R154,'1-Konfiguration'!J$59:J$60)+MMULT($T154:$U154,'1-Konfiguration'!J$57:J$58)+($S154*'1-Konfiguration'!J$63)</f>
        <v>947.57690168652039</v>
      </c>
      <c r="Z154" s="81">
        <f>MMULT($N154:$P154,'1-Konfiguration'!K$54:K$56)+MMULT($Q154:$R154,'1-Konfiguration'!K$59:K$60)+MMULT($T154:$U154,'1-Konfiguration'!K$57:K$58)+($S154*'1-Konfiguration'!K$63)</f>
        <v>87.458250915506127</v>
      </c>
      <c r="AA154" s="81">
        <f>MMULT($N154:$P154,'1-Konfiguration'!L$54:L$56)+MMULT($Q154:$R154,'1-Konfiguration'!L$59:L$60)+MMULT($T154:$U154,'1-Konfiguration'!L$57:L$58)+($S154*'1-Konfiguration'!L$63)</f>
        <v>274.59073852686208</v>
      </c>
      <c r="AB154" s="81">
        <f>MMULT($N154:$P154,'1-Konfiguration'!M$54:M$56)+MMULT($Q154:$R154,'1-Konfiguration'!M$59:M$60)+MMULT($T154:$U154,'1-Konfiguration'!M$57:M$58)+($S154*'1-Konfiguration'!M$63)</f>
        <v>784.98487763219816</v>
      </c>
      <c r="AC154" s="81">
        <f>MMULT($N154:$P154,'1-Konfiguration'!N$54:N$56)+MMULT($Q154:$R154,'1-Konfiguration'!N$59:N$60)+MMULT($T154:$U154,'1-Konfiguration'!N$57:N$58)+($S154*'1-Konfiguration'!N$63)</f>
        <v>1468.8623590163268</v>
      </c>
      <c r="AF154" s="6">
        <f t="shared" si="61"/>
        <v>0</v>
      </c>
      <c r="AG154" s="6">
        <f t="shared" si="62"/>
        <v>1</v>
      </c>
      <c r="AH154" s="6">
        <f t="shared" si="63"/>
        <v>1</v>
      </c>
      <c r="AI154" s="6">
        <f t="shared" si="64"/>
        <v>1</v>
      </c>
      <c r="AJ154" s="6">
        <f t="shared" si="65"/>
        <v>1</v>
      </c>
      <c r="AK154" s="6">
        <f t="shared" si="66"/>
        <v>1</v>
      </c>
      <c r="AL154" s="6">
        <f t="shared" si="67"/>
        <v>2</v>
      </c>
      <c r="AM154" s="6">
        <f t="shared" si="68"/>
        <v>2</v>
      </c>
      <c r="AO154" s="5" t="str">
        <f t="shared" si="69"/>
        <v>{ "type": "Feature", "geometry": { "type": "Point", "coordinates": [8,649861,49,9973111] } },</v>
      </c>
      <c r="AP154" s="5" t="str">
        <f t="shared" si="53"/>
        <v>{ "type": "Feature", "geometry": { "type": "Point", "coordinates": [8,650661,49,9973111] } },</v>
      </c>
      <c r="AQ154" s="5" t="str">
        <f t="shared" si="54"/>
        <v>{ "type": "Feature", "geometry": { "type": "Point", "coordinates": [8,649861,49,9978111] } },</v>
      </c>
      <c r="AR154" s="5" t="str">
        <f t="shared" si="55"/>
        <v>{ "type": "Feature", "geometry": { "type": "Point", "coordinates": [8,649861,49,9968111] } },</v>
      </c>
      <c r="AS154" s="5" t="str">
        <f t="shared" si="56"/>
        <v>{ "type": "Feature", "geometry": { "type": "Point", "coordinates": [8,649061,49,9973111] } },</v>
      </c>
      <c r="AT154" s="5" t="str">
        <f t="shared" si="57"/>
        <v>{ "type": "Feature", "geometry": { "type": "Point", "coordinates": [8,649061,49,9968111] } },</v>
      </c>
      <c r="AU154" s="5" t="str">
        <f t="shared" si="58"/>
        <v>{ "type": "Feature", "geometry": { "type": "Point", "coordinates": [8,650661,49,9978111] } },</v>
      </c>
      <c r="AV154" s="5" t="str">
        <f t="shared" si="59"/>
        <v>{ "type": "Feature", "geometry": { "type": "Point", "coordinates": [8,649061,49,9978111] } },</v>
      </c>
      <c r="AW154" s="5" t="str">
        <f t="shared" si="60"/>
        <v>{ "type": "Feature", "geometry": { "type": "Point", "coordinates": [8,650661,49,9968111] } },</v>
      </c>
      <c r="AX154" s="5" t="s">
        <v>753</v>
      </c>
      <c r="AY154" s="6" t="str">
        <f>REPT($AO154,VLOOKUP(AF154,'8-Intensitäten Heatmap'!$A$5:$L$232,$AO$3,FALSE))&amp;REPT($AP154,VLOOKUP(AF154,'8-Intensitäten Heatmap'!$A$5:$L$232,$AP$3,FALSE))&amp;REPT($AQ154,VLOOKUP(AF154,'8-Intensitäten Heatmap'!$A$5:$L$232,$AQ$3,FALSE))&amp;REPT($AR154,VLOOKUP(AF154,'8-Intensitäten Heatmap'!$A$5:$L$232,$AR$3,FALSE))&amp;REPT($AS154,VLOOKUP(AF154,'8-Intensitäten Heatmap'!$A$5:$L$232,$AS$3,FALSE))&amp;REPT($AT154,VLOOKUP(AF154,'8-Intensitäten Heatmap'!$A$5:$L$232,$AT$3,FALSE))&amp;REPT($AU154,VLOOKUP(AF154,'8-Intensitäten Heatmap'!$A$5:$L$232,$AU$3,FALSE))&amp;REPT($AV154,VLOOKUP(AF154,'8-Intensitäten Heatmap'!$A$5:$L$232,$AV$3,FALSE))&amp;REPT($AW154,VLOOKUP(AF154,'8-Intensitäten Heatmap'!$A$5:$L$232,$AW$3,FALSE))</f>
        <v/>
      </c>
      <c r="AZ154" s="6" t="str">
        <f>REPT($AO154,VLOOKUP(AG154,'8-Intensitäten Heatmap'!$A$5:$L$232,$AO$3,FALSE))&amp;REPT($AP154,VLOOKUP(AG154,'8-Intensitäten Heatmap'!$A$5:$L$232,$AP$3,FALSE))&amp;REPT($AQ154,VLOOKUP(AG154,'8-Intensitäten Heatmap'!$A$5:$L$232,$AQ$3,FALSE))&amp;REPT($AR154,VLOOKUP(AG154,'8-Intensitäten Heatmap'!$A$5:$L$232,$AR$3,FALSE))&amp;REPT($AS154,VLOOKUP(AG154,'8-Intensitäten Heatmap'!$A$5:$L$232,$AS$3,FALSE))&amp;REPT($AT154,VLOOKUP(AG154,'8-Intensitäten Heatmap'!$A$5:$L$232,$AT$3,FALSE))&amp;REPT($AU154,VLOOKUP(AG154,'8-Intensitäten Heatmap'!$A$5:$L$232,$AU$3,FALSE))&amp;REPT($AV154,VLOOKUP(AG154,'8-Intensitäten Heatmap'!$A$5:$L$232,$AV$3,FALSE))&amp;REPT($AW154,VLOOKUP(AG154,'8-Intensitäten Heatmap'!$A$5:$L$232,$AW$3,FALSE))</f>
        <v>{ "type": "Feature", "geometry": { "type": "Point", "coordinates": [8,649861,49,9973111] } },</v>
      </c>
      <c r="BA154" s="6" t="str">
        <f>REPT($AO154,VLOOKUP(AH154,'8-Intensitäten Heatmap'!$A$5:$L$232,$AO$3,FALSE))&amp;REPT($AP154,VLOOKUP(AH154,'8-Intensitäten Heatmap'!$A$5:$L$232,$AP$3,FALSE))&amp;REPT($AQ154,VLOOKUP(AH154,'8-Intensitäten Heatmap'!$A$5:$L$232,$AQ$3,FALSE))&amp;REPT($AR154,VLOOKUP(AH154,'8-Intensitäten Heatmap'!$A$5:$L$232,$AR$3,FALSE))&amp;REPT($AS154,VLOOKUP(AH154,'8-Intensitäten Heatmap'!$A$5:$L$232,$AS$3,FALSE))&amp;REPT($AT154,VLOOKUP(AH154,'8-Intensitäten Heatmap'!$A$5:$L$232,$AT$3,FALSE))&amp;REPT($AU154,VLOOKUP(AH154,'8-Intensitäten Heatmap'!$A$5:$L$232,$AU$3,FALSE))&amp;REPT($AV154,VLOOKUP(AH154,'8-Intensitäten Heatmap'!$A$5:$L$232,$AV$3,FALSE))&amp;REPT($AW154,VLOOKUP(AH154,'8-Intensitäten Heatmap'!$A$5:$L$232,$AW$3,FALSE))</f>
        <v>{ "type": "Feature", "geometry": { "type": "Point", "coordinates": [8,649861,49,9973111] } },</v>
      </c>
      <c r="BB154" s="6" t="str">
        <f>REPT($AO154,VLOOKUP(AI154,'8-Intensitäten Heatmap'!$A$5:$L$232,$AO$3,FALSE))&amp;REPT($AP154,VLOOKUP(AI154,'8-Intensitäten Heatmap'!$A$5:$L$232,$AP$3,FALSE))&amp;REPT($AQ154,VLOOKUP(AI154,'8-Intensitäten Heatmap'!$A$5:$L$232,$AQ$3,FALSE))&amp;REPT($AR154,VLOOKUP(AI154,'8-Intensitäten Heatmap'!$A$5:$L$232,$AR$3,FALSE))&amp;REPT($AS154,VLOOKUP(AI154,'8-Intensitäten Heatmap'!$A$5:$L$232,$AS$3,FALSE))&amp;REPT($AT154,VLOOKUP(AI154,'8-Intensitäten Heatmap'!$A$5:$L$232,$AT$3,FALSE))&amp;REPT($AU154,VLOOKUP(AI154,'8-Intensitäten Heatmap'!$A$5:$L$232,$AU$3,FALSE))&amp;REPT($AV154,VLOOKUP(AI154,'8-Intensitäten Heatmap'!$A$5:$L$232,$AV$3,FALSE))&amp;REPT($AW154,VLOOKUP(AI154,'8-Intensitäten Heatmap'!$A$5:$L$232,$AW$3,FALSE))</f>
        <v>{ "type": "Feature", "geometry": { "type": "Point", "coordinates": [8,649861,49,9973111] } },</v>
      </c>
      <c r="BC154" s="6" t="str">
        <f>REPT($AO154,VLOOKUP(AJ154,'8-Intensitäten Heatmap'!$A$5:$L$232,$AO$3,FALSE))&amp;REPT($AP154,VLOOKUP(AJ154,'8-Intensitäten Heatmap'!$A$5:$L$232,$AP$3,FALSE))&amp;REPT($AQ154,VLOOKUP(AJ154,'8-Intensitäten Heatmap'!$A$5:$L$232,$AQ$3,FALSE))&amp;REPT($AR154,VLOOKUP(AJ154,'8-Intensitäten Heatmap'!$A$5:$L$232,$AR$3,FALSE))&amp;REPT($AS154,VLOOKUP(AJ154,'8-Intensitäten Heatmap'!$A$5:$L$232,$AS$3,FALSE))&amp;REPT($AT154,VLOOKUP(AJ154,'8-Intensitäten Heatmap'!$A$5:$L$232,$AT$3,FALSE))&amp;REPT($AU154,VLOOKUP(AJ154,'8-Intensitäten Heatmap'!$A$5:$L$232,$AU$3,FALSE))&amp;REPT($AV154,VLOOKUP(AJ154,'8-Intensitäten Heatmap'!$A$5:$L$232,$AV$3,FALSE))&amp;REPT($AW154,VLOOKUP(AJ154,'8-Intensitäten Heatmap'!$A$5:$L$232,$AW$3,FALSE))</f>
        <v>{ "type": "Feature", "geometry": { "type": "Point", "coordinates": [8,649861,49,9973111] } },</v>
      </c>
      <c r="BD154" s="6" t="str">
        <f>REPT($AO154,VLOOKUP(AK154,'8-Intensitäten Heatmap'!$A$5:$L$232,$AO$3,FALSE))&amp;REPT($AP154,VLOOKUP(AK154,'8-Intensitäten Heatmap'!$A$5:$L$232,$AP$3,FALSE))&amp;REPT($AQ154,VLOOKUP(AK154,'8-Intensitäten Heatmap'!$A$5:$L$232,$AQ$3,FALSE))&amp;REPT($AR154,VLOOKUP(AK154,'8-Intensitäten Heatmap'!$A$5:$L$232,$AR$3,FALSE))&amp;REPT($AS154,VLOOKUP(AK154,'8-Intensitäten Heatmap'!$A$5:$L$232,$AS$3,FALSE))&amp;REPT($AT154,VLOOKUP(AK154,'8-Intensitäten Heatmap'!$A$5:$L$232,$AT$3,FALSE))&amp;REPT($AU154,VLOOKUP(AK154,'8-Intensitäten Heatmap'!$A$5:$L$232,$AU$3,FALSE))&amp;REPT($AV154,VLOOKUP(AK154,'8-Intensitäten Heatmap'!$A$5:$L$232,$AV$3,FALSE))&amp;REPT($AW154,VLOOKUP(AK154,'8-Intensitäten Heatmap'!$A$5:$L$232,$AW$3,FALSE))</f>
        <v>{ "type": "Feature", "geometry": { "type": "Point", "coordinates": [8,649861,49,9973111] } },</v>
      </c>
      <c r="BE154" s="6" t="str">
        <f>REPT($AO154,VLOOKUP(AL154,'8-Intensitäten Heatmap'!$A$5:$L$232,$AO$3,FALSE))&amp;REPT($AP154,VLOOKUP(AL154,'8-Intensitäten Heatmap'!$A$5:$L$232,$AP$3,FALSE))&amp;REPT($AQ154,VLOOKUP(AL154,'8-Intensitäten Heatmap'!$A$5:$L$232,$AQ$3,FALSE))&amp;REPT($AR154,VLOOKUP(AL154,'8-Intensitäten Heatmap'!$A$5:$L$232,$AR$3,FALSE))&amp;REPT($AS154,VLOOKUP(AL154,'8-Intensitäten Heatmap'!$A$5:$L$232,$AS$3,FALSE))&amp;REPT($AT154,VLOOKUP(AL154,'8-Intensitäten Heatmap'!$A$5:$L$232,$AT$3,FALSE))&amp;REPT($AU154,VLOOKUP(AL154,'8-Intensitäten Heatmap'!$A$5:$L$232,$AU$3,FALSE))&amp;REPT($AV154,VLOOKUP(AL154,'8-Intensitäten Heatmap'!$A$5:$L$232,$AV$3,FALSE))&amp;REPT($AW154,VLOOKUP(AL154,'8-Intensitäten Heatmap'!$A$5:$L$232,$AW$3,FALSE))</f>
        <v>{ "type": "Feature", "geometry": { "type": "Point", "coordinates": [8,649861,49,9973111] } },{ "type": "Feature", "geometry": { "type": "Point", "coordinates": [8,650661,49,9973111] } },</v>
      </c>
      <c r="BF154" s="6" t="str">
        <f>REPT($AO154,VLOOKUP(AM154,'8-Intensitäten Heatmap'!$A$5:$L$232,$AO$3,FALSE))&amp;REPT($AP154,VLOOKUP(AM154,'8-Intensitäten Heatmap'!$A$5:$L$232,$AP$3,FALSE))&amp;REPT($AQ154,VLOOKUP(AM154,'8-Intensitäten Heatmap'!$A$5:$L$232,$AQ$3,FALSE))&amp;REPT($AR154,VLOOKUP(AM154,'8-Intensitäten Heatmap'!$A$5:$L$232,$AR$3,FALSE))&amp;REPT($AS154,VLOOKUP(AM154,'8-Intensitäten Heatmap'!$A$5:$L$232,$AS$3,FALSE))&amp;REPT($AT154,VLOOKUP(AM154,'8-Intensitäten Heatmap'!$A$5:$L$232,$AT$3,FALSE))&amp;REPT($AU154,VLOOKUP(AM154,'8-Intensitäten Heatmap'!$A$5:$L$232,$AU$3,FALSE))&amp;REPT($AV154,VLOOKUP(AM154,'8-Intensitäten Heatmap'!$A$5:$L$232,$AV$3,FALSE))&amp;REPT($AW154,VLOOKUP(AM154,'8-Intensitäten Heatmap'!$A$5:$L$232,$AW$3,FALSE))</f>
        <v>{ "type": "Feature", "geometry": { "type": "Point", "coordinates": [8,649861,49,9973111] } },{ "type": "Feature", "geometry": { "type": "Point", "coordinates": [8,650661,49,9973111] } },</v>
      </c>
      <c r="BG154" s="6" t="s">
        <v>753</v>
      </c>
      <c r="BH154" s="6" t="str">
        <f t="shared" si="70"/>
        <v/>
      </c>
      <c r="BI154" s="6" t="str">
        <f t="shared" si="71"/>
        <v/>
      </c>
      <c r="BJ154" s="6" t="str">
        <f t="shared" si="72"/>
        <v/>
      </c>
      <c r="BK154" s="6" t="str">
        <f t="shared" si="73"/>
        <v/>
      </c>
      <c r="BL154" s="6" t="str">
        <f t="shared" si="74"/>
        <v/>
      </c>
      <c r="BM154" s="6" t="str">
        <f t="shared" si="75"/>
        <v/>
      </c>
      <c r="BN154" s="6" t="str">
        <f t="shared" si="76"/>
        <v/>
      </c>
      <c r="BO154" s="6" t="str">
        <f t="shared" si="77"/>
        <v>{ "type": "Feature", "geometry": { "type": "Point", "coordinates": [8,649861,49,9973111] } },</v>
      </c>
      <c r="BP154" s="6" t="s">
        <v>3381</v>
      </c>
    </row>
    <row r="155" spans="1:68" s="6" customFormat="1" x14ac:dyDescent="0.3">
      <c r="A155" s="18" t="str">
        <f>Table1[[#This Row],[Name]]</f>
        <v>Edi-TRANS Distribution und Spedition</v>
      </c>
      <c r="B155" s="362">
        <v>8.7864362000000007</v>
      </c>
      <c r="C155" s="362">
        <v>50.102247699999999</v>
      </c>
      <c r="D155" s="18" t="str">
        <f>Table1[[#This Row],[Standortkategorie]]</f>
        <v>Verteilzentrum</v>
      </c>
      <c r="E155" s="18" t="str">
        <f>IF(Table1[[#This Row],[Zusatzinformation]]=0,"",Table1[[#This Row],[Zusatzinformation]])</f>
        <v/>
      </c>
      <c r="F155" s="47">
        <f>IF($D155&lt;&gt;"Busdepot",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55" s="47">
        <f>IF($D155&lt;&gt;"Busdepot",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55" s="47">
        <f>(Table1[[#This Row],[Lieferfahrzeuge]]*'1-Konfiguration'!$D$16+(MAX(Table1[[#This Row],[Lieferfahrzeuge]]*'1-Konfiguration'!$D$16,Table1[[#This Row],[Lieferfahrzeugtore]]*'1-Konfiguration'!$D$14)))/2</f>
        <v>0</v>
      </c>
      <c r="I155" s="47">
        <f>Table1[[#This Row],[Müllfahrzeuge]]</f>
        <v>0</v>
      </c>
      <c r="J155" s="47">
        <f>Table1[[#This Row],[Betonmischfahrzeuge]]</f>
        <v>0</v>
      </c>
      <c r="K155" s="47">
        <f>(Table1[[#This Row],[Schiffe]]*'1-Konfiguration'!$D$16+(MAX(Table1[[#This Row],[Schiffe]]*'1-Konfiguration'!$D$16,Table1[[#This Row],[Anleger]]*'1-Konfiguration'!$D$14)))/2</f>
        <v>0</v>
      </c>
      <c r="L155" s="47">
        <f>IF($D155="Busdepot",IFERROR(Table1[[#This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5" s="47">
        <f>IF($D155="Busdepot",IFERROR(Table1[[#This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5" s="81">
        <f>VLOOKUP($F$7,'1-Konfiguration'!$D$24:$G$28,4,FALSE) * (VLOOKUP('5-Standortanalyse (Berechnung)'!$F$7,'1-Konfiguration'!$D$24:$F$28,2,FALSE)/100)*VLOOKUP('5-Standortanalyse (Berechnung)'!$F$7,'1-Konfiguration'!$D$24:$F$28,3,FALSE)*$F155</f>
        <v>0</v>
      </c>
      <c r="O155" s="81">
        <f>VLOOKUP($G$7,'1-Konfiguration'!$D$24:$G$28,4,FALSE) * (VLOOKUP('5-Standortanalyse (Berechnung)'!$G$7,'1-Konfiguration'!$D$24:$F$28,2,FALSE)/100)*VLOOKUP('5-Standortanalyse (Berechnung)'!$G$7,'1-Konfiguration'!$D$24:$F$28,3,FALSE)*$G155</f>
        <v>1534.6</v>
      </c>
      <c r="P155" s="81">
        <f>VLOOKUP($H$7,'1-Konfiguration'!$D$24:$G$28,4,FALSE) * (VLOOKUP('5-Standortanalyse (Berechnung)'!$H$7,'1-Konfiguration'!$D$24:$F$28,2,FALSE)/100)*VLOOKUP('5-Standortanalyse (Berechnung)'!$H$7,'1-Konfiguration'!$D$24:$F$28,3,FALSE)*$H155</f>
        <v>0</v>
      </c>
      <c r="Q155" s="81">
        <f>VLOOKUP($I$7,'1-Konfiguration'!$D$24:$G$33,4,FALSE) * (VLOOKUP('5-Standortanalyse (Berechnung)'!$I$7,'1-Konfiguration'!$D$24:$F$33,2,FALSE)/100)*VLOOKUP('5-Standortanalyse (Berechnung)'!$I$7,'1-Konfiguration'!$D$24:$F$33,3,FALSE)*$I155</f>
        <v>0</v>
      </c>
      <c r="R155" s="81">
        <f>VLOOKUP($J$7,'1-Konfiguration'!$D$24:$G$33,4,FALSE) * (VLOOKUP('5-Standortanalyse (Berechnung)'!$J$7,'1-Konfiguration'!$D$24:$F$33,2,FALSE)/100)*VLOOKUP('5-Standortanalyse (Berechnung)'!$J$7,'1-Konfiguration'!$D$24:$F$33,3,FALSE)*$J155</f>
        <v>0</v>
      </c>
      <c r="S155" s="81">
        <f>VLOOKUP($K$7,'1-Konfiguration'!$D$24:$G$33,4,FALSE) * (VLOOKUP('5-Standortanalyse (Berechnung)'!$K$7,'1-Konfiguration'!$D$24:$F$33,2,FALSE)/100)*VLOOKUP('5-Standortanalyse (Berechnung)'!$K$7,'1-Konfiguration'!$D$24:$F$33,3,FALSE)*$K155</f>
        <v>0</v>
      </c>
      <c r="T155" s="81">
        <f>VLOOKUP($L$7,'1-Konfiguration'!$D$24:$G$28,4,FALSE) * (VLOOKUP('5-Standortanalyse (Berechnung)'!$L$7,'1-Konfiguration'!$D$24:$F$28,2,FALSE)/100)*VLOOKUP('5-Standortanalyse (Berechnung)'!$L$7,'1-Konfiguration'!$D$24:$F$28,3,FALSE)*$L155</f>
        <v>0</v>
      </c>
      <c r="U155" s="81">
        <f>VLOOKUP($M$7,'1-Konfiguration'!$D$24:$G$28,4,FALSE) * (VLOOKUP('5-Standortanalyse (Berechnung)'!$M$7,'1-Konfiguration'!$D$24:$F$28,2,FALSE)/100)*VLOOKUP('5-Standortanalyse (Berechnung)'!$M$7,'1-Konfiguration'!$D$24:$F$28,3,FALSE)*$M155</f>
        <v>0</v>
      </c>
      <c r="V155" s="81">
        <f>MMULT($N155:$P155,'1-Konfiguration'!G$54:G$56)+MMULT($Q155:$R155,'1-Konfiguration'!G$59:G$60)+MMULT($T155:$U155,'1-Konfiguration'!G$57:G$58)+($S155*'1-Konfiguration'!G$63)</f>
        <v>15.834790535530006</v>
      </c>
      <c r="W155" s="81">
        <f>MMULT($N155:$P155,'1-Konfiguration'!H$54:H$56)+MMULT($Q155:$R155,'1-Konfiguration'!H$59:H$60)+MMULT($T155:$U155,'1-Konfiguration'!H$57:H$58)+($S155*'1-Konfiguration'!H$63)</f>
        <v>96.908234147086389</v>
      </c>
      <c r="X155" s="81">
        <f>MMULT($N155:$P155,'1-Konfiguration'!I$54:I$56)+MMULT($Q155:$R155,'1-Konfiguration'!I$59:I$60)+MMULT($T155:$U155,'1-Konfiguration'!I$57:I$58)+($S155*'1-Konfiguration'!I$63)</f>
        <v>260.80361406658926</v>
      </c>
      <c r="Y155" s="81">
        <f>MMULT($N155:$P155,'1-Konfiguration'!J$54:J$56)+MMULT($Q155:$R155,'1-Konfiguration'!J$59:J$60)+MMULT($T155:$U155,'1-Konfiguration'!J$57:J$58)+($S155*'1-Konfiguration'!J$63)</f>
        <v>430.71677349387289</v>
      </c>
      <c r="Z155" s="81">
        <f>MMULT($N155:$P155,'1-Konfiguration'!K$54:K$56)+MMULT($Q155:$R155,'1-Konfiguration'!K$59:K$60)+MMULT($T155:$U155,'1-Konfiguration'!K$57:K$58)+($S155*'1-Konfiguration'!K$63)</f>
        <v>39.586976338825032</v>
      </c>
      <c r="AA155" s="81">
        <f>MMULT($N155:$P155,'1-Konfiguration'!L$54:L$56)+MMULT($Q155:$R155,'1-Konfiguration'!L$59:L$60)+MMULT($T155:$U155,'1-Konfiguration'!L$57:L$58)+($S155*'1-Konfiguration'!L$63)</f>
        <v>123.95410501789431</v>
      </c>
      <c r="AB155" s="81">
        <f>MMULT($N155:$P155,'1-Konfiguration'!M$54:M$56)+MMULT($Q155:$R155,'1-Konfiguration'!M$59:M$60)+MMULT($T155:$U155,'1-Konfiguration'!M$57:M$58)+($S155*'1-Konfiguration'!M$63)</f>
        <v>353.73340416983672</v>
      </c>
      <c r="AC155" s="81">
        <f>MMULT($N155:$P155,'1-Konfiguration'!N$54:N$56)+MMULT($Q155:$R155,'1-Konfiguration'!N$59:N$60)+MMULT($T155:$U155,'1-Konfiguration'!N$57:N$58)+($S155*'1-Konfiguration'!N$63)</f>
        <v>660.67739015697657</v>
      </c>
      <c r="AF155" s="6">
        <f t="shared" si="61"/>
        <v>0</v>
      </c>
      <c r="AG155" s="6">
        <f t="shared" si="62"/>
        <v>0</v>
      </c>
      <c r="AH155" s="6">
        <f t="shared" si="63"/>
        <v>1</v>
      </c>
      <c r="AI155" s="6">
        <f t="shared" si="64"/>
        <v>1</v>
      </c>
      <c r="AJ155" s="6">
        <f t="shared" si="65"/>
        <v>0</v>
      </c>
      <c r="AK155" s="6">
        <f t="shared" si="66"/>
        <v>0</v>
      </c>
      <c r="AL155" s="6">
        <f t="shared" si="67"/>
        <v>1</v>
      </c>
      <c r="AM155" s="6">
        <f t="shared" si="68"/>
        <v>1</v>
      </c>
      <c r="AO155" s="5" t="str">
        <f t="shared" si="69"/>
        <v>{ "type": "Feature", "geometry": { "type": "Point", "coordinates": [8,7864362,50,1022477] } },</v>
      </c>
      <c r="AP155" s="5" t="str">
        <f t="shared" si="53"/>
        <v>{ "type": "Feature", "geometry": { "type": "Point", "coordinates": [8,7872362,50,1022477] } },</v>
      </c>
      <c r="AQ155" s="5" t="str">
        <f t="shared" si="54"/>
        <v>{ "type": "Feature", "geometry": { "type": "Point", "coordinates": [8,7864362,50,1027477] } },</v>
      </c>
      <c r="AR155" s="5" t="str">
        <f t="shared" si="55"/>
        <v>{ "type": "Feature", "geometry": { "type": "Point", "coordinates": [8,7864362,50,1017477] } },</v>
      </c>
      <c r="AS155" s="5" t="str">
        <f t="shared" si="56"/>
        <v>{ "type": "Feature", "geometry": { "type": "Point", "coordinates": [8,7856362,50,1022477] } },</v>
      </c>
      <c r="AT155" s="5" t="str">
        <f t="shared" si="57"/>
        <v>{ "type": "Feature", "geometry": { "type": "Point", "coordinates": [8,7856362,50,1017477] } },</v>
      </c>
      <c r="AU155" s="5" t="str">
        <f t="shared" si="58"/>
        <v>{ "type": "Feature", "geometry": { "type": "Point", "coordinates": [8,7872362,50,1027477] } },</v>
      </c>
      <c r="AV155" s="5" t="str">
        <f t="shared" si="59"/>
        <v>{ "type": "Feature", "geometry": { "type": "Point", "coordinates": [8,7856362,50,1027477] } },</v>
      </c>
      <c r="AW155" s="5" t="str">
        <f t="shared" si="60"/>
        <v>{ "type": "Feature", "geometry": { "type": "Point", "coordinates": [8,7872362,50,1017477] } },</v>
      </c>
      <c r="AX155" s="5" t="s">
        <v>753</v>
      </c>
      <c r="AY155" s="6" t="str">
        <f>REPT($AO155,VLOOKUP(AF155,'8-Intensitäten Heatmap'!$A$5:$L$232,$AO$3,FALSE))&amp;REPT($AP155,VLOOKUP(AF155,'8-Intensitäten Heatmap'!$A$5:$L$232,$AP$3,FALSE))&amp;REPT($AQ155,VLOOKUP(AF155,'8-Intensitäten Heatmap'!$A$5:$L$232,$AQ$3,FALSE))&amp;REPT($AR155,VLOOKUP(AF155,'8-Intensitäten Heatmap'!$A$5:$L$232,$AR$3,FALSE))&amp;REPT($AS155,VLOOKUP(AF155,'8-Intensitäten Heatmap'!$A$5:$L$232,$AS$3,FALSE))&amp;REPT($AT155,VLOOKUP(AF155,'8-Intensitäten Heatmap'!$A$5:$L$232,$AT$3,FALSE))&amp;REPT($AU155,VLOOKUP(AF155,'8-Intensitäten Heatmap'!$A$5:$L$232,$AU$3,FALSE))&amp;REPT($AV155,VLOOKUP(AF155,'8-Intensitäten Heatmap'!$A$5:$L$232,$AV$3,FALSE))&amp;REPT($AW155,VLOOKUP(AF155,'8-Intensitäten Heatmap'!$A$5:$L$232,$AW$3,FALSE))</f>
        <v/>
      </c>
      <c r="AZ155" s="6" t="str">
        <f>REPT($AO155,VLOOKUP(AG155,'8-Intensitäten Heatmap'!$A$5:$L$232,$AO$3,FALSE))&amp;REPT($AP155,VLOOKUP(AG155,'8-Intensitäten Heatmap'!$A$5:$L$232,$AP$3,FALSE))&amp;REPT($AQ155,VLOOKUP(AG155,'8-Intensitäten Heatmap'!$A$5:$L$232,$AQ$3,FALSE))&amp;REPT($AR155,VLOOKUP(AG155,'8-Intensitäten Heatmap'!$A$5:$L$232,$AR$3,FALSE))&amp;REPT($AS155,VLOOKUP(AG155,'8-Intensitäten Heatmap'!$A$5:$L$232,$AS$3,FALSE))&amp;REPT($AT155,VLOOKUP(AG155,'8-Intensitäten Heatmap'!$A$5:$L$232,$AT$3,FALSE))&amp;REPT($AU155,VLOOKUP(AG155,'8-Intensitäten Heatmap'!$A$5:$L$232,$AU$3,FALSE))&amp;REPT($AV155,VLOOKUP(AG155,'8-Intensitäten Heatmap'!$A$5:$L$232,$AV$3,FALSE))&amp;REPT($AW155,VLOOKUP(AG155,'8-Intensitäten Heatmap'!$A$5:$L$232,$AW$3,FALSE))</f>
        <v/>
      </c>
      <c r="BA155" s="6" t="str">
        <f>REPT($AO155,VLOOKUP(AH155,'8-Intensitäten Heatmap'!$A$5:$L$232,$AO$3,FALSE))&amp;REPT($AP155,VLOOKUP(AH155,'8-Intensitäten Heatmap'!$A$5:$L$232,$AP$3,FALSE))&amp;REPT($AQ155,VLOOKUP(AH155,'8-Intensitäten Heatmap'!$A$5:$L$232,$AQ$3,FALSE))&amp;REPT($AR155,VLOOKUP(AH155,'8-Intensitäten Heatmap'!$A$5:$L$232,$AR$3,FALSE))&amp;REPT($AS155,VLOOKUP(AH155,'8-Intensitäten Heatmap'!$A$5:$L$232,$AS$3,FALSE))&amp;REPT($AT155,VLOOKUP(AH155,'8-Intensitäten Heatmap'!$A$5:$L$232,$AT$3,FALSE))&amp;REPT($AU155,VLOOKUP(AH155,'8-Intensitäten Heatmap'!$A$5:$L$232,$AU$3,FALSE))&amp;REPT($AV155,VLOOKUP(AH155,'8-Intensitäten Heatmap'!$A$5:$L$232,$AV$3,FALSE))&amp;REPT($AW155,VLOOKUP(AH155,'8-Intensitäten Heatmap'!$A$5:$L$232,$AW$3,FALSE))</f>
        <v>{ "type": "Feature", "geometry": { "type": "Point", "coordinates": [8,7864362,50,1022477] } },</v>
      </c>
      <c r="BB155" s="6" t="str">
        <f>REPT($AO155,VLOOKUP(AI155,'8-Intensitäten Heatmap'!$A$5:$L$232,$AO$3,FALSE))&amp;REPT($AP155,VLOOKUP(AI155,'8-Intensitäten Heatmap'!$A$5:$L$232,$AP$3,FALSE))&amp;REPT($AQ155,VLOOKUP(AI155,'8-Intensitäten Heatmap'!$A$5:$L$232,$AQ$3,FALSE))&amp;REPT($AR155,VLOOKUP(AI155,'8-Intensitäten Heatmap'!$A$5:$L$232,$AR$3,FALSE))&amp;REPT($AS155,VLOOKUP(AI155,'8-Intensitäten Heatmap'!$A$5:$L$232,$AS$3,FALSE))&amp;REPT($AT155,VLOOKUP(AI155,'8-Intensitäten Heatmap'!$A$5:$L$232,$AT$3,FALSE))&amp;REPT($AU155,VLOOKUP(AI155,'8-Intensitäten Heatmap'!$A$5:$L$232,$AU$3,FALSE))&amp;REPT($AV155,VLOOKUP(AI155,'8-Intensitäten Heatmap'!$A$5:$L$232,$AV$3,FALSE))&amp;REPT($AW155,VLOOKUP(AI155,'8-Intensitäten Heatmap'!$A$5:$L$232,$AW$3,FALSE))</f>
        <v>{ "type": "Feature", "geometry": { "type": "Point", "coordinates": [8,7864362,50,1022477] } },</v>
      </c>
      <c r="BC155" s="6" t="str">
        <f>REPT($AO155,VLOOKUP(AJ155,'8-Intensitäten Heatmap'!$A$5:$L$232,$AO$3,FALSE))&amp;REPT($AP155,VLOOKUP(AJ155,'8-Intensitäten Heatmap'!$A$5:$L$232,$AP$3,FALSE))&amp;REPT($AQ155,VLOOKUP(AJ155,'8-Intensitäten Heatmap'!$A$5:$L$232,$AQ$3,FALSE))&amp;REPT($AR155,VLOOKUP(AJ155,'8-Intensitäten Heatmap'!$A$5:$L$232,$AR$3,FALSE))&amp;REPT($AS155,VLOOKUP(AJ155,'8-Intensitäten Heatmap'!$A$5:$L$232,$AS$3,FALSE))&amp;REPT($AT155,VLOOKUP(AJ155,'8-Intensitäten Heatmap'!$A$5:$L$232,$AT$3,FALSE))&amp;REPT($AU155,VLOOKUP(AJ155,'8-Intensitäten Heatmap'!$A$5:$L$232,$AU$3,FALSE))&amp;REPT($AV155,VLOOKUP(AJ155,'8-Intensitäten Heatmap'!$A$5:$L$232,$AV$3,FALSE))&amp;REPT($AW155,VLOOKUP(AJ155,'8-Intensitäten Heatmap'!$A$5:$L$232,$AW$3,FALSE))</f>
        <v/>
      </c>
      <c r="BD155" s="6" t="str">
        <f>REPT($AO155,VLOOKUP(AK155,'8-Intensitäten Heatmap'!$A$5:$L$232,$AO$3,FALSE))&amp;REPT($AP155,VLOOKUP(AK155,'8-Intensitäten Heatmap'!$A$5:$L$232,$AP$3,FALSE))&amp;REPT($AQ155,VLOOKUP(AK155,'8-Intensitäten Heatmap'!$A$5:$L$232,$AQ$3,FALSE))&amp;REPT($AR155,VLOOKUP(AK155,'8-Intensitäten Heatmap'!$A$5:$L$232,$AR$3,FALSE))&amp;REPT($AS155,VLOOKUP(AK155,'8-Intensitäten Heatmap'!$A$5:$L$232,$AS$3,FALSE))&amp;REPT($AT155,VLOOKUP(AK155,'8-Intensitäten Heatmap'!$A$5:$L$232,$AT$3,FALSE))&amp;REPT($AU155,VLOOKUP(AK155,'8-Intensitäten Heatmap'!$A$5:$L$232,$AU$3,FALSE))&amp;REPT($AV155,VLOOKUP(AK155,'8-Intensitäten Heatmap'!$A$5:$L$232,$AV$3,FALSE))&amp;REPT($AW155,VLOOKUP(AK155,'8-Intensitäten Heatmap'!$A$5:$L$232,$AW$3,FALSE))</f>
        <v/>
      </c>
      <c r="BE155" s="6" t="str">
        <f>REPT($AO155,VLOOKUP(AL155,'8-Intensitäten Heatmap'!$A$5:$L$232,$AO$3,FALSE))&amp;REPT($AP155,VLOOKUP(AL155,'8-Intensitäten Heatmap'!$A$5:$L$232,$AP$3,FALSE))&amp;REPT($AQ155,VLOOKUP(AL155,'8-Intensitäten Heatmap'!$A$5:$L$232,$AQ$3,FALSE))&amp;REPT($AR155,VLOOKUP(AL155,'8-Intensitäten Heatmap'!$A$5:$L$232,$AR$3,FALSE))&amp;REPT($AS155,VLOOKUP(AL155,'8-Intensitäten Heatmap'!$A$5:$L$232,$AS$3,FALSE))&amp;REPT($AT155,VLOOKUP(AL155,'8-Intensitäten Heatmap'!$A$5:$L$232,$AT$3,FALSE))&amp;REPT($AU155,VLOOKUP(AL155,'8-Intensitäten Heatmap'!$A$5:$L$232,$AU$3,FALSE))&amp;REPT($AV155,VLOOKUP(AL155,'8-Intensitäten Heatmap'!$A$5:$L$232,$AV$3,FALSE))&amp;REPT($AW155,VLOOKUP(AL155,'8-Intensitäten Heatmap'!$A$5:$L$232,$AW$3,FALSE))</f>
        <v>{ "type": "Feature", "geometry": { "type": "Point", "coordinates": [8,7864362,50,1022477] } },</v>
      </c>
      <c r="BF155" s="6" t="str">
        <f>REPT($AO155,VLOOKUP(AM155,'8-Intensitäten Heatmap'!$A$5:$L$232,$AO$3,FALSE))&amp;REPT($AP155,VLOOKUP(AM155,'8-Intensitäten Heatmap'!$A$5:$L$232,$AP$3,FALSE))&amp;REPT($AQ155,VLOOKUP(AM155,'8-Intensitäten Heatmap'!$A$5:$L$232,$AQ$3,FALSE))&amp;REPT($AR155,VLOOKUP(AM155,'8-Intensitäten Heatmap'!$A$5:$L$232,$AR$3,FALSE))&amp;REPT($AS155,VLOOKUP(AM155,'8-Intensitäten Heatmap'!$A$5:$L$232,$AS$3,FALSE))&amp;REPT($AT155,VLOOKUP(AM155,'8-Intensitäten Heatmap'!$A$5:$L$232,$AT$3,FALSE))&amp;REPT($AU155,VLOOKUP(AM155,'8-Intensitäten Heatmap'!$A$5:$L$232,$AU$3,FALSE))&amp;REPT($AV155,VLOOKUP(AM155,'8-Intensitäten Heatmap'!$A$5:$L$232,$AV$3,FALSE))&amp;REPT($AW155,VLOOKUP(AM155,'8-Intensitäten Heatmap'!$A$5:$L$232,$AW$3,FALSE))</f>
        <v>{ "type": "Feature", "geometry": { "type": "Point", "coordinates": [8,7864362,50,1022477] } },</v>
      </c>
      <c r="BG155" s="6" t="s">
        <v>753</v>
      </c>
      <c r="BH155" s="6" t="str">
        <f t="shared" si="70"/>
        <v/>
      </c>
      <c r="BI155" s="6" t="str">
        <f t="shared" si="71"/>
        <v/>
      </c>
      <c r="BJ155" s="6" t="str">
        <f t="shared" si="72"/>
        <v/>
      </c>
      <c r="BK155" s="6" t="str">
        <f t="shared" si="73"/>
        <v/>
      </c>
      <c r="BL155" s="6" t="str">
        <f t="shared" si="74"/>
        <v/>
      </c>
      <c r="BM155" s="6" t="str">
        <f t="shared" si="75"/>
        <v/>
      </c>
      <c r="BN155" s="6" t="str">
        <f t="shared" si="76"/>
        <v/>
      </c>
      <c r="BO155" s="6" t="str">
        <f t="shared" si="77"/>
        <v/>
      </c>
      <c r="BP155" s="6" t="s">
        <v>3381</v>
      </c>
    </row>
    <row r="156" spans="1:68" s="6" customFormat="1" x14ac:dyDescent="0.3">
      <c r="A156" s="18" t="str">
        <f>Table1[[#This Row],[Name]]</f>
        <v>Einkaufszentrum</v>
      </c>
      <c r="B156" s="362">
        <v>8.6733843000000004</v>
      </c>
      <c r="C156" s="362">
        <v>49.9612336</v>
      </c>
      <c r="D156" s="18" t="str">
        <f>Table1[[#This Row],[Standortkategorie]]</f>
        <v>Auslieferzentrum</v>
      </c>
      <c r="E156" s="18" t="str">
        <f>IF(Table1[[#This Row],[Zusatzinformation]]=0,"",Table1[[#This Row],[Zusatzinformation]])</f>
        <v/>
      </c>
      <c r="F156" s="47">
        <f>IF($D156&lt;&gt;"Busdepot",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56" s="47">
        <f>IF($D156&lt;&gt;"Busdepot",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3.4000000000000004</v>
      </c>
      <c r="H156" s="47">
        <f>(Table1[[#This Row],[Lieferfahrzeuge]]*'1-Konfiguration'!$D$16+(MAX(Table1[[#This Row],[Lieferfahrzeuge]]*'1-Konfiguration'!$D$16,Table1[[#This Row],[Lieferfahrzeugtore]]*'1-Konfiguration'!$D$14)))/2</f>
        <v>0</v>
      </c>
      <c r="I156" s="47">
        <f>Table1[[#This Row],[Müllfahrzeuge]]</f>
        <v>0</v>
      </c>
      <c r="J156" s="47">
        <f>Table1[[#This Row],[Betonmischfahrzeuge]]</f>
        <v>0</v>
      </c>
      <c r="K156" s="47">
        <f>(Table1[[#This Row],[Schiffe]]*'1-Konfiguration'!$D$16+(MAX(Table1[[#This Row],[Schiffe]]*'1-Konfiguration'!$D$16,Table1[[#This Row],[Anleger]]*'1-Konfiguration'!$D$14)))/2</f>
        <v>0</v>
      </c>
      <c r="L156" s="47">
        <f>IF($D156="Busdepot",IFERROR(Table1[[#This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6" s="47">
        <f>IF($D156="Busdepot",IFERROR(Table1[[#This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6" s="81">
        <f>VLOOKUP($F$7,'1-Konfiguration'!$D$24:$G$28,4,FALSE) * (VLOOKUP('5-Standortanalyse (Berechnung)'!$F$7,'1-Konfiguration'!$D$24:$F$28,2,FALSE)/100)*VLOOKUP('5-Standortanalyse (Berechnung)'!$F$7,'1-Konfiguration'!$D$24:$F$28,3,FALSE)*$F156</f>
        <v>0</v>
      </c>
      <c r="O156" s="81">
        <f>VLOOKUP($G$7,'1-Konfiguration'!$D$24:$G$28,4,FALSE) * (VLOOKUP('5-Standortanalyse (Berechnung)'!$G$7,'1-Konfiguration'!$D$24:$F$28,2,FALSE)/100)*VLOOKUP('5-Standortanalyse (Berechnung)'!$G$7,'1-Konfiguration'!$D$24:$F$28,3,FALSE)*$G156</f>
        <v>5217.6400000000003</v>
      </c>
      <c r="P156" s="81">
        <f>VLOOKUP($H$7,'1-Konfiguration'!$D$24:$G$28,4,FALSE) * (VLOOKUP('5-Standortanalyse (Berechnung)'!$H$7,'1-Konfiguration'!$D$24:$F$28,2,FALSE)/100)*VLOOKUP('5-Standortanalyse (Berechnung)'!$H$7,'1-Konfiguration'!$D$24:$F$28,3,FALSE)*$H156</f>
        <v>0</v>
      </c>
      <c r="Q156" s="81">
        <f>VLOOKUP($I$7,'1-Konfiguration'!$D$24:$G$33,4,FALSE) * (VLOOKUP('5-Standortanalyse (Berechnung)'!$I$7,'1-Konfiguration'!$D$24:$F$33,2,FALSE)/100)*VLOOKUP('5-Standortanalyse (Berechnung)'!$I$7,'1-Konfiguration'!$D$24:$F$33,3,FALSE)*$I156</f>
        <v>0</v>
      </c>
      <c r="R156" s="81">
        <f>VLOOKUP($J$7,'1-Konfiguration'!$D$24:$G$33,4,FALSE) * (VLOOKUP('5-Standortanalyse (Berechnung)'!$J$7,'1-Konfiguration'!$D$24:$F$33,2,FALSE)/100)*VLOOKUP('5-Standortanalyse (Berechnung)'!$J$7,'1-Konfiguration'!$D$24:$F$33,3,FALSE)*$J156</f>
        <v>0</v>
      </c>
      <c r="S156" s="81">
        <f>VLOOKUP($K$7,'1-Konfiguration'!$D$24:$G$33,4,FALSE) * (VLOOKUP('5-Standortanalyse (Berechnung)'!$K$7,'1-Konfiguration'!$D$24:$F$33,2,FALSE)/100)*VLOOKUP('5-Standortanalyse (Berechnung)'!$K$7,'1-Konfiguration'!$D$24:$F$33,3,FALSE)*$K156</f>
        <v>0</v>
      </c>
      <c r="T156" s="81">
        <f>VLOOKUP($L$7,'1-Konfiguration'!$D$24:$G$28,4,FALSE) * (VLOOKUP('5-Standortanalyse (Berechnung)'!$L$7,'1-Konfiguration'!$D$24:$F$28,2,FALSE)/100)*VLOOKUP('5-Standortanalyse (Berechnung)'!$L$7,'1-Konfiguration'!$D$24:$F$28,3,FALSE)*$L156</f>
        <v>0</v>
      </c>
      <c r="U156" s="81">
        <f>VLOOKUP($M$7,'1-Konfiguration'!$D$24:$G$28,4,FALSE) * (VLOOKUP('5-Standortanalyse (Berechnung)'!$M$7,'1-Konfiguration'!$D$24:$F$28,2,FALSE)/100)*VLOOKUP('5-Standortanalyse (Berechnung)'!$M$7,'1-Konfiguration'!$D$24:$F$28,3,FALSE)*$M156</f>
        <v>0</v>
      </c>
      <c r="V156" s="81">
        <f>MMULT($N156:$P156,'1-Konfiguration'!G$54:G$56)+MMULT($Q156:$R156,'1-Konfiguration'!G$59:G$60)+MMULT($T156:$U156,'1-Konfiguration'!G$57:G$58)+($S156*'1-Konfiguration'!G$63)</f>
        <v>53.838287820802023</v>
      </c>
      <c r="W156" s="81">
        <f>MMULT($N156:$P156,'1-Konfiguration'!H$54:H$56)+MMULT($Q156:$R156,'1-Konfiguration'!H$59:H$60)+MMULT($T156:$U156,'1-Konfiguration'!H$57:H$58)+($S156*'1-Konfiguration'!H$63)</f>
        <v>329.48799610009377</v>
      </c>
      <c r="X156" s="81">
        <f>MMULT($N156:$P156,'1-Konfiguration'!I$54:I$56)+MMULT($Q156:$R156,'1-Konfiguration'!I$59:I$60)+MMULT($T156:$U156,'1-Konfiguration'!I$57:I$58)+($S156*'1-Konfiguration'!I$63)</f>
        <v>886.73228782640365</v>
      </c>
      <c r="Y156" s="81">
        <f>MMULT($N156:$P156,'1-Konfiguration'!J$54:J$56)+MMULT($Q156:$R156,'1-Konfiguration'!J$59:J$60)+MMULT($T156:$U156,'1-Konfiguration'!J$57:J$58)+($S156*'1-Konfiguration'!J$63)</f>
        <v>1464.437029879168</v>
      </c>
      <c r="Z156" s="81">
        <f>MMULT($N156:$P156,'1-Konfiguration'!K$54:K$56)+MMULT($Q156:$R156,'1-Konfiguration'!K$59:K$60)+MMULT($T156:$U156,'1-Konfiguration'!K$57:K$58)+($S156*'1-Konfiguration'!K$63)</f>
        <v>134.59571955200511</v>
      </c>
      <c r="AA156" s="81">
        <f>MMULT($N156:$P156,'1-Konfiguration'!L$54:L$56)+MMULT($Q156:$R156,'1-Konfiguration'!L$59:L$60)+MMULT($T156:$U156,'1-Konfiguration'!L$57:L$58)+($S156*'1-Konfiguration'!L$63)</f>
        <v>421.44395706084066</v>
      </c>
      <c r="AB156" s="81">
        <f>MMULT($N156:$P156,'1-Konfiguration'!M$54:M$56)+MMULT($Q156:$R156,'1-Konfiguration'!M$59:M$60)+MMULT($T156:$U156,'1-Konfiguration'!M$57:M$58)+($S156*'1-Konfiguration'!M$63)</f>
        <v>1202.6935741774448</v>
      </c>
      <c r="AC156" s="81">
        <f>MMULT($N156:$P156,'1-Konfiguration'!N$54:N$56)+MMULT($Q156:$R156,'1-Konfiguration'!N$59:N$60)+MMULT($T156:$U156,'1-Konfiguration'!N$57:N$58)+($S156*'1-Konfiguration'!N$63)</f>
        <v>2246.3031265337208</v>
      </c>
      <c r="AF156" s="6">
        <f t="shared" si="61"/>
        <v>0</v>
      </c>
      <c r="AG156" s="6">
        <f t="shared" si="62"/>
        <v>1</v>
      </c>
      <c r="AH156" s="6">
        <f t="shared" si="63"/>
        <v>2</v>
      </c>
      <c r="AI156" s="6">
        <f t="shared" si="64"/>
        <v>2</v>
      </c>
      <c r="AJ156" s="6">
        <f t="shared" si="65"/>
        <v>1</v>
      </c>
      <c r="AK156" s="6">
        <f t="shared" si="66"/>
        <v>2</v>
      </c>
      <c r="AL156" s="6">
        <f t="shared" si="67"/>
        <v>2</v>
      </c>
      <c r="AM156" s="6">
        <f t="shared" si="68"/>
        <v>3</v>
      </c>
      <c r="AO156" s="5" t="str">
        <f t="shared" si="69"/>
        <v>{ "type": "Feature", "geometry": { "type": "Point", "coordinates": [8,6733843,49,9612336] } },</v>
      </c>
      <c r="AP156" s="5" t="str">
        <f t="shared" si="53"/>
        <v>{ "type": "Feature", "geometry": { "type": "Point", "coordinates": [8,6741843,49,9612336] } },</v>
      </c>
      <c r="AQ156" s="5" t="str">
        <f t="shared" si="54"/>
        <v>{ "type": "Feature", "geometry": { "type": "Point", "coordinates": [8,6733843,49,9617336] } },</v>
      </c>
      <c r="AR156" s="5" t="str">
        <f t="shared" si="55"/>
        <v>{ "type": "Feature", "geometry": { "type": "Point", "coordinates": [8,6733843,49,9607336] } },</v>
      </c>
      <c r="AS156" s="5" t="str">
        <f t="shared" si="56"/>
        <v>{ "type": "Feature", "geometry": { "type": "Point", "coordinates": [8,6725843,49,9612336] } },</v>
      </c>
      <c r="AT156" s="5" t="str">
        <f t="shared" si="57"/>
        <v>{ "type": "Feature", "geometry": { "type": "Point", "coordinates": [8,6725843,49,9607336] } },</v>
      </c>
      <c r="AU156" s="5" t="str">
        <f t="shared" si="58"/>
        <v>{ "type": "Feature", "geometry": { "type": "Point", "coordinates": [8,6741843,49,9617336] } },</v>
      </c>
      <c r="AV156" s="5" t="str">
        <f t="shared" si="59"/>
        <v>{ "type": "Feature", "geometry": { "type": "Point", "coordinates": [8,6725843,49,9617336] } },</v>
      </c>
      <c r="AW156" s="5" t="str">
        <f t="shared" si="60"/>
        <v>{ "type": "Feature", "geometry": { "type": "Point", "coordinates": [8,6741843,49,9607336] } },</v>
      </c>
      <c r="AX156" s="5" t="s">
        <v>753</v>
      </c>
      <c r="AY156" s="6" t="str">
        <f>REPT($AO156,VLOOKUP(AF156,'8-Intensitäten Heatmap'!$A$5:$L$232,$AO$3,FALSE))&amp;REPT($AP156,VLOOKUP(AF156,'8-Intensitäten Heatmap'!$A$5:$L$232,$AP$3,FALSE))&amp;REPT($AQ156,VLOOKUP(AF156,'8-Intensitäten Heatmap'!$A$5:$L$232,$AQ$3,FALSE))&amp;REPT($AR156,VLOOKUP(AF156,'8-Intensitäten Heatmap'!$A$5:$L$232,$AR$3,FALSE))&amp;REPT($AS156,VLOOKUP(AF156,'8-Intensitäten Heatmap'!$A$5:$L$232,$AS$3,FALSE))&amp;REPT($AT156,VLOOKUP(AF156,'8-Intensitäten Heatmap'!$A$5:$L$232,$AT$3,FALSE))&amp;REPT($AU156,VLOOKUP(AF156,'8-Intensitäten Heatmap'!$A$5:$L$232,$AU$3,FALSE))&amp;REPT($AV156,VLOOKUP(AF156,'8-Intensitäten Heatmap'!$A$5:$L$232,$AV$3,FALSE))&amp;REPT($AW156,VLOOKUP(AF156,'8-Intensitäten Heatmap'!$A$5:$L$232,$AW$3,FALSE))</f>
        <v/>
      </c>
      <c r="AZ156" s="6" t="str">
        <f>REPT($AO156,VLOOKUP(AG156,'8-Intensitäten Heatmap'!$A$5:$L$232,$AO$3,FALSE))&amp;REPT($AP156,VLOOKUP(AG156,'8-Intensitäten Heatmap'!$A$5:$L$232,$AP$3,FALSE))&amp;REPT($AQ156,VLOOKUP(AG156,'8-Intensitäten Heatmap'!$A$5:$L$232,$AQ$3,FALSE))&amp;REPT($AR156,VLOOKUP(AG156,'8-Intensitäten Heatmap'!$A$5:$L$232,$AR$3,FALSE))&amp;REPT($AS156,VLOOKUP(AG156,'8-Intensitäten Heatmap'!$A$5:$L$232,$AS$3,FALSE))&amp;REPT($AT156,VLOOKUP(AG156,'8-Intensitäten Heatmap'!$A$5:$L$232,$AT$3,FALSE))&amp;REPT($AU156,VLOOKUP(AG156,'8-Intensitäten Heatmap'!$A$5:$L$232,$AU$3,FALSE))&amp;REPT($AV156,VLOOKUP(AG156,'8-Intensitäten Heatmap'!$A$5:$L$232,$AV$3,FALSE))&amp;REPT($AW156,VLOOKUP(AG156,'8-Intensitäten Heatmap'!$A$5:$L$232,$AW$3,FALSE))</f>
        <v>{ "type": "Feature", "geometry": { "type": "Point", "coordinates": [8,6733843,49,9612336] } },</v>
      </c>
      <c r="BA156" s="6" t="str">
        <f>REPT($AO156,VLOOKUP(AH156,'8-Intensitäten Heatmap'!$A$5:$L$232,$AO$3,FALSE))&amp;REPT($AP156,VLOOKUP(AH156,'8-Intensitäten Heatmap'!$A$5:$L$232,$AP$3,FALSE))&amp;REPT($AQ156,VLOOKUP(AH156,'8-Intensitäten Heatmap'!$A$5:$L$232,$AQ$3,FALSE))&amp;REPT($AR156,VLOOKUP(AH156,'8-Intensitäten Heatmap'!$A$5:$L$232,$AR$3,FALSE))&amp;REPT($AS156,VLOOKUP(AH156,'8-Intensitäten Heatmap'!$A$5:$L$232,$AS$3,FALSE))&amp;REPT($AT156,VLOOKUP(AH156,'8-Intensitäten Heatmap'!$A$5:$L$232,$AT$3,FALSE))&amp;REPT($AU156,VLOOKUP(AH156,'8-Intensitäten Heatmap'!$A$5:$L$232,$AU$3,FALSE))&amp;REPT($AV156,VLOOKUP(AH156,'8-Intensitäten Heatmap'!$A$5:$L$232,$AV$3,FALSE))&amp;REPT($AW156,VLOOKUP(AH156,'8-Intensitäten Heatmap'!$A$5:$L$232,$AW$3,FALSE))</f>
        <v>{ "type": "Feature", "geometry": { "type": "Point", "coordinates": [8,6733843,49,9612336] } },{ "type": "Feature", "geometry": { "type": "Point", "coordinates": [8,6741843,49,9612336] } },</v>
      </c>
      <c r="BB156" s="6" t="str">
        <f>REPT($AO156,VLOOKUP(AI156,'8-Intensitäten Heatmap'!$A$5:$L$232,$AO$3,FALSE))&amp;REPT($AP156,VLOOKUP(AI156,'8-Intensitäten Heatmap'!$A$5:$L$232,$AP$3,FALSE))&amp;REPT($AQ156,VLOOKUP(AI156,'8-Intensitäten Heatmap'!$A$5:$L$232,$AQ$3,FALSE))&amp;REPT($AR156,VLOOKUP(AI156,'8-Intensitäten Heatmap'!$A$5:$L$232,$AR$3,FALSE))&amp;REPT($AS156,VLOOKUP(AI156,'8-Intensitäten Heatmap'!$A$5:$L$232,$AS$3,FALSE))&amp;REPT($AT156,VLOOKUP(AI156,'8-Intensitäten Heatmap'!$A$5:$L$232,$AT$3,FALSE))&amp;REPT($AU156,VLOOKUP(AI156,'8-Intensitäten Heatmap'!$A$5:$L$232,$AU$3,FALSE))&amp;REPT($AV156,VLOOKUP(AI156,'8-Intensitäten Heatmap'!$A$5:$L$232,$AV$3,FALSE))&amp;REPT($AW156,VLOOKUP(AI156,'8-Intensitäten Heatmap'!$A$5:$L$232,$AW$3,FALSE))</f>
        <v>{ "type": "Feature", "geometry": { "type": "Point", "coordinates": [8,6733843,49,9612336] } },{ "type": "Feature", "geometry": { "type": "Point", "coordinates": [8,6741843,49,9612336] } },</v>
      </c>
      <c r="BC156" s="6" t="str">
        <f>REPT($AO156,VLOOKUP(AJ156,'8-Intensitäten Heatmap'!$A$5:$L$232,$AO$3,FALSE))&amp;REPT($AP156,VLOOKUP(AJ156,'8-Intensitäten Heatmap'!$A$5:$L$232,$AP$3,FALSE))&amp;REPT($AQ156,VLOOKUP(AJ156,'8-Intensitäten Heatmap'!$A$5:$L$232,$AQ$3,FALSE))&amp;REPT($AR156,VLOOKUP(AJ156,'8-Intensitäten Heatmap'!$A$5:$L$232,$AR$3,FALSE))&amp;REPT($AS156,VLOOKUP(AJ156,'8-Intensitäten Heatmap'!$A$5:$L$232,$AS$3,FALSE))&amp;REPT($AT156,VLOOKUP(AJ156,'8-Intensitäten Heatmap'!$A$5:$L$232,$AT$3,FALSE))&amp;REPT($AU156,VLOOKUP(AJ156,'8-Intensitäten Heatmap'!$A$5:$L$232,$AU$3,FALSE))&amp;REPT($AV156,VLOOKUP(AJ156,'8-Intensitäten Heatmap'!$A$5:$L$232,$AV$3,FALSE))&amp;REPT($AW156,VLOOKUP(AJ156,'8-Intensitäten Heatmap'!$A$5:$L$232,$AW$3,FALSE))</f>
        <v>{ "type": "Feature", "geometry": { "type": "Point", "coordinates": [8,6733843,49,9612336] } },</v>
      </c>
      <c r="BD156" s="6" t="str">
        <f>REPT($AO156,VLOOKUP(AK156,'8-Intensitäten Heatmap'!$A$5:$L$232,$AO$3,FALSE))&amp;REPT($AP156,VLOOKUP(AK156,'8-Intensitäten Heatmap'!$A$5:$L$232,$AP$3,FALSE))&amp;REPT($AQ156,VLOOKUP(AK156,'8-Intensitäten Heatmap'!$A$5:$L$232,$AQ$3,FALSE))&amp;REPT($AR156,VLOOKUP(AK156,'8-Intensitäten Heatmap'!$A$5:$L$232,$AR$3,FALSE))&amp;REPT($AS156,VLOOKUP(AK156,'8-Intensitäten Heatmap'!$A$5:$L$232,$AS$3,FALSE))&amp;REPT($AT156,VLOOKUP(AK156,'8-Intensitäten Heatmap'!$A$5:$L$232,$AT$3,FALSE))&amp;REPT($AU156,VLOOKUP(AK156,'8-Intensitäten Heatmap'!$A$5:$L$232,$AU$3,FALSE))&amp;REPT($AV156,VLOOKUP(AK156,'8-Intensitäten Heatmap'!$A$5:$L$232,$AV$3,FALSE))&amp;REPT($AW156,VLOOKUP(AK156,'8-Intensitäten Heatmap'!$A$5:$L$232,$AW$3,FALSE))</f>
        <v>{ "type": "Feature", "geometry": { "type": "Point", "coordinates": [8,6733843,49,9612336] } },{ "type": "Feature", "geometry": { "type": "Point", "coordinates": [8,6741843,49,9612336] } },</v>
      </c>
      <c r="BE156" s="6" t="str">
        <f>REPT($AO156,VLOOKUP(AL156,'8-Intensitäten Heatmap'!$A$5:$L$232,$AO$3,FALSE))&amp;REPT($AP156,VLOOKUP(AL156,'8-Intensitäten Heatmap'!$A$5:$L$232,$AP$3,FALSE))&amp;REPT($AQ156,VLOOKUP(AL156,'8-Intensitäten Heatmap'!$A$5:$L$232,$AQ$3,FALSE))&amp;REPT($AR156,VLOOKUP(AL156,'8-Intensitäten Heatmap'!$A$5:$L$232,$AR$3,FALSE))&amp;REPT($AS156,VLOOKUP(AL156,'8-Intensitäten Heatmap'!$A$5:$L$232,$AS$3,FALSE))&amp;REPT($AT156,VLOOKUP(AL156,'8-Intensitäten Heatmap'!$A$5:$L$232,$AT$3,FALSE))&amp;REPT($AU156,VLOOKUP(AL156,'8-Intensitäten Heatmap'!$A$5:$L$232,$AU$3,FALSE))&amp;REPT($AV156,VLOOKUP(AL156,'8-Intensitäten Heatmap'!$A$5:$L$232,$AV$3,FALSE))&amp;REPT($AW156,VLOOKUP(AL156,'8-Intensitäten Heatmap'!$A$5:$L$232,$AW$3,FALSE))</f>
        <v>{ "type": "Feature", "geometry": { "type": "Point", "coordinates": [8,6733843,49,9612336] } },{ "type": "Feature", "geometry": { "type": "Point", "coordinates": [8,6741843,49,9612336] } },</v>
      </c>
      <c r="BF156" s="6" t="str">
        <f>REPT($AO156,VLOOKUP(AM156,'8-Intensitäten Heatmap'!$A$5:$L$232,$AO$3,FALSE))&amp;REPT($AP156,VLOOKUP(AM156,'8-Intensitäten Heatmap'!$A$5:$L$232,$AP$3,FALSE))&amp;REPT($AQ156,VLOOKUP(AM156,'8-Intensitäten Heatmap'!$A$5:$L$232,$AQ$3,FALSE))&amp;REPT($AR156,VLOOKUP(AM156,'8-Intensitäten Heatmap'!$A$5:$L$232,$AR$3,FALSE))&amp;REPT($AS156,VLOOKUP(AM156,'8-Intensitäten Heatmap'!$A$5:$L$232,$AS$3,FALSE))&amp;REPT($AT156,VLOOKUP(AM156,'8-Intensitäten Heatmap'!$A$5:$L$232,$AT$3,FALSE))&amp;REPT($AU156,VLOOKUP(AM156,'8-Intensitäten Heatmap'!$A$5:$L$232,$AU$3,FALSE))&amp;REPT($AV156,VLOOKUP(AM156,'8-Intensitäten Heatmap'!$A$5:$L$232,$AV$3,FALSE))&amp;REPT($AW156,VLOOKUP(AM156,'8-Intensitäten Heatmap'!$A$5:$L$232,$AW$3,FALSE))</f>
        <v>{ "type": "Feature", "geometry": { "type": "Point", "coordinates": [8,6733843,49,9612336] } },{ "type": "Feature", "geometry": { "type": "Point", "coordinates": [8,6741843,49,9612336] } },{ "type": "Feature", "geometry": { "type": "Point", "coordinates": [8,6733843,49,9617336] } },</v>
      </c>
      <c r="BG156" s="6" t="s">
        <v>753</v>
      </c>
      <c r="BH156" s="6" t="str">
        <f t="shared" si="70"/>
        <v/>
      </c>
      <c r="BI156" s="6" t="str">
        <f t="shared" si="71"/>
        <v/>
      </c>
      <c r="BJ156" s="6" t="str">
        <f t="shared" si="72"/>
        <v/>
      </c>
      <c r="BK156" s="6" t="str">
        <f t="shared" si="73"/>
        <v>{ "type": "Feature", "geometry": { "type": "Point", "coordinates": [8,6733843,49,9612336] } },</v>
      </c>
      <c r="BL156" s="6" t="str">
        <f t="shared" si="74"/>
        <v>{ "type": "Feature", "geometry": { "type": "Point", "coordinates": [8,6733843,49,9612336] } },</v>
      </c>
      <c r="BM156" s="6" t="str">
        <f t="shared" si="75"/>
        <v/>
      </c>
      <c r="BN156" s="6" t="str">
        <f t="shared" si="76"/>
        <v>{ "type": "Feature", "geometry": { "type": "Point", "coordinates": [8,6733843,49,9612336] } },</v>
      </c>
      <c r="BO156" s="6" t="str">
        <f t="shared" si="77"/>
        <v>{ "type": "Feature", "geometry": { "type": "Point", "coordinates": [8,6733843,49,9612336] } },{ "type": "Feature", "geometry": { "type": "Point", "coordinates": [8,6733843,49,9612336] } },</v>
      </c>
      <c r="BP156" s="6" t="s">
        <v>3381</v>
      </c>
    </row>
    <row r="157" spans="1:68" s="6" customFormat="1" x14ac:dyDescent="0.3">
      <c r="A157" s="18" t="str">
        <f>Table1[[#This Row],[Name]]</f>
        <v>Einkaufszentrum Dreieich</v>
      </c>
      <c r="B157" s="362">
        <v>8.7030168999999997</v>
      </c>
      <c r="C157" s="362">
        <v>50.030186499999999</v>
      </c>
      <c r="D157" s="18" t="str">
        <f>Table1[[#This Row],[Standortkategorie]]</f>
        <v>Auslieferzentrum</v>
      </c>
      <c r="E157" s="18" t="str">
        <f>IF(Table1[[#This Row],[Zusatzinformation]]=0,"",Table1[[#This Row],[Zusatzinformation]])</f>
        <v/>
      </c>
      <c r="F157" s="47">
        <f>IF($D157&lt;&gt;"Busdepot",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1.1000000000000001</v>
      </c>
      <c r="G157" s="47">
        <f>IF($D157&lt;&gt;"Busdepot",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1.1000000000000001</v>
      </c>
      <c r="H157" s="47">
        <f>(Table1[[#This Row],[Lieferfahrzeuge]]*'1-Konfiguration'!$D$16+(MAX(Table1[[#This Row],[Lieferfahrzeuge]]*'1-Konfiguration'!$D$16,Table1[[#This Row],[Lieferfahrzeugtore]]*'1-Konfiguration'!$D$14)))/2</f>
        <v>0</v>
      </c>
      <c r="I157" s="47">
        <f>Table1[[#This Row],[Müllfahrzeuge]]</f>
        <v>0</v>
      </c>
      <c r="J157" s="47">
        <f>Table1[[#This Row],[Betonmischfahrzeuge]]</f>
        <v>0</v>
      </c>
      <c r="K157" s="47">
        <f>(Table1[[#This Row],[Schiffe]]*'1-Konfiguration'!$D$16+(MAX(Table1[[#This Row],[Schiffe]]*'1-Konfiguration'!$D$16,Table1[[#This Row],[Anleger]]*'1-Konfiguration'!$D$14)))/2</f>
        <v>0</v>
      </c>
      <c r="L157" s="47">
        <f>IF($D157="Busdepot",IFERROR(Table1[[#This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7" s="47">
        <f>IF($D157="Busdepot",IFERROR(Table1[[#This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7" s="81">
        <f>VLOOKUP($F$7,'1-Konfiguration'!$D$24:$G$28,4,FALSE) * (VLOOKUP('5-Standortanalyse (Berechnung)'!$F$7,'1-Konfiguration'!$D$24:$F$28,2,FALSE)/100)*VLOOKUP('5-Standortanalyse (Berechnung)'!$F$7,'1-Konfiguration'!$D$24:$F$28,3,FALSE)*$F157</f>
        <v>5735.4323400000012</v>
      </c>
      <c r="O157" s="81">
        <f>VLOOKUP($G$7,'1-Konfiguration'!$D$24:$G$28,4,FALSE) * (VLOOKUP('5-Standortanalyse (Berechnung)'!$G$7,'1-Konfiguration'!$D$24:$F$28,2,FALSE)/100)*VLOOKUP('5-Standortanalyse (Berechnung)'!$G$7,'1-Konfiguration'!$D$24:$F$28,3,FALSE)*$G157</f>
        <v>1688.06</v>
      </c>
      <c r="P157" s="81">
        <f>VLOOKUP($H$7,'1-Konfiguration'!$D$24:$G$28,4,FALSE) * (VLOOKUP('5-Standortanalyse (Berechnung)'!$H$7,'1-Konfiguration'!$D$24:$F$28,2,FALSE)/100)*VLOOKUP('5-Standortanalyse (Berechnung)'!$H$7,'1-Konfiguration'!$D$24:$F$28,3,FALSE)*$H157</f>
        <v>0</v>
      </c>
      <c r="Q157" s="81">
        <f>VLOOKUP($I$7,'1-Konfiguration'!$D$24:$G$33,4,FALSE) * (VLOOKUP('5-Standortanalyse (Berechnung)'!$I$7,'1-Konfiguration'!$D$24:$F$33,2,FALSE)/100)*VLOOKUP('5-Standortanalyse (Berechnung)'!$I$7,'1-Konfiguration'!$D$24:$F$33,3,FALSE)*$I157</f>
        <v>0</v>
      </c>
      <c r="R157" s="81">
        <f>VLOOKUP($J$7,'1-Konfiguration'!$D$24:$G$33,4,FALSE) * (VLOOKUP('5-Standortanalyse (Berechnung)'!$J$7,'1-Konfiguration'!$D$24:$F$33,2,FALSE)/100)*VLOOKUP('5-Standortanalyse (Berechnung)'!$J$7,'1-Konfiguration'!$D$24:$F$33,3,FALSE)*$J157</f>
        <v>0</v>
      </c>
      <c r="S157" s="81">
        <f>VLOOKUP($K$7,'1-Konfiguration'!$D$24:$G$33,4,FALSE) * (VLOOKUP('5-Standortanalyse (Berechnung)'!$K$7,'1-Konfiguration'!$D$24:$F$33,2,FALSE)/100)*VLOOKUP('5-Standortanalyse (Berechnung)'!$K$7,'1-Konfiguration'!$D$24:$F$33,3,FALSE)*$K157</f>
        <v>0</v>
      </c>
      <c r="T157" s="81">
        <f>VLOOKUP($L$7,'1-Konfiguration'!$D$24:$G$28,4,FALSE) * (VLOOKUP('5-Standortanalyse (Berechnung)'!$L$7,'1-Konfiguration'!$D$24:$F$28,2,FALSE)/100)*VLOOKUP('5-Standortanalyse (Berechnung)'!$L$7,'1-Konfiguration'!$D$24:$F$28,3,FALSE)*$L157</f>
        <v>0</v>
      </c>
      <c r="U157" s="81">
        <f>VLOOKUP($M$7,'1-Konfiguration'!$D$24:$G$28,4,FALSE) * (VLOOKUP('5-Standortanalyse (Berechnung)'!$M$7,'1-Konfiguration'!$D$24:$F$28,2,FALSE)/100)*VLOOKUP('5-Standortanalyse (Berechnung)'!$M$7,'1-Konfiguration'!$D$24:$F$28,3,FALSE)*$M157</f>
        <v>0</v>
      </c>
      <c r="V157" s="81">
        <f>MMULT($N157:$P157,'1-Konfiguration'!G$54:G$56)+MMULT($Q157:$R157,'1-Konfiguration'!G$59:G$60)+MMULT($T157:$U157,'1-Konfiguration'!G$57:G$58)+($S157*'1-Konfiguration'!G$63)</f>
        <v>66.514139779844371</v>
      </c>
      <c r="W157" s="81">
        <f>MMULT($N157:$P157,'1-Konfiguration'!H$54:H$56)+MMULT($Q157:$R157,'1-Konfiguration'!H$59:H$60)+MMULT($T157:$U157,'1-Konfiguration'!H$57:H$58)+($S157*'1-Konfiguration'!H$63)</f>
        <v>330.75444398186141</v>
      </c>
      <c r="X157" s="81">
        <f>MMULT($N157:$P157,'1-Konfiguration'!I$54:I$56)+MMULT($Q157:$R157,'1-Konfiguration'!I$59:I$60)+MMULT($T157:$U157,'1-Konfiguration'!I$57:I$58)+($S157*'1-Konfiguration'!I$63)</f>
        <v>845.6234274814185</v>
      </c>
      <c r="Y157" s="81">
        <f>MMULT($N157:$P157,'1-Konfiguration'!J$54:J$56)+MMULT($Q157:$R157,'1-Konfiguration'!J$59:J$60)+MMULT($T157:$U157,'1-Konfiguration'!J$57:J$58)+($S157*'1-Konfiguration'!J$63)</f>
        <v>1606.3032811753815</v>
      </c>
      <c r="Z157" s="81">
        <f>MMULT($N157:$P157,'1-Konfiguration'!K$54:K$56)+MMULT($Q157:$R157,'1-Konfiguration'!K$59:K$60)+MMULT($T157:$U157,'1-Konfiguration'!K$57:K$58)+($S157*'1-Konfiguration'!K$63)</f>
        <v>166.28534944961095</v>
      </c>
      <c r="AA157" s="81">
        <f>MMULT($N157:$P157,'1-Konfiguration'!L$54:L$56)+MMULT($Q157:$R157,'1-Konfiguration'!L$59:L$60)+MMULT($T157:$U157,'1-Konfiguration'!L$57:L$58)+($S157*'1-Konfiguration'!L$63)</f>
        <v>446.27936845938291</v>
      </c>
      <c r="AB157" s="81">
        <f>MMULT($N157:$P157,'1-Konfiguration'!M$54:M$56)+MMULT($Q157:$R157,'1-Konfiguration'!M$59:M$60)+MMULT($T157:$U157,'1-Konfiguration'!M$57:M$58)+($S157*'1-Konfiguration'!M$63)</f>
        <v>1159.7746052248556</v>
      </c>
      <c r="AC157" s="81">
        <f>MMULT($N157:$P157,'1-Konfiguration'!N$54:N$56)+MMULT($Q157:$R157,'1-Konfiguration'!N$59:N$60)+MMULT($T157:$U157,'1-Konfiguration'!N$57:N$58)+($S157*'1-Konfiguration'!N$63)</f>
        <v>2476.6979293267004</v>
      </c>
      <c r="AF157" s="6">
        <f t="shared" si="61"/>
        <v>0</v>
      </c>
      <c r="AG157" s="6">
        <f t="shared" si="62"/>
        <v>1</v>
      </c>
      <c r="AH157" s="6">
        <f t="shared" si="63"/>
        <v>2</v>
      </c>
      <c r="AI157" s="6">
        <f t="shared" si="64"/>
        <v>2</v>
      </c>
      <c r="AJ157" s="6">
        <f t="shared" si="65"/>
        <v>1</v>
      </c>
      <c r="AK157" s="6">
        <f t="shared" si="66"/>
        <v>2</v>
      </c>
      <c r="AL157" s="6">
        <f t="shared" si="67"/>
        <v>2</v>
      </c>
      <c r="AM157" s="6">
        <f t="shared" si="68"/>
        <v>3</v>
      </c>
      <c r="AO157" s="5" t="str">
        <f t="shared" si="69"/>
        <v>{ "type": "Feature", "geometry": { "type": "Point", "coordinates": [8,7030169,50,0301865] } },</v>
      </c>
      <c r="AP157" s="5" t="str">
        <f t="shared" si="53"/>
        <v>{ "type": "Feature", "geometry": { "type": "Point", "coordinates": [8,7038169,50,0301865] } },</v>
      </c>
      <c r="AQ157" s="5" t="str">
        <f t="shared" si="54"/>
        <v>{ "type": "Feature", "geometry": { "type": "Point", "coordinates": [8,7030169,50,0306865] } },</v>
      </c>
      <c r="AR157" s="5" t="str">
        <f t="shared" si="55"/>
        <v>{ "type": "Feature", "geometry": { "type": "Point", "coordinates": [8,7030169,50,0296865] } },</v>
      </c>
      <c r="AS157" s="5" t="str">
        <f t="shared" si="56"/>
        <v>{ "type": "Feature", "geometry": { "type": "Point", "coordinates": [8,7022169,50,0301865] } },</v>
      </c>
      <c r="AT157" s="5" t="str">
        <f t="shared" si="57"/>
        <v>{ "type": "Feature", "geometry": { "type": "Point", "coordinates": [8,7022169,50,0296865] } },</v>
      </c>
      <c r="AU157" s="5" t="str">
        <f t="shared" si="58"/>
        <v>{ "type": "Feature", "geometry": { "type": "Point", "coordinates": [8,7038169,50,0306865] } },</v>
      </c>
      <c r="AV157" s="5" t="str">
        <f t="shared" si="59"/>
        <v>{ "type": "Feature", "geometry": { "type": "Point", "coordinates": [8,7022169,50,0306865] } },</v>
      </c>
      <c r="AW157" s="5" t="str">
        <f t="shared" si="60"/>
        <v>{ "type": "Feature", "geometry": { "type": "Point", "coordinates": [8,7038169,50,0296865] } },</v>
      </c>
      <c r="AX157" s="5" t="s">
        <v>753</v>
      </c>
      <c r="AY157" s="6" t="str">
        <f>REPT($AO157,VLOOKUP(AF157,'8-Intensitäten Heatmap'!$A$5:$L$232,$AO$3,FALSE))&amp;REPT($AP157,VLOOKUP(AF157,'8-Intensitäten Heatmap'!$A$5:$L$232,$AP$3,FALSE))&amp;REPT($AQ157,VLOOKUP(AF157,'8-Intensitäten Heatmap'!$A$5:$L$232,$AQ$3,FALSE))&amp;REPT($AR157,VLOOKUP(AF157,'8-Intensitäten Heatmap'!$A$5:$L$232,$AR$3,FALSE))&amp;REPT($AS157,VLOOKUP(AF157,'8-Intensitäten Heatmap'!$A$5:$L$232,$AS$3,FALSE))&amp;REPT($AT157,VLOOKUP(AF157,'8-Intensitäten Heatmap'!$A$5:$L$232,$AT$3,FALSE))&amp;REPT($AU157,VLOOKUP(AF157,'8-Intensitäten Heatmap'!$A$5:$L$232,$AU$3,FALSE))&amp;REPT($AV157,VLOOKUP(AF157,'8-Intensitäten Heatmap'!$A$5:$L$232,$AV$3,FALSE))&amp;REPT($AW157,VLOOKUP(AF157,'8-Intensitäten Heatmap'!$A$5:$L$232,$AW$3,FALSE))</f>
        <v/>
      </c>
      <c r="AZ157" s="6" t="str">
        <f>REPT($AO157,VLOOKUP(AG157,'8-Intensitäten Heatmap'!$A$5:$L$232,$AO$3,FALSE))&amp;REPT($AP157,VLOOKUP(AG157,'8-Intensitäten Heatmap'!$A$5:$L$232,$AP$3,FALSE))&amp;REPT($AQ157,VLOOKUP(AG157,'8-Intensitäten Heatmap'!$A$5:$L$232,$AQ$3,FALSE))&amp;REPT($AR157,VLOOKUP(AG157,'8-Intensitäten Heatmap'!$A$5:$L$232,$AR$3,FALSE))&amp;REPT($AS157,VLOOKUP(AG157,'8-Intensitäten Heatmap'!$A$5:$L$232,$AS$3,FALSE))&amp;REPT($AT157,VLOOKUP(AG157,'8-Intensitäten Heatmap'!$A$5:$L$232,$AT$3,FALSE))&amp;REPT($AU157,VLOOKUP(AG157,'8-Intensitäten Heatmap'!$A$5:$L$232,$AU$3,FALSE))&amp;REPT($AV157,VLOOKUP(AG157,'8-Intensitäten Heatmap'!$A$5:$L$232,$AV$3,FALSE))&amp;REPT($AW157,VLOOKUP(AG157,'8-Intensitäten Heatmap'!$A$5:$L$232,$AW$3,FALSE))</f>
        <v>{ "type": "Feature", "geometry": { "type": "Point", "coordinates": [8,7030169,50,0301865] } },</v>
      </c>
      <c r="BA157" s="6" t="str">
        <f>REPT($AO157,VLOOKUP(AH157,'8-Intensitäten Heatmap'!$A$5:$L$232,$AO$3,FALSE))&amp;REPT($AP157,VLOOKUP(AH157,'8-Intensitäten Heatmap'!$A$5:$L$232,$AP$3,FALSE))&amp;REPT($AQ157,VLOOKUP(AH157,'8-Intensitäten Heatmap'!$A$5:$L$232,$AQ$3,FALSE))&amp;REPT($AR157,VLOOKUP(AH157,'8-Intensitäten Heatmap'!$A$5:$L$232,$AR$3,FALSE))&amp;REPT($AS157,VLOOKUP(AH157,'8-Intensitäten Heatmap'!$A$5:$L$232,$AS$3,FALSE))&amp;REPT($AT157,VLOOKUP(AH157,'8-Intensitäten Heatmap'!$A$5:$L$232,$AT$3,FALSE))&amp;REPT($AU157,VLOOKUP(AH157,'8-Intensitäten Heatmap'!$A$5:$L$232,$AU$3,FALSE))&amp;REPT($AV157,VLOOKUP(AH157,'8-Intensitäten Heatmap'!$A$5:$L$232,$AV$3,FALSE))&amp;REPT($AW157,VLOOKUP(AH157,'8-Intensitäten Heatmap'!$A$5:$L$232,$AW$3,FALSE))</f>
        <v>{ "type": "Feature", "geometry": { "type": "Point", "coordinates": [8,7030169,50,0301865] } },{ "type": "Feature", "geometry": { "type": "Point", "coordinates": [8,7038169,50,0301865] } },</v>
      </c>
      <c r="BB157" s="6" t="str">
        <f>REPT($AO157,VLOOKUP(AI157,'8-Intensitäten Heatmap'!$A$5:$L$232,$AO$3,FALSE))&amp;REPT($AP157,VLOOKUP(AI157,'8-Intensitäten Heatmap'!$A$5:$L$232,$AP$3,FALSE))&amp;REPT($AQ157,VLOOKUP(AI157,'8-Intensitäten Heatmap'!$A$5:$L$232,$AQ$3,FALSE))&amp;REPT($AR157,VLOOKUP(AI157,'8-Intensitäten Heatmap'!$A$5:$L$232,$AR$3,FALSE))&amp;REPT($AS157,VLOOKUP(AI157,'8-Intensitäten Heatmap'!$A$5:$L$232,$AS$3,FALSE))&amp;REPT($AT157,VLOOKUP(AI157,'8-Intensitäten Heatmap'!$A$5:$L$232,$AT$3,FALSE))&amp;REPT($AU157,VLOOKUP(AI157,'8-Intensitäten Heatmap'!$A$5:$L$232,$AU$3,FALSE))&amp;REPT($AV157,VLOOKUP(AI157,'8-Intensitäten Heatmap'!$A$5:$L$232,$AV$3,FALSE))&amp;REPT($AW157,VLOOKUP(AI157,'8-Intensitäten Heatmap'!$A$5:$L$232,$AW$3,FALSE))</f>
        <v>{ "type": "Feature", "geometry": { "type": "Point", "coordinates": [8,7030169,50,0301865] } },{ "type": "Feature", "geometry": { "type": "Point", "coordinates": [8,7038169,50,0301865] } },</v>
      </c>
      <c r="BC157" s="6" t="str">
        <f>REPT($AO157,VLOOKUP(AJ157,'8-Intensitäten Heatmap'!$A$5:$L$232,$AO$3,FALSE))&amp;REPT($AP157,VLOOKUP(AJ157,'8-Intensitäten Heatmap'!$A$5:$L$232,$AP$3,FALSE))&amp;REPT($AQ157,VLOOKUP(AJ157,'8-Intensitäten Heatmap'!$A$5:$L$232,$AQ$3,FALSE))&amp;REPT($AR157,VLOOKUP(AJ157,'8-Intensitäten Heatmap'!$A$5:$L$232,$AR$3,FALSE))&amp;REPT($AS157,VLOOKUP(AJ157,'8-Intensitäten Heatmap'!$A$5:$L$232,$AS$3,FALSE))&amp;REPT($AT157,VLOOKUP(AJ157,'8-Intensitäten Heatmap'!$A$5:$L$232,$AT$3,FALSE))&amp;REPT($AU157,VLOOKUP(AJ157,'8-Intensitäten Heatmap'!$A$5:$L$232,$AU$3,FALSE))&amp;REPT($AV157,VLOOKUP(AJ157,'8-Intensitäten Heatmap'!$A$5:$L$232,$AV$3,FALSE))&amp;REPT($AW157,VLOOKUP(AJ157,'8-Intensitäten Heatmap'!$A$5:$L$232,$AW$3,FALSE))</f>
        <v>{ "type": "Feature", "geometry": { "type": "Point", "coordinates": [8,7030169,50,0301865] } },</v>
      </c>
      <c r="BD157" s="6" t="str">
        <f>REPT($AO157,VLOOKUP(AK157,'8-Intensitäten Heatmap'!$A$5:$L$232,$AO$3,FALSE))&amp;REPT($AP157,VLOOKUP(AK157,'8-Intensitäten Heatmap'!$A$5:$L$232,$AP$3,FALSE))&amp;REPT($AQ157,VLOOKUP(AK157,'8-Intensitäten Heatmap'!$A$5:$L$232,$AQ$3,FALSE))&amp;REPT($AR157,VLOOKUP(AK157,'8-Intensitäten Heatmap'!$A$5:$L$232,$AR$3,FALSE))&amp;REPT($AS157,VLOOKUP(AK157,'8-Intensitäten Heatmap'!$A$5:$L$232,$AS$3,FALSE))&amp;REPT($AT157,VLOOKUP(AK157,'8-Intensitäten Heatmap'!$A$5:$L$232,$AT$3,FALSE))&amp;REPT($AU157,VLOOKUP(AK157,'8-Intensitäten Heatmap'!$A$5:$L$232,$AU$3,FALSE))&amp;REPT($AV157,VLOOKUP(AK157,'8-Intensitäten Heatmap'!$A$5:$L$232,$AV$3,FALSE))&amp;REPT($AW157,VLOOKUP(AK157,'8-Intensitäten Heatmap'!$A$5:$L$232,$AW$3,FALSE))</f>
        <v>{ "type": "Feature", "geometry": { "type": "Point", "coordinates": [8,7030169,50,0301865] } },{ "type": "Feature", "geometry": { "type": "Point", "coordinates": [8,7038169,50,0301865] } },</v>
      </c>
      <c r="BE157" s="6" t="str">
        <f>REPT($AO157,VLOOKUP(AL157,'8-Intensitäten Heatmap'!$A$5:$L$232,$AO$3,FALSE))&amp;REPT($AP157,VLOOKUP(AL157,'8-Intensitäten Heatmap'!$A$5:$L$232,$AP$3,FALSE))&amp;REPT($AQ157,VLOOKUP(AL157,'8-Intensitäten Heatmap'!$A$5:$L$232,$AQ$3,FALSE))&amp;REPT($AR157,VLOOKUP(AL157,'8-Intensitäten Heatmap'!$A$5:$L$232,$AR$3,FALSE))&amp;REPT($AS157,VLOOKUP(AL157,'8-Intensitäten Heatmap'!$A$5:$L$232,$AS$3,FALSE))&amp;REPT($AT157,VLOOKUP(AL157,'8-Intensitäten Heatmap'!$A$5:$L$232,$AT$3,FALSE))&amp;REPT($AU157,VLOOKUP(AL157,'8-Intensitäten Heatmap'!$A$5:$L$232,$AU$3,FALSE))&amp;REPT($AV157,VLOOKUP(AL157,'8-Intensitäten Heatmap'!$A$5:$L$232,$AV$3,FALSE))&amp;REPT($AW157,VLOOKUP(AL157,'8-Intensitäten Heatmap'!$A$5:$L$232,$AW$3,FALSE))</f>
        <v>{ "type": "Feature", "geometry": { "type": "Point", "coordinates": [8,7030169,50,0301865] } },{ "type": "Feature", "geometry": { "type": "Point", "coordinates": [8,7038169,50,0301865] } },</v>
      </c>
      <c r="BF157" s="6" t="str">
        <f>REPT($AO157,VLOOKUP(AM157,'8-Intensitäten Heatmap'!$A$5:$L$232,$AO$3,FALSE))&amp;REPT($AP157,VLOOKUP(AM157,'8-Intensitäten Heatmap'!$A$5:$L$232,$AP$3,FALSE))&amp;REPT($AQ157,VLOOKUP(AM157,'8-Intensitäten Heatmap'!$A$5:$L$232,$AQ$3,FALSE))&amp;REPT($AR157,VLOOKUP(AM157,'8-Intensitäten Heatmap'!$A$5:$L$232,$AR$3,FALSE))&amp;REPT($AS157,VLOOKUP(AM157,'8-Intensitäten Heatmap'!$A$5:$L$232,$AS$3,FALSE))&amp;REPT($AT157,VLOOKUP(AM157,'8-Intensitäten Heatmap'!$A$5:$L$232,$AT$3,FALSE))&amp;REPT($AU157,VLOOKUP(AM157,'8-Intensitäten Heatmap'!$A$5:$L$232,$AU$3,FALSE))&amp;REPT($AV157,VLOOKUP(AM157,'8-Intensitäten Heatmap'!$A$5:$L$232,$AV$3,FALSE))&amp;REPT($AW157,VLOOKUP(AM157,'8-Intensitäten Heatmap'!$A$5:$L$232,$AW$3,FALSE))</f>
        <v>{ "type": "Feature", "geometry": { "type": "Point", "coordinates": [8,7030169,50,0301865] } },{ "type": "Feature", "geometry": { "type": "Point", "coordinates": [8,7038169,50,0301865] } },{ "type": "Feature", "geometry": { "type": "Point", "coordinates": [8,7030169,50,0306865] } },</v>
      </c>
      <c r="BG157" s="6" t="s">
        <v>753</v>
      </c>
      <c r="BH157" s="6" t="str">
        <f t="shared" si="70"/>
        <v/>
      </c>
      <c r="BI157" s="6" t="str">
        <f t="shared" si="71"/>
        <v/>
      </c>
      <c r="BJ157" s="6" t="str">
        <f t="shared" si="72"/>
        <v/>
      </c>
      <c r="BK157" s="6" t="str">
        <f t="shared" si="73"/>
        <v>{ "type": "Feature", "geometry": { "type": "Point", "coordinates": [8,7030169,50,0301865] } },</v>
      </c>
      <c r="BL157" s="6" t="str">
        <f t="shared" si="74"/>
        <v>{ "type": "Feature", "geometry": { "type": "Point", "coordinates": [8,7030169,50,0301865] } },</v>
      </c>
      <c r="BM157" s="6" t="str">
        <f t="shared" si="75"/>
        <v/>
      </c>
      <c r="BN157" s="6" t="str">
        <f t="shared" si="76"/>
        <v>{ "type": "Feature", "geometry": { "type": "Point", "coordinates": [8,7030169,50,0301865] } },</v>
      </c>
      <c r="BO157" s="6" t="str">
        <f t="shared" si="77"/>
        <v>{ "type": "Feature", "geometry": { "type": "Point", "coordinates": [8,7030169,50,0301865] } },{ "type": "Feature", "geometry": { "type": "Point", "coordinates": [8,7030169,50,0301865] } },</v>
      </c>
      <c r="BP157" s="6" t="s">
        <v>3381</v>
      </c>
    </row>
    <row r="158" spans="1:68" s="6" customFormat="1" x14ac:dyDescent="0.3">
      <c r="A158" s="18" t="str">
        <f>Table1[[#This Row],[Name]]</f>
        <v>EKS Beton</v>
      </c>
      <c r="B158" s="362">
        <v>8.7252527999999998</v>
      </c>
      <c r="C158" s="362">
        <v>50.109921900000003</v>
      </c>
      <c r="D158" s="18" t="str">
        <f>Table1[[#This Row],[Standortkategorie]]</f>
        <v>Auslieferzentrum</v>
      </c>
      <c r="E158" s="18" t="str">
        <f>IF(Table1[[#This Row],[Zusatzinformation]]=0,"",Table1[[#This Row],[Zusatzinformation]])</f>
        <v/>
      </c>
      <c r="F158" s="47">
        <f>IF($D158&lt;&gt;"Busdepot",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58" s="47">
        <f>IF($D158&lt;&gt;"Busdepot",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58" s="47">
        <f>(Table1[[#This Row],[Lieferfahrzeuge]]*'1-Konfiguration'!$D$16+(MAX(Table1[[#This Row],[Lieferfahrzeuge]]*'1-Konfiguration'!$D$16,Table1[[#This Row],[Lieferfahrzeugtore]]*'1-Konfiguration'!$D$14)))/2</f>
        <v>2</v>
      </c>
      <c r="I158" s="47">
        <f>Table1[[#This Row],[Müllfahrzeuge]]</f>
        <v>0</v>
      </c>
      <c r="J158" s="47">
        <f>Table1[[#This Row],[Betonmischfahrzeuge]]</f>
        <v>10</v>
      </c>
      <c r="K158" s="47">
        <f>(Table1[[#This Row],[Schiffe]]*'1-Konfiguration'!$D$16+(MAX(Table1[[#This Row],[Schiffe]]*'1-Konfiguration'!$D$16,Table1[[#This Row],[Anleger]]*'1-Konfiguration'!$D$14)))/2</f>
        <v>0</v>
      </c>
      <c r="L158" s="47">
        <f>IF($D158="Busdepot",IFERROR(Table1[[#This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8" s="47">
        <f>IF($D158="Busdepot",IFERROR(Table1[[#This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8" s="81">
        <f>VLOOKUP($F$7,'1-Konfiguration'!$D$24:$G$28,4,FALSE) * (VLOOKUP('5-Standortanalyse (Berechnung)'!$F$7,'1-Konfiguration'!$D$24:$F$28,2,FALSE)/100)*VLOOKUP('5-Standortanalyse (Berechnung)'!$F$7,'1-Konfiguration'!$D$24:$F$28,3,FALSE)*$F158</f>
        <v>0</v>
      </c>
      <c r="O158" s="81">
        <f>VLOOKUP($G$7,'1-Konfiguration'!$D$24:$G$28,4,FALSE) * (VLOOKUP('5-Standortanalyse (Berechnung)'!$G$7,'1-Konfiguration'!$D$24:$F$28,2,FALSE)/100)*VLOOKUP('5-Standortanalyse (Berechnung)'!$G$7,'1-Konfiguration'!$D$24:$F$28,3,FALSE)*$G158</f>
        <v>0</v>
      </c>
      <c r="P158" s="81">
        <f>VLOOKUP($H$7,'1-Konfiguration'!$D$24:$G$28,4,FALSE) * (VLOOKUP('5-Standortanalyse (Berechnung)'!$H$7,'1-Konfiguration'!$D$24:$F$28,2,FALSE)/100)*VLOOKUP('5-Standortanalyse (Berechnung)'!$H$7,'1-Konfiguration'!$D$24:$F$28,3,FALSE)*$H158</f>
        <v>228.75</v>
      </c>
      <c r="Q158" s="81">
        <f>VLOOKUP($I$7,'1-Konfiguration'!$D$24:$G$33,4,FALSE) * (VLOOKUP('5-Standortanalyse (Berechnung)'!$I$7,'1-Konfiguration'!$D$24:$F$33,2,FALSE)/100)*VLOOKUP('5-Standortanalyse (Berechnung)'!$I$7,'1-Konfiguration'!$D$24:$F$33,3,FALSE)*$I158</f>
        <v>0</v>
      </c>
      <c r="R158" s="81">
        <f>VLOOKUP($J$7,'1-Konfiguration'!$D$24:$G$33,4,FALSE) * (VLOOKUP('5-Standortanalyse (Berechnung)'!$J$7,'1-Konfiguration'!$D$24:$F$33,2,FALSE)/100)*VLOOKUP('5-Standortanalyse (Berechnung)'!$J$7,'1-Konfiguration'!$D$24:$F$33,3,FALSE)*$J158</f>
        <v>17669.999999999996</v>
      </c>
      <c r="S158" s="81">
        <f>VLOOKUP($K$7,'1-Konfiguration'!$D$24:$G$33,4,FALSE) * (VLOOKUP('5-Standortanalyse (Berechnung)'!$K$7,'1-Konfiguration'!$D$24:$F$33,2,FALSE)/100)*VLOOKUP('5-Standortanalyse (Berechnung)'!$K$7,'1-Konfiguration'!$D$24:$F$33,3,FALSE)*$K158</f>
        <v>0</v>
      </c>
      <c r="T158" s="81">
        <f>VLOOKUP($L$7,'1-Konfiguration'!$D$24:$G$28,4,FALSE) * (VLOOKUP('5-Standortanalyse (Berechnung)'!$L$7,'1-Konfiguration'!$D$24:$F$28,2,FALSE)/100)*VLOOKUP('5-Standortanalyse (Berechnung)'!$L$7,'1-Konfiguration'!$D$24:$F$28,3,FALSE)*$L158</f>
        <v>0</v>
      </c>
      <c r="U158" s="81">
        <f>VLOOKUP($M$7,'1-Konfiguration'!$D$24:$G$28,4,FALSE) * (VLOOKUP('5-Standortanalyse (Berechnung)'!$M$7,'1-Konfiguration'!$D$24:$F$28,2,FALSE)/100)*VLOOKUP('5-Standortanalyse (Berechnung)'!$M$7,'1-Konfiguration'!$D$24:$F$28,3,FALSE)*$M158</f>
        <v>0</v>
      </c>
      <c r="V158" s="81">
        <f>MMULT($N158:$P158,'1-Konfiguration'!G$54:G$56)+MMULT($Q158:$R158,'1-Konfiguration'!G$59:G$60)+MMULT($T158:$U158,'1-Konfiguration'!G$57:G$58)+($S158*'1-Konfiguration'!G$63)</f>
        <v>303.83564999999999</v>
      </c>
      <c r="W158" s="81">
        <f>MMULT($N158:$P158,'1-Konfiguration'!H$54:H$56)+MMULT($Q158:$R158,'1-Konfiguration'!H$59:H$60)+MMULT($T158:$U158,'1-Konfiguration'!H$57:H$58)+($S158*'1-Konfiguration'!H$63)</f>
        <v>1331.1866879684999</v>
      </c>
      <c r="X158" s="81">
        <f>MMULT($N158:$P158,'1-Konfiguration'!I$54:I$56)+MMULT($Q158:$R158,'1-Konfiguration'!I$59:I$60)+MMULT($T158:$U158,'1-Konfiguration'!I$57:I$58)+($S158*'1-Konfiguration'!I$63)</f>
        <v>2939.2797533785188</v>
      </c>
      <c r="Y158" s="81">
        <f>MMULT($N158:$P158,'1-Konfiguration'!J$54:J$56)+MMULT($Q158:$R158,'1-Konfiguration'!J$59:J$60)+MMULT($T158:$U158,'1-Konfiguration'!J$57:J$58)+($S158*'1-Konfiguration'!J$63)</f>
        <v>5023.4227255724818</v>
      </c>
      <c r="Z158" s="81">
        <f>MMULT($N158:$P158,'1-Konfiguration'!K$54:K$56)+MMULT($Q158:$R158,'1-Konfiguration'!K$59:K$60)+MMULT($T158:$U158,'1-Konfiguration'!K$57:K$58)+($S158*'1-Konfiguration'!K$63)</f>
        <v>608.40510594018212</v>
      </c>
      <c r="AA158" s="81">
        <f>MMULT($N158:$P158,'1-Konfiguration'!L$54:L$56)+MMULT($Q158:$R158,'1-Konfiguration'!L$59:L$60)+MMULT($T158:$U158,'1-Konfiguration'!L$57:L$58)+($S158*'1-Konfiguration'!L$63)</f>
        <v>1693.8827109119886</v>
      </c>
      <c r="AB158" s="81">
        <f>MMULT($N158:$P158,'1-Konfiguration'!M$54:M$56)+MMULT($Q158:$R158,'1-Konfiguration'!M$59:M$60)+MMULT($T158:$U158,'1-Konfiguration'!M$57:M$58)+($S158*'1-Konfiguration'!M$63)</f>
        <v>3977.9161001749526</v>
      </c>
      <c r="AC158" s="81">
        <f>MMULT($N158:$P158,'1-Konfiguration'!N$54:N$56)+MMULT($Q158:$R158,'1-Konfiguration'!N$59:N$60)+MMULT($T158:$U158,'1-Konfiguration'!N$57:N$58)+($S158*'1-Konfiguration'!N$63)</f>
        <v>7754.7353199924746</v>
      </c>
      <c r="AF158" s="6">
        <f t="shared" si="61"/>
        <v>2</v>
      </c>
      <c r="AG158" s="6">
        <f t="shared" si="62"/>
        <v>5</v>
      </c>
      <c r="AH158" s="6">
        <f t="shared" si="63"/>
        <v>6</v>
      </c>
      <c r="AI158" s="6">
        <f t="shared" si="64"/>
        <v>7</v>
      </c>
      <c r="AJ158" s="6">
        <f t="shared" si="65"/>
        <v>5</v>
      </c>
      <c r="AK158" s="6">
        <f t="shared" si="66"/>
        <v>7</v>
      </c>
      <c r="AL158" s="6">
        <f t="shared" si="67"/>
        <v>8</v>
      </c>
      <c r="AM158" s="6">
        <f t="shared" si="68"/>
        <v>10</v>
      </c>
      <c r="AO158" s="5" t="str">
        <f t="shared" si="69"/>
        <v>{ "type": "Feature", "geometry": { "type": "Point", "coordinates": [8,7252528,50,1099219] } },</v>
      </c>
      <c r="AP158" s="5" t="str">
        <f t="shared" si="53"/>
        <v>{ "type": "Feature", "geometry": { "type": "Point", "coordinates": [8,7260528,50,1099219] } },</v>
      </c>
      <c r="AQ158" s="5" t="str">
        <f t="shared" si="54"/>
        <v>{ "type": "Feature", "geometry": { "type": "Point", "coordinates": [8,7252528,50,1104219] } },</v>
      </c>
      <c r="AR158" s="5" t="str">
        <f t="shared" si="55"/>
        <v>{ "type": "Feature", "geometry": { "type": "Point", "coordinates": [8,7252528,50,1094219] } },</v>
      </c>
      <c r="AS158" s="5" t="str">
        <f t="shared" si="56"/>
        <v>{ "type": "Feature", "geometry": { "type": "Point", "coordinates": [8,7244528,50,1099219] } },</v>
      </c>
      <c r="AT158" s="5" t="str">
        <f t="shared" si="57"/>
        <v>{ "type": "Feature", "geometry": { "type": "Point", "coordinates": [8,7244528,50,1094219] } },</v>
      </c>
      <c r="AU158" s="5" t="str">
        <f t="shared" si="58"/>
        <v>{ "type": "Feature", "geometry": { "type": "Point", "coordinates": [8,7260528,50,1104219] } },</v>
      </c>
      <c r="AV158" s="5" t="str">
        <f t="shared" si="59"/>
        <v>{ "type": "Feature", "geometry": { "type": "Point", "coordinates": [8,7244528,50,1104219] } },</v>
      </c>
      <c r="AW158" s="5" t="str">
        <f t="shared" si="60"/>
        <v>{ "type": "Feature", "geometry": { "type": "Point", "coordinates": [8,7260528,50,1094219] } },</v>
      </c>
      <c r="AX158" s="5" t="s">
        <v>753</v>
      </c>
      <c r="AY158" s="6" t="str">
        <f>REPT($AO158,VLOOKUP(AF158,'8-Intensitäten Heatmap'!$A$5:$L$232,$AO$3,FALSE))&amp;REPT($AP158,VLOOKUP(AF158,'8-Intensitäten Heatmap'!$A$5:$L$232,$AP$3,FALSE))&amp;REPT($AQ158,VLOOKUP(AF158,'8-Intensitäten Heatmap'!$A$5:$L$232,$AQ$3,FALSE))&amp;REPT($AR158,VLOOKUP(AF158,'8-Intensitäten Heatmap'!$A$5:$L$232,$AR$3,FALSE))&amp;REPT($AS158,VLOOKUP(AF158,'8-Intensitäten Heatmap'!$A$5:$L$232,$AS$3,FALSE))&amp;REPT($AT158,VLOOKUP(AF158,'8-Intensitäten Heatmap'!$A$5:$L$232,$AT$3,FALSE))&amp;REPT($AU158,VLOOKUP(AF158,'8-Intensitäten Heatmap'!$A$5:$L$232,$AU$3,FALSE))&amp;REPT($AV158,VLOOKUP(AF158,'8-Intensitäten Heatmap'!$A$5:$L$232,$AV$3,FALSE))&amp;REPT($AW158,VLOOKUP(AF158,'8-Intensitäten Heatmap'!$A$5:$L$232,$AW$3,FALSE))</f>
        <v>{ "type": "Feature", "geometry": { "type": "Point", "coordinates": [8,7252528,50,1099219] } },{ "type": "Feature", "geometry": { "type": "Point", "coordinates": [8,7260528,50,1099219] } },</v>
      </c>
      <c r="AZ158" s="6" t="str">
        <f>REPT($AO158,VLOOKUP(AG158,'8-Intensitäten Heatmap'!$A$5:$L$232,$AO$3,FALSE))&amp;REPT($AP158,VLOOKUP(AG158,'8-Intensitäten Heatmap'!$A$5:$L$232,$AP$3,FALSE))&amp;REPT($AQ158,VLOOKUP(AG158,'8-Intensitäten Heatmap'!$A$5:$L$232,$AQ$3,FALSE))&amp;REPT($AR158,VLOOKUP(AG158,'8-Intensitäten Heatmap'!$A$5:$L$232,$AR$3,FALSE))&amp;REPT($AS158,VLOOKUP(AG158,'8-Intensitäten Heatmap'!$A$5:$L$232,$AS$3,FALSE))&amp;REPT($AT158,VLOOKUP(AG158,'8-Intensitäten Heatmap'!$A$5:$L$232,$AT$3,FALSE))&amp;REPT($AU158,VLOOKUP(AG158,'8-Intensitäten Heatmap'!$A$5:$L$232,$AU$3,FALSE))&amp;REPT($AV158,VLOOKUP(AG158,'8-Intensitäten Heatmap'!$A$5:$L$232,$AV$3,FALSE))&amp;REPT($AW158,VLOOKUP(AG158,'8-Intensitäten Heatmap'!$A$5:$L$232,$AW$3,FALSE))</f>
        <v>{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v>
      </c>
      <c r="BA158" s="6" t="str">
        <f>REPT($AO158,VLOOKUP(AH158,'8-Intensitäten Heatmap'!$A$5:$L$232,$AO$3,FALSE))&amp;REPT($AP158,VLOOKUP(AH158,'8-Intensitäten Heatmap'!$A$5:$L$232,$AP$3,FALSE))&amp;REPT($AQ158,VLOOKUP(AH158,'8-Intensitäten Heatmap'!$A$5:$L$232,$AQ$3,FALSE))&amp;REPT($AR158,VLOOKUP(AH158,'8-Intensitäten Heatmap'!$A$5:$L$232,$AR$3,FALSE))&amp;REPT($AS158,VLOOKUP(AH158,'8-Intensitäten Heatmap'!$A$5:$L$232,$AS$3,FALSE))&amp;REPT($AT158,VLOOKUP(AH158,'8-Intensitäten Heatmap'!$A$5:$L$232,$AT$3,FALSE))&amp;REPT($AU158,VLOOKUP(AH158,'8-Intensitäten Heatmap'!$A$5:$L$232,$AU$3,FALSE))&amp;REPT($AV158,VLOOKUP(AH158,'8-Intensitäten Heatmap'!$A$5:$L$232,$AV$3,FALSE))&amp;REPT($AW158,VLOOKUP(AH158,'8-Intensitäten Heatmap'!$A$5:$L$232,$AW$3,FALSE))</f>
        <v>{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 "type": "Feature", "geometry": { "type": "Point", "coordinates": [8,7244528,50,1094219] } },</v>
      </c>
      <c r="BB158" s="6" t="str">
        <f>REPT($AO158,VLOOKUP(AI158,'8-Intensitäten Heatmap'!$A$5:$L$232,$AO$3,FALSE))&amp;REPT($AP158,VLOOKUP(AI158,'8-Intensitäten Heatmap'!$A$5:$L$232,$AP$3,FALSE))&amp;REPT($AQ158,VLOOKUP(AI158,'8-Intensitäten Heatmap'!$A$5:$L$232,$AQ$3,FALSE))&amp;REPT($AR158,VLOOKUP(AI158,'8-Intensitäten Heatmap'!$A$5:$L$232,$AR$3,FALSE))&amp;REPT($AS158,VLOOKUP(AI158,'8-Intensitäten Heatmap'!$A$5:$L$232,$AS$3,FALSE))&amp;REPT($AT158,VLOOKUP(AI158,'8-Intensitäten Heatmap'!$A$5:$L$232,$AT$3,FALSE))&amp;REPT($AU158,VLOOKUP(AI158,'8-Intensitäten Heatmap'!$A$5:$L$232,$AU$3,FALSE))&amp;REPT($AV158,VLOOKUP(AI158,'8-Intensitäten Heatmap'!$A$5:$L$232,$AV$3,FALSE))&amp;REPT($AW158,VLOOKUP(AI158,'8-Intensitäten Heatmap'!$A$5:$L$232,$AW$3,FALSE))</f>
        <v>{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 "type": "Feature", "geometry": { "type": "Point", "coordinates": [8,7244528,50,1094219] } },{ "type": "Feature", "geometry": { "type": "Point", "coordinates": [8,7260528,50,1104219] } },</v>
      </c>
      <c r="BC158" s="6" t="str">
        <f>REPT($AO158,VLOOKUP(AJ158,'8-Intensitäten Heatmap'!$A$5:$L$232,$AO$3,FALSE))&amp;REPT($AP158,VLOOKUP(AJ158,'8-Intensitäten Heatmap'!$A$5:$L$232,$AP$3,FALSE))&amp;REPT($AQ158,VLOOKUP(AJ158,'8-Intensitäten Heatmap'!$A$5:$L$232,$AQ$3,FALSE))&amp;REPT($AR158,VLOOKUP(AJ158,'8-Intensitäten Heatmap'!$A$5:$L$232,$AR$3,FALSE))&amp;REPT($AS158,VLOOKUP(AJ158,'8-Intensitäten Heatmap'!$A$5:$L$232,$AS$3,FALSE))&amp;REPT($AT158,VLOOKUP(AJ158,'8-Intensitäten Heatmap'!$A$5:$L$232,$AT$3,FALSE))&amp;REPT($AU158,VLOOKUP(AJ158,'8-Intensitäten Heatmap'!$A$5:$L$232,$AU$3,FALSE))&amp;REPT($AV158,VLOOKUP(AJ158,'8-Intensitäten Heatmap'!$A$5:$L$232,$AV$3,FALSE))&amp;REPT($AW158,VLOOKUP(AJ158,'8-Intensitäten Heatmap'!$A$5:$L$232,$AW$3,FALSE))</f>
        <v>{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v>
      </c>
      <c r="BD158" s="6" t="str">
        <f>REPT($AO158,VLOOKUP(AK158,'8-Intensitäten Heatmap'!$A$5:$L$232,$AO$3,FALSE))&amp;REPT($AP158,VLOOKUP(AK158,'8-Intensitäten Heatmap'!$A$5:$L$232,$AP$3,FALSE))&amp;REPT($AQ158,VLOOKUP(AK158,'8-Intensitäten Heatmap'!$A$5:$L$232,$AQ$3,FALSE))&amp;REPT($AR158,VLOOKUP(AK158,'8-Intensitäten Heatmap'!$A$5:$L$232,$AR$3,FALSE))&amp;REPT($AS158,VLOOKUP(AK158,'8-Intensitäten Heatmap'!$A$5:$L$232,$AS$3,FALSE))&amp;REPT($AT158,VLOOKUP(AK158,'8-Intensitäten Heatmap'!$A$5:$L$232,$AT$3,FALSE))&amp;REPT($AU158,VLOOKUP(AK158,'8-Intensitäten Heatmap'!$A$5:$L$232,$AU$3,FALSE))&amp;REPT($AV158,VLOOKUP(AK158,'8-Intensitäten Heatmap'!$A$5:$L$232,$AV$3,FALSE))&amp;REPT($AW158,VLOOKUP(AK158,'8-Intensitäten Heatmap'!$A$5:$L$232,$AW$3,FALSE))</f>
        <v>{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 "type": "Feature", "geometry": { "type": "Point", "coordinates": [8,7244528,50,1094219] } },{ "type": "Feature", "geometry": { "type": "Point", "coordinates": [8,7260528,50,1104219] } },</v>
      </c>
      <c r="BE158" s="6" t="str">
        <f>REPT($AO158,VLOOKUP(AL158,'8-Intensitäten Heatmap'!$A$5:$L$232,$AO$3,FALSE))&amp;REPT($AP158,VLOOKUP(AL158,'8-Intensitäten Heatmap'!$A$5:$L$232,$AP$3,FALSE))&amp;REPT($AQ158,VLOOKUP(AL158,'8-Intensitäten Heatmap'!$A$5:$L$232,$AQ$3,FALSE))&amp;REPT($AR158,VLOOKUP(AL158,'8-Intensitäten Heatmap'!$A$5:$L$232,$AR$3,FALSE))&amp;REPT($AS158,VLOOKUP(AL158,'8-Intensitäten Heatmap'!$A$5:$L$232,$AS$3,FALSE))&amp;REPT($AT158,VLOOKUP(AL158,'8-Intensitäten Heatmap'!$A$5:$L$232,$AT$3,FALSE))&amp;REPT($AU158,VLOOKUP(AL158,'8-Intensitäten Heatmap'!$A$5:$L$232,$AU$3,FALSE))&amp;REPT($AV158,VLOOKUP(AL158,'8-Intensitäten Heatmap'!$A$5:$L$232,$AV$3,FALSE))&amp;REPT($AW158,VLOOKUP(AL158,'8-Intensitäten Heatmap'!$A$5:$L$232,$AW$3,FALSE))</f>
        <v>{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 "type": "Feature", "geometry": { "type": "Point", "coordinates": [8,7244528,50,1094219] } },{ "type": "Feature", "geometry": { "type": "Point", "coordinates": [8,7260528,50,1104219] } },{ "type": "Feature", "geometry": { "type": "Point", "coordinates": [8,7244528,50,1104219] } },</v>
      </c>
      <c r="BF158" s="6" t="str">
        <f>REPT($AO158,VLOOKUP(AM158,'8-Intensitäten Heatmap'!$A$5:$L$232,$AO$3,FALSE))&amp;REPT($AP158,VLOOKUP(AM158,'8-Intensitäten Heatmap'!$A$5:$L$232,$AP$3,FALSE))&amp;REPT($AQ158,VLOOKUP(AM158,'8-Intensitäten Heatmap'!$A$5:$L$232,$AQ$3,FALSE))&amp;REPT($AR158,VLOOKUP(AM158,'8-Intensitäten Heatmap'!$A$5:$L$232,$AR$3,FALSE))&amp;REPT($AS158,VLOOKUP(AM158,'8-Intensitäten Heatmap'!$A$5:$L$232,$AS$3,FALSE))&amp;REPT($AT158,VLOOKUP(AM158,'8-Intensitäten Heatmap'!$A$5:$L$232,$AT$3,FALSE))&amp;REPT($AU158,VLOOKUP(AM158,'8-Intensitäten Heatmap'!$A$5:$L$232,$AU$3,FALSE))&amp;REPT($AV158,VLOOKUP(AM158,'8-Intensitäten Heatmap'!$A$5:$L$232,$AV$3,FALSE))&amp;REPT($AW158,VLOOKUP(AM158,'8-Intensitäten Heatmap'!$A$5:$L$232,$AW$3,FALSE))</f>
        <v>{ "type": "Feature", "geometry": { "type": "Point", "coordinates": [8,7252528,50,1099219] } },{ "type": "Feature", "geometry": { "type": "Point", "coordinates": [8,7252528,50,1099219] } },{ "type": "Feature", "geometry": { "type": "Point", "coordinates": [8,7260528,50,1099219] } },{ "type": "Feature", "geometry": { "type": "Point", "coordinates": [8,7252528,50,1104219] } },{ "type": "Feature", "geometry": { "type": "Point", "coordinates": [8,7252528,50,1094219] } },{ "type": "Feature", "geometry": { "type": "Point", "coordinates": [8,7244528,50,1099219] } },{ "type": "Feature", "geometry": { "type": "Point", "coordinates": [8,7244528,50,1094219] } },{ "type": "Feature", "geometry": { "type": "Point", "coordinates": [8,7260528,50,1104219] } },{ "type": "Feature", "geometry": { "type": "Point", "coordinates": [8,7244528,50,1104219] } },{ "type": "Feature", "geometry": { "type": "Point", "coordinates": [8,7260528,50,1094219] } },</v>
      </c>
      <c r="BG158" s="6" t="s">
        <v>753</v>
      </c>
      <c r="BH158" s="6" t="str">
        <f t="shared" si="70"/>
        <v>{ "type": "Feature", "geometry": { "type": "Point", "coordinates": [8,7252528,50,1099219] } },{ "type": "Feature", "geometry": { "type": "Point", "coordinates": [8,7252528,50,1099219] } },{ "type": "Feature", "geometry": { "type": "Point", "coordinates": [8,7252528,50,1099219] } },</v>
      </c>
      <c r="BI158" s="6" t="str">
        <f t="shared" si="71"/>
        <v>{ "type": "Feature", "geometry": { "type": "Point", "coordinates": [8,7252528,50,1099219] } },</v>
      </c>
      <c r="BJ158" s="6" t="str">
        <f t="shared" si="72"/>
        <v>{ "type": "Feature", "geometry": { "type": "Point", "coordinates": [8,7252528,50,1099219] } },{ "type": "Feature", "geometry": { "type": "Point", "coordinates": [8,7252528,50,1099219] } },</v>
      </c>
      <c r="BK158" s="6" t="str">
        <f t="shared" si="73"/>
        <v>{ "type": "Feature", "geometry": { "type": "Point", "coordinates": [8,7252528,50,1099219] } },{ "type": "Feature", "geometry": { "type": "Point", "coordinates": [8,7252528,50,1099219] } },{ "type": "Feature", "geometry": { "type": "Point", "coordinates": [8,7252528,50,1099219] } },{ "type": "Feature", "geometry": { "type": "Point", "coordinates": [8,7252528,50,1099219] } },{ "type": "Feature", "geometry": { "type": "Point", "coordinates": [8,7252528,50,1099219] } },</v>
      </c>
      <c r="BL158" s="6" t="str">
        <f t="shared" si="74"/>
        <v>{ "type": "Feature", "geometry": { "type": "Point", "coordinates": [8,7252528,50,1099219] } },{ "type": "Feature", "geometry": { "type": "Point", "coordinates": [8,7252528,50,1099219] } },{ "type": "Feature", "geometry": { "type": "Point", "coordinates": [8,7252528,50,1099219] } },{ "type": "Feature", "geometry": { "type": "Point", "coordinates": [8,7252528,50,1099219] } },{ "type": "Feature", "geometry": { "type": "Point", "coordinates": [8,7252528,50,1099219] } },{ "type": "Feature", "geometry": { "type": "Point", "coordinates": [8,7252528,50,1099219] } },</v>
      </c>
      <c r="BM158" s="6" t="str">
        <f t="shared" si="75"/>
        <v>{ "type": "Feature", "geometry": { "type": "Point", "coordinates": [8,7252528,50,1099219] } },</v>
      </c>
      <c r="BN158" s="6" t="str">
        <f t="shared" si="76"/>
        <v>{ "type": "Feature", "geometry": { "type": "Point", "coordinates": [8,7252528,50,1099219] } },{ "type": "Feature", "geometry": { "type": "Point", "coordinates": [8,7252528,50,1099219] } },{ "type": "Feature", "geometry": { "type": "Point", "coordinates": [8,7252528,50,1099219] } },</v>
      </c>
      <c r="BO158" s="6" t="str">
        <f t="shared" si="77"/>
        <v>{ "type": "Feature", "geometry": { "type": "Point", "coordinates": [8,7252528,50,1099219] } },{ "type": "Feature", "geometry": { "type": "Point", "coordinates": [8,7252528,50,1099219] } },{ "type": "Feature", "geometry": { "type": "Point", "coordinates": [8,7252528,50,1099219] } },{ "type": "Feature", "geometry": { "type": "Point", "coordinates": [8,7252528,50,1099219] } },{ "type": "Feature", "geometry": { "type": "Point", "coordinates": [8,7252528,50,1099219] } },{ "type": "Feature", "geometry": { "type": "Point", "coordinates": [8,7252528,50,1099219] } },{ "type": "Feature", "geometry": { "type": "Point", "coordinates": [8,7252528,50,1099219] } },</v>
      </c>
      <c r="BP158" s="6" t="s">
        <v>3381</v>
      </c>
    </row>
    <row r="159" spans="1:68" s="6" customFormat="1" x14ac:dyDescent="0.3">
      <c r="A159" s="18" t="str">
        <f>Table1[[#This Row],[Name]]</f>
        <v>EKS Transportbeton GmbH &amp; Co KG</v>
      </c>
      <c r="B159" s="362">
        <v>8.6491123000000005</v>
      </c>
      <c r="C159" s="362">
        <v>50.1935602</v>
      </c>
      <c r="D159" s="18" t="str">
        <f>Table1[[#This Row],[Standortkategorie]]</f>
        <v>Auslieferzentrum</v>
      </c>
      <c r="E159" s="18" t="str">
        <f>IF(Table1[[#This Row],[Zusatzinformation]]=0,"",Table1[[#This Row],[Zusatzinformation]])</f>
        <v/>
      </c>
      <c r="F159" s="47">
        <f>IF($D159&lt;&gt;"Busdepot",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59" s="47">
        <f>IF($D159&lt;&gt;"Busdepot",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59" s="47">
        <f>(Table1[[#This Row],[Lieferfahrzeuge]]*'1-Konfiguration'!$D$16+(MAX(Table1[[#This Row],[Lieferfahrzeuge]]*'1-Konfiguration'!$D$16,Table1[[#This Row],[Lieferfahrzeugtore]]*'1-Konfiguration'!$D$14)))/2</f>
        <v>0</v>
      </c>
      <c r="I159" s="47">
        <f>Table1[[#This Row],[Müllfahrzeuge]]</f>
        <v>0</v>
      </c>
      <c r="J159" s="47">
        <f>Table1[[#This Row],[Betonmischfahrzeuge]]</f>
        <v>10</v>
      </c>
      <c r="K159" s="47">
        <f>(Table1[[#This Row],[Schiffe]]*'1-Konfiguration'!$D$16+(MAX(Table1[[#This Row],[Schiffe]]*'1-Konfiguration'!$D$16,Table1[[#This Row],[Anleger]]*'1-Konfiguration'!$D$14)))/2</f>
        <v>0</v>
      </c>
      <c r="L159" s="47">
        <f>IF($D159="Busdepot",IFERROR(Table1[[#This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59" s="47">
        <f>IF($D159="Busdepot",IFERROR(Table1[[#This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59" s="81">
        <f>VLOOKUP($F$7,'1-Konfiguration'!$D$24:$G$28,4,FALSE) * (VLOOKUP('5-Standortanalyse (Berechnung)'!$F$7,'1-Konfiguration'!$D$24:$F$28,2,FALSE)/100)*VLOOKUP('5-Standortanalyse (Berechnung)'!$F$7,'1-Konfiguration'!$D$24:$F$28,3,FALSE)*$F159</f>
        <v>5214.0294000000004</v>
      </c>
      <c r="O159" s="81">
        <f>VLOOKUP($G$7,'1-Konfiguration'!$D$24:$G$28,4,FALSE) * (VLOOKUP('5-Standortanalyse (Berechnung)'!$G$7,'1-Konfiguration'!$D$24:$F$28,2,FALSE)/100)*VLOOKUP('5-Standortanalyse (Berechnung)'!$G$7,'1-Konfiguration'!$D$24:$F$28,3,FALSE)*$G159</f>
        <v>0</v>
      </c>
      <c r="P159" s="81">
        <f>VLOOKUP($H$7,'1-Konfiguration'!$D$24:$G$28,4,FALSE) * (VLOOKUP('5-Standortanalyse (Berechnung)'!$H$7,'1-Konfiguration'!$D$24:$F$28,2,FALSE)/100)*VLOOKUP('5-Standortanalyse (Berechnung)'!$H$7,'1-Konfiguration'!$D$24:$F$28,3,FALSE)*$H159</f>
        <v>0</v>
      </c>
      <c r="Q159" s="81">
        <f>VLOOKUP($I$7,'1-Konfiguration'!$D$24:$G$33,4,FALSE) * (VLOOKUP('5-Standortanalyse (Berechnung)'!$I$7,'1-Konfiguration'!$D$24:$F$33,2,FALSE)/100)*VLOOKUP('5-Standortanalyse (Berechnung)'!$I$7,'1-Konfiguration'!$D$24:$F$33,3,FALSE)*$I159</f>
        <v>0</v>
      </c>
      <c r="R159" s="81">
        <f>VLOOKUP($J$7,'1-Konfiguration'!$D$24:$G$33,4,FALSE) * (VLOOKUP('5-Standortanalyse (Berechnung)'!$J$7,'1-Konfiguration'!$D$24:$F$33,2,FALSE)/100)*VLOOKUP('5-Standortanalyse (Berechnung)'!$J$7,'1-Konfiguration'!$D$24:$F$33,3,FALSE)*$J159</f>
        <v>17669.999999999996</v>
      </c>
      <c r="S159" s="81">
        <f>VLOOKUP($K$7,'1-Konfiguration'!$D$24:$G$33,4,FALSE) * (VLOOKUP('5-Standortanalyse (Berechnung)'!$K$7,'1-Konfiguration'!$D$24:$F$33,2,FALSE)/100)*VLOOKUP('5-Standortanalyse (Berechnung)'!$K$7,'1-Konfiguration'!$D$24:$F$33,3,FALSE)*$K159</f>
        <v>0</v>
      </c>
      <c r="T159" s="81">
        <f>VLOOKUP($L$7,'1-Konfiguration'!$D$24:$G$28,4,FALSE) * (VLOOKUP('5-Standortanalyse (Berechnung)'!$L$7,'1-Konfiguration'!$D$24:$F$28,2,FALSE)/100)*VLOOKUP('5-Standortanalyse (Berechnung)'!$L$7,'1-Konfiguration'!$D$24:$F$28,3,FALSE)*$L159</f>
        <v>0</v>
      </c>
      <c r="U159" s="81">
        <f>VLOOKUP($M$7,'1-Konfiguration'!$D$24:$G$28,4,FALSE) * (VLOOKUP('5-Standortanalyse (Berechnung)'!$M$7,'1-Konfiguration'!$D$24:$F$28,2,FALSE)/100)*VLOOKUP('5-Standortanalyse (Berechnung)'!$M$7,'1-Konfiguration'!$D$24:$F$28,3,FALSE)*$M159</f>
        <v>0</v>
      </c>
      <c r="V159" s="81">
        <f>MMULT($N159:$P159,'1-Konfiguration'!G$54:G$56)+MMULT($Q159:$R159,'1-Konfiguration'!G$59:G$60)+MMULT($T159:$U159,'1-Konfiguration'!G$57:G$58)+($S159*'1-Konfiguration'!G$63)</f>
        <v>348.46825926432848</v>
      </c>
      <c r="W159" s="81">
        <f>MMULT($N159:$P159,'1-Konfiguration'!H$54:H$56)+MMULT($Q159:$R159,'1-Konfiguration'!H$59:H$60)+MMULT($T159:$U159,'1-Konfiguration'!H$57:H$58)+($S159*'1-Konfiguration'!H$63)</f>
        <v>1534.9643119867421</v>
      </c>
      <c r="X159" s="81">
        <f>MMULT($N159:$P159,'1-Konfiguration'!I$54:I$56)+MMULT($Q159:$R159,'1-Konfiguration'!I$59:I$60)+MMULT($T159:$U159,'1-Konfiguration'!I$57:I$58)+($S159*'1-Konfiguration'!I$63)</f>
        <v>3447.2247097495829</v>
      </c>
      <c r="Y159" s="81">
        <f>MMULT($N159:$P159,'1-Konfiguration'!J$54:J$56)+MMULT($Q159:$R159,'1-Konfiguration'!J$59:J$60)+MMULT($T159:$U159,'1-Konfiguration'!J$57:J$58)+($S159*'1-Konfiguration'!J$63)</f>
        <v>6052.9816622380467</v>
      </c>
      <c r="Z159" s="81">
        <f>MMULT($N159:$P159,'1-Konfiguration'!K$54:K$56)+MMULT($Q159:$R159,'1-Konfiguration'!K$59:K$60)+MMULT($T159:$U159,'1-Konfiguration'!K$57:K$58)+($S159*'1-Konfiguration'!K$63)</f>
        <v>719.25282316082121</v>
      </c>
      <c r="AA159" s="81">
        <f>MMULT($N159:$P159,'1-Konfiguration'!L$54:L$56)+MMULT($Q159:$R159,'1-Konfiguration'!L$59:L$60)+MMULT($T159:$U159,'1-Konfiguration'!L$57:L$58)+($S159*'1-Konfiguration'!L$63)</f>
        <v>1971.8537077003623</v>
      </c>
      <c r="AB159" s="81">
        <f>MMULT($N159:$P159,'1-Konfiguration'!M$54:M$56)+MMULT($Q159:$R159,'1-Konfiguration'!M$59:M$60)+MMULT($T159:$U159,'1-Konfiguration'!M$57:M$58)+($S159*'1-Konfiguration'!M$63)</f>
        <v>4664.9804692924145</v>
      </c>
      <c r="AC159" s="81">
        <f>MMULT($N159:$P159,'1-Konfiguration'!N$54:N$56)+MMULT($Q159:$R159,'1-Konfiguration'!N$59:N$60)+MMULT($T159:$U159,'1-Konfiguration'!N$57:N$58)+($S159*'1-Konfiguration'!N$63)</f>
        <v>9314.8573006087245</v>
      </c>
      <c r="AF159" s="6">
        <f t="shared" si="61"/>
        <v>2</v>
      </c>
      <c r="AG159" s="6">
        <f t="shared" si="62"/>
        <v>6</v>
      </c>
      <c r="AH159" s="6">
        <f t="shared" si="63"/>
        <v>7</v>
      </c>
      <c r="AI159" s="6">
        <f t="shared" si="64"/>
        <v>8</v>
      </c>
      <c r="AJ159" s="6">
        <f t="shared" si="65"/>
        <v>6</v>
      </c>
      <c r="AK159" s="6">
        <f t="shared" si="66"/>
        <v>8</v>
      </c>
      <c r="AL159" s="6">
        <f t="shared" si="67"/>
        <v>9</v>
      </c>
      <c r="AM159" s="6">
        <f t="shared" si="68"/>
        <v>12</v>
      </c>
      <c r="AO159" s="5" t="str">
        <f t="shared" si="69"/>
        <v>{ "type": "Feature", "geometry": { "type": "Point", "coordinates": [8,6491123,50,1935602] } },</v>
      </c>
      <c r="AP159" s="5" t="str">
        <f t="shared" si="53"/>
        <v>{ "type": "Feature", "geometry": { "type": "Point", "coordinates": [8,6499123,50,1935602] } },</v>
      </c>
      <c r="AQ159" s="5" t="str">
        <f t="shared" si="54"/>
        <v>{ "type": "Feature", "geometry": { "type": "Point", "coordinates": [8,6491123,50,1940602] } },</v>
      </c>
      <c r="AR159" s="5" t="str">
        <f t="shared" si="55"/>
        <v>{ "type": "Feature", "geometry": { "type": "Point", "coordinates": [8,6491123,50,1930602] } },</v>
      </c>
      <c r="AS159" s="5" t="str">
        <f t="shared" si="56"/>
        <v>{ "type": "Feature", "geometry": { "type": "Point", "coordinates": [8,6483123,50,1935602] } },</v>
      </c>
      <c r="AT159" s="5" t="str">
        <f t="shared" si="57"/>
        <v>{ "type": "Feature", "geometry": { "type": "Point", "coordinates": [8,6483123,50,1930602] } },</v>
      </c>
      <c r="AU159" s="5" t="str">
        <f t="shared" si="58"/>
        <v>{ "type": "Feature", "geometry": { "type": "Point", "coordinates": [8,6499123,50,1940602] } },</v>
      </c>
      <c r="AV159" s="5" t="str">
        <f t="shared" si="59"/>
        <v>{ "type": "Feature", "geometry": { "type": "Point", "coordinates": [8,6483123,50,1940602] } },</v>
      </c>
      <c r="AW159" s="5" t="str">
        <f t="shared" si="60"/>
        <v>{ "type": "Feature", "geometry": { "type": "Point", "coordinates": [8,6499123,50,1930602] } },</v>
      </c>
      <c r="AX159" s="5" t="s">
        <v>753</v>
      </c>
      <c r="AY159" s="6" t="str">
        <f>REPT($AO159,VLOOKUP(AF159,'8-Intensitäten Heatmap'!$A$5:$L$232,$AO$3,FALSE))&amp;REPT($AP159,VLOOKUP(AF159,'8-Intensitäten Heatmap'!$A$5:$L$232,$AP$3,FALSE))&amp;REPT($AQ159,VLOOKUP(AF159,'8-Intensitäten Heatmap'!$A$5:$L$232,$AQ$3,FALSE))&amp;REPT($AR159,VLOOKUP(AF159,'8-Intensitäten Heatmap'!$A$5:$L$232,$AR$3,FALSE))&amp;REPT($AS159,VLOOKUP(AF159,'8-Intensitäten Heatmap'!$A$5:$L$232,$AS$3,FALSE))&amp;REPT($AT159,VLOOKUP(AF159,'8-Intensitäten Heatmap'!$A$5:$L$232,$AT$3,FALSE))&amp;REPT($AU159,VLOOKUP(AF159,'8-Intensitäten Heatmap'!$A$5:$L$232,$AU$3,FALSE))&amp;REPT($AV159,VLOOKUP(AF159,'8-Intensitäten Heatmap'!$A$5:$L$232,$AV$3,FALSE))&amp;REPT($AW159,VLOOKUP(AF159,'8-Intensitäten Heatmap'!$A$5:$L$232,$AW$3,FALSE))</f>
        <v>{ "type": "Feature", "geometry": { "type": "Point", "coordinates": [8,6491123,50,1935602] } },{ "type": "Feature", "geometry": { "type": "Point", "coordinates": [8,6499123,50,1935602] } },</v>
      </c>
      <c r="AZ159" s="6" t="str">
        <f>REPT($AO159,VLOOKUP(AG159,'8-Intensitäten Heatmap'!$A$5:$L$232,$AO$3,FALSE))&amp;REPT($AP159,VLOOKUP(AG159,'8-Intensitäten Heatmap'!$A$5:$L$232,$AP$3,FALSE))&amp;REPT($AQ159,VLOOKUP(AG159,'8-Intensitäten Heatmap'!$A$5:$L$232,$AQ$3,FALSE))&amp;REPT($AR159,VLOOKUP(AG159,'8-Intensitäten Heatmap'!$A$5:$L$232,$AR$3,FALSE))&amp;REPT($AS159,VLOOKUP(AG159,'8-Intensitäten Heatmap'!$A$5:$L$232,$AS$3,FALSE))&amp;REPT($AT159,VLOOKUP(AG159,'8-Intensitäten Heatmap'!$A$5:$L$232,$AT$3,FALSE))&amp;REPT($AU159,VLOOKUP(AG159,'8-Intensitäten Heatmap'!$A$5:$L$232,$AU$3,FALSE))&amp;REPT($AV159,VLOOKUP(AG159,'8-Intensitäten Heatmap'!$A$5:$L$232,$AV$3,FALSE))&amp;REPT($AW159,VLOOKUP(AG159,'8-Intensitäten Heatmap'!$A$5:$L$232,$AW$3,FALSE))</f>
        <v>{ "type": "Feature", "geometry": { "type": "Point", "coordinates": [8,6491123,50,1935602] } },{ "type": "Feature", "geometry": { "type": "Point", "coordinates": [8,6499123,50,1935602] } },{ "type": "Feature", "geometry": { "type": "Point", "coordinates": [8,6491123,50,1940602] } },{ "type": "Feature", "geometry": { "type": "Point", "coordinates": [8,6491123,50,1930602] } },{ "type": "Feature", "geometry": { "type": "Point", "coordinates": [8,6483123,50,1935602] } },{ "type": "Feature", "geometry": { "type": "Point", "coordinates": [8,6483123,50,1930602] } },</v>
      </c>
      <c r="BA159" s="6" t="str">
        <f>REPT($AO159,VLOOKUP(AH159,'8-Intensitäten Heatmap'!$A$5:$L$232,$AO$3,FALSE))&amp;REPT($AP159,VLOOKUP(AH159,'8-Intensitäten Heatmap'!$A$5:$L$232,$AP$3,FALSE))&amp;REPT($AQ159,VLOOKUP(AH159,'8-Intensitäten Heatmap'!$A$5:$L$232,$AQ$3,FALSE))&amp;REPT($AR159,VLOOKUP(AH159,'8-Intensitäten Heatmap'!$A$5:$L$232,$AR$3,FALSE))&amp;REPT($AS159,VLOOKUP(AH159,'8-Intensitäten Heatmap'!$A$5:$L$232,$AS$3,FALSE))&amp;REPT($AT159,VLOOKUP(AH159,'8-Intensitäten Heatmap'!$A$5:$L$232,$AT$3,FALSE))&amp;REPT($AU159,VLOOKUP(AH159,'8-Intensitäten Heatmap'!$A$5:$L$232,$AU$3,FALSE))&amp;REPT($AV159,VLOOKUP(AH159,'8-Intensitäten Heatmap'!$A$5:$L$232,$AV$3,FALSE))&amp;REPT($AW159,VLOOKUP(AH159,'8-Intensitäten Heatmap'!$A$5:$L$232,$AW$3,FALSE))</f>
        <v>{ "type": "Feature", "geometry": { "type": "Point", "coordinates": [8,6491123,50,1935602] } },{ "type": "Feature", "geometry": { "type": "Point", "coordinates": [8,6499123,50,1935602] } },{ "type": "Feature", "geometry": { "type": "Point", "coordinates": [8,6491123,50,1940602] } },{ "type": "Feature", "geometry": { "type": "Point", "coordinates": [8,6491123,50,1930602] } },{ "type": "Feature", "geometry": { "type": "Point", "coordinates": [8,6483123,50,1935602] } },{ "type": "Feature", "geometry": { "type": "Point", "coordinates": [8,6483123,50,1930602] } },{ "type": "Feature", "geometry": { "type": "Point", "coordinates": [8,6499123,50,1940602] } },</v>
      </c>
      <c r="BB159" s="6" t="str">
        <f>REPT($AO159,VLOOKUP(AI159,'8-Intensitäten Heatmap'!$A$5:$L$232,$AO$3,FALSE))&amp;REPT($AP159,VLOOKUP(AI159,'8-Intensitäten Heatmap'!$A$5:$L$232,$AP$3,FALSE))&amp;REPT($AQ159,VLOOKUP(AI159,'8-Intensitäten Heatmap'!$A$5:$L$232,$AQ$3,FALSE))&amp;REPT($AR159,VLOOKUP(AI159,'8-Intensitäten Heatmap'!$A$5:$L$232,$AR$3,FALSE))&amp;REPT($AS159,VLOOKUP(AI159,'8-Intensitäten Heatmap'!$A$5:$L$232,$AS$3,FALSE))&amp;REPT($AT159,VLOOKUP(AI159,'8-Intensitäten Heatmap'!$A$5:$L$232,$AT$3,FALSE))&amp;REPT($AU159,VLOOKUP(AI159,'8-Intensitäten Heatmap'!$A$5:$L$232,$AU$3,FALSE))&amp;REPT($AV159,VLOOKUP(AI159,'8-Intensitäten Heatmap'!$A$5:$L$232,$AV$3,FALSE))&amp;REPT($AW159,VLOOKUP(AI159,'8-Intensitäten Heatmap'!$A$5:$L$232,$AW$3,FALSE))</f>
        <v>{ "type": "Feature", "geometry": { "type": "Point", "coordinates": [8,6491123,50,1935602] } },{ "type": "Feature", "geometry": { "type": "Point", "coordinates": [8,6499123,50,1935602] } },{ "type": "Feature", "geometry": { "type": "Point", "coordinates": [8,6491123,50,1940602] } },{ "type": "Feature", "geometry": { "type": "Point", "coordinates": [8,6491123,50,1930602] } },{ "type": "Feature", "geometry": { "type": "Point", "coordinates": [8,6483123,50,1935602] } },{ "type": "Feature", "geometry": { "type": "Point", "coordinates": [8,6483123,50,1930602] } },{ "type": "Feature", "geometry": { "type": "Point", "coordinates": [8,6499123,50,1940602] } },{ "type": "Feature", "geometry": { "type": "Point", "coordinates": [8,6483123,50,1940602] } },</v>
      </c>
      <c r="BC159" s="6" t="str">
        <f>REPT($AO159,VLOOKUP(AJ159,'8-Intensitäten Heatmap'!$A$5:$L$232,$AO$3,FALSE))&amp;REPT($AP159,VLOOKUP(AJ159,'8-Intensitäten Heatmap'!$A$5:$L$232,$AP$3,FALSE))&amp;REPT($AQ159,VLOOKUP(AJ159,'8-Intensitäten Heatmap'!$A$5:$L$232,$AQ$3,FALSE))&amp;REPT($AR159,VLOOKUP(AJ159,'8-Intensitäten Heatmap'!$A$5:$L$232,$AR$3,FALSE))&amp;REPT($AS159,VLOOKUP(AJ159,'8-Intensitäten Heatmap'!$A$5:$L$232,$AS$3,FALSE))&amp;REPT($AT159,VLOOKUP(AJ159,'8-Intensitäten Heatmap'!$A$5:$L$232,$AT$3,FALSE))&amp;REPT($AU159,VLOOKUP(AJ159,'8-Intensitäten Heatmap'!$A$5:$L$232,$AU$3,FALSE))&amp;REPT($AV159,VLOOKUP(AJ159,'8-Intensitäten Heatmap'!$A$5:$L$232,$AV$3,FALSE))&amp;REPT($AW159,VLOOKUP(AJ159,'8-Intensitäten Heatmap'!$A$5:$L$232,$AW$3,FALSE))</f>
        <v>{ "type": "Feature", "geometry": { "type": "Point", "coordinates": [8,6491123,50,1935602] } },{ "type": "Feature", "geometry": { "type": "Point", "coordinates": [8,6499123,50,1935602] } },{ "type": "Feature", "geometry": { "type": "Point", "coordinates": [8,6491123,50,1940602] } },{ "type": "Feature", "geometry": { "type": "Point", "coordinates": [8,6491123,50,1930602] } },{ "type": "Feature", "geometry": { "type": "Point", "coordinates": [8,6483123,50,1935602] } },{ "type": "Feature", "geometry": { "type": "Point", "coordinates": [8,6483123,50,1930602] } },</v>
      </c>
      <c r="BD159" s="6" t="str">
        <f>REPT($AO159,VLOOKUP(AK159,'8-Intensitäten Heatmap'!$A$5:$L$232,$AO$3,FALSE))&amp;REPT($AP159,VLOOKUP(AK159,'8-Intensitäten Heatmap'!$A$5:$L$232,$AP$3,FALSE))&amp;REPT($AQ159,VLOOKUP(AK159,'8-Intensitäten Heatmap'!$A$5:$L$232,$AQ$3,FALSE))&amp;REPT($AR159,VLOOKUP(AK159,'8-Intensitäten Heatmap'!$A$5:$L$232,$AR$3,FALSE))&amp;REPT($AS159,VLOOKUP(AK159,'8-Intensitäten Heatmap'!$A$5:$L$232,$AS$3,FALSE))&amp;REPT($AT159,VLOOKUP(AK159,'8-Intensitäten Heatmap'!$A$5:$L$232,$AT$3,FALSE))&amp;REPT($AU159,VLOOKUP(AK159,'8-Intensitäten Heatmap'!$A$5:$L$232,$AU$3,FALSE))&amp;REPT($AV159,VLOOKUP(AK159,'8-Intensitäten Heatmap'!$A$5:$L$232,$AV$3,FALSE))&amp;REPT($AW159,VLOOKUP(AK159,'8-Intensitäten Heatmap'!$A$5:$L$232,$AW$3,FALSE))</f>
        <v>{ "type": "Feature", "geometry": { "type": "Point", "coordinates": [8,6491123,50,1935602] } },{ "type": "Feature", "geometry": { "type": "Point", "coordinates": [8,6499123,50,1935602] } },{ "type": "Feature", "geometry": { "type": "Point", "coordinates": [8,6491123,50,1940602] } },{ "type": "Feature", "geometry": { "type": "Point", "coordinates": [8,6491123,50,1930602] } },{ "type": "Feature", "geometry": { "type": "Point", "coordinates": [8,6483123,50,1935602] } },{ "type": "Feature", "geometry": { "type": "Point", "coordinates": [8,6483123,50,1930602] } },{ "type": "Feature", "geometry": { "type": "Point", "coordinates": [8,6499123,50,1940602] } },{ "type": "Feature", "geometry": { "type": "Point", "coordinates": [8,6483123,50,1940602] } },</v>
      </c>
      <c r="BE159" s="6" t="str">
        <f>REPT($AO159,VLOOKUP(AL159,'8-Intensitäten Heatmap'!$A$5:$L$232,$AO$3,FALSE))&amp;REPT($AP159,VLOOKUP(AL159,'8-Intensitäten Heatmap'!$A$5:$L$232,$AP$3,FALSE))&amp;REPT($AQ159,VLOOKUP(AL159,'8-Intensitäten Heatmap'!$A$5:$L$232,$AQ$3,FALSE))&amp;REPT($AR159,VLOOKUP(AL159,'8-Intensitäten Heatmap'!$A$5:$L$232,$AR$3,FALSE))&amp;REPT($AS159,VLOOKUP(AL159,'8-Intensitäten Heatmap'!$A$5:$L$232,$AS$3,FALSE))&amp;REPT($AT159,VLOOKUP(AL159,'8-Intensitäten Heatmap'!$A$5:$L$232,$AT$3,FALSE))&amp;REPT($AU159,VLOOKUP(AL159,'8-Intensitäten Heatmap'!$A$5:$L$232,$AU$3,FALSE))&amp;REPT($AV159,VLOOKUP(AL159,'8-Intensitäten Heatmap'!$A$5:$L$232,$AV$3,FALSE))&amp;REPT($AW159,VLOOKUP(AL159,'8-Intensitäten Heatmap'!$A$5:$L$232,$AW$3,FALSE))</f>
        <v>{ "type": "Feature", "geometry": { "type": "Point", "coordinates": [8,6491123,50,1935602] } },{ "type": "Feature", "geometry": { "type": "Point", "coordinates": [8,6499123,50,1935602] } },{ "type": "Feature", "geometry": { "type": "Point", "coordinates": [8,6491123,50,1940602] } },{ "type": "Feature", "geometry": { "type": "Point", "coordinates": [8,6491123,50,1930602] } },{ "type": "Feature", "geometry": { "type": "Point", "coordinates": [8,6483123,50,1935602] } },{ "type": "Feature", "geometry": { "type": "Point", "coordinates": [8,6483123,50,1930602] } },{ "type": "Feature", "geometry": { "type": "Point", "coordinates": [8,6499123,50,1940602] } },{ "type": "Feature", "geometry": { "type": "Point", "coordinates": [8,6483123,50,1940602] } },{ "type": "Feature", "geometry": { "type": "Point", "coordinates": [8,6499123,50,1930602] } },</v>
      </c>
      <c r="BF159" s="6" t="str">
        <f>REPT($AO159,VLOOKUP(AM159,'8-Intensitäten Heatmap'!$A$5:$L$232,$AO$3,FALSE))&amp;REPT($AP159,VLOOKUP(AM159,'8-Intensitäten Heatmap'!$A$5:$L$232,$AP$3,FALSE))&amp;REPT($AQ159,VLOOKUP(AM159,'8-Intensitäten Heatmap'!$A$5:$L$232,$AQ$3,FALSE))&amp;REPT($AR159,VLOOKUP(AM159,'8-Intensitäten Heatmap'!$A$5:$L$232,$AR$3,FALSE))&amp;REPT($AS159,VLOOKUP(AM159,'8-Intensitäten Heatmap'!$A$5:$L$232,$AS$3,FALSE))&amp;REPT($AT159,VLOOKUP(AM159,'8-Intensitäten Heatmap'!$A$5:$L$232,$AT$3,FALSE))&amp;REPT($AU159,VLOOKUP(AM159,'8-Intensitäten Heatmap'!$A$5:$L$232,$AU$3,FALSE))&amp;REPT($AV159,VLOOKUP(AM159,'8-Intensitäten Heatmap'!$A$5:$L$232,$AV$3,FALSE))&amp;REPT($AW159,VLOOKUP(AM159,'8-Intensitäten Heatmap'!$A$5:$L$232,$AW$3,FALSE))</f>
        <v>{ "type": "Feature", "geometry": { "type": "Point", "coordinates": [8,6491123,50,1935602] } },{ "type": "Feature", "geometry": { "type": "Point", "coordinates": [8,6491123,50,1935602] } },{ "type": "Feature", "geometry": { "type": "Point", "coordinates": [8,6499123,50,1935602] } },{ "type": "Feature", "geometry": { "type": "Point", "coordinates": [8,6499123,50,1935602] } },{ "type": "Feature", "geometry": { "type": "Point", "coordinates": [8,6491123,50,1940602] } },{ "type": "Feature", "geometry": { "type": "Point", "coordinates": [8,6491123,50,1940602] } },{ "type": "Feature", "geometry": { "type": "Point", "coordinates": [8,6491123,50,1930602] } },{ "type": "Feature", "geometry": { "type": "Point", "coordinates": [8,6483123,50,1935602] } },{ "type": "Feature", "geometry": { "type": "Point", "coordinates": [8,6483123,50,1930602] } },{ "type": "Feature", "geometry": { "type": "Point", "coordinates": [8,6499123,50,1940602] } },{ "type": "Feature", "geometry": { "type": "Point", "coordinates": [8,6483123,50,1940602] } },{ "type": "Feature", "geometry": { "type": "Point", "coordinates": [8,6499123,50,1930602] } },</v>
      </c>
      <c r="BG159" s="6" t="s">
        <v>753</v>
      </c>
      <c r="BH159" s="6" t="str">
        <f t="shared" si="70"/>
        <v>{ "type": "Feature", "geometry": { "type": "Point", "coordinates": [8,6491123,50,1935602] } },{ "type": "Feature", "geometry": { "type": "Point", "coordinates": [8,6491123,50,1935602] } },{ "type": "Feature", "geometry": { "type": "Point", "coordinates": [8,6491123,50,1935602] } },</v>
      </c>
      <c r="BI159" s="6" t="str">
        <f t="shared" si="71"/>
        <v>{ "type": "Feature", "geometry": { "type": "Point", "coordinates": [8,6491123,50,1935602] } },</v>
      </c>
      <c r="BJ159" s="6" t="str">
        <f t="shared" si="72"/>
        <v>{ "type": "Feature", "geometry": { "type": "Point", "coordinates": [8,6491123,50,1935602] } },{ "type": "Feature", "geometry": { "type": "Point", "coordinates": [8,6491123,50,1935602] } },{ "type": "Feature", "geometry": { "type": "Point", "coordinates": [8,6491123,50,1935602] } },</v>
      </c>
      <c r="BK159" s="6" t="str">
        <f t="shared" si="73"/>
        <v>{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v>
      </c>
      <c r="BL159" s="6" t="str">
        <f t="shared" si="74"/>
        <v>{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v>
      </c>
      <c r="BM159" s="6" t="str">
        <f t="shared" si="75"/>
        <v>{ "type": "Feature", "geometry": { "type": "Point", "coordinates": [8,6491123,50,1935602] } },</v>
      </c>
      <c r="BN159" s="6" t="str">
        <f t="shared" si="76"/>
        <v>{ "type": "Feature", "geometry": { "type": "Point", "coordinates": [8,6491123,50,1935602] } },{ "type": "Feature", "geometry": { "type": "Point", "coordinates": [8,6491123,50,1935602] } },{ "type": "Feature", "geometry": { "type": "Point", "coordinates": [8,6491123,50,1935602] } },{ "type": "Feature", "geometry": { "type": "Point", "coordinates": [8,6491123,50,1935602] } },</v>
      </c>
      <c r="BO159" s="6" t="str">
        <f t="shared" si="77"/>
        <v>{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 "type": "Feature", "geometry": { "type": "Point", "coordinates": [8,6491123,50,1935602] } },</v>
      </c>
      <c r="BP159" s="6" t="s">
        <v>3381</v>
      </c>
    </row>
    <row r="160" spans="1:68" s="6" customFormat="1" x14ac:dyDescent="0.3">
      <c r="A160" s="18" t="str">
        <f>Table1[[#This Row],[Name]]</f>
        <v>Elster GmbH - Honeywell Process Solutions</v>
      </c>
      <c r="B160" s="362">
        <v>8.2911985000000001</v>
      </c>
      <c r="C160" s="362">
        <v>50.011996500000002</v>
      </c>
      <c r="D160" s="18" t="str">
        <f>Table1[[#This Row],[Standortkategorie]]</f>
        <v>Wareneingang/-ausgang</v>
      </c>
      <c r="E160" s="18" t="str">
        <f>IF(Table1[[#This Row],[Zusatzinformation]]=0,"",Table1[[#This Row],[Zusatzinformation]])</f>
        <v/>
      </c>
      <c r="F160" s="47">
        <f>IF($D160&lt;&gt;"Busdepot",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160" s="47">
        <f>IF($D160&lt;&gt;"Busdepot",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60" s="47">
        <f>(Table1[[#This Row],[Lieferfahrzeuge]]*'1-Konfiguration'!$D$16+(MAX(Table1[[#This Row],[Lieferfahrzeuge]]*'1-Konfiguration'!$D$16,Table1[[#This Row],[Lieferfahrzeugtore]]*'1-Konfiguration'!$D$14)))/2</f>
        <v>0</v>
      </c>
      <c r="I160" s="47">
        <f>Table1[[#This Row],[Müllfahrzeuge]]</f>
        <v>0</v>
      </c>
      <c r="J160" s="47">
        <f>Table1[[#This Row],[Betonmischfahrzeuge]]</f>
        <v>0</v>
      </c>
      <c r="K160" s="47">
        <f>(Table1[[#This Row],[Schiffe]]*'1-Konfiguration'!$D$16+(MAX(Table1[[#This Row],[Schiffe]]*'1-Konfiguration'!$D$16,Table1[[#This Row],[Anleger]]*'1-Konfiguration'!$D$14)))/2</f>
        <v>0</v>
      </c>
      <c r="L160" s="47">
        <f>IF($D160="Busdepot",IFERROR(Table1[[#This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0" s="47">
        <f>IF($D160="Busdepot",IFERROR(Table1[[#This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0" s="81">
        <f>VLOOKUP($F$7,'1-Konfiguration'!$D$24:$G$28,4,FALSE) * (VLOOKUP('5-Standortanalyse (Berechnung)'!$F$7,'1-Konfiguration'!$D$24:$F$28,2,FALSE)/100)*VLOOKUP('5-Standortanalyse (Berechnung)'!$F$7,'1-Konfiguration'!$D$24:$F$28,3,FALSE)*$F160</f>
        <v>6778.2382200000011</v>
      </c>
      <c r="O160" s="81">
        <f>VLOOKUP($G$7,'1-Konfiguration'!$D$24:$G$28,4,FALSE) * (VLOOKUP('5-Standortanalyse (Berechnung)'!$G$7,'1-Konfiguration'!$D$24:$F$28,2,FALSE)/100)*VLOOKUP('5-Standortanalyse (Berechnung)'!$G$7,'1-Konfiguration'!$D$24:$F$28,3,FALSE)*$G160</f>
        <v>0</v>
      </c>
      <c r="P160" s="81">
        <f>VLOOKUP($H$7,'1-Konfiguration'!$D$24:$G$28,4,FALSE) * (VLOOKUP('5-Standortanalyse (Berechnung)'!$H$7,'1-Konfiguration'!$D$24:$F$28,2,FALSE)/100)*VLOOKUP('5-Standortanalyse (Berechnung)'!$H$7,'1-Konfiguration'!$D$24:$F$28,3,FALSE)*$H160</f>
        <v>0</v>
      </c>
      <c r="Q160" s="81">
        <f>VLOOKUP($I$7,'1-Konfiguration'!$D$24:$G$33,4,FALSE) * (VLOOKUP('5-Standortanalyse (Berechnung)'!$I$7,'1-Konfiguration'!$D$24:$F$33,2,FALSE)/100)*VLOOKUP('5-Standortanalyse (Berechnung)'!$I$7,'1-Konfiguration'!$D$24:$F$33,3,FALSE)*$I160</f>
        <v>0</v>
      </c>
      <c r="R160" s="81">
        <f>VLOOKUP($J$7,'1-Konfiguration'!$D$24:$G$33,4,FALSE) * (VLOOKUP('5-Standortanalyse (Berechnung)'!$J$7,'1-Konfiguration'!$D$24:$F$33,2,FALSE)/100)*VLOOKUP('5-Standortanalyse (Berechnung)'!$J$7,'1-Konfiguration'!$D$24:$F$33,3,FALSE)*$J160</f>
        <v>0</v>
      </c>
      <c r="S160" s="81">
        <f>VLOOKUP($K$7,'1-Konfiguration'!$D$24:$G$33,4,FALSE) * (VLOOKUP('5-Standortanalyse (Berechnung)'!$K$7,'1-Konfiguration'!$D$24:$F$33,2,FALSE)/100)*VLOOKUP('5-Standortanalyse (Berechnung)'!$K$7,'1-Konfiguration'!$D$24:$F$33,3,FALSE)*$K160</f>
        <v>0</v>
      </c>
      <c r="T160" s="81">
        <f>VLOOKUP($L$7,'1-Konfiguration'!$D$24:$G$28,4,FALSE) * (VLOOKUP('5-Standortanalyse (Berechnung)'!$L$7,'1-Konfiguration'!$D$24:$F$28,2,FALSE)/100)*VLOOKUP('5-Standortanalyse (Berechnung)'!$L$7,'1-Konfiguration'!$D$24:$F$28,3,FALSE)*$L160</f>
        <v>0</v>
      </c>
      <c r="U160" s="81">
        <f>VLOOKUP($M$7,'1-Konfiguration'!$D$24:$G$28,4,FALSE) * (VLOOKUP('5-Standortanalyse (Berechnung)'!$M$7,'1-Konfiguration'!$D$24:$F$28,2,FALSE)/100)*VLOOKUP('5-Standortanalyse (Berechnung)'!$M$7,'1-Konfiguration'!$D$24:$F$28,3,FALSE)*$M160</f>
        <v>0</v>
      </c>
      <c r="V160" s="81">
        <f>MMULT($N160:$P160,'1-Konfiguration'!G$54:G$56)+MMULT($Q160:$R160,'1-Konfiguration'!G$59:G$60)+MMULT($T160:$U160,'1-Konfiguration'!G$57:G$58)+($S160*'1-Konfiguration'!G$63)</f>
        <v>58.022392043627057</v>
      </c>
      <c r="W160" s="81">
        <f>MMULT($N160:$P160,'1-Konfiguration'!H$54:H$56)+MMULT($Q160:$R160,'1-Konfiguration'!H$59:H$60)+MMULT($T160:$U160,'1-Konfiguration'!H$57:H$58)+($S160*'1-Konfiguration'!H$63)</f>
        <v>264.91091122371483</v>
      </c>
      <c r="X160" s="81">
        <f>MMULT($N160:$P160,'1-Konfiguration'!I$54:I$56)+MMULT($Q160:$R160,'1-Konfiguration'!I$59:I$60)+MMULT($T160:$U160,'1-Konfiguration'!I$57:I$58)+($S160*'1-Konfiguration'!I$63)</f>
        <v>660.32844328238309</v>
      </c>
      <c r="Y160" s="81">
        <f>MMULT($N160:$P160,'1-Konfiguration'!J$54:J$56)+MMULT($Q160:$R160,'1-Konfiguration'!J$59:J$60)+MMULT($T160:$U160,'1-Konfiguration'!J$57:J$58)+($S160*'1-Konfiguration'!J$63)</f>
        <v>1338.4266176652341</v>
      </c>
      <c r="Z160" s="81">
        <f>MMULT($N160:$P160,'1-Konfiguration'!K$54:K$56)+MMULT($Q160:$R160,'1-Konfiguration'!K$59:K$60)+MMULT($T160:$U160,'1-Konfiguration'!K$57:K$58)+($S160*'1-Konfiguration'!K$63)</f>
        <v>145.05598010906766</v>
      </c>
      <c r="AA160" s="81">
        <f>MMULT($N160:$P160,'1-Konfiguration'!L$54:L$56)+MMULT($Q160:$R160,'1-Konfiguration'!L$59:L$60)+MMULT($T160:$U160,'1-Konfiguration'!L$57:L$58)+($S160*'1-Konfiguration'!L$63)</f>
        <v>366.28073529237173</v>
      </c>
      <c r="AB160" s="81">
        <f>MMULT($N160:$P160,'1-Konfiguration'!M$54:M$56)+MMULT($Q160:$R160,'1-Konfiguration'!M$59:M$60)+MMULT($T160:$U160,'1-Konfiguration'!M$57:M$58)+($S160*'1-Konfiguration'!M$63)</f>
        <v>910.78928984495064</v>
      </c>
      <c r="AC160" s="81">
        <f>MMULT($N160:$P160,'1-Konfiguration'!N$54:N$56)+MMULT($Q160:$R160,'1-Konfiguration'!N$59:N$60)+MMULT($T160:$U160,'1-Konfiguration'!N$57:N$58)+($S160*'1-Konfiguration'!N$63)</f>
        <v>2068.1260365456674</v>
      </c>
      <c r="AF160" s="6">
        <f t="shared" si="61"/>
        <v>0</v>
      </c>
      <c r="AG160" s="6">
        <f t="shared" si="62"/>
        <v>1</v>
      </c>
      <c r="AH160" s="6">
        <f t="shared" si="63"/>
        <v>1</v>
      </c>
      <c r="AI160" s="6">
        <f t="shared" si="64"/>
        <v>2</v>
      </c>
      <c r="AJ160" s="6">
        <f t="shared" si="65"/>
        <v>1</v>
      </c>
      <c r="AK160" s="6">
        <f t="shared" si="66"/>
        <v>1</v>
      </c>
      <c r="AL160" s="6">
        <f t="shared" si="67"/>
        <v>2</v>
      </c>
      <c r="AM160" s="6">
        <f t="shared" si="68"/>
        <v>3</v>
      </c>
      <c r="AO160" s="5" t="str">
        <f t="shared" si="69"/>
        <v>{ "type": "Feature", "geometry": { "type": "Point", "coordinates": [8,2911985,50,0119965] } },</v>
      </c>
      <c r="AP160" s="5" t="str">
        <f t="shared" si="53"/>
        <v>{ "type": "Feature", "geometry": { "type": "Point", "coordinates": [8,2919985,50,0119965] } },</v>
      </c>
      <c r="AQ160" s="5" t="str">
        <f t="shared" si="54"/>
        <v>{ "type": "Feature", "geometry": { "type": "Point", "coordinates": [8,2911985,50,0124965] } },</v>
      </c>
      <c r="AR160" s="5" t="str">
        <f t="shared" si="55"/>
        <v>{ "type": "Feature", "geometry": { "type": "Point", "coordinates": [8,2911985,50,0114965] } },</v>
      </c>
      <c r="AS160" s="5" t="str">
        <f t="shared" si="56"/>
        <v>{ "type": "Feature", "geometry": { "type": "Point", "coordinates": [8,2903985,50,0119965] } },</v>
      </c>
      <c r="AT160" s="5" t="str">
        <f t="shared" si="57"/>
        <v>{ "type": "Feature", "geometry": { "type": "Point", "coordinates": [8,2903985,50,0114965] } },</v>
      </c>
      <c r="AU160" s="5" t="str">
        <f t="shared" si="58"/>
        <v>{ "type": "Feature", "geometry": { "type": "Point", "coordinates": [8,2919985,50,0124965] } },</v>
      </c>
      <c r="AV160" s="5" t="str">
        <f t="shared" si="59"/>
        <v>{ "type": "Feature", "geometry": { "type": "Point", "coordinates": [8,2903985,50,0124965] } },</v>
      </c>
      <c r="AW160" s="5" t="str">
        <f t="shared" si="60"/>
        <v>{ "type": "Feature", "geometry": { "type": "Point", "coordinates": [8,2919985,50,0114965] } },</v>
      </c>
      <c r="AX160" s="5" t="s">
        <v>753</v>
      </c>
      <c r="AY160" s="6" t="str">
        <f>REPT($AO160,VLOOKUP(AF160,'8-Intensitäten Heatmap'!$A$5:$L$232,$AO$3,FALSE))&amp;REPT($AP160,VLOOKUP(AF160,'8-Intensitäten Heatmap'!$A$5:$L$232,$AP$3,FALSE))&amp;REPT($AQ160,VLOOKUP(AF160,'8-Intensitäten Heatmap'!$A$5:$L$232,$AQ$3,FALSE))&amp;REPT($AR160,VLOOKUP(AF160,'8-Intensitäten Heatmap'!$A$5:$L$232,$AR$3,FALSE))&amp;REPT($AS160,VLOOKUP(AF160,'8-Intensitäten Heatmap'!$A$5:$L$232,$AS$3,FALSE))&amp;REPT($AT160,VLOOKUP(AF160,'8-Intensitäten Heatmap'!$A$5:$L$232,$AT$3,FALSE))&amp;REPT($AU160,VLOOKUP(AF160,'8-Intensitäten Heatmap'!$A$5:$L$232,$AU$3,FALSE))&amp;REPT($AV160,VLOOKUP(AF160,'8-Intensitäten Heatmap'!$A$5:$L$232,$AV$3,FALSE))&amp;REPT($AW160,VLOOKUP(AF160,'8-Intensitäten Heatmap'!$A$5:$L$232,$AW$3,FALSE))</f>
        <v/>
      </c>
      <c r="AZ160" s="6" t="str">
        <f>REPT($AO160,VLOOKUP(AG160,'8-Intensitäten Heatmap'!$A$5:$L$232,$AO$3,FALSE))&amp;REPT($AP160,VLOOKUP(AG160,'8-Intensitäten Heatmap'!$A$5:$L$232,$AP$3,FALSE))&amp;REPT($AQ160,VLOOKUP(AG160,'8-Intensitäten Heatmap'!$A$5:$L$232,$AQ$3,FALSE))&amp;REPT($AR160,VLOOKUP(AG160,'8-Intensitäten Heatmap'!$A$5:$L$232,$AR$3,FALSE))&amp;REPT($AS160,VLOOKUP(AG160,'8-Intensitäten Heatmap'!$A$5:$L$232,$AS$3,FALSE))&amp;REPT($AT160,VLOOKUP(AG160,'8-Intensitäten Heatmap'!$A$5:$L$232,$AT$3,FALSE))&amp;REPT($AU160,VLOOKUP(AG160,'8-Intensitäten Heatmap'!$A$5:$L$232,$AU$3,FALSE))&amp;REPT($AV160,VLOOKUP(AG160,'8-Intensitäten Heatmap'!$A$5:$L$232,$AV$3,FALSE))&amp;REPT($AW160,VLOOKUP(AG160,'8-Intensitäten Heatmap'!$A$5:$L$232,$AW$3,FALSE))</f>
        <v>{ "type": "Feature", "geometry": { "type": "Point", "coordinates": [8,2911985,50,0119965] } },</v>
      </c>
      <c r="BA160" s="6" t="str">
        <f>REPT($AO160,VLOOKUP(AH160,'8-Intensitäten Heatmap'!$A$5:$L$232,$AO$3,FALSE))&amp;REPT($AP160,VLOOKUP(AH160,'8-Intensitäten Heatmap'!$A$5:$L$232,$AP$3,FALSE))&amp;REPT($AQ160,VLOOKUP(AH160,'8-Intensitäten Heatmap'!$A$5:$L$232,$AQ$3,FALSE))&amp;REPT($AR160,VLOOKUP(AH160,'8-Intensitäten Heatmap'!$A$5:$L$232,$AR$3,FALSE))&amp;REPT($AS160,VLOOKUP(AH160,'8-Intensitäten Heatmap'!$A$5:$L$232,$AS$3,FALSE))&amp;REPT($AT160,VLOOKUP(AH160,'8-Intensitäten Heatmap'!$A$5:$L$232,$AT$3,FALSE))&amp;REPT($AU160,VLOOKUP(AH160,'8-Intensitäten Heatmap'!$A$5:$L$232,$AU$3,FALSE))&amp;REPT($AV160,VLOOKUP(AH160,'8-Intensitäten Heatmap'!$A$5:$L$232,$AV$3,FALSE))&amp;REPT($AW160,VLOOKUP(AH160,'8-Intensitäten Heatmap'!$A$5:$L$232,$AW$3,FALSE))</f>
        <v>{ "type": "Feature", "geometry": { "type": "Point", "coordinates": [8,2911985,50,0119965] } },</v>
      </c>
      <c r="BB160" s="6" t="str">
        <f>REPT($AO160,VLOOKUP(AI160,'8-Intensitäten Heatmap'!$A$5:$L$232,$AO$3,FALSE))&amp;REPT($AP160,VLOOKUP(AI160,'8-Intensitäten Heatmap'!$A$5:$L$232,$AP$3,FALSE))&amp;REPT($AQ160,VLOOKUP(AI160,'8-Intensitäten Heatmap'!$A$5:$L$232,$AQ$3,FALSE))&amp;REPT($AR160,VLOOKUP(AI160,'8-Intensitäten Heatmap'!$A$5:$L$232,$AR$3,FALSE))&amp;REPT($AS160,VLOOKUP(AI160,'8-Intensitäten Heatmap'!$A$5:$L$232,$AS$3,FALSE))&amp;REPT($AT160,VLOOKUP(AI160,'8-Intensitäten Heatmap'!$A$5:$L$232,$AT$3,FALSE))&amp;REPT($AU160,VLOOKUP(AI160,'8-Intensitäten Heatmap'!$A$5:$L$232,$AU$3,FALSE))&amp;REPT($AV160,VLOOKUP(AI160,'8-Intensitäten Heatmap'!$A$5:$L$232,$AV$3,FALSE))&amp;REPT($AW160,VLOOKUP(AI160,'8-Intensitäten Heatmap'!$A$5:$L$232,$AW$3,FALSE))</f>
        <v>{ "type": "Feature", "geometry": { "type": "Point", "coordinates": [8,2911985,50,0119965] } },{ "type": "Feature", "geometry": { "type": "Point", "coordinates": [8,2919985,50,0119965] } },</v>
      </c>
      <c r="BC160" s="6" t="str">
        <f>REPT($AO160,VLOOKUP(AJ160,'8-Intensitäten Heatmap'!$A$5:$L$232,$AO$3,FALSE))&amp;REPT($AP160,VLOOKUP(AJ160,'8-Intensitäten Heatmap'!$A$5:$L$232,$AP$3,FALSE))&amp;REPT($AQ160,VLOOKUP(AJ160,'8-Intensitäten Heatmap'!$A$5:$L$232,$AQ$3,FALSE))&amp;REPT($AR160,VLOOKUP(AJ160,'8-Intensitäten Heatmap'!$A$5:$L$232,$AR$3,FALSE))&amp;REPT($AS160,VLOOKUP(AJ160,'8-Intensitäten Heatmap'!$A$5:$L$232,$AS$3,FALSE))&amp;REPT($AT160,VLOOKUP(AJ160,'8-Intensitäten Heatmap'!$A$5:$L$232,$AT$3,FALSE))&amp;REPT($AU160,VLOOKUP(AJ160,'8-Intensitäten Heatmap'!$A$5:$L$232,$AU$3,FALSE))&amp;REPT($AV160,VLOOKUP(AJ160,'8-Intensitäten Heatmap'!$A$5:$L$232,$AV$3,FALSE))&amp;REPT($AW160,VLOOKUP(AJ160,'8-Intensitäten Heatmap'!$A$5:$L$232,$AW$3,FALSE))</f>
        <v>{ "type": "Feature", "geometry": { "type": "Point", "coordinates": [8,2911985,50,0119965] } },</v>
      </c>
      <c r="BD160" s="6" t="str">
        <f>REPT($AO160,VLOOKUP(AK160,'8-Intensitäten Heatmap'!$A$5:$L$232,$AO$3,FALSE))&amp;REPT($AP160,VLOOKUP(AK160,'8-Intensitäten Heatmap'!$A$5:$L$232,$AP$3,FALSE))&amp;REPT($AQ160,VLOOKUP(AK160,'8-Intensitäten Heatmap'!$A$5:$L$232,$AQ$3,FALSE))&amp;REPT($AR160,VLOOKUP(AK160,'8-Intensitäten Heatmap'!$A$5:$L$232,$AR$3,FALSE))&amp;REPT($AS160,VLOOKUP(AK160,'8-Intensitäten Heatmap'!$A$5:$L$232,$AS$3,FALSE))&amp;REPT($AT160,VLOOKUP(AK160,'8-Intensitäten Heatmap'!$A$5:$L$232,$AT$3,FALSE))&amp;REPT($AU160,VLOOKUP(AK160,'8-Intensitäten Heatmap'!$A$5:$L$232,$AU$3,FALSE))&amp;REPT($AV160,VLOOKUP(AK160,'8-Intensitäten Heatmap'!$A$5:$L$232,$AV$3,FALSE))&amp;REPT($AW160,VLOOKUP(AK160,'8-Intensitäten Heatmap'!$A$5:$L$232,$AW$3,FALSE))</f>
        <v>{ "type": "Feature", "geometry": { "type": "Point", "coordinates": [8,2911985,50,0119965] } },</v>
      </c>
      <c r="BE160" s="6" t="str">
        <f>REPT($AO160,VLOOKUP(AL160,'8-Intensitäten Heatmap'!$A$5:$L$232,$AO$3,FALSE))&amp;REPT($AP160,VLOOKUP(AL160,'8-Intensitäten Heatmap'!$A$5:$L$232,$AP$3,FALSE))&amp;REPT($AQ160,VLOOKUP(AL160,'8-Intensitäten Heatmap'!$A$5:$L$232,$AQ$3,FALSE))&amp;REPT($AR160,VLOOKUP(AL160,'8-Intensitäten Heatmap'!$A$5:$L$232,$AR$3,FALSE))&amp;REPT($AS160,VLOOKUP(AL160,'8-Intensitäten Heatmap'!$A$5:$L$232,$AS$3,FALSE))&amp;REPT($AT160,VLOOKUP(AL160,'8-Intensitäten Heatmap'!$A$5:$L$232,$AT$3,FALSE))&amp;REPT($AU160,VLOOKUP(AL160,'8-Intensitäten Heatmap'!$A$5:$L$232,$AU$3,FALSE))&amp;REPT($AV160,VLOOKUP(AL160,'8-Intensitäten Heatmap'!$A$5:$L$232,$AV$3,FALSE))&amp;REPT($AW160,VLOOKUP(AL160,'8-Intensitäten Heatmap'!$A$5:$L$232,$AW$3,FALSE))</f>
        <v>{ "type": "Feature", "geometry": { "type": "Point", "coordinates": [8,2911985,50,0119965] } },{ "type": "Feature", "geometry": { "type": "Point", "coordinates": [8,2919985,50,0119965] } },</v>
      </c>
      <c r="BF160" s="6" t="str">
        <f>REPT($AO160,VLOOKUP(AM160,'8-Intensitäten Heatmap'!$A$5:$L$232,$AO$3,FALSE))&amp;REPT($AP160,VLOOKUP(AM160,'8-Intensitäten Heatmap'!$A$5:$L$232,$AP$3,FALSE))&amp;REPT($AQ160,VLOOKUP(AM160,'8-Intensitäten Heatmap'!$A$5:$L$232,$AQ$3,FALSE))&amp;REPT($AR160,VLOOKUP(AM160,'8-Intensitäten Heatmap'!$A$5:$L$232,$AR$3,FALSE))&amp;REPT($AS160,VLOOKUP(AM160,'8-Intensitäten Heatmap'!$A$5:$L$232,$AS$3,FALSE))&amp;REPT($AT160,VLOOKUP(AM160,'8-Intensitäten Heatmap'!$A$5:$L$232,$AT$3,FALSE))&amp;REPT($AU160,VLOOKUP(AM160,'8-Intensitäten Heatmap'!$A$5:$L$232,$AU$3,FALSE))&amp;REPT($AV160,VLOOKUP(AM160,'8-Intensitäten Heatmap'!$A$5:$L$232,$AV$3,FALSE))&amp;REPT($AW160,VLOOKUP(AM160,'8-Intensitäten Heatmap'!$A$5:$L$232,$AW$3,FALSE))</f>
        <v>{ "type": "Feature", "geometry": { "type": "Point", "coordinates": [8,2911985,50,0119965] } },{ "type": "Feature", "geometry": { "type": "Point", "coordinates": [8,2919985,50,0119965] } },{ "type": "Feature", "geometry": { "type": "Point", "coordinates": [8,2911985,50,0124965] } },</v>
      </c>
      <c r="BG160" s="6" t="s">
        <v>753</v>
      </c>
      <c r="BH160" s="6" t="str">
        <f t="shared" si="70"/>
        <v/>
      </c>
      <c r="BI160" s="6" t="str">
        <f t="shared" si="71"/>
        <v/>
      </c>
      <c r="BJ160" s="6" t="str">
        <f t="shared" si="72"/>
        <v/>
      </c>
      <c r="BK160" s="6" t="str">
        <f t="shared" si="73"/>
        <v>{ "type": "Feature", "geometry": { "type": "Point", "coordinates": [8,2911985,50,0119965] } },</v>
      </c>
      <c r="BL160" s="6" t="str">
        <f t="shared" si="74"/>
        <v>{ "type": "Feature", "geometry": { "type": "Point", "coordinates": [8,2911985,50,0119965] } },</v>
      </c>
      <c r="BM160" s="6" t="str">
        <f t="shared" si="75"/>
        <v/>
      </c>
      <c r="BN160" s="6" t="str">
        <f t="shared" si="76"/>
        <v/>
      </c>
      <c r="BO160" s="6" t="str">
        <f t="shared" si="77"/>
        <v>{ "type": "Feature", "geometry": { "type": "Point", "coordinates": [8,2911985,50,0119965] } },{ "type": "Feature", "geometry": { "type": "Point", "coordinates": [8,2911985,50,0119965] } },</v>
      </c>
      <c r="BP160" s="6" t="s">
        <v>3381</v>
      </c>
    </row>
    <row r="161" spans="1:68" s="6" customFormat="1" x14ac:dyDescent="0.3">
      <c r="A161" s="18" t="str">
        <f>Table1[[#This Row],[Name]]</f>
        <v>Emons Air &amp; Sea GmbH</v>
      </c>
      <c r="B161" s="362">
        <v>8.5400442999999999</v>
      </c>
      <c r="C161" s="362">
        <v>50.050330600000002</v>
      </c>
      <c r="D161" s="18" t="str">
        <f>Table1[[#This Row],[Standortkategorie]]</f>
        <v>Verteilzentrum</v>
      </c>
      <c r="E161" s="18" t="str">
        <f>IF(Table1[[#This Row],[Zusatzinformation]]=0,"",Table1[[#This Row],[Zusatzinformation]])</f>
        <v/>
      </c>
      <c r="F161" s="47">
        <f>IF($D161&lt;&gt;"Busdepot",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2.4000000000000004</v>
      </c>
      <c r="G161" s="47">
        <f>IF($D161&lt;&gt;"Busdepot",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2.4000000000000004</v>
      </c>
      <c r="H161" s="47">
        <f>(Table1[[#This Row],[Lieferfahrzeuge]]*'1-Konfiguration'!$D$16+(MAX(Table1[[#This Row],[Lieferfahrzeuge]]*'1-Konfiguration'!$D$16,Table1[[#This Row],[Lieferfahrzeugtore]]*'1-Konfiguration'!$D$14)))/2</f>
        <v>5</v>
      </c>
      <c r="I161" s="47">
        <f>Table1[[#This Row],[Müllfahrzeuge]]</f>
        <v>0</v>
      </c>
      <c r="J161" s="47">
        <f>Table1[[#This Row],[Betonmischfahrzeuge]]</f>
        <v>0</v>
      </c>
      <c r="K161" s="47">
        <f>(Table1[[#This Row],[Schiffe]]*'1-Konfiguration'!$D$16+(MAX(Table1[[#This Row],[Schiffe]]*'1-Konfiguration'!$D$16,Table1[[#This Row],[Anleger]]*'1-Konfiguration'!$D$14)))/2</f>
        <v>0</v>
      </c>
      <c r="L161" s="47">
        <f>IF($D161="Busdepot",IFERROR(Table1[[#This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1" s="47">
        <f>IF($D161="Busdepot",IFERROR(Table1[[#This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1" s="81">
        <f>VLOOKUP($F$7,'1-Konfiguration'!$D$24:$G$28,4,FALSE) * (VLOOKUP('5-Standortanalyse (Berechnung)'!$F$7,'1-Konfiguration'!$D$24:$F$28,2,FALSE)/100)*VLOOKUP('5-Standortanalyse (Berechnung)'!$F$7,'1-Konfiguration'!$D$24:$F$28,3,FALSE)*$F161</f>
        <v>12513.670560000002</v>
      </c>
      <c r="O161" s="81">
        <f>VLOOKUP($G$7,'1-Konfiguration'!$D$24:$G$28,4,FALSE) * (VLOOKUP('5-Standortanalyse (Berechnung)'!$G$7,'1-Konfiguration'!$D$24:$F$28,2,FALSE)/100)*VLOOKUP('5-Standortanalyse (Berechnung)'!$G$7,'1-Konfiguration'!$D$24:$F$28,3,FALSE)*$G161</f>
        <v>3683.0400000000004</v>
      </c>
      <c r="P161" s="81">
        <f>VLOOKUP($H$7,'1-Konfiguration'!$D$24:$G$28,4,FALSE) * (VLOOKUP('5-Standortanalyse (Berechnung)'!$H$7,'1-Konfiguration'!$D$24:$F$28,2,FALSE)/100)*VLOOKUP('5-Standortanalyse (Berechnung)'!$H$7,'1-Konfiguration'!$D$24:$F$28,3,FALSE)*$H161</f>
        <v>571.875</v>
      </c>
      <c r="Q161" s="81">
        <f>VLOOKUP($I$7,'1-Konfiguration'!$D$24:$G$33,4,FALSE) * (VLOOKUP('5-Standortanalyse (Berechnung)'!$I$7,'1-Konfiguration'!$D$24:$F$33,2,FALSE)/100)*VLOOKUP('5-Standortanalyse (Berechnung)'!$I$7,'1-Konfiguration'!$D$24:$F$33,3,FALSE)*$I161</f>
        <v>0</v>
      </c>
      <c r="R161" s="81">
        <f>VLOOKUP($J$7,'1-Konfiguration'!$D$24:$G$33,4,FALSE) * (VLOOKUP('5-Standortanalyse (Berechnung)'!$J$7,'1-Konfiguration'!$D$24:$F$33,2,FALSE)/100)*VLOOKUP('5-Standortanalyse (Berechnung)'!$J$7,'1-Konfiguration'!$D$24:$F$33,3,FALSE)*$J161</f>
        <v>0</v>
      </c>
      <c r="S161" s="81">
        <f>VLOOKUP($K$7,'1-Konfiguration'!$D$24:$G$33,4,FALSE) * (VLOOKUP('5-Standortanalyse (Berechnung)'!$K$7,'1-Konfiguration'!$D$24:$F$33,2,FALSE)/100)*VLOOKUP('5-Standortanalyse (Berechnung)'!$K$7,'1-Konfiguration'!$D$24:$F$33,3,FALSE)*$K161</f>
        <v>0</v>
      </c>
      <c r="T161" s="81">
        <f>VLOOKUP($L$7,'1-Konfiguration'!$D$24:$G$28,4,FALSE) * (VLOOKUP('5-Standortanalyse (Berechnung)'!$L$7,'1-Konfiguration'!$D$24:$F$28,2,FALSE)/100)*VLOOKUP('5-Standortanalyse (Berechnung)'!$L$7,'1-Konfiguration'!$D$24:$F$28,3,FALSE)*$L161</f>
        <v>0</v>
      </c>
      <c r="U161" s="81">
        <f>VLOOKUP($M$7,'1-Konfiguration'!$D$24:$G$28,4,FALSE) * (VLOOKUP('5-Standortanalyse (Berechnung)'!$M$7,'1-Konfiguration'!$D$24:$F$28,2,FALSE)/100)*VLOOKUP('5-Standortanalyse (Berechnung)'!$M$7,'1-Konfiguration'!$D$24:$F$28,3,FALSE)*$M161</f>
        <v>0</v>
      </c>
      <c r="V161" s="81">
        <f>MMULT($N161:$P161,'1-Konfiguration'!G$54:G$56)+MMULT($Q161:$R161,'1-Konfiguration'!G$59:G$60)+MMULT($T161:$U161,'1-Konfiguration'!G$57:G$58)+($S161*'1-Konfiguration'!G$63)</f>
        <v>145.12175951966043</v>
      </c>
      <c r="W161" s="81">
        <f>MMULT($N161:$P161,'1-Konfiguration'!H$54:H$56)+MMULT($Q161:$R161,'1-Konfiguration'!H$59:H$60)+MMULT($T161:$U161,'1-Konfiguration'!H$57:H$58)+($S161*'1-Konfiguration'!H$63)</f>
        <v>721.64605959678863</v>
      </c>
      <c r="X161" s="81">
        <f>MMULT($N161:$P161,'1-Konfiguration'!I$54:I$56)+MMULT($Q161:$R161,'1-Konfiguration'!I$59:I$60)+MMULT($T161:$U161,'1-Konfiguration'!I$57:I$58)+($S161*'1-Konfiguration'!I$63)</f>
        <v>1844.9965690503677</v>
      </c>
      <c r="Y161" s="81">
        <f>MMULT($N161:$P161,'1-Konfiguration'!J$54:J$56)+MMULT($Q161:$R161,'1-Konfiguration'!J$59:J$60)+MMULT($T161:$U161,'1-Konfiguration'!J$57:J$58)+($S161*'1-Konfiguration'!J$63)</f>
        <v>3504.6617043826504</v>
      </c>
      <c r="Z161" s="81">
        <f>MMULT($N161:$P161,'1-Konfiguration'!K$54:K$56)+MMULT($Q161:$R161,'1-Konfiguration'!K$59:K$60)+MMULT($T161:$U161,'1-Konfiguration'!K$57:K$58)+($S161*'1-Konfiguration'!K$63)</f>
        <v>364.63891364960648</v>
      </c>
      <c r="AA161" s="81">
        <f>MMULT($N161:$P161,'1-Konfiguration'!L$54:L$56)+MMULT($Q161:$R161,'1-Konfiguration'!L$59:L$60)+MMULT($T161:$U161,'1-Konfiguration'!L$57:L$58)+($S161*'1-Konfiguration'!L$63)</f>
        <v>983.15897771249047</v>
      </c>
      <c r="AB161" s="81">
        <f>MMULT($N161:$P161,'1-Konfiguration'!M$54:M$56)+MMULT($Q161:$R161,'1-Konfiguration'!M$59:M$60)+MMULT($T161:$U161,'1-Konfiguration'!M$57:M$58)+($S161*'1-Konfiguration'!M$63)</f>
        <v>2564.2742627833813</v>
      </c>
      <c r="AC161" s="81">
        <f>MMULT($N161:$P161,'1-Konfiguration'!N$54:N$56)+MMULT($Q161:$R161,'1-Konfiguration'!N$59:N$60)+MMULT($T161:$U161,'1-Konfiguration'!N$57:N$58)+($S161*'1-Konfiguration'!N$63)</f>
        <v>5480.5650764313277</v>
      </c>
      <c r="AF161" s="6">
        <f t="shared" si="61"/>
        <v>1</v>
      </c>
      <c r="AG161" s="6">
        <f t="shared" si="62"/>
        <v>3</v>
      </c>
      <c r="AH161" s="6">
        <f t="shared" si="63"/>
        <v>4</v>
      </c>
      <c r="AI161" s="6">
        <f t="shared" si="64"/>
        <v>5</v>
      </c>
      <c r="AJ161" s="6">
        <f t="shared" si="65"/>
        <v>3</v>
      </c>
      <c r="AK161" s="6">
        <f t="shared" si="66"/>
        <v>4</v>
      </c>
      <c r="AL161" s="6">
        <f t="shared" si="67"/>
        <v>5</v>
      </c>
      <c r="AM161" s="6">
        <f t="shared" si="68"/>
        <v>7</v>
      </c>
      <c r="AO161" s="5" t="str">
        <f t="shared" si="69"/>
        <v>{ "type": "Feature", "geometry": { "type": "Point", "coordinates": [8,5400443,50,0503306] } },</v>
      </c>
      <c r="AP161" s="5" t="str">
        <f t="shared" si="53"/>
        <v>{ "type": "Feature", "geometry": { "type": "Point", "coordinates": [8,5408443,50,0503306] } },</v>
      </c>
      <c r="AQ161" s="5" t="str">
        <f t="shared" si="54"/>
        <v>{ "type": "Feature", "geometry": { "type": "Point", "coordinates": [8,5400443,50,0508306] } },</v>
      </c>
      <c r="AR161" s="5" t="str">
        <f t="shared" si="55"/>
        <v>{ "type": "Feature", "geometry": { "type": "Point", "coordinates": [8,5400443,50,0498306] } },</v>
      </c>
      <c r="AS161" s="5" t="str">
        <f t="shared" si="56"/>
        <v>{ "type": "Feature", "geometry": { "type": "Point", "coordinates": [8,5392443,50,0503306] } },</v>
      </c>
      <c r="AT161" s="5" t="str">
        <f t="shared" si="57"/>
        <v>{ "type": "Feature", "geometry": { "type": "Point", "coordinates": [8,5392443,50,0498306] } },</v>
      </c>
      <c r="AU161" s="5" t="str">
        <f t="shared" si="58"/>
        <v>{ "type": "Feature", "geometry": { "type": "Point", "coordinates": [8,5408443,50,0508306] } },</v>
      </c>
      <c r="AV161" s="5" t="str">
        <f t="shared" si="59"/>
        <v>{ "type": "Feature", "geometry": { "type": "Point", "coordinates": [8,5392443,50,0508306] } },</v>
      </c>
      <c r="AW161" s="5" t="str">
        <f t="shared" si="60"/>
        <v>{ "type": "Feature", "geometry": { "type": "Point", "coordinates": [8,5408443,50,0498306] } },</v>
      </c>
      <c r="AX161" s="5" t="s">
        <v>753</v>
      </c>
      <c r="AY161" s="6" t="str">
        <f>REPT($AO161,VLOOKUP(AF161,'8-Intensitäten Heatmap'!$A$5:$L$232,$AO$3,FALSE))&amp;REPT($AP161,VLOOKUP(AF161,'8-Intensitäten Heatmap'!$A$5:$L$232,$AP$3,FALSE))&amp;REPT($AQ161,VLOOKUP(AF161,'8-Intensitäten Heatmap'!$A$5:$L$232,$AQ$3,FALSE))&amp;REPT($AR161,VLOOKUP(AF161,'8-Intensitäten Heatmap'!$A$5:$L$232,$AR$3,FALSE))&amp;REPT($AS161,VLOOKUP(AF161,'8-Intensitäten Heatmap'!$A$5:$L$232,$AS$3,FALSE))&amp;REPT($AT161,VLOOKUP(AF161,'8-Intensitäten Heatmap'!$A$5:$L$232,$AT$3,FALSE))&amp;REPT($AU161,VLOOKUP(AF161,'8-Intensitäten Heatmap'!$A$5:$L$232,$AU$3,FALSE))&amp;REPT($AV161,VLOOKUP(AF161,'8-Intensitäten Heatmap'!$A$5:$L$232,$AV$3,FALSE))&amp;REPT($AW161,VLOOKUP(AF161,'8-Intensitäten Heatmap'!$A$5:$L$232,$AW$3,FALSE))</f>
        <v>{ "type": "Feature", "geometry": { "type": "Point", "coordinates": [8,5400443,50,0503306] } },</v>
      </c>
      <c r="AZ161" s="6" t="str">
        <f>REPT($AO161,VLOOKUP(AG161,'8-Intensitäten Heatmap'!$A$5:$L$232,$AO$3,FALSE))&amp;REPT($AP161,VLOOKUP(AG161,'8-Intensitäten Heatmap'!$A$5:$L$232,$AP$3,FALSE))&amp;REPT($AQ161,VLOOKUP(AG161,'8-Intensitäten Heatmap'!$A$5:$L$232,$AQ$3,FALSE))&amp;REPT($AR161,VLOOKUP(AG161,'8-Intensitäten Heatmap'!$A$5:$L$232,$AR$3,FALSE))&amp;REPT($AS161,VLOOKUP(AG161,'8-Intensitäten Heatmap'!$A$5:$L$232,$AS$3,FALSE))&amp;REPT($AT161,VLOOKUP(AG161,'8-Intensitäten Heatmap'!$A$5:$L$232,$AT$3,FALSE))&amp;REPT($AU161,VLOOKUP(AG161,'8-Intensitäten Heatmap'!$A$5:$L$232,$AU$3,FALSE))&amp;REPT($AV161,VLOOKUP(AG161,'8-Intensitäten Heatmap'!$A$5:$L$232,$AV$3,FALSE))&amp;REPT($AW161,VLOOKUP(AG161,'8-Intensitäten Heatmap'!$A$5:$L$232,$AW$3,FALSE))</f>
        <v>{ "type": "Feature", "geometry": { "type": "Point", "coordinates": [8,5400443,50,0503306] } },{ "type": "Feature", "geometry": { "type": "Point", "coordinates": [8,5408443,50,0503306] } },{ "type": "Feature", "geometry": { "type": "Point", "coordinates": [8,5400443,50,0508306] } },</v>
      </c>
      <c r="BA161" s="6" t="str">
        <f>REPT($AO161,VLOOKUP(AH161,'8-Intensitäten Heatmap'!$A$5:$L$232,$AO$3,FALSE))&amp;REPT($AP161,VLOOKUP(AH161,'8-Intensitäten Heatmap'!$A$5:$L$232,$AP$3,FALSE))&amp;REPT($AQ161,VLOOKUP(AH161,'8-Intensitäten Heatmap'!$A$5:$L$232,$AQ$3,FALSE))&amp;REPT($AR161,VLOOKUP(AH161,'8-Intensitäten Heatmap'!$A$5:$L$232,$AR$3,FALSE))&amp;REPT($AS161,VLOOKUP(AH161,'8-Intensitäten Heatmap'!$A$5:$L$232,$AS$3,FALSE))&amp;REPT($AT161,VLOOKUP(AH161,'8-Intensitäten Heatmap'!$A$5:$L$232,$AT$3,FALSE))&amp;REPT($AU161,VLOOKUP(AH161,'8-Intensitäten Heatmap'!$A$5:$L$232,$AU$3,FALSE))&amp;REPT($AV161,VLOOKUP(AH161,'8-Intensitäten Heatmap'!$A$5:$L$232,$AV$3,FALSE))&amp;REPT($AW161,VLOOKUP(AH161,'8-Intensitäten Heatmap'!$A$5:$L$232,$AW$3,FALSE))</f>
        <v>{ "type": "Feature", "geometry": { "type": "Point", "coordinates": [8,5400443,50,0503306] } },{ "type": "Feature", "geometry": { "type": "Point", "coordinates": [8,5408443,50,0503306] } },{ "type": "Feature", "geometry": { "type": "Point", "coordinates": [8,5400443,50,0508306] } },{ "type": "Feature", "geometry": { "type": "Point", "coordinates": [8,5400443,50,0498306] } },</v>
      </c>
      <c r="BB161" s="6" t="str">
        <f>REPT($AO161,VLOOKUP(AI161,'8-Intensitäten Heatmap'!$A$5:$L$232,$AO$3,FALSE))&amp;REPT($AP161,VLOOKUP(AI161,'8-Intensitäten Heatmap'!$A$5:$L$232,$AP$3,FALSE))&amp;REPT($AQ161,VLOOKUP(AI161,'8-Intensitäten Heatmap'!$A$5:$L$232,$AQ$3,FALSE))&amp;REPT($AR161,VLOOKUP(AI161,'8-Intensitäten Heatmap'!$A$5:$L$232,$AR$3,FALSE))&amp;REPT($AS161,VLOOKUP(AI161,'8-Intensitäten Heatmap'!$A$5:$L$232,$AS$3,FALSE))&amp;REPT($AT161,VLOOKUP(AI161,'8-Intensitäten Heatmap'!$A$5:$L$232,$AT$3,FALSE))&amp;REPT($AU161,VLOOKUP(AI161,'8-Intensitäten Heatmap'!$A$5:$L$232,$AU$3,FALSE))&amp;REPT($AV161,VLOOKUP(AI161,'8-Intensitäten Heatmap'!$A$5:$L$232,$AV$3,FALSE))&amp;REPT($AW161,VLOOKUP(AI161,'8-Intensitäten Heatmap'!$A$5:$L$232,$AW$3,FALSE))</f>
        <v>{ "type": "Feature", "geometry": { "type": "Point", "coordinates": [8,5400443,50,0503306] } },{ "type": "Feature", "geometry": { "type": "Point", "coordinates": [8,5408443,50,0503306] } },{ "type": "Feature", "geometry": { "type": "Point", "coordinates": [8,5400443,50,0508306] } },{ "type": "Feature", "geometry": { "type": "Point", "coordinates": [8,5400443,50,0498306] } },{ "type": "Feature", "geometry": { "type": "Point", "coordinates": [8,5392443,50,0503306] } },</v>
      </c>
      <c r="BC161" s="6" t="str">
        <f>REPT($AO161,VLOOKUP(AJ161,'8-Intensitäten Heatmap'!$A$5:$L$232,$AO$3,FALSE))&amp;REPT($AP161,VLOOKUP(AJ161,'8-Intensitäten Heatmap'!$A$5:$L$232,$AP$3,FALSE))&amp;REPT($AQ161,VLOOKUP(AJ161,'8-Intensitäten Heatmap'!$A$5:$L$232,$AQ$3,FALSE))&amp;REPT($AR161,VLOOKUP(AJ161,'8-Intensitäten Heatmap'!$A$5:$L$232,$AR$3,FALSE))&amp;REPT($AS161,VLOOKUP(AJ161,'8-Intensitäten Heatmap'!$A$5:$L$232,$AS$3,FALSE))&amp;REPT($AT161,VLOOKUP(AJ161,'8-Intensitäten Heatmap'!$A$5:$L$232,$AT$3,FALSE))&amp;REPT($AU161,VLOOKUP(AJ161,'8-Intensitäten Heatmap'!$A$5:$L$232,$AU$3,FALSE))&amp;REPT($AV161,VLOOKUP(AJ161,'8-Intensitäten Heatmap'!$A$5:$L$232,$AV$3,FALSE))&amp;REPT($AW161,VLOOKUP(AJ161,'8-Intensitäten Heatmap'!$A$5:$L$232,$AW$3,FALSE))</f>
        <v>{ "type": "Feature", "geometry": { "type": "Point", "coordinates": [8,5400443,50,0503306] } },{ "type": "Feature", "geometry": { "type": "Point", "coordinates": [8,5408443,50,0503306] } },{ "type": "Feature", "geometry": { "type": "Point", "coordinates": [8,5400443,50,0508306] } },</v>
      </c>
      <c r="BD161" s="6" t="str">
        <f>REPT($AO161,VLOOKUP(AK161,'8-Intensitäten Heatmap'!$A$5:$L$232,$AO$3,FALSE))&amp;REPT($AP161,VLOOKUP(AK161,'8-Intensitäten Heatmap'!$A$5:$L$232,$AP$3,FALSE))&amp;REPT($AQ161,VLOOKUP(AK161,'8-Intensitäten Heatmap'!$A$5:$L$232,$AQ$3,FALSE))&amp;REPT($AR161,VLOOKUP(AK161,'8-Intensitäten Heatmap'!$A$5:$L$232,$AR$3,FALSE))&amp;REPT($AS161,VLOOKUP(AK161,'8-Intensitäten Heatmap'!$A$5:$L$232,$AS$3,FALSE))&amp;REPT($AT161,VLOOKUP(AK161,'8-Intensitäten Heatmap'!$A$5:$L$232,$AT$3,FALSE))&amp;REPT($AU161,VLOOKUP(AK161,'8-Intensitäten Heatmap'!$A$5:$L$232,$AU$3,FALSE))&amp;REPT($AV161,VLOOKUP(AK161,'8-Intensitäten Heatmap'!$A$5:$L$232,$AV$3,FALSE))&amp;REPT($AW161,VLOOKUP(AK161,'8-Intensitäten Heatmap'!$A$5:$L$232,$AW$3,FALSE))</f>
        <v>{ "type": "Feature", "geometry": { "type": "Point", "coordinates": [8,5400443,50,0503306] } },{ "type": "Feature", "geometry": { "type": "Point", "coordinates": [8,5408443,50,0503306] } },{ "type": "Feature", "geometry": { "type": "Point", "coordinates": [8,5400443,50,0508306] } },{ "type": "Feature", "geometry": { "type": "Point", "coordinates": [8,5400443,50,0498306] } },</v>
      </c>
      <c r="BE161" s="6" t="str">
        <f>REPT($AO161,VLOOKUP(AL161,'8-Intensitäten Heatmap'!$A$5:$L$232,$AO$3,FALSE))&amp;REPT($AP161,VLOOKUP(AL161,'8-Intensitäten Heatmap'!$A$5:$L$232,$AP$3,FALSE))&amp;REPT($AQ161,VLOOKUP(AL161,'8-Intensitäten Heatmap'!$A$5:$L$232,$AQ$3,FALSE))&amp;REPT($AR161,VLOOKUP(AL161,'8-Intensitäten Heatmap'!$A$5:$L$232,$AR$3,FALSE))&amp;REPT($AS161,VLOOKUP(AL161,'8-Intensitäten Heatmap'!$A$5:$L$232,$AS$3,FALSE))&amp;REPT($AT161,VLOOKUP(AL161,'8-Intensitäten Heatmap'!$A$5:$L$232,$AT$3,FALSE))&amp;REPT($AU161,VLOOKUP(AL161,'8-Intensitäten Heatmap'!$A$5:$L$232,$AU$3,FALSE))&amp;REPT($AV161,VLOOKUP(AL161,'8-Intensitäten Heatmap'!$A$5:$L$232,$AV$3,FALSE))&amp;REPT($AW161,VLOOKUP(AL161,'8-Intensitäten Heatmap'!$A$5:$L$232,$AW$3,FALSE))</f>
        <v>{ "type": "Feature", "geometry": { "type": "Point", "coordinates": [8,5400443,50,0503306] } },{ "type": "Feature", "geometry": { "type": "Point", "coordinates": [8,5408443,50,0503306] } },{ "type": "Feature", "geometry": { "type": "Point", "coordinates": [8,5400443,50,0508306] } },{ "type": "Feature", "geometry": { "type": "Point", "coordinates": [8,5400443,50,0498306] } },{ "type": "Feature", "geometry": { "type": "Point", "coordinates": [8,5392443,50,0503306] } },</v>
      </c>
      <c r="BF161" s="6" t="str">
        <f>REPT($AO161,VLOOKUP(AM161,'8-Intensitäten Heatmap'!$A$5:$L$232,$AO$3,FALSE))&amp;REPT($AP161,VLOOKUP(AM161,'8-Intensitäten Heatmap'!$A$5:$L$232,$AP$3,FALSE))&amp;REPT($AQ161,VLOOKUP(AM161,'8-Intensitäten Heatmap'!$A$5:$L$232,$AQ$3,FALSE))&amp;REPT($AR161,VLOOKUP(AM161,'8-Intensitäten Heatmap'!$A$5:$L$232,$AR$3,FALSE))&amp;REPT($AS161,VLOOKUP(AM161,'8-Intensitäten Heatmap'!$A$5:$L$232,$AS$3,FALSE))&amp;REPT($AT161,VLOOKUP(AM161,'8-Intensitäten Heatmap'!$A$5:$L$232,$AT$3,FALSE))&amp;REPT($AU161,VLOOKUP(AM161,'8-Intensitäten Heatmap'!$A$5:$L$232,$AU$3,FALSE))&amp;REPT($AV161,VLOOKUP(AM161,'8-Intensitäten Heatmap'!$A$5:$L$232,$AV$3,FALSE))&amp;REPT($AW161,VLOOKUP(AM161,'8-Intensitäten Heatmap'!$A$5:$L$232,$AW$3,FALSE))</f>
        <v>{ "type": "Feature", "geometry": { "type": "Point", "coordinates": [8,5400443,50,0503306] } },{ "type": "Feature", "geometry": { "type": "Point", "coordinates": [8,5408443,50,0503306] } },{ "type": "Feature", "geometry": { "type": "Point", "coordinates": [8,5400443,50,0508306] } },{ "type": "Feature", "geometry": { "type": "Point", "coordinates": [8,5400443,50,0498306] } },{ "type": "Feature", "geometry": { "type": "Point", "coordinates": [8,5392443,50,0503306] } },{ "type": "Feature", "geometry": { "type": "Point", "coordinates": [8,5392443,50,0498306] } },{ "type": "Feature", "geometry": { "type": "Point", "coordinates": [8,5408443,50,0508306] } },</v>
      </c>
      <c r="BG161" s="6" t="s">
        <v>753</v>
      </c>
      <c r="BH161" s="6" t="str">
        <f t="shared" si="70"/>
        <v>{ "type": "Feature", "geometry": { "type": "Point", "coordinates": [8,5400443,50,0503306] } },</v>
      </c>
      <c r="BI161" s="6" t="str">
        <f t="shared" si="71"/>
        <v/>
      </c>
      <c r="BJ161" s="6" t="str">
        <f t="shared" si="72"/>
        <v>{ "type": "Feature", "geometry": { "type": "Point", "coordinates": [8,5400443,50,0503306] } },</v>
      </c>
      <c r="BK161" s="6" t="str">
        <f t="shared" si="73"/>
        <v>{ "type": "Feature", "geometry": { "type": "Point", "coordinates": [8,5400443,50,0503306] } },{ "type": "Feature", "geometry": { "type": "Point", "coordinates": [8,5400443,50,0503306] } },{ "type": "Feature", "geometry": { "type": "Point", "coordinates": [8,5400443,50,0503306] } },</v>
      </c>
      <c r="BL161" s="6" t="str">
        <f t="shared" si="74"/>
        <v>{ "type": "Feature", "geometry": { "type": "Point", "coordinates": [8,5400443,50,0503306] } },{ "type": "Feature", "geometry": { "type": "Point", "coordinates": [8,5400443,50,0503306] } },{ "type": "Feature", "geometry": { "type": "Point", "coordinates": [8,5400443,50,0503306] } },</v>
      </c>
      <c r="BM161" s="6" t="str">
        <f t="shared" si="75"/>
        <v/>
      </c>
      <c r="BN161" s="6" t="str">
        <f t="shared" si="76"/>
        <v>{ "type": "Feature", "geometry": { "type": "Point", "coordinates": [8,5400443,50,0503306] } },{ "type": "Feature", "geometry": { "type": "Point", "coordinates": [8,5400443,50,0503306] } },</v>
      </c>
      <c r="BO161" s="6" t="str">
        <f t="shared" si="77"/>
        <v>{ "type": "Feature", "geometry": { "type": "Point", "coordinates": [8,5400443,50,0503306] } },{ "type": "Feature", "geometry": { "type": "Point", "coordinates": [8,5400443,50,0503306] } },{ "type": "Feature", "geometry": { "type": "Point", "coordinates": [8,5400443,50,0503306] } },{ "type": "Feature", "geometry": { "type": "Point", "coordinates": [8,5400443,50,0503306] } },{ "type": "Feature", "geometry": { "type": "Point", "coordinates": [8,5400443,50,0503306] } },</v>
      </c>
      <c r="BP161" s="6" t="s">
        <v>3381</v>
      </c>
    </row>
    <row r="162" spans="1:68" s="6" customFormat="1" x14ac:dyDescent="0.3">
      <c r="A162" s="18" t="str">
        <f>Table1[[#This Row],[Name]]</f>
        <v>Emons Spedition GmbH</v>
      </c>
      <c r="B162" s="362">
        <v>8.6084964999999993</v>
      </c>
      <c r="C162" s="362">
        <v>49.891871899999998</v>
      </c>
      <c r="D162" s="18" t="str">
        <f>Table1[[#This Row],[Standortkategorie]]</f>
        <v>Verteilzentrum</v>
      </c>
      <c r="E162" s="18" t="str">
        <f>IF(Table1[[#This Row],[Zusatzinformation]]=0,"",Table1[[#This Row],[Zusatzinformation]])</f>
        <v/>
      </c>
      <c r="F162" s="47">
        <f>IF($D162&lt;&gt;"Busdepot",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162" s="47">
        <f>IF($D162&lt;&gt;"Busdepot",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62" s="47">
        <f>(Table1[[#This Row],[Lieferfahrzeuge]]*'1-Konfiguration'!$D$16+(MAX(Table1[[#This Row],[Lieferfahrzeuge]]*'1-Konfiguration'!$D$16,Table1[[#This Row],[Lieferfahrzeugtore]]*'1-Konfiguration'!$D$14)))/2</f>
        <v>3</v>
      </c>
      <c r="I162" s="47">
        <f>Table1[[#This Row],[Müllfahrzeuge]]</f>
        <v>0</v>
      </c>
      <c r="J162" s="47">
        <f>Table1[[#This Row],[Betonmischfahrzeuge]]</f>
        <v>0</v>
      </c>
      <c r="K162" s="47">
        <f>(Table1[[#This Row],[Schiffe]]*'1-Konfiguration'!$D$16+(MAX(Table1[[#This Row],[Schiffe]]*'1-Konfiguration'!$D$16,Table1[[#This Row],[Anleger]]*'1-Konfiguration'!$D$14)))/2</f>
        <v>0</v>
      </c>
      <c r="L162" s="47">
        <f>IF($D162="Busdepot",IFERROR(Table1[[#This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2" s="47">
        <f>IF($D162="Busdepot",IFERROR(Table1[[#This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2" s="81">
        <f>VLOOKUP($F$7,'1-Konfiguration'!$D$24:$G$28,4,FALSE) * (VLOOKUP('5-Standortanalyse (Berechnung)'!$F$7,'1-Konfiguration'!$D$24:$F$28,2,FALSE)/100)*VLOOKUP('5-Standortanalyse (Berechnung)'!$F$7,'1-Konfiguration'!$D$24:$F$28,3,FALSE)*$F162</f>
        <v>15642.088200000002</v>
      </c>
      <c r="O162" s="81">
        <f>VLOOKUP($G$7,'1-Konfiguration'!$D$24:$G$28,4,FALSE) * (VLOOKUP('5-Standortanalyse (Berechnung)'!$G$7,'1-Konfiguration'!$D$24:$F$28,2,FALSE)/100)*VLOOKUP('5-Standortanalyse (Berechnung)'!$G$7,'1-Konfiguration'!$D$24:$F$28,3,FALSE)*$G162</f>
        <v>4603.7999999999993</v>
      </c>
      <c r="P162" s="81">
        <f>VLOOKUP($H$7,'1-Konfiguration'!$D$24:$G$28,4,FALSE) * (VLOOKUP('5-Standortanalyse (Berechnung)'!$H$7,'1-Konfiguration'!$D$24:$F$28,2,FALSE)/100)*VLOOKUP('5-Standortanalyse (Berechnung)'!$H$7,'1-Konfiguration'!$D$24:$F$28,3,FALSE)*$H162</f>
        <v>343.125</v>
      </c>
      <c r="Q162" s="81">
        <f>VLOOKUP($I$7,'1-Konfiguration'!$D$24:$G$33,4,FALSE) * (VLOOKUP('5-Standortanalyse (Berechnung)'!$I$7,'1-Konfiguration'!$D$24:$F$33,2,FALSE)/100)*VLOOKUP('5-Standortanalyse (Berechnung)'!$I$7,'1-Konfiguration'!$D$24:$F$33,3,FALSE)*$I162</f>
        <v>0</v>
      </c>
      <c r="R162" s="81">
        <f>VLOOKUP($J$7,'1-Konfiguration'!$D$24:$G$33,4,FALSE) * (VLOOKUP('5-Standortanalyse (Berechnung)'!$J$7,'1-Konfiguration'!$D$24:$F$33,2,FALSE)/100)*VLOOKUP('5-Standortanalyse (Berechnung)'!$J$7,'1-Konfiguration'!$D$24:$F$33,3,FALSE)*$J162</f>
        <v>0</v>
      </c>
      <c r="S162" s="81">
        <f>VLOOKUP($K$7,'1-Konfiguration'!$D$24:$G$33,4,FALSE) * (VLOOKUP('5-Standortanalyse (Berechnung)'!$K$7,'1-Konfiguration'!$D$24:$F$33,2,FALSE)/100)*VLOOKUP('5-Standortanalyse (Berechnung)'!$K$7,'1-Konfiguration'!$D$24:$F$33,3,FALSE)*$K162</f>
        <v>0</v>
      </c>
      <c r="T162" s="81">
        <f>VLOOKUP($L$7,'1-Konfiguration'!$D$24:$G$28,4,FALSE) * (VLOOKUP('5-Standortanalyse (Berechnung)'!$L$7,'1-Konfiguration'!$D$24:$F$28,2,FALSE)/100)*VLOOKUP('5-Standortanalyse (Berechnung)'!$L$7,'1-Konfiguration'!$D$24:$F$28,3,FALSE)*$L162</f>
        <v>0</v>
      </c>
      <c r="U162" s="81">
        <f>VLOOKUP($M$7,'1-Konfiguration'!$D$24:$G$28,4,FALSE) * (VLOOKUP('5-Standortanalyse (Berechnung)'!$M$7,'1-Konfiguration'!$D$24:$F$28,2,FALSE)/100)*VLOOKUP('5-Standortanalyse (Berechnung)'!$M$7,'1-Konfiguration'!$D$24:$F$28,3,FALSE)*$M162</f>
        <v>0</v>
      </c>
      <c r="V162" s="81">
        <f>MMULT($N162:$P162,'1-Konfiguration'!G$54:G$56)+MMULT($Q162:$R162,'1-Konfiguration'!G$59:G$60)+MMULT($T162:$U162,'1-Konfiguration'!G$57:G$58)+($S162*'1-Konfiguration'!G$63)</f>
        <v>181.40219939957552</v>
      </c>
      <c r="W162" s="81">
        <f>MMULT($N162:$P162,'1-Konfiguration'!H$54:H$56)+MMULT($Q162:$R162,'1-Konfiguration'!H$59:H$60)+MMULT($T162:$U162,'1-Konfiguration'!H$57:H$58)+($S162*'1-Konfiguration'!H$63)</f>
        <v>902.05757449598559</v>
      </c>
      <c r="X162" s="81">
        <f>MMULT($N162:$P162,'1-Konfiguration'!I$54:I$56)+MMULT($Q162:$R162,'1-Konfiguration'!I$59:I$60)+MMULT($T162:$U162,'1-Konfiguration'!I$57:I$58)+($S162*'1-Konfiguration'!I$63)</f>
        <v>2306.2457113129594</v>
      </c>
      <c r="Y162" s="81">
        <f>MMULT($N162:$P162,'1-Konfiguration'!J$54:J$56)+MMULT($Q162:$R162,'1-Konfiguration'!J$59:J$60)+MMULT($T162:$U162,'1-Konfiguration'!J$57:J$58)+($S162*'1-Konfiguration'!J$63)</f>
        <v>4380.827130478312</v>
      </c>
      <c r="Z162" s="81">
        <f>MMULT($N162:$P162,'1-Konfiguration'!K$54:K$56)+MMULT($Q162:$R162,'1-Konfiguration'!K$59:K$60)+MMULT($T162:$U162,'1-Konfiguration'!K$57:K$58)+($S162*'1-Konfiguration'!K$63)</f>
        <v>454.60620740921206</v>
      </c>
      <c r="AA162" s="81">
        <f>MMULT($N162:$P162,'1-Konfiguration'!L$54:L$56)+MMULT($Q162:$R162,'1-Konfiguration'!L$59:L$60)+MMULT($T162:$U162,'1-Konfiguration'!L$57:L$58)+($S162*'1-Konfiguration'!L$63)</f>
        <v>1222.8006728062553</v>
      </c>
      <c r="AB162" s="81">
        <f>MMULT($N162:$P162,'1-Konfiguration'!M$54:M$56)+MMULT($Q162:$R162,'1-Konfiguration'!M$59:M$60)+MMULT($T162:$U162,'1-Konfiguration'!M$57:M$58)+($S162*'1-Konfiguration'!M$63)</f>
        <v>3183.3358159889149</v>
      </c>
      <c r="AC162" s="81">
        <f>MMULT($N162:$P162,'1-Konfiguration'!N$54:N$56)+MMULT($Q162:$R162,'1-Konfiguration'!N$59:N$60)+MMULT($T162:$U162,'1-Konfiguration'!N$57:N$58)+($S162*'1-Konfiguration'!N$63)</f>
        <v>6800.7470183584801</v>
      </c>
      <c r="AF162" s="6">
        <f t="shared" si="61"/>
        <v>1</v>
      </c>
      <c r="AG162" s="6">
        <f t="shared" si="62"/>
        <v>4</v>
      </c>
      <c r="AH162" s="6">
        <f t="shared" si="63"/>
        <v>5</v>
      </c>
      <c r="AI162" s="6">
        <f t="shared" si="64"/>
        <v>6</v>
      </c>
      <c r="AJ162" s="6">
        <f t="shared" si="65"/>
        <v>4</v>
      </c>
      <c r="AK162" s="6">
        <f t="shared" si="66"/>
        <v>5</v>
      </c>
      <c r="AL162" s="6">
        <f t="shared" si="67"/>
        <v>6</v>
      </c>
      <c r="AM162" s="6">
        <f t="shared" si="68"/>
        <v>9</v>
      </c>
      <c r="AO162" s="5" t="str">
        <f t="shared" si="69"/>
        <v>{ "type": "Feature", "geometry": { "type": "Point", "coordinates": [8,6084965,49,8918719] } },</v>
      </c>
      <c r="AP162" s="5" t="str">
        <f t="shared" si="53"/>
        <v>{ "type": "Feature", "geometry": { "type": "Point", "coordinates": [8,6092965,49,8918719] } },</v>
      </c>
      <c r="AQ162" s="5" t="str">
        <f t="shared" si="54"/>
        <v>{ "type": "Feature", "geometry": { "type": "Point", "coordinates": [8,6084965,49,8923719] } },</v>
      </c>
      <c r="AR162" s="5" t="str">
        <f t="shared" si="55"/>
        <v>{ "type": "Feature", "geometry": { "type": "Point", "coordinates": [8,6084965,49,8913719] } },</v>
      </c>
      <c r="AS162" s="5" t="str">
        <f t="shared" si="56"/>
        <v>{ "type": "Feature", "geometry": { "type": "Point", "coordinates": [8,6076965,49,8918719] } },</v>
      </c>
      <c r="AT162" s="5" t="str">
        <f t="shared" si="57"/>
        <v>{ "type": "Feature", "geometry": { "type": "Point", "coordinates": [8,6076965,49,8913719] } },</v>
      </c>
      <c r="AU162" s="5" t="str">
        <f t="shared" si="58"/>
        <v>{ "type": "Feature", "geometry": { "type": "Point", "coordinates": [8,6092965,49,8923719] } },</v>
      </c>
      <c r="AV162" s="5" t="str">
        <f t="shared" si="59"/>
        <v>{ "type": "Feature", "geometry": { "type": "Point", "coordinates": [8,6076965,49,8923719] } },</v>
      </c>
      <c r="AW162" s="5" t="str">
        <f t="shared" si="60"/>
        <v>{ "type": "Feature", "geometry": { "type": "Point", "coordinates": [8,6092965,49,8913719] } },</v>
      </c>
      <c r="AX162" s="5" t="s">
        <v>753</v>
      </c>
      <c r="AY162" s="6" t="str">
        <f>REPT($AO162,VLOOKUP(AF162,'8-Intensitäten Heatmap'!$A$5:$L$232,$AO$3,FALSE))&amp;REPT($AP162,VLOOKUP(AF162,'8-Intensitäten Heatmap'!$A$5:$L$232,$AP$3,FALSE))&amp;REPT($AQ162,VLOOKUP(AF162,'8-Intensitäten Heatmap'!$A$5:$L$232,$AQ$3,FALSE))&amp;REPT($AR162,VLOOKUP(AF162,'8-Intensitäten Heatmap'!$A$5:$L$232,$AR$3,FALSE))&amp;REPT($AS162,VLOOKUP(AF162,'8-Intensitäten Heatmap'!$A$5:$L$232,$AS$3,FALSE))&amp;REPT($AT162,VLOOKUP(AF162,'8-Intensitäten Heatmap'!$A$5:$L$232,$AT$3,FALSE))&amp;REPT($AU162,VLOOKUP(AF162,'8-Intensitäten Heatmap'!$A$5:$L$232,$AU$3,FALSE))&amp;REPT($AV162,VLOOKUP(AF162,'8-Intensitäten Heatmap'!$A$5:$L$232,$AV$3,FALSE))&amp;REPT($AW162,VLOOKUP(AF162,'8-Intensitäten Heatmap'!$A$5:$L$232,$AW$3,FALSE))</f>
        <v>{ "type": "Feature", "geometry": { "type": "Point", "coordinates": [8,6084965,49,8918719] } },</v>
      </c>
      <c r="AZ162" s="6" t="str">
        <f>REPT($AO162,VLOOKUP(AG162,'8-Intensitäten Heatmap'!$A$5:$L$232,$AO$3,FALSE))&amp;REPT($AP162,VLOOKUP(AG162,'8-Intensitäten Heatmap'!$A$5:$L$232,$AP$3,FALSE))&amp;REPT($AQ162,VLOOKUP(AG162,'8-Intensitäten Heatmap'!$A$5:$L$232,$AQ$3,FALSE))&amp;REPT($AR162,VLOOKUP(AG162,'8-Intensitäten Heatmap'!$A$5:$L$232,$AR$3,FALSE))&amp;REPT($AS162,VLOOKUP(AG162,'8-Intensitäten Heatmap'!$A$5:$L$232,$AS$3,FALSE))&amp;REPT($AT162,VLOOKUP(AG162,'8-Intensitäten Heatmap'!$A$5:$L$232,$AT$3,FALSE))&amp;REPT($AU162,VLOOKUP(AG162,'8-Intensitäten Heatmap'!$A$5:$L$232,$AU$3,FALSE))&amp;REPT($AV162,VLOOKUP(AG162,'8-Intensitäten Heatmap'!$A$5:$L$232,$AV$3,FALSE))&amp;REPT($AW162,VLOOKUP(AG162,'8-Intensitäten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v>
      </c>
      <c r="BA162" s="6" t="str">
        <f>REPT($AO162,VLOOKUP(AH162,'8-Intensitäten Heatmap'!$A$5:$L$232,$AO$3,FALSE))&amp;REPT($AP162,VLOOKUP(AH162,'8-Intensitäten Heatmap'!$A$5:$L$232,$AP$3,FALSE))&amp;REPT($AQ162,VLOOKUP(AH162,'8-Intensitäten Heatmap'!$A$5:$L$232,$AQ$3,FALSE))&amp;REPT($AR162,VLOOKUP(AH162,'8-Intensitäten Heatmap'!$A$5:$L$232,$AR$3,FALSE))&amp;REPT($AS162,VLOOKUP(AH162,'8-Intensitäten Heatmap'!$A$5:$L$232,$AS$3,FALSE))&amp;REPT($AT162,VLOOKUP(AH162,'8-Intensitäten Heatmap'!$A$5:$L$232,$AT$3,FALSE))&amp;REPT($AU162,VLOOKUP(AH162,'8-Intensitäten Heatmap'!$A$5:$L$232,$AU$3,FALSE))&amp;REPT($AV162,VLOOKUP(AH162,'8-Intensitäten Heatmap'!$A$5:$L$232,$AV$3,FALSE))&amp;REPT($AW162,VLOOKUP(AH162,'8-Intensitäten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 "type": "Feature", "geometry": { "type": "Point", "coordinates": [8,6076965,49,8918719] } },</v>
      </c>
      <c r="BB162" s="6" t="str">
        <f>REPT($AO162,VLOOKUP(AI162,'8-Intensitäten Heatmap'!$A$5:$L$232,$AO$3,FALSE))&amp;REPT($AP162,VLOOKUP(AI162,'8-Intensitäten Heatmap'!$A$5:$L$232,$AP$3,FALSE))&amp;REPT($AQ162,VLOOKUP(AI162,'8-Intensitäten Heatmap'!$A$5:$L$232,$AQ$3,FALSE))&amp;REPT($AR162,VLOOKUP(AI162,'8-Intensitäten Heatmap'!$A$5:$L$232,$AR$3,FALSE))&amp;REPT($AS162,VLOOKUP(AI162,'8-Intensitäten Heatmap'!$A$5:$L$232,$AS$3,FALSE))&amp;REPT($AT162,VLOOKUP(AI162,'8-Intensitäten Heatmap'!$A$5:$L$232,$AT$3,FALSE))&amp;REPT($AU162,VLOOKUP(AI162,'8-Intensitäten Heatmap'!$A$5:$L$232,$AU$3,FALSE))&amp;REPT($AV162,VLOOKUP(AI162,'8-Intensitäten Heatmap'!$A$5:$L$232,$AV$3,FALSE))&amp;REPT($AW162,VLOOKUP(AI162,'8-Intensitäten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 "type": "Feature", "geometry": { "type": "Point", "coordinates": [8,6076965,49,8918719] } },{ "type": "Feature", "geometry": { "type": "Point", "coordinates": [8,6076965,49,8913719] } },</v>
      </c>
      <c r="BC162" s="6" t="str">
        <f>REPT($AO162,VLOOKUP(AJ162,'8-Intensitäten Heatmap'!$A$5:$L$232,$AO$3,FALSE))&amp;REPT($AP162,VLOOKUP(AJ162,'8-Intensitäten Heatmap'!$A$5:$L$232,$AP$3,FALSE))&amp;REPT($AQ162,VLOOKUP(AJ162,'8-Intensitäten Heatmap'!$A$5:$L$232,$AQ$3,FALSE))&amp;REPT($AR162,VLOOKUP(AJ162,'8-Intensitäten Heatmap'!$A$5:$L$232,$AR$3,FALSE))&amp;REPT($AS162,VLOOKUP(AJ162,'8-Intensitäten Heatmap'!$A$5:$L$232,$AS$3,FALSE))&amp;REPT($AT162,VLOOKUP(AJ162,'8-Intensitäten Heatmap'!$A$5:$L$232,$AT$3,FALSE))&amp;REPT($AU162,VLOOKUP(AJ162,'8-Intensitäten Heatmap'!$A$5:$L$232,$AU$3,FALSE))&amp;REPT($AV162,VLOOKUP(AJ162,'8-Intensitäten Heatmap'!$A$5:$L$232,$AV$3,FALSE))&amp;REPT($AW162,VLOOKUP(AJ162,'8-Intensitäten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v>
      </c>
      <c r="BD162" s="6" t="str">
        <f>REPT($AO162,VLOOKUP(AK162,'8-Intensitäten Heatmap'!$A$5:$L$232,$AO$3,FALSE))&amp;REPT($AP162,VLOOKUP(AK162,'8-Intensitäten Heatmap'!$A$5:$L$232,$AP$3,FALSE))&amp;REPT($AQ162,VLOOKUP(AK162,'8-Intensitäten Heatmap'!$A$5:$L$232,$AQ$3,FALSE))&amp;REPT($AR162,VLOOKUP(AK162,'8-Intensitäten Heatmap'!$A$5:$L$232,$AR$3,FALSE))&amp;REPT($AS162,VLOOKUP(AK162,'8-Intensitäten Heatmap'!$A$5:$L$232,$AS$3,FALSE))&amp;REPT($AT162,VLOOKUP(AK162,'8-Intensitäten Heatmap'!$A$5:$L$232,$AT$3,FALSE))&amp;REPT($AU162,VLOOKUP(AK162,'8-Intensitäten Heatmap'!$A$5:$L$232,$AU$3,FALSE))&amp;REPT($AV162,VLOOKUP(AK162,'8-Intensitäten Heatmap'!$A$5:$L$232,$AV$3,FALSE))&amp;REPT($AW162,VLOOKUP(AK162,'8-Intensitäten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 "type": "Feature", "geometry": { "type": "Point", "coordinates": [8,6076965,49,8918719] } },</v>
      </c>
      <c r="BE162" s="6" t="str">
        <f>REPT($AO162,VLOOKUP(AL162,'8-Intensitäten Heatmap'!$A$5:$L$232,$AO$3,FALSE))&amp;REPT($AP162,VLOOKUP(AL162,'8-Intensitäten Heatmap'!$A$5:$L$232,$AP$3,FALSE))&amp;REPT($AQ162,VLOOKUP(AL162,'8-Intensitäten Heatmap'!$A$5:$L$232,$AQ$3,FALSE))&amp;REPT($AR162,VLOOKUP(AL162,'8-Intensitäten Heatmap'!$A$5:$L$232,$AR$3,FALSE))&amp;REPT($AS162,VLOOKUP(AL162,'8-Intensitäten Heatmap'!$A$5:$L$232,$AS$3,FALSE))&amp;REPT($AT162,VLOOKUP(AL162,'8-Intensitäten Heatmap'!$A$5:$L$232,$AT$3,FALSE))&amp;REPT($AU162,VLOOKUP(AL162,'8-Intensitäten Heatmap'!$A$5:$L$232,$AU$3,FALSE))&amp;REPT($AV162,VLOOKUP(AL162,'8-Intensitäten Heatmap'!$A$5:$L$232,$AV$3,FALSE))&amp;REPT($AW162,VLOOKUP(AL162,'8-Intensitäten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 "type": "Feature", "geometry": { "type": "Point", "coordinates": [8,6076965,49,8918719] } },{ "type": "Feature", "geometry": { "type": "Point", "coordinates": [8,6076965,49,8913719] } },</v>
      </c>
      <c r="BF162" s="6" t="str">
        <f>REPT($AO162,VLOOKUP(AM162,'8-Intensitäten Heatmap'!$A$5:$L$232,$AO$3,FALSE))&amp;REPT($AP162,VLOOKUP(AM162,'8-Intensitäten Heatmap'!$A$5:$L$232,$AP$3,FALSE))&amp;REPT($AQ162,VLOOKUP(AM162,'8-Intensitäten Heatmap'!$A$5:$L$232,$AQ$3,FALSE))&amp;REPT($AR162,VLOOKUP(AM162,'8-Intensitäten Heatmap'!$A$5:$L$232,$AR$3,FALSE))&amp;REPT($AS162,VLOOKUP(AM162,'8-Intensitäten Heatmap'!$A$5:$L$232,$AS$3,FALSE))&amp;REPT($AT162,VLOOKUP(AM162,'8-Intensitäten Heatmap'!$A$5:$L$232,$AT$3,FALSE))&amp;REPT($AU162,VLOOKUP(AM162,'8-Intensitäten Heatmap'!$A$5:$L$232,$AU$3,FALSE))&amp;REPT($AV162,VLOOKUP(AM162,'8-Intensitäten Heatmap'!$A$5:$L$232,$AV$3,FALSE))&amp;REPT($AW162,VLOOKUP(AM162,'8-Intensitäten Heatmap'!$A$5:$L$232,$AW$3,FALSE))</f>
        <v>{ "type": "Feature", "geometry": { "type": "Point", "coordinates": [8,6084965,49,8918719] } },{ "type": "Feature", "geometry": { "type": "Point", "coordinates": [8,6092965,49,8918719] } },{ "type": "Feature", "geometry": { "type": "Point", "coordinates": [8,6084965,49,8923719] } },{ "type": "Feature", "geometry": { "type": "Point", "coordinates": [8,6084965,49,8913719] } },{ "type": "Feature", "geometry": { "type": "Point", "coordinates": [8,6076965,49,8918719] } },{ "type": "Feature", "geometry": { "type": "Point", "coordinates": [8,6076965,49,8913719] } },{ "type": "Feature", "geometry": { "type": "Point", "coordinates": [8,6092965,49,8923719] } },{ "type": "Feature", "geometry": { "type": "Point", "coordinates": [8,6076965,49,8923719] } },{ "type": "Feature", "geometry": { "type": "Point", "coordinates": [8,6092965,49,8913719] } },</v>
      </c>
      <c r="BG162" s="6" t="s">
        <v>753</v>
      </c>
      <c r="BH162" s="6" t="str">
        <f t="shared" si="70"/>
        <v>{ "type": "Feature", "geometry": { "type": "Point", "coordinates": [8,6084965,49,8918719] } },</v>
      </c>
      <c r="BI162" s="6" t="str">
        <f t="shared" si="71"/>
        <v/>
      </c>
      <c r="BJ162" s="6" t="str">
        <f t="shared" si="72"/>
        <v>{ "type": "Feature", "geometry": { "type": "Point", "coordinates": [8,6084965,49,8918719] } },{ "type": "Feature", "geometry": { "type": "Point", "coordinates": [8,6084965,49,8918719] } },</v>
      </c>
      <c r="BK162" s="6" t="str">
        <f t="shared" si="73"/>
        <v>{ "type": "Feature", "geometry": { "type": "Point", "coordinates": [8,6084965,49,8918719] } },{ "type": "Feature", "geometry": { "type": "Point", "coordinates": [8,6084965,49,8918719] } },{ "type": "Feature", "geometry": { "type": "Point", "coordinates": [8,6084965,49,8918719] } },{ "type": "Feature", "geometry": { "type": "Point", "coordinates": [8,6084965,49,8918719] } },</v>
      </c>
      <c r="BL162" s="6" t="str">
        <f t="shared" si="74"/>
        <v>{ "type": "Feature", "geometry": { "type": "Point", "coordinates": [8,6084965,49,8918719] } },{ "type": "Feature", "geometry": { "type": "Point", "coordinates": [8,6084965,49,8918719] } },{ "type": "Feature", "geometry": { "type": "Point", "coordinates": [8,6084965,49,8918719] } },{ "type": "Feature", "geometry": { "type": "Point", "coordinates": [8,6084965,49,8918719] } },</v>
      </c>
      <c r="BM162" s="6" t="str">
        <f t="shared" si="75"/>
        <v>{ "type": "Feature", "geometry": { "type": "Point", "coordinates": [8,6084965,49,8918719] } },</v>
      </c>
      <c r="BN162" s="6" t="str">
        <f t="shared" si="76"/>
        <v>{ "type": "Feature", "geometry": { "type": "Point", "coordinates": [8,6084965,49,8918719] } },{ "type": "Feature", "geometry": { "type": "Point", "coordinates": [8,6084965,49,8918719] } },{ "type": "Feature", "geometry": { "type": "Point", "coordinates": [8,6084965,49,8918719] } },</v>
      </c>
      <c r="BO162" s="6" t="str">
        <f t="shared" si="77"/>
        <v>{ "type": "Feature", "geometry": { "type": "Point", "coordinates": [8,6084965,49,8918719] } },{ "type": "Feature", "geometry": { "type": "Point", "coordinates": [8,6084965,49,8918719] } },{ "type": "Feature", "geometry": { "type": "Point", "coordinates": [8,6084965,49,8918719] } },{ "type": "Feature", "geometry": { "type": "Point", "coordinates": [8,6084965,49,8918719] } },{ "type": "Feature", "geometry": { "type": "Point", "coordinates": [8,6084965,49,8918719] } },{ "type": "Feature", "geometry": { "type": "Point", "coordinates": [8,6084965,49,8918719] } },</v>
      </c>
      <c r="BP162" s="6" t="s">
        <v>3381</v>
      </c>
    </row>
    <row r="163" spans="1:68" s="6" customFormat="1" x14ac:dyDescent="0.3">
      <c r="A163" s="18" t="str">
        <f>Table1[[#This Row],[Name]]</f>
        <v>e-netz Südhessen AG</v>
      </c>
      <c r="B163" s="362">
        <v>8.6261352000000002</v>
      </c>
      <c r="C163" s="362">
        <v>49.874776900000001</v>
      </c>
      <c r="D163" s="18" t="str">
        <f>Table1[[#This Row],[Standortkategorie]]</f>
        <v>Auslieferzentrum</v>
      </c>
      <c r="E163" s="18" t="str">
        <f>IF(Table1[[#This Row],[Zusatzinformation]]=0,"",Table1[[#This Row],[Zusatzinformation]])</f>
        <v/>
      </c>
      <c r="F163" s="47">
        <f>IF($D163&lt;&gt;"Busdepot",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63" s="47">
        <f>IF($D163&lt;&gt;"Busdepot",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63" s="47">
        <f>(Table1[[#This Row],[Lieferfahrzeuge]]*'1-Konfiguration'!$D$16+(MAX(Table1[[#This Row],[Lieferfahrzeuge]]*'1-Konfiguration'!$D$16,Table1[[#This Row],[Lieferfahrzeugtore]]*'1-Konfiguration'!$D$14)))/2</f>
        <v>0</v>
      </c>
      <c r="I163" s="47">
        <f>Table1[[#This Row],[Müllfahrzeuge]]</f>
        <v>0</v>
      </c>
      <c r="J163" s="47">
        <f>Table1[[#This Row],[Betonmischfahrzeuge]]</f>
        <v>0</v>
      </c>
      <c r="K163" s="47">
        <f>(Table1[[#This Row],[Schiffe]]*'1-Konfiguration'!$D$16+(MAX(Table1[[#This Row],[Schiffe]]*'1-Konfiguration'!$D$16,Table1[[#This Row],[Anleger]]*'1-Konfiguration'!$D$14)))/2</f>
        <v>0</v>
      </c>
      <c r="L163" s="47">
        <f>IF($D163="Busdepot",IFERROR(Table1[[#This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3" s="47">
        <f>IF($D163="Busdepot",IFERROR(Table1[[#This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3" s="81">
        <f>VLOOKUP($F$7,'1-Konfiguration'!$D$24:$G$28,4,FALSE) * (VLOOKUP('5-Standortanalyse (Berechnung)'!$F$7,'1-Konfiguration'!$D$24:$F$28,2,FALSE)/100)*VLOOKUP('5-Standortanalyse (Berechnung)'!$F$7,'1-Konfiguration'!$D$24:$F$28,3,FALSE)*$F163</f>
        <v>5214.0294000000004</v>
      </c>
      <c r="O163" s="81">
        <f>VLOOKUP($G$7,'1-Konfiguration'!$D$24:$G$28,4,FALSE) * (VLOOKUP('5-Standortanalyse (Berechnung)'!$G$7,'1-Konfiguration'!$D$24:$F$28,2,FALSE)/100)*VLOOKUP('5-Standortanalyse (Berechnung)'!$G$7,'1-Konfiguration'!$D$24:$F$28,3,FALSE)*$G163</f>
        <v>1534.6</v>
      </c>
      <c r="P163" s="81">
        <f>VLOOKUP($H$7,'1-Konfiguration'!$D$24:$G$28,4,FALSE) * (VLOOKUP('5-Standortanalyse (Berechnung)'!$H$7,'1-Konfiguration'!$D$24:$F$28,2,FALSE)/100)*VLOOKUP('5-Standortanalyse (Berechnung)'!$H$7,'1-Konfiguration'!$D$24:$F$28,3,FALSE)*$H163</f>
        <v>0</v>
      </c>
      <c r="Q163" s="81">
        <f>VLOOKUP($I$7,'1-Konfiguration'!$D$24:$G$33,4,FALSE) * (VLOOKUP('5-Standortanalyse (Berechnung)'!$I$7,'1-Konfiguration'!$D$24:$F$33,2,FALSE)/100)*VLOOKUP('5-Standortanalyse (Berechnung)'!$I$7,'1-Konfiguration'!$D$24:$F$33,3,FALSE)*$I163</f>
        <v>0</v>
      </c>
      <c r="R163" s="81">
        <f>VLOOKUP($J$7,'1-Konfiguration'!$D$24:$G$33,4,FALSE) * (VLOOKUP('5-Standortanalyse (Berechnung)'!$J$7,'1-Konfiguration'!$D$24:$F$33,2,FALSE)/100)*VLOOKUP('5-Standortanalyse (Berechnung)'!$J$7,'1-Konfiguration'!$D$24:$F$33,3,FALSE)*$J163</f>
        <v>0</v>
      </c>
      <c r="S163" s="81">
        <f>VLOOKUP($K$7,'1-Konfiguration'!$D$24:$G$33,4,FALSE) * (VLOOKUP('5-Standortanalyse (Berechnung)'!$K$7,'1-Konfiguration'!$D$24:$F$33,2,FALSE)/100)*VLOOKUP('5-Standortanalyse (Berechnung)'!$K$7,'1-Konfiguration'!$D$24:$F$33,3,FALSE)*$K163</f>
        <v>0</v>
      </c>
      <c r="T163" s="81">
        <f>VLOOKUP($L$7,'1-Konfiguration'!$D$24:$G$28,4,FALSE) * (VLOOKUP('5-Standortanalyse (Berechnung)'!$L$7,'1-Konfiguration'!$D$24:$F$28,2,FALSE)/100)*VLOOKUP('5-Standortanalyse (Berechnung)'!$L$7,'1-Konfiguration'!$D$24:$F$28,3,FALSE)*$L163</f>
        <v>0</v>
      </c>
      <c r="U163" s="81">
        <f>VLOOKUP($M$7,'1-Konfiguration'!$D$24:$G$28,4,FALSE) * (VLOOKUP('5-Standortanalyse (Berechnung)'!$M$7,'1-Konfiguration'!$D$24:$F$28,2,FALSE)/100)*VLOOKUP('5-Standortanalyse (Berechnung)'!$M$7,'1-Konfiguration'!$D$24:$F$28,3,FALSE)*$M163</f>
        <v>0</v>
      </c>
      <c r="V163" s="81">
        <f>MMULT($N163:$P163,'1-Konfiguration'!G$54:G$56)+MMULT($Q163:$R163,'1-Konfiguration'!G$59:G$60)+MMULT($T163:$U163,'1-Konfiguration'!G$57:G$58)+($S163*'1-Konfiguration'!G$63)</f>
        <v>60.467399799858505</v>
      </c>
      <c r="W163" s="81">
        <f>MMULT($N163:$P163,'1-Konfiguration'!H$54:H$56)+MMULT($Q163:$R163,'1-Konfiguration'!H$59:H$60)+MMULT($T163:$U163,'1-Konfiguration'!H$57:H$58)+($S163*'1-Konfiguration'!H$63)</f>
        <v>300.68585816532857</v>
      </c>
      <c r="X163" s="81">
        <f>MMULT($N163:$P163,'1-Konfiguration'!I$54:I$56)+MMULT($Q163:$R163,'1-Konfiguration'!I$59:I$60)+MMULT($T163:$U163,'1-Konfiguration'!I$57:I$58)+($S163*'1-Konfiguration'!I$63)</f>
        <v>768.74857043765314</v>
      </c>
      <c r="Y163" s="81">
        <f>MMULT($N163:$P163,'1-Konfiguration'!J$54:J$56)+MMULT($Q163:$R163,'1-Konfiguration'!J$59:J$60)+MMULT($T163:$U163,'1-Konfiguration'!J$57:J$58)+($S163*'1-Konfiguration'!J$63)</f>
        <v>1460.2757101594375</v>
      </c>
      <c r="Z163" s="81">
        <f>MMULT($N163:$P163,'1-Konfiguration'!K$54:K$56)+MMULT($Q163:$R163,'1-Konfiguration'!K$59:K$60)+MMULT($T163:$U163,'1-Konfiguration'!K$57:K$58)+($S163*'1-Konfiguration'!K$63)</f>
        <v>151.16849949964629</v>
      </c>
      <c r="AA163" s="81">
        <f>MMULT($N163:$P163,'1-Konfiguration'!L$54:L$56)+MMULT($Q163:$R163,'1-Konfiguration'!L$59:L$60)+MMULT($T163:$U163,'1-Konfiguration'!L$57:L$58)+($S163*'1-Konfiguration'!L$63)</f>
        <v>405.70851678125712</v>
      </c>
      <c r="AB163" s="81">
        <f>MMULT($N163:$P163,'1-Konfiguration'!M$54:M$56)+MMULT($Q163:$R163,'1-Konfiguration'!M$59:M$60)+MMULT($T163:$U163,'1-Konfiguration'!M$57:M$58)+($S163*'1-Konfiguration'!M$63)</f>
        <v>1054.3405502044141</v>
      </c>
      <c r="AC163" s="81">
        <f>MMULT($N163:$P163,'1-Konfiguration'!N$54:N$56)+MMULT($Q163:$R163,'1-Konfiguration'!N$59:N$60)+MMULT($T163:$U163,'1-Konfiguration'!N$57:N$58)+($S163*'1-Konfiguration'!N$63)</f>
        <v>2251.5435721151821</v>
      </c>
      <c r="AF163" s="6">
        <f t="shared" si="61"/>
        <v>0</v>
      </c>
      <c r="AG163" s="6">
        <f t="shared" si="62"/>
        <v>1</v>
      </c>
      <c r="AH163" s="6">
        <f t="shared" si="63"/>
        <v>2</v>
      </c>
      <c r="AI163" s="6">
        <f t="shared" si="64"/>
        <v>2</v>
      </c>
      <c r="AJ163" s="6">
        <f t="shared" si="65"/>
        <v>1</v>
      </c>
      <c r="AK163" s="6">
        <f t="shared" si="66"/>
        <v>2</v>
      </c>
      <c r="AL163" s="6">
        <f t="shared" si="67"/>
        <v>2</v>
      </c>
      <c r="AM163" s="6">
        <f t="shared" si="68"/>
        <v>3</v>
      </c>
      <c r="AO163" s="5" t="str">
        <f t="shared" si="69"/>
        <v>{ "type": "Feature", "geometry": { "type": "Point", "coordinates": [8,6261352,49,8747769] } },</v>
      </c>
      <c r="AP163" s="5" t="str">
        <f t="shared" si="53"/>
        <v>{ "type": "Feature", "geometry": { "type": "Point", "coordinates": [8,6269352,49,8747769] } },</v>
      </c>
      <c r="AQ163" s="5" t="str">
        <f t="shared" si="54"/>
        <v>{ "type": "Feature", "geometry": { "type": "Point", "coordinates": [8,6261352,49,8752769] } },</v>
      </c>
      <c r="AR163" s="5" t="str">
        <f t="shared" si="55"/>
        <v>{ "type": "Feature", "geometry": { "type": "Point", "coordinates": [8,6261352,49,8742769] } },</v>
      </c>
      <c r="AS163" s="5" t="str">
        <f t="shared" si="56"/>
        <v>{ "type": "Feature", "geometry": { "type": "Point", "coordinates": [8,6253352,49,8747769] } },</v>
      </c>
      <c r="AT163" s="5" t="str">
        <f t="shared" si="57"/>
        <v>{ "type": "Feature", "geometry": { "type": "Point", "coordinates": [8,6253352,49,8742769] } },</v>
      </c>
      <c r="AU163" s="5" t="str">
        <f t="shared" si="58"/>
        <v>{ "type": "Feature", "geometry": { "type": "Point", "coordinates": [8,6269352,49,8752769] } },</v>
      </c>
      <c r="AV163" s="5" t="str">
        <f t="shared" si="59"/>
        <v>{ "type": "Feature", "geometry": { "type": "Point", "coordinates": [8,6253352,49,8752769] } },</v>
      </c>
      <c r="AW163" s="5" t="str">
        <f t="shared" si="60"/>
        <v>{ "type": "Feature", "geometry": { "type": "Point", "coordinates": [8,6269352,49,8742769] } },</v>
      </c>
      <c r="AX163" s="5" t="s">
        <v>753</v>
      </c>
      <c r="AY163" s="6" t="str">
        <f>REPT($AO163,VLOOKUP(AF163,'8-Intensitäten Heatmap'!$A$5:$L$232,$AO$3,FALSE))&amp;REPT($AP163,VLOOKUP(AF163,'8-Intensitäten Heatmap'!$A$5:$L$232,$AP$3,FALSE))&amp;REPT($AQ163,VLOOKUP(AF163,'8-Intensitäten Heatmap'!$A$5:$L$232,$AQ$3,FALSE))&amp;REPT($AR163,VLOOKUP(AF163,'8-Intensitäten Heatmap'!$A$5:$L$232,$AR$3,FALSE))&amp;REPT($AS163,VLOOKUP(AF163,'8-Intensitäten Heatmap'!$A$5:$L$232,$AS$3,FALSE))&amp;REPT($AT163,VLOOKUP(AF163,'8-Intensitäten Heatmap'!$A$5:$L$232,$AT$3,FALSE))&amp;REPT($AU163,VLOOKUP(AF163,'8-Intensitäten Heatmap'!$A$5:$L$232,$AU$3,FALSE))&amp;REPT($AV163,VLOOKUP(AF163,'8-Intensitäten Heatmap'!$A$5:$L$232,$AV$3,FALSE))&amp;REPT($AW163,VLOOKUP(AF163,'8-Intensitäten Heatmap'!$A$5:$L$232,$AW$3,FALSE))</f>
        <v/>
      </c>
      <c r="AZ163" s="6" t="str">
        <f>REPT($AO163,VLOOKUP(AG163,'8-Intensitäten Heatmap'!$A$5:$L$232,$AO$3,FALSE))&amp;REPT($AP163,VLOOKUP(AG163,'8-Intensitäten Heatmap'!$A$5:$L$232,$AP$3,FALSE))&amp;REPT($AQ163,VLOOKUP(AG163,'8-Intensitäten Heatmap'!$A$5:$L$232,$AQ$3,FALSE))&amp;REPT($AR163,VLOOKUP(AG163,'8-Intensitäten Heatmap'!$A$5:$L$232,$AR$3,FALSE))&amp;REPT($AS163,VLOOKUP(AG163,'8-Intensitäten Heatmap'!$A$5:$L$232,$AS$3,FALSE))&amp;REPT($AT163,VLOOKUP(AG163,'8-Intensitäten Heatmap'!$A$5:$L$232,$AT$3,FALSE))&amp;REPT($AU163,VLOOKUP(AG163,'8-Intensitäten Heatmap'!$A$5:$L$232,$AU$3,FALSE))&amp;REPT($AV163,VLOOKUP(AG163,'8-Intensitäten Heatmap'!$A$5:$L$232,$AV$3,FALSE))&amp;REPT($AW163,VLOOKUP(AG163,'8-Intensitäten Heatmap'!$A$5:$L$232,$AW$3,FALSE))</f>
        <v>{ "type": "Feature", "geometry": { "type": "Point", "coordinates": [8,6261352,49,8747769] } },</v>
      </c>
      <c r="BA163" s="6" t="str">
        <f>REPT($AO163,VLOOKUP(AH163,'8-Intensitäten Heatmap'!$A$5:$L$232,$AO$3,FALSE))&amp;REPT($AP163,VLOOKUP(AH163,'8-Intensitäten Heatmap'!$A$5:$L$232,$AP$3,FALSE))&amp;REPT($AQ163,VLOOKUP(AH163,'8-Intensitäten Heatmap'!$A$5:$L$232,$AQ$3,FALSE))&amp;REPT($AR163,VLOOKUP(AH163,'8-Intensitäten Heatmap'!$A$5:$L$232,$AR$3,FALSE))&amp;REPT($AS163,VLOOKUP(AH163,'8-Intensitäten Heatmap'!$A$5:$L$232,$AS$3,FALSE))&amp;REPT($AT163,VLOOKUP(AH163,'8-Intensitäten Heatmap'!$A$5:$L$232,$AT$3,FALSE))&amp;REPT($AU163,VLOOKUP(AH163,'8-Intensitäten Heatmap'!$A$5:$L$232,$AU$3,FALSE))&amp;REPT($AV163,VLOOKUP(AH163,'8-Intensitäten Heatmap'!$A$5:$L$232,$AV$3,FALSE))&amp;REPT($AW163,VLOOKUP(AH163,'8-Intensitäten Heatmap'!$A$5:$L$232,$AW$3,FALSE))</f>
        <v>{ "type": "Feature", "geometry": { "type": "Point", "coordinates": [8,6261352,49,8747769] } },{ "type": "Feature", "geometry": { "type": "Point", "coordinates": [8,6269352,49,8747769] } },</v>
      </c>
      <c r="BB163" s="6" t="str">
        <f>REPT($AO163,VLOOKUP(AI163,'8-Intensitäten Heatmap'!$A$5:$L$232,$AO$3,FALSE))&amp;REPT($AP163,VLOOKUP(AI163,'8-Intensitäten Heatmap'!$A$5:$L$232,$AP$3,FALSE))&amp;REPT($AQ163,VLOOKUP(AI163,'8-Intensitäten Heatmap'!$A$5:$L$232,$AQ$3,FALSE))&amp;REPT($AR163,VLOOKUP(AI163,'8-Intensitäten Heatmap'!$A$5:$L$232,$AR$3,FALSE))&amp;REPT($AS163,VLOOKUP(AI163,'8-Intensitäten Heatmap'!$A$5:$L$232,$AS$3,FALSE))&amp;REPT($AT163,VLOOKUP(AI163,'8-Intensitäten Heatmap'!$A$5:$L$232,$AT$3,FALSE))&amp;REPT($AU163,VLOOKUP(AI163,'8-Intensitäten Heatmap'!$A$5:$L$232,$AU$3,FALSE))&amp;REPT($AV163,VLOOKUP(AI163,'8-Intensitäten Heatmap'!$A$5:$L$232,$AV$3,FALSE))&amp;REPT($AW163,VLOOKUP(AI163,'8-Intensitäten Heatmap'!$A$5:$L$232,$AW$3,FALSE))</f>
        <v>{ "type": "Feature", "geometry": { "type": "Point", "coordinates": [8,6261352,49,8747769] } },{ "type": "Feature", "geometry": { "type": "Point", "coordinates": [8,6269352,49,8747769] } },</v>
      </c>
      <c r="BC163" s="6" t="str">
        <f>REPT($AO163,VLOOKUP(AJ163,'8-Intensitäten Heatmap'!$A$5:$L$232,$AO$3,FALSE))&amp;REPT($AP163,VLOOKUP(AJ163,'8-Intensitäten Heatmap'!$A$5:$L$232,$AP$3,FALSE))&amp;REPT($AQ163,VLOOKUP(AJ163,'8-Intensitäten Heatmap'!$A$5:$L$232,$AQ$3,FALSE))&amp;REPT($AR163,VLOOKUP(AJ163,'8-Intensitäten Heatmap'!$A$5:$L$232,$AR$3,FALSE))&amp;REPT($AS163,VLOOKUP(AJ163,'8-Intensitäten Heatmap'!$A$5:$L$232,$AS$3,FALSE))&amp;REPT($AT163,VLOOKUP(AJ163,'8-Intensitäten Heatmap'!$A$5:$L$232,$AT$3,FALSE))&amp;REPT($AU163,VLOOKUP(AJ163,'8-Intensitäten Heatmap'!$A$5:$L$232,$AU$3,FALSE))&amp;REPT($AV163,VLOOKUP(AJ163,'8-Intensitäten Heatmap'!$A$5:$L$232,$AV$3,FALSE))&amp;REPT($AW163,VLOOKUP(AJ163,'8-Intensitäten Heatmap'!$A$5:$L$232,$AW$3,FALSE))</f>
        <v>{ "type": "Feature", "geometry": { "type": "Point", "coordinates": [8,6261352,49,8747769] } },</v>
      </c>
      <c r="BD163" s="6" t="str">
        <f>REPT($AO163,VLOOKUP(AK163,'8-Intensitäten Heatmap'!$A$5:$L$232,$AO$3,FALSE))&amp;REPT($AP163,VLOOKUP(AK163,'8-Intensitäten Heatmap'!$A$5:$L$232,$AP$3,FALSE))&amp;REPT($AQ163,VLOOKUP(AK163,'8-Intensitäten Heatmap'!$A$5:$L$232,$AQ$3,FALSE))&amp;REPT($AR163,VLOOKUP(AK163,'8-Intensitäten Heatmap'!$A$5:$L$232,$AR$3,FALSE))&amp;REPT($AS163,VLOOKUP(AK163,'8-Intensitäten Heatmap'!$A$5:$L$232,$AS$3,FALSE))&amp;REPT($AT163,VLOOKUP(AK163,'8-Intensitäten Heatmap'!$A$5:$L$232,$AT$3,FALSE))&amp;REPT($AU163,VLOOKUP(AK163,'8-Intensitäten Heatmap'!$A$5:$L$232,$AU$3,FALSE))&amp;REPT($AV163,VLOOKUP(AK163,'8-Intensitäten Heatmap'!$A$5:$L$232,$AV$3,FALSE))&amp;REPT($AW163,VLOOKUP(AK163,'8-Intensitäten Heatmap'!$A$5:$L$232,$AW$3,FALSE))</f>
        <v>{ "type": "Feature", "geometry": { "type": "Point", "coordinates": [8,6261352,49,8747769] } },{ "type": "Feature", "geometry": { "type": "Point", "coordinates": [8,6269352,49,8747769] } },</v>
      </c>
      <c r="BE163" s="6" t="str">
        <f>REPT($AO163,VLOOKUP(AL163,'8-Intensitäten Heatmap'!$A$5:$L$232,$AO$3,FALSE))&amp;REPT($AP163,VLOOKUP(AL163,'8-Intensitäten Heatmap'!$A$5:$L$232,$AP$3,FALSE))&amp;REPT($AQ163,VLOOKUP(AL163,'8-Intensitäten Heatmap'!$A$5:$L$232,$AQ$3,FALSE))&amp;REPT($AR163,VLOOKUP(AL163,'8-Intensitäten Heatmap'!$A$5:$L$232,$AR$3,FALSE))&amp;REPT($AS163,VLOOKUP(AL163,'8-Intensitäten Heatmap'!$A$5:$L$232,$AS$3,FALSE))&amp;REPT($AT163,VLOOKUP(AL163,'8-Intensitäten Heatmap'!$A$5:$L$232,$AT$3,FALSE))&amp;REPT($AU163,VLOOKUP(AL163,'8-Intensitäten Heatmap'!$A$5:$L$232,$AU$3,FALSE))&amp;REPT($AV163,VLOOKUP(AL163,'8-Intensitäten Heatmap'!$A$5:$L$232,$AV$3,FALSE))&amp;REPT($AW163,VLOOKUP(AL163,'8-Intensitäten Heatmap'!$A$5:$L$232,$AW$3,FALSE))</f>
        <v>{ "type": "Feature", "geometry": { "type": "Point", "coordinates": [8,6261352,49,8747769] } },{ "type": "Feature", "geometry": { "type": "Point", "coordinates": [8,6269352,49,8747769] } },</v>
      </c>
      <c r="BF163" s="6" t="str">
        <f>REPT($AO163,VLOOKUP(AM163,'8-Intensitäten Heatmap'!$A$5:$L$232,$AO$3,FALSE))&amp;REPT($AP163,VLOOKUP(AM163,'8-Intensitäten Heatmap'!$A$5:$L$232,$AP$3,FALSE))&amp;REPT($AQ163,VLOOKUP(AM163,'8-Intensitäten Heatmap'!$A$5:$L$232,$AQ$3,FALSE))&amp;REPT($AR163,VLOOKUP(AM163,'8-Intensitäten Heatmap'!$A$5:$L$232,$AR$3,FALSE))&amp;REPT($AS163,VLOOKUP(AM163,'8-Intensitäten Heatmap'!$A$5:$L$232,$AS$3,FALSE))&amp;REPT($AT163,VLOOKUP(AM163,'8-Intensitäten Heatmap'!$A$5:$L$232,$AT$3,FALSE))&amp;REPT($AU163,VLOOKUP(AM163,'8-Intensitäten Heatmap'!$A$5:$L$232,$AU$3,FALSE))&amp;REPT($AV163,VLOOKUP(AM163,'8-Intensitäten Heatmap'!$A$5:$L$232,$AV$3,FALSE))&amp;REPT($AW163,VLOOKUP(AM163,'8-Intensitäten Heatmap'!$A$5:$L$232,$AW$3,FALSE))</f>
        <v>{ "type": "Feature", "geometry": { "type": "Point", "coordinates": [8,6261352,49,8747769] } },{ "type": "Feature", "geometry": { "type": "Point", "coordinates": [8,6269352,49,8747769] } },{ "type": "Feature", "geometry": { "type": "Point", "coordinates": [8,6261352,49,8752769] } },</v>
      </c>
      <c r="BG163" s="6" t="s">
        <v>753</v>
      </c>
      <c r="BH163" s="6" t="str">
        <f t="shared" si="70"/>
        <v/>
      </c>
      <c r="BI163" s="6" t="str">
        <f t="shared" si="71"/>
        <v/>
      </c>
      <c r="BJ163" s="6" t="str">
        <f t="shared" si="72"/>
        <v/>
      </c>
      <c r="BK163" s="6" t="str">
        <f t="shared" si="73"/>
        <v>{ "type": "Feature", "geometry": { "type": "Point", "coordinates": [8,6261352,49,8747769] } },</v>
      </c>
      <c r="BL163" s="6" t="str">
        <f t="shared" si="74"/>
        <v>{ "type": "Feature", "geometry": { "type": "Point", "coordinates": [8,6261352,49,8747769] } },</v>
      </c>
      <c r="BM163" s="6" t="str">
        <f t="shared" si="75"/>
        <v/>
      </c>
      <c r="BN163" s="6" t="str">
        <f t="shared" si="76"/>
        <v>{ "type": "Feature", "geometry": { "type": "Point", "coordinates": [8,6261352,49,8747769] } },</v>
      </c>
      <c r="BO163" s="6" t="str">
        <f t="shared" si="77"/>
        <v>{ "type": "Feature", "geometry": { "type": "Point", "coordinates": [8,6261352,49,8747769] } },{ "type": "Feature", "geometry": { "type": "Point", "coordinates": [8,6261352,49,8747769] } },</v>
      </c>
      <c r="BP163" s="6" t="s">
        <v>3381</v>
      </c>
    </row>
    <row r="164" spans="1:68" s="6" customFormat="1" x14ac:dyDescent="0.3">
      <c r="A164" s="18" t="str">
        <f>Table1[[#This Row],[Name]]</f>
        <v>Entsorgungsbetriebe der Landeshauptstadt Wiesbaden (ELW)</v>
      </c>
      <c r="B164" s="362">
        <v>8.2641378000000003</v>
      </c>
      <c r="C164" s="362">
        <v>50.038922200000002</v>
      </c>
      <c r="D164" s="18" t="str">
        <f>Table1[[#This Row],[Standortkategorie]]</f>
        <v>Auslieferzentrum</v>
      </c>
      <c r="E164" s="18" t="str">
        <f>IF(Table1[[#This Row],[Zusatzinformation]]=0,"",Table1[[#This Row],[Zusatzinformation]])</f>
        <v/>
      </c>
      <c r="F164" s="47">
        <f>IF($D164&lt;&gt;"Busdepot",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164" s="47">
        <f>IF($D164&lt;&gt;"Busdepot",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64" s="47">
        <f>(Table1[[#This Row],[Lieferfahrzeuge]]*'1-Konfiguration'!$D$16+(MAX(Table1[[#This Row],[Lieferfahrzeuge]]*'1-Konfiguration'!$D$16,Table1[[#This Row],[Lieferfahrzeugtore]]*'1-Konfiguration'!$D$14)))/2</f>
        <v>0</v>
      </c>
      <c r="I164" s="47">
        <f>Table1[[#This Row],[Müllfahrzeuge]]</f>
        <v>4</v>
      </c>
      <c r="J164" s="47">
        <f>Table1[[#This Row],[Betonmischfahrzeuge]]</f>
        <v>0</v>
      </c>
      <c r="K164" s="47">
        <f>(Table1[[#This Row],[Schiffe]]*'1-Konfiguration'!$D$16+(MAX(Table1[[#This Row],[Schiffe]]*'1-Konfiguration'!$D$16,Table1[[#This Row],[Anleger]]*'1-Konfiguration'!$D$14)))/2</f>
        <v>0</v>
      </c>
      <c r="L164" s="47">
        <f>IF($D164="Busdepot",IFERROR(Table1[[#This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4" s="47">
        <f>IF($D164="Busdepot",IFERROR(Table1[[#This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4" s="81">
        <f>VLOOKUP($F$7,'1-Konfiguration'!$D$24:$G$28,4,FALSE) * (VLOOKUP('5-Standortanalyse (Berechnung)'!$F$7,'1-Konfiguration'!$D$24:$F$28,2,FALSE)/100)*VLOOKUP('5-Standortanalyse (Berechnung)'!$F$7,'1-Konfiguration'!$D$24:$F$28,3,FALSE)*$F164</f>
        <v>10428.058800000001</v>
      </c>
      <c r="O164" s="81">
        <f>VLOOKUP($G$7,'1-Konfiguration'!$D$24:$G$28,4,FALSE) * (VLOOKUP('5-Standortanalyse (Berechnung)'!$G$7,'1-Konfiguration'!$D$24:$F$28,2,FALSE)/100)*VLOOKUP('5-Standortanalyse (Berechnung)'!$G$7,'1-Konfiguration'!$D$24:$F$28,3,FALSE)*$G164</f>
        <v>1534.6</v>
      </c>
      <c r="P164" s="81">
        <f>VLOOKUP($H$7,'1-Konfiguration'!$D$24:$G$28,4,FALSE) * (VLOOKUP('5-Standortanalyse (Berechnung)'!$H$7,'1-Konfiguration'!$D$24:$F$28,2,FALSE)/100)*VLOOKUP('5-Standortanalyse (Berechnung)'!$H$7,'1-Konfiguration'!$D$24:$F$28,3,FALSE)*$H164</f>
        <v>0</v>
      </c>
      <c r="Q164" s="81">
        <f>VLOOKUP($I$7,'1-Konfiguration'!$D$24:$G$33,4,FALSE) * (VLOOKUP('5-Standortanalyse (Berechnung)'!$I$7,'1-Konfiguration'!$D$24:$F$33,2,FALSE)/100)*VLOOKUP('5-Standortanalyse (Berechnung)'!$I$7,'1-Konfiguration'!$D$24:$F$33,3,FALSE)*$I164</f>
        <v>5160</v>
      </c>
      <c r="R164" s="81">
        <f>VLOOKUP($J$7,'1-Konfiguration'!$D$24:$G$33,4,FALSE) * (VLOOKUP('5-Standortanalyse (Berechnung)'!$J$7,'1-Konfiguration'!$D$24:$F$33,2,FALSE)/100)*VLOOKUP('5-Standortanalyse (Berechnung)'!$J$7,'1-Konfiguration'!$D$24:$F$33,3,FALSE)*$J164</f>
        <v>0</v>
      </c>
      <c r="S164" s="81">
        <f>VLOOKUP($K$7,'1-Konfiguration'!$D$24:$G$33,4,FALSE) * (VLOOKUP('5-Standortanalyse (Berechnung)'!$K$7,'1-Konfiguration'!$D$24:$F$33,2,FALSE)/100)*VLOOKUP('5-Standortanalyse (Berechnung)'!$K$7,'1-Konfiguration'!$D$24:$F$33,3,FALSE)*$K164</f>
        <v>0</v>
      </c>
      <c r="T164" s="81">
        <f>VLOOKUP($L$7,'1-Konfiguration'!$D$24:$G$28,4,FALSE) * (VLOOKUP('5-Standortanalyse (Berechnung)'!$L$7,'1-Konfiguration'!$D$24:$F$28,2,FALSE)/100)*VLOOKUP('5-Standortanalyse (Berechnung)'!$L$7,'1-Konfiguration'!$D$24:$F$28,3,FALSE)*$L164</f>
        <v>0</v>
      </c>
      <c r="U164" s="81">
        <f>VLOOKUP($M$7,'1-Konfiguration'!$D$24:$G$28,4,FALSE) * (VLOOKUP('5-Standortanalyse (Berechnung)'!$M$7,'1-Konfiguration'!$D$24:$F$28,2,FALSE)/100)*VLOOKUP('5-Standortanalyse (Berechnung)'!$M$7,'1-Konfiguration'!$D$24:$F$28,3,FALSE)*$M164</f>
        <v>0</v>
      </c>
      <c r="V164" s="81">
        <f>MMULT($N164:$P164,'1-Konfiguration'!G$54:G$56)+MMULT($Q164:$R164,'1-Konfiguration'!G$59:G$60)+MMULT($T164:$U164,'1-Konfiguration'!G$57:G$58)+($S164*'1-Konfiguration'!G$63)</f>
        <v>166.02928906418703</v>
      </c>
      <c r="W164" s="81">
        <f>MMULT($N164:$P164,'1-Konfiguration'!H$54:H$56)+MMULT($Q164:$R164,'1-Konfiguration'!H$59:H$60)+MMULT($T164:$U164,'1-Konfiguration'!H$57:H$58)+($S164*'1-Konfiguration'!H$63)</f>
        <v>1081.2464526539707</v>
      </c>
      <c r="X164" s="81">
        <f>MMULT($N164:$P164,'1-Konfiguration'!I$54:I$56)+MMULT($Q164:$R164,'1-Konfiguration'!I$59:I$60)+MMULT($T164:$U164,'1-Konfiguration'!I$57:I$58)+($S164*'1-Konfiguration'!I$63)</f>
        <v>2516.6495465724583</v>
      </c>
      <c r="Y164" s="81">
        <f>MMULT($N164:$P164,'1-Konfiguration'!J$54:J$56)+MMULT($Q164:$R164,'1-Konfiguration'!J$59:J$60)+MMULT($T164:$U164,'1-Konfiguration'!J$57:J$58)+($S164*'1-Konfiguration'!J$63)</f>
        <v>4493.7124593811859</v>
      </c>
      <c r="Z164" s="81">
        <f>MMULT($N164:$P164,'1-Konfiguration'!K$54:K$56)+MMULT($Q164:$R164,'1-Konfiguration'!K$59:K$60)+MMULT($T164:$U164,'1-Konfiguration'!K$57:K$58)+($S164*'1-Konfiguration'!K$63)</f>
        <v>415.07322266046754</v>
      </c>
      <c r="AA164" s="81">
        <f>MMULT($N164:$P164,'1-Konfiguration'!L$54:L$56)+MMULT($Q164:$R164,'1-Konfiguration'!L$59:L$60)+MMULT($T164:$U164,'1-Konfiguration'!L$57:L$58)+($S164*'1-Konfiguration'!L$63)</f>
        <v>1367.8043547206198</v>
      </c>
      <c r="AB164" s="81">
        <f>MMULT($N164:$P164,'1-Konfiguration'!M$54:M$56)+MMULT($Q164:$R164,'1-Konfiguration'!M$59:M$60)+MMULT($T164:$U164,'1-Konfiguration'!M$57:M$58)+($S164*'1-Konfiguration'!M$63)</f>
        <v>3281.0090147683427</v>
      </c>
      <c r="AC164" s="81">
        <f>MMULT($N164:$P164,'1-Konfiguration'!N$54:N$56)+MMULT($Q164:$R164,'1-Konfiguration'!N$59:N$60)+MMULT($T164:$U164,'1-Konfiguration'!N$57:N$58)+($S164*'1-Konfiguration'!N$63)</f>
        <v>6644.0772069290852</v>
      </c>
      <c r="AF164" s="6">
        <f t="shared" si="61"/>
        <v>1</v>
      </c>
      <c r="AG164" s="6">
        <f t="shared" si="62"/>
        <v>4</v>
      </c>
      <c r="AH164" s="6">
        <f t="shared" si="63"/>
        <v>5</v>
      </c>
      <c r="AI164" s="6">
        <f t="shared" si="64"/>
        <v>6</v>
      </c>
      <c r="AJ164" s="6">
        <f t="shared" si="65"/>
        <v>3</v>
      </c>
      <c r="AK164" s="6">
        <f t="shared" si="66"/>
        <v>5</v>
      </c>
      <c r="AL164" s="6">
        <f t="shared" si="67"/>
        <v>7</v>
      </c>
      <c r="AM164" s="6">
        <f t="shared" si="68"/>
        <v>9</v>
      </c>
      <c r="AO164" s="5" t="str">
        <f t="shared" si="69"/>
        <v>{ "type": "Feature", "geometry": { "type": "Point", "coordinates": [8,2641378,50,0389222] } },</v>
      </c>
      <c r="AP164" s="5" t="str">
        <f t="shared" si="53"/>
        <v>{ "type": "Feature", "geometry": { "type": "Point", "coordinates": [8,2649378,50,0389222] } },</v>
      </c>
      <c r="AQ164" s="5" t="str">
        <f t="shared" si="54"/>
        <v>{ "type": "Feature", "geometry": { "type": "Point", "coordinates": [8,2641378,50,0394222] } },</v>
      </c>
      <c r="AR164" s="5" t="str">
        <f t="shared" si="55"/>
        <v>{ "type": "Feature", "geometry": { "type": "Point", "coordinates": [8,2641378,50,0384222] } },</v>
      </c>
      <c r="AS164" s="5" t="str">
        <f t="shared" si="56"/>
        <v>{ "type": "Feature", "geometry": { "type": "Point", "coordinates": [8,2633378,50,0389222] } },</v>
      </c>
      <c r="AT164" s="5" t="str">
        <f t="shared" si="57"/>
        <v>{ "type": "Feature", "geometry": { "type": "Point", "coordinates": [8,2633378,50,0384222] } },</v>
      </c>
      <c r="AU164" s="5" t="str">
        <f t="shared" si="58"/>
        <v>{ "type": "Feature", "geometry": { "type": "Point", "coordinates": [8,2649378,50,0394222] } },</v>
      </c>
      <c r="AV164" s="5" t="str">
        <f t="shared" si="59"/>
        <v>{ "type": "Feature", "geometry": { "type": "Point", "coordinates": [8,2633378,50,0394222] } },</v>
      </c>
      <c r="AW164" s="5" t="str">
        <f t="shared" si="60"/>
        <v>{ "type": "Feature", "geometry": { "type": "Point", "coordinates": [8,2649378,50,0384222] } },</v>
      </c>
      <c r="AX164" s="5" t="s">
        <v>753</v>
      </c>
      <c r="AY164" s="6" t="str">
        <f>REPT($AO164,VLOOKUP(AF164,'8-Intensitäten Heatmap'!$A$5:$L$232,$AO$3,FALSE))&amp;REPT($AP164,VLOOKUP(AF164,'8-Intensitäten Heatmap'!$A$5:$L$232,$AP$3,FALSE))&amp;REPT($AQ164,VLOOKUP(AF164,'8-Intensitäten Heatmap'!$A$5:$L$232,$AQ$3,FALSE))&amp;REPT($AR164,VLOOKUP(AF164,'8-Intensitäten Heatmap'!$A$5:$L$232,$AR$3,FALSE))&amp;REPT($AS164,VLOOKUP(AF164,'8-Intensitäten Heatmap'!$A$5:$L$232,$AS$3,FALSE))&amp;REPT($AT164,VLOOKUP(AF164,'8-Intensitäten Heatmap'!$A$5:$L$232,$AT$3,FALSE))&amp;REPT($AU164,VLOOKUP(AF164,'8-Intensitäten Heatmap'!$A$5:$L$232,$AU$3,FALSE))&amp;REPT($AV164,VLOOKUP(AF164,'8-Intensitäten Heatmap'!$A$5:$L$232,$AV$3,FALSE))&amp;REPT($AW164,VLOOKUP(AF164,'8-Intensitäten Heatmap'!$A$5:$L$232,$AW$3,FALSE))</f>
        <v>{ "type": "Feature", "geometry": { "type": "Point", "coordinates": [8,2641378,50,0389222] } },</v>
      </c>
      <c r="AZ164" s="6" t="str">
        <f>REPT($AO164,VLOOKUP(AG164,'8-Intensitäten Heatmap'!$A$5:$L$232,$AO$3,FALSE))&amp;REPT($AP164,VLOOKUP(AG164,'8-Intensitäten Heatmap'!$A$5:$L$232,$AP$3,FALSE))&amp;REPT($AQ164,VLOOKUP(AG164,'8-Intensitäten Heatmap'!$A$5:$L$232,$AQ$3,FALSE))&amp;REPT($AR164,VLOOKUP(AG164,'8-Intensitäten Heatmap'!$A$5:$L$232,$AR$3,FALSE))&amp;REPT($AS164,VLOOKUP(AG164,'8-Intensitäten Heatmap'!$A$5:$L$232,$AS$3,FALSE))&amp;REPT($AT164,VLOOKUP(AG164,'8-Intensitäten Heatmap'!$A$5:$L$232,$AT$3,FALSE))&amp;REPT($AU164,VLOOKUP(AG164,'8-Intensitäten Heatmap'!$A$5:$L$232,$AU$3,FALSE))&amp;REPT($AV164,VLOOKUP(AG164,'8-Intensitäten Heatmap'!$A$5:$L$232,$AV$3,FALSE))&amp;REPT($AW164,VLOOKUP(AG164,'8-Intensitäten Heatmap'!$A$5:$L$232,$AW$3,FALSE))</f>
        <v>{ "type": "Feature", "geometry": { "type": "Point", "coordinates": [8,2641378,50,0389222] } },{ "type": "Feature", "geometry": { "type": "Point", "coordinates": [8,2649378,50,0389222] } },{ "type": "Feature", "geometry": { "type": "Point", "coordinates": [8,2641378,50,0394222] } },{ "type": "Feature", "geometry": { "type": "Point", "coordinates": [8,2641378,50,0384222] } },</v>
      </c>
      <c r="BA164" s="6" t="str">
        <f>REPT($AO164,VLOOKUP(AH164,'8-Intensitäten Heatmap'!$A$5:$L$232,$AO$3,FALSE))&amp;REPT($AP164,VLOOKUP(AH164,'8-Intensitäten Heatmap'!$A$5:$L$232,$AP$3,FALSE))&amp;REPT($AQ164,VLOOKUP(AH164,'8-Intensitäten Heatmap'!$A$5:$L$232,$AQ$3,FALSE))&amp;REPT($AR164,VLOOKUP(AH164,'8-Intensitäten Heatmap'!$A$5:$L$232,$AR$3,FALSE))&amp;REPT($AS164,VLOOKUP(AH164,'8-Intensitäten Heatmap'!$A$5:$L$232,$AS$3,FALSE))&amp;REPT($AT164,VLOOKUP(AH164,'8-Intensitäten Heatmap'!$A$5:$L$232,$AT$3,FALSE))&amp;REPT($AU164,VLOOKUP(AH164,'8-Intensitäten Heatmap'!$A$5:$L$232,$AU$3,FALSE))&amp;REPT($AV164,VLOOKUP(AH164,'8-Intensitäten Heatmap'!$A$5:$L$232,$AV$3,FALSE))&amp;REPT($AW164,VLOOKUP(AH164,'8-Intensitäten Heatmap'!$A$5:$L$232,$AW$3,FALSE))</f>
        <v>{ "type": "Feature", "geometry": { "type": "Point", "coordinates": [8,2641378,50,0389222] } },{ "type": "Feature", "geometry": { "type": "Point", "coordinates": [8,2649378,50,0389222] } },{ "type": "Feature", "geometry": { "type": "Point", "coordinates": [8,2641378,50,0394222] } },{ "type": "Feature", "geometry": { "type": "Point", "coordinates": [8,2641378,50,0384222] } },{ "type": "Feature", "geometry": { "type": "Point", "coordinates": [8,2633378,50,0389222] } },</v>
      </c>
      <c r="BB164" s="6" t="str">
        <f>REPT($AO164,VLOOKUP(AI164,'8-Intensitäten Heatmap'!$A$5:$L$232,$AO$3,FALSE))&amp;REPT($AP164,VLOOKUP(AI164,'8-Intensitäten Heatmap'!$A$5:$L$232,$AP$3,FALSE))&amp;REPT($AQ164,VLOOKUP(AI164,'8-Intensitäten Heatmap'!$A$5:$L$232,$AQ$3,FALSE))&amp;REPT($AR164,VLOOKUP(AI164,'8-Intensitäten Heatmap'!$A$5:$L$232,$AR$3,FALSE))&amp;REPT($AS164,VLOOKUP(AI164,'8-Intensitäten Heatmap'!$A$5:$L$232,$AS$3,FALSE))&amp;REPT($AT164,VLOOKUP(AI164,'8-Intensitäten Heatmap'!$A$5:$L$232,$AT$3,FALSE))&amp;REPT($AU164,VLOOKUP(AI164,'8-Intensitäten Heatmap'!$A$5:$L$232,$AU$3,FALSE))&amp;REPT($AV164,VLOOKUP(AI164,'8-Intensitäten Heatmap'!$A$5:$L$232,$AV$3,FALSE))&amp;REPT($AW164,VLOOKUP(AI164,'8-Intensitäten Heatmap'!$A$5:$L$232,$AW$3,FALSE))</f>
        <v>{ "type": "Feature", "geometry": { "type": "Point", "coordinates": [8,2641378,50,0389222] } },{ "type": "Feature", "geometry": { "type": "Point", "coordinates": [8,2649378,50,0389222] } },{ "type": "Feature", "geometry": { "type": "Point", "coordinates": [8,2641378,50,0394222] } },{ "type": "Feature", "geometry": { "type": "Point", "coordinates": [8,2641378,50,0384222] } },{ "type": "Feature", "geometry": { "type": "Point", "coordinates": [8,2633378,50,0389222] } },{ "type": "Feature", "geometry": { "type": "Point", "coordinates": [8,2633378,50,0384222] } },</v>
      </c>
      <c r="BC164" s="6" t="str">
        <f>REPT($AO164,VLOOKUP(AJ164,'8-Intensitäten Heatmap'!$A$5:$L$232,$AO$3,FALSE))&amp;REPT($AP164,VLOOKUP(AJ164,'8-Intensitäten Heatmap'!$A$5:$L$232,$AP$3,FALSE))&amp;REPT($AQ164,VLOOKUP(AJ164,'8-Intensitäten Heatmap'!$A$5:$L$232,$AQ$3,FALSE))&amp;REPT($AR164,VLOOKUP(AJ164,'8-Intensitäten Heatmap'!$A$5:$L$232,$AR$3,FALSE))&amp;REPT($AS164,VLOOKUP(AJ164,'8-Intensitäten Heatmap'!$A$5:$L$232,$AS$3,FALSE))&amp;REPT($AT164,VLOOKUP(AJ164,'8-Intensitäten Heatmap'!$A$5:$L$232,$AT$3,FALSE))&amp;REPT($AU164,VLOOKUP(AJ164,'8-Intensitäten Heatmap'!$A$5:$L$232,$AU$3,FALSE))&amp;REPT($AV164,VLOOKUP(AJ164,'8-Intensitäten Heatmap'!$A$5:$L$232,$AV$3,FALSE))&amp;REPT($AW164,VLOOKUP(AJ164,'8-Intensitäten Heatmap'!$A$5:$L$232,$AW$3,FALSE))</f>
        <v>{ "type": "Feature", "geometry": { "type": "Point", "coordinates": [8,2641378,50,0389222] } },{ "type": "Feature", "geometry": { "type": "Point", "coordinates": [8,2649378,50,0389222] } },{ "type": "Feature", "geometry": { "type": "Point", "coordinates": [8,2641378,50,0394222] } },</v>
      </c>
      <c r="BD164" s="6" t="str">
        <f>REPT($AO164,VLOOKUP(AK164,'8-Intensitäten Heatmap'!$A$5:$L$232,$AO$3,FALSE))&amp;REPT($AP164,VLOOKUP(AK164,'8-Intensitäten Heatmap'!$A$5:$L$232,$AP$3,FALSE))&amp;REPT($AQ164,VLOOKUP(AK164,'8-Intensitäten Heatmap'!$A$5:$L$232,$AQ$3,FALSE))&amp;REPT($AR164,VLOOKUP(AK164,'8-Intensitäten Heatmap'!$A$5:$L$232,$AR$3,FALSE))&amp;REPT($AS164,VLOOKUP(AK164,'8-Intensitäten Heatmap'!$A$5:$L$232,$AS$3,FALSE))&amp;REPT($AT164,VLOOKUP(AK164,'8-Intensitäten Heatmap'!$A$5:$L$232,$AT$3,FALSE))&amp;REPT($AU164,VLOOKUP(AK164,'8-Intensitäten Heatmap'!$A$5:$L$232,$AU$3,FALSE))&amp;REPT($AV164,VLOOKUP(AK164,'8-Intensitäten Heatmap'!$A$5:$L$232,$AV$3,FALSE))&amp;REPT($AW164,VLOOKUP(AK164,'8-Intensitäten Heatmap'!$A$5:$L$232,$AW$3,FALSE))</f>
        <v>{ "type": "Feature", "geometry": { "type": "Point", "coordinates": [8,2641378,50,0389222] } },{ "type": "Feature", "geometry": { "type": "Point", "coordinates": [8,2649378,50,0389222] } },{ "type": "Feature", "geometry": { "type": "Point", "coordinates": [8,2641378,50,0394222] } },{ "type": "Feature", "geometry": { "type": "Point", "coordinates": [8,2641378,50,0384222] } },{ "type": "Feature", "geometry": { "type": "Point", "coordinates": [8,2633378,50,0389222] } },</v>
      </c>
      <c r="BE164" s="6" t="str">
        <f>REPT($AO164,VLOOKUP(AL164,'8-Intensitäten Heatmap'!$A$5:$L$232,$AO$3,FALSE))&amp;REPT($AP164,VLOOKUP(AL164,'8-Intensitäten Heatmap'!$A$5:$L$232,$AP$3,FALSE))&amp;REPT($AQ164,VLOOKUP(AL164,'8-Intensitäten Heatmap'!$A$5:$L$232,$AQ$3,FALSE))&amp;REPT($AR164,VLOOKUP(AL164,'8-Intensitäten Heatmap'!$A$5:$L$232,$AR$3,FALSE))&amp;REPT($AS164,VLOOKUP(AL164,'8-Intensitäten Heatmap'!$A$5:$L$232,$AS$3,FALSE))&amp;REPT($AT164,VLOOKUP(AL164,'8-Intensitäten Heatmap'!$A$5:$L$232,$AT$3,FALSE))&amp;REPT($AU164,VLOOKUP(AL164,'8-Intensitäten Heatmap'!$A$5:$L$232,$AU$3,FALSE))&amp;REPT($AV164,VLOOKUP(AL164,'8-Intensitäten Heatmap'!$A$5:$L$232,$AV$3,FALSE))&amp;REPT($AW164,VLOOKUP(AL164,'8-Intensitäten Heatmap'!$A$5:$L$232,$AW$3,FALSE))</f>
        <v>{ "type": "Feature", "geometry": { "type": "Point", "coordinates": [8,2641378,50,0389222] } },{ "type": "Feature", "geometry": { "type": "Point", "coordinates": [8,2649378,50,0389222] } },{ "type": "Feature", "geometry": { "type": "Point", "coordinates": [8,2641378,50,0394222] } },{ "type": "Feature", "geometry": { "type": "Point", "coordinates": [8,2641378,50,0384222] } },{ "type": "Feature", "geometry": { "type": "Point", "coordinates": [8,2633378,50,0389222] } },{ "type": "Feature", "geometry": { "type": "Point", "coordinates": [8,2633378,50,0384222] } },{ "type": "Feature", "geometry": { "type": "Point", "coordinates": [8,2649378,50,0394222] } },</v>
      </c>
      <c r="BF164" s="6" t="str">
        <f>REPT($AO164,VLOOKUP(AM164,'8-Intensitäten Heatmap'!$A$5:$L$232,$AO$3,FALSE))&amp;REPT($AP164,VLOOKUP(AM164,'8-Intensitäten Heatmap'!$A$5:$L$232,$AP$3,FALSE))&amp;REPT($AQ164,VLOOKUP(AM164,'8-Intensitäten Heatmap'!$A$5:$L$232,$AQ$3,FALSE))&amp;REPT($AR164,VLOOKUP(AM164,'8-Intensitäten Heatmap'!$A$5:$L$232,$AR$3,FALSE))&amp;REPT($AS164,VLOOKUP(AM164,'8-Intensitäten Heatmap'!$A$5:$L$232,$AS$3,FALSE))&amp;REPT($AT164,VLOOKUP(AM164,'8-Intensitäten Heatmap'!$A$5:$L$232,$AT$3,FALSE))&amp;REPT($AU164,VLOOKUP(AM164,'8-Intensitäten Heatmap'!$A$5:$L$232,$AU$3,FALSE))&amp;REPT($AV164,VLOOKUP(AM164,'8-Intensitäten Heatmap'!$A$5:$L$232,$AV$3,FALSE))&amp;REPT($AW164,VLOOKUP(AM164,'8-Intensitäten Heatmap'!$A$5:$L$232,$AW$3,FALSE))</f>
        <v>{ "type": "Feature", "geometry": { "type": "Point", "coordinates": [8,2641378,50,0389222] } },{ "type": "Feature", "geometry": { "type": "Point", "coordinates": [8,2649378,50,0389222] } },{ "type": "Feature", "geometry": { "type": "Point", "coordinates": [8,2641378,50,0394222] } },{ "type": "Feature", "geometry": { "type": "Point", "coordinates": [8,2641378,50,0384222] } },{ "type": "Feature", "geometry": { "type": "Point", "coordinates": [8,2633378,50,0389222] } },{ "type": "Feature", "geometry": { "type": "Point", "coordinates": [8,2633378,50,0384222] } },{ "type": "Feature", "geometry": { "type": "Point", "coordinates": [8,2649378,50,0394222] } },{ "type": "Feature", "geometry": { "type": "Point", "coordinates": [8,2633378,50,0394222] } },{ "type": "Feature", "geometry": { "type": "Point", "coordinates": [8,2649378,50,0384222] } },</v>
      </c>
      <c r="BG164" s="6" t="s">
        <v>753</v>
      </c>
      <c r="BH164" s="6" t="str">
        <f t="shared" si="70"/>
        <v>{ "type": "Feature", "geometry": { "type": "Point", "coordinates": [8,2641378,50,0389222] } },</v>
      </c>
      <c r="BI164" s="6" t="str">
        <f t="shared" si="71"/>
        <v>{ "type": "Feature", "geometry": { "type": "Point", "coordinates": [8,2641378,50,0389222] } },</v>
      </c>
      <c r="BJ164" s="6" t="str">
        <f t="shared" si="72"/>
        <v>{ "type": "Feature", "geometry": { "type": "Point", "coordinates": [8,2641378,50,0389222] } },{ "type": "Feature", "geometry": { "type": "Point", "coordinates": [8,2641378,50,0389222] } },</v>
      </c>
      <c r="BK164" s="6" t="str">
        <f t="shared" si="73"/>
        <v>{ "type": "Feature", "geometry": { "type": "Point", "coordinates": [8,2641378,50,0389222] } },{ "type": "Feature", "geometry": { "type": "Point", "coordinates": [8,2641378,50,0389222] } },{ "type": "Feature", "geometry": { "type": "Point", "coordinates": [8,2641378,50,0389222] } },{ "type": "Feature", "geometry": { "type": "Point", "coordinates": [8,2641378,50,0389222] } },</v>
      </c>
      <c r="BL164" s="6" t="str">
        <f t="shared" si="74"/>
        <v>{ "type": "Feature", "geometry": { "type": "Point", "coordinates": [8,2641378,50,0389222] } },{ "type": "Feature", "geometry": { "type": "Point", "coordinates": [8,2641378,50,0389222] } },{ "type": "Feature", "geometry": { "type": "Point", "coordinates": [8,2641378,50,0389222] } },{ "type": "Feature", "geometry": { "type": "Point", "coordinates": [8,2641378,50,0389222] } },</v>
      </c>
      <c r="BM164" s="6" t="str">
        <f t="shared" si="75"/>
        <v>{ "type": "Feature", "geometry": { "type": "Point", "coordinates": [8,2641378,50,0389222] } },</v>
      </c>
      <c r="BN164" s="6" t="str">
        <f t="shared" si="76"/>
        <v>{ "type": "Feature", "geometry": { "type": "Point", "coordinates": [8,2641378,50,0389222] } },{ "type": "Feature", "geometry": { "type": "Point", "coordinates": [8,2641378,50,0389222] } },{ "type": "Feature", "geometry": { "type": "Point", "coordinates": [8,2641378,50,0389222] } },</v>
      </c>
      <c r="BO164" s="6" t="str">
        <f t="shared" si="77"/>
        <v>{ "type": "Feature", "geometry": { "type": "Point", "coordinates": [8,2641378,50,0389222] } },{ "type": "Feature", "geometry": { "type": "Point", "coordinates": [8,2641378,50,0389222] } },{ "type": "Feature", "geometry": { "type": "Point", "coordinates": [8,2641378,50,0389222] } },{ "type": "Feature", "geometry": { "type": "Point", "coordinates": [8,2641378,50,0389222] } },{ "type": "Feature", "geometry": { "type": "Point", "coordinates": [8,2641378,50,0389222] } },{ "type": "Feature", "geometry": { "type": "Point", "coordinates": [8,2641378,50,0389222] } },</v>
      </c>
      <c r="BP164" s="6" t="s">
        <v>3381</v>
      </c>
    </row>
    <row r="165" spans="1:68" s="6" customFormat="1" x14ac:dyDescent="0.3">
      <c r="A165" s="18" t="str">
        <f>Table1[[#This Row],[Name]]</f>
        <v>Erdal Rex</v>
      </c>
      <c r="B165" s="362">
        <v>8.2499658999999994</v>
      </c>
      <c r="C165" s="362">
        <v>50.0215149</v>
      </c>
      <c r="D165" s="18" t="str">
        <f>Table1[[#This Row],[Standortkategorie]]</f>
        <v>Wareneingang/-ausgang</v>
      </c>
      <c r="E165" s="18" t="str">
        <f>IF(Table1[[#This Row],[Zusatzinformation]]=0,"",Table1[[#This Row],[Zusatzinformation]])</f>
        <v/>
      </c>
      <c r="F165" s="47">
        <f>IF($D165&lt;&gt;"Busdepot",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3.8000000000000003</v>
      </c>
      <c r="G165" s="47">
        <f>IF($D165&lt;&gt;"Busdepot",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65" s="47">
        <f>(Table1[[#This Row],[Lieferfahrzeuge]]*'1-Konfiguration'!$D$16+(MAX(Table1[[#This Row],[Lieferfahrzeuge]]*'1-Konfiguration'!$D$16,Table1[[#This Row],[Lieferfahrzeugtore]]*'1-Konfiguration'!$D$14)))/2</f>
        <v>0</v>
      </c>
      <c r="I165" s="47">
        <f>Table1[[#This Row],[Müllfahrzeuge]]</f>
        <v>0</v>
      </c>
      <c r="J165" s="47">
        <f>Table1[[#This Row],[Betonmischfahrzeuge]]</f>
        <v>0</v>
      </c>
      <c r="K165" s="47">
        <f>(Table1[[#This Row],[Schiffe]]*'1-Konfiguration'!$D$16+(MAX(Table1[[#This Row],[Schiffe]]*'1-Konfiguration'!$D$16,Table1[[#This Row],[Anleger]]*'1-Konfiguration'!$D$14)))/2</f>
        <v>0</v>
      </c>
      <c r="L165" s="47">
        <f>IF($D165="Busdepot",IFERROR(Table1[[#This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5" s="47">
        <f>IF($D165="Busdepot",IFERROR(Table1[[#This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5" s="81">
        <f>VLOOKUP($F$7,'1-Konfiguration'!$D$24:$G$28,4,FALSE) * (VLOOKUP('5-Standortanalyse (Berechnung)'!$F$7,'1-Konfiguration'!$D$24:$F$28,2,FALSE)/100)*VLOOKUP('5-Standortanalyse (Berechnung)'!$F$7,'1-Konfiguration'!$D$24:$F$28,3,FALSE)*$F165</f>
        <v>19813.311720000002</v>
      </c>
      <c r="O165" s="81">
        <f>VLOOKUP($G$7,'1-Konfiguration'!$D$24:$G$28,4,FALSE) * (VLOOKUP('5-Standortanalyse (Berechnung)'!$G$7,'1-Konfiguration'!$D$24:$F$28,2,FALSE)/100)*VLOOKUP('5-Standortanalyse (Berechnung)'!$G$7,'1-Konfiguration'!$D$24:$F$28,3,FALSE)*$G165</f>
        <v>0</v>
      </c>
      <c r="P165" s="81">
        <f>VLOOKUP($H$7,'1-Konfiguration'!$D$24:$G$28,4,FALSE) * (VLOOKUP('5-Standortanalyse (Berechnung)'!$H$7,'1-Konfiguration'!$D$24:$F$28,2,FALSE)/100)*VLOOKUP('5-Standortanalyse (Berechnung)'!$H$7,'1-Konfiguration'!$D$24:$F$28,3,FALSE)*$H165</f>
        <v>0</v>
      </c>
      <c r="Q165" s="81">
        <f>VLOOKUP($I$7,'1-Konfiguration'!$D$24:$G$33,4,FALSE) * (VLOOKUP('5-Standortanalyse (Berechnung)'!$I$7,'1-Konfiguration'!$D$24:$F$33,2,FALSE)/100)*VLOOKUP('5-Standortanalyse (Berechnung)'!$I$7,'1-Konfiguration'!$D$24:$F$33,3,FALSE)*$I165</f>
        <v>0</v>
      </c>
      <c r="R165" s="81">
        <f>VLOOKUP($J$7,'1-Konfiguration'!$D$24:$G$33,4,FALSE) * (VLOOKUP('5-Standortanalyse (Berechnung)'!$J$7,'1-Konfiguration'!$D$24:$F$33,2,FALSE)/100)*VLOOKUP('5-Standortanalyse (Berechnung)'!$J$7,'1-Konfiguration'!$D$24:$F$33,3,FALSE)*$J165</f>
        <v>0</v>
      </c>
      <c r="S165" s="81">
        <f>VLOOKUP($K$7,'1-Konfiguration'!$D$24:$G$33,4,FALSE) * (VLOOKUP('5-Standortanalyse (Berechnung)'!$K$7,'1-Konfiguration'!$D$24:$F$33,2,FALSE)/100)*VLOOKUP('5-Standortanalyse (Berechnung)'!$K$7,'1-Konfiguration'!$D$24:$F$33,3,FALSE)*$K165</f>
        <v>0</v>
      </c>
      <c r="T165" s="81">
        <f>VLOOKUP($L$7,'1-Konfiguration'!$D$24:$G$28,4,FALSE) * (VLOOKUP('5-Standortanalyse (Berechnung)'!$L$7,'1-Konfiguration'!$D$24:$F$28,2,FALSE)/100)*VLOOKUP('5-Standortanalyse (Berechnung)'!$L$7,'1-Konfiguration'!$D$24:$F$28,3,FALSE)*$L165</f>
        <v>0</v>
      </c>
      <c r="U165" s="81">
        <f>VLOOKUP($M$7,'1-Konfiguration'!$D$24:$G$28,4,FALSE) * (VLOOKUP('5-Standortanalyse (Berechnung)'!$M$7,'1-Konfiguration'!$D$24:$F$28,2,FALSE)/100)*VLOOKUP('5-Standortanalyse (Berechnung)'!$M$7,'1-Konfiguration'!$D$24:$F$28,3,FALSE)*$M165</f>
        <v>0</v>
      </c>
      <c r="V165" s="81">
        <f>MMULT($N165:$P165,'1-Konfiguration'!G$54:G$56)+MMULT($Q165:$R165,'1-Konfiguration'!G$59:G$60)+MMULT($T165:$U165,'1-Konfiguration'!G$57:G$58)+($S165*'1-Konfiguration'!G$63)</f>
        <v>169.6039152044483</v>
      </c>
      <c r="W165" s="81">
        <f>MMULT($N165:$P165,'1-Konfiguration'!H$54:H$56)+MMULT($Q165:$R165,'1-Konfiguration'!H$59:H$60)+MMULT($T165:$U165,'1-Konfiguration'!H$57:H$58)+($S165*'1-Konfiguration'!H$63)</f>
        <v>774.35497126932023</v>
      </c>
      <c r="X165" s="81">
        <f>MMULT($N165:$P165,'1-Konfiguration'!I$54:I$56)+MMULT($Q165:$R165,'1-Konfiguration'!I$59:I$60)+MMULT($T165:$U165,'1-Konfiguration'!I$57:I$58)+($S165*'1-Konfiguration'!I$63)</f>
        <v>1930.1908342100428</v>
      </c>
      <c r="Y165" s="81">
        <f>MMULT($N165:$P165,'1-Konfiguration'!J$54:J$56)+MMULT($Q165:$R165,'1-Konfiguration'!J$59:J$60)+MMULT($T165:$U165,'1-Konfiguration'!J$57:J$58)+($S165*'1-Konfiguration'!J$63)</f>
        <v>3912.3239593291455</v>
      </c>
      <c r="Z165" s="81">
        <f>MMULT($N165:$P165,'1-Konfiguration'!K$54:K$56)+MMULT($Q165:$R165,'1-Konfiguration'!K$59:K$60)+MMULT($T165:$U165,'1-Konfiguration'!K$57:K$58)+($S165*'1-Konfiguration'!K$63)</f>
        <v>424.0097880111208</v>
      </c>
      <c r="AA165" s="81">
        <f>MMULT($N165:$P165,'1-Konfiguration'!L$54:L$56)+MMULT($Q165:$R165,'1-Konfiguration'!L$59:L$60)+MMULT($T165:$U165,'1-Konfiguration'!L$57:L$58)+($S165*'1-Konfiguration'!L$63)</f>
        <v>1070.6667647007789</v>
      </c>
      <c r="AB165" s="81">
        <f>MMULT($N165:$P165,'1-Konfiguration'!M$54:M$56)+MMULT($Q165:$R165,'1-Konfiguration'!M$59:M$60)+MMULT($T165:$U165,'1-Konfiguration'!M$57:M$58)+($S165*'1-Konfiguration'!M$63)</f>
        <v>2662.3071549313941</v>
      </c>
      <c r="AC165" s="81">
        <f>MMULT($N165:$P165,'1-Konfiguration'!N$54:N$56)+MMULT($Q165:$R165,'1-Konfiguration'!N$59:N$60)+MMULT($T165:$U165,'1-Konfiguration'!N$57:N$58)+($S165*'1-Konfiguration'!N$63)</f>
        <v>6045.2914914411804</v>
      </c>
      <c r="AF165" s="6">
        <f t="shared" si="61"/>
        <v>1</v>
      </c>
      <c r="AG165" s="6">
        <f t="shared" si="62"/>
        <v>3</v>
      </c>
      <c r="AH165" s="6">
        <f t="shared" si="63"/>
        <v>4</v>
      </c>
      <c r="AI165" s="6">
        <f t="shared" si="64"/>
        <v>5</v>
      </c>
      <c r="AJ165" s="6">
        <f t="shared" si="65"/>
        <v>3</v>
      </c>
      <c r="AK165" s="6">
        <f t="shared" si="66"/>
        <v>4</v>
      </c>
      <c r="AL165" s="6">
        <f t="shared" si="67"/>
        <v>5</v>
      </c>
      <c r="AM165" s="6">
        <f t="shared" si="68"/>
        <v>8</v>
      </c>
      <c r="AO165" s="5" t="str">
        <f t="shared" si="69"/>
        <v>{ "type": "Feature", "geometry": { "type": "Point", "coordinates": [8,2499659,50,0215149] } },</v>
      </c>
      <c r="AP165" s="5" t="str">
        <f t="shared" si="53"/>
        <v>{ "type": "Feature", "geometry": { "type": "Point", "coordinates": [8,2507659,50,0215149] } },</v>
      </c>
      <c r="AQ165" s="5" t="str">
        <f t="shared" si="54"/>
        <v>{ "type": "Feature", "geometry": { "type": "Point", "coordinates": [8,2499659,50,0220149] } },</v>
      </c>
      <c r="AR165" s="5" t="str">
        <f t="shared" si="55"/>
        <v>{ "type": "Feature", "geometry": { "type": "Point", "coordinates": [8,2499659,50,0210149] } },</v>
      </c>
      <c r="AS165" s="5" t="str">
        <f t="shared" si="56"/>
        <v>{ "type": "Feature", "geometry": { "type": "Point", "coordinates": [8,2491659,50,0215149] } },</v>
      </c>
      <c r="AT165" s="5" t="str">
        <f t="shared" si="57"/>
        <v>{ "type": "Feature", "geometry": { "type": "Point", "coordinates": [8,2491659,50,0210149] } },</v>
      </c>
      <c r="AU165" s="5" t="str">
        <f t="shared" si="58"/>
        <v>{ "type": "Feature", "geometry": { "type": "Point", "coordinates": [8,2507659,50,0220149] } },</v>
      </c>
      <c r="AV165" s="5" t="str">
        <f t="shared" si="59"/>
        <v>{ "type": "Feature", "geometry": { "type": "Point", "coordinates": [8,2491659,50,0220149] } },</v>
      </c>
      <c r="AW165" s="5" t="str">
        <f t="shared" si="60"/>
        <v>{ "type": "Feature", "geometry": { "type": "Point", "coordinates": [8,2507659,50,0210149] } },</v>
      </c>
      <c r="AX165" s="5" t="s">
        <v>753</v>
      </c>
      <c r="AY165" s="6" t="str">
        <f>REPT($AO165,VLOOKUP(AF165,'8-Intensitäten Heatmap'!$A$5:$L$232,$AO$3,FALSE))&amp;REPT($AP165,VLOOKUP(AF165,'8-Intensitäten Heatmap'!$A$5:$L$232,$AP$3,FALSE))&amp;REPT($AQ165,VLOOKUP(AF165,'8-Intensitäten Heatmap'!$A$5:$L$232,$AQ$3,FALSE))&amp;REPT($AR165,VLOOKUP(AF165,'8-Intensitäten Heatmap'!$A$5:$L$232,$AR$3,FALSE))&amp;REPT($AS165,VLOOKUP(AF165,'8-Intensitäten Heatmap'!$A$5:$L$232,$AS$3,FALSE))&amp;REPT($AT165,VLOOKUP(AF165,'8-Intensitäten Heatmap'!$A$5:$L$232,$AT$3,FALSE))&amp;REPT($AU165,VLOOKUP(AF165,'8-Intensitäten Heatmap'!$A$5:$L$232,$AU$3,FALSE))&amp;REPT($AV165,VLOOKUP(AF165,'8-Intensitäten Heatmap'!$A$5:$L$232,$AV$3,FALSE))&amp;REPT($AW165,VLOOKUP(AF165,'8-Intensitäten Heatmap'!$A$5:$L$232,$AW$3,FALSE))</f>
        <v>{ "type": "Feature", "geometry": { "type": "Point", "coordinates": [8,2499659,50,0215149] } },</v>
      </c>
      <c r="AZ165" s="6" t="str">
        <f>REPT($AO165,VLOOKUP(AG165,'8-Intensitäten Heatmap'!$A$5:$L$232,$AO$3,FALSE))&amp;REPT($AP165,VLOOKUP(AG165,'8-Intensitäten Heatmap'!$A$5:$L$232,$AP$3,FALSE))&amp;REPT($AQ165,VLOOKUP(AG165,'8-Intensitäten Heatmap'!$A$5:$L$232,$AQ$3,FALSE))&amp;REPT($AR165,VLOOKUP(AG165,'8-Intensitäten Heatmap'!$A$5:$L$232,$AR$3,FALSE))&amp;REPT($AS165,VLOOKUP(AG165,'8-Intensitäten Heatmap'!$A$5:$L$232,$AS$3,FALSE))&amp;REPT($AT165,VLOOKUP(AG165,'8-Intensitäten Heatmap'!$A$5:$L$232,$AT$3,FALSE))&amp;REPT($AU165,VLOOKUP(AG165,'8-Intensitäten Heatmap'!$A$5:$L$232,$AU$3,FALSE))&amp;REPT($AV165,VLOOKUP(AG165,'8-Intensitäten Heatmap'!$A$5:$L$232,$AV$3,FALSE))&amp;REPT($AW165,VLOOKUP(AG165,'8-Intensitäten Heatmap'!$A$5:$L$232,$AW$3,FALSE))</f>
        <v>{ "type": "Feature", "geometry": { "type": "Point", "coordinates": [8,2499659,50,0215149] } },{ "type": "Feature", "geometry": { "type": "Point", "coordinates": [8,2507659,50,0215149] } },{ "type": "Feature", "geometry": { "type": "Point", "coordinates": [8,2499659,50,0220149] } },</v>
      </c>
      <c r="BA165" s="6" t="str">
        <f>REPT($AO165,VLOOKUP(AH165,'8-Intensitäten Heatmap'!$A$5:$L$232,$AO$3,FALSE))&amp;REPT($AP165,VLOOKUP(AH165,'8-Intensitäten Heatmap'!$A$5:$L$232,$AP$3,FALSE))&amp;REPT($AQ165,VLOOKUP(AH165,'8-Intensitäten Heatmap'!$A$5:$L$232,$AQ$3,FALSE))&amp;REPT($AR165,VLOOKUP(AH165,'8-Intensitäten Heatmap'!$A$5:$L$232,$AR$3,FALSE))&amp;REPT($AS165,VLOOKUP(AH165,'8-Intensitäten Heatmap'!$A$5:$L$232,$AS$3,FALSE))&amp;REPT($AT165,VLOOKUP(AH165,'8-Intensitäten Heatmap'!$A$5:$L$232,$AT$3,FALSE))&amp;REPT($AU165,VLOOKUP(AH165,'8-Intensitäten Heatmap'!$A$5:$L$232,$AU$3,FALSE))&amp;REPT($AV165,VLOOKUP(AH165,'8-Intensitäten Heatmap'!$A$5:$L$232,$AV$3,FALSE))&amp;REPT($AW165,VLOOKUP(AH165,'8-Intensitäten Heatmap'!$A$5:$L$232,$AW$3,FALSE))</f>
        <v>{ "type": "Feature", "geometry": { "type": "Point", "coordinates": [8,2499659,50,0215149] } },{ "type": "Feature", "geometry": { "type": "Point", "coordinates": [8,2507659,50,0215149] } },{ "type": "Feature", "geometry": { "type": "Point", "coordinates": [8,2499659,50,0220149] } },{ "type": "Feature", "geometry": { "type": "Point", "coordinates": [8,2499659,50,0210149] } },</v>
      </c>
      <c r="BB165" s="6" t="str">
        <f>REPT($AO165,VLOOKUP(AI165,'8-Intensitäten Heatmap'!$A$5:$L$232,$AO$3,FALSE))&amp;REPT($AP165,VLOOKUP(AI165,'8-Intensitäten Heatmap'!$A$5:$L$232,$AP$3,FALSE))&amp;REPT($AQ165,VLOOKUP(AI165,'8-Intensitäten Heatmap'!$A$5:$L$232,$AQ$3,FALSE))&amp;REPT($AR165,VLOOKUP(AI165,'8-Intensitäten Heatmap'!$A$5:$L$232,$AR$3,FALSE))&amp;REPT($AS165,VLOOKUP(AI165,'8-Intensitäten Heatmap'!$A$5:$L$232,$AS$3,FALSE))&amp;REPT($AT165,VLOOKUP(AI165,'8-Intensitäten Heatmap'!$A$5:$L$232,$AT$3,FALSE))&amp;REPT($AU165,VLOOKUP(AI165,'8-Intensitäten Heatmap'!$A$5:$L$232,$AU$3,FALSE))&amp;REPT($AV165,VLOOKUP(AI165,'8-Intensitäten Heatmap'!$A$5:$L$232,$AV$3,FALSE))&amp;REPT($AW165,VLOOKUP(AI165,'8-Intensitäten Heatmap'!$A$5:$L$232,$AW$3,FALSE))</f>
        <v>{ "type": "Feature", "geometry": { "type": "Point", "coordinates": [8,2499659,50,0215149] } },{ "type": "Feature", "geometry": { "type": "Point", "coordinates": [8,2507659,50,0215149] } },{ "type": "Feature", "geometry": { "type": "Point", "coordinates": [8,2499659,50,0220149] } },{ "type": "Feature", "geometry": { "type": "Point", "coordinates": [8,2499659,50,0210149] } },{ "type": "Feature", "geometry": { "type": "Point", "coordinates": [8,2491659,50,0215149] } },</v>
      </c>
      <c r="BC165" s="6" t="str">
        <f>REPT($AO165,VLOOKUP(AJ165,'8-Intensitäten Heatmap'!$A$5:$L$232,$AO$3,FALSE))&amp;REPT($AP165,VLOOKUP(AJ165,'8-Intensitäten Heatmap'!$A$5:$L$232,$AP$3,FALSE))&amp;REPT($AQ165,VLOOKUP(AJ165,'8-Intensitäten Heatmap'!$A$5:$L$232,$AQ$3,FALSE))&amp;REPT($AR165,VLOOKUP(AJ165,'8-Intensitäten Heatmap'!$A$5:$L$232,$AR$3,FALSE))&amp;REPT($AS165,VLOOKUP(AJ165,'8-Intensitäten Heatmap'!$A$5:$L$232,$AS$3,FALSE))&amp;REPT($AT165,VLOOKUP(AJ165,'8-Intensitäten Heatmap'!$A$5:$L$232,$AT$3,FALSE))&amp;REPT($AU165,VLOOKUP(AJ165,'8-Intensitäten Heatmap'!$A$5:$L$232,$AU$3,FALSE))&amp;REPT($AV165,VLOOKUP(AJ165,'8-Intensitäten Heatmap'!$A$5:$L$232,$AV$3,FALSE))&amp;REPT($AW165,VLOOKUP(AJ165,'8-Intensitäten Heatmap'!$A$5:$L$232,$AW$3,FALSE))</f>
        <v>{ "type": "Feature", "geometry": { "type": "Point", "coordinates": [8,2499659,50,0215149] } },{ "type": "Feature", "geometry": { "type": "Point", "coordinates": [8,2507659,50,0215149] } },{ "type": "Feature", "geometry": { "type": "Point", "coordinates": [8,2499659,50,0220149] } },</v>
      </c>
      <c r="BD165" s="6" t="str">
        <f>REPT($AO165,VLOOKUP(AK165,'8-Intensitäten Heatmap'!$A$5:$L$232,$AO$3,FALSE))&amp;REPT($AP165,VLOOKUP(AK165,'8-Intensitäten Heatmap'!$A$5:$L$232,$AP$3,FALSE))&amp;REPT($AQ165,VLOOKUP(AK165,'8-Intensitäten Heatmap'!$A$5:$L$232,$AQ$3,FALSE))&amp;REPT($AR165,VLOOKUP(AK165,'8-Intensitäten Heatmap'!$A$5:$L$232,$AR$3,FALSE))&amp;REPT($AS165,VLOOKUP(AK165,'8-Intensitäten Heatmap'!$A$5:$L$232,$AS$3,FALSE))&amp;REPT($AT165,VLOOKUP(AK165,'8-Intensitäten Heatmap'!$A$5:$L$232,$AT$3,FALSE))&amp;REPT($AU165,VLOOKUP(AK165,'8-Intensitäten Heatmap'!$A$5:$L$232,$AU$3,FALSE))&amp;REPT($AV165,VLOOKUP(AK165,'8-Intensitäten Heatmap'!$A$5:$L$232,$AV$3,FALSE))&amp;REPT($AW165,VLOOKUP(AK165,'8-Intensitäten Heatmap'!$A$5:$L$232,$AW$3,FALSE))</f>
        <v>{ "type": "Feature", "geometry": { "type": "Point", "coordinates": [8,2499659,50,0215149] } },{ "type": "Feature", "geometry": { "type": "Point", "coordinates": [8,2507659,50,0215149] } },{ "type": "Feature", "geometry": { "type": "Point", "coordinates": [8,2499659,50,0220149] } },{ "type": "Feature", "geometry": { "type": "Point", "coordinates": [8,2499659,50,0210149] } },</v>
      </c>
      <c r="BE165" s="6" t="str">
        <f>REPT($AO165,VLOOKUP(AL165,'8-Intensitäten Heatmap'!$A$5:$L$232,$AO$3,FALSE))&amp;REPT($AP165,VLOOKUP(AL165,'8-Intensitäten Heatmap'!$A$5:$L$232,$AP$3,FALSE))&amp;REPT($AQ165,VLOOKUP(AL165,'8-Intensitäten Heatmap'!$A$5:$L$232,$AQ$3,FALSE))&amp;REPT($AR165,VLOOKUP(AL165,'8-Intensitäten Heatmap'!$A$5:$L$232,$AR$3,FALSE))&amp;REPT($AS165,VLOOKUP(AL165,'8-Intensitäten Heatmap'!$A$5:$L$232,$AS$3,FALSE))&amp;REPT($AT165,VLOOKUP(AL165,'8-Intensitäten Heatmap'!$A$5:$L$232,$AT$3,FALSE))&amp;REPT($AU165,VLOOKUP(AL165,'8-Intensitäten Heatmap'!$A$5:$L$232,$AU$3,FALSE))&amp;REPT($AV165,VLOOKUP(AL165,'8-Intensitäten Heatmap'!$A$5:$L$232,$AV$3,FALSE))&amp;REPT($AW165,VLOOKUP(AL165,'8-Intensitäten Heatmap'!$A$5:$L$232,$AW$3,FALSE))</f>
        <v>{ "type": "Feature", "geometry": { "type": "Point", "coordinates": [8,2499659,50,0215149] } },{ "type": "Feature", "geometry": { "type": "Point", "coordinates": [8,2507659,50,0215149] } },{ "type": "Feature", "geometry": { "type": "Point", "coordinates": [8,2499659,50,0220149] } },{ "type": "Feature", "geometry": { "type": "Point", "coordinates": [8,2499659,50,0210149] } },{ "type": "Feature", "geometry": { "type": "Point", "coordinates": [8,2491659,50,0215149] } },</v>
      </c>
      <c r="BF165" s="6" t="str">
        <f>REPT($AO165,VLOOKUP(AM165,'8-Intensitäten Heatmap'!$A$5:$L$232,$AO$3,FALSE))&amp;REPT($AP165,VLOOKUP(AM165,'8-Intensitäten Heatmap'!$A$5:$L$232,$AP$3,FALSE))&amp;REPT($AQ165,VLOOKUP(AM165,'8-Intensitäten Heatmap'!$A$5:$L$232,$AQ$3,FALSE))&amp;REPT($AR165,VLOOKUP(AM165,'8-Intensitäten Heatmap'!$A$5:$L$232,$AR$3,FALSE))&amp;REPT($AS165,VLOOKUP(AM165,'8-Intensitäten Heatmap'!$A$5:$L$232,$AS$3,FALSE))&amp;REPT($AT165,VLOOKUP(AM165,'8-Intensitäten Heatmap'!$A$5:$L$232,$AT$3,FALSE))&amp;REPT($AU165,VLOOKUP(AM165,'8-Intensitäten Heatmap'!$A$5:$L$232,$AU$3,FALSE))&amp;REPT($AV165,VLOOKUP(AM165,'8-Intensitäten Heatmap'!$A$5:$L$232,$AV$3,FALSE))&amp;REPT($AW165,VLOOKUP(AM165,'8-Intensitäten Heatmap'!$A$5:$L$232,$AW$3,FALSE))</f>
        <v>{ "type": "Feature", "geometry": { "type": "Point", "coordinates": [8,2499659,50,0215149] } },{ "type": "Feature", "geometry": { "type": "Point", "coordinates": [8,2507659,50,0215149] } },{ "type": "Feature", "geometry": { "type": "Point", "coordinates": [8,2499659,50,0220149] } },{ "type": "Feature", "geometry": { "type": "Point", "coordinates": [8,2499659,50,0210149] } },{ "type": "Feature", "geometry": { "type": "Point", "coordinates": [8,2491659,50,0215149] } },{ "type": "Feature", "geometry": { "type": "Point", "coordinates": [8,2491659,50,0210149] } },{ "type": "Feature", "geometry": { "type": "Point", "coordinates": [8,2507659,50,0220149] } },{ "type": "Feature", "geometry": { "type": "Point", "coordinates": [8,2491659,50,0220149] } },</v>
      </c>
      <c r="BG165" s="6" t="s">
        <v>753</v>
      </c>
      <c r="BH165" s="6" t="str">
        <f t="shared" si="70"/>
        <v>{ "type": "Feature", "geometry": { "type": "Point", "coordinates": [8,2499659,50,0215149] } },</v>
      </c>
      <c r="BI165" s="6" t="str">
        <f t="shared" si="71"/>
        <v/>
      </c>
      <c r="BJ165" s="6" t="str">
        <f t="shared" si="72"/>
        <v>{ "type": "Feature", "geometry": { "type": "Point", "coordinates": [8,2499659,50,0215149] } },</v>
      </c>
      <c r="BK165" s="6" t="str">
        <f t="shared" si="73"/>
        <v>{ "type": "Feature", "geometry": { "type": "Point", "coordinates": [8,2499659,50,0215149] } },{ "type": "Feature", "geometry": { "type": "Point", "coordinates": [8,2499659,50,0215149] } },{ "type": "Feature", "geometry": { "type": "Point", "coordinates": [8,2499659,50,0215149] } },</v>
      </c>
      <c r="BL165" s="6" t="str">
        <f t="shared" si="74"/>
        <v>{ "type": "Feature", "geometry": { "type": "Point", "coordinates": [8,2499659,50,0215149] } },{ "type": "Feature", "geometry": { "type": "Point", "coordinates": [8,2499659,50,0215149] } },{ "type": "Feature", "geometry": { "type": "Point", "coordinates": [8,2499659,50,0215149] } },{ "type": "Feature", "geometry": { "type": "Point", "coordinates": [8,2499659,50,0215149] } },</v>
      </c>
      <c r="BM165" s="6" t="str">
        <f t="shared" si="75"/>
        <v>{ "type": "Feature", "geometry": { "type": "Point", "coordinates": [8,2499659,50,0215149] } },</v>
      </c>
      <c r="BN165" s="6" t="str">
        <f t="shared" si="76"/>
        <v>{ "type": "Feature", "geometry": { "type": "Point", "coordinates": [8,2499659,50,0215149] } },{ "type": "Feature", "geometry": { "type": "Point", "coordinates": [8,2499659,50,0215149] } },</v>
      </c>
      <c r="BO165" s="6" t="str">
        <f t="shared" si="77"/>
        <v>{ "type": "Feature", "geometry": { "type": "Point", "coordinates": [8,2499659,50,0215149] } },{ "type": "Feature", "geometry": { "type": "Point", "coordinates": [8,2499659,50,0215149] } },{ "type": "Feature", "geometry": { "type": "Point", "coordinates": [8,2499659,50,0215149] } },{ "type": "Feature", "geometry": { "type": "Point", "coordinates": [8,2499659,50,0215149] } },{ "type": "Feature", "geometry": { "type": "Point", "coordinates": [8,2499659,50,0215149] } },{ "type": "Feature", "geometry": { "type": "Point", "coordinates": [8,2499659,50,0215149] } },</v>
      </c>
      <c r="BP165" s="6" t="s">
        <v>3381</v>
      </c>
    </row>
    <row r="166" spans="1:68" s="6" customFormat="1" x14ac:dyDescent="0.3">
      <c r="A166" s="18" t="str">
        <f>Table1[[#This Row],[Name]]</f>
        <v>Ernst Frankenbach GmbH</v>
      </c>
      <c r="B166" s="362">
        <v>8.3130593000000008</v>
      </c>
      <c r="C166" s="362">
        <v>49.9887868</v>
      </c>
      <c r="D166" s="18" t="str">
        <f>Table1[[#This Row],[Standortkategorie]]</f>
        <v>Verteilzentrum</v>
      </c>
      <c r="E166" s="18" t="str">
        <f>IF(Table1[[#This Row],[Zusatzinformation]]=0,"",Table1[[#This Row],[Zusatzinformation]])</f>
        <v/>
      </c>
      <c r="F166" s="47">
        <f>IF($D166&lt;&gt;"Busdepot",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166" s="47">
        <f>IF($D166&lt;&gt;"Busdepot",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66" s="47">
        <f>(Table1[[#This Row],[Lieferfahrzeuge]]*'1-Konfiguration'!$D$16+(MAX(Table1[[#This Row],[Lieferfahrzeuge]]*'1-Konfiguration'!$D$16,Table1[[#This Row],[Lieferfahrzeugtore]]*'1-Konfiguration'!$D$14)))/2</f>
        <v>0</v>
      </c>
      <c r="I166" s="47">
        <f>Table1[[#This Row],[Müllfahrzeuge]]</f>
        <v>0</v>
      </c>
      <c r="J166" s="47">
        <f>Table1[[#This Row],[Betonmischfahrzeuge]]</f>
        <v>0</v>
      </c>
      <c r="K166" s="47">
        <f>(Table1[[#This Row],[Schiffe]]*'1-Konfiguration'!$D$16+(MAX(Table1[[#This Row],[Schiffe]]*'1-Konfiguration'!$D$16,Table1[[#This Row],[Anleger]]*'1-Konfiguration'!$D$14)))/2</f>
        <v>0</v>
      </c>
      <c r="L166" s="47">
        <f>IF($D166="Busdepot",IFERROR(Table1[[#This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6" s="47">
        <f>IF($D166="Busdepot",IFERROR(Table1[[#This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6" s="81">
        <f>VLOOKUP($F$7,'1-Konfiguration'!$D$24:$G$28,4,FALSE) * (VLOOKUP('5-Standortanalyse (Berechnung)'!$F$7,'1-Konfiguration'!$D$24:$F$28,2,FALSE)/100)*VLOOKUP('5-Standortanalyse (Berechnung)'!$F$7,'1-Konfiguration'!$D$24:$F$28,3,FALSE)*$F166</f>
        <v>10428.058800000001</v>
      </c>
      <c r="O166" s="81">
        <f>VLOOKUP($G$7,'1-Konfiguration'!$D$24:$G$28,4,FALSE) * (VLOOKUP('5-Standortanalyse (Berechnung)'!$G$7,'1-Konfiguration'!$D$24:$F$28,2,FALSE)/100)*VLOOKUP('5-Standortanalyse (Berechnung)'!$G$7,'1-Konfiguration'!$D$24:$F$28,3,FALSE)*$G166</f>
        <v>0</v>
      </c>
      <c r="P166" s="81">
        <f>VLOOKUP($H$7,'1-Konfiguration'!$D$24:$G$28,4,FALSE) * (VLOOKUP('5-Standortanalyse (Berechnung)'!$H$7,'1-Konfiguration'!$D$24:$F$28,2,FALSE)/100)*VLOOKUP('5-Standortanalyse (Berechnung)'!$H$7,'1-Konfiguration'!$D$24:$F$28,3,FALSE)*$H166</f>
        <v>0</v>
      </c>
      <c r="Q166" s="81">
        <f>VLOOKUP($I$7,'1-Konfiguration'!$D$24:$G$33,4,FALSE) * (VLOOKUP('5-Standortanalyse (Berechnung)'!$I$7,'1-Konfiguration'!$D$24:$F$33,2,FALSE)/100)*VLOOKUP('5-Standortanalyse (Berechnung)'!$I$7,'1-Konfiguration'!$D$24:$F$33,3,FALSE)*$I166</f>
        <v>0</v>
      </c>
      <c r="R166" s="81">
        <f>VLOOKUP($J$7,'1-Konfiguration'!$D$24:$G$33,4,FALSE) * (VLOOKUP('5-Standortanalyse (Berechnung)'!$J$7,'1-Konfiguration'!$D$24:$F$33,2,FALSE)/100)*VLOOKUP('5-Standortanalyse (Berechnung)'!$J$7,'1-Konfiguration'!$D$24:$F$33,3,FALSE)*$J166</f>
        <v>0</v>
      </c>
      <c r="S166" s="81">
        <f>VLOOKUP($K$7,'1-Konfiguration'!$D$24:$G$33,4,FALSE) * (VLOOKUP('5-Standortanalyse (Berechnung)'!$K$7,'1-Konfiguration'!$D$24:$F$33,2,FALSE)/100)*VLOOKUP('5-Standortanalyse (Berechnung)'!$K$7,'1-Konfiguration'!$D$24:$F$33,3,FALSE)*$K166</f>
        <v>0</v>
      </c>
      <c r="T166" s="81">
        <f>VLOOKUP($L$7,'1-Konfiguration'!$D$24:$G$28,4,FALSE) * (VLOOKUP('5-Standortanalyse (Berechnung)'!$L$7,'1-Konfiguration'!$D$24:$F$28,2,FALSE)/100)*VLOOKUP('5-Standortanalyse (Berechnung)'!$L$7,'1-Konfiguration'!$D$24:$F$28,3,FALSE)*$L166</f>
        <v>0</v>
      </c>
      <c r="U166" s="81">
        <f>VLOOKUP($M$7,'1-Konfiguration'!$D$24:$G$28,4,FALSE) * (VLOOKUP('5-Standortanalyse (Berechnung)'!$M$7,'1-Konfiguration'!$D$24:$F$28,2,FALSE)/100)*VLOOKUP('5-Standortanalyse (Berechnung)'!$M$7,'1-Konfiguration'!$D$24:$F$28,3,FALSE)*$M166</f>
        <v>0</v>
      </c>
      <c r="V166" s="81">
        <f>MMULT($N166:$P166,'1-Konfiguration'!G$54:G$56)+MMULT($Q166:$R166,'1-Konfiguration'!G$59:G$60)+MMULT($T166:$U166,'1-Konfiguration'!G$57:G$58)+($S166*'1-Konfiguration'!G$63)</f>
        <v>89.265218528657002</v>
      </c>
      <c r="W166" s="81">
        <f>MMULT($N166:$P166,'1-Konfiguration'!H$54:H$56)+MMULT($Q166:$R166,'1-Konfiguration'!H$59:H$60)+MMULT($T166:$U166,'1-Konfiguration'!H$57:H$58)+($S166*'1-Konfiguration'!H$63)</f>
        <v>407.55524803648433</v>
      </c>
      <c r="X166" s="81">
        <f>MMULT($N166:$P166,'1-Konfiguration'!I$54:I$56)+MMULT($Q166:$R166,'1-Konfiguration'!I$59:I$60)+MMULT($T166:$U166,'1-Konfiguration'!I$57:I$58)+($S166*'1-Konfiguration'!I$63)</f>
        <v>1015.8899127421278</v>
      </c>
      <c r="Y166" s="81">
        <f>MMULT($N166:$P166,'1-Konfiguration'!J$54:J$56)+MMULT($Q166:$R166,'1-Konfiguration'!J$59:J$60)+MMULT($T166:$U166,'1-Konfiguration'!J$57:J$58)+($S166*'1-Konfiguration'!J$63)</f>
        <v>2059.1178733311294</v>
      </c>
      <c r="Z166" s="81">
        <f>MMULT($N166:$P166,'1-Konfiguration'!K$54:K$56)+MMULT($Q166:$R166,'1-Konfiguration'!K$59:K$60)+MMULT($T166:$U166,'1-Konfiguration'!K$57:K$58)+($S166*'1-Konfiguration'!K$63)</f>
        <v>223.16304632164253</v>
      </c>
      <c r="AA166" s="81">
        <f>MMULT($N166:$P166,'1-Konfiguration'!L$54:L$56)+MMULT($Q166:$R166,'1-Konfiguration'!L$59:L$60)+MMULT($T166:$U166,'1-Konfiguration'!L$57:L$58)+($S166*'1-Konfiguration'!L$63)</f>
        <v>563.50882352672568</v>
      </c>
      <c r="AB166" s="81">
        <f>MMULT($N166:$P166,'1-Konfiguration'!M$54:M$56)+MMULT($Q166:$R166,'1-Konfiguration'!M$59:M$60)+MMULT($T166:$U166,'1-Konfiguration'!M$57:M$58)+($S166*'1-Konfiguration'!M$63)</f>
        <v>1401.2142920691547</v>
      </c>
      <c r="AC166" s="81">
        <f>MMULT($N166:$P166,'1-Konfiguration'!N$54:N$56)+MMULT($Q166:$R166,'1-Konfiguration'!N$59:N$60)+MMULT($T166:$U166,'1-Konfiguration'!N$57:N$58)+($S166*'1-Konfiguration'!N$63)</f>
        <v>3181.732363916411</v>
      </c>
      <c r="AF166" s="6">
        <f t="shared" si="61"/>
        <v>1</v>
      </c>
      <c r="AG166" s="6">
        <f t="shared" si="62"/>
        <v>2</v>
      </c>
      <c r="AH166" s="6">
        <f t="shared" si="63"/>
        <v>2</v>
      </c>
      <c r="AI166" s="6">
        <f t="shared" si="64"/>
        <v>3</v>
      </c>
      <c r="AJ166" s="6">
        <f t="shared" si="65"/>
        <v>2</v>
      </c>
      <c r="AK166" s="6">
        <f t="shared" si="66"/>
        <v>2</v>
      </c>
      <c r="AL166" s="6">
        <f t="shared" si="67"/>
        <v>3</v>
      </c>
      <c r="AM166" s="6">
        <f t="shared" si="68"/>
        <v>4</v>
      </c>
      <c r="AO166" s="5" t="str">
        <f t="shared" si="69"/>
        <v>{ "type": "Feature", "geometry": { "type": "Point", "coordinates": [8,3130593,49,9887868] } },</v>
      </c>
      <c r="AP166" s="5" t="str">
        <f t="shared" si="53"/>
        <v>{ "type": "Feature", "geometry": { "type": "Point", "coordinates": [8,3138593,49,9887868] } },</v>
      </c>
      <c r="AQ166" s="5" t="str">
        <f t="shared" si="54"/>
        <v>{ "type": "Feature", "geometry": { "type": "Point", "coordinates": [8,3130593,49,9892868] } },</v>
      </c>
      <c r="AR166" s="5" t="str">
        <f t="shared" si="55"/>
        <v>{ "type": "Feature", "geometry": { "type": "Point", "coordinates": [8,3130593,49,9882868] } },</v>
      </c>
      <c r="AS166" s="5" t="str">
        <f t="shared" si="56"/>
        <v>{ "type": "Feature", "geometry": { "type": "Point", "coordinates": [8,3122593,49,9887868] } },</v>
      </c>
      <c r="AT166" s="5" t="str">
        <f t="shared" si="57"/>
        <v>{ "type": "Feature", "geometry": { "type": "Point", "coordinates": [8,3122593,49,9882868] } },</v>
      </c>
      <c r="AU166" s="5" t="str">
        <f t="shared" si="58"/>
        <v>{ "type": "Feature", "geometry": { "type": "Point", "coordinates": [8,3138593,49,9892868] } },</v>
      </c>
      <c r="AV166" s="5" t="str">
        <f t="shared" si="59"/>
        <v>{ "type": "Feature", "geometry": { "type": "Point", "coordinates": [8,3122593,49,9892868] } },</v>
      </c>
      <c r="AW166" s="5" t="str">
        <f t="shared" si="60"/>
        <v>{ "type": "Feature", "geometry": { "type": "Point", "coordinates": [8,3138593,49,9882868] } },</v>
      </c>
      <c r="AX166" s="5" t="s">
        <v>753</v>
      </c>
      <c r="AY166" s="6" t="str">
        <f>REPT($AO166,VLOOKUP(AF166,'8-Intensitäten Heatmap'!$A$5:$L$232,$AO$3,FALSE))&amp;REPT($AP166,VLOOKUP(AF166,'8-Intensitäten Heatmap'!$A$5:$L$232,$AP$3,FALSE))&amp;REPT($AQ166,VLOOKUP(AF166,'8-Intensitäten Heatmap'!$A$5:$L$232,$AQ$3,FALSE))&amp;REPT($AR166,VLOOKUP(AF166,'8-Intensitäten Heatmap'!$A$5:$L$232,$AR$3,FALSE))&amp;REPT($AS166,VLOOKUP(AF166,'8-Intensitäten Heatmap'!$A$5:$L$232,$AS$3,FALSE))&amp;REPT($AT166,VLOOKUP(AF166,'8-Intensitäten Heatmap'!$A$5:$L$232,$AT$3,FALSE))&amp;REPT($AU166,VLOOKUP(AF166,'8-Intensitäten Heatmap'!$A$5:$L$232,$AU$3,FALSE))&amp;REPT($AV166,VLOOKUP(AF166,'8-Intensitäten Heatmap'!$A$5:$L$232,$AV$3,FALSE))&amp;REPT($AW166,VLOOKUP(AF166,'8-Intensitäten Heatmap'!$A$5:$L$232,$AW$3,FALSE))</f>
        <v>{ "type": "Feature", "geometry": { "type": "Point", "coordinates": [8,3130593,49,9887868] } },</v>
      </c>
      <c r="AZ166" s="6" t="str">
        <f>REPT($AO166,VLOOKUP(AG166,'8-Intensitäten Heatmap'!$A$5:$L$232,$AO$3,FALSE))&amp;REPT($AP166,VLOOKUP(AG166,'8-Intensitäten Heatmap'!$A$5:$L$232,$AP$3,FALSE))&amp;REPT($AQ166,VLOOKUP(AG166,'8-Intensitäten Heatmap'!$A$5:$L$232,$AQ$3,FALSE))&amp;REPT($AR166,VLOOKUP(AG166,'8-Intensitäten Heatmap'!$A$5:$L$232,$AR$3,FALSE))&amp;REPT($AS166,VLOOKUP(AG166,'8-Intensitäten Heatmap'!$A$5:$L$232,$AS$3,FALSE))&amp;REPT($AT166,VLOOKUP(AG166,'8-Intensitäten Heatmap'!$A$5:$L$232,$AT$3,FALSE))&amp;REPT($AU166,VLOOKUP(AG166,'8-Intensitäten Heatmap'!$A$5:$L$232,$AU$3,FALSE))&amp;REPT($AV166,VLOOKUP(AG166,'8-Intensitäten Heatmap'!$A$5:$L$232,$AV$3,FALSE))&amp;REPT($AW166,VLOOKUP(AG166,'8-Intensitäten Heatmap'!$A$5:$L$232,$AW$3,FALSE))</f>
        <v>{ "type": "Feature", "geometry": { "type": "Point", "coordinates": [8,3130593,49,9887868] } },{ "type": "Feature", "geometry": { "type": "Point", "coordinates": [8,3138593,49,9887868] } },</v>
      </c>
      <c r="BA166" s="6" t="str">
        <f>REPT($AO166,VLOOKUP(AH166,'8-Intensitäten Heatmap'!$A$5:$L$232,$AO$3,FALSE))&amp;REPT($AP166,VLOOKUP(AH166,'8-Intensitäten Heatmap'!$A$5:$L$232,$AP$3,FALSE))&amp;REPT($AQ166,VLOOKUP(AH166,'8-Intensitäten Heatmap'!$A$5:$L$232,$AQ$3,FALSE))&amp;REPT($AR166,VLOOKUP(AH166,'8-Intensitäten Heatmap'!$A$5:$L$232,$AR$3,FALSE))&amp;REPT($AS166,VLOOKUP(AH166,'8-Intensitäten Heatmap'!$A$5:$L$232,$AS$3,FALSE))&amp;REPT($AT166,VLOOKUP(AH166,'8-Intensitäten Heatmap'!$A$5:$L$232,$AT$3,FALSE))&amp;REPT($AU166,VLOOKUP(AH166,'8-Intensitäten Heatmap'!$A$5:$L$232,$AU$3,FALSE))&amp;REPT($AV166,VLOOKUP(AH166,'8-Intensitäten Heatmap'!$A$5:$L$232,$AV$3,FALSE))&amp;REPT($AW166,VLOOKUP(AH166,'8-Intensitäten Heatmap'!$A$5:$L$232,$AW$3,FALSE))</f>
        <v>{ "type": "Feature", "geometry": { "type": "Point", "coordinates": [8,3130593,49,9887868] } },{ "type": "Feature", "geometry": { "type": "Point", "coordinates": [8,3138593,49,9887868] } },</v>
      </c>
      <c r="BB166" s="6" t="str">
        <f>REPT($AO166,VLOOKUP(AI166,'8-Intensitäten Heatmap'!$A$5:$L$232,$AO$3,FALSE))&amp;REPT($AP166,VLOOKUP(AI166,'8-Intensitäten Heatmap'!$A$5:$L$232,$AP$3,FALSE))&amp;REPT($AQ166,VLOOKUP(AI166,'8-Intensitäten Heatmap'!$A$5:$L$232,$AQ$3,FALSE))&amp;REPT($AR166,VLOOKUP(AI166,'8-Intensitäten Heatmap'!$A$5:$L$232,$AR$3,FALSE))&amp;REPT($AS166,VLOOKUP(AI166,'8-Intensitäten Heatmap'!$A$5:$L$232,$AS$3,FALSE))&amp;REPT($AT166,VLOOKUP(AI166,'8-Intensitäten Heatmap'!$A$5:$L$232,$AT$3,FALSE))&amp;REPT($AU166,VLOOKUP(AI166,'8-Intensitäten Heatmap'!$A$5:$L$232,$AU$3,FALSE))&amp;REPT($AV166,VLOOKUP(AI166,'8-Intensitäten Heatmap'!$A$5:$L$232,$AV$3,FALSE))&amp;REPT($AW166,VLOOKUP(AI166,'8-Intensitäten Heatmap'!$A$5:$L$232,$AW$3,FALSE))</f>
        <v>{ "type": "Feature", "geometry": { "type": "Point", "coordinates": [8,3130593,49,9887868] } },{ "type": "Feature", "geometry": { "type": "Point", "coordinates": [8,3138593,49,9887868] } },{ "type": "Feature", "geometry": { "type": "Point", "coordinates": [8,3130593,49,9892868] } },</v>
      </c>
      <c r="BC166" s="6" t="str">
        <f>REPT($AO166,VLOOKUP(AJ166,'8-Intensitäten Heatmap'!$A$5:$L$232,$AO$3,FALSE))&amp;REPT($AP166,VLOOKUP(AJ166,'8-Intensitäten Heatmap'!$A$5:$L$232,$AP$3,FALSE))&amp;REPT($AQ166,VLOOKUP(AJ166,'8-Intensitäten Heatmap'!$A$5:$L$232,$AQ$3,FALSE))&amp;REPT($AR166,VLOOKUP(AJ166,'8-Intensitäten Heatmap'!$A$5:$L$232,$AR$3,FALSE))&amp;REPT($AS166,VLOOKUP(AJ166,'8-Intensitäten Heatmap'!$A$5:$L$232,$AS$3,FALSE))&amp;REPT($AT166,VLOOKUP(AJ166,'8-Intensitäten Heatmap'!$A$5:$L$232,$AT$3,FALSE))&amp;REPT($AU166,VLOOKUP(AJ166,'8-Intensitäten Heatmap'!$A$5:$L$232,$AU$3,FALSE))&amp;REPT($AV166,VLOOKUP(AJ166,'8-Intensitäten Heatmap'!$A$5:$L$232,$AV$3,FALSE))&amp;REPT($AW166,VLOOKUP(AJ166,'8-Intensitäten Heatmap'!$A$5:$L$232,$AW$3,FALSE))</f>
        <v>{ "type": "Feature", "geometry": { "type": "Point", "coordinates": [8,3130593,49,9887868] } },{ "type": "Feature", "geometry": { "type": "Point", "coordinates": [8,3138593,49,9887868] } },</v>
      </c>
      <c r="BD166" s="6" t="str">
        <f>REPT($AO166,VLOOKUP(AK166,'8-Intensitäten Heatmap'!$A$5:$L$232,$AO$3,FALSE))&amp;REPT($AP166,VLOOKUP(AK166,'8-Intensitäten Heatmap'!$A$5:$L$232,$AP$3,FALSE))&amp;REPT($AQ166,VLOOKUP(AK166,'8-Intensitäten Heatmap'!$A$5:$L$232,$AQ$3,FALSE))&amp;REPT($AR166,VLOOKUP(AK166,'8-Intensitäten Heatmap'!$A$5:$L$232,$AR$3,FALSE))&amp;REPT($AS166,VLOOKUP(AK166,'8-Intensitäten Heatmap'!$A$5:$L$232,$AS$3,FALSE))&amp;REPT($AT166,VLOOKUP(AK166,'8-Intensitäten Heatmap'!$A$5:$L$232,$AT$3,FALSE))&amp;REPT($AU166,VLOOKUP(AK166,'8-Intensitäten Heatmap'!$A$5:$L$232,$AU$3,FALSE))&amp;REPT($AV166,VLOOKUP(AK166,'8-Intensitäten Heatmap'!$A$5:$L$232,$AV$3,FALSE))&amp;REPT($AW166,VLOOKUP(AK166,'8-Intensitäten Heatmap'!$A$5:$L$232,$AW$3,FALSE))</f>
        <v>{ "type": "Feature", "geometry": { "type": "Point", "coordinates": [8,3130593,49,9887868] } },{ "type": "Feature", "geometry": { "type": "Point", "coordinates": [8,3138593,49,9887868] } },</v>
      </c>
      <c r="BE166" s="6" t="str">
        <f>REPT($AO166,VLOOKUP(AL166,'8-Intensitäten Heatmap'!$A$5:$L$232,$AO$3,FALSE))&amp;REPT($AP166,VLOOKUP(AL166,'8-Intensitäten Heatmap'!$A$5:$L$232,$AP$3,FALSE))&amp;REPT($AQ166,VLOOKUP(AL166,'8-Intensitäten Heatmap'!$A$5:$L$232,$AQ$3,FALSE))&amp;REPT($AR166,VLOOKUP(AL166,'8-Intensitäten Heatmap'!$A$5:$L$232,$AR$3,FALSE))&amp;REPT($AS166,VLOOKUP(AL166,'8-Intensitäten Heatmap'!$A$5:$L$232,$AS$3,FALSE))&amp;REPT($AT166,VLOOKUP(AL166,'8-Intensitäten Heatmap'!$A$5:$L$232,$AT$3,FALSE))&amp;REPT($AU166,VLOOKUP(AL166,'8-Intensitäten Heatmap'!$A$5:$L$232,$AU$3,FALSE))&amp;REPT($AV166,VLOOKUP(AL166,'8-Intensitäten Heatmap'!$A$5:$L$232,$AV$3,FALSE))&amp;REPT($AW166,VLOOKUP(AL166,'8-Intensitäten Heatmap'!$A$5:$L$232,$AW$3,FALSE))</f>
        <v>{ "type": "Feature", "geometry": { "type": "Point", "coordinates": [8,3130593,49,9887868] } },{ "type": "Feature", "geometry": { "type": "Point", "coordinates": [8,3138593,49,9887868] } },{ "type": "Feature", "geometry": { "type": "Point", "coordinates": [8,3130593,49,9892868] } },</v>
      </c>
      <c r="BF166" s="6" t="str">
        <f>REPT($AO166,VLOOKUP(AM166,'8-Intensitäten Heatmap'!$A$5:$L$232,$AO$3,FALSE))&amp;REPT($AP166,VLOOKUP(AM166,'8-Intensitäten Heatmap'!$A$5:$L$232,$AP$3,FALSE))&amp;REPT($AQ166,VLOOKUP(AM166,'8-Intensitäten Heatmap'!$A$5:$L$232,$AQ$3,FALSE))&amp;REPT($AR166,VLOOKUP(AM166,'8-Intensitäten Heatmap'!$A$5:$L$232,$AR$3,FALSE))&amp;REPT($AS166,VLOOKUP(AM166,'8-Intensitäten Heatmap'!$A$5:$L$232,$AS$3,FALSE))&amp;REPT($AT166,VLOOKUP(AM166,'8-Intensitäten Heatmap'!$A$5:$L$232,$AT$3,FALSE))&amp;REPT($AU166,VLOOKUP(AM166,'8-Intensitäten Heatmap'!$A$5:$L$232,$AU$3,FALSE))&amp;REPT($AV166,VLOOKUP(AM166,'8-Intensitäten Heatmap'!$A$5:$L$232,$AV$3,FALSE))&amp;REPT($AW166,VLOOKUP(AM166,'8-Intensitäten Heatmap'!$A$5:$L$232,$AW$3,FALSE))</f>
        <v>{ "type": "Feature", "geometry": { "type": "Point", "coordinates": [8,3130593,49,9887868] } },{ "type": "Feature", "geometry": { "type": "Point", "coordinates": [8,3138593,49,9887868] } },{ "type": "Feature", "geometry": { "type": "Point", "coordinates": [8,3130593,49,9892868] } },{ "type": "Feature", "geometry": { "type": "Point", "coordinates": [8,3130593,49,9882868] } },</v>
      </c>
      <c r="BG166" s="6" t="s">
        <v>753</v>
      </c>
      <c r="BH166" s="6" t="str">
        <f t="shared" si="70"/>
        <v/>
      </c>
      <c r="BI166" s="6" t="str">
        <f t="shared" si="71"/>
        <v/>
      </c>
      <c r="BJ166" s="6" t="str">
        <f t="shared" si="72"/>
        <v>{ "type": "Feature", "geometry": { "type": "Point", "coordinates": [8,3130593,49,9887868] } },</v>
      </c>
      <c r="BK166" s="6" t="str">
        <f t="shared" si="73"/>
        <v>{ "type": "Feature", "geometry": { "type": "Point", "coordinates": [8,3130593,49,9887868] } },{ "type": "Feature", "geometry": { "type": "Point", "coordinates": [8,3130593,49,9887868] } },</v>
      </c>
      <c r="BL166" s="6" t="str">
        <f t="shared" si="74"/>
        <v>{ "type": "Feature", "geometry": { "type": "Point", "coordinates": [8,3130593,49,9887868] } },{ "type": "Feature", "geometry": { "type": "Point", "coordinates": [8,3130593,49,9887868] } },</v>
      </c>
      <c r="BM166" s="6" t="str">
        <f t="shared" si="75"/>
        <v/>
      </c>
      <c r="BN166" s="6" t="str">
        <f t="shared" si="76"/>
        <v>{ "type": "Feature", "geometry": { "type": "Point", "coordinates": [8,3130593,49,9887868] } },</v>
      </c>
      <c r="BO166" s="6" t="str">
        <f t="shared" si="77"/>
        <v>{ "type": "Feature", "geometry": { "type": "Point", "coordinates": [8,3130593,49,9887868] } },{ "type": "Feature", "geometry": { "type": "Point", "coordinates": [8,3130593,49,9887868] } },{ "type": "Feature", "geometry": { "type": "Point", "coordinates": [8,3130593,49,9887868] } },</v>
      </c>
      <c r="BP166" s="6" t="s">
        <v>3381</v>
      </c>
    </row>
    <row r="167" spans="1:68" s="6" customFormat="1" x14ac:dyDescent="0.3">
      <c r="A167" s="18" t="str">
        <f>Table1[[#This Row],[Name]]</f>
        <v>ESO Offenbacher Dienstleistungsgesellschaft mbH</v>
      </c>
      <c r="B167" s="362">
        <v>8.7890867000000004</v>
      </c>
      <c r="C167" s="362">
        <v>50.099634299999998</v>
      </c>
      <c r="D167" s="18" t="str">
        <f>Table1[[#This Row],[Standortkategorie]]</f>
        <v>Auslieferzentrum</v>
      </c>
      <c r="E167" s="18" t="str">
        <f>IF(Table1[[#This Row],[Zusatzinformation]]=0,"",Table1[[#This Row],[Zusatzinformation]])</f>
        <v/>
      </c>
      <c r="F167" s="47">
        <f>IF($D167&lt;&gt;"Busdepot",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67" s="47">
        <f>IF($D167&lt;&gt;"Busdepot",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v>
      </c>
      <c r="H167" s="47">
        <f>(Table1[[#This Row],[Lieferfahrzeuge]]*'1-Konfiguration'!$D$16+(MAX(Table1[[#This Row],[Lieferfahrzeuge]]*'1-Konfiguration'!$D$16,Table1[[#This Row],[Lieferfahrzeugtore]]*'1-Konfiguration'!$D$14)))/2</f>
        <v>16</v>
      </c>
      <c r="I167" s="47">
        <f>Table1[[#This Row],[Müllfahrzeuge]]</f>
        <v>0</v>
      </c>
      <c r="J167" s="47">
        <f>Table1[[#This Row],[Betonmischfahrzeuge]]</f>
        <v>0</v>
      </c>
      <c r="K167" s="47">
        <f>(Table1[[#This Row],[Schiffe]]*'1-Konfiguration'!$D$16+(MAX(Table1[[#This Row],[Schiffe]]*'1-Konfiguration'!$D$16,Table1[[#This Row],[Anleger]]*'1-Konfiguration'!$D$14)))/2</f>
        <v>0</v>
      </c>
      <c r="L167" s="47">
        <f>IF($D167="Busdepot",IFERROR(Table1[[#This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7" s="47">
        <f>IF($D167="Busdepot",IFERROR(Table1[[#This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7" s="81">
        <f>VLOOKUP($F$7,'1-Konfiguration'!$D$24:$G$28,4,FALSE) * (VLOOKUP('5-Standortanalyse (Berechnung)'!$F$7,'1-Konfiguration'!$D$24:$F$28,2,FALSE)/100)*VLOOKUP('5-Standortanalyse (Berechnung)'!$F$7,'1-Konfiguration'!$D$24:$F$28,3,FALSE)*$F167</f>
        <v>0</v>
      </c>
      <c r="O167" s="81">
        <f>VLOOKUP($G$7,'1-Konfiguration'!$D$24:$G$28,4,FALSE) * (VLOOKUP('5-Standortanalyse (Berechnung)'!$G$7,'1-Konfiguration'!$D$24:$F$28,2,FALSE)/100)*VLOOKUP('5-Standortanalyse (Berechnung)'!$G$7,'1-Konfiguration'!$D$24:$F$28,3,FALSE)*$G167</f>
        <v>10742.199999999999</v>
      </c>
      <c r="P167" s="81">
        <f>VLOOKUP($H$7,'1-Konfiguration'!$D$24:$G$28,4,FALSE) * (VLOOKUP('5-Standortanalyse (Berechnung)'!$H$7,'1-Konfiguration'!$D$24:$F$28,2,FALSE)/100)*VLOOKUP('5-Standortanalyse (Berechnung)'!$H$7,'1-Konfiguration'!$D$24:$F$28,3,FALSE)*$H167</f>
        <v>1830</v>
      </c>
      <c r="Q167" s="81">
        <f>VLOOKUP($I$7,'1-Konfiguration'!$D$24:$G$33,4,FALSE) * (VLOOKUP('5-Standortanalyse (Berechnung)'!$I$7,'1-Konfiguration'!$D$24:$F$33,2,FALSE)/100)*VLOOKUP('5-Standortanalyse (Berechnung)'!$I$7,'1-Konfiguration'!$D$24:$F$33,3,FALSE)*$I167</f>
        <v>0</v>
      </c>
      <c r="R167" s="81">
        <f>VLOOKUP($J$7,'1-Konfiguration'!$D$24:$G$33,4,FALSE) * (VLOOKUP('5-Standortanalyse (Berechnung)'!$J$7,'1-Konfiguration'!$D$24:$F$33,2,FALSE)/100)*VLOOKUP('5-Standortanalyse (Berechnung)'!$J$7,'1-Konfiguration'!$D$24:$F$33,3,FALSE)*$J167</f>
        <v>0</v>
      </c>
      <c r="S167" s="81">
        <f>VLOOKUP($K$7,'1-Konfiguration'!$D$24:$G$33,4,FALSE) * (VLOOKUP('5-Standortanalyse (Berechnung)'!$K$7,'1-Konfiguration'!$D$24:$F$33,2,FALSE)/100)*VLOOKUP('5-Standortanalyse (Berechnung)'!$K$7,'1-Konfiguration'!$D$24:$F$33,3,FALSE)*$K167</f>
        <v>0</v>
      </c>
      <c r="T167" s="81">
        <f>VLOOKUP($L$7,'1-Konfiguration'!$D$24:$G$28,4,FALSE) * (VLOOKUP('5-Standortanalyse (Berechnung)'!$L$7,'1-Konfiguration'!$D$24:$F$28,2,FALSE)/100)*VLOOKUP('5-Standortanalyse (Berechnung)'!$L$7,'1-Konfiguration'!$D$24:$F$28,3,FALSE)*$L167</f>
        <v>0</v>
      </c>
      <c r="U167" s="81">
        <f>VLOOKUP($M$7,'1-Konfiguration'!$D$24:$G$28,4,FALSE) * (VLOOKUP('5-Standortanalyse (Berechnung)'!$M$7,'1-Konfiguration'!$D$24:$F$28,2,FALSE)/100)*VLOOKUP('5-Standortanalyse (Berechnung)'!$M$7,'1-Konfiguration'!$D$24:$F$28,3,FALSE)*$M167</f>
        <v>0</v>
      </c>
      <c r="V167" s="81">
        <f>MMULT($N167:$P167,'1-Konfiguration'!G$54:G$56)+MMULT($Q167:$R167,'1-Konfiguration'!G$59:G$60)+MMULT($T167:$U167,'1-Konfiguration'!G$57:G$58)+($S167*'1-Konfiguration'!G$63)</f>
        <v>110.84353374871003</v>
      </c>
      <c r="W167" s="81">
        <f>MMULT($N167:$P167,'1-Konfiguration'!H$54:H$56)+MMULT($Q167:$R167,'1-Konfiguration'!H$59:H$60)+MMULT($T167:$U167,'1-Konfiguration'!H$57:H$58)+($S167*'1-Konfiguration'!H$63)</f>
        <v>678.35763902960468</v>
      </c>
      <c r="X167" s="81">
        <f>MMULT($N167:$P167,'1-Konfiguration'!I$54:I$56)+MMULT($Q167:$R167,'1-Konfiguration'!I$59:I$60)+MMULT($T167:$U167,'1-Konfiguration'!I$57:I$58)+($S167*'1-Konfiguration'!I$63)</f>
        <v>1825.6252984661248</v>
      </c>
      <c r="Y167" s="81">
        <f>MMULT($N167:$P167,'1-Konfiguration'!J$54:J$56)+MMULT($Q167:$R167,'1-Konfiguration'!J$59:J$60)+MMULT($T167:$U167,'1-Konfiguration'!J$57:J$58)+($S167*'1-Konfiguration'!J$63)</f>
        <v>3015.0174144571101</v>
      </c>
      <c r="Z167" s="81">
        <f>MMULT($N167:$P167,'1-Konfiguration'!K$54:K$56)+MMULT($Q167:$R167,'1-Konfiguration'!K$59:K$60)+MMULT($T167:$U167,'1-Konfiguration'!K$57:K$58)+($S167*'1-Konfiguration'!K$63)</f>
        <v>282.97928189323221</v>
      </c>
      <c r="AA167" s="81">
        <f>MMULT($N167:$P167,'1-Konfiguration'!L$54:L$56)+MMULT($Q167:$R167,'1-Konfiguration'!L$59:L$60)+MMULT($T167:$U167,'1-Konfiguration'!L$57:L$58)+($S167*'1-Konfiguration'!L$63)</f>
        <v>897.94605492517428</v>
      </c>
      <c r="AB167" s="81">
        <f>MMULT($N167:$P167,'1-Konfiguration'!M$54:M$56)+MMULT($Q167:$R167,'1-Konfiguration'!M$59:M$60)+MMULT($T167:$U167,'1-Konfiguration'!M$57:M$58)+($S167*'1-Konfiguration'!M$63)</f>
        <v>2584.4760445257766</v>
      </c>
      <c r="AC167" s="81">
        <f>MMULT($N167:$P167,'1-Konfiguration'!N$54:N$56)+MMULT($Q167:$R167,'1-Konfiguration'!N$59:N$60)+MMULT($T167:$U167,'1-Konfiguration'!N$57:N$58)+($S167*'1-Konfiguration'!N$63)</f>
        <v>4870.6953418344847</v>
      </c>
      <c r="AF167" s="6">
        <f t="shared" si="61"/>
        <v>1</v>
      </c>
      <c r="AG167" s="6">
        <f t="shared" si="62"/>
        <v>3</v>
      </c>
      <c r="AH167" s="6">
        <f t="shared" si="63"/>
        <v>4</v>
      </c>
      <c r="AI167" s="6">
        <f t="shared" si="64"/>
        <v>4</v>
      </c>
      <c r="AJ167" s="6">
        <f t="shared" si="65"/>
        <v>2</v>
      </c>
      <c r="AK167" s="6">
        <f t="shared" si="66"/>
        <v>4</v>
      </c>
      <c r="AL167" s="6">
        <f t="shared" si="67"/>
        <v>5</v>
      </c>
      <c r="AM167" s="6">
        <f t="shared" si="68"/>
        <v>6</v>
      </c>
      <c r="AO167" s="5" t="str">
        <f t="shared" si="69"/>
        <v>{ "type": "Feature", "geometry": { "type": "Point", "coordinates": [8,7890867,50,0996343] } },</v>
      </c>
      <c r="AP167" s="5" t="str">
        <f t="shared" si="53"/>
        <v>{ "type": "Feature", "geometry": { "type": "Point", "coordinates": [8,7898867,50,0996343] } },</v>
      </c>
      <c r="AQ167" s="5" t="str">
        <f t="shared" si="54"/>
        <v>{ "type": "Feature", "geometry": { "type": "Point", "coordinates": [8,7890867,50,1001343] } },</v>
      </c>
      <c r="AR167" s="5" t="str">
        <f t="shared" si="55"/>
        <v>{ "type": "Feature", "geometry": { "type": "Point", "coordinates": [8,7890867,50,0991343] } },</v>
      </c>
      <c r="AS167" s="5" t="str">
        <f t="shared" si="56"/>
        <v>{ "type": "Feature", "geometry": { "type": "Point", "coordinates": [8,7882867,50,0996343] } },</v>
      </c>
      <c r="AT167" s="5" t="str">
        <f t="shared" si="57"/>
        <v>{ "type": "Feature", "geometry": { "type": "Point", "coordinates": [8,7882867,50,0991343] } },</v>
      </c>
      <c r="AU167" s="5" t="str">
        <f t="shared" si="58"/>
        <v>{ "type": "Feature", "geometry": { "type": "Point", "coordinates": [8,7898867,50,1001343] } },</v>
      </c>
      <c r="AV167" s="5" t="str">
        <f t="shared" si="59"/>
        <v>{ "type": "Feature", "geometry": { "type": "Point", "coordinates": [8,7882867,50,1001343] } },</v>
      </c>
      <c r="AW167" s="5" t="str">
        <f t="shared" si="60"/>
        <v>{ "type": "Feature", "geometry": { "type": "Point", "coordinates": [8,7898867,50,0991343] } },</v>
      </c>
      <c r="AX167" s="5" t="s">
        <v>753</v>
      </c>
      <c r="AY167" s="6" t="str">
        <f>REPT($AO167,VLOOKUP(AF167,'8-Intensitäten Heatmap'!$A$5:$L$232,$AO$3,FALSE))&amp;REPT($AP167,VLOOKUP(AF167,'8-Intensitäten Heatmap'!$A$5:$L$232,$AP$3,FALSE))&amp;REPT($AQ167,VLOOKUP(AF167,'8-Intensitäten Heatmap'!$A$5:$L$232,$AQ$3,FALSE))&amp;REPT($AR167,VLOOKUP(AF167,'8-Intensitäten Heatmap'!$A$5:$L$232,$AR$3,FALSE))&amp;REPT($AS167,VLOOKUP(AF167,'8-Intensitäten Heatmap'!$A$5:$L$232,$AS$3,FALSE))&amp;REPT($AT167,VLOOKUP(AF167,'8-Intensitäten Heatmap'!$A$5:$L$232,$AT$3,FALSE))&amp;REPT($AU167,VLOOKUP(AF167,'8-Intensitäten Heatmap'!$A$5:$L$232,$AU$3,FALSE))&amp;REPT($AV167,VLOOKUP(AF167,'8-Intensitäten Heatmap'!$A$5:$L$232,$AV$3,FALSE))&amp;REPT($AW167,VLOOKUP(AF167,'8-Intensitäten Heatmap'!$A$5:$L$232,$AW$3,FALSE))</f>
        <v>{ "type": "Feature", "geometry": { "type": "Point", "coordinates": [8,7890867,50,0996343] } },</v>
      </c>
      <c r="AZ167" s="6" t="str">
        <f>REPT($AO167,VLOOKUP(AG167,'8-Intensitäten Heatmap'!$A$5:$L$232,$AO$3,FALSE))&amp;REPT($AP167,VLOOKUP(AG167,'8-Intensitäten Heatmap'!$A$5:$L$232,$AP$3,FALSE))&amp;REPT($AQ167,VLOOKUP(AG167,'8-Intensitäten Heatmap'!$A$5:$L$232,$AQ$3,FALSE))&amp;REPT($AR167,VLOOKUP(AG167,'8-Intensitäten Heatmap'!$A$5:$L$232,$AR$3,FALSE))&amp;REPT($AS167,VLOOKUP(AG167,'8-Intensitäten Heatmap'!$A$5:$L$232,$AS$3,FALSE))&amp;REPT($AT167,VLOOKUP(AG167,'8-Intensitäten Heatmap'!$A$5:$L$232,$AT$3,FALSE))&amp;REPT($AU167,VLOOKUP(AG167,'8-Intensitäten Heatmap'!$A$5:$L$232,$AU$3,FALSE))&amp;REPT($AV167,VLOOKUP(AG167,'8-Intensitäten Heatmap'!$A$5:$L$232,$AV$3,FALSE))&amp;REPT($AW167,VLOOKUP(AG167,'8-Intensitäten Heatmap'!$A$5:$L$232,$AW$3,FALSE))</f>
        <v>{ "type": "Feature", "geometry": { "type": "Point", "coordinates": [8,7890867,50,0996343] } },{ "type": "Feature", "geometry": { "type": "Point", "coordinates": [8,7898867,50,0996343] } },{ "type": "Feature", "geometry": { "type": "Point", "coordinates": [8,7890867,50,1001343] } },</v>
      </c>
      <c r="BA167" s="6" t="str">
        <f>REPT($AO167,VLOOKUP(AH167,'8-Intensitäten Heatmap'!$A$5:$L$232,$AO$3,FALSE))&amp;REPT($AP167,VLOOKUP(AH167,'8-Intensitäten Heatmap'!$A$5:$L$232,$AP$3,FALSE))&amp;REPT($AQ167,VLOOKUP(AH167,'8-Intensitäten Heatmap'!$A$5:$L$232,$AQ$3,FALSE))&amp;REPT($AR167,VLOOKUP(AH167,'8-Intensitäten Heatmap'!$A$5:$L$232,$AR$3,FALSE))&amp;REPT($AS167,VLOOKUP(AH167,'8-Intensitäten Heatmap'!$A$5:$L$232,$AS$3,FALSE))&amp;REPT($AT167,VLOOKUP(AH167,'8-Intensitäten Heatmap'!$A$5:$L$232,$AT$3,FALSE))&amp;REPT($AU167,VLOOKUP(AH167,'8-Intensitäten Heatmap'!$A$5:$L$232,$AU$3,FALSE))&amp;REPT($AV167,VLOOKUP(AH167,'8-Intensitäten Heatmap'!$A$5:$L$232,$AV$3,FALSE))&amp;REPT($AW167,VLOOKUP(AH167,'8-Intensitäten Heatmap'!$A$5:$L$232,$AW$3,FALSE))</f>
        <v>{ "type": "Feature", "geometry": { "type": "Point", "coordinates": [8,7890867,50,0996343] } },{ "type": "Feature", "geometry": { "type": "Point", "coordinates": [8,7898867,50,0996343] } },{ "type": "Feature", "geometry": { "type": "Point", "coordinates": [8,7890867,50,1001343] } },{ "type": "Feature", "geometry": { "type": "Point", "coordinates": [8,7890867,50,0991343] } },</v>
      </c>
      <c r="BB167" s="6" t="str">
        <f>REPT($AO167,VLOOKUP(AI167,'8-Intensitäten Heatmap'!$A$5:$L$232,$AO$3,FALSE))&amp;REPT($AP167,VLOOKUP(AI167,'8-Intensitäten Heatmap'!$A$5:$L$232,$AP$3,FALSE))&amp;REPT($AQ167,VLOOKUP(AI167,'8-Intensitäten Heatmap'!$A$5:$L$232,$AQ$3,FALSE))&amp;REPT($AR167,VLOOKUP(AI167,'8-Intensitäten Heatmap'!$A$5:$L$232,$AR$3,FALSE))&amp;REPT($AS167,VLOOKUP(AI167,'8-Intensitäten Heatmap'!$A$5:$L$232,$AS$3,FALSE))&amp;REPT($AT167,VLOOKUP(AI167,'8-Intensitäten Heatmap'!$A$5:$L$232,$AT$3,FALSE))&amp;REPT($AU167,VLOOKUP(AI167,'8-Intensitäten Heatmap'!$A$5:$L$232,$AU$3,FALSE))&amp;REPT($AV167,VLOOKUP(AI167,'8-Intensitäten Heatmap'!$A$5:$L$232,$AV$3,FALSE))&amp;REPT($AW167,VLOOKUP(AI167,'8-Intensitäten Heatmap'!$A$5:$L$232,$AW$3,FALSE))</f>
        <v>{ "type": "Feature", "geometry": { "type": "Point", "coordinates": [8,7890867,50,0996343] } },{ "type": "Feature", "geometry": { "type": "Point", "coordinates": [8,7898867,50,0996343] } },{ "type": "Feature", "geometry": { "type": "Point", "coordinates": [8,7890867,50,1001343] } },{ "type": "Feature", "geometry": { "type": "Point", "coordinates": [8,7890867,50,0991343] } },</v>
      </c>
      <c r="BC167" s="6" t="str">
        <f>REPT($AO167,VLOOKUP(AJ167,'8-Intensitäten Heatmap'!$A$5:$L$232,$AO$3,FALSE))&amp;REPT($AP167,VLOOKUP(AJ167,'8-Intensitäten Heatmap'!$A$5:$L$232,$AP$3,FALSE))&amp;REPT($AQ167,VLOOKUP(AJ167,'8-Intensitäten Heatmap'!$A$5:$L$232,$AQ$3,FALSE))&amp;REPT($AR167,VLOOKUP(AJ167,'8-Intensitäten Heatmap'!$A$5:$L$232,$AR$3,FALSE))&amp;REPT($AS167,VLOOKUP(AJ167,'8-Intensitäten Heatmap'!$A$5:$L$232,$AS$3,FALSE))&amp;REPT($AT167,VLOOKUP(AJ167,'8-Intensitäten Heatmap'!$A$5:$L$232,$AT$3,FALSE))&amp;REPT($AU167,VLOOKUP(AJ167,'8-Intensitäten Heatmap'!$A$5:$L$232,$AU$3,FALSE))&amp;REPT($AV167,VLOOKUP(AJ167,'8-Intensitäten Heatmap'!$A$5:$L$232,$AV$3,FALSE))&amp;REPT($AW167,VLOOKUP(AJ167,'8-Intensitäten Heatmap'!$A$5:$L$232,$AW$3,FALSE))</f>
        <v>{ "type": "Feature", "geometry": { "type": "Point", "coordinates": [8,7890867,50,0996343] } },{ "type": "Feature", "geometry": { "type": "Point", "coordinates": [8,7898867,50,0996343] } },</v>
      </c>
      <c r="BD167" s="6" t="str">
        <f>REPT($AO167,VLOOKUP(AK167,'8-Intensitäten Heatmap'!$A$5:$L$232,$AO$3,FALSE))&amp;REPT($AP167,VLOOKUP(AK167,'8-Intensitäten Heatmap'!$A$5:$L$232,$AP$3,FALSE))&amp;REPT($AQ167,VLOOKUP(AK167,'8-Intensitäten Heatmap'!$A$5:$L$232,$AQ$3,FALSE))&amp;REPT($AR167,VLOOKUP(AK167,'8-Intensitäten Heatmap'!$A$5:$L$232,$AR$3,FALSE))&amp;REPT($AS167,VLOOKUP(AK167,'8-Intensitäten Heatmap'!$A$5:$L$232,$AS$3,FALSE))&amp;REPT($AT167,VLOOKUP(AK167,'8-Intensitäten Heatmap'!$A$5:$L$232,$AT$3,FALSE))&amp;REPT($AU167,VLOOKUP(AK167,'8-Intensitäten Heatmap'!$A$5:$L$232,$AU$3,FALSE))&amp;REPT($AV167,VLOOKUP(AK167,'8-Intensitäten Heatmap'!$A$5:$L$232,$AV$3,FALSE))&amp;REPT($AW167,VLOOKUP(AK167,'8-Intensitäten Heatmap'!$A$5:$L$232,$AW$3,FALSE))</f>
        <v>{ "type": "Feature", "geometry": { "type": "Point", "coordinates": [8,7890867,50,0996343] } },{ "type": "Feature", "geometry": { "type": "Point", "coordinates": [8,7898867,50,0996343] } },{ "type": "Feature", "geometry": { "type": "Point", "coordinates": [8,7890867,50,1001343] } },{ "type": "Feature", "geometry": { "type": "Point", "coordinates": [8,7890867,50,0991343] } },</v>
      </c>
      <c r="BE167" s="6" t="str">
        <f>REPT($AO167,VLOOKUP(AL167,'8-Intensitäten Heatmap'!$A$5:$L$232,$AO$3,FALSE))&amp;REPT($AP167,VLOOKUP(AL167,'8-Intensitäten Heatmap'!$A$5:$L$232,$AP$3,FALSE))&amp;REPT($AQ167,VLOOKUP(AL167,'8-Intensitäten Heatmap'!$A$5:$L$232,$AQ$3,FALSE))&amp;REPT($AR167,VLOOKUP(AL167,'8-Intensitäten Heatmap'!$A$5:$L$232,$AR$3,FALSE))&amp;REPT($AS167,VLOOKUP(AL167,'8-Intensitäten Heatmap'!$A$5:$L$232,$AS$3,FALSE))&amp;REPT($AT167,VLOOKUP(AL167,'8-Intensitäten Heatmap'!$A$5:$L$232,$AT$3,FALSE))&amp;REPT($AU167,VLOOKUP(AL167,'8-Intensitäten Heatmap'!$A$5:$L$232,$AU$3,FALSE))&amp;REPT($AV167,VLOOKUP(AL167,'8-Intensitäten Heatmap'!$A$5:$L$232,$AV$3,FALSE))&amp;REPT($AW167,VLOOKUP(AL167,'8-Intensitäten Heatmap'!$A$5:$L$232,$AW$3,FALSE))</f>
        <v>{ "type": "Feature", "geometry": { "type": "Point", "coordinates": [8,7890867,50,0996343] } },{ "type": "Feature", "geometry": { "type": "Point", "coordinates": [8,7898867,50,0996343] } },{ "type": "Feature", "geometry": { "type": "Point", "coordinates": [8,7890867,50,1001343] } },{ "type": "Feature", "geometry": { "type": "Point", "coordinates": [8,7890867,50,0991343] } },{ "type": "Feature", "geometry": { "type": "Point", "coordinates": [8,7882867,50,0996343] } },</v>
      </c>
      <c r="BF167" s="6" t="str">
        <f>REPT($AO167,VLOOKUP(AM167,'8-Intensitäten Heatmap'!$A$5:$L$232,$AO$3,FALSE))&amp;REPT($AP167,VLOOKUP(AM167,'8-Intensitäten Heatmap'!$A$5:$L$232,$AP$3,FALSE))&amp;REPT($AQ167,VLOOKUP(AM167,'8-Intensitäten Heatmap'!$A$5:$L$232,$AQ$3,FALSE))&amp;REPT($AR167,VLOOKUP(AM167,'8-Intensitäten Heatmap'!$A$5:$L$232,$AR$3,FALSE))&amp;REPT($AS167,VLOOKUP(AM167,'8-Intensitäten Heatmap'!$A$5:$L$232,$AS$3,FALSE))&amp;REPT($AT167,VLOOKUP(AM167,'8-Intensitäten Heatmap'!$A$5:$L$232,$AT$3,FALSE))&amp;REPT($AU167,VLOOKUP(AM167,'8-Intensitäten Heatmap'!$A$5:$L$232,$AU$3,FALSE))&amp;REPT($AV167,VLOOKUP(AM167,'8-Intensitäten Heatmap'!$A$5:$L$232,$AV$3,FALSE))&amp;REPT($AW167,VLOOKUP(AM167,'8-Intensitäten Heatmap'!$A$5:$L$232,$AW$3,FALSE))</f>
        <v>{ "type": "Feature", "geometry": { "type": "Point", "coordinates": [8,7890867,50,0996343] } },{ "type": "Feature", "geometry": { "type": "Point", "coordinates": [8,7898867,50,0996343] } },{ "type": "Feature", "geometry": { "type": "Point", "coordinates": [8,7890867,50,1001343] } },{ "type": "Feature", "geometry": { "type": "Point", "coordinates": [8,7890867,50,0991343] } },{ "type": "Feature", "geometry": { "type": "Point", "coordinates": [8,7882867,50,0996343] } },{ "type": "Feature", "geometry": { "type": "Point", "coordinates": [8,7882867,50,0991343] } },</v>
      </c>
      <c r="BG167" s="6" t="s">
        <v>753</v>
      </c>
      <c r="BH167" s="6" t="str">
        <f t="shared" si="70"/>
        <v>{ "type": "Feature", "geometry": { "type": "Point", "coordinates": [8,7890867,50,0996343] } },</v>
      </c>
      <c r="BI167" s="6" t="str">
        <f t="shared" si="71"/>
        <v/>
      </c>
      <c r="BJ167" s="6" t="str">
        <f t="shared" si="72"/>
        <v>{ "type": "Feature", "geometry": { "type": "Point", "coordinates": [8,7890867,50,0996343] } },</v>
      </c>
      <c r="BK167" s="6" t="str">
        <f t="shared" si="73"/>
        <v>{ "type": "Feature", "geometry": { "type": "Point", "coordinates": [8,7890867,50,0996343] } },{ "type": "Feature", "geometry": { "type": "Point", "coordinates": [8,7890867,50,0996343] } },{ "type": "Feature", "geometry": { "type": "Point", "coordinates": [8,7890867,50,0996343] } },</v>
      </c>
      <c r="BL167" s="6" t="str">
        <f t="shared" si="74"/>
        <v>{ "type": "Feature", "geometry": { "type": "Point", "coordinates": [8,7890867,50,0996343] } },{ "type": "Feature", "geometry": { "type": "Point", "coordinates": [8,7890867,50,0996343] } },</v>
      </c>
      <c r="BM167" s="6" t="str">
        <f t="shared" si="75"/>
        <v/>
      </c>
      <c r="BN167" s="6" t="str">
        <f t="shared" si="76"/>
        <v>{ "type": "Feature", "geometry": { "type": "Point", "coordinates": [8,7890867,50,0996343] } },{ "type": "Feature", "geometry": { "type": "Point", "coordinates": [8,7890867,50,0996343] } },</v>
      </c>
      <c r="BO167" s="6" t="str">
        <f t="shared" si="77"/>
        <v>{ "type": "Feature", "geometry": { "type": "Point", "coordinates": [8,7890867,50,0996343] } },{ "type": "Feature", "geometry": { "type": "Point", "coordinates": [8,7890867,50,0996343] } },{ "type": "Feature", "geometry": { "type": "Point", "coordinates": [8,7890867,50,0996343] } },{ "type": "Feature", "geometry": { "type": "Point", "coordinates": [8,7890867,50,0996343] } },</v>
      </c>
      <c r="BP167" s="6" t="s">
        <v>3381</v>
      </c>
    </row>
    <row r="168" spans="1:68" s="6" customFormat="1" x14ac:dyDescent="0.3">
      <c r="A168" s="18" t="str">
        <f>Table1[[#This Row],[Name]]</f>
        <v>Essity Operations Mainz-Kostheim GmbH</v>
      </c>
      <c r="B168" s="362">
        <v>8.3169968000000001</v>
      </c>
      <c r="C168" s="362">
        <v>50.005315099999997</v>
      </c>
      <c r="D168" s="18" t="str">
        <f>Table1[[#This Row],[Standortkategorie]]</f>
        <v>Wareneingang/-ausgang</v>
      </c>
      <c r="E168" s="18" t="str">
        <f>IF(Table1[[#This Row],[Zusatzinformation]]=0,"",Table1[[#This Row],[Zusatzinformation]])</f>
        <v/>
      </c>
      <c r="F168" s="47">
        <f>IF($D168&lt;&gt;"Busdepot",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5.8333333333333339</v>
      </c>
      <c r="G168" s="47">
        <f>IF($D168&lt;&gt;"Busdepot",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1.1666666666666665</v>
      </c>
      <c r="H168" s="47">
        <f>(Table1[[#This Row],[Lieferfahrzeuge]]*'1-Konfiguration'!$D$16+(MAX(Table1[[#This Row],[Lieferfahrzeuge]]*'1-Konfiguration'!$D$16,Table1[[#This Row],[Lieferfahrzeugtore]]*'1-Konfiguration'!$D$14)))/2</f>
        <v>0</v>
      </c>
      <c r="I168" s="47">
        <f>Table1[[#This Row],[Müllfahrzeuge]]</f>
        <v>0</v>
      </c>
      <c r="J168" s="47">
        <f>Table1[[#This Row],[Betonmischfahrzeuge]]</f>
        <v>0</v>
      </c>
      <c r="K168" s="47">
        <f>(Table1[[#This Row],[Schiffe]]*'1-Konfiguration'!$D$16+(MAX(Table1[[#This Row],[Schiffe]]*'1-Konfiguration'!$D$16,Table1[[#This Row],[Anleger]]*'1-Konfiguration'!$D$14)))/2</f>
        <v>0</v>
      </c>
      <c r="L168" s="47">
        <f>IF($D168="Busdepot",IFERROR(Table1[[#This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68" s="47">
        <f>IF($D168="Busdepot",IFERROR(Table1[[#This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68" s="81">
        <f>VLOOKUP($F$7,'1-Konfiguration'!$D$24:$G$28,4,FALSE) * (VLOOKUP('5-Standortanalyse (Berechnung)'!$F$7,'1-Konfiguration'!$D$24:$F$28,2,FALSE)/100)*VLOOKUP('5-Standortanalyse (Berechnung)'!$F$7,'1-Konfiguration'!$D$24:$F$28,3,FALSE)*$F168</f>
        <v>30415.171500000004</v>
      </c>
      <c r="O168" s="81">
        <f>VLOOKUP($G$7,'1-Konfiguration'!$D$24:$G$28,4,FALSE) * (VLOOKUP('5-Standortanalyse (Berechnung)'!$G$7,'1-Konfiguration'!$D$24:$F$28,2,FALSE)/100)*VLOOKUP('5-Standortanalyse (Berechnung)'!$G$7,'1-Konfiguration'!$D$24:$F$28,3,FALSE)*$G168</f>
        <v>1790.3666666666663</v>
      </c>
      <c r="P168" s="81">
        <f>VLOOKUP($H$7,'1-Konfiguration'!$D$24:$G$28,4,FALSE) * (VLOOKUP('5-Standortanalyse (Berechnung)'!$H$7,'1-Konfiguration'!$D$24:$F$28,2,FALSE)/100)*VLOOKUP('5-Standortanalyse (Berechnung)'!$H$7,'1-Konfiguration'!$D$24:$F$28,3,FALSE)*$H168</f>
        <v>0</v>
      </c>
      <c r="Q168" s="81">
        <f>VLOOKUP($I$7,'1-Konfiguration'!$D$24:$G$33,4,FALSE) * (VLOOKUP('5-Standortanalyse (Berechnung)'!$I$7,'1-Konfiguration'!$D$24:$F$33,2,FALSE)/100)*VLOOKUP('5-Standortanalyse (Berechnung)'!$I$7,'1-Konfiguration'!$D$24:$F$33,3,FALSE)*$I168</f>
        <v>0</v>
      </c>
      <c r="R168" s="81">
        <f>VLOOKUP($J$7,'1-Konfiguration'!$D$24:$G$33,4,FALSE) * (VLOOKUP('5-Standortanalyse (Berechnung)'!$J$7,'1-Konfiguration'!$D$24:$F$33,2,FALSE)/100)*VLOOKUP('5-Standortanalyse (Berechnung)'!$J$7,'1-Konfiguration'!$D$24:$F$33,3,FALSE)*$J168</f>
        <v>0</v>
      </c>
      <c r="S168" s="81">
        <f>VLOOKUP($K$7,'1-Konfiguration'!$D$24:$G$33,4,FALSE) * (VLOOKUP('5-Standortanalyse (Berechnung)'!$K$7,'1-Konfiguration'!$D$24:$F$33,2,FALSE)/100)*VLOOKUP('5-Standortanalyse (Berechnung)'!$K$7,'1-Konfiguration'!$D$24:$F$33,3,FALSE)*$K168</f>
        <v>0</v>
      </c>
      <c r="T168" s="81">
        <f>VLOOKUP($L$7,'1-Konfiguration'!$D$24:$G$28,4,FALSE) * (VLOOKUP('5-Standortanalyse (Berechnung)'!$L$7,'1-Konfiguration'!$D$24:$F$28,2,FALSE)/100)*VLOOKUP('5-Standortanalyse (Berechnung)'!$L$7,'1-Konfiguration'!$D$24:$F$28,3,FALSE)*$L168</f>
        <v>0</v>
      </c>
      <c r="U168" s="81">
        <f>VLOOKUP($M$7,'1-Konfiguration'!$D$24:$G$28,4,FALSE) * (VLOOKUP('5-Standortanalyse (Berechnung)'!$M$7,'1-Konfiguration'!$D$24:$F$28,2,FALSE)/100)*VLOOKUP('5-Standortanalyse (Berechnung)'!$M$7,'1-Konfiguration'!$D$24:$F$28,3,FALSE)*$M168</f>
        <v>0</v>
      </c>
      <c r="V168" s="81">
        <f>MMULT($N168:$P168,'1-Konfiguration'!G$54:G$56)+MMULT($Q168:$R168,'1-Konfiguration'!G$59:G$60)+MMULT($T168:$U168,'1-Konfiguration'!G$57:G$58)+($S168*'1-Konfiguration'!G$63)</f>
        <v>278.83080966670127</v>
      </c>
      <c r="W168" s="81">
        <f>MMULT($N168:$P168,'1-Konfiguration'!H$54:H$56)+MMULT($Q168:$R168,'1-Konfiguration'!H$59:H$60)+MMULT($T168:$U168,'1-Konfiguration'!H$57:H$58)+($S168*'1-Konfiguration'!H$63)</f>
        <v>1301.7624132780136</v>
      </c>
      <c r="X168" s="81">
        <f>MMULT($N168:$P168,'1-Konfiguration'!I$54:I$56)+MMULT($Q168:$R168,'1-Konfiguration'!I$59:I$60)+MMULT($T168:$U168,'1-Konfiguration'!I$57:I$58)+($S168*'1-Konfiguration'!I$63)</f>
        <v>3267.2831285755601</v>
      </c>
      <c r="Y168" s="81">
        <f>MMULT($N168:$P168,'1-Konfiguration'!J$54:J$56)+MMULT($Q168:$R168,'1-Konfiguration'!J$59:J$60)+MMULT($T168:$U168,'1-Konfiguration'!J$57:J$58)+($S168*'1-Konfiguration'!J$63)</f>
        <v>6508.2633662919789</v>
      </c>
      <c r="Z168" s="81">
        <f>MMULT($N168:$P168,'1-Konfiguration'!K$54:K$56)+MMULT($Q168:$R168,'1-Konfiguration'!K$59:K$60)+MMULT($T168:$U168,'1-Konfiguration'!K$57:K$58)+($S168*'1-Konfiguration'!K$63)</f>
        <v>697.07702416675329</v>
      </c>
      <c r="AA168" s="81">
        <f>MMULT($N168:$P168,'1-Konfiguration'!L$54:L$56)+MMULT($Q168:$R168,'1-Konfiguration'!L$59:L$60)+MMULT($T168:$U168,'1-Konfiguration'!L$57:L$58)+($S168*'1-Konfiguration'!L$63)</f>
        <v>1788.1805244738268</v>
      </c>
      <c r="AB168" s="81">
        <f>MMULT($N168:$P168,'1-Konfiguration'!M$54:M$56)+MMULT($Q168:$R168,'1-Konfiguration'!M$59:M$60)+MMULT($T168:$U168,'1-Konfiguration'!M$57:M$58)+($S168*'1-Konfiguration'!M$63)</f>
        <v>4499.563990066511</v>
      </c>
      <c r="AC168" s="81">
        <f>MMULT($N168:$P168,'1-Konfiguration'!N$54:N$56)+MMULT($Q168:$R168,'1-Konfiguration'!N$59:N$60)+MMULT($T168:$U168,'1-Konfiguration'!N$57:N$58)+($S168*'1-Konfiguration'!N$63)</f>
        <v>10050.843016606006</v>
      </c>
      <c r="AF168" s="6">
        <f t="shared" si="61"/>
        <v>2</v>
      </c>
      <c r="AG168" s="6">
        <f t="shared" si="62"/>
        <v>5</v>
      </c>
      <c r="AH168" s="6">
        <f t="shared" si="63"/>
        <v>7</v>
      </c>
      <c r="AI168" s="6">
        <f t="shared" si="64"/>
        <v>9</v>
      </c>
      <c r="AJ168" s="6">
        <f t="shared" si="65"/>
        <v>6</v>
      </c>
      <c r="AK168" s="6">
        <f t="shared" si="66"/>
        <v>7</v>
      </c>
      <c r="AL168" s="6">
        <f t="shared" si="67"/>
        <v>9</v>
      </c>
      <c r="AM168" s="6">
        <f t="shared" si="68"/>
        <v>13</v>
      </c>
      <c r="AO168" s="5" t="str">
        <f t="shared" si="69"/>
        <v>{ "type": "Feature", "geometry": { "type": "Point", "coordinates": [8,3169968,50,0053151] } },</v>
      </c>
      <c r="AP168" s="5" t="str">
        <f t="shared" si="53"/>
        <v>{ "type": "Feature", "geometry": { "type": "Point", "coordinates": [8,3177968,50,0053151] } },</v>
      </c>
      <c r="AQ168" s="5" t="str">
        <f t="shared" si="54"/>
        <v>{ "type": "Feature", "geometry": { "type": "Point", "coordinates": [8,3169968,50,0058151] } },</v>
      </c>
      <c r="AR168" s="5" t="str">
        <f t="shared" si="55"/>
        <v>{ "type": "Feature", "geometry": { "type": "Point", "coordinates": [8,3169968,50,0048151] } },</v>
      </c>
      <c r="AS168" s="5" t="str">
        <f t="shared" si="56"/>
        <v>{ "type": "Feature", "geometry": { "type": "Point", "coordinates": [8,3161968,50,0053151] } },</v>
      </c>
      <c r="AT168" s="5" t="str">
        <f t="shared" si="57"/>
        <v>{ "type": "Feature", "geometry": { "type": "Point", "coordinates": [8,3161968,50,0048151] } },</v>
      </c>
      <c r="AU168" s="5" t="str">
        <f t="shared" si="58"/>
        <v>{ "type": "Feature", "geometry": { "type": "Point", "coordinates": [8,3177968,50,0058151] } },</v>
      </c>
      <c r="AV168" s="5" t="str">
        <f t="shared" si="59"/>
        <v>{ "type": "Feature", "geometry": { "type": "Point", "coordinates": [8,3161968,50,0058151] } },</v>
      </c>
      <c r="AW168" s="5" t="str">
        <f t="shared" si="60"/>
        <v>{ "type": "Feature", "geometry": { "type": "Point", "coordinates": [8,3177968,50,0048151] } },</v>
      </c>
      <c r="AX168" s="5" t="s">
        <v>753</v>
      </c>
      <c r="AY168" s="6" t="str">
        <f>REPT($AO168,VLOOKUP(AF168,'8-Intensitäten Heatmap'!$A$5:$L$232,$AO$3,FALSE))&amp;REPT($AP168,VLOOKUP(AF168,'8-Intensitäten Heatmap'!$A$5:$L$232,$AP$3,FALSE))&amp;REPT($AQ168,VLOOKUP(AF168,'8-Intensitäten Heatmap'!$A$5:$L$232,$AQ$3,FALSE))&amp;REPT($AR168,VLOOKUP(AF168,'8-Intensitäten Heatmap'!$A$5:$L$232,$AR$3,FALSE))&amp;REPT($AS168,VLOOKUP(AF168,'8-Intensitäten Heatmap'!$A$5:$L$232,$AS$3,FALSE))&amp;REPT($AT168,VLOOKUP(AF168,'8-Intensitäten Heatmap'!$A$5:$L$232,$AT$3,FALSE))&amp;REPT($AU168,VLOOKUP(AF168,'8-Intensitäten Heatmap'!$A$5:$L$232,$AU$3,FALSE))&amp;REPT($AV168,VLOOKUP(AF168,'8-Intensitäten Heatmap'!$A$5:$L$232,$AV$3,FALSE))&amp;REPT($AW168,VLOOKUP(AF168,'8-Intensitäten Heatmap'!$A$5:$L$232,$AW$3,FALSE))</f>
        <v>{ "type": "Feature", "geometry": { "type": "Point", "coordinates": [8,3169968,50,0053151] } },{ "type": "Feature", "geometry": { "type": "Point", "coordinates": [8,3177968,50,0053151] } },</v>
      </c>
      <c r="AZ168" s="6" t="str">
        <f>REPT($AO168,VLOOKUP(AG168,'8-Intensitäten Heatmap'!$A$5:$L$232,$AO$3,FALSE))&amp;REPT($AP168,VLOOKUP(AG168,'8-Intensitäten Heatmap'!$A$5:$L$232,$AP$3,FALSE))&amp;REPT($AQ168,VLOOKUP(AG168,'8-Intensitäten Heatmap'!$A$5:$L$232,$AQ$3,FALSE))&amp;REPT($AR168,VLOOKUP(AG168,'8-Intensitäten Heatmap'!$A$5:$L$232,$AR$3,FALSE))&amp;REPT($AS168,VLOOKUP(AG168,'8-Intensitäten Heatmap'!$A$5:$L$232,$AS$3,FALSE))&amp;REPT($AT168,VLOOKUP(AG168,'8-Intensitäten Heatmap'!$A$5:$L$232,$AT$3,FALSE))&amp;REPT($AU168,VLOOKUP(AG168,'8-Intensitäten Heatmap'!$A$5:$L$232,$AU$3,FALSE))&amp;REPT($AV168,VLOOKUP(AG168,'8-Intensitäten Heatmap'!$A$5:$L$232,$AV$3,FALSE))&amp;REPT($AW168,VLOOKUP(AG168,'8-Intensitäten Heatmap'!$A$5:$L$232,$AW$3,FALSE))</f>
        <v>{ "type": "Feature", "geometry": { "type": "Point", "coordinates": [8,3169968,50,0053151] } },{ "type": "Feature", "geometry": { "type": "Point", "coordinates": [8,3177968,50,0053151] } },{ "type": "Feature", "geometry": { "type": "Point", "coordinates": [8,3169968,50,0058151] } },{ "type": "Feature", "geometry": { "type": "Point", "coordinates": [8,3169968,50,0048151] } },{ "type": "Feature", "geometry": { "type": "Point", "coordinates": [8,3161968,50,0053151] } },</v>
      </c>
      <c r="BA168" s="6" t="str">
        <f>REPT($AO168,VLOOKUP(AH168,'8-Intensitäten Heatmap'!$A$5:$L$232,$AO$3,FALSE))&amp;REPT($AP168,VLOOKUP(AH168,'8-Intensitäten Heatmap'!$A$5:$L$232,$AP$3,FALSE))&amp;REPT($AQ168,VLOOKUP(AH168,'8-Intensitäten Heatmap'!$A$5:$L$232,$AQ$3,FALSE))&amp;REPT($AR168,VLOOKUP(AH168,'8-Intensitäten Heatmap'!$A$5:$L$232,$AR$3,FALSE))&amp;REPT($AS168,VLOOKUP(AH168,'8-Intensitäten Heatmap'!$A$5:$L$232,$AS$3,FALSE))&amp;REPT($AT168,VLOOKUP(AH168,'8-Intensitäten Heatmap'!$A$5:$L$232,$AT$3,FALSE))&amp;REPT($AU168,VLOOKUP(AH168,'8-Intensitäten Heatmap'!$A$5:$L$232,$AU$3,FALSE))&amp;REPT($AV168,VLOOKUP(AH168,'8-Intensitäten Heatmap'!$A$5:$L$232,$AV$3,FALSE))&amp;REPT($AW168,VLOOKUP(AH168,'8-Intensitäten Heatmap'!$A$5:$L$232,$AW$3,FALSE))</f>
        <v>{ "type": "Feature", "geometry": { "type": "Point", "coordinates": [8,3169968,50,0053151] } },{ "type": "Feature", "geometry": { "type": "Point", "coordinates": [8,3177968,50,0053151] } },{ "type": "Feature", "geometry": { "type": "Point", "coordinates": [8,3169968,50,0058151] } },{ "type": "Feature", "geometry": { "type": "Point", "coordinates": [8,3169968,50,0048151] } },{ "type": "Feature", "geometry": { "type": "Point", "coordinates": [8,3161968,50,0053151] } },{ "type": "Feature", "geometry": { "type": "Point", "coordinates": [8,3161968,50,0048151] } },{ "type": "Feature", "geometry": { "type": "Point", "coordinates": [8,3177968,50,0058151] } },</v>
      </c>
      <c r="BB168" s="6" t="str">
        <f>REPT($AO168,VLOOKUP(AI168,'8-Intensitäten Heatmap'!$A$5:$L$232,$AO$3,FALSE))&amp;REPT($AP168,VLOOKUP(AI168,'8-Intensitäten Heatmap'!$A$5:$L$232,$AP$3,FALSE))&amp;REPT($AQ168,VLOOKUP(AI168,'8-Intensitäten Heatmap'!$A$5:$L$232,$AQ$3,FALSE))&amp;REPT($AR168,VLOOKUP(AI168,'8-Intensitäten Heatmap'!$A$5:$L$232,$AR$3,FALSE))&amp;REPT($AS168,VLOOKUP(AI168,'8-Intensitäten Heatmap'!$A$5:$L$232,$AS$3,FALSE))&amp;REPT($AT168,VLOOKUP(AI168,'8-Intensitäten Heatmap'!$A$5:$L$232,$AT$3,FALSE))&amp;REPT($AU168,VLOOKUP(AI168,'8-Intensitäten Heatmap'!$A$5:$L$232,$AU$3,FALSE))&amp;REPT($AV168,VLOOKUP(AI168,'8-Intensitäten Heatmap'!$A$5:$L$232,$AV$3,FALSE))&amp;REPT($AW168,VLOOKUP(AI168,'8-Intensitäten Heatmap'!$A$5:$L$232,$AW$3,FALSE))</f>
        <v>{ "type": "Feature", "geometry": { "type": "Point", "coordinates": [8,3169968,50,0053151] } },{ "type": "Feature", "geometry": { "type": "Point", "coordinates": [8,3177968,50,0053151] } },{ "type": "Feature", "geometry": { "type": "Point", "coordinates": [8,3169968,50,0058151] } },{ "type": "Feature", "geometry": { "type": "Point", "coordinates": [8,3169968,50,0048151] } },{ "type": "Feature", "geometry": { "type": "Point", "coordinates": [8,3161968,50,0053151] } },{ "type": "Feature", "geometry": { "type": "Point", "coordinates": [8,3161968,50,0048151] } },{ "type": "Feature", "geometry": { "type": "Point", "coordinates": [8,3177968,50,0058151] } },{ "type": "Feature", "geometry": { "type": "Point", "coordinates": [8,3161968,50,0058151] } },{ "type": "Feature", "geometry": { "type": "Point", "coordinates": [8,3177968,50,0048151] } },</v>
      </c>
      <c r="BC168" s="6" t="str">
        <f>REPT($AO168,VLOOKUP(AJ168,'8-Intensitäten Heatmap'!$A$5:$L$232,$AO$3,FALSE))&amp;REPT($AP168,VLOOKUP(AJ168,'8-Intensitäten Heatmap'!$A$5:$L$232,$AP$3,FALSE))&amp;REPT($AQ168,VLOOKUP(AJ168,'8-Intensitäten Heatmap'!$A$5:$L$232,$AQ$3,FALSE))&amp;REPT($AR168,VLOOKUP(AJ168,'8-Intensitäten Heatmap'!$A$5:$L$232,$AR$3,FALSE))&amp;REPT($AS168,VLOOKUP(AJ168,'8-Intensitäten Heatmap'!$A$5:$L$232,$AS$3,FALSE))&amp;REPT($AT168,VLOOKUP(AJ168,'8-Intensitäten Heatmap'!$A$5:$L$232,$AT$3,FALSE))&amp;REPT($AU168,VLOOKUP(AJ168,'8-Intensitäten Heatmap'!$A$5:$L$232,$AU$3,FALSE))&amp;REPT($AV168,VLOOKUP(AJ168,'8-Intensitäten Heatmap'!$A$5:$L$232,$AV$3,FALSE))&amp;REPT($AW168,VLOOKUP(AJ168,'8-Intensitäten Heatmap'!$A$5:$L$232,$AW$3,FALSE))</f>
        <v>{ "type": "Feature", "geometry": { "type": "Point", "coordinates": [8,3169968,50,0053151] } },{ "type": "Feature", "geometry": { "type": "Point", "coordinates": [8,3177968,50,0053151] } },{ "type": "Feature", "geometry": { "type": "Point", "coordinates": [8,3169968,50,0058151] } },{ "type": "Feature", "geometry": { "type": "Point", "coordinates": [8,3169968,50,0048151] } },{ "type": "Feature", "geometry": { "type": "Point", "coordinates": [8,3161968,50,0053151] } },{ "type": "Feature", "geometry": { "type": "Point", "coordinates": [8,3161968,50,0048151] } },</v>
      </c>
      <c r="BD168" s="6" t="str">
        <f>REPT($AO168,VLOOKUP(AK168,'8-Intensitäten Heatmap'!$A$5:$L$232,$AO$3,FALSE))&amp;REPT($AP168,VLOOKUP(AK168,'8-Intensitäten Heatmap'!$A$5:$L$232,$AP$3,FALSE))&amp;REPT($AQ168,VLOOKUP(AK168,'8-Intensitäten Heatmap'!$A$5:$L$232,$AQ$3,FALSE))&amp;REPT($AR168,VLOOKUP(AK168,'8-Intensitäten Heatmap'!$A$5:$L$232,$AR$3,FALSE))&amp;REPT($AS168,VLOOKUP(AK168,'8-Intensitäten Heatmap'!$A$5:$L$232,$AS$3,FALSE))&amp;REPT($AT168,VLOOKUP(AK168,'8-Intensitäten Heatmap'!$A$5:$L$232,$AT$3,FALSE))&amp;REPT($AU168,VLOOKUP(AK168,'8-Intensitäten Heatmap'!$A$5:$L$232,$AU$3,FALSE))&amp;REPT($AV168,VLOOKUP(AK168,'8-Intensitäten Heatmap'!$A$5:$L$232,$AV$3,FALSE))&amp;REPT($AW168,VLOOKUP(AK168,'8-Intensitäten Heatmap'!$A$5:$L$232,$AW$3,FALSE))</f>
        <v>{ "type": "Feature", "geometry": { "type": "Point", "coordinates": [8,3169968,50,0053151] } },{ "type": "Feature", "geometry": { "type": "Point", "coordinates": [8,3177968,50,0053151] } },{ "type": "Feature", "geometry": { "type": "Point", "coordinates": [8,3169968,50,0058151] } },{ "type": "Feature", "geometry": { "type": "Point", "coordinates": [8,3169968,50,0048151] } },{ "type": "Feature", "geometry": { "type": "Point", "coordinates": [8,3161968,50,0053151] } },{ "type": "Feature", "geometry": { "type": "Point", "coordinates": [8,3161968,50,0048151] } },{ "type": "Feature", "geometry": { "type": "Point", "coordinates": [8,3177968,50,0058151] } },</v>
      </c>
      <c r="BE168" s="6" t="str">
        <f>REPT($AO168,VLOOKUP(AL168,'8-Intensitäten Heatmap'!$A$5:$L$232,$AO$3,FALSE))&amp;REPT($AP168,VLOOKUP(AL168,'8-Intensitäten Heatmap'!$A$5:$L$232,$AP$3,FALSE))&amp;REPT($AQ168,VLOOKUP(AL168,'8-Intensitäten Heatmap'!$A$5:$L$232,$AQ$3,FALSE))&amp;REPT($AR168,VLOOKUP(AL168,'8-Intensitäten Heatmap'!$A$5:$L$232,$AR$3,FALSE))&amp;REPT($AS168,VLOOKUP(AL168,'8-Intensitäten Heatmap'!$A$5:$L$232,$AS$3,FALSE))&amp;REPT($AT168,VLOOKUP(AL168,'8-Intensitäten Heatmap'!$A$5:$L$232,$AT$3,FALSE))&amp;REPT($AU168,VLOOKUP(AL168,'8-Intensitäten Heatmap'!$A$5:$L$232,$AU$3,FALSE))&amp;REPT($AV168,VLOOKUP(AL168,'8-Intensitäten Heatmap'!$A$5:$L$232,$AV$3,FALSE))&amp;REPT($AW168,VLOOKUP(AL168,'8-Intensitäten Heatmap'!$A$5:$L$232,$AW$3,FALSE))</f>
        <v>{ "type": "Feature", "geometry": { "type": "Point", "coordinates": [8,3169968,50,0053151] } },{ "type": "Feature", "geometry": { "type": "Point", "coordinates": [8,3177968,50,0053151] } },{ "type": "Feature", "geometry": { "type": "Point", "coordinates": [8,3169968,50,0058151] } },{ "type": "Feature", "geometry": { "type": "Point", "coordinates": [8,3169968,50,0048151] } },{ "type": "Feature", "geometry": { "type": "Point", "coordinates": [8,3161968,50,0053151] } },{ "type": "Feature", "geometry": { "type": "Point", "coordinates": [8,3161968,50,0048151] } },{ "type": "Feature", "geometry": { "type": "Point", "coordinates": [8,3177968,50,0058151] } },{ "type": "Feature", "geometry": { "type": "Point", "coordinates": [8,3161968,50,0058151] } },{ "type": "Feature", "geometry": { "type": "Point", "coordinates": [8,3177968,50,0048151] } },</v>
      </c>
      <c r="BF168" s="6" t="str">
        <f>REPT($AO168,VLOOKUP(AM168,'8-Intensitäten Heatmap'!$A$5:$L$232,$AO$3,FALSE))&amp;REPT($AP168,VLOOKUP(AM168,'8-Intensitäten Heatmap'!$A$5:$L$232,$AP$3,FALSE))&amp;REPT($AQ168,VLOOKUP(AM168,'8-Intensitäten Heatmap'!$A$5:$L$232,$AQ$3,FALSE))&amp;REPT($AR168,VLOOKUP(AM168,'8-Intensitäten Heatmap'!$A$5:$L$232,$AR$3,FALSE))&amp;REPT($AS168,VLOOKUP(AM168,'8-Intensitäten Heatmap'!$A$5:$L$232,$AS$3,FALSE))&amp;REPT($AT168,VLOOKUP(AM168,'8-Intensitäten Heatmap'!$A$5:$L$232,$AT$3,FALSE))&amp;REPT($AU168,VLOOKUP(AM168,'8-Intensitäten Heatmap'!$A$5:$L$232,$AU$3,FALSE))&amp;REPT($AV168,VLOOKUP(AM168,'8-Intensitäten Heatmap'!$A$5:$L$232,$AV$3,FALSE))&amp;REPT($AW168,VLOOKUP(AM168,'8-Intensitäten Heatmap'!$A$5:$L$232,$AW$3,FALSE))</f>
        <v>{ "type": "Feature", "geometry": { "type": "Point", "coordinates": [8,3169968,50,0053151] } },{ "type": "Feature", "geometry": { "type": "Point", "coordinates": [8,3169968,50,0053151] } },{ "type": "Feature", "geometry": { "type": "Point", "coordinates": [8,3177968,50,0053151] } },{ "type": "Feature", "geometry": { "type": "Point", "coordinates": [8,3177968,50,0053151] } },{ "type": "Feature", "geometry": { "type": "Point", "coordinates": [8,3169968,50,0058151] } },{ "type": "Feature", "geometry": { "type": "Point", "coordinates": [8,3169968,50,0058151] } },{ "type": "Feature", "geometry": { "type": "Point", "coordinates": [8,3169968,50,0048151] } },{ "type": "Feature", "geometry": { "type": "Point", "coordinates": [8,3169968,50,0048151] } },{ "type": "Feature", "geometry": { "type": "Point", "coordinates": [8,3161968,50,0053151] } },{ "type": "Feature", "geometry": { "type": "Point", "coordinates": [8,3161968,50,0048151] } },{ "type": "Feature", "geometry": { "type": "Point", "coordinates": [8,3177968,50,0058151] } },{ "type": "Feature", "geometry": { "type": "Point", "coordinates": [8,3161968,50,0058151] } },{ "type": "Feature", "geometry": { "type": "Point", "coordinates": [8,3177968,50,0048151] } },</v>
      </c>
      <c r="BG168" s="6" t="s">
        <v>753</v>
      </c>
      <c r="BH168" s="6" t="str">
        <f t="shared" si="70"/>
        <v>{ "type": "Feature", "geometry": { "type": "Point", "coordinates": [8,3169968,50,0053151] } },{ "type": "Feature", "geometry": { "type": "Point", "coordinates": [8,3169968,50,0053151] } },</v>
      </c>
      <c r="BI168" s="6" t="str">
        <f t="shared" si="71"/>
        <v>{ "type": "Feature", "geometry": { "type": "Point", "coordinates": [8,3169968,50,0053151] } },</v>
      </c>
      <c r="BJ168" s="6" t="str">
        <f t="shared" si="72"/>
        <v>{ "type": "Feature", "geometry": { "type": "Point", "coordinates": [8,3169968,50,0053151] } },{ "type": "Feature", "geometry": { "type": "Point", "coordinates": [8,3169968,50,0053151] } },{ "type": "Feature", "geometry": { "type": "Point", "coordinates": [8,3169968,50,0053151] } },</v>
      </c>
      <c r="BK168" s="6" t="str">
        <f t="shared" si="73"/>
        <v>{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v>
      </c>
      <c r="BL168" s="6" t="str">
        <f t="shared" si="74"/>
        <v>{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v>
      </c>
      <c r="BM168" s="6" t="str">
        <f t="shared" si="75"/>
        <v>{ "type": "Feature", "geometry": { "type": "Point", "coordinates": [8,3169968,50,0053151] } },</v>
      </c>
      <c r="BN168" s="6" t="str">
        <f t="shared" si="76"/>
        <v>{ "type": "Feature", "geometry": { "type": "Point", "coordinates": [8,3169968,50,0053151] } },{ "type": "Feature", "geometry": { "type": "Point", "coordinates": [8,3169968,50,0053151] } },{ "type": "Feature", "geometry": { "type": "Point", "coordinates": [8,3169968,50,0053151] } },{ "type": "Feature", "geometry": { "type": "Point", "coordinates": [8,3169968,50,0053151] } },</v>
      </c>
      <c r="BO168" s="6" t="str">
        <f t="shared" si="77"/>
        <v>{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 "type": "Feature", "geometry": { "type": "Point", "coordinates": [8,3169968,50,0053151] } },</v>
      </c>
      <c r="BP168" s="6" t="s">
        <v>3381</v>
      </c>
    </row>
    <row r="169" spans="1:68" s="6" customFormat="1" x14ac:dyDescent="0.3">
      <c r="A169" s="18" t="str">
        <f>Table1[[#This Row],[Name]]</f>
        <v>ESWE Verkehrsgesellschaft mbH</v>
      </c>
      <c r="B169" s="362">
        <v>8.2481141000000004</v>
      </c>
      <c r="C169" s="362">
        <v>50.068940699999999</v>
      </c>
      <c r="D169" s="18" t="str">
        <f>Table1[[#This Row],[Standortkategorie]]</f>
        <v>Busdepot</v>
      </c>
      <c r="E169" s="18" t="str">
        <f>IF(Table1[[#This Row],[Zusatzinformation]]=0,"",Table1[[#This Row],[Zusatzinformation]])</f>
        <v/>
      </c>
      <c r="F169" s="47">
        <f>IF($D169&lt;&gt;"Busdepot",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69" s="47">
        <f>IF($D169&lt;&gt;"Busdepot",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69" s="47">
        <f>(Table1[[#This Row],[Lieferfahrzeuge]]*'1-Konfiguration'!$D$16+(MAX(Table1[[#This Row],[Lieferfahrzeuge]]*'1-Konfiguration'!$D$16,Table1[[#This Row],[Lieferfahrzeugtore]]*'1-Konfiguration'!$D$14)))/2</f>
        <v>0</v>
      </c>
      <c r="I169" s="47">
        <f>Table1[[#This Row],[Müllfahrzeuge]]</f>
        <v>0</v>
      </c>
      <c r="J169" s="47">
        <f>Table1[[#This Row],[Betonmischfahrzeuge]]</f>
        <v>0</v>
      </c>
      <c r="K169" s="47">
        <f>(Table1[[#This Row],[Schiffe]]*'1-Konfiguration'!$D$16+(MAX(Table1[[#This Row],[Schiffe]]*'1-Konfiguration'!$D$16,Table1[[#This Row],[Anleger]]*'1-Konfiguration'!$D$14)))/2</f>
        <v>0</v>
      </c>
      <c r="L169" s="47">
        <f>IF($D169="Busdepot",IFERROR(Table1[[#This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81.38333333333334</v>
      </c>
      <c r="M169" s="47">
        <f>IF($D169="Busdepot",IFERROR(Table1[[#This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21.416666666666671</v>
      </c>
      <c r="N169" s="81">
        <f>VLOOKUP($F$7,'1-Konfiguration'!$D$24:$G$28,4,FALSE) * (VLOOKUP('5-Standortanalyse (Berechnung)'!$F$7,'1-Konfiguration'!$D$24:$F$28,2,FALSE)/100)*VLOOKUP('5-Standortanalyse (Berechnung)'!$F$7,'1-Konfiguration'!$D$24:$F$28,3,FALSE)*$F169</f>
        <v>0</v>
      </c>
      <c r="O169" s="81">
        <f>VLOOKUP($G$7,'1-Konfiguration'!$D$24:$G$28,4,FALSE) * (VLOOKUP('5-Standortanalyse (Berechnung)'!$G$7,'1-Konfiguration'!$D$24:$F$28,2,FALSE)/100)*VLOOKUP('5-Standortanalyse (Berechnung)'!$G$7,'1-Konfiguration'!$D$24:$F$28,3,FALSE)*$G169</f>
        <v>0</v>
      </c>
      <c r="P169" s="81">
        <f>VLOOKUP($H$7,'1-Konfiguration'!$D$24:$G$28,4,FALSE) * (VLOOKUP('5-Standortanalyse (Berechnung)'!$H$7,'1-Konfiguration'!$D$24:$F$28,2,FALSE)/100)*VLOOKUP('5-Standortanalyse (Berechnung)'!$H$7,'1-Konfiguration'!$D$24:$F$28,3,FALSE)*$H169</f>
        <v>0</v>
      </c>
      <c r="Q169" s="81">
        <f>VLOOKUP($I$7,'1-Konfiguration'!$D$24:$G$33,4,FALSE) * (VLOOKUP('5-Standortanalyse (Berechnung)'!$I$7,'1-Konfiguration'!$D$24:$F$33,2,FALSE)/100)*VLOOKUP('5-Standortanalyse (Berechnung)'!$I$7,'1-Konfiguration'!$D$24:$F$33,3,FALSE)*$I169</f>
        <v>0</v>
      </c>
      <c r="R169" s="81">
        <f>VLOOKUP($J$7,'1-Konfiguration'!$D$24:$G$33,4,FALSE) * (VLOOKUP('5-Standortanalyse (Berechnung)'!$J$7,'1-Konfiguration'!$D$24:$F$33,2,FALSE)/100)*VLOOKUP('5-Standortanalyse (Berechnung)'!$J$7,'1-Konfiguration'!$D$24:$F$33,3,FALSE)*$J169</f>
        <v>0</v>
      </c>
      <c r="S169" s="81">
        <f>VLOOKUP($K$7,'1-Konfiguration'!$D$24:$G$33,4,FALSE) * (VLOOKUP('5-Standortanalyse (Berechnung)'!$K$7,'1-Konfiguration'!$D$24:$F$33,2,FALSE)/100)*VLOOKUP('5-Standortanalyse (Berechnung)'!$K$7,'1-Konfiguration'!$D$24:$F$33,3,FALSE)*$K169</f>
        <v>0</v>
      </c>
      <c r="T169" s="81">
        <f>VLOOKUP($L$7,'1-Konfiguration'!$D$24:$G$28,4,FALSE) * (VLOOKUP('5-Standortanalyse (Berechnung)'!$L$7,'1-Konfiguration'!$D$24:$F$28,2,FALSE)/100)*VLOOKUP('5-Standortanalyse (Berechnung)'!$L$7,'1-Konfiguration'!$D$24:$F$28,3,FALSE)*$L169</f>
        <v>590134.96499999997</v>
      </c>
      <c r="U169" s="81">
        <f>VLOOKUP($M$7,'1-Konfiguration'!$D$24:$G$28,4,FALSE) * (VLOOKUP('5-Standortanalyse (Berechnung)'!$M$7,'1-Konfiguration'!$D$24:$F$28,2,FALSE)/100)*VLOOKUP('5-Standortanalyse (Berechnung)'!$M$7,'1-Konfiguration'!$D$24:$F$28,3,FALSE)*$M169</f>
        <v>118734.00000000004</v>
      </c>
      <c r="V169" s="81">
        <f>MMULT($N169:$P169,'1-Konfiguration'!G$54:G$56)+MMULT($Q169:$R169,'1-Konfiguration'!G$59:G$60)+MMULT($T169:$U169,'1-Konfiguration'!G$57:G$58)+($S169*'1-Konfiguration'!G$63)</f>
        <v>26985.063805996393</v>
      </c>
      <c r="W169" s="81">
        <f>MMULT($N169:$P169,'1-Konfiguration'!H$54:H$56)+MMULT($Q169:$R169,'1-Konfiguration'!H$59:H$60)+MMULT($T169:$U169,'1-Konfiguration'!H$57:H$58)+($S169*'1-Konfiguration'!H$63)</f>
        <v>58583.998830692122</v>
      </c>
      <c r="X169" s="81">
        <f>MMULT($N169:$P169,'1-Konfiguration'!I$54:I$56)+MMULT($Q169:$R169,'1-Konfiguration'!I$59:I$60)+MMULT($T169:$U169,'1-Konfiguration'!I$57:I$58)+($S169*'1-Konfiguration'!I$63)</f>
        <v>113155.59876219933</v>
      </c>
      <c r="Y169" s="81">
        <f>MMULT($N169:$P169,'1-Konfiguration'!J$54:J$56)+MMULT($Q169:$R169,'1-Konfiguration'!J$59:J$60)+MMULT($T169:$U169,'1-Konfiguration'!J$57:J$58)+($S169*'1-Konfiguration'!J$63)</f>
        <v>167673.63163839755</v>
      </c>
      <c r="Z169" s="81">
        <f>MMULT($N169:$P169,'1-Konfiguration'!K$54:K$56)+MMULT($Q169:$R169,'1-Konfiguration'!K$59:K$60)+MMULT($T169:$U169,'1-Konfiguration'!K$57:K$58)+($S169*'1-Konfiguration'!K$63)</f>
        <v>40477.595708994602</v>
      </c>
      <c r="AA169" s="81">
        <f>MMULT($N169:$P169,'1-Konfiguration'!L$54:L$56)+MMULT($Q169:$R169,'1-Konfiguration'!L$59:L$60)+MMULT($T169:$U169,'1-Konfiguration'!L$57:L$58)+($S169*'1-Konfiguration'!L$63)</f>
        <v>84268.870262841068</v>
      </c>
      <c r="AB169" s="81">
        <f>MMULT($N169:$P169,'1-Konfiguration'!M$54:M$56)+MMULT($Q169:$R169,'1-Konfiguration'!M$59:M$60)+MMULT($T169:$U169,'1-Konfiguration'!M$57:M$58)+($S169*'1-Konfiguration'!M$63)</f>
        <v>178173.53668125186</v>
      </c>
      <c r="AC169" s="81">
        <f>MMULT($N169:$P169,'1-Konfiguration'!N$54:N$56)+MMULT($Q169:$R169,'1-Konfiguration'!N$59:N$60)+MMULT($T169:$U169,'1-Konfiguration'!N$57:N$58)+($S169*'1-Konfiguration'!N$63)</f>
        <v>239186.85780878566</v>
      </c>
      <c r="AF169" s="6">
        <f t="shared" ref="AF169:AM169" si="78">ROUND(V169/AF$3/5,0)</f>
        <v>36</v>
      </c>
      <c r="AG169" s="6">
        <f t="shared" si="78"/>
        <v>47</v>
      </c>
      <c r="AH169" s="6">
        <f t="shared" si="78"/>
        <v>45</v>
      </c>
      <c r="AI169" s="6">
        <f t="shared" si="78"/>
        <v>45</v>
      </c>
      <c r="AJ169" s="6">
        <f t="shared" si="78"/>
        <v>65</v>
      </c>
      <c r="AK169" s="6">
        <f t="shared" si="78"/>
        <v>67</v>
      </c>
      <c r="AL169" s="6">
        <f t="shared" si="78"/>
        <v>71</v>
      </c>
      <c r="AM169" s="6">
        <f t="shared" si="78"/>
        <v>64</v>
      </c>
      <c r="AO169" s="5" t="str">
        <f t="shared" si="69"/>
        <v>{ "type": "Feature", "geometry": { "type": "Point", "coordinates": [8,2481141,50,0689407] } },</v>
      </c>
      <c r="AP169" s="5" t="str">
        <f t="shared" si="53"/>
        <v>{ "type": "Feature", "geometry": { "type": "Point", "coordinates": [8,2489141,50,0689407] } },</v>
      </c>
      <c r="AQ169" s="5" t="str">
        <f t="shared" si="54"/>
        <v>{ "type": "Feature", "geometry": { "type": "Point", "coordinates": [8,2481141,50,0694407] } },</v>
      </c>
      <c r="AR169" s="5" t="str">
        <f t="shared" si="55"/>
        <v>{ "type": "Feature", "geometry": { "type": "Point", "coordinates": [8,2481141,50,0684407] } },</v>
      </c>
      <c r="AS169" s="5" t="str">
        <f t="shared" si="56"/>
        <v>{ "type": "Feature", "geometry": { "type": "Point", "coordinates": [8,2473141,50,0689407] } },</v>
      </c>
      <c r="AT169" s="5" t="str">
        <f t="shared" si="57"/>
        <v>{ "type": "Feature", "geometry": { "type": "Point", "coordinates": [8,2473141,50,0684407] } },</v>
      </c>
      <c r="AU169" s="5" t="str">
        <f t="shared" si="58"/>
        <v>{ "type": "Feature", "geometry": { "type": "Point", "coordinates": [8,2489141,50,0694407] } },</v>
      </c>
      <c r="AV169" s="5" t="str">
        <f t="shared" si="59"/>
        <v>{ "type": "Feature", "geometry": { "type": "Point", "coordinates": [8,2473141,50,0694407] } },</v>
      </c>
      <c r="AW169" s="5" t="str">
        <f t="shared" si="60"/>
        <v>{ "type": "Feature", "geometry": { "type": "Point", "coordinates": [8,2489141,50,0684407] } },</v>
      </c>
      <c r="AX169" s="5" t="s">
        <v>753</v>
      </c>
      <c r="AY169" s="6" t="str">
        <f>REPT($AO169,VLOOKUP(AF169,'8-Intensitäten Heatmap'!$A$5:$L$232,$AO$3,FALSE))&amp;REPT($AP169,VLOOKUP(AF169,'8-Intensitäten Heatmap'!$A$5:$L$232,$AP$3,FALSE))&amp;REPT($AQ169,VLOOKUP(AF169,'8-Intensitäten Heatmap'!$A$5:$L$232,$AQ$3,FALSE))&amp;REPT($AR169,VLOOKUP(AF169,'8-Intensitäten Heatmap'!$A$5:$L$232,$AR$3,FALSE))&amp;REPT($AS169,VLOOKUP(AF169,'8-Intensitäten Heatmap'!$A$5:$L$232,$AS$3,FALSE))&amp;REPT($AT169,VLOOKUP(AF169,'8-Intensitäten Heatmap'!$A$5:$L$232,$AT$3,FALSE))&amp;REPT($AU169,VLOOKUP(AF169,'8-Intensitäten Heatmap'!$A$5:$L$232,$AU$3,FALSE))&amp;REPT($AV169,VLOOKUP(AF169,'8-Intensitäten Heatmap'!$A$5:$L$232,$AV$3,FALSE))&amp;REPT($AW169,VLOOKUP(AF169,'8-Intensitäten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v>
      </c>
      <c r="AZ169" s="6" t="str">
        <f>REPT($AO169,VLOOKUP(AG169,'8-Intensitäten Heatmap'!$A$5:$L$232,$AO$3,FALSE))&amp;REPT($AP169,VLOOKUP(AG169,'8-Intensitäten Heatmap'!$A$5:$L$232,$AP$3,FALSE))&amp;REPT($AQ169,VLOOKUP(AG169,'8-Intensitäten Heatmap'!$A$5:$L$232,$AQ$3,FALSE))&amp;REPT($AR169,VLOOKUP(AG169,'8-Intensitäten Heatmap'!$A$5:$L$232,$AR$3,FALSE))&amp;REPT($AS169,VLOOKUP(AG169,'8-Intensitäten Heatmap'!$A$5:$L$232,$AS$3,FALSE))&amp;REPT($AT169,VLOOKUP(AG169,'8-Intensitäten Heatmap'!$A$5:$L$232,$AT$3,FALSE))&amp;REPT($AU169,VLOOKUP(AG169,'8-Intensitäten Heatmap'!$A$5:$L$232,$AU$3,FALSE))&amp;REPT($AV169,VLOOKUP(AG169,'8-Intensitäten Heatmap'!$A$5:$L$232,$AV$3,FALSE))&amp;REPT($AW169,VLOOKUP(AG169,'8-Intensitäten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A169" s="6" t="str">
        <f>REPT($AO169,VLOOKUP(AH169,'8-Intensitäten Heatmap'!$A$5:$L$232,$AO$3,FALSE))&amp;REPT($AP169,VLOOKUP(AH169,'8-Intensitäten Heatmap'!$A$5:$L$232,$AP$3,FALSE))&amp;REPT($AQ169,VLOOKUP(AH169,'8-Intensitäten Heatmap'!$A$5:$L$232,$AQ$3,FALSE))&amp;REPT($AR169,VLOOKUP(AH169,'8-Intensitäten Heatmap'!$A$5:$L$232,$AR$3,FALSE))&amp;REPT($AS169,VLOOKUP(AH169,'8-Intensitäten Heatmap'!$A$5:$L$232,$AS$3,FALSE))&amp;REPT($AT169,VLOOKUP(AH169,'8-Intensitäten Heatmap'!$A$5:$L$232,$AT$3,FALSE))&amp;REPT($AU169,VLOOKUP(AH169,'8-Intensitäten Heatmap'!$A$5:$L$232,$AU$3,FALSE))&amp;REPT($AV169,VLOOKUP(AH169,'8-Intensitäten Heatmap'!$A$5:$L$232,$AV$3,FALSE))&amp;REPT($AW169,VLOOKUP(AH169,'8-Intensitäten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B169" s="6" t="str">
        <f>REPT($AO169,VLOOKUP(AI169,'8-Intensitäten Heatmap'!$A$5:$L$232,$AO$3,FALSE))&amp;REPT($AP169,VLOOKUP(AI169,'8-Intensitäten Heatmap'!$A$5:$L$232,$AP$3,FALSE))&amp;REPT($AQ169,VLOOKUP(AI169,'8-Intensitäten Heatmap'!$A$5:$L$232,$AQ$3,FALSE))&amp;REPT($AR169,VLOOKUP(AI169,'8-Intensitäten Heatmap'!$A$5:$L$232,$AR$3,FALSE))&amp;REPT($AS169,VLOOKUP(AI169,'8-Intensitäten Heatmap'!$A$5:$L$232,$AS$3,FALSE))&amp;REPT($AT169,VLOOKUP(AI169,'8-Intensitäten Heatmap'!$A$5:$L$232,$AT$3,FALSE))&amp;REPT($AU169,VLOOKUP(AI169,'8-Intensitäten Heatmap'!$A$5:$L$232,$AU$3,FALSE))&amp;REPT($AV169,VLOOKUP(AI169,'8-Intensitäten Heatmap'!$A$5:$L$232,$AV$3,FALSE))&amp;REPT($AW169,VLOOKUP(AI169,'8-Intensitäten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C169" s="6" t="str">
        <f>REPT($AO169,VLOOKUP(AJ169,'8-Intensitäten Heatmap'!$A$5:$L$232,$AO$3,FALSE))&amp;REPT($AP169,VLOOKUP(AJ169,'8-Intensitäten Heatmap'!$A$5:$L$232,$AP$3,FALSE))&amp;REPT($AQ169,VLOOKUP(AJ169,'8-Intensitäten Heatmap'!$A$5:$L$232,$AQ$3,FALSE))&amp;REPT($AR169,VLOOKUP(AJ169,'8-Intensitäten Heatmap'!$A$5:$L$232,$AR$3,FALSE))&amp;REPT($AS169,VLOOKUP(AJ169,'8-Intensitäten Heatmap'!$A$5:$L$232,$AS$3,FALSE))&amp;REPT($AT169,VLOOKUP(AJ169,'8-Intensitäten Heatmap'!$A$5:$L$232,$AT$3,FALSE))&amp;REPT($AU169,VLOOKUP(AJ169,'8-Intensitäten Heatmap'!$A$5:$L$232,$AU$3,FALSE))&amp;REPT($AV169,VLOOKUP(AJ169,'8-Intensitäten Heatmap'!$A$5:$L$232,$AV$3,FALSE))&amp;REPT($AW169,VLOOKUP(AJ169,'8-Intensitäten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D169" s="6" t="str">
        <f>REPT($AO169,VLOOKUP(AK169,'8-Intensitäten Heatmap'!$A$5:$L$232,$AO$3,FALSE))&amp;REPT($AP169,VLOOKUP(AK169,'8-Intensitäten Heatmap'!$A$5:$L$232,$AP$3,FALSE))&amp;REPT($AQ169,VLOOKUP(AK169,'8-Intensitäten Heatmap'!$A$5:$L$232,$AQ$3,FALSE))&amp;REPT($AR169,VLOOKUP(AK169,'8-Intensitäten Heatmap'!$A$5:$L$232,$AR$3,FALSE))&amp;REPT($AS169,VLOOKUP(AK169,'8-Intensitäten Heatmap'!$A$5:$L$232,$AS$3,FALSE))&amp;REPT($AT169,VLOOKUP(AK169,'8-Intensitäten Heatmap'!$A$5:$L$232,$AT$3,FALSE))&amp;REPT($AU169,VLOOKUP(AK169,'8-Intensitäten Heatmap'!$A$5:$L$232,$AU$3,FALSE))&amp;REPT($AV169,VLOOKUP(AK169,'8-Intensitäten Heatmap'!$A$5:$L$232,$AV$3,FALSE))&amp;REPT($AW169,VLOOKUP(AK169,'8-Intensitäten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E169" s="6" t="str">
        <f>REPT($AO169,VLOOKUP(AL169,'8-Intensitäten Heatmap'!$A$5:$L$232,$AO$3,FALSE))&amp;REPT($AP169,VLOOKUP(AL169,'8-Intensitäten Heatmap'!$A$5:$L$232,$AP$3,FALSE))&amp;REPT($AQ169,VLOOKUP(AL169,'8-Intensitäten Heatmap'!$A$5:$L$232,$AQ$3,FALSE))&amp;REPT($AR169,VLOOKUP(AL169,'8-Intensitäten Heatmap'!$A$5:$L$232,$AR$3,FALSE))&amp;REPT($AS169,VLOOKUP(AL169,'8-Intensitäten Heatmap'!$A$5:$L$232,$AS$3,FALSE))&amp;REPT($AT169,VLOOKUP(AL169,'8-Intensitäten Heatmap'!$A$5:$L$232,$AT$3,FALSE))&amp;REPT($AU169,VLOOKUP(AL169,'8-Intensitäten Heatmap'!$A$5:$L$232,$AU$3,FALSE))&amp;REPT($AV169,VLOOKUP(AL169,'8-Intensitäten Heatmap'!$A$5:$L$232,$AV$3,FALSE))&amp;REPT($AW169,VLOOKUP(AL169,'8-Intensitäten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F169" s="6" t="str">
        <f>REPT($AO169,VLOOKUP(AM169,'8-Intensitäten Heatmap'!$A$5:$L$232,$AO$3,FALSE))&amp;REPT($AP169,VLOOKUP(AM169,'8-Intensitäten Heatmap'!$A$5:$L$232,$AP$3,FALSE))&amp;REPT($AQ169,VLOOKUP(AM169,'8-Intensitäten Heatmap'!$A$5:$L$232,$AQ$3,FALSE))&amp;REPT($AR169,VLOOKUP(AM169,'8-Intensitäten Heatmap'!$A$5:$L$232,$AR$3,FALSE))&amp;REPT($AS169,VLOOKUP(AM169,'8-Intensitäten Heatmap'!$A$5:$L$232,$AS$3,FALSE))&amp;REPT($AT169,VLOOKUP(AM169,'8-Intensitäten Heatmap'!$A$5:$L$232,$AT$3,FALSE))&amp;REPT($AU169,VLOOKUP(AM169,'8-Intensitäten Heatmap'!$A$5:$L$232,$AU$3,FALSE))&amp;REPT($AV169,VLOOKUP(AM169,'8-Intensitäten Heatmap'!$A$5:$L$232,$AV$3,FALSE))&amp;REPT($AW169,VLOOKUP(AM169,'8-Intensitäten Heatmap'!$A$5:$L$232,$AW$3,FALSE))</f>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[8,2489141,50,0689407]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[8,2481141,50,0694407]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[8,2481141,50,0684407]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[8,2473141,50,0689407]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[8,2473141,50,0684407]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[8,2489141,50,0694407]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[8,2473141,50,0694407]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 "type": "Feature", "geometry": { "type": "Point", "coordinates": [8,2489141,50,0684407] } },</v>
      </c>
      <c r="BG169" s="6" t="s">
        <v>753</v>
      </c>
      <c r="BH169" s="6" t="str">
        <f t="shared" si="70"/>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I169" s="6" t="str">
        <f t="shared" si="71"/>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J169" s="6" t="str">
        <f t="shared" si="72"/>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K169" s="6" t="str">
        <f t="shared" si="73"/>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L169" s="6" t="e">
        <f t="shared" si="74"/>
        <v>#VALUE!</v>
      </c>
      <c r="BM169" s="6" t="str">
        <f t="shared" si="75"/>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N169" s="6" t="str">
        <f t="shared" si="76"/>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O169" s="6" t="str">
        <f t="shared" si="77"/>
        <v>{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 "type": "Feature", "geometry": { "type": "Point", "coordinates": [8,2481141,50,0689407] } },</v>
      </c>
      <c r="BP169" s="6" t="s">
        <v>3381</v>
      </c>
    </row>
    <row r="170" spans="1:68" s="6" customFormat="1" x14ac:dyDescent="0.3">
      <c r="A170" s="18" t="str">
        <f>Table1[[#This Row],[Name]]</f>
        <v>EUKO Logistics Germany GmbH</v>
      </c>
      <c r="B170" s="362">
        <v>8.5406522000000002</v>
      </c>
      <c r="C170" s="362">
        <v>50.050688899999997</v>
      </c>
      <c r="D170" s="18" t="str">
        <f>Table1[[#This Row],[Standortkategorie]]</f>
        <v>Verteilzentrum</v>
      </c>
      <c r="E170" s="18" t="str">
        <f>IF(Table1[[#This Row],[Zusatzinformation]]=0,"",Table1[[#This Row],[Zusatzinformation]])</f>
        <v/>
      </c>
      <c r="F170" s="47">
        <f>IF($D170&lt;&gt;"Busdepot",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70" s="47">
        <f>IF($D170&lt;&gt;"Busdepot",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2.2000000000000002</v>
      </c>
      <c r="H170" s="47">
        <f>(Table1[[#This Row],[Lieferfahrzeuge]]*'1-Konfiguration'!$D$16+(MAX(Table1[[#This Row],[Lieferfahrzeuge]]*'1-Konfiguration'!$D$16,Table1[[#This Row],[Lieferfahrzeugtore]]*'1-Konfiguration'!$D$14)))/2</f>
        <v>0</v>
      </c>
      <c r="I170" s="47">
        <f>Table1[[#This Row],[Müllfahrzeuge]]</f>
        <v>0</v>
      </c>
      <c r="J170" s="47">
        <f>Table1[[#This Row],[Betonmischfahrzeuge]]</f>
        <v>0</v>
      </c>
      <c r="K170" s="47">
        <f>(Table1[[#This Row],[Schiffe]]*'1-Konfiguration'!$D$16+(MAX(Table1[[#This Row],[Schiffe]]*'1-Konfiguration'!$D$16,Table1[[#This Row],[Anleger]]*'1-Konfiguration'!$D$14)))/2</f>
        <v>0</v>
      </c>
      <c r="L170" s="47">
        <f>IF($D170="Busdepot",IFERROR(Table1[[#This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0" s="47">
        <f>IF($D170="Busdepot",IFERROR(Table1[[#This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0" s="81">
        <f>VLOOKUP($F$7,'1-Konfiguration'!$D$24:$G$28,4,FALSE) * (VLOOKUP('5-Standortanalyse (Berechnung)'!$F$7,'1-Konfiguration'!$D$24:$F$28,2,FALSE)/100)*VLOOKUP('5-Standortanalyse (Berechnung)'!$F$7,'1-Konfiguration'!$D$24:$F$28,3,FALSE)*$F170</f>
        <v>0</v>
      </c>
      <c r="O170" s="81">
        <f>VLOOKUP($G$7,'1-Konfiguration'!$D$24:$G$28,4,FALSE) * (VLOOKUP('5-Standortanalyse (Berechnung)'!$G$7,'1-Konfiguration'!$D$24:$F$28,2,FALSE)/100)*VLOOKUP('5-Standortanalyse (Berechnung)'!$G$7,'1-Konfiguration'!$D$24:$F$28,3,FALSE)*$G170</f>
        <v>3376.12</v>
      </c>
      <c r="P170" s="81">
        <f>VLOOKUP($H$7,'1-Konfiguration'!$D$24:$G$28,4,FALSE) * (VLOOKUP('5-Standortanalyse (Berechnung)'!$H$7,'1-Konfiguration'!$D$24:$F$28,2,FALSE)/100)*VLOOKUP('5-Standortanalyse (Berechnung)'!$H$7,'1-Konfiguration'!$D$24:$F$28,3,FALSE)*$H170</f>
        <v>0</v>
      </c>
      <c r="Q170" s="81">
        <f>VLOOKUP($I$7,'1-Konfiguration'!$D$24:$G$33,4,FALSE) * (VLOOKUP('5-Standortanalyse (Berechnung)'!$I$7,'1-Konfiguration'!$D$24:$F$33,2,FALSE)/100)*VLOOKUP('5-Standortanalyse (Berechnung)'!$I$7,'1-Konfiguration'!$D$24:$F$33,3,FALSE)*$I170</f>
        <v>0</v>
      </c>
      <c r="R170" s="81">
        <f>VLOOKUP($J$7,'1-Konfiguration'!$D$24:$G$33,4,FALSE) * (VLOOKUP('5-Standortanalyse (Berechnung)'!$J$7,'1-Konfiguration'!$D$24:$F$33,2,FALSE)/100)*VLOOKUP('5-Standortanalyse (Berechnung)'!$J$7,'1-Konfiguration'!$D$24:$F$33,3,FALSE)*$J170</f>
        <v>0</v>
      </c>
      <c r="S170" s="81">
        <f>VLOOKUP($K$7,'1-Konfiguration'!$D$24:$G$33,4,FALSE) * (VLOOKUP('5-Standortanalyse (Berechnung)'!$K$7,'1-Konfiguration'!$D$24:$F$33,2,FALSE)/100)*VLOOKUP('5-Standortanalyse (Berechnung)'!$K$7,'1-Konfiguration'!$D$24:$F$33,3,FALSE)*$K170</f>
        <v>0</v>
      </c>
      <c r="T170" s="81">
        <f>VLOOKUP($L$7,'1-Konfiguration'!$D$24:$G$28,4,FALSE) * (VLOOKUP('5-Standortanalyse (Berechnung)'!$L$7,'1-Konfiguration'!$D$24:$F$28,2,FALSE)/100)*VLOOKUP('5-Standortanalyse (Berechnung)'!$L$7,'1-Konfiguration'!$D$24:$F$28,3,FALSE)*$L170</f>
        <v>0</v>
      </c>
      <c r="U170" s="81">
        <f>VLOOKUP($M$7,'1-Konfiguration'!$D$24:$G$28,4,FALSE) * (VLOOKUP('5-Standortanalyse (Berechnung)'!$M$7,'1-Konfiguration'!$D$24:$F$28,2,FALSE)/100)*VLOOKUP('5-Standortanalyse (Berechnung)'!$M$7,'1-Konfiguration'!$D$24:$F$28,3,FALSE)*$M170</f>
        <v>0</v>
      </c>
      <c r="V170" s="81">
        <f>MMULT($N170:$P170,'1-Konfiguration'!G$54:G$56)+MMULT($Q170:$R170,'1-Konfiguration'!G$59:G$60)+MMULT($T170:$U170,'1-Konfiguration'!G$57:G$58)+($S170*'1-Konfiguration'!G$63)</f>
        <v>34.836539178166014</v>
      </c>
      <c r="W170" s="81">
        <f>MMULT($N170:$P170,'1-Konfiguration'!H$54:H$56)+MMULT($Q170:$R170,'1-Konfiguration'!H$59:H$60)+MMULT($T170:$U170,'1-Konfiguration'!H$57:H$58)+($S170*'1-Konfiguration'!H$63)</f>
        <v>213.19811512359007</v>
      </c>
      <c r="X170" s="81">
        <f>MMULT($N170:$P170,'1-Konfiguration'!I$54:I$56)+MMULT($Q170:$R170,'1-Konfiguration'!I$59:I$60)+MMULT($T170:$U170,'1-Konfiguration'!I$57:I$58)+($S170*'1-Konfiguration'!I$63)</f>
        <v>573.7679509464964</v>
      </c>
      <c r="Y170" s="81">
        <f>MMULT($N170:$P170,'1-Konfiguration'!J$54:J$56)+MMULT($Q170:$R170,'1-Konfiguration'!J$59:J$60)+MMULT($T170:$U170,'1-Konfiguration'!J$57:J$58)+($S170*'1-Konfiguration'!J$63)</f>
        <v>947.57690168652039</v>
      </c>
      <c r="Z170" s="81">
        <f>MMULT($N170:$P170,'1-Konfiguration'!K$54:K$56)+MMULT($Q170:$R170,'1-Konfiguration'!K$59:K$60)+MMULT($T170:$U170,'1-Konfiguration'!K$57:K$58)+($S170*'1-Konfiguration'!K$63)</f>
        <v>87.091347945415066</v>
      </c>
      <c r="AA170" s="81">
        <f>MMULT($N170:$P170,'1-Konfiguration'!L$54:L$56)+MMULT($Q170:$R170,'1-Konfiguration'!L$59:L$60)+MMULT($T170:$U170,'1-Konfiguration'!L$57:L$58)+($S170*'1-Konfiguration'!L$63)</f>
        <v>272.69903103936747</v>
      </c>
      <c r="AB170" s="81">
        <f>MMULT($N170:$P170,'1-Konfiguration'!M$54:M$56)+MMULT($Q170:$R170,'1-Konfiguration'!M$59:M$60)+MMULT($T170:$U170,'1-Konfiguration'!M$57:M$58)+($S170*'1-Konfiguration'!M$63)</f>
        <v>778.21348917364071</v>
      </c>
      <c r="AC170" s="81">
        <f>MMULT($N170:$P170,'1-Konfiguration'!N$54:N$56)+MMULT($Q170:$R170,'1-Konfiguration'!N$59:N$60)+MMULT($T170:$U170,'1-Konfiguration'!N$57:N$58)+($S170*'1-Konfiguration'!N$63)</f>
        <v>1453.4902583453486</v>
      </c>
      <c r="AF170" s="6">
        <f>ROUND(V170/AF$3/2,0)</f>
        <v>0</v>
      </c>
      <c r="AG170" s="6">
        <f>ROUND(W170/AG$3/1.7,0)</f>
        <v>1</v>
      </c>
      <c r="AH170" s="6">
        <f>ROUND(X170/AH$3/1.5,0)</f>
        <v>1</v>
      </c>
      <c r="AI170" s="6">
        <f>ROUND(Y170/AI$3/1.3,0)</f>
        <v>1</v>
      </c>
      <c r="AJ170" s="6">
        <f>ROUND(Z170/AJ$3/2,0)</f>
        <v>0</v>
      </c>
      <c r="AK170" s="6">
        <f>ROUND(AA170/AK$3/1.5,0)</f>
        <v>1</v>
      </c>
      <c r="AL170" s="6">
        <f>ROUND(AB170/AL$3/1.6,0)</f>
        <v>1</v>
      </c>
      <c r="AM170" s="6">
        <f>ROUND(AC170/AM$3/1.45,0)</f>
        <v>1</v>
      </c>
      <c r="AO170" s="5" t="str">
        <f t="shared" si="69"/>
        <v>{ "type": "Feature", "geometry": { "type": "Point", "coordinates": [8,5406522,50,0506889] } },</v>
      </c>
      <c r="AP170" s="5" t="str">
        <f t="shared" si="53"/>
        <v>{ "type": "Feature", "geometry": { "type": "Point", "coordinates": [8,5414522,50,0506889] } },</v>
      </c>
      <c r="AQ170" s="5" t="str">
        <f t="shared" si="54"/>
        <v>{ "type": "Feature", "geometry": { "type": "Point", "coordinates": [8,5406522,50,0511889] } },</v>
      </c>
      <c r="AR170" s="5" t="str">
        <f t="shared" si="55"/>
        <v>{ "type": "Feature", "geometry": { "type": "Point", "coordinates": [8,5406522,50,0501889] } },</v>
      </c>
      <c r="AS170" s="5" t="str">
        <f t="shared" si="56"/>
        <v>{ "type": "Feature", "geometry": { "type": "Point", "coordinates": [8,5398522,50,0506889] } },</v>
      </c>
      <c r="AT170" s="5" t="str">
        <f t="shared" si="57"/>
        <v>{ "type": "Feature", "geometry": { "type": "Point", "coordinates": [8,5398522,50,0501889] } },</v>
      </c>
      <c r="AU170" s="5" t="str">
        <f t="shared" si="58"/>
        <v>{ "type": "Feature", "geometry": { "type": "Point", "coordinates": [8,5414522,50,0511889] } },</v>
      </c>
      <c r="AV170" s="5" t="str">
        <f t="shared" si="59"/>
        <v>{ "type": "Feature", "geometry": { "type": "Point", "coordinates": [8,5398522,50,0511889] } },</v>
      </c>
      <c r="AW170" s="5" t="str">
        <f t="shared" si="60"/>
        <v>{ "type": "Feature", "geometry": { "type": "Point", "coordinates": [8,5414522,50,0501889] } },</v>
      </c>
      <c r="AX170" s="5" t="s">
        <v>753</v>
      </c>
      <c r="AY170" s="6" t="str">
        <f>REPT($AO170,VLOOKUP(AF170,'8-Intensitäten Heatmap'!$A$5:$L$232,$AO$3,FALSE))&amp;REPT($AP170,VLOOKUP(AF170,'8-Intensitäten Heatmap'!$A$5:$L$232,$AP$3,FALSE))&amp;REPT($AQ170,VLOOKUP(AF170,'8-Intensitäten Heatmap'!$A$5:$L$232,$AQ$3,FALSE))&amp;REPT($AR170,VLOOKUP(AF170,'8-Intensitäten Heatmap'!$A$5:$L$232,$AR$3,FALSE))&amp;REPT($AS170,VLOOKUP(AF170,'8-Intensitäten Heatmap'!$A$5:$L$232,$AS$3,FALSE))&amp;REPT($AT170,VLOOKUP(AF170,'8-Intensitäten Heatmap'!$A$5:$L$232,$AT$3,FALSE))&amp;REPT($AU170,VLOOKUP(AF170,'8-Intensitäten Heatmap'!$A$5:$L$232,$AU$3,FALSE))&amp;REPT($AV170,VLOOKUP(AF170,'8-Intensitäten Heatmap'!$A$5:$L$232,$AV$3,FALSE))&amp;REPT($AW170,VLOOKUP(AF170,'8-Intensitäten Heatmap'!$A$5:$L$232,$AW$3,FALSE))</f>
        <v/>
      </c>
      <c r="AZ170" s="6" t="str">
        <f>REPT($AO170,VLOOKUP(AG170,'8-Intensitäten Heatmap'!$A$5:$L$232,$AO$3,FALSE))&amp;REPT($AP170,VLOOKUP(AG170,'8-Intensitäten Heatmap'!$A$5:$L$232,$AP$3,FALSE))&amp;REPT($AQ170,VLOOKUP(AG170,'8-Intensitäten Heatmap'!$A$5:$L$232,$AQ$3,FALSE))&amp;REPT($AR170,VLOOKUP(AG170,'8-Intensitäten Heatmap'!$A$5:$L$232,$AR$3,FALSE))&amp;REPT($AS170,VLOOKUP(AG170,'8-Intensitäten Heatmap'!$A$5:$L$232,$AS$3,FALSE))&amp;REPT($AT170,VLOOKUP(AG170,'8-Intensitäten Heatmap'!$A$5:$L$232,$AT$3,FALSE))&amp;REPT($AU170,VLOOKUP(AG170,'8-Intensitäten Heatmap'!$A$5:$L$232,$AU$3,FALSE))&amp;REPT($AV170,VLOOKUP(AG170,'8-Intensitäten Heatmap'!$A$5:$L$232,$AV$3,FALSE))&amp;REPT($AW170,VLOOKUP(AG170,'8-Intensitäten Heatmap'!$A$5:$L$232,$AW$3,FALSE))</f>
        <v>{ "type": "Feature", "geometry": { "type": "Point", "coordinates": [8,5406522,50,0506889] } },</v>
      </c>
      <c r="BA170" s="6" t="str">
        <f>REPT($AO170,VLOOKUP(AH170,'8-Intensitäten Heatmap'!$A$5:$L$232,$AO$3,FALSE))&amp;REPT($AP170,VLOOKUP(AH170,'8-Intensitäten Heatmap'!$A$5:$L$232,$AP$3,FALSE))&amp;REPT($AQ170,VLOOKUP(AH170,'8-Intensitäten Heatmap'!$A$5:$L$232,$AQ$3,FALSE))&amp;REPT($AR170,VLOOKUP(AH170,'8-Intensitäten Heatmap'!$A$5:$L$232,$AR$3,FALSE))&amp;REPT($AS170,VLOOKUP(AH170,'8-Intensitäten Heatmap'!$A$5:$L$232,$AS$3,FALSE))&amp;REPT($AT170,VLOOKUP(AH170,'8-Intensitäten Heatmap'!$A$5:$L$232,$AT$3,FALSE))&amp;REPT($AU170,VLOOKUP(AH170,'8-Intensitäten Heatmap'!$A$5:$L$232,$AU$3,FALSE))&amp;REPT($AV170,VLOOKUP(AH170,'8-Intensitäten Heatmap'!$A$5:$L$232,$AV$3,FALSE))&amp;REPT($AW170,VLOOKUP(AH170,'8-Intensitäten Heatmap'!$A$5:$L$232,$AW$3,FALSE))</f>
        <v>{ "type": "Feature", "geometry": { "type": "Point", "coordinates": [8,5406522,50,0506889] } },</v>
      </c>
      <c r="BB170" s="6" t="str">
        <f>REPT($AO170,VLOOKUP(AI170,'8-Intensitäten Heatmap'!$A$5:$L$232,$AO$3,FALSE))&amp;REPT($AP170,VLOOKUP(AI170,'8-Intensitäten Heatmap'!$A$5:$L$232,$AP$3,FALSE))&amp;REPT($AQ170,VLOOKUP(AI170,'8-Intensitäten Heatmap'!$A$5:$L$232,$AQ$3,FALSE))&amp;REPT($AR170,VLOOKUP(AI170,'8-Intensitäten Heatmap'!$A$5:$L$232,$AR$3,FALSE))&amp;REPT($AS170,VLOOKUP(AI170,'8-Intensitäten Heatmap'!$A$5:$L$232,$AS$3,FALSE))&amp;REPT($AT170,VLOOKUP(AI170,'8-Intensitäten Heatmap'!$A$5:$L$232,$AT$3,FALSE))&amp;REPT($AU170,VLOOKUP(AI170,'8-Intensitäten Heatmap'!$A$5:$L$232,$AU$3,FALSE))&amp;REPT($AV170,VLOOKUP(AI170,'8-Intensitäten Heatmap'!$A$5:$L$232,$AV$3,FALSE))&amp;REPT($AW170,VLOOKUP(AI170,'8-Intensitäten Heatmap'!$A$5:$L$232,$AW$3,FALSE))</f>
        <v>{ "type": "Feature", "geometry": { "type": "Point", "coordinates": [8,5406522,50,0506889] } },</v>
      </c>
      <c r="BC170" s="6" t="str">
        <f>REPT($AO170,VLOOKUP(AJ170,'8-Intensitäten Heatmap'!$A$5:$L$232,$AO$3,FALSE))&amp;REPT($AP170,VLOOKUP(AJ170,'8-Intensitäten Heatmap'!$A$5:$L$232,$AP$3,FALSE))&amp;REPT($AQ170,VLOOKUP(AJ170,'8-Intensitäten Heatmap'!$A$5:$L$232,$AQ$3,FALSE))&amp;REPT($AR170,VLOOKUP(AJ170,'8-Intensitäten Heatmap'!$A$5:$L$232,$AR$3,FALSE))&amp;REPT($AS170,VLOOKUP(AJ170,'8-Intensitäten Heatmap'!$A$5:$L$232,$AS$3,FALSE))&amp;REPT($AT170,VLOOKUP(AJ170,'8-Intensitäten Heatmap'!$A$5:$L$232,$AT$3,FALSE))&amp;REPT($AU170,VLOOKUP(AJ170,'8-Intensitäten Heatmap'!$A$5:$L$232,$AU$3,FALSE))&amp;REPT($AV170,VLOOKUP(AJ170,'8-Intensitäten Heatmap'!$A$5:$L$232,$AV$3,FALSE))&amp;REPT($AW170,VLOOKUP(AJ170,'8-Intensitäten Heatmap'!$A$5:$L$232,$AW$3,FALSE))</f>
        <v/>
      </c>
      <c r="BD170" s="6" t="str">
        <f>REPT($AO170,VLOOKUP(AK170,'8-Intensitäten Heatmap'!$A$5:$L$232,$AO$3,FALSE))&amp;REPT($AP170,VLOOKUP(AK170,'8-Intensitäten Heatmap'!$A$5:$L$232,$AP$3,FALSE))&amp;REPT($AQ170,VLOOKUP(AK170,'8-Intensitäten Heatmap'!$A$5:$L$232,$AQ$3,FALSE))&amp;REPT($AR170,VLOOKUP(AK170,'8-Intensitäten Heatmap'!$A$5:$L$232,$AR$3,FALSE))&amp;REPT($AS170,VLOOKUP(AK170,'8-Intensitäten Heatmap'!$A$5:$L$232,$AS$3,FALSE))&amp;REPT($AT170,VLOOKUP(AK170,'8-Intensitäten Heatmap'!$A$5:$L$232,$AT$3,FALSE))&amp;REPT($AU170,VLOOKUP(AK170,'8-Intensitäten Heatmap'!$A$5:$L$232,$AU$3,FALSE))&amp;REPT($AV170,VLOOKUP(AK170,'8-Intensitäten Heatmap'!$A$5:$L$232,$AV$3,FALSE))&amp;REPT($AW170,VLOOKUP(AK170,'8-Intensitäten Heatmap'!$A$5:$L$232,$AW$3,FALSE))</f>
        <v>{ "type": "Feature", "geometry": { "type": "Point", "coordinates": [8,5406522,50,0506889] } },</v>
      </c>
      <c r="BE170" s="6" t="str">
        <f>REPT($AO170,VLOOKUP(AL170,'8-Intensitäten Heatmap'!$A$5:$L$232,$AO$3,FALSE))&amp;REPT($AP170,VLOOKUP(AL170,'8-Intensitäten Heatmap'!$A$5:$L$232,$AP$3,FALSE))&amp;REPT($AQ170,VLOOKUP(AL170,'8-Intensitäten Heatmap'!$A$5:$L$232,$AQ$3,FALSE))&amp;REPT($AR170,VLOOKUP(AL170,'8-Intensitäten Heatmap'!$A$5:$L$232,$AR$3,FALSE))&amp;REPT($AS170,VLOOKUP(AL170,'8-Intensitäten Heatmap'!$A$5:$L$232,$AS$3,FALSE))&amp;REPT($AT170,VLOOKUP(AL170,'8-Intensitäten Heatmap'!$A$5:$L$232,$AT$3,FALSE))&amp;REPT($AU170,VLOOKUP(AL170,'8-Intensitäten Heatmap'!$A$5:$L$232,$AU$3,FALSE))&amp;REPT($AV170,VLOOKUP(AL170,'8-Intensitäten Heatmap'!$A$5:$L$232,$AV$3,FALSE))&amp;REPT($AW170,VLOOKUP(AL170,'8-Intensitäten Heatmap'!$A$5:$L$232,$AW$3,FALSE))</f>
        <v>{ "type": "Feature", "geometry": { "type": "Point", "coordinates": [8,5406522,50,0506889] } },</v>
      </c>
      <c r="BF170" s="6" t="str">
        <f>REPT($AO170,VLOOKUP(AM170,'8-Intensitäten Heatmap'!$A$5:$L$232,$AO$3,FALSE))&amp;REPT($AP170,VLOOKUP(AM170,'8-Intensitäten Heatmap'!$A$5:$L$232,$AP$3,FALSE))&amp;REPT($AQ170,VLOOKUP(AM170,'8-Intensitäten Heatmap'!$A$5:$L$232,$AQ$3,FALSE))&amp;REPT($AR170,VLOOKUP(AM170,'8-Intensitäten Heatmap'!$A$5:$L$232,$AR$3,FALSE))&amp;REPT($AS170,VLOOKUP(AM170,'8-Intensitäten Heatmap'!$A$5:$L$232,$AS$3,FALSE))&amp;REPT($AT170,VLOOKUP(AM170,'8-Intensitäten Heatmap'!$A$5:$L$232,$AT$3,FALSE))&amp;REPT($AU170,VLOOKUP(AM170,'8-Intensitäten Heatmap'!$A$5:$L$232,$AU$3,FALSE))&amp;REPT($AV170,VLOOKUP(AM170,'8-Intensitäten Heatmap'!$A$5:$L$232,$AV$3,FALSE))&amp;REPT($AW170,VLOOKUP(AM170,'8-Intensitäten Heatmap'!$A$5:$L$232,$AW$3,FALSE))</f>
        <v>{ "type": "Feature", "geometry": { "type": "Point", "coordinates": [8,5406522,50,0506889] } },</v>
      </c>
      <c r="BG170" s="6" t="s">
        <v>753</v>
      </c>
      <c r="BH170" s="6" t="str">
        <f t="shared" si="70"/>
        <v/>
      </c>
      <c r="BI170" s="6" t="str">
        <f t="shared" si="71"/>
        <v/>
      </c>
      <c r="BJ170" s="6" t="str">
        <f t="shared" si="72"/>
        <v/>
      </c>
      <c r="BK170" s="6" t="str">
        <f t="shared" si="73"/>
        <v/>
      </c>
      <c r="BL170" s="6" t="str">
        <f t="shared" si="74"/>
        <v/>
      </c>
      <c r="BM170" s="6" t="str">
        <f t="shared" si="75"/>
        <v/>
      </c>
      <c r="BN170" s="6" t="str">
        <f t="shared" si="76"/>
        <v/>
      </c>
      <c r="BO170" s="6" t="str">
        <f t="shared" si="77"/>
        <v>{ "type": "Feature", "geometry": { "type": "Point", "coordinates": [8,5406522,50,0506889] } },</v>
      </c>
      <c r="BP170" s="6" t="s">
        <v>3381</v>
      </c>
    </row>
    <row r="171" spans="1:68" s="6" customFormat="1" x14ac:dyDescent="0.3">
      <c r="A171" s="18" t="str">
        <f>Table1[[#This Row],[Name]]</f>
        <v>Eurocool Nagel GmbH &amp; CO.KG</v>
      </c>
      <c r="B171" s="362">
        <v>8.4671383999999996</v>
      </c>
      <c r="C171" s="362">
        <v>49.9301575</v>
      </c>
      <c r="D171" s="18" t="str">
        <f>Table1[[#This Row],[Standortkategorie]]</f>
        <v>Verteilzentrum</v>
      </c>
      <c r="E171" s="18" t="str">
        <f>IF(Table1[[#This Row],[Zusatzinformation]]=0,"",Table1[[#This Row],[Zusatzinformation]])</f>
        <v/>
      </c>
      <c r="F171" s="47">
        <f>IF($D171&lt;&gt;"Busdepot",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17.600000000000001</v>
      </c>
      <c r="G171" s="47">
        <f>IF($D171&lt;&gt;"Busdepot",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71" s="47">
        <f>(Table1[[#This Row],[Lieferfahrzeuge]]*'1-Konfiguration'!$D$16+(MAX(Table1[[#This Row],[Lieferfahrzeuge]]*'1-Konfiguration'!$D$16,Table1[[#This Row],[Lieferfahrzeugtore]]*'1-Konfiguration'!$D$14)))/2</f>
        <v>0</v>
      </c>
      <c r="I171" s="47">
        <f>Table1[[#This Row],[Müllfahrzeuge]]</f>
        <v>0</v>
      </c>
      <c r="J171" s="47">
        <f>Table1[[#This Row],[Betonmischfahrzeuge]]</f>
        <v>0</v>
      </c>
      <c r="K171" s="47">
        <f>(Table1[[#This Row],[Schiffe]]*'1-Konfiguration'!$D$16+(MAX(Table1[[#This Row],[Schiffe]]*'1-Konfiguration'!$D$16,Table1[[#This Row],[Anleger]]*'1-Konfiguration'!$D$14)))/2</f>
        <v>0</v>
      </c>
      <c r="L171" s="47">
        <f>IF($D171="Busdepot",IFERROR(Table1[[#This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1" s="47">
        <f>IF($D171="Busdepot",IFERROR(Table1[[#This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1" s="81">
        <f>VLOOKUP($F$7,'1-Konfiguration'!$D$24:$G$28,4,FALSE) * (VLOOKUP('5-Standortanalyse (Berechnung)'!$F$7,'1-Konfiguration'!$D$24:$F$28,2,FALSE)/100)*VLOOKUP('5-Standortanalyse (Berechnung)'!$F$7,'1-Konfiguration'!$D$24:$F$28,3,FALSE)*$F171</f>
        <v>91766.917440000019</v>
      </c>
      <c r="O171" s="81">
        <f>VLOOKUP($G$7,'1-Konfiguration'!$D$24:$G$28,4,FALSE) * (VLOOKUP('5-Standortanalyse (Berechnung)'!$G$7,'1-Konfiguration'!$D$24:$F$28,2,FALSE)/100)*VLOOKUP('5-Standortanalyse (Berechnung)'!$G$7,'1-Konfiguration'!$D$24:$F$28,3,FALSE)*$G171</f>
        <v>0</v>
      </c>
      <c r="P171" s="81">
        <f>VLOOKUP($H$7,'1-Konfiguration'!$D$24:$G$28,4,FALSE) * (VLOOKUP('5-Standortanalyse (Berechnung)'!$H$7,'1-Konfiguration'!$D$24:$F$28,2,FALSE)/100)*VLOOKUP('5-Standortanalyse (Berechnung)'!$H$7,'1-Konfiguration'!$D$24:$F$28,3,FALSE)*$H171</f>
        <v>0</v>
      </c>
      <c r="Q171" s="81">
        <f>VLOOKUP($I$7,'1-Konfiguration'!$D$24:$G$33,4,FALSE) * (VLOOKUP('5-Standortanalyse (Berechnung)'!$I$7,'1-Konfiguration'!$D$24:$F$33,2,FALSE)/100)*VLOOKUP('5-Standortanalyse (Berechnung)'!$I$7,'1-Konfiguration'!$D$24:$F$33,3,FALSE)*$I171</f>
        <v>0</v>
      </c>
      <c r="R171" s="81">
        <f>VLOOKUP($J$7,'1-Konfiguration'!$D$24:$G$33,4,FALSE) * (VLOOKUP('5-Standortanalyse (Berechnung)'!$J$7,'1-Konfiguration'!$D$24:$F$33,2,FALSE)/100)*VLOOKUP('5-Standortanalyse (Berechnung)'!$J$7,'1-Konfiguration'!$D$24:$F$33,3,FALSE)*$J171</f>
        <v>0</v>
      </c>
      <c r="S171" s="81">
        <f>VLOOKUP($K$7,'1-Konfiguration'!$D$24:$G$33,4,FALSE) * (VLOOKUP('5-Standortanalyse (Berechnung)'!$K$7,'1-Konfiguration'!$D$24:$F$33,2,FALSE)/100)*VLOOKUP('5-Standortanalyse (Berechnung)'!$K$7,'1-Konfiguration'!$D$24:$F$33,3,FALSE)*$K171</f>
        <v>0</v>
      </c>
      <c r="T171" s="81">
        <f>VLOOKUP($L$7,'1-Konfiguration'!$D$24:$G$28,4,FALSE) * (VLOOKUP('5-Standortanalyse (Berechnung)'!$L$7,'1-Konfiguration'!$D$24:$F$28,2,FALSE)/100)*VLOOKUP('5-Standortanalyse (Berechnung)'!$L$7,'1-Konfiguration'!$D$24:$F$28,3,FALSE)*$L171</f>
        <v>0</v>
      </c>
      <c r="U171" s="81">
        <f>VLOOKUP($M$7,'1-Konfiguration'!$D$24:$G$28,4,FALSE) * (VLOOKUP('5-Standortanalyse (Berechnung)'!$M$7,'1-Konfiguration'!$D$24:$F$28,2,FALSE)/100)*VLOOKUP('5-Standortanalyse (Berechnung)'!$M$7,'1-Konfiguration'!$D$24:$F$28,3,FALSE)*$M171</f>
        <v>0</v>
      </c>
      <c r="V171" s="81">
        <f>MMULT($N171:$P171,'1-Konfiguration'!G$54:G$56)+MMULT($Q171:$R171,'1-Konfiguration'!G$59:G$60)+MMULT($T171:$U171,'1-Konfiguration'!G$57:G$58)+($S171*'1-Konfiguration'!G$63)</f>
        <v>785.53392305218176</v>
      </c>
      <c r="W171" s="81">
        <f>MMULT($N171:$P171,'1-Konfiguration'!H$54:H$56)+MMULT($Q171:$R171,'1-Konfiguration'!H$59:H$60)+MMULT($T171:$U171,'1-Konfiguration'!H$57:H$58)+($S171*'1-Konfiguration'!H$63)</f>
        <v>3586.4861827210625</v>
      </c>
      <c r="X171" s="81">
        <f>MMULT($N171:$P171,'1-Konfiguration'!I$54:I$56)+MMULT($Q171:$R171,'1-Konfiguration'!I$59:I$60)+MMULT($T171:$U171,'1-Konfiguration'!I$57:I$58)+($S171*'1-Konfiguration'!I$63)</f>
        <v>8939.8312321307258</v>
      </c>
      <c r="Y171" s="81">
        <f>MMULT($N171:$P171,'1-Konfiguration'!J$54:J$56)+MMULT($Q171:$R171,'1-Konfiguration'!J$59:J$60)+MMULT($T171:$U171,'1-Konfiguration'!J$57:J$58)+($S171*'1-Konfiguration'!J$63)</f>
        <v>18120.237285313939</v>
      </c>
      <c r="Z171" s="81">
        <f>MMULT($N171:$P171,'1-Konfiguration'!K$54:K$56)+MMULT($Q171:$R171,'1-Konfiguration'!K$59:K$60)+MMULT($T171:$U171,'1-Konfiguration'!K$57:K$58)+($S171*'1-Konfiguration'!K$63)</f>
        <v>1963.8348076304546</v>
      </c>
      <c r="AA171" s="81">
        <f>MMULT($N171:$P171,'1-Konfiguration'!L$54:L$56)+MMULT($Q171:$R171,'1-Konfiguration'!L$59:L$60)+MMULT($T171:$U171,'1-Konfiguration'!L$57:L$58)+($S171*'1-Konfiguration'!L$63)</f>
        <v>4958.8776470351868</v>
      </c>
      <c r="AB171" s="81">
        <f>MMULT($N171:$P171,'1-Konfiguration'!M$54:M$56)+MMULT($Q171:$R171,'1-Konfiguration'!M$59:M$60)+MMULT($T171:$U171,'1-Konfiguration'!M$57:M$58)+($S171*'1-Konfiguration'!M$63)</f>
        <v>12330.685770208564</v>
      </c>
      <c r="AC171" s="81">
        <f>MMULT($N171:$P171,'1-Konfiguration'!N$54:N$56)+MMULT($Q171:$R171,'1-Konfiguration'!N$59:N$60)+MMULT($T171:$U171,'1-Konfiguration'!N$57:N$58)+($S171*'1-Konfiguration'!N$63)</f>
        <v>27999.244802464418</v>
      </c>
      <c r="AF171" s="6">
        <f t="shared" si="61"/>
        <v>5</v>
      </c>
      <c r="AG171" s="6">
        <f t="shared" si="62"/>
        <v>14</v>
      </c>
      <c r="AH171" s="6">
        <f t="shared" si="63"/>
        <v>18</v>
      </c>
      <c r="AI171" s="6">
        <f t="shared" si="64"/>
        <v>24</v>
      </c>
      <c r="AJ171" s="6">
        <f t="shared" si="65"/>
        <v>16</v>
      </c>
      <c r="AK171" s="6">
        <f t="shared" si="66"/>
        <v>20</v>
      </c>
      <c r="AL171" s="6">
        <f t="shared" si="67"/>
        <v>25</v>
      </c>
      <c r="AM171" s="6">
        <f t="shared" si="68"/>
        <v>37</v>
      </c>
      <c r="AO171" s="5" t="str">
        <f t="shared" si="69"/>
        <v>{ "type": "Feature", "geometry": { "type": "Point", "coordinates": [8,4671384,49,9301575] } },</v>
      </c>
      <c r="AP171" s="5" t="str">
        <f t="shared" si="53"/>
        <v>{ "type": "Feature", "geometry": { "type": "Point", "coordinates": [8,4679384,49,9301575] } },</v>
      </c>
      <c r="AQ171" s="5" t="str">
        <f t="shared" si="54"/>
        <v>{ "type": "Feature", "geometry": { "type": "Point", "coordinates": [8,4671384,49,9306575] } },</v>
      </c>
      <c r="AR171" s="5" t="str">
        <f t="shared" si="55"/>
        <v>{ "type": "Feature", "geometry": { "type": "Point", "coordinates": [8,4671384,49,9296575] } },</v>
      </c>
      <c r="AS171" s="5" t="str">
        <f t="shared" si="56"/>
        <v>{ "type": "Feature", "geometry": { "type": "Point", "coordinates": [8,4663384,49,9301575] } },</v>
      </c>
      <c r="AT171" s="5" t="str">
        <f t="shared" si="57"/>
        <v>{ "type": "Feature", "geometry": { "type": "Point", "coordinates": [8,4663384,49,9296575] } },</v>
      </c>
      <c r="AU171" s="5" t="str">
        <f t="shared" si="58"/>
        <v>{ "type": "Feature", "geometry": { "type": "Point", "coordinates": [8,4679384,49,9306575] } },</v>
      </c>
      <c r="AV171" s="5" t="str">
        <f t="shared" si="59"/>
        <v>{ "type": "Feature", "geometry": { "type": "Point", "coordinates": [8,4663384,49,9306575] } },</v>
      </c>
      <c r="AW171" s="5" t="str">
        <f t="shared" si="60"/>
        <v>{ "type": "Feature", "geometry": { "type": "Point", "coordinates": [8,4679384,49,9296575] } },</v>
      </c>
      <c r="AX171" s="5" t="s">
        <v>753</v>
      </c>
      <c r="AY171" s="6" t="str">
        <f>REPT($AO171,VLOOKUP(AF171,'8-Intensitäten Heatmap'!$A$5:$L$232,$AO$3,FALSE))&amp;REPT($AP171,VLOOKUP(AF171,'8-Intensitäten Heatmap'!$A$5:$L$232,$AP$3,FALSE))&amp;REPT($AQ171,VLOOKUP(AF171,'8-Intensitäten Heatmap'!$A$5:$L$232,$AQ$3,FALSE))&amp;REPT($AR171,VLOOKUP(AF171,'8-Intensitäten Heatmap'!$A$5:$L$232,$AR$3,FALSE))&amp;REPT($AS171,VLOOKUP(AF171,'8-Intensitäten Heatmap'!$A$5:$L$232,$AS$3,FALSE))&amp;REPT($AT171,VLOOKUP(AF171,'8-Intensitäten Heatmap'!$A$5:$L$232,$AT$3,FALSE))&amp;REPT($AU171,VLOOKUP(AF171,'8-Intensitäten Heatmap'!$A$5:$L$232,$AU$3,FALSE))&amp;REPT($AV171,VLOOKUP(AF171,'8-Intensitäten Heatmap'!$A$5:$L$232,$AV$3,FALSE))&amp;REPT($AW171,VLOOKUP(AF171,'8-Intensitäten Heatmap'!$A$5:$L$232,$AW$3,FALSE))</f>
        <v>{ "type": "Feature", "geometry": { "type": "Point", "coordinates": [8,4671384,49,9301575] } },{ "type": "Feature", "geometry": { "type": "Point", "coordinates": [8,4679384,49,9301575] } },{ "type": "Feature", "geometry": { "type": "Point", "coordinates": [8,4671384,49,9306575] } },{ "type": "Feature", "geometry": { "type": "Point", "coordinates": [8,4671384,49,9296575] } },{ "type": "Feature", "geometry": { "type": "Point", "coordinates": [8,4663384,49,9301575] } },</v>
      </c>
      <c r="AZ171" s="6" t="str">
        <f>REPT($AO171,VLOOKUP(AG171,'8-Intensitäten Heatmap'!$A$5:$L$232,$AO$3,FALSE))&amp;REPT($AP171,VLOOKUP(AG171,'8-Intensitäten Heatmap'!$A$5:$L$232,$AP$3,FALSE))&amp;REPT($AQ171,VLOOKUP(AG171,'8-Intensitäten Heatmap'!$A$5:$L$232,$AQ$3,FALSE))&amp;REPT($AR171,VLOOKUP(AG171,'8-Intensitäten Heatmap'!$A$5:$L$232,$AR$3,FALSE))&amp;REPT($AS171,VLOOKUP(AG171,'8-Intensitäten Heatmap'!$A$5:$L$232,$AS$3,FALSE))&amp;REPT($AT171,VLOOKUP(AG171,'8-Intensitäten Heatmap'!$A$5:$L$232,$AT$3,FALSE))&amp;REPT($AU171,VLOOKUP(AG171,'8-Intensitäten Heatmap'!$A$5:$L$232,$AU$3,FALSE))&amp;REPT($AV171,VLOOKUP(AG171,'8-Intensitäten Heatmap'!$A$5:$L$232,$AV$3,FALSE))&amp;REPT($AW171,VLOOKUP(AG171,'8-Intensitäten Heatmap'!$A$5:$L$232,$AW$3,FALSE))</f>
        <v>{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[8,4663384,49,9296575] } },{ "type": "Feature", "geometry": { "type": "Point", "coordinates": [8,4679384,49,9306575] } },{ "type": "Feature", "geometry": { "type": "Point", "coordinates": [8,4663384,49,9306575] } },{ "type": "Feature", "geometry": { "type": "Point", "coordinates": [8,4679384,49,9296575] } },</v>
      </c>
      <c r="BA171" s="6" t="str">
        <f>REPT($AO171,VLOOKUP(AH171,'8-Intensitäten Heatmap'!$A$5:$L$232,$AO$3,FALSE))&amp;REPT($AP171,VLOOKUP(AH171,'8-Intensitäten Heatmap'!$A$5:$L$232,$AP$3,FALSE))&amp;REPT($AQ171,VLOOKUP(AH171,'8-Intensitäten Heatmap'!$A$5:$L$232,$AQ$3,FALSE))&amp;REPT($AR171,VLOOKUP(AH171,'8-Intensitäten Heatmap'!$A$5:$L$232,$AR$3,FALSE))&amp;REPT($AS171,VLOOKUP(AH171,'8-Intensitäten Heatmap'!$A$5:$L$232,$AS$3,FALSE))&amp;REPT($AT171,VLOOKUP(AH171,'8-Intensitäten Heatmap'!$A$5:$L$232,$AT$3,FALSE))&amp;REPT($AU171,VLOOKUP(AH171,'8-Intensitäten Heatmap'!$A$5:$L$232,$AU$3,FALSE))&amp;REPT($AV171,VLOOKUP(AH171,'8-Intensitäten Heatmap'!$A$5:$L$232,$AV$3,FALSE))&amp;REPT($AW171,VLOOKUP(AH171,'8-Intensitäten Heatmap'!$A$5:$L$232,$AW$3,FALSE))</f>
        <v>{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[8,4663384,49,9296575] } },{ "type": "Feature", "geometry": { "type": "Point", "coordinates": [8,4663384,49,9296575] } },{ "type": "Feature", "geometry": { "type": "Point", "coordinates": [8,4679384,49,9306575] } },{ "type": "Feature", "geometry": { "type": "Point", "coordinates": [8,4679384,49,9306575] } },{ "type": "Feature", "geometry": { "type": "Point", "coordinates": [8,4663384,49,9306575] } },{ "type": "Feature", "geometry": { "type": "Point", "coordinates": [8,4663384,49,9306575] } },{ "type": "Feature", "geometry": { "type": "Point", "coordinates": [8,4679384,49,9296575] } },{ "type": "Feature", "geometry": { "type": "Point", "coordinates": [8,4679384,49,9296575] } },</v>
      </c>
      <c r="BB171" s="6" t="str">
        <f>REPT($AO171,VLOOKUP(AI171,'8-Intensitäten Heatmap'!$A$5:$L$232,$AO$3,FALSE))&amp;REPT($AP171,VLOOKUP(AI171,'8-Intensitäten Heatmap'!$A$5:$L$232,$AP$3,FALSE))&amp;REPT($AQ171,VLOOKUP(AI171,'8-Intensitäten Heatmap'!$A$5:$L$232,$AQ$3,FALSE))&amp;REPT($AR171,VLOOKUP(AI171,'8-Intensitäten Heatmap'!$A$5:$L$232,$AR$3,FALSE))&amp;REPT($AS171,VLOOKUP(AI171,'8-Intensitäten Heatmap'!$A$5:$L$232,$AS$3,FALSE))&amp;REPT($AT171,VLOOKUP(AI171,'8-Intensitäten Heatmap'!$A$5:$L$232,$AT$3,FALSE))&amp;REPT($AU171,VLOOKUP(AI171,'8-Intensitäten Heatmap'!$A$5:$L$232,$AU$3,FALSE))&amp;REPT($AV171,VLOOKUP(AI171,'8-Intensitäten Heatmap'!$A$5:$L$232,$AV$3,FALSE))&amp;REPT($AW171,VLOOKUP(AI171,'8-Intensitäten Heatmap'!$A$5:$L$232,$AW$3,FALSE))</f>
        <v>{ "type": "Feature", "geometry": { "type": "Point", "coordinates": [8,4671384,49,9301575] } },{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[8,4663384,49,9301575] } },{ "type": "Feature", "geometry": { "type": "Point", "coordinates": [8,4663384,49,9296575] } },{ "type": "Feature", "geometry": { "type": "Point", "coordinates": [8,4663384,49,9296575] } },{ "type": "Feature", "geometry": { "type": "Point", "coordinates": [8,4663384,49,9296575] } },{ "type": "Feature", "geometry": { "type": "Point", "coordinates": [8,4679384,49,9306575] } },{ "type": "Feature", "geometry": { "type": "Point", "coordinates": [8,4679384,49,9306575] } },{ "type": "Feature", "geometry": { "type": "Point", "coordinates": [8,4663384,49,9306575] } },{ "type": "Feature", "geometry": { "type": "Point", "coordinates": [8,4663384,49,9306575] } },{ "type": "Feature", "geometry": { "type": "Point", "coordinates": [8,4679384,49,9296575] } },{ "type": "Feature", "geometry": { "type": "Point", "coordinates": [8,4679384,49,9296575] } },</v>
      </c>
      <c r="BC171" s="6" t="str">
        <f>REPT($AO171,VLOOKUP(AJ171,'8-Intensitäten Heatmap'!$A$5:$L$232,$AO$3,FALSE))&amp;REPT($AP171,VLOOKUP(AJ171,'8-Intensitäten Heatmap'!$A$5:$L$232,$AP$3,FALSE))&amp;REPT($AQ171,VLOOKUP(AJ171,'8-Intensitäten Heatmap'!$A$5:$L$232,$AQ$3,FALSE))&amp;REPT($AR171,VLOOKUP(AJ171,'8-Intensitäten Heatmap'!$A$5:$L$232,$AR$3,FALSE))&amp;REPT($AS171,VLOOKUP(AJ171,'8-Intensitäten Heatmap'!$A$5:$L$232,$AS$3,FALSE))&amp;REPT($AT171,VLOOKUP(AJ171,'8-Intensitäten Heatmap'!$A$5:$L$232,$AT$3,FALSE))&amp;REPT($AU171,VLOOKUP(AJ171,'8-Intensitäten Heatmap'!$A$5:$L$232,$AU$3,FALSE))&amp;REPT($AV171,VLOOKUP(AJ171,'8-Intensitäten Heatmap'!$A$5:$L$232,$AV$3,FALSE))&amp;REPT($AW171,VLOOKUP(AJ171,'8-Intensitäten Heatmap'!$A$5:$L$232,$AW$3,FALSE))</f>
        <v>{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[8,4663384,49,9296575] } },{ "type": "Feature", "geometry": { "type": "Point", "coordinates": [8,4663384,49,9296575] } },{ "type": "Feature", "geometry": { "type": "Point", "coordinates": [8,4679384,49,9306575] } },{ "type": "Feature", "geometry": { "type": "Point", "coordinates": [8,4679384,49,9306575] } },{ "type": "Feature", "geometry": { "type": "Point", "coordinates": [8,4663384,49,9306575] } },{ "type": "Feature", "geometry": { "type": "Point", "coordinates": [8,4679384,49,9296575] } },</v>
      </c>
      <c r="BD171" s="6" t="str">
        <f>REPT($AO171,VLOOKUP(AK171,'8-Intensitäten Heatmap'!$A$5:$L$232,$AO$3,FALSE))&amp;REPT($AP171,VLOOKUP(AK171,'8-Intensitäten Heatmap'!$A$5:$L$232,$AP$3,FALSE))&amp;REPT($AQ171,VLOOKUP(AK171,'8-Intensitäten Heatmap'!$A$5:$L$232,$AQ$3,FALSE))&amp;REPT($AR171,VLOOKUP(AK171,'8-Intensitäten Heatmap'!$A$5:$L$232,$AR$3,FALSE))&amp;REPT($AS171,VLOOKUP(AK171,'8-Intensitäten Heatmap'!$A$5:$L$232,$AS$3,FALSE))&amp;REPT($AT171,VLOOKUP(AK171,'8-Intensitäten Heatmap'!$A$5:$L$232,$AT$3,FALSE))&amp;REPT($AU171,VLOOKUP(AK171,'8-Intensitäten Heatmap'!$A$5:$L$232,$AU$3,FALSE))&amp;REPT($AV171,VLOOKUP(AK171,'8-Intensitäten Heatmap'!$A$5:$L$232,$AV$3,FALSE))&amp;REPT($AW171,VLOOKUP(AK171,'8-Intensitäten Heatmap'!$A$5:$L$232,$AW$3,FALSE))</f>
        <v>{ "type": "Feature", "geometry": { "type": "Point", "coordinates": [8,4671384,49,9301575] } },{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[8,4663384,49,9296575] } },{ "type": "Feature", "geometry": { "type": "Point", "coordinates": [8,4663384,49,9296575] } },{ "type": "Feature", "geometry": { "type": "Point", "coordinates": [8,4679384,49,9306575] } },{ "type": "Feature", "geometry": { "type": "Point", "coordinates": [8,4679384,49,9306575] } },{ "type": "Feature", "geometry": { "type": "Point", "coordinates": [8,4663384,49,9306575] } },{ "type": "Feature", "geometry": { "type": "Point", "coordinates": [8,4663384,49,9306575] } },{ "type": "Feature", "geometry": { "type": "Point", "coordinates": [8,4679384,49,9296575] } },{ "type": "Feature", "geometry": { "type": "Point", "coordinates": [8,4679384,49,9296575] } },</v>
      </c>
      <c r="BE171" s="6" t="str">
        <f>REPT($AO171,VLOOKUP(AL171,'8-Intensitäten Heatmap'!$A$5:$L$232,$AO$3,FALSE))&amp;REPT($AP171,VLOOKUP(AL171,'8-Intensitäten Heatmap'!$A$5:$L$232,$AP$3,FALSE))&amp;REPT($AQ171,VLOOKUP(AL171,'8-Intensitäten Heatmap'!$A$5:$L$232,$AQ$3,FALSE))&amp;REPT($AR171,VLOOKUP(AL171,'8-Intensitäten Heatmap'!$A$5:$L$232,$AR$3,FALSE))&amp;REPT($AS171,VLOOKUP(AL171,'8-Intensitäten Heatmap'!$A$5:$L$232,$AS$3,FALSE))&amp;REPT($AT171,VLOOKUP(AL171,'8-Intensitäten Heatmap'!$A$5:$L$232,$AT$3,FALSE))&amp;REPT($AU171,VLOOKUP(AL171,'8-Intensitäten Heatmap'!$A$5:$L$232,$AU$3,FALSE))&amp;REPT($AV171,VLOOKUP(AL171,'8-Intensitäten Heatmap'!$A$5:$L$232,$AV$3,FALSE))&amp;REPT($AW171,VLOOKUP(AL171,'8-Intensitäten Heatmap'!$A$5:$L$232,$AW$3,FALSE))</f>
        <v>{ "type": "Feature", "geometry": { "type": "Point", "coordinates": [8,4671384,49,9301575] } },{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[8,4663384,49,9301575] } },{ "type": "Feature", "geometry": { "type": "Point", "coordinates": [8,4663384,49,9296575] } },{ "type": "Feature", "geometry": { "type": "Point", "coordinates": [8,4663384,49,9296575] } },{ "type": "Feature", "geometry": { "type": "Point", "coordinates": [8,4663384,49,9296575] } },{ "type": "Feature", "geometry": { "type": "Point", "coordinates": [8,4679384,49,9306575] } },{ "type": "Feature", "geometry": { "type": "Point", "coordinates": [8,4679384,49,9306575] } },{ "type": "Feature", "geometry": { "type": "Point", "coordinates": [8,4679384,49,9306575] } },{ "type": "Feature", "geometry": { "type": "Point", "coordinates": [8,4663384,49,9306575] } },{ "type": "Feature", "geometry": { "type": "Point", "coordinates": [8,4663384,49,9306575] } },{ "type": "Feature", "geometry": { "type": "Point", "coordinates": [8,4679384,49,9296575] } },{ "type": "Feature", "geometry": { "type": "Point", "coordinates": [8,4679384,49,9296575] } },</v>
      </c>
      <c r="BF171" s="6" t="str">
        <f>REPT($AO171,VLOOKUP(AM171,'8-Intensitäten Heatmap'!$A$5:$L$232,$AO$3,FALSE))&amp;REPT($AP171,VLOOKUP(AM171,'8-Intensitäten Heatmap'!$A$5:$L$232,$AP$3,FALSE))&amp;REPT($AQ171,VLOOKUP(AM171,'8-Intensitäten Heatmap'!$A$5:$L$232,$AQ$3,FALSE))&amp;REPT($AR171,VLOOKUP(AM171,'8-Intensitäten Heatmap'!$A$5:$L$232,$AR$3,FALSE))&amp;REPT($AS171,VLOOKUP(AM171,'8-Intensitäten Heatmap'!$A$5:$L$232,$AS$3,FALSE))&amp;REPT($AT171,VLOOKUP(AM171,'8-Intensitäten Heatmap'!$A$5:$L$232,$AT$3,FALSE))&amp;REPT($AU171,VLOOKUP(AM171,'8-Intensitäten Heatmap'!$A$5:$L$232,$AU$3,FALSE))&amp;REPT($AV171,VLOOKUP(AM171,'8-Intensitäten Heatmap'!$A$5:$L$232,$AV$3,FALSE))&amp;REPT($AW171,VLOOKUP(AM171,'8-Intensitäten Heatmap'!$A$5:$L$232,$AW$3,FALSE))</f>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[8,4679384,49,9301575] } },{ "type": "Feature", "geometry": { "type": "Point", "coordinates": [8,4679384,49,9301575] } },{ "type": "Feature", "geometry": { "type": "Point", "coordinates": [8,4679384,49,9301575] } },{ "type": "Feature", "geometry": { "type": "Point", "coordinates": [8,4679384,49,9301575] } },{ "type": "Feature", "geometry": { "type": "Point", "coordinates": [8,4671384,49,9306575] } },{ "type": "Feature", "geometry": { "type": "Point", "coordinates": [8,4671384,49,9306575] } },{ "type": "Feature", "geometry": { "type": "Point", "coordinates": [8,4671384,49,9306575] } },{ "type": "Feature", "geometry": { "type": "Point", "coordinates": [8,4671384,49,9306575] } },{ "type": "Feature", "geometry": { "type": "Point", "coordinates": [8,4671384,49,9296575] } },{ "type": "Feature", "geometry": { "type": "Point", "coordinates": [8,4671384,49,9296575] } },{ "type": "Feature", "geometry": { "type": "Point", "coordinates": [8,4671384,49,9296575] } },{ "type": "Feature", "geometry": { "type": "Point", "coordinates": [8,4671384,49,9296575] } },{ "type": "Feature", "geometry": { "type": "Point", "coordinates": [8,4663384,49,9301575] } },{ "type": "Feature", "geometry": { "type": "Point", "coordinates": [8,4663384,49,9301575] } },{ "type": "Feature", "geometry": { "type": "Point", "coordinates": [8,4663384,49,9301575] } },{ "type": "Feature", "geometry": { "type": "Point", "coordinates": [8,4663384,49,9301575] } },{ "type": "Feature", "geometry": { "type": "Point", "coordinates": [8,4663384,49,9296575] } },{ "type": "Feature", "geometry": { "type": "Point", "coordinates": [8,4663384,49,9296575] } },{ "type": "Feature", "geometry": { "type": "Point", "coordinates": [8,4663384,49,9296575] } },{ "type": "Feature", "geometry": { "type": "Point", "coordinates": [8,4663384,49,9296575] } },{ "type": "Feature", "geometry": { "type": "Point", "coordinates": [8,4679384,49,9306575] } },{ "type": "Feature", "geometry": { "type": "Point", "coordinates": [8,4679384,49,9306575] } },{ "type": "Feature", "geometry": { "type": "Point", "coordinates": [8,4679384,49,9306575] } },{ "type": "Feature", "geometry": { "type": "Point", "coordinates": [8,4679384,49,9306575] } },{ "type": "Feature", "geometry": { "type": "Point", "coordinates": [8,4663384,49,9306575] } },{ "type": "Feature", "geometry": { "type": "Point", "coordinates": [8,4663384,49,9306575] } },{ "type": "Feature", "geometry": { "type": "Point", "coordinates": [8,4663384,49,9306575] } },{ "type": "Feature", "geometry": { "type": "Point", "coordinates": [8,4663384,49,9306575] } },{ "type": "Feature", "geometry": { "type": "Point", "coordinates": [8,4679384,49,9296575] } },{ "type": "Feature", "geometry": { "type": "Point", "coordinates": [8,4679384,49,9296575] } },{ "type": "Feature", "geometry": { "type": "Point", "coordinates": [8,4679384,49,9296575] } },{ "type": "Feature", "geometry": { "type": "Point", "coordinates": [8,4679384,49,9296575] } },</v>
      </c>
      <c r="BG171" s="6" t="s">
        <v>753</v>
      </c>
      <c r="BH171" s="6" t="str">
        <f t="shared" si="70"/>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v>
      </c>
      <c r="BI171" s="6" t="str">
        <f t="shared" si="71"/>
        <v>{ "type": "Feature", "geometry": { "type": "Point", "coordinates": [8,4671384,49,9301575] } },{ "type": "Feature", "geometry": { "type": "Point", "coordinates": [8,4671384,49,9301575] } },{ "type": "Feature", "geometry": { "type": "Point", "coordinates": [8,4671384,49,9301575] } },</v>
      </c>
      <c r="BJ171" s="6" t="str">
        <f t="shared" si="72"/>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v>
      </c>
      <c r="BK171" s="6" t="str">
        <f t="shared" si="73"/>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v>
      </c>
      <c r="BL171" s="6" t="str">
        <f t="shared" si="74"/>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v>
      </c>
      <c r="BM171" s="6" t="str">
        <f t="shared" si="75"/>
        <v>{ "type": "Feature", "geometry": { "type": "Point", "coordinates": [8,4671384,49,9301575] } },{ "type": "Feature", "geometry": { "type": "Point", "coordinates": [8,4671384,49,9301575] } },{ "type": "Feature", "geometry": { "type": "Point", "coordinates": [8,4671384,49,9301575] } },{ "type": "Feature", "geometry": { "type": "Point", "coordinates": [8,4671384,49,9301575] } },</v>
      </c>
      <c r="BN171" s="6" t="str">
        <f t="shared" si="76"/>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v>
      </c>
      <c r="BO171" s="6" t="str">
        <f t="shared" si="77"/>
        <v>{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 "type": "Feature", "geometry": { "type": "Point", "coordinates": [8,4671384,49,9301575] } },</v>
      </c>
      <c r="BP171" s="6" t="s">
        <v>3381</v>
      </c>
    </row>
    <row r="172" spans="1:68" s="6" customFormat="1" x14ac:dyDescent="0.3">
      <c r="A172" s="18" t="str">
        <f>Table1[[#This Row],[Name]]</f>
        <v>Evonik Industries</v>
      </c>
      <c r="B172" s="362">
        <v>8.6157678999999998</v>
      </c>
      <c r="C172" s="362">
        <v>49.893668499999997</v>
      </c>
      <c r="D172" s="18" t="str">
        <f>Table1[[#This Row],[Standortkategorie]]</f>
        <v>Wareneingang/-ausgang</v>
      </c>
      <c r="E172" s="18" t="str">
        <f>IF(Table1[[#This Row],[Zusatzinformation]]=0,"",Table1[[#This Row],[Zusatzinformation]])</f>
        <v/>
      </c>
      <c r="F172" s="47">
        <f>IF($D172&lt;&gt;"Busdepot",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v>
      </c>
      <c r="G172" s="47">
        <f>IF($D172&lt;&gt;"Busdepot",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72" s="47">
        <f>(Table1[[#This Row],[Lieferfahrzeuge]]*'1-Konfiguration'!$D$16+(MAX(Table1[[#This Row],[Lieferfahrzeuge]]*'1-Konfiguration'!$D$16,Table1[[#This Row],[Lieferfahrzeugtore]]*'1-Konfiguration'!$D$14)))/2</f>
        <v>0</v>
      </c>
      <c r="I172" s="47">
        <f>Table1[[#This Row],[Müllfahrzeuge]]</f>
        <v>0</v>
      </c>
      <c r="J172" s="47">
        <f>Table1[[#This Row],[Betonmischfahrzeuge]]</f>
        <v>0</v>
      </c>
      <c r="K172" s="47">
        <f>(Table1[[#This Row],[Schiffe]]*'1-Konfiguration'!$D$16+(MAX(Table1[[#This Row],[Schiffe]]*'1-Konfiguration'!$D$16,Table1[[#This Row],[Anleger]]*'1-Konfiguration'!$D$14)))/2</f>
        <v>0</v>
      </c>
      <c r="L172" s="47">
        <f>IF($D172="Busdepot",IFERROR(Table1[[#This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2" s="47">
        <f>IF($D172="Busdepot",IFERROR(Table1[[#This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2" s="81">
        <f>VLOOKUP($F$7,'1-Konfiguration'!$D$24:$G$28,4,FALSE) * (VLOOKUP('5-Standortanalyse (Berechnung)'!$F$7,'1-Konfiguration'!$D$24:$F$28,2,FALSE)/100)*VLOOKUP('5-Standortanalyse (Berechnung)'!$F$7,'1-Konfiguration'!$D$24:$F$28,3,FALSE)*$F172</f>
        <v>62568.352800000008</v>
      </c>
      <c r="O172" s="81">
        <f>VLOOKUP($G$7,'1-Konfiguration'!$D$24:$G$28,4,FALSE) * (VLOOKUP('5-Standortanalyse (Berechnung)'!$G$7,'1-Konfiguration'!$D$24:$F$28,2,FALSE)/100)*VLOOKUP('5-Standortanalyse (Berechnung)'!$G$7,'1-Konfiguration'!$D$24:$F$28,3,FALSE)*$G172</f>
        <v>4603.7999999999993</v>
      </c>
      <c r="P172" s="81">
        <f>VLOOKUP($H$7,'1-Konfiguration'!$D$24:$G$28,4,FALSE) * (VLOOKUP('5-Standortanalyse (Berechnung)'!$H$7,'1-Konfiguration'!$D$24:$F$28,2,FALSE)/100)*VLOOKUP('5-Standortanalyse (Berechnung)'!$H$7,'1-Konfiguration'!$D$24:$F$28,3,FALSE)*$H172</f>
        <v>0</v>
      </c>
      <c r="Q172" s="81">
        <f>VLOOKUP($I$7,'1-Konfiguration'!$D$24:$G$33,4,FALSE) * (VLOOKUP('5-Standortanalyse (Berechnung)'!$I$7,'1-Konfiguration'!$D$24:$F$33,2,FALSE)/100)*VLOOKUP('5-Standortanalyse (Berechnung)'!$I$7,'1-Konfiguration'!$D$24:$F$33,3,FALSE)*$I172</f>
        <v>0</v>
      </c>
      <c r="R172" s="81">
        <f>VLOOKUP($J$7,'1-Konfiguration'!$D$24:$G$33,4,FALSE) * (VLOOKUP('5-Standortanalyse (Berechnung)'!$J$7,'1-Konfiguration'!$D$24:$F$33,2,FALSE)/100)*VLOOKUP('5-Standortanalyse (Berechnung)'!$J$7,'1-Konfiguration'!$D$24:$F$33,3,FALSE)*$J172</f>
        <v>0</v>
      </c>
      <c r="S172" s="81">
        <f>VLOOKUP($K$7,'1-Konfiguration'!$D$24:$G$33,4,FALSE) * (VLOOKUP('5-Standortanalyse (Berechnung)'!$K$7,'1-Konfiguration'!$D$24:$F$33,2,FALSE)/100)*VLOOKUP('5-Standortanalyse (Berechnung)'!$K$7,'1-Konfiguration'!$D$24:$F$33,3,FALSE)*$K172</f>
        <v>0</v>
      </c>
      <c r="T172" s="81">
        <f>VLOOKUP($L$7,'1-Konfiguration'!$D$24:$G$28,4,FALSE) * (VLOOKUP('5-Standortanalyse (Berechnung)'!$L$7,'1-Konfiguration'!$D$24:$F$28,2,FALSE)/100)*VLOOKUP('5-Standortanalyse (Berechnung)'!$L$7,'1-Konfiguration'!$D$24:$F$28,3,FALSE)*$L172</f>
        <v>0</v>
      </c>
      <c r="U172" s="81">
        <f>VLOOKUP($M$7,'1-Konfiguration'!$D$24:$G$28,4,FALSE) * (VLOOKUP('5-Standortanalyse (Berechnung)'!$M$7,'1-Konfiguration'!$D$24:$F$28,2,FALSE)/100)*VLOOKUP('5-Standortanalyse (Berechnung)'!$M$7,'1-Konfiguration'!$D$24:$F$28,3,FALSE)*$M172</f>
        <v>0</v>
      </c>
      <c r="V172" s="81">
        <f>MMULT($N172:$P172,'1-Konfiguration'!G$54:G$56)+MMULT($Q172:$R172,'1-Konfiguration'!G$59:G$60)+MMULT($T172:$U172,'1-Konfiguration'!G$57:G$58)+($S172*'1-Konfiguration'!G$63)</f>
        <v>583.09568277853202</v>
      </c>
      <c r="W172" s="81">
        <f>MMULT($N172:$P172,'1-Konfiguration'!H$54:H$56)+MMULT($Q172:$R172,'1-Konfiguration'!H$59:H$60)+MMULT($T172:$U172,'1-Konfiguration'!H$57:H$58)+($S172*'1-Konfiguration'!H$63)</f>
        <v>2736.0561906601652</v>
      </c>
      <c r="X172" s="81">
        <f>MMULT($N172:$P172,'1-Konfiguration'!I$54:I$56)+MMULT($Q172:$R172,'1-Konfiguration'!I$59:I$60)+MMULT($T172:$U172,'1-Konfiguration'!I$57:I$58)+($S172*'1-Konfiguration'!I$63)</f>
        <v>6877.7503186525346</v>
      </c>
      <c r="Y172" s="81">
        <f>MMULT($N172:$P172,'1-Konfiguration'!J$54:J$56)+MMULT($Q172:$R172,'1-Konfiguration'!J$59:J$60)+MMULT($T172:$U172,'1-Konfiguration'!J$57:J$58)+($S172*'1-Konfiguration'!J$63)</f>
        <v>13646.857560468394</v>
      </c>
      <c r="Z172" s="81">
        <f>MMULT($N172:$P172,'1-Konfiguration'!K$54:K$56)+MMULT($Q172:$R172,'1-Konfiguration'!K$59:K$60)+MMULT($T172:$U172,'1-Konfiguration'!K$57:K$58)+($S172*'1-Konfiguration'!K$63)</f>
        <v>1457.7392069463303</v>
      </c>
      <c r="AA172" s="81">
        <f>MMULT($N172:$P172,'1-Konfiguration'!L$54:L$56)+MMULT($Q172:$R172,'1-Konfiguration'!L$59:L$60)+MMULT($T172:$U172,'1-Konfiguration'!L$57:L$58)+($S172*'1-Konfiguration'!L$63)</f>
        <v>3752.9152562140371</v>
      </c>
      <c r="AB172" s="81">
        <f>MMULT($N172:$P172,'1-Konfiguration'!M$54:M$56)+MMULT($Q172:$R172,'1-Konfiguration'!M$59:M$60)+MMULT($T172:$U172,'1-Konfiguration'!M$57:M$58)+($S172*'1-Konfiguration'!M$63)</f>
        <v>9468.485964924439</v>
      </c>
      <c r="AC172" s="81">
        <f>MMULT($N172:$P172,'1-Konfiguration'!N$54:N$56)+MMULT($Q172:$R172,'1-Konfiguration'!N$59:N$60)+MMULT($T172:$U172,'1-Konfiguration'!N$57:N$58)+($S172*'1-Konfiguration'!N$63)</f>
        <v>21072.426353969393</v>
      </c>
      <c r="AF172" s="6">
        <f t="shared" si="61"/>
        <v>4</v>
      </c>
      <c r="AG172" s="6">
        <f t="shared" si="62"/>
        <v>11</v>
      </c>
      <c r="AH172" s="6">
        <f t="shared" si="63"/>
        <v>14</v>
      </c>
      <c r="AI172" s="6">
        <f t="shared" si="64"/>
        <v>18</v>
      </c>
      <c r="AJ172" s="6">
        <f t="shared" si="65"/>
        <v>12</v>
      </c>
      <c r="AK172" s="6">
        <f t="shared" si="66"/>
        <v>15</v>
      </c>
      <c r="AL172" s="6">
        <f t="shared" si="67"/>
        <v>19</v>
      </c>
      <c r="AM172" s="6">
        <f t="shared" si="68"/>
        <v>28</v>
      </c>
      <c r="AO172" s="5" t="str">
        <f t="shared" si="69"/>
        <v>{ "type": "Feature", "geometry": { "type": "Point", "coordinates": [8,6157679,49,8936685] } },</v>
      </c>
      <c r="AP172" s="5" t="str">
        <f t="shared" si="53"/>
        <v>{ "type": "Feature", "geometry": { "type": "Point", "coordinates": [8,6165679,49,8936685] } },</v>
      </c>
      <c r="AQ172" s="5" t="str">
        <f t="shared" si="54"/>
        <v>{ "type": "Feature", "geometry": { "type": "Point", "coordinates": [8,6157679,49,8941685] } },</v>
      </c>
      <c r="AR172" s="5" t="str">
        <f t="shared" si="55"/>
        <v>{ "type": "Feature", "geometry": { "type": "Point", "coordinates": [8,6157679,49,8931685] } },</v>
      </c>
      <c r="AS172" s="5" t="str">
        <f t="shared" si="56"/>
        <v>{ "type": "Feature", "geometry": { "type": "Point", "coordinates": [8,6149679,49,8936685] } },</v>
      </c>
      <c r="AT172" s="5" t="str">
        <f t="shared" si="57"/>
        <v>{ "type": "Feature", "geometry": { "type": "Point", "coordinates": [8,6149679,49,8931685] } },</v>
      </c>
      <c r="AU172" s="5" t="str">
        <f t="shared" si="58"/>
        <v>{ "type": "Feature", "geometry": { "type": "Point", "coordinates": [8,6165679,49,8941685] } },</v>
      </c>
      <c r="AV172" s="5" t="str">
        <f t="shared" si="59"/>
        <v>{ "type": "Feature", "geometry": { "type": "Point", "coordinates": [8,6149679,49,8941685] } },</v>
      </c>
      <c r="AW172" s="5" t="str">
        <f t="shared" si="60"/>
        <v>{ "type": "Feature", "geometry": { "type": "Point", "coordinates": [8,6165679,49,8931685] } },</v>
      </c>
      <c r="AX172" s="5" t="s">
        <v>753</v>
      </c>
      <c r="AY172" s="6" t="str">
        <f>REPT($AO172,VLOOKUP(AF172,'8-Intensitäten Heatmap'!$A$5:$L$232,$AO$3,FALSE))&amp;REPT($AP172,VLOOKUP(AF172,'8-Intensitäten Heatmap'!$A$5:$L$232,$AP$3,FALSE))&amp;REPT($AQ172,VLOOKUP(AF172,'8-Intensitäten Heatmap'!$A$5:$L$232,$AQ$3,FALSE))&amp;REPT($AR172,VLOOKUP(AF172,'8-Intensitäten Heatmap'!$A$5:$L$232,$AR$3,FALSE))&amp;REPT($AS172,VLOOKUP(AF172,'8-Intensitäten Heatmap'!$A$5:$L$232,$AS$3,FALSE))&amp;REPT($AT172,VLOOKUP(AF172,'8-Intensitäten Heatmap'!$A$5:$L$232,$AT$3,FALSE))&amp;REPT($AU172,VLOOKUP(AF172,'8-Intensitäten Heatmap'!$A$5:$L$232,$AU$3,FALSE))&amp;REPT($AV172,VLOOKUP(AF172,'8-Intensitäten Heatmap'!$A$5:$L$232,$AV$3,FALSE))&amp;REPT($AW172,VLOOKUP(AF172,'8-Intensitäten Heatmap'!$A$5:$L$232,$AW$3,FALSE))</f>
        <v>{ "type": "Feature", "geometry": { "type": "Point", "coordinates": [8,6157679,49,8936685] } },{ "type": "Feature", "geometry": { "type": "Point", "coordinates": [8,6165679,49,8936685] } },{ "type": "Feature", "geometry": { "type": "Point", "coordinates": [8,6157679,49,8941685] } },{ "type": "Feature", "geometry": { "type": "Point", "coordinates": [8,6157679,49,8931685] } },</v>
      </c>
      <c r="AZ172" s="6" t="str">
        <f>REPT($AO172,VLOOKUP(AG172,'8-Intensitäten Heatmap'!$A$5:$L$232,$AO$3,FALSE))&amp;REPT($AP172,VLOOKUP(AG172,'8-Intensitäten Heatmap'!$A$5:$L$232,$AP$3,FALSE))&amp;REPT($AQ172,VLOOKUP(AG172,'8-Intensitäten Heatmap'!$A$5:$L$232,$AQ$3,FALSE))&amp;REPT($AR172,VLOOKUP(AG172,'8-Intensitäten Heatmap'!$A$5:$L$232,$AR$3,FALSE))&amp;REPT($AS172,VLOOKUP(AG172,'8-Intensitäten Heatmap'!$A$5:$L$232,$AS$3,FALSE))&amp;REPT($AT172,VLOOKUP(AG172,'8-Intensitäten Heatmap'!$A$5:$L$232,$AT$3,FALSE))&amp;REPT($AU172,VLOOKUP(AG172,'8-Intensitäten Heatmap'!$A$5:$L$232,$AU$3,FALSE))&amp;REPT($AV172,VLOOKUP(AG172,'8-Intensitäten Heatmap'!$A$5:$L$232,$AV$3,FALSE))&amp;REPT($AW172,VLOOKUP(AG172,'8-Intensitäten Heatmap'!$A$5:$L$232,$AW$3,FALSE))</f>
        <v>{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[8,6157679,49,8941685] } },{ "type": "Feature", "geometry": { "type": "Point", "coordinates": [8,6157679,49,8931685] } },{ "type": "Feature", "geometry": { "type": "Point", "coordinates": [8,6149679,49,8936685] } },{ "type": "Feature", "geometry": { "type": "Point", "coordinates": [8,6149679,49,8931685] } },{ "type": "Feature", "geometry": { "type": "Point", "coordinates": [8,6165679,49,8941685] } },{ "type": "Feature", "geometry": { "type": "Point", "coordinates": [8,6149679,49,8941685] } },{ "type": "Feature", "geometry": { "type": "Point", "coordinates": [8,6165679,49,8931685] } },</v>
      </c>
      <c r="BA172" s="6" t="str">
        <f>REPT($AO172,VLOOKUP(AH172,'8-Intensitäten Heatmap'!$A$5:$L$232,$AO$3,FALSE))&amp;REPT($AP172,VLOOKUP(AH172,'8-Intensitäten Heatmap'!$A$5:$L$232,$AP$3,FALSE))&amp;REPT($AQ172,VLOOKUP(AH172,'8-Intensitäten Heatmap'!$A$5:$L$232,$AQ$3,FALSE))&amp;REPT($AR172,VLOOKUP(AH172,'8-Intensitäten Heatmap'!$A$5:$L$232,$AR$3,FALSE))&amp;REPT($AS172,VLOOKUP(AH172,'8-Intensitäten Heatmap'!$A$5:$L$232,$AS$3,FALSE))&amp;REPT($AT172,VLOOKUP(AH172,'8-Intensitäten Heatmap'!$A$5:$L$232,$AT$3,FALSE))&amp;REPT($AU172,VLOOKUP(AH172,'8-Intensitäten Heatmap'!$A$5:$L$232,$AU$3,FALSE))&amp;REPT($AV172,VLOOKUP(AH172,'8-Intensitäten Heatmap'!$A$5:$L$232,$AV$3,FALSE))&amp;REPT($AW172,VLOOKUP(AH172,'8-Intensitäten Heatmap'!$A$5:$L$232,$AW$3,FALSE))</f>
        <v>{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[8,6157679,49,8941685] } },{ "type": "Feature", "geometry": { "type": "Point", "coordinates": [8,6157679,49,8941685] } },{ "type": "Feature", "geometry": { "type": "Point", "coordinates": [8,6157679,49,8931685] } },{ "type": "Feature", "geometry": { "type": "Point", "coordinates": [8,6157679,49,8931685] } },{ "type": "Feature", "geometry": { "type": "Point", "coordinates": [8,6149679,49,8936685] } },{ "type": "Feature", "geometry": { "type": "Point", "coordinates": [8,6149679,49,8936685] } },{ "type": "Feature", "geometry": { "type": "Point", "coordinates": [8,6149679,49,8931685] } },{ "type": "Feature", "geometry": { "type": "Point", "coordinates": [8,6165679,49,8941685] } },{ "type": "Feature", "geometry": { "type": "Point", "coordinates": [8,6149679,49,8941685] } },{ "type": "Feature", "geometry": { "type": "Point", "coordinates": [8,6165679,49,8931685] } },</v>
      </c>
      <c r="BB172" s="6" t="str">
        <f>REPT($AO172,VLOOKUP(AI172,'8-Intensitäten Heatmap'!$A$5:$L$232,$AO$3,FALSE))&amp;REPT($AP172,VLOOKUP(AI172,'8-Intensitäten Heatmap'!$A$5:$L$232,$AP$3,FALSE))&amp;REPT($AQ172,VLOOKUP(AI172,'8-Intensitäten Heatmap'!$A$5:$L$232,$AQ$3,FALSE))&amp;REPT($AR172,VLOOKUP(AI172,'8-Intensitäten Heatmap'!$A$5:$L$232,$AR$3,FALSE))&amp;REPT($AS172,VLOOKUP(AI172,'8-Intensitäten Heatmap'!$A$5:$L$232,$AS$3,FALSE))&amp;REPT($AT172,VLOOKUP(AI172,'8-Intensitäten Heatmap'!$A$5:$L$232,$AT$3,FALSE))&amp;REPT($AU172,VLOOKUP(AI172,'8-Intensitäten Heatmap'!$A$5:$L$232,$AU$3,FALSE))&amp;REPT($AV172,VLOOKUP(AI172,'8-Intensitäten Heatmap'!$A$5:$L$232,$AV$3,FALSE))&amp;REPT($AW172,VLOOKUP(AI172,'8-Intensitäten Heatmap'!$A$5:$L$232,$AW$3,FALSE))</f>
        <v>{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[8,6157679,49,8941685] } },{ "type": "Feature", "geometry": { "type": "Point", "coordinates": [8,6157679,49,8941685] } },{ "type": "Feature", "geometry": { "type": "Point", "coordinates": [8,6157679,49,8931685] } },{ "type": "Feature", "geometry": { "type": "Point", "coordinates": [8,6157679,49,8931685] } },{ "type": "Feature", "geometry": { "type": "Point", "coordinates": [8,6149679,49,8936685] } },{ "type": "Feature", "geometry": { "type": "Point", "coordinates": [8,6149679,49,8936685] } },{ "type": "Feature", "geometry": { "type": "Point", "coordinates": [8,6149679,49,8931685] } },{ "type": "Feature", "geometry": { "type": "Point", "coordinates": [8,6149679,49,8931685] } },{ "type": "Feature", "geometry": { "type": "Point", "coordinates": [8,6165679,49,8941685] } },{ "type": "Feature", "geometry": { "type": "Point", "coordinates": [8,6165679,49,8941685] } },{ "type": "Feature", "geometry": { "type": "Point", "coordinates": [8,6149679,49,8941685] } },{ "type": "Feature", "geometry": { "type": "Point", "coordinates": [8,6149679,49,8941685] } },{ "type": "Feature", "geometry": { "type": "Point", "coordinates": [8,6165679,49,8931685] } },{ "type": "Feature", "geometry": { "type": "Point", "coordinates": [8,6165679,49,8931685] } },</v>
      </c>
      <c r="BC172" s="6" t="str">
        <f>REPT($AO172,VLOOKUP(AJ172,'8-Intensitäten Heatmap'!$A$5:$L$232,$AO$3,FALSE))&amp;REPT($AP172,VLOOKUP(AJ172,'8-Intensitäten Heatmap'!$A$5:$L$232,$AP$3,FALSE))&amp;REPT($AQ172,VLOOKUP(AJ172,'8-Intensitäten Heatmap'!$A$5:$L$232,$AQ$3,FALSE))&amp;REPT($AR172,VLOOKUP(AJ172,'8-Intensitäten Heatmap'!$A$5:$L$232,$AR$3,FALSE))&amp;REPT($AS172,VLOOKUP(AJ172,'8-Intensitäten Heatmap'!$A$5:$L$232,$AS$3,FALSE))&amp;REPT($AT172,VLOOKUP(AJ172,'8-Intensitäten Heatmap'!$A$5:$L$232,$AT$3,FALSE))&amp;REPT($AU172,VLOOKUP(AJ172,'8-Intensitäten Heatmap'!$A$5:$L$232,$AU$3,FALSE))&amp;REPT($AV172,VLOOKUP(AJ172,'8-Intensitäten Heatmap'!$A$5:$L$232,$AV$3,FALSE))&amp;REPT($AW172,VLOOKUP(AJ172,'8-Intensitäten Heatmap'!$A$5:$L$232,$AW$3,FALSE))</f>
        <v>{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[8,6157679,49,8941685] } },{ "type": "Feature", "geometry": { "type": "Point", "coordinates": [8,6157679,49,8941685] } },{ "type": "Feature", "geometry": { "type": "Point", "coordinates": [8,6157679,49,8931685] } },{ "type": "Feature", "geometry": { "type": "Point", "coordinates": [8,6149679,49,8936685] } },{ "type": "Feature", "geometry": { "type": "Point", "coordinates": [8,6149679,49,8931685] } },{ "type": "Feature", "geometry": { "type": "Point", "coordinates": [8,6165679,49,8941685] } },{ "type": "Feature", "geometry": { "type": "Point", "coordinates": [8,6149679,49,8941685] } },{ "type": "Feature", "geometry": { "type": "Point", "coordinates": [8,6165679,49,8931685] } },</v>
      </c>
      <c r="BD172" s="6" t="str">
        <f>REPT($AO172,VLOOKUP(AK172,'8-Intensitäten Heatmap'!$A$5:$L$232,$AO$3,FALSE))&amp;REPT($AP172,VLOOKUP(AK172,'8-Intensitäten Heatmap'!$A$5:$L$232,$AP$3,FALSE))&amp;REPT($AQ172,VLOOKUP(AK172,'8-Intensitäten Heatmap'!$A$5:$L$232,$AQ$3,FALSE))&amp;REPT($AR172,VLOOKUP(AK172,'8-Intensitäten Heatmap'!$A$5:$L$232,$AR$3,FALSE))&amp;REPT($AS172,VLOOKUP(AK172,'8-Intensitäten Heatmap'!$A$5:$L$232,$AS$3,FALSE))&amp;REPT($AT172,VLOOKUP(AK172,'8-Intensitäten Heatmap'!$A$5:$L$232,$AT$3,FALSE))&amp;REPT($AU172,VLOOKUP(AK172,'8-Intensitäten Heatmap'!$A$5:$L$232,$AU$3,FALSE))&amp;REPT($AV172,VLOOKUP(AK172,'8-Intensitäten Heatmap'!$A$5:$L$232,$AV$3,FALSE))&amp;REPT($AW172,VLOOKUP(AK172,'8-Intensitäten Heatmap'!$A$5:$L$232,$AW$3,FALSE))</f>
        <v>{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[8,6157679,49,8941685] } },{ "type": "Feature", "geometry": { "type": "Point", "coordinates": [8,6157679,49,8941685] } },{ "type": "Feature", "geometry": { "type": "Point", "coordinates": [8,6157679,49,8931685] } },{ "type": "Feature", "geometry": { "type": "Point", "coordinates": [8,6157679,49,8931685] } },{ "type": "Feature", "geometry": { "type": "Point", "coordinates": [8,6149679,49,8936685] } },{ "type": "Feature", "geometry": { "type": "Point", "coordinates": [8,6149679,49,8936685] } },{ "type": "Feature", "geometry": { "type": "Point", "coordinates": [8,6149679,49,8931685] } },{ "type": "Feature", "geometry": { "type": "Point", "coordinates": [8,6149679,49,8931685] } },{ "type": "Feature", "geometry": { "type": "Point", "coordinates": [8,6165679,49,8941685] } },{ "type": "Feature", "geometry": { "type": "Point", "coordinates": [8,6149679,49,8941685] } },{ "type": "Feature", "geometry": { "type": "Point", "coordinates": [8,6165679,49,8931685] } },</v>
      </c>
      <c r="BE172" s="6" t="str">
        <f>REPT($AO172,VLOOKUP(AL172,'8-Intensitäten Heatmap'!$A$5:$L$232,$AO$3,FALSE))&amp;REPT($AP172,VLOOKUP(AL172,'8-Intensitäten Heatmap'!$A$5:$L$232,$AP$3,FALSE))&amp;REPT($AQ172,VLOOKUP(AL172,'8-Intensitäten Heatmap'!$A$5:$L$232,$AQ$3,FALSE))&amp;REPT($AR172,VLOOKUP(AL172,'8-Intensitäten Heatmap'!$A$5:$L$232,$AR$3,FALSE))&amp;REPT($AS172,VLOOKUP(AL172,'8-Intensitäten Heatmap'!$A$5:$L$232,$AS$3,FALSE))&amp;REPT($AT172,VLOOKUP(AL172,'8-Intensitäten Heatmap'!$A$5:$L$232,$AT$3,FALSE))&amp;REPT($AU172,VLOOKUP(AL172,'8-Intensitäten Heatmap'!$A$5:$L$232,$AU$3,FALSE))&amp;REPT($AV172,VLOOKUP(AL172,'8-Intensitäten Heatmap'!$A$5:$L$232,$AV$3,FALSE))&amp;REPT($AW172,VLOOKUP(AL172,'8-Intensitäten Heatmap'!$A$5:$L$232,$AW$3,FALSE))</f>
        <v>{ "type": "Feature", "geometry": { "type": "Point", "coordinates": [8,6157679,49,8936685] } },{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[8,6157679,49,8941685] } },{ "type": "Feature", "geometry": { "type": "Point", "coordinates": [8,6157679,49,8941685] } },{ "type": "Feature", "geometry": { "type": "Point", "coordinates": [8,6157679,49,8931685] } },{ "type": "Feature", "geometry": { "type": "Point", "coordinates": [8,6157679,49,8931685] } },{ "type": "Feature", "geometry": { "type": "Point", "coordinates": [8,6149679,49,8936685] } },{ "type": "Feature", "geometry": { "type": "Point", "coordinates": [8,6149679,49,8936685] } },{ "type": "Feature", "geometry": { "type": "Point", "coordinates": [8,6149679,49,8931685] } },{ "type": "Feature", "geometry": { "type": "Point", "coordinates": [8,6149679,49,8931685] } },{ "type": "Feature", "geometry": { "type": "Point", "coordinates": [8,6165679,49,8941685] } },{ "type": "Feature", "geometry": { "type": "Point", "coordinates": [8,6165679,49,8941685] } },{ "type": "Feature", "geometry": { "type": "Point", "coordinates": [8,6149679,49,8941685] } },{ "type": "Feature", "geometry": { "type": "Point", "coordinates": [8,6149679,49,8941685] } },{ "type": "Feature", "geometry": { "type": "Point", "coordinates": [8,6165679,49,8931685] } },{ "type": "Feature", "geometry": { "type": "Point", "coordinates": [8,6165679,49,8931685] } },</v>
      </c>
      <c r="BF172" s="6" t="str">
        <f>REPT($AO172,VLOOKUP(AM172,'8-Intensitäten Heatmap'!$A$5:$L$232,$AO$3,FALSE))&amp;REPT($AP172,VLOOKUP(AM172,'8-Intensitäten Heatmap'!$A$5:$L$232,$AP$3,FALSE))&amp;REPT($AQ172,VLOOKUP(AM172,'8-Intensitäten Heatmap'!$A$5:$L$232,$AQ$3,FALSE))&amp;REPT($AR172,VLOOKUP(AM172,'8-Intensitäten Heatmap'!$A$5:$L$232,$AR$3,FALSE))&amp;REPT($AS172,VLOOKUP(AM172,'8-Intensitäten Heatmap'!$A$5:$L$232,$AS$3,FALSE))&amp;REPT($AT172,VLOOKUP(AM172,'8-Intensitäten Heatmap'!$A$5:$L$232,$AT$3,FALSE))&amp;REPT($AU172,VLOOKUP(AM172,'8-Intensitäten Heatmap'!$A$5:$L$232,$AU$3,FALSE))&amp;REPT($AV172,VLOOKUP(AM172,'8-Intensitäten Heatmap'!$A$5:$L$232,$AV$3,FALSE))&amp;REPT($AW172,VLOOKUP(AM172,'8-Intensitäten Heatmap'!$A$5:$L$232,$AW$3,FALSE))</f>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[8,6165679,49,8936685] } },{ "type": "Feature", "geometry": { "type": "Point", "coordinates": [8,6165679,49,8936685] } },{ "type": "Feature", "geometry": { "type": "Point", "coordinates": [8,6165679,49,8936685] } },{ "type": "Feature", "geometry": { "type": "Point", "coordinates": [8,6157679,49,8941685] } },{ "type": "Feature", "geometry": { "type": "Point", "coordinates": [8,6157679,49,8941685] } },{ "type": "Feature", "geometry": { "type": "Point", "coordinates": [8,6157679,49,8941685] } },{ "type": "Feature", "geometry": { "type": "Point", "coordinates": [8,6157679,49,8931685] } },{ "type": "Feature", "geometry": { "type": "Point", "coordinates": [8,6157679,49,8931685] } },{ "type": "Feature", "geometry": { "type": "Point", "coordinates": [8,6157679,49,8931685] } },{ "type": "Feature", "geometry": { "type": "Point", "coordinates": [8,6149679,49,8936685] } },{ "type": "Feature", "geometry": { "type": "Point", "coordinates": [8,6149679,49,8936685] } },{ "type": "Feature", "geometry": { "type": "Point", "coordinates": [8,6149679,49,8936685] } },{ "type": "Feature", "geometry": { "type": "Point", "coordinates": [8,6149679,49,8931685] } },{ "type": "Feature", "geometry": { "type": "Point", "coordinates": [8,6149679,49,8931685] } },{ "type": "Feature", "geometry": { "type": "Point", "coordinates": [8,6149679,49,8931685] } },{ "type": "Feature", "geometry": { "type": "Point", "coordinates": [8,6165679,49,8941685] } },{ "type": "Feature", "geometry": { "type": "Point", "coordinates": [8,6165679,49,8941685] } },{ "type": "Feature", "geometry": { "type": "Point", "coordinates": [8,6165679,49,8941685] } },{ "type": "Feature", "geometry": { "type": "Point", "coordinates": [8,6149679,49,8941685] } },{ "type": "Feature", "geometry": { "type": "Point", "coordinates": [8,6149679,49,8941685] } },{ "type": "Feature", "geometry": { "type": "Point", "coordinates": [8,6149679,49,8941685] } },{ "type": "Feature", "geometry": { "type": "Point", "coordinates": [8,6165679,49,8931685] } },{ "type": "Feature", "geometry": { "type": "Point", "coordinates": [8,6165679,49,8931685] } },{ "type": "Feature", "geometry": { "type": "Point", "coordinates": [8,6165679,49,8931685] } },</v>
      </c>
      <c r="BG172" s="6" t="s">
        <v>753</v>
      </c>
      <c r="BH172" s="6" t="str">
        <f t="shared" si="70"/>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v>
      </c>
      <c r="BI172" s="6" t="str">
        <f t="shared" si="71"/>
        <v>{ "type": "Feature", "geometry": { "type": "Point", "coordinates": [8,6157679,49,8936685] } },{ "type": "Feature", "geometry": { "type": "Point", "coordinates": [8,6157679,49,8936685] } },</v>
      </c>
      <c r="BJ172" s="6" t="str">
        <f t="shared" si="72"/>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v>
      </c>
      <c r="BK172" s="6" t="str">
        <f t="shared" si="73"/>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v>
      </c>
      <c r="BL172" s="6" t="str">
        <f t="shared" si="74"/>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v>
      </c>
      <c r="BM172" s="6" t="str">
        <f t="shared" si="75"/>
        <v>{ "type": "Feature", "geometry": { "type": "Point", "coordinates": [8,6157679,49,8936685] } },{ "type": "Feature", "geometry": { "type": "Point", "coordinates": [8,6157679,49,8936685] } },{ "type": "Feature", "geometry": { "type": "Point", "coordinates": [8,6157679,49,8936685] } },</v>
      </c>
      <c r="BN172" s="6" t="str">
        <f t="shared" si="76"/>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v>
      </c>
      <c r="BO172" s="6" t="str">
        <f t="shared" si="77"/>
        <v>{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 "type": "Feature", "geometry": { "type": "Point", "coordinates": [8,6157679,49,8936685] } },</v>
      </c>
      <c r="BP172" s="6" t="s">
        <v>3381</v>
      </c>
    </row>
    <row r="173" spans="1:68" s="6" customFormat="1" x14ac:dyDescent="0.3">
      <c r="A173" s="18" t="str">
        <f>Table1[[#This Row],[Name]]</f>
        <v>Expeditors International GmbH </v>
      </c>
      <c r="B173" s="362">
        <v>8.4793632999999993</v>
      </c>
      <c r="C173" s="362">
        <v>50.0344202</v>
      </c>
      <c r="D173" s="18" t="str">
        <f>Table1[[#This Row],[Standortkategorie]]</f>
        <v>Verteilzentrum</v>
      </c>
      <c r="E173" s="18" t="str">
        <f>IF(Table1[[#This Row],[Zusatzinformation]]=0,"",Table1[[#This Row],[Zusatzinformation]])</f>
        <v/>
      </c>
      <c r="F173" s="47">
        <f>IF($D173&lt;&gt;"Busdepot",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173" s="47">
        <f>IF($D173&lt;&gt;"Busdepot",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173" s="47">
        <f>(Table1[[#This Row],[Lieferfahrzeuge]]*'1-Konfiguration'!$D$16+(MAX(Table1[[#This Row],[Lieferfahrzeuge]]*'1-Konfiguration'!$D$16,Table1[[#This Row],[Lieferfahrzeugtore]]*'1-Konfiguration'!$D$14)))/2</f>
        <v>0</v>
      </c>
      <c r="I173" s="47">
        <f>Table1[[#This Row],[Müllfahrzeuge]]</f>
        <v>0</v>
      </c>
      <c r="J173" s="47">
        <f>Table1[[#This Row],[Betonmischfahrzeuge]]</f>
        <v>0</v>
      </c>
      <c r="K173" s="47">
        <f>(Table1[[#This Row],[Schiffe]]*'1-Konfiguration'!$D$16+(MAX(Table1[[#This Row],[Schiffe]]*'1-Konfiguration'!$D$16,Table1[[#This Row],[Anleger]]*'1-Konfiguration'!$D$14)))/2</f>
        <v>0</v>
      </c>
      <c r="L173" s="47">
        <f>IF($D173="Busdepot",IFERROR(Table1[[#This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3" s="47">
        <f>IF($D173="Busdepot",IFERROR(Table1[[#This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3" s="81">
        <f>VLOOKUP($F$7,'1-Konfiguration'!$D$24:$G$28,4,FALSE) * (VLOOKUP('5-Standortanalyse (Berechnung)'!$F$7,'1-Konfiguration'!$D$24:$F$28,2,FALSE)/100)*VLOOKUP('5-Standortanalyse (Berechnung)'!$F$7,'1-Konfiguration'!$D$24:$F$28,3,FALSE)*$F173</f>
        <v>10428.058800000001</v>
      </c>
      <c r="O173" s="81">
        <f>VLOOKUP($G$7,'1-Konfiguration'!$D$24:$G$28,4,FALSE) * (VLOOKUP('5-Standortanalyse (Berechnung)'!$G$7,'1-Konfiguration'!$D$24:$F$28,2,FALSE)/100)*VLOOKUP('5-Standortanalyse (Berechnung)'!$G$7,'1-Konfiguration'!$D$24:$F$28,3,FALSE)*$G173</f>
        <v>3069.2</v>
      </c>
      <c r="P173" s="81">
        <f>VLOOKUP($H$7,'1-Konfiguration'!$D$24:$G$28,4,FALSE) * (VLOOKUP('5-Standortanalyse (Berechnung)'!$H$7,'1-Konfiguration'!$D$24:$F$28,2,FALSE)/100)*VLOOKUP('5-Standortanalyse (Berechnung)'!$H$7,'1-Konfiguration'!$D$24:$F$28,3,FALSE)*$H173</f>
        <v>0</v>
      </c>
      <c r="Q173" s="81">
        <f>VLOOKUP($I$7,'1-Konfiguration'!$D$24:$G$33,4,FALSE) * (VLOOKUP('5-Standortanalyse (Berechnung)'!$I$7,'1-Konfiguration'!$D$24:$F$33,2,FALSE)/100)*VLOOKUP('5-Standortanalyse (Berechnung)'!$I$7,'1-Konfiguration'!$D$24:$F$33,3,FALSE)*$I173</f>
        <v>0</v>
      </c>
      <c r="R173" s="81">
        <f>VLOOKUP($J$7,'1-Konfiguration'!$D$24:$G$33,4,FALSE) * (VLOOKUP('5-Standortanalyse (Berechnung)'!$J$7,'1-Konfiguration'!$D$24:$F$33,2,FALSE)/100)*VLOOKUP('5-Standortanalyse (Berechnung)'!$J$7,'1-Konfiguration'!$D$24:$F$33,3,FALSE)*$J173</f>
        <v>0</v>
      </c>
      <c r="S173" s="81">
        <f>VLOOKUP($K$7,'1-Konfiguration'!$D$24:$G$33,4,FALSE) * (VLOOKUP('5-Standortanalyse (Berechnung)'!$K$7,'1-Konfiguration'!$D$24:$F$33,2,FALSE)/100)*VLOOKUP('5-Standortanalyse (Berechnung)'!$K$7,'1-Konfiguration'!$D$24:$F$33,3,FALSE)*$K173</f>
        <v>0</v>
      </c>
      <c r="T173" s="81">
        <f>VLOOKUP($L$7,'1-Konfiguration'!$D$24:$G$28,4,FALSE) * (VLOOKUP('5-Standortanalyse (Berechnung)'!$L$7,'1-Konfiguration'!$D$24:$F$28,2,FALSE)/100)*VLOOKUP('5-Standortanalyse (Berechnung)'!$L$7,'1-Konfiguration'!$D$24:$F$28,3,FALSE)*$L173</f>
        <v>0</v>
      </c>
      <c r="U173" s="81">
        <f>VLOOKUP($M$7,'1-Konfiguration'!$D$24:$G$28,4,FALSE) * (VLOOKUP('5-Standortanalyse (Berechnung)'!$M$7,'1-Konfiguration'!$D$24:$F$28,2,FALSE)/100)*VLOOKUP('5-Standortanalyse (Berechnung)'!$M$7,'1-Konfiguration'!$D$24:$F$28,3,FALSE)*$M173</f>
        <v>0</v>
      </c>
      <c r="V173" s="81">
        <f>MMULT($N173:$P173,'1-Konfiguration'!G$54:G$56)+MMULT($Q173:$R173,'1-Konfiguration'!G$59:G$60)+MMULT($T173:$U173,'1-Konfiguration'!G$57:G$58)+($S173*'1-Konfiguration'!G$63)</f>
        <v>120.93479959971701</v>
      </c>
      <c r="W173" s="81">
        <f>MMULT($N173:$P173,'1-Konfiguration'!H$54:H$56)+MMULT($Q173:$R173,'1-Konfiguration'!H$59:H$60)+MMULT($T173:$U173,'1-Konfiguration'!H$57:H$58)+($S173*'1-Konfiguration'!H$63)</f>
        <v>601.37171633065714</v>
      </c>
      <c r="X173" s="81">
        <f>MMULT($N173:$P173,'1-Konfiguration'!I$54:I$56)+MMULT($Q173:$R173,'1-Konfiguration'!I$59:I$60)+MMULT($T173:$U173,'1-Konfiguration'!I$57:I$58)+($S173*'1-Konfiguration'!I$63)</f>
        <v>1537.4971408753063</v>
      </c>
      <c r="Y173" s="81">
        <f>MMULT($N173:$P173,'1-Konfiguration'!J$54:J$56)+MMULT($Q173:$R173,'1-Konfiguration'!J$59:J$60)+MMULT($T173:$U173,'1-Konfiguration'!J$57:J$58)+($S173*'1-Konfiguration'!J$63)</f>
        <v>2920.551420318875</v>
      </c>
      <c r="Z173" s="81">
        <f>MMULT($N173:$P173,'1-Konfiguration'!K$54:K$56)+MMULT($Q173:$R173,'1-Konfiguration'!K$59:K$60)+MMULT($T173:$U173,'1-Konfiguration'!K$57:K$58)+($S173*'1-Konfiguration'!K$63)</f>
        <v>302.33699899929258</v>
      </c>
      <c r="AA173" s="81">
        <f>MMULT($N173:$P173,'1-Konfiguration'!L$54:L$56)+MMULT($Q173:$R173,'1-Konfiguration'!L$59:L$60)+MMULT($T173:$U173,'1-Konfiguration'!L$57:L$58)+($S173*'1-Konfiguration'!L$63)</f>
        <v>811.41703356251423</v>
      </c>
      <c r="AB173" s="81">
        <f>MMULT($N173:$P173,'1-Konfiguration'!M$54:M$56)+MMULT($Q173:$R173,'1-Konfiguration'!M$59:M$60)+MMULT($T173:$U173,'1-Konfiguration'!M$57:M$58)+($S173*'1-Konfiguration'!M$63)</f>
        <v>2108.6811004088281</v>
      </c>
      <c r="AC173" s="81">
        <f>MMULT($N173:$P173,'1-Konfiguration'!N$54:N$56)+MMULT($Q173:$R173,'1-Konfiguration'!N$59:N$60)+MMULT($T173:$U173,'1-Konfiguration'!N$57:N$58)+($S173*'1-Konfiguration'!N$63)</f>
        <v>4503.0871442303642</v>
      </c>
      <c r="AF173" s="6">
        <f t="shared" si="61"/>
        <v>1</v>
      </c>
      <c r="AG173" s="6">
        <f t="shared" si="62"/>
        <v>2</v>
      </c>
      <c r="AH173" s="6">
        <f t="shared" si="63"/>
        <v>3</v>
      </c>
      <c r="AI173" s="6">
        <f t="shared" si="64"/>
        <v>4</v>
      </c>
      <c r="AJ173" s="6">
        <f t="shared" si="65"/>
        <v>2</v>
      </c>
      <c r="AK173" s="6">
        <f t="shared" si="66"/>
        <v>3</v>
      </c>
      <c r="AL173" s="6">
        <f t="shared" si="67"/>
        <v>4</v>
      </c>
      <c r="AM173" s="6">
        <f t="shared" si="68"/>
        <v>6</v>
      </c>
      <c r="AO173" s="5" t="str">
        <f t="shared" si="69"/>
        <v>{ "type": "Feature", "geometry": { "type": "Point", "coordinates": [8,4793633,50,0344202] } },</v>
      </c>
      <c r="AP173" s="5" t="str">
        <f t="shared" si="53"/>
        <v>{ "type": "Feature", "geometry": { "type": "Point", "coordinates": [8,4801633,50,0344202] } },</v>
      </c>
      <c r="AQ173" s="5" t="str">
        <f t="shared" si="54"/>
        <v>{ "type": "Feature", "geometry": { "type": "Point", "coordinates": [8,4793633,50,0349202] } },</v>
      </c>
      <c r="AR173" s="5" t="str">
        <f t="shared" si="55"/>
        <v>{ "type": "Feature", "geometry": { "type": "Point", "coordinates": [8,4793633,50,0339202] } },</v>
      </c>
      <c r="AS173" s="5" t="str">
        <f t="shared" si="56"/>
        <v>{ "type": "Feature", "geometry": { "type": "Point", "coordinates": [8,4785633,50,0344202] } },</v>
      </c>
      <c r="AT173" s="5" t="str">
        <f t="shared" si="57"/>
        <v>{ "type": "Feature", "geometry": { "type": "Point", "coordinates": [8,4785633,50,0339202] } },</v>
      </c>
      <c r="AU173" s="5" t="str">
        <f t="shared" si="58"/>
        <v>{ "type": "Feature", "geometry": { "type": "Point", "coordinates": [8,4801633,50,0349202] } },</v>
      </c>
      <c r="AV173" s="5" t="str">
        <f t="shared" si="59"/>
        <v>{ "type": "Feature", "geometry": { "type": "Point", "coordinates": [8,4785633,50,0349202] } },</v>
      </c>
      <c r="AW173" s="5" t="str">
        <f t="shared" si="60"/>
        <v>{ "type": "Feature", "geometry": { "type": "Point", "coordinates": [8,4801633,50,0339202] } },</v>
      </c>
      <c r="AX173" s="5" t="s">
        <v>753</v>
      </c>
      <c r="AY173" s="6" t="str">
        <f>REPT($AO173,VLOOKUP(AF173,'8-Intensitäten Heatmap'!$A$5:$L$232,$AO$3,FALSE))&amp;REPT($AP173,VLOOKUP(AF173,'8-Intensitäten Heatmap'!$A$5:$L$232,$AP$3,FALSE))&amp;REPT($AQ173,VLOOKUP(AF173,'8-Intensitäten Heatmap'!$A$5:$L$232,$AQ$3,FALSE))&amp;REPT($AR173,VLOOKUP(AF173,'8-Intensitäten Heatmap'!$A$5:$L$232,$AR$3,FALSE))&amp;REPT($AS173,VLOOKUP(AF173,'8-Intensitäten Heatmap'!$A$5:$L$232,$AS$3,FALSE))&amp;REPT($AT173,VLOOKUP(AF173,'8-Intensitäten Heatmap'!$A$5:$L$232,$AT$3,FALSE))&amp;REPT($AU173,VLOOKUP(AF173,'8-Intensitäten Heatmap'!$A$5:$L$232,$AU$3,FALSE))&amp;REPT($AV173,VLOOKUP(AF173,'8-Intensitäten Heatmap'!$A$5:$L$232,$AV$3,FALSE))&amp;REPT($AW173,VLOOKUP(AF173,'8-Intensitäten Heatmap'!$A$5:$L$232,$AW$3,FALSE))</f>
        <v>{ "type": "Feature", "geometry": { "type": "Point", "coordinates": [8,4793633,50,0344202] } },</v>
      </c>
      <c r="AZ173" s="6" t="str">
        <f>REPT($AO173,VLOOKUP(AG173,'8-Intensitäten Heatmap'!$A$5:$L$232,$AO$3,FALSE))&amp;REPT($AP173,VLOOKUP(AG173,'8-Intensitäten Heatmap'!$A$5:$L$232,$AP$3,FALSE))&amp;REPT($AQ173,VLOOKUP(AG173,'8-Intensitäten Heatmap'!$A$5:$L$232,$AQ$3,FALSE))&amp;REPT($AR173,VLOOKUP(AG173,'8-Intensitäten Heatmap'!$A$5:$L$232,$AR$3,FALSE))&amp;REPT($AS173,VLOOKUP(AG173,'8-Intensitäten Heatmap'!$A$5:$L$232,$AS$3,FALSE))&amp;REPT($AT173,VLOOKUP(AG173,'8-Intensitäten Heatmap'!$A$5:$L$232,$AT$3,FALSE))&amp;REPT($AU173,VLOOKUP(AG173,'8-Intensitäten Heatmap'!$A$5:$L$232,$AU$3,FALSE))&amp;REPT($AV173,VLOOKUP(AG173,'8-Intensitäten Heatmap'!$A$5:$L$232,$AV$3,FALSE))&amp;REPT($AW173,VLOOKUP(AG173,'8-Intensitäten Heatmap'!$A$5:$L$232,$AW$3,FALSE))</f>
        <v>{ "type": "Feature", "geometry": { "type": "Point", "coordinates": [8,4793633,50,0344202] } },{ "type": "Feature", "geometry": { "type": "Point", "coordinates": [8,4801633,50,0344202] } },</v>
      </c>
      <c r="BA173" s="6" t="str">
        <f>REPT($AO173,VLOOKUP(AH173,'8-Intensitäten Heatmap'!$A$5:$L$232,$AO$3,FALSE))&amp;REPT($AP173,VLOOKUP(AH173,'8-Intensitäten Heatmap'!$A$5:$L$232,$AP$3,FALSE))&amp;REPT($AQ173,VLOOKUP(AH173,'8-Intensitäten Heatmap'!$A$5:$L$232,$AQ$3,FALSE))&amp;REPT($AR173,VLOOKUP(AH173,'8-Intensitäten Heatmap'!$A$5:$L$232,$AR$3,FALSE))&amp;REPT($AS173,VLOOKUP(AH173,'8-Intensitäten Heatmap'!$A$5:$L$232,$AS$3,FALSE))&amp;REPT($AT173,VLOOKUP(AH173,'8-Intensitäten Heatmap'!$A$5:$L$232,$AT$3,FALSE))&amp;REPT($AU173,VLOOKUP(AH173,'8-Intensitäten Heatmap'!$A$5:$L$232,$AU$3,FALSE))&amp;REPT($AV173,VLOOKUP(AH173,'8-Intensitäten Heatmap'!$A$5:$L$232,$AV$3,FALSE))&amp;REPT($AW173,VLOOKUP(AH173,'8-Intensitäten Heatmap'!$A$5:$L$232,$AW$3,FALSE))</f>
        <v>{ "type": "Feature", "geometry": { "type": "Point", "coordinates": [8,4793633,50,0344202] } },{ "type": "Feature", "geometry": { "type": "Point", "coordinates": [8,4801633,50,0344202] } },{ "type": "Feature", "geometry": { "type": "Point", "coordinates": [8,4793633,50,0349202] } },</v>
      </c>
      <c r="BB173" s="6" t="str">
        <f>REPT($AO173,VLOOKUP(AI173,'8-Intensitäten Heatmap'!$A$5:$L$232,$AO$3,FALSE))&amp;REPT($AP173,VLOOKUP(AI173,'8-Intensitäten Heatmap'!$A$5:$L$232,$AP$3,FALSE))&amp;REPT($AQ173,VLOOKUP(AI173,'8-Intensitäten Heatmap'!$A$5:$L$232,$AQ$3,FALSE))&amp;REPT($AR173,VLOOKUP(AI173,'8-Intensitäten Heatmap'!$A$5:$L$232,$AR$3,FALSE))&amp;REPT($AS173,VLOOKUP(AI173,'8-Intensitäten Heatmap'!$A$5:$L$232,$AS$3,FALSE))&amp;REPT($AT173,VLOOKUP(AI173,'8-Intensitäten Heatmap'!$A$5:$L$232,$AT$3,FALSE))&amp;REPT($AU173,VLOOKUP(AI173,'8-Intensitäten Heatmap'!$A$5:$L$232,$AU$3,FALSE))&amp;REPT($AV173,VLOOKUP(AI173,'8-Intensitäten Heatmap'!$A$5:$L$232,$AV$3,FALSE))&amp;REPT($AW173,VLOOKUP(AI173,'8-Intensitäten Heatmap'!$A$5:$L$232,$AW$3,FALSE))</f>
        <v>{ "type": "Feature", "geometry": { "type": "Point", "coordinates": [8,4793633,50,0344202] } },{ "type": "Feature", "geometry": { "type": "Point", "coordinates": [8,4801633,50,0344202] } },{ "type": "Feature", "geometry": { "type": "Point", "coordinates": [8,4793633,50,0349202] } },{ "type": "Feature", "geometry": { "type": "Point", "coordinates": [8,4793633,50,0339202] } },</v>
      </c>
      <c r="BC173" s="6" t="str">
        <f>REPT($AO173,VLOOKUP(AJ173,'8-Intensitäten Heatmap'!$A$5:$L$232,$AO$3,FALSE))&amp;REPT($AP173,VLOOKUP(AJ173,'8-Intensitäten Heatmap'!$A$5:$L$232,$AP$3,FALSE))&amp;REPT($AQ173,VLOOKUP(AJ173,'8-Intensitäten Heatmap'!$A$5:$L$232,$AQ$3,FALSE))&amp;REPT($AR173,VLOOKUP(AJ173,'8-Intensitäten Heatmap'!$A$5:$L$232,$AR$3,FALSE))&amp;REPT($AS173,VLOOKUP(AJ173,'8-Intensitäten Heatmap'!$A$5:$L$232,$AS$3,FALSE))&amp;REPT($AT173,VLOOKUP(AJ173,'8-Intensitäten Heatmap'!$A$5:$L$232,$AT$3,FALSE))&amp;REPT($AU173,VLOOKUP(AJ173,'8-Intensitäten Heatmap'!$A$5:$L$232,$AU$3,FALSE))&amp;REPT($AV173,VLOOKUP(AJ173,'8-Intensitäten Heatmap'!$A$5:$L$232,$AV$3,FALSE))&amp;REPT($AW173,VLOOKUP(AJ173,'8-Intensitäten Heatmap'!$A$5:$L$232,$AW$3,FALSE))</f>
        <v>{ "type": "Feature", "geometry": { "type": "Point", "coordinates": [8,4793633,50,0344202] } },{ "type": "Feature", "geometry": { "type": "Point", "coordinates": [8,4801633,50,0344202] } },</v>
      </c>
      <c r="BD173" s="6" t="str">
        <f>REPT($AO173,VLOOKUP(AK173,'8-Intensitäten Heatmap'!$A$5:$L$232,$AO$3,FALSE))&amp;REPT($AP173,VLOOKUP(AK173,'8-Intensitäten Heatmap'!$A$5:$L$232,$AP$3,FALSE))&amp;REPT($AQ173,VLOOKUP(AK173,'8-Intensitäten Heatmap'!$A$5:$L$232,$AQ$3,FALSE))&amp;REPT($AR173,VLOOKUP(AK173,'8-Intensitäten Heatmap'!$A$5:$L$232,$AR$3,FALSE))&amp;REPT($AS173,VLOOKUP(AK173,'8-Intensitäten Heatmap'!$A$5:$L$232,$AS$3,FALSE))&amp;REPT($AT173,VLOOKUP(AK173,'8-Intensitäten Heatmap'!$A$5:$L$232,$AT$3,FALSE))&amp;REPT($AU173,VLOOKUP(AK173,'8-Intensitäten Heatmap'!$A$5:$L$232,$AU$3,FALSE))&amp;REPT($AV173,VLOOKUP(AK173,'8-Intensitäten Heatmap'!$A$5:$L$232,$AV$3,FALSE))&amp;REPT($AW173,VLOOKUP(AK173,'8-Intensitäten Heatmap'!$A$5:$L$232,$AW$3,FALSE))</f>
        <v>{ "type": "Feature", "geometry": { "type": "Point", "coordinates": [8,4793633,50,0344202] } },{ "type": "Feature", "geometry": { "type": "Point", "coordinates": [8,4801633,50,0344202] } },{ "type": "Feature", "geometry": { "type": "Point", "coordinates": [8,4793633,50,0349202] } },</v>
      </c>
      <c r="BE173" s="6" t="str">
        <f>REPT($AO173,VLOOKUP(AL173,'8-Intensitäten Heatmap'!$A$5:$L$232,$AO$3,FALSE))&amp;REPT($AP173,VLOOKUP(AL173,'8-Intensitäten Heatmap'!$A$5:$L$232,$AP$3,FALSE))&amp;REPT($AQ173,VLOOKUP(AL173,'8-Intensitäten Heatmap'!$A$5:$L$232,$AQ$3,FALSE))&amp;REPT($AR173,VLOOKUP(AL173,'8-Intensitäten Heatmap'!$A$5:$L$232,$AR$3,FALSE))&amp;REPT($AS173,VLOOKUP(AL173,'8-Intensitäten Heatmap'!$A$5:$L$232,$AS$3,FALSE))&amp;REPT($AT173,VLOOKUP(AL173,'8-Intensitäten Heatmap'!$A$5:$L$232,$AT$3,FALSE))&amp;REPT($AU173,VLOOKUP(AL173,'8-Intensitäten Heatmap'!$A$5:$L$232,$AU$3,FALSE))&amp;REPT($AV173,VLOOKUP(AL173,'8-Intensitäten Heatmap'!$A$5:$L$232,$AV$3,FALSE))&amp;REPT($AW173,VLOOKUP(AL173,'8-Intensitäten Heatmap'!$A$5:$L$232,$AW$3,FALSE))</f>
        <v>{ "type": "Feature", "geometry": { "type": "Point", "coordinates": [8,4793633,50,0344202] } },{ "type": "Feature", "geometry": { "type": "Point", "coordinates": [8,4801633,50,0344202] } },{ "type": "Feature", "geometry": { "type": "Point", "coordinates": [8,4793633,50,0349202] } },{ "type": "Feature", "geometry": { "type": "Point", "coordinates": [8,4793633,50,0339202] } },</v>
      </c>
      <c r="BF173" s="6" t="str">
        <f>REPT($AO173,VLOOKUP(AM173,'8-Intensitäten Heatmap'!$A$5:$L$232,$AO$3,FALSE))&amp;REPT($AP173,VLOOKUP(AM173,'8-Intensitäten Heatmap'!$A$5:$L$232,$AP$3,FALSE))&amp;REPT($AQ173,VLOOKUP(AM173,'8-Intensitäten Heatmap'!$A$5:$L$232,$AQ$3,FALSE))&amp;REPT($AR173,VLOOKUP(AM173,'8-Intensitäten Heatmap'!$A$5:$L$232,$AR$3,FALSE))&amp;REPT($AS173,VLOOKUP(AM173,'8-Intensitäten Heatmap'!$A$5:$L$232,$AS$3,FALSE))&amp;REPT($AT173,VLOOKUP(AM173,'8-Intensitäten Heatmap'!$A$5:$L$232,$AT$3,FALSE))&amp;REPT($AU173,VLOOKUP(AM173,'8-Intensitäten Heatmap'!$A$5:$L$232,$AU$3,FALSE))&amp;REPT($AV173,VLOOKUP(AM173,'8-Intensitäten Heatmap'!$A$5:$L$232,$AV$3,FALSE))&amp;REPT($AW173,VLOOKUP(AM173,'8-Intensitäten Heatmap'!$A$5:$L$232,$AW$3,FALSE))</f>
        <v>{ "type": "Feature", "geometry": { "type": "Point", "coordinates": [8,4793633,50,0344202] } },{ "type": "Feature", "geometry": { "type": "Point", "coordinates": [8,4801633,50,0344202] } },{ "type": "Feature", "geometry": { "type": "Point", "coordinates": [8,4793633,50,0349202] } },{ "type": "Feature", "geometry": { "type": "Point", "coordinates": [8,4793633,50,0339202] } },{ "type": "Feature", "geometry": { "type": "Point", "coordinates": [8,4785633,50,0344202] } },{ "type": "Feature", "geometry": { "type": "Point", "coordinates": [8,4785633,50,0339202] } },</v>
      </c>
      <c r="BG173" s="6" t="s">
        <v>753</v>
      </c>
      <c r="BH173" s="6" t="str">
        <f t="shared" si="70"/>
        <v>{ "type": "Feature", "geometry": { "type": "Point", "coordinates": [8,4793633,50,0344202] } },</v>
      </c>
      <c r="BI173" s="6" t="str">
        <f t="shared" si="71"/>
        <v/>
      </c>
      <c r="BJ173" s="6" t="str">
        <f t="shared" si="72"/>
        <v>{ "type": "Feature", "geometry": { "type": "Point", "coordinates": [8,4793633,50,0344202] } },</v>
      </c>
      <c r="BK173" s="6" t="str">
        <f t="shared" si="73"/>
        <v>{ "type": "Feature", "geometry": { "type": "Point", "coordinates": [8,4793633,50,0344202] } },{ "type": "Feature", "geometry": { "type": "Point", "coordinates": [8,4793633,50,0344202] } },</v>
      </c>
      <c r="BL173" s="6" t="str">
        <f t="shared" si="74"/>
        <v>{ "type": "Feature", "geometry": { "type": "Point", "coordinates": [8,4793633,50,0344202] } },{ "type": "Feature", "geometry": { "type": "Point", "coordinates": [8,4793633,50,0344202] } },{ "type": "Feature", "geometry": { "type": "Point", "coordinates": [8,4793633,50,0344202] } },</v>
      </c>
      <c r="BM173" s="6" t="str">
        <f t="shared" si="75"/>
        <v/>
      </c>
      <c r="BN173" s="6" t="str">
        <f t="shared" si="76"/>
        <v>{ "type": "Feature", "geometry": { "type": "Point", "coordinates": [8,4793633,50,0344202] } },{ "type": "Feature", "geometry": { "type": "Point", "coordinates": [8,4793633,50,0344202] } },</v>
      </c>
      <c r="BO173" s="6" t="str">
        <f t="shared" si="77"/>
        <v>{ "type": "Feature", "geometry": { "type": "Point", "coordinates": [8,4793633,50,0344202] } },{ "type": "Feature", "geometry": { "type": "Point", "coordinates": [8,4793633,50,0344202] } },{ "type": "Feature", "geometry": { "type": "Point", "coordinates": [8,4793633,50,0344202] } },{ "type": "Feature", "geometry": { "type": "Point", "coordinates": [8,4793633,50,0344202] } },</v>
      </c>
      <c r="BP173" s="6" t="s">
        <v>3381</v>
      </c>
    </row>
    <row r="174" spans="1:68" s="6" customFormat="1" x14ac:dyDescent="0.3">
      <c r="A174" s="18" t="str">
        <f>Table1[[#This Row],[Name]]</f>
        <v>Federal Express Corporation Deutsche Niederlassung</v>
      </c>
      <c r="B174" s="362">
        <v>8.5353309999999993</v>
      </c>
      <c r="C174" s="362">
        <v>50.041003400000001</v>
      </c>
      <c r="D174" s="18" t="str">
        <f>Table1[[#This Row],[Standortkategorie]]</f>
        <v>Verteilzentrum</v>
      </c>
      <c r="E174" s="18" t="str">
        <f>IF(Table1[[#This Row],[Zusatzinformation]]=0,"",Table1[[#This Row],[Zusatzinformation]])</f>
        <v/>
      </c>
      <c r="F174" s="47">
        <f>IF($D174&lt;&gt;"Busdepot",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74" s="47">
        <f>IF($D174&lt;&gt;"Busdepot",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v>
      </c>
      <c r="H174" s="47">
        <f>(Table1[[#This Row],[Lieferfahrzeuge]]*'1-Konfiguration'!$D$16+(MAX(Table1[[#This Row],[Lieferfahrzeuge]]*'1-Konfiguration'!$D$16,Table1[[#This Row],[Lieferfahrzeugtore]]*'1-Konfiguration'!$D$14)))/2</f>
        <v>0</v>
      </c>
      <c r="I174" s="47">
        <f>Table1[[#This Row],[Müllfahrzeuge]]</f>
        <v>0</v>
      </c>
      <c r="J174" s="47">
        <f>Table1[[#This Row],[Betonmischfahrzeuge]]</f>
        <v>0</v>
      </c>
      <c r="K174" s="47">
        <f>(Table1[[#This Row],[Schiffe]]*'1-Konfiguration'!$D$16+(MAX(Table1[[#This Row],[Schiffe]]*'1-Konfiguration'!$D$16,Table1[[#This Row],[Anleger]]*'1-Konfiguration'!$D$14)))/2</f>
        <v>0</v>
      </c>
      <c r="L174" s="47">
        <f>IF($D174="Busdepot",IFERROR(Table1[[#This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4" s="47">
        <f>IF($D174="Busdepot",IFERROR(Table1[[#This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4" s="81">
        <f>VLOOKUP($F$7,'1-Konfiguration'!$D$24:$G$28,4,FALSE) * (VLOOKUP('5-Standortanalyse (Berechnung)'!$F$7,'1-Konfiguration'!$D$24:$F$28,2,FALSE)/100)*VLOOKUP('5-Standortanalyse (Berechnung)'!$F$7,'1-Konfiguration'!$D$24:$F$28,3,FALSE)*$F174</f>
        <v>5214.0294000000004</v>
      </c>
      <c r="O174" s="81">
        <f>VLOOKUP($G$7,'1-Konfiguration'!$D$24:$G$28,4,FALSE) * (VLOOKUP('5-Standortanalyse (Berechnung)'!$G$7,'1-Konfiguration'!$D$24:$F$28,2,FALSE)/100)*VLOOKUP('5-Standortanalyse (Berechnung)'!$G$7,'1-Konfiguration'!$D$24:$F$28,3,FALSE)*$G174</f>
        <v>12276.8</v>
      </c>
      <c r="P174" s="81">
        <f>VLOOKUP($H$7,'1-Konfiguration'!$D$24:$G$28,4,FALSE) * (VLOOKUP('5-Standortanalyse (Berechnung)'!$H$7,'1-Konfiguration'!$D$24:$F$28,2,FALSE)/100)*VLOOKUP('5-Standortanalyse (Berechnung)'!$H$7,'1-Konfiguration'!$D$24:$F$28,3,FALSE)*$H174</f>
        <v>0</v>
      </c>
      <c r="Q174" s="81">
        <f>VLOOKUP($I$7,'1-Konfiguration'!$D$24:$G$33,4,FALSE) * (VLOOKUP('5-Standortanalyse (Berechnung)'!$I$7,'1-Konfiguration'!$D$24:$F$33,2,FALSE)/100)*VLOOKUP('5-Standortanalyse (Berechnung)'!$I$7,'1-Konfiguration'!$D$24:$F$33,3,FALSE)*$I174</f>
        <v>0</v>
      </c>
      <c r="R174" s="81">
        <f>VLOOKUP($J$7,'1-Konfiguration'!$D$24:$G$33,4,FALSE) * (VLOOKUP('5-Standortanalyse (Berechnung)'!$J$7,'1-Konfiguration'!$D$24:$F$33,2,FALSE)/100)*VLOOKUP('5-Standortanalyse (Berechnung)'!$J$7,'1-Konfiguration'!$D$24:$F$33,3,FALSE)*$J174</f>
        <v>0</v>
      </c>
      <c r="S174" s="81">
        <f>VLOOKUP($K$7,'1-Konfiguration'!$D$24:$G$33,4,FALSE) * (VLOOKUP('5-Standortanalyse (Berechnung)'!$K$7,'1-Konfiguration'!$D$24:$F$33,2,FALSE)/100)*VLOOKUP('5-Standortanalyse (Berechnung)'!$K$7,'1-Konfiguration'!$D$24:$F$33,3,FALSE)*$K174</f>
        <v>0</v>
      </c>
      <c r="T174" s="81">
        <f>VLOOKUP($L$7,'1-Konfiguration'!$D$24:$G$28,4,FALSE) * (VLOOKUP('5-Standortanalyse (Berechnung)'!$L$7,'1-Konfiguration'!$D$24:$F$28,2,FALSE)/100)*VLOOKUP('5-Standortanalyse (Berechnung)'!$L$7,'1-Konfiguration'!$D$24:$F$28,3,FALSE)*$L174</f>
        <v>0</v>
      </c>
      <c r="U174" s="81">
        <f>VLOOKUP($M$7,'1-Konfiguration'!$D$24:$G$28,4,FALSE) * (VLOOKUP('5-Standortanalyse (Berechnung)'!$M$7,'1-Konfiguration'!$D$24:$F$28,2,FALSE)/100)*VLOOKUP('5-Standortanalyse (Berechnung)'!$M$7,'1-Konfiguration'!$D$24:$F$28,3,FALSE)*$M174</f>
        <v>0</v>
      </c>
      <c r="V174" s="81">
        <f>MMULT($N174:$P174,'1-Konfiguration'!G$54:G$56)+MMULT($Q174:$R174,'1-Konfiguration'!G$59:G$60)+MMULT($T174:$U174,'1-Konfiguration'!G$57:G$58)+($S174*'1-Konfiguration'!G$63)</f>
        <v>171.31093354856856</v>
      </c>
      <c r="W174" s="81">
        <f>MMULT($N174:$P174,'1-Konfiguration'!H$54:H$56)+MMULT($Q174:$R174,'1-Konfiguration'!H$59:H$60)+MMULT($T174:$U174,'1-Konfiguration'!H$57:H$58)+($S174*'1-Konfiguration'!H$63)</f>
        <v>979.04349719493325</v>
      </c>
      <c r="X174" s="81">
        <f>MMULT($N174:$P174,'1-Konfiguration'!I$54:I$56)+MMULT($Q174:$R174,'1-Konfiguration'!I$59:I$60)+MMULT($T174:$U174,'1-Konfiguration'!I$57:I$58)+($S174*'1-Konfiguration'!I$63)</f>
        <v>2594.3738689037782</v>
      </c>
      <c r="Y174" s="81">
        <f>MMULT($N174:$P174,'1-Konfiguration'!J$54:J$56)+MMULT($Q174:$R174,'1-Konfiguration'!J$59:J$60)+MMULT($T174:$U174,'1-Konfiguration'!J$57:J$58)+($S174*'1-Konfiguration'!J$63)</f>
        <v>4475.2931246165481</v>
      </c>
      <c r="Z174" s="81">
        <f>MMULT($N174:$P174,'1-Konfiguration'!K$54:K$56)+MMULT($Q174:$R174,'1-Konfiguration'!K$59:K$60)+MMULT($T174:$U174,'1-Konfiguration'!K$57:K$58)+($S174*'1-Konfiguration'!K$63)</f>
        <v>428.27733387142155</v>
      </c>
      <c r="AA174" s="81">
        <f>MMULT($N174:$P174,'1-Konfiguration'!L$54:L$56)+MMULT($Q174:$R174,'1-Konfiguration'!L$59:L$60)+MMULT($T174:$U174,'1-Konfiguration'!L$57:L$58)+($S174*'1-Konfiguration'!L$63)</f>
        <v>1273.3872519065173</v>
      </c>
      <c r="AB174" s="81">
        <f>MMULT($N174:$P174,'1-Konfiguration'!M$54:M$56)+MMULT($Q174:$R174,'1-Konfiguration'!M$59:M$60)+MMULT($T174:$U174,'1-Konfiguration'!M$57:M$58)+($S174*'1-Konfiguration'!M$63)</f>
        <v>3530.4743793932712</v>
      </c>
      <c r="AC174" s="81">
        <f>MMULT($N174:$P174,'1-Konfiguration'!N$54:N$56)+MMULT($Q174:$R174,'1-Konfiguration'!N$59:N$60)+MMULT($T174:$U174,'1-Konfiguration'!N$57:N$58)+($S174*'1-Konfiguration'!N$63)</f>
        <v>6876.2853032140183</v>
      </c>
      <c r="AF174" s="6">
        <f t="shared" si="61"/>
        <v>1</v>
      </c>
      <c r="AG174" s="6">
        <f t="shared" si="62"/>
        <v>4</v>
      </c>
      <c r="AH174" s="6">
        <f t="shared" si="63"/>
        <v>5</v>
      </c>
      <c r="AI174" s="6">
        <f t="shared" si="64"/>
        <v>6</v>
      </c>
      <c r="AJ174" s="6">
        <f t="shared" si="65"/>
        <v>3</v>
      </c>
      <c r="AK174" s="6">
        <f t="shared" si="66"/>
        <v>5</v>
      </c>
      <c r="AL174" s="6">
        <f t="shared" si="67"/>
        <v>7</v>
      </c>
      <c r="AM174" s="6">
        <f t="shared" si="68"/>
        <v>9</v>
      </c>
      <c r="AO174" s="5" t="str">
        <f t="shared" si="69"/>
        <v>{ "type": "Feature", "geometry": { "type": "Point", "coordinates": [8,535331,50,0410034] } },</v>
      </c>
      <c r="AP174" s="5" t="str">
        <f t="shared" si="53"/>
        <v>{ "type": "Feature", "geometry": { "type": "Point", "coordinates": [8,536131,50,0410034] } },</v>
      </c>
      <c r="AQ174" s="5" t="str">
        <f t="shared" si="54"/>
        <v>{ "type": "Feature", "geometry": { "type": "Point", "coordinates": [8,535331,50,0415034] } },</v>
      </c>
      <c r="AR174" s="5" t="str">
        <f t="shared" si="55"/>
        <v>{ "type": "Feature", "geometry": { "type": "Point", "coordinates": [8,535331,50,0405034] } },</v>
      </c>
      <c r="AS174" s="5" t="str">
        <f t="shared" si="56"/>
        <v>{ "type": "Feature", "geometry": { "type": "Point", "coordinates": [8,534531,50,0410034] } },</v>
      </c>
      <c r="AT174" s="5" t="str">
        <f t="shared" si="57"/>
        <v>{ "type": "Feature", "geometry": { "type": "Point", "coordinates": [8,534531,50,0405034] } },</v>
      </c>
      <c r="AU174" s="5" t="str">
        <f t="shared" si="58"/>
        <v>{ "type": "Feature", "geometry": { "type": "Point", "coordinates": [8,536131,50,0415034] } },</v>
      </c>
      <c r="AV174" s="5" t="str">
        <f t="shared" si="59"/>
        <v>{ "type": "Feature", "geometry": { "type": "Point", "coordinates": [8,534531,50,0415034] } },</v>
      </c>
      <c r="AW174" s="5" t="str">
        <f t="shared" si="60"/>
        <v>{ "type": "Feature", "geometry": { "type": "Point", "coordinates": [8,536131,50,0405034] } },</v>
      </c>
      <c r="AX174" s="5" t="s">
        <v>753</v>
      </c>
      <c r="AY174" s="6" t="str">
        <f>REPT($AO174,VLOOKUP(AF174,'8-Intensitäten Heatmap'!$A$5:$L$232,$AO$3,FALSE))&amp;REPT($AP174,VLOOKUP(AF174,'8-Intensitäten Heatmap'!$A$5:$L$232,$AP$3,FALSE))&amp;REPT($AQ174,VLOOKUP(AF174,'8-Intensitäten Heatmap'!$A$5:$L$232,$AQ$3,FALSE))&amp;REPT($AR174,VLOOKUP(AF174,'8-Intensitäten Heatmap'!$A$5:$L$232,$AR$3,FALSE))&amp;REPT($AS174,VLOOKUP(AF174,'8-Intensitäten Heatmap'!$A$5:$L$232,$AS$3,FALSE))&amp;REPT($AT174,VLOOKUP(AF174,'8-Intensitäten Heatmap'!$A$5:$L$232,$AT$3,FALSE))&amp;REPT($AU174,VLOOKUP(AF174,'8-Intensitäten Heatmap'!$A$5:$L$232,$AU$3,FALSE))&amp;REPT($AV174,VLOOKUP(AF174,'8-Intensitäten Heatmap'!$A$5:$L$232,$AV$3,FALSE))&amp;REPT($AW174,VLOOKUP(AF174,'8-Intensitäten Heatmap'!$A$5:$L$232,$AW$3,FALSE))</f>
        <v>{ "type": "Feature", "geometry": { "type": "Point", "coordinates": [8,535331,50,0410034] } },</v>
      </c>
      <c r="AZ174" s="6" t="str">
        <f>REPT($AO174,VLOOKUP(AG174,'8-Intensitäten Heatmap'!$A$5:$L$232,$AO$3,FALSE))&amp;REPT($AP174,VLOOKUP(AG174,'8-Intensitäten Heatmap'!$A$5:$L$232,$AP$3,FALSE))&amp;REPT($AQ174,VLOOKUP(AG174,'8-Intensitäten Heatmap'!$A$5:$L$232,$AQ$3,FALSE))&amp;REPT($AR174,VLOOKUP(AG174,'8-Intensitäten Heatmap'!$A$5:$L$232,$AR$3,FALSE))&amp;REPT($AS174,VLOOKUP(AG174,'8-Intensitäten Heatmap'!$A$5:$L$232,$AS$3,FALSE))&amp;REPT($AT174,VLOOKUP(AG174,'8-Intensitäten Heatmap'!$A$5:$L$232,$AT$3,FALSE))&amp;REPT($AU174,VLOOKUP(AG174,'8-Intensitäten Heatmap'!$A$5:$L$232,$AU$3,FALSE))&amp;REPT($AV174,VLOOKUP(AG174,'8-Intensitäten Heatmap'!$A$5:$L$232,$AV$3,FALSE))&amp;REPT($AW174,VLOOKUP(AG174,'8-Intensitäten Heatmap'!$A$5:$L$232,$AW$3,FALSE))</f>
        <v>{ "type": "Feature", "geometry": { "type": "Point", "coordinates": [8,535331,50,0410034] } },{ "type": "Feature", "geometry": { "type": "Point", "coordinates": [8,536131,50,0410034] } },{ "type": "Feature", "geometry": { "type": "Point", "coordinates": [8,535331,50,0415034] } },{ "type": "Feature", "geometry": { "type": "Point", "coordinates": [8,535331,50,0405034] } },</v>
      </c>
      <c r="BA174" s="6" t="str">
        <f>REPT($AO174,VLOOKUP(AH174,'8-Intensitäten Heatmap'!$A$5:$L$232,$AO$3,FALSE))&amp;REPT($AP174,VLOOKUP(AH174,'8-Intensitäten Heatmap'!$A$5:$L$232,$AP$3,FALSE))&amp;REPT($AQ174,VLOOKUP(AH174,'8-Intensitäten Heatmap'!$A$5:$L$232,$AQ$3,FALSE))&amp;REPT($AR174,VLOOKUP(AH174,'8-Intensitäten Heatmap'!$A$5:$L$232,$AR$3,FALSE))&amp;REPT($AS174,VLOOKUP(AH174,'8-Intensitäten Heatmap'!$A$5:$L$232,$AS$3,FALSE))&amp;REPT($AT174,VLOOKUP(AH174,'8-Intensitäten Heatmap'!$A$5:$L$232,$AT$3,FALSE))&amp;REPT($AU174,VLOOKUP(AH174,'8-Intensitäten Heatmap'!$A$5:$L$232,$AU$3,FALSE))&amp;REPT($AV174,VLOOKUP(AH174,'8-Intensitäten Heatmap'!$A$5:$L$232,$AV$3,FALSE))&amp;REPT($AW174,VLOOKUP(AH174,'8-Intensitäten Heatmap'!$A$5:$L$232,$AW$3,FALSE))</f>
        <v>{ "type": "Feature", "geometry": { "type": "Point", "coordinates": [8,535331,50,0410034] } },{ "type": "Feature", "geometry": { "type": "Point", "coordinates": [8,536131,50,0410034] } },{ "type": "Feature", "geometry": { "type": "Point", "coordinates": [8,535331,50,0415034] } },{ "type": "Feature", "geometry": { "type": "Point", "coordinates": [8,535331,50,0405034] } },{ "type": "Feature", "geometry": { "type": "Point", "coordinates": [8,534531,50,0410034] } },</v>
      </c>
      <c r="BB174" s="6" t="str">
        <f>REPT($AO174,VLOOKUP(AI174,'8-Intensitäten Heatmap'!$A$5:$L$232,$AO$3,FALSE))&amp;REPT($AP174,VLOOKUP(AI174,'8-Intensitäten Heatmap'!$A$5:$L$232,$AP$3,FALSE))&amp;REPT($AQ174,VLOOKUP(AI174,'8-Intensitäten Heatmap'!$A$5:$L$232,$AQ$3,FALSE))&amp;REPT($AR174,VLOOKUP(AI174,'8-Intensitäten Heatmap'!$A$5:$L$232,$AR$3,FALSE))&amp;REPT($AS174,VLOOKUP(AI174,'8-Intensitäten Heatmap'!$A$5:$L$232,$AS$3,FALSE))&amp;REPT($AT174,VLOOKUP(AI174,'8-Intensitäten Heatmap'!$A$5:$L$232,$AT$3,FALSE))&amp;REPT($AU174,VLOOKUP(AI174,'8-Intensitäten Heatmap'!$A$5:$L$232,$AU$3,FALSE))&amp;REPT($AV174,VLOOKUP(AI174,'8-Intensitäten Heatmap'!$A$5:$L$232,$AV$3,FALSE))&amp;REPT($AW174,VLOOKUP(AI174,'8-Intensitäten Heatmap'!$A$5:$L$232,$AW$3,FALSE))</f>
        <v>{ "type": "Feature", "geometry": { "type": "Point", "coordinates": [8,535331,50,0410034] } },{ "type": "Feature", "geometry": { "type": "Point", "coordinates": [8,536131,50,0410034] } },{ "type": "Feature", "geometry": { "type": "Point", "coordinates": [8,535331,50,0415034] } },{ "type": "Feature", "geometry": { "type": "Point", "coordinates": [8,535331,50,0405034] } },{ "type": "Feature", "geometry": { "type": "Point", "coordinates": [8,534531,50,0410034] } },{ "type": "Feature", "geometry": { "type": "Point", "coordinates": [8,534531,50,0405034] } },</v>
      </c>
      <c r="BC174" s="6" t="str">
        <f>REPT($AO174,VLOOKUP(AJ174,'8-Intensitäten Heatmap'!$A$5:$L$232,$AO$3,FALSE))&amp;REPT($AP174,VLOOKUP(AJ174,'8-Intensitäten Heatmap'!$A$5:$L$232,$AP$3,FALSE))&amp;REPT($AQ174,VLOOKUP(AJ174,'8-Intensitäten Heatmap'!$A$5:$L$232,$AQ$3,FALSE))&amp;REPT($AR174,VLOOKUP(AJ174,'8-Intensitäten Heatmap'!$A$5:$L$232,$AR$3,FALSE))&amp;REPT($AS174,VLOOKUP(AJ174,'8-Intensitäten Heatmap'!$A$5:$L$232,$AS$3,FALSE))&amp;REPT($AT174,VLOOKUP(AJ174,'8-Intensitäten Heatmap'!$A$5:$L$232,$AT$3,FALSE))&amp;REPT($AU174,VLOOKUP(AJ174,'8-Intensitäten Heatmap'!$A$5:$L$232,$AU$3,FALSE))&amp;REPT($AV174,VLOOKUP(AJ174,'8-Intensitäten Heatmap'!$A$5:$L$232,$AV$3,FALSE))&amp;REPT($AW174,VLOOKUP(AJ174,'8-Intensitäten Heatmap'!$A$5:$L$232,$AW$3,FALSE))</f>
        <v>{ "type": "Feature", "geometry": { "type": "Point", "coordinates": [8,535331,50,0410034] } },{ "type": "Feature", "geometry": { "type": "Point", "coordinates": [8,536131,50,0410034] } },{ "type": "Feature", "geometry": { "type": "Point", "coordinates": [8,535331,50,0415034] } },</v>
      </c>
      <c r="BD174" s="6" t="str">
        <f>REPT($AO174,VLOOKUP(AK174,'8-Intensitäten Heatmap'!$A$5:$L$232,$AO$3,FALSE))&amp;REPT($AP174,VLOOKUP(AK174,'8-Intensitäten Heatmap'!$A$5:$L$232,$AP$3,FALSE))&amp;REPT($AQ174,VLOOKUP(AK174,'8-Intensitäten Heatmap'!$A$5:$L$232,$AQ$3,FALSE))&amp;REPT($AR174,VLOOKUP(AK174,'8-Intensitäten Heatmap'!$A$5:$L$232,$AR$3,FALSE))&amp;REPT($AS174,VLOOKUP(AK174,'8-Intensitäten Heatmap'!$A$5:$L$232,$AS$3,FALSE))&amp;REPT($AT174,VLOOKUP(AK174,'8-Intensitäten Heatmap'!$A$5:$L$232,$AT$3,FALSE))&amp;REPT($AU174,VLOOKUP(AK174,'8-Intensitäten Heatmap'!$A$5:$L$232,$AU$3,FALSE))&amp;REPT($AV174,VLOOKUP(AK174,'8-Intensitäten Heatmap'!$A$5:$L$232,$AV$3,FALSE))&amp;REPT($AW174,VLOOKUP(AK174,'8-Intensitäten Heatmap'!$A$5:$L$232,$AW$3,FALSE))</f>
        <v>{ "type": "Feature", "geometry": { "type": "Point", "coordinates": [8,535331,50,0410034] } },{ "type": "Feature", "geometry": { "type": "Point", "coordinates": [8,536131,50,0410034] } },{ "type": "Feature", "geometry": { "type": "Point", "coordinates": [8,535331,50,0415034] } },{ "type": "Feature", "geometry": { "type": "Point", "coordinates": [8,535331,50,0405034] } },{ "type": "Feature", "geometry": { "type": "Point", "coordinates": [8,534531,50,0410034] } },</v>
      </c>
      <c r="BE174" s="6" t="str">
        <f>REPT($AO174,VLOOKUP(AL174,'8-Intensitäten Heatmap'!$A$5:$L$232,$AO$3,FALSE))&amp;REPT($AP174,VLOOKUP(AL174,'8-Intensitäten Heatmap'!$A$5:$L$232,$AP$3,FALSE))&amp;REPT($AQ174,VLOOKUP(AL174,'8-Intensitäten Heatmap'!$A$5:$L$232,$AQ$3,FALSE))&amp;REPT($AR174,VLOOKUP(AL174,'8-Intensitäten Heatmap'!$A$5:$L$232,$AR$3,FALSE))&amp;REPT($AS174,VLOOKUP(AL174,'8-Intensitäten Heatmap'!$A$5:$L$232,$AS$3,FALSE))&amp;REPT($AT174,VLOOKUP(AL174,'8-Intensitäten Heatmap'!$A$5:$L$232,$AT$3,FALSE))&amp;REPT($AU174,VLOOKUP(AL174,'8-Intensitäten Heatmap'!$A$5:$L$232,$AU$3,FALSE))&amp;REPT($AV174,VLOOKUP(AL174,'8-Intensitäten Heatmap'!$A$5:$L$232,$AV$3,FALSE))&amp;REPT($AW174,VLOOKUP(AL174,'8-Intensitäten Heatmap'!$A$5:$L$232,$AW$3,FALSE))</f>
        <v>{ "type": "Feature", "geometry": { "type": "Point", "coordinates": [8,535331,50,0410034] } },{ "type": "Feature", "geometry": { "type": "Point", "coordinates": [8,536131,50,0410034] } },{ "type": "Feature", "geometry": { "type": "Point", "coordinates": [8,535331,50,0415034] } },{ "type": "Feature", "geometry": { "type": "Point", "coordinates": [8,535331,50,0405034] } },{ "type": "Feature", "geometry": { "type": "Point", "coordinates": [8,534531,50,0410034] } },{ "type": "Feature", "geometry": { "type": "Point", "coordinates": [8,534531,50,0405034] } },{ "type": "Feature", "geometry": { "type": "Point", "coordinates": [8,536131,50,0415034] } },</v>
      </c>
      <c r="BF174" s="6" t="str">
        <f>REPT($AO174,VLOOKUP(AM174,'8-Intensitäten Heatmap'!$A$5:$L$232,$AO$3,FALSE))&amp;REPT($AP174,VLOOKUP(AM174,'8-Intensitäten Heatmap'!$A$5:$L$232,$AP$3,FALSE))&amp;REPT($AQ174,VLOOKUP(AM174,'8-Intensitäten Heatmap'!$A$5:$L$232,$AQ$3,FALSE))&amp;REPT($AR174,VLOOKUP(AM174,'8-Intensitäten Heatmap'!$A$5:$L$232,$AR$3,FALSE))&amp;REPT($AS174,VLOOKUP(AM174,'8-Intensitäten Heatmap'!$A$5:$L$232,$AS$3,FALSE))&amp;REPT($AT174,VLOOKUP(AM174,'8-Intensitäten Heatmap'!$A$5:$L$232,$AT$3,FALSE))&amp;REPT($AU174,VLOOKUP(AM174,'8-Intensitäten Heatmap'!$A$5:$L$232,$AU$3,FALSE))&amp;REPT($AV174,VLOOKUP(AM174,'8-Intensitäten Heatmap'!$A$5:$L$232,$AV$3,FALSE))&amp;REPT($AW174,VLOOKUP(AM174,'8-Intensitäten Heatmap'!$A$5:$L$232,$AW$3,FALSE))</f>
        <v>{ "type": "Feature", "geometry": { "type": "Point", "coordinates": [8,535331,50,0410034] } },{ "type": "Feature", "geometry": { "type": "Point", "coordinates": [8,536131,50,0410034] } },{ "type": "Feature", "geometry": { "type": "Point", "coordinates": [8,535331,50,0415034] } },{ "type": "Feature", "geometry": { "type": "Point", "coordinates": [8,535331,50,0405034] } },{ "type": "Feature", "geometry": { "type": "Point", "coordinates": [8,534531,50,0410034] } },{ "type": "Feature", "geometry": { "type": "Point", "coordinates": [8,534531,50,0405034] } },{ "type": "Feature", "geometry": { "type": "Point", "coordinates": [8,536131,50,0415034] } },{ "type": "Feature", "geometry": { "type": "Point", "coordinates": [8,534531,50,0415034] } },{ "type": "Feature", "geometry": { "type": "Point", "coordinates": [8,536131,50,0405034] } },</v>
      </c>
      <c r="BG174" s="6" t="s">
        <v>753</v>
      </c>
      <c r="BH174" s="6" t="str">
        <f t="shared" si="70"/>
        <v>{ "type": "Feature", "geometry": { "type": "Point", "coordinates": [8,535331,50,0410034] } },</v>
      </c>
      <c r="BI174" s="6" t="str">
        <f t="shared" si="71"/>
        <v/>
      </c>
      <c r="BJ174" s="6" t="str">
        <f t="shared" si="72"/>
        <v>{ "type": "Feature", "geometry": { "type": "Point", "coordinates": [8,535331,50,0410034] } },{ "type": "Feature", "geometry": { "type": "Point", "coordinates": [8,535331,50,0410034] } },</v>
      </c>
      <c r="BK174" s="6" t="str">
        <f t="shared" si="73"/>
        <v>{ "type": "Feature", "geometry": { "type": "Point", "coordinates": [8,535331,50,0410034] } },{ "type": "Feature", "geometry": { "type": "Point", "coordinates": [8,535331,50,0410034] } },{ "type": "Feature", "geometry": { "type": "Point", "coordinates": [8,535331,50,0410034] } },{ "type": "Feature", "geometry": { "type": "Point", "coordinates": [8,535331,50,0410034] } },</v>
      </c>
      <c r="BL174" s="6" t="str">
        <f t="shared" si="74"/>
        <v>{ "type": "Feature", "geometry": { "type": "Point", "coordinates": [8,535331,50,0410034] } },{ "type": "Feature", "geometry": { "type": "Point", "coordinates": [8,535331,50,0410034] } },{ "type": "Feature", "geometry": { "type": "Point", "coordinates": [8,535331,50,0410034] } },{ "type": "Feature", "geometry": { "type": "Point", "coordinates": [8,535331,50,0410034] } },</v>
      </c>
      <c r="BM174" s="6" t="str">
        <f t="shared" si="75"/>
        <v>{ "type": "Feature", "geometry": { "type": "Point", "coordinates": [8,535331,50,0410034] } },</v>
      </c>
      <c r="BN174" s="6" t="str">
        <f t="shared" si="76"/>
        <v>{ "type": "Feature", "geometry": { "type": "Point", "coordinates": [8,535331,50,0410034] } },{ "type": "Feature", "geometry": { "type": "Point", "coordinates": [8,535331,50,0410034] } },{ "type": "Feature", "geometry": { "type": "Point", "coordinates": [8,535331,50,0410034] } },</v>
      </c>
      <c r="BO174" s="6" t="str">
        <f t="shared" si="77"/>
        <v>{ "type": "Feature", "geometry": { "type": "Point", "coordinates": [8,535331,50,0410034] } },{ "type": "Feature", "geometry": { "type": "Point", "coordinates": [8,535331,50,0410034] } },{ "type": "Feature", "geometry": { "type": "Point", "coordinates": [8,535331,50,0410034] } },{ "type": "Feature", "geometry": { "type": "Point", "coordinates": [8,535331,50,0410034] } },{ "type": "Feature", "geometry": { "type": "Point", "coordinates": [8,535331,50,0410034] } },{ "type": "Feature", "geometry": { "type": "Point", "coordinates": [8,535331,50,0410034] } },</v>
      </c>
      <c r="BP174" s="6" t="s">
        <v>3381</v>
      </c>
    </row>
    <row r="175" spans="1:68" s="6" customFormat="1" x14ac:dyDescent="0.3">
      <c r="A175" s="18" t="str">
        <f>Table1[[#This Row],[Name]]</f>
        <v>FedEx Station</v>
      </c>
      <c r="B175" s="362">
        <v>8.5305897999999996</v>
      </c>
      <c r="C175" s="362">
        <v>50.038656199999998</v>
      </c>
      <c r="D175" s="18" t="str">
        <f>Table1[[#This Row],[Standortkategorie]]</f>
        <v>Verteilzentrum</v>
      </c>
      <c r="E175" s="18" t="str">
        <f>IF(Table1[[#This Row],[Zusatzinformation]]=0,"",Table1[[#This Row],[Zusatzinformation]])</f>
        <v/>
      </c>
      <c r="F175" s="47">
        <f>IF($D175&lt;&gt;"Busdepot",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175" s="47">
        <f>IF($D175&lt;&gt;"Busdepot",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75" s="47">
        <f>(Table1[[#This Row],[Lieferfahrzeuge]]*'1-Konfiguration'!$D$16+(MAX(Table1[[#This Row],[Lieferfahrzeuge]]*'1-Konfiguration'!$D$16,Table1[[#This Row],[Lieferfahrzeugtore]]*'1-Konfiguration'!$D$14)))/2</f>
        <v>0</v>
      </c>
      <c r="I175" s="47">
        <f>Table1[[#This Row],[Müllfahrzeuge]]</f>
        <v>0</v>
      </c>
      <c r="J175" s="47">
        <f>Table1[[#This Row],[Betonmischfahrzeuge]]</f>
        <v>0</v>
      </c>
      <c r="K175" s="47">
        <f>(Table1[[#This Row],[Schiffe]]*'1-Konfiguration'!$D$16+(MAX(Table1[[#This Row],[Schiffe]]*'1-Konfiguration'!$D$16,Table1[[#This Row],[Anleger]]*'1-Konfiguration'!$D$14)))/2</f>
        <v>0</v>
      </c>
      <c r="L175" s="47">
        <f>IF($D175="Busdepot",IFERROR(Table1[[#This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5" s="47">
        <f>IF($D175="Busdepot",IFERROR(Table1[[#This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5" s="81">
        <f>VLOOKUP($F$7,'1-Konfiguration'!$D$24:$G$28,4,FALSE) * (VLOOKUP('5-Standortanalyse (Berechnung)'!$F$7,'1-Konfiguration'!$D$24:$F$28,2,FALSE)/100)*VLOOKUP('5-Standortanalyse (Berechnung)'!$F$7,'1-Konfiguration'!$D$24:$F$28,3,FALSE)*$F175</f>
        <v>26070.147000000001</v>
      </c>
      <c r="O175" s="81">
        <f>VLOOKUP($G$7,'1-Konfiguration'!$D$24:$G$28,4,FALSE) * (VLOOKUP('5-Standortanalyse (Berechnung)'!$G$7,'1-Konfiguration'!$D$24:$F$28,2,FALSE)/100)*VLOOKUP('5-Standortanalyse (Berechnung)'!$G$7,'1-Konfiguration'!$D$24:$F$28,3,FALSE)*$G175</f>
        <v>0</v>
      </c>
      <c r="P175" s="81">
        <f>VLOOKUP($H$7,'1-Konfiguration'!$D$24:$G$28,4,FALSE) * (VLOOKUP('5-Standortanalyse (Berechnung)'!$H$7,'1-Konfiguration'!$D$24:$F$28,2,FALSE)/100)*VLOOKUP('5-Standortanalyse (Berechnung)'!$H$7,'1-Konfiguration'!$D$24:$F$28,3,FALSE)*$H175</f>
        <v>0</v>
      </c>
      <c r="Q175" s="81">
        <f>VLOOKUP($I$7,'1-Konfiguration'!$D$24:$G$33,4,FALSE) * (VLOOKUP('5-Standortanalyse (Berechnung)'!$I$7,'1-Konfiguration'!$D$24:$F$33,2,FALSE)/100)*VLOOKUP('5-Standortanalyse (Berechnung)'!$I$7,'1-Konfiguration'!$D$24:$F$33,3,FALSE)*$I175</f>
        <v>0</v>
      </c>
      <c r="R175" s="81">
        <f>VLOOKUP($J$7,'1-Konfiguration'!$D$24:$G$33,4,FALSE) * (VLOOKUP('5-Standortanalyse (Berechnung)'!$J$7,'1-Konfiguration'!$D$24:$F$33,2,FALSE)/100)*VLOOKUP('5-Standortanalyse (Berechnung)'!$J$7,'1-Konfiguration'!$D$24:$F$33,3,FALSE)*$J175</f>
        <v>0</v>
      </c>
      <c r="S175" s="81">
        <f>VLOOKUP($K$7,'1-Konfiguration'!$D$24:$G$33,4,FALSE) * (VLOOKUP('5-Standortanalyse (Berechnung)'!$K$7,'1-Konfiguration'!$D$24:$F$33,2,FALSE)/100)*VLOOKUP('5-Standortanalyse (Berechnung)'!$K$7,'1-Konfiguration'!$D$24:$F$33,3,FALSE)*$K175</f>
        <v>0</v>
      </c>
      <c r="T175" s="81">
        <f>VLOOKUP($L$7,'1-Konfiguration'!$D$24:$G$28,4,FALSE) * (VLOOKUP('5-Standortanalyse (Berechnung)'!$L$7,'1-Konfiguration'!$D$24:$F$28,2,FALSE)/100)*VLOOKUP('5-Standortanalyse (Berechnung)'!$L$7,'1-Konfiguration'!$D$24:$F$28,3,FALSE)*$L175</f>
        <v>0</v>
      </c>
      <c r="U175" s="81">
        <f>VLOOKUP($M$7,'1-Konfiguration'!$D$24:$G$28,4,FALSE) * (VLOOKUP('5-Standortanalyse (Berechnung)'!$M$7,'1-Konfiguration'!$D$24:$F$28,2,FALSE)/100)*VLOOKUP('5-Standortanalyse (Berechnung)'!$M$7,'1-Konfiguration'!$D$24:$F$28,3,FALSE)*$M175</f>
        <v>0</v>
      </c>
      <c r="V175" s="81">
        <f>MMULT($N175:$P175,'1-Konfiguration'!G$54:G$56)+MMULT($Q175:$R175,'1-Konfiguration'!G$59:G$60)+MMULT($T175:$U175,'1-Konfiguration'!G$57:G$58)+($S175*'1-Konfiguration'!G$63)</f>
        <v>223.1630463216425</v>
      </c>
      <c r="W175" s="81">
        <f>MMULT($N175:$P175,'1-Konfiguration'!H$54:H$56)+MMULT($Q175:$R175,'1-Konfiguration'!H$59:H$60)+MMULT($T175:$U175,'1-Konfiguration'!H$57:H$58)+($S175*'1-Konfiguration'!H$63)</f>
        <v>1018.8881200912108</v>
      </c>
      <c r="X175" s="81">
        <f>MMULT($N175:$P175,'1-Konfiguration'!I$54:I$56)+MMULT($Q175:$R175,'1-Konfiguration'!I$59:I$60)+MMULT($T175:$U175,'1-Konfiguration'!I$57:I$58)+($S175*'1-Konfiguration'!I$63)</f>
        <v>2539.7247818553192</v>
      </c>
      <c r="Y175" s="81">
        <f>MMULT($N175:$P175,'1-Konfiguration'!J$54:J$56)+MMULT($Q175:$R175,'1-Konfiguration'!J$59:J$60)+MMULT($T175:$U175,'1-Konfiguration'!J$57:J$58)+($S175*'1-Konfiguration'!J$63)</f>
        <v>5147.7946833278229</v>
      </c>
      <c r="Z175" s="81">
        <f>MMULT($N175:$P175,'1-Konfiguration'!K$54:K$56)+MMULT($Q175:$R175,'1-Konfiguration'!K$59:K$60)+MMULT($T175:$U175,'1-Konfiguration'!K$57:K$58)+($S175*'1-Konfiguration'!K$63)</f>
        <v>557.90761580410629</v>
      </c>
      <c r="AA175" s="81">
        <f>MMULT($N175:$P175,'1-Konfiguration'!L$54:L$56)+MMULT($Q175:$R175,'1-Konfiguration'!L$59:L$60)+MMULT($T175:$U175,'1-Konfiguration'!L$57:L$58)+($S175*'1-Konfiguration'!L$63)</f>
        <v>1408.7720588168143</v>
      </c>
      <c r="AB175" s="81">
        <f>MMULT($N175:$P175,'1-Konfiguration'!M$54:M$56)+MMULT($Q175:$R175,'1-Konfiguration'!M$59:M$60)+MMULT($T175:$U175,'1-Konfiguration'!M$57:M$58)+($S175*'1-Konfiguration'!M$63)</f>
        <v>3503.0357301728864</v>
      </c>
      <c r="AC175" s="81">
        <f>MMULT($N175:$P175,'1-Konfiguration'!N$54:N$56)+MMULT($Q175:$R175,'1-Konfiguration'!N$59:N$60)+MMULT($T175:$U175,'1-Konfiguration'!N$57:N$58)+($S175*'1-Konfiguration'!N$63)</f>
        <v>7954.3309097910269</v>
      </c>
      <c r="AF175" s="6">
        <f t="shared" si="61"/>
        <v>1</v>
      </c>
      <c r="AG175" s="6">
        <f t="shared" si="62"/>
        <v>4</v>
      </c>
      <c r="AH175" s="6">
        <f t="shared" si="63"/>
        <v>5</v>
      </c>
      <c r="AI175" s="6">
        <f t="shared" si="64"/>
        <v>7</v>
      </c>
      <c r="AJ175" s="6">
        <f t="shared" si="65"/>
        <v>4</v>
      </c>
      <c r="AK175" s="6">
        <f t="shared" si="66"/>
        <v>6</v>
      </c>
      <c r="AL175" s="6">
        <f t="shared" si="67"/>
        <v>7</v>
      </c>
      <c r="AM175" s="6">
        <f t="shared" si="68"/>
        <v>11</v>
      </c>
      <c r="AO175" s="5" t="str">
        <f t="shared" si="69"/>
        <v>{ "type": "Feature", "geometry": { "type": "Point", "coordinates": [8,5305898,50,0386562] } },</v>
      </c>
      <c r="AP175" s="5" t="str">
        <f t="shared" si="53"/>
        <v>{ "type": "Feature", "geometry": { "type": "Point", "coordinates": [8,5313898,50,0386562] } },</v>
      </c>
      <c r="AQ175" s="5" t="str">
        <f t="shared" si="54"/>
        <v>{ "type": "Feature", "geometry": { "type": "Point", "coordinates": [8,5305898,50,0391562] } },</v>
      </c>
      <c r="AR175" s="5" t="str">
        <f t="shared" si="55"/>
        <v>{ "type": "Feature", "geometry": { "type": "Point", "coordinates": [8,5305898,50,0381562] } },</v>
      </c>
      <c r="AS175" s="5" t="str">
        <f t="shared" si="56"/>
        <v>{ "type": "Feature", "geometry": { "type": "Point", "coordinates": [8,5297898,50,0386562] } },</v>
      </c>
      <c r="AT175" s="5" t="str">
        <f t="shared" si="57"/>
        <v>{ "type": "Feature", "geometry": { "type": "Point", "coordinates": [8,5297898,50,0381562] } },</v>
      </c>
      <c r="AU175" s="5" t="str">
        <f t="shared" si="58"/>
        <v>{ "type": "Feature", "geometry": { "type": "Point", "coordinates": [8,5313898,50,0391562] } },</v>
      </c>
      <c r="AV175" s="5" t="str">
        <f t="shared" si="59"/>
        <v>{ "type": "Feature", "geometry": { "type": "Point", "coordinates": [8,5297898,50,0391562] } },</v>
      </c>
      <c r="AW175" s="5" t="str">
        <f t="shared" si="60"/>
        <v>{ "type": "Feature", "geometry": { "type": "Point", "coordinates": [8,5313898,50,0381562] } },</v>
      </c>
      <c r="AX175" s="5" t="s">
        <v>753</v>
      </c>
      <c r="AY175" s="6" t="str">
        <f>REPT($AO175,VLOOKUP(AF175,'8-Intensitäten Heatmap'!$A$5:$L$232,$AO$3,FALSE))&amp;REPT($AP175,VLOOKUP(AF175,'8-Intensitäten Heatmap'!$A$5:$L$232,$AP$3,FALSE))&amp;REPT($AQ175,VLOOKUP(AF175,'8-Intensitäten Heatmap'!$A$5:$L$232,$AQ$3,FALSE))&amp;REPT($AR175,VLOOKUP(AF175,'8-Intensitäten Heatmap'!$A$5:$L$232,$AR$3,FALSE))&amp;REPT($AS175,VLOOKUP(AF175,'8-Intensitäten Heatmap'!$A$5:$L$232,$AS$3,FALSE))&amp;REPT($AT175,VLOOKUP(AF175,'8-Intensitäten Heatmap'!$A$5:$L$232,$AT$3,FALSE))&amp;REPT($AU175,VLOOKUP(AF175,'8-Intensitäten Heatmap'!$A$5:$L$232,$AU$3,FALSE))&amp;REPT($AV175,VLOOKUP(AF175,'8-Intensitäten Heatmap'!$A$5:$L$232,$AV$3,FALSE))&amp;REPT($AW175,VLOOKUP(AF175,'8-Intensitäten Heatmap'!$A$5:$L$232,$AW$3,FALSE))</f>
        <v>{ "type": "Feature", "geometry": { "type": "Point", "coordinates": [8,5305898,50,0386562] } },</v>
      </c>
      <c r="AZ175" s="6" t="str">
        <f>REPT($AO175,VLOOKUP(AG175,'8-Intensitäten Heatmap'!$A$5:$L$232,$AO$3,FALSE))&amp;REPT($AP175,VLOOKUP(AG175,'8-Intensitäten Heatmap'!$A$5:$L$232,$AP$3,FALSE))&amp;REPT($AQ175,VLOOKUP(AG175,'8-Intensitäten Heatmap'!$A$5:$L$232,$AQ$3,FALSE))&amp;REPT($AR175,VLOOKUP(AG175,'8-Intensitäten Heatmap'!$A$5:$L$232,$AR$3,FALSE))&amp;REPT($AS175,VLOOKUP(AG175,'8-Intensitäten Heatmap'!$A$5:$L$232,$AS$3,FALSE))&amp;REPT($AT175,VLOOKUP(AG175,'8-Intensitäten Heatmap'!$A$5:$L$232,$AT$3,FALSE))&amp;REPT($AU175,VLOOKUP(AG175,'8-Intensitäten Heatmap'!$A$5:$L$232,$AU$3,FALSE))&amp;REPT($AV175,VLOOKUP(AG175,'8-Intensitäten Heatmap'!$A$5:$L$232,$AV$3,FALSE))&amp;REPT($AW175,VLOOKUP(AG175,'8-Intensitäten Heatmap'!$A$5:$L$232,$AW$3,FALSE))</f>
        <v>{ "type": "Feature", "geometry": { "type": "Point", "coordinates": [8,5305898,50,0386562] } },{ "type": "Feature", "geometry": { "type": "Point", "coordinates": [8,5313898,50,0386562] } },{ "type": "Feature", "geometry": { "type": "Point", "coordinates": [8,5305898,50,0391562] } },{ "type": "Feature", "geometry": { "type": "Point", "coordinates": [8,5305898,50,0381562] } },</v>
      </c>
      <c r="BA175" s="6" t="str">
        <f>REPT($AO175,VLOOKUP(AH175,'8-Intensitäten Heatmap'!$A$5:$L$232,$AO$3,FALSE))&amp;REPT($AP175,VLOOKUP(AH175,'8-Intensitäten Heatmap'!$A$5:$L$232,$AP$3,FALSE))&amp;REPT($AQ175,VLOOKUP(AH175,'8-Intensitäten Heatmap'!$A$5:$L$232,$AQ$3,FALSE))&amp;REPT($AR175,VLOOKUP(AH175,'8-Intensitäten Heatmap'!$A$5:$L$232,$AR$3,FALSE))&amp;REPT($AS175,VLOOKUP(AH175,'8-Intensitäten Heatmap'!$A$5:$L$232,$AS$3,FALSE))&amp;REPT($AT175,VLOOKUP(AH175,'8-Intensitäten Heatmap'!$A$5:$L$232,$AT$3,FALSE))&amp;REPT($AU175,VLOOKUP(AH175,'8-Intensitäten Heatmap'!$A$5:$L$232,$AU$3,FALSE))&amp;REPT($AV175,VLOOKUP(AH175,'8-Intensitäten Heatmap'!$A$5:$L$232,$AV$3,FALSE))&amp;REPT($AW175,VLOOKUP(AH175,'8-Intensitäten Heatmap'!$A$5:$L$232,$AW$3,FALSE))</f>
        <v>{ "type": "Feature", "geometry": { "type": "Point", "coordinates": [8,5305898,50,0386562] } },{ "type": "Feature", "geometry": { "type": "Point", "coordinates": [8,5313898,50,0386562] } },{ "type": "Feature", "geometry": { "type": "Point", "coordinates": [8,5305898,50,0391562] } },{ "type": "Feature", "geometry": { "type": "Point", "coordinates": [8,5305898,50,0381562] } },{ "type": "Feature", "geometry": { "type": "Point", "coordinates": [8,5297898,50,0386562] } },</v>
      </c>
      <c r="BB175" s="6" t="str">
        <f>REPT($AO175,VLOOKUP(AI175,'8-Intensitäten Heatmap'!$A$5:$L$232,$AO$3,FALSE))&amp;REPT($AP175,VLOOKUP(AI175,'8-Intensitäten Heatmap'!$A$5:$L$232,$AP$3,FALSE))&amp;REPT($AQ175,VLOOKUP(AI175,'8-Intensitäten Heatmap'!$A$5:$L$232,$AQ$3,FALSE))&amp;REPT($AR175,VLOOKUP(AI175,'8-Intensitäten Heatmap'!$A$5:$L$232,$AR$3,FALSE))&amp;REPT($AS175,VLOOKUP(AI175,'8-Intensitäten Heatmap'!$A$5:$L$232,$AS$3,FALSE))&amp;REPT($AT175,VLOOKUP(AI175,'8-Intensitäten Heatmap'!$A$5:$L$232,$AT$3,FALSE))&amp;REPT($AU175,VLOOKUP(AI175,'8-Intensitäten Heatmap'!$A$5:$L$232,$AU$3,FALSE))&amp;REPT($AV175,VLOOKUP(AI175,'8-Intensitäten Heatmap'!$A$5:$L$232,$AV$3,FALSE))&amp;REPT($AW175,VLOOKUP(AI175,'8-Intensitäten Heatmap'!$A$5:$L$232,$AW$3,FALSE))</f>
        <v>{ "type": "Feature", "geometry": { "type": "Point", "coordinates": [8,5305898,50,0386562] } },{ "type": "Feature", "geometry": { "type": "Point", "coordinates": [8,5313898,50,0386562] } },{ "type": "Feature", "geometry": { "type": "Point", "coordinates": [8,5305898,50,0391562] } },{ "type": "Feature", "geometry": { "type": "Point", "coordinates": [8,5305898,50,0381562] } },{ "type": "Feature", "geometry": { "type": "Point", "coordinates": [8,5297898,50,0386562] } },{ "type": "Feature", "geometry": { "type": "Point", "coordinates": [8,5297898,50,0381562] } },{ "type": "Feature", "geometry": { "type": "Point", "coordinates": [8,5313898,50,0391562] } },</v>
      </c>
      <c r="BC175" s="6" t="str">
        <f>REPT($AO175,VLOOKUP(AJ175,'8-Intensitäten Heatmap'!$A$5:$L$232,$AO$3,FALSE))&amp;REPT($AP175,VLOOKUP(AJ175,'8-Intensitäten Heatmap'!$A$5:$L$232,$AP$3,FALSE))&amp;REPT($AQ175,VLOOKUP(AJ175,'8-Intensitäten Heatmap'!$A$5:$L$232,$AQ$3,FALSE))&amp;REPT($AR175,VLOOKUP(AJ175,'8-Intensitäten Heatmap'!$A$5:$L$232,$AR$3,FALSE))&amp;REPT($AS175,VLOOKUP(AJ175,'8-Intensitäten Heatmap'!$A$5:$L$232,$AS$3,FALSE))&amp;REPT($AT175,VLOOKUP(AJ175,'8-Intensitäten Heatmap'!$A$5:$L$232,$AT$3,FALSE))&amp;REPT($AU175,VLOOKUP(AJ175,'8-Intensitäten Heatmap'!$A$5:$L$232,$AU$3,FALSE))&amp;REPT($AV175,VLOOKUP(AJ175,'8-Intensitäten Heatmap'!$A$5:$L$232,$AV$3,FALSE))&amp;REPT($AW175,VLOOKUP(AJ175,'8-Intensitäten Heatmap'!$A$5:$L$232,$AW$3,FALSE))</f>
        <v>{ "type": "Feature", "geometry": { "type": "Point", "coordinates": [8,5305898,50,0386562] } },{ "type": "Feature", "geometry": { "type": "Point", "coordinates": [8,5313898,50,0386562] } },{ "type": "Feature", "geometry": { "type": "Point", "coordinates": [8,5305898,50,0391562] } },{ "type": "Feature", "geometry": { "type": "Point", "coordinates": [8,5305898,50,0381562] } },</v>
      </c>
      <c r="BD175" s="6" t="str">
        <f>REPT($AO175,VLOOKUP(AK175,'8-Intensitäten Heatmap'!$A$5:$L$232,$AO$3,FALSE))&amp;REPT($AP175,VLOOKUP(AK175,'8-Intensitäten Heatmap'!$A$5:$L$232,$AP$3,FALSE))&amp;REPT($AQ175,VLOOKUP(AK175,'8-Intensitäten Heatmap'!$A$5:$L$232,$AQ$3,FALSE))&amp;REPT($AR175,VLOOKUP(AK175,'8-Intensitäten Heatmap'!$A$5:$L$232,$AR$3,FALSE))&amp;REPT($AS175,VLOOKUP(AK175,'8-Intensitäten Heatmap'!$A$5:$L$232,$AS$3,FALSE))&amp;REPT($AT175,VLOOKUP(AK175,'8-Intensitäten Heatmap'!$A$5:$L$232,$AT$3,FALSE))&amp;REPT($AU175,VLOOKUP(AK175,'8-Intensitäten Heatmap'!$A$5:$L$232,$AU$3,FALSE))&amp;REPT($AV175,VLOOKUP(AK175,'8-Intensitäten Heatmap'!$A$5:$L$232,$AV$3,FALSE))&amp;REPT($AW175,VLOOKUP(AK175,'8-Intensitäten Heatmap'!$A$5:$L$232,$AW$3,FALSE))</f>
        <v>{ "type": "Feature", "geometry": { "type": "Point", "coordinates": [8,5305898,50,0386562] } },{ "type": "Feature", "geometry": { "type": "Point", "coordinates": [8,5313898,50,0386562] } },{ "type": "Feature", "geometry": { "type": "Point", "coordinates": [8,5305898,50,0391562] } },{ "type": "Feature", "geometry": { "type": "Point", "coordinates": [8,5305898,50,0381562] } },{ "type": "Feature", "geometry": { "type": "Point", "coordinates": [8,5297898,50,0386562] } },{ "type": "Feature", "geometry": { "type": "Point", "coordinates": [8,5297898,50,0381562] } },</v>
      </c>
      <c r="BE175" s="6" t="str">
        <f>REPT($AO175,VLOOKUP(AL175,'8-Intensitäten Heatmap'!$A$5:$L$232,$AO$3,FALSE))&amp;REPT($AP175,VLOOKUP(AL175,'8-Intensitäten Heatmap'!$A$5:$L$232,$AP$3,FALSE))&amp;REPT($AQ175,VLOOKUP(AL175,'8-Intensitäten Heatmap'!$A$5:$L$232,$AQ$3,FALSE))&amp;REPT($AR175,VLOOKUP(AL175,'8-Intensitäten Heatmap'!$A$5:$L$232,$AR$3,FALSE))&amp;REPT($AS175,VLOOKUP(AL175,'8-Intensitäten Heatmap'!$A$5:$L$232,$AS$3,FALSE))&amp;REPT($AT175,VLOOKUP(AL175,'8-Intensitäten Heatmap'!$A$5:$L$232,$AT$3,FALSE))&amp;REPT($AU175,VLOOKUP(AL175,'8-Intensitäten Heatmap'!$A$5:$L$232,$AU$3,FALSE))&amp;REPT($AV175,VLOOKUP(AL175,'8-Intensitäten Heatmap'!$A$5:$L$232,$AV$3,FALSE))&amp;REPT($AW175,VLOOKUP(AL175,'8-Intensitäten Heatmap'!$A$5:$L$232,$AW$3,FALSE))</f>
        <v>{ "type": "Feature", "geometry": { "type": "Point", "coordinates": [8,5305898,50,0386562] } },{ "type": "Feature", "geometry": { "type": "Point", "coordinates": [8,5313898,50,0386562] } },{ "type": "Feature", "geometry": { "type": "Point", "coordinates": [8,5305898,50,0391562] } },{ "type": "Feature", "geometry": { "type": "Point", "coordinates": [8,5305898,50,0381562] } },{ "type": "Feature", "geometry": { "type": "Point", "coordinates": [8,5297898,50,0386562] } },{ "type": "Feature", "geometry": { "type": "Point", "coordinates": [8,5297898,50,0381562] } },{ "type": "Feature", "geometry": { "type": "Point", "coordinates": [8,5313898,50,0391562] } },</v>
      </c>
      <c r="BF175" s="6" t="str">
        <f>REPT($AO175,VLOOKUP(AM175,'8-Intensitäten Heatmap'!$A$5:$L$232,$AO$3,FALSE))&amp;REPT($AP175,VLOOKUP(AM175,'8-Intensitäten Heatmap'!$A$5:$L$232,$AP$3,FALSE))&amp;REPT($AQ175,VLOOKUP(AM175,'8-Intensitäten Heatmap'!$A$5:$L$232,$AQ$3,FALSE))&amp;REPT($AR175,VLOOKUP(AM175,'8-Intensitäten Heatmap'!$A$5:$L$232,$AR$3,FALSE))&amp;REPT($AS175,VLOOKUP(AM175,'8-Intensitäten Heatmap'!$A$5:$L$232,$AS$3,FALSE))&amp;REPT($AT175,VLOOKUP(AM175,'8-Intensitäten Heatmap'!$A$5:$L$232,$AT$3,FALSE))&amp;REPT($AU175,VLOOKUP(AM175,'8-Intensitäten Heatmap'!$A$5:$L$232,$AU$3,FALSE))&amp;REPT($AV175,VLOOKUP(AM175,'8-Intensitäten Heatmap'!$A$5:$L$232,$AV$3,FALSE))&amp;REPT($AW175,VLOOKUP(AM175,'8-Intensitäten Heatmap'!$A$5:$L$232,$AW$3,FALSE))</f>
        <v>{ "type": "Feature", "geometry": { "type": "Point", "coordinates": [8,5305898,50,0386562] } },{ "type": "Feature", "geometry": { "type": "Point", "coordinates": [8,5305898,50,0386562] } },{ "type": "Feature", "geometry": { "type": "Point", "coordinates": [8,5313898,50,0386562] } },{ "type": "Feature", "geometry": { "type": "Point", "coordinates": [8,5313898,50,0386562] } },{ "type": "Feature", "geometry": { "type": "Point", "coordinates": [8,5305898,50,0391562] } },{ "type": "Feature", "geometry": { "type": "Point", "coordinates": [8,5305898,50,0381562] } },{ "type": "Feature", "geometry": { "type": "Point", "coordinates": [8,5297898,50,0386562] } },{ "type": "Feature", "geometry": { "type": "Point", "coordinates": [8,5297898,50,0381562] } },{ "type": "Feature", "geometry": { "type": "Point", "coordinates": [8,5313898,50,0391562] } },{ "type": "Feature", "geometry": { "type": "Point", "coordinates": [8,5297898,50,0391562] } },{ "type": "Feature", "geometry": { "type": "Point", "coordinates": [8,5313898,50,0381562] } },</v>
      </c>
      <c r="BG175" s="6" t="s">
        <v>753</v>
      </c>
      <c r="BH175" s="6" t="str">
        <f t="shared" si="70"/>
        <v>{ "type": "Feature", "geometry": { "type": "Point", "coordinates": [8,5305898,50,0386562] } },{ "type": "Feature", "geometry": { "type": "Point", "coordinates": [8,5305898,50,0386562] } },</v>
      </c>
      <c r="BI175" s="6" t="str">
        <f t="shared" si="71"/>
        <v>{ "type": "Feature", "geometry": { "type": "Point", "coordinates": [8,5305898,50,0386562] } },</v>
      </c>
      <c r="BJ175" s="6" t="str">
        <f t="shared" si="72"/>
        <v>{ "type": "Feature", "geometry": { "type": "Point", "coordinates": [8,5305898,50,0386562] } },{ "type": "Feature", "geometry": { "type": "Point", "coordinates": [8,5305898,50,0386562] } },</v>
      </c>
      <c r="BK175" s="6" t="str">
        <f t="shared" si="73"/>
        <v>{ "type": "Feature", "geometry": { "type": "Point", "coordinates": [8,5305898,50,0386562] } },{ "type": "Feature", "geometry": { "type": "Point", "coordinates": [8,5305898,50,0386562] } },{ "type": "Feature", "geometry": { "type": "Point", "coordinates": [8,5305898,50,0386562] } },{ "type": "Feature", "geometry": { "type": "Point", "coordinates": [8,5305898,50,0386562] } },{ "type": "Feature", "geometry": { "type": "Point", "coordinates": [8,5305898,50,0386562] } },</v>
      </c>
      <c r="BL175" s="6" t="str">
        <f t="shared" si="74"/>
        <v>{ "type": "Feature", "geometry": { "type": "Point", "coordinates": [8,5305898,50,0386562] } },{ "type": "Feature", "geometry": { "type": "Point", "coordinates": [8,5305898,50,0386562] } },{ "type": "Feature", "geometry": { "type": "Point", "coordinates": [8,5305898,50,0386562] } },{ "type": "Feature", "geometry": { "type": "Point", "coordinates": [8,5305898,50,0386562] } },{ "type": "Feature", "geometry": { "type": "Point", "coordinates": [8,5305898,50,0386562] } },</v>
      </c>
      <c r="BM175" s="6" t="str">
        <f t="shared" si="75"/>
        <v>{ "type": "Feature", "geometry": { "type": "Point", "coordinates": [8,5305898,50,0386562] } },</v>
      </c>
      <c r="BN175" s="6" t="str">
        <f t="shared" si="76"/>
        <v>{ "type": "Feature", "geometry": { "type": "Point", "coordinates": [8,5305898,50,0386562] } },{ "type": "Feature", "geometry": { "type": "Point", "coordinates": [8,5305898,50,0386562] } },{ "type": "Feature", "geometry": { "type": "Point", "coordinates": [8,5305898,50,0386562] } },</v>
      </c>
      <c r="BO175" s="6" t="str">
        <f t="shared" si="77"/>
        <v>{ "type": "Feature", "geometry": { "type": "Point", "coordinates": [8,5305898,50,0386562] } },{ "type": "Feature", "geometry": { "type": "Point", "coordinates": [8,5305898,50,0386562] } },{ "type": "Feature", "geometry": { "type": "Point", "coordinates": [8,5305898,50,0386562] } },{ "type": "Feature", "geometry": { "type": "Point", "coordinates": [8,5305898,50,0386562] } },{ "type": "Feature", "geometry": { "type": "Point", "coordinates": [8,5305898,50,0386562] } },{ "type": "Feature", "geometry": { "type": "Point", "coordinates": [8,5305898,50,0386562] } },{ "type": "Feature", "geometry": { "type": "Point", "coordinates": [8,5305898,50,0386562] } },</v>
      </c>
      <c r="BP175" s="6" t="s">
        <v>3381</v>
      </c>
    </row>
    <row r="176" spans="1:68" s="6" customFormat="1" x14ac:dyDescent="0.3">
      <c r="A176" s="18" t="str">
        <f>Table1[[#This Row],[Name]]</f>
        <v>FEGA &amp; Schmitt Elektrogroßhandel GmbH</v>
      </c>
      <c r="B176" s="362">
        <v>8.5585547999999996</v>
      </c>
      <c r="C176" s="362">
        <v>50.1309161</v>
      </c>
      <c r="D176" s="18" t="str">
        <f>Table1[[#This Row],[Standortkategorie]]</f>
        <v>Auslieferzentrum</v>
      </c>
      <c r="E176" s="18" t="str">
        <f>IF(Table1[[#This Row],[Zusatzinformation]]=0,"",Table1[[#This Row],[Zusatzinformation]])</f>
        <v/>
      </c>
      <c r="F176" s="47">
        <f>IF($D176&lt;&gt;"Busdepot",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76" s="47">
        <f>IF($D176&lt;&gt;"Busdepot",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v>
      </c>
      <c r="H176" s="47">
        <f>(Table1[[#This Row],[Lieferfahrzeuge]]*'1-Konfiguration'!$D$16+(MAX(Table1[[#This Row],[Lieferfahrzeuge]]*'1-Konfiguration'!$D$16,Table1[[#This Row],[Lieferfahrzeugtore]]*'1-Konfiguration'!$D$14)))/2</f>
        <v>0</v>
      </c>
      <c r="I176" s="47">
        <f>Table1[[#This Row],[Müllfahrzeuge]]</f>
        <v>0</v>
      </c>
      <c r="J176" s="47">
        <f>Table1[[#This Row],[Betonmischfahrzeuge]]</f>
        <v>0</v>
      </c>
      <c r="K176" s="47">
        <f>(Table1[[#This Row],[Schiffe]]*'1-Konfiguration'!$D$16+(MAX(Table1[[#This Row],[Schiffe]]*'1-Konfiguration'!$D$16,Table1[[#This Row],[Anleger]]*'1-Konfiguration'!$D$14)))/2</f>
        <v>0</v>
      </c>
      <c r="L176" s="47">
        <f>IF($D176="Busdepot",IFERROR(Table1[[#This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6" s="47">
        <f>IF($D176="Busdepot",IFERROR(Table1[[#This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6" s="81">
        <f>VLOOKUP($F$7,'1-Konfiguration'!$D$24:$G$28,4,FALSE) * (VLOOKUP('5-Standortanalyse (Berechnung)'!$F$7,'1-Konfiguration'!$D$24:$F$28,2,FALSE)/100)*VLOOKUP('5-Standortanalyse (Berechnung)'!$F$7,'1-Konfiguration'!$D$24:$F$28,3,FALSE)*$F176</f>
        <v>0</v>
      </c>
      <c r="O176" s="81">
        <f>VLOOKUP($G$7,'1-Konfiguration'!$D$24:$G$28,4,FALSE) * (VLOOKUP('5-Standortanalyse (Berechnung)'!$G$7,'1-Konfiguration'!$D$24:$F$28,2,FALSE)/100)*VLOOKUP('5-Standortanalyse (Berechnung)'!$G$7,'1-Konfiguration'!$D$24:$F$28,3,FALSE)*$G176</f>
        <v>3222.66</v>
      </c>
      <c r="P176" s="81">
        <f>VLOOKUP($H$7,'1-Konfiguration'!$D$24:$G$28,4,FALSE) * (VLOOKUP('5-Standortanalyse (Berechnung)'!$H$7,'1-Konfiguration'!$D$24:$F$28,2,FALSE)/100)*VLOOKUP('5-Standortanalyse (Berechnung)'!$H$7,'1-Konfiguration'!$D$24:$F$28,3,FALSE)*$H176</f>
        <v>0</v>
      </c>
      <c r="Q176" s="81">
        <f>VLOOKUP($I$7,'1-Konfiguration'!$D$24:$G$33,4,FALSE) * (VLOOKUP('5-Standortanalyse (Berechnung)'!$I$7,'1-Konfiguration'!$D$24:$F$33,2,FALSE)/100)*VLOOKUP('5-Standortanalyse (Berechnung)'!$I$7,'1-Konfiguration'!$D$24:$F$33,3,FALSE)*$I176</f>
        <v>0</v>
      </c>
      <c r="R176" s="81">
        <f>VLOOKUP($J$7,'1-Konfiguration'!$D$24:$G$33,4,FALSE) * (VLOOKUP('5-Standortanalyse (Berechnung)'!$J$7,'1-Konfiguration'!$D$24:$F$33,2,FALSE)/100)*VLOOKUP('5-Standortanalyse (Berechnung)'!$J$7,'1-Konfiguration'!$D$24:$F$33,3,FALSE)*$J176</f>
        <v>0</v>
      </c>
      <c r="S176" s="81">
        <f>VLOOKUP($K$7,'1-Konfiguration'!$D$24:$G$33,4,FALSE) * (VLOOKUP('5-Standortanalyse (Berechnung)'!$K$7,'1-Konfiguration'!$D$24:$F$33,2,FALSE)/100)*VLOOKUP('5-Standortanalyse (Berechnung)'!$K$7,'1-Konfiguration'!$D$24:$F$33,3,FALSE)*$K176</f>
        <v>0</v>
      </c>
      <c r="T176" s="81">
        <f>VLOOKUP($L$7,'1-Konfiguration'!$D$24:$G$28,4,FALSE) * (VLOOKUP('5-Standortanalyse (Berechnung)'!$L$7,'1-Konfiguration'!$D$24:$F$28,2,FALSE)/100)*VLOOKUP('5-Standortanalyse (Berechnung)'!$L$7,'1-Konfiguration'!$D$24:$F$28,3,FALSE)*$L176</f>
        <v>0</v>
      </c>
      <c r="U176" s="81">
        <f>VLOOKUP($M$7,'1-Konfiguration'!$D$24:$G$28,4,FALSE) * (VLOOKUP('5-Standortanalyse (Berechnung)'!$M$7,'1-Konfiguration'!$D$24:$F$28,2,FALSE)/100)*VLOOKUP('5-Standortanalyse (Berechnung)'!$M$7,'1-Konfiguration'!$D$24:$F$28,3,FALSE)*$M176</f>
        <v>0</v>
      </c>
      <c r="V176" s="81">
        <f>MMULT($N176:$P176,'1-Konfiguration'!G$54:G$56)+MMULT($Q176:$R176,'1-Konfiguration'!G$59:G$60)+MMULT($T176:$U176,'1-Konfiguration'!G$57:G$58)+($S176*'1-Konfiguration'!G$63)</f>
        <v>33.253060124613015</v>
      </c>
      <c r="W176" s="81">
        <f>MMULT($N176:$P176,'1-Konfiguration'!H$54:H$56)+MMULT($Q176:$R176,'1-Konfiguration'!H$59:H$60)+MMULT($T176:$U176,'1-Konfiguration'!H$57:H$58)+($S176*'1-Konfiguration'!H$63)</f>
        <v>203.50729170888141</v>
      </c>
      <c r="X176" s="81">
        <f>MMULT($N176:$P176,'1-Konfiguration'!I$54:I$56)+MMULT($Q176:$R176,'1-Konfiguration'!I$59:I$60)+MMULT($T176:$U176,'1-Konfiguration'!I$57:I$58)+($S176*'1-Konfiguration'!I$63)</f>
        <v>547.68758953983752</v>
      </c>
      <c r="Y176" s="81">
        <f>MMULT($N176:$P176,'1-Konfiguration'!J$54:J$56)+MMULT($Q176:$R176,'1-Konfiguration'!J$59:J$60)+MMULT($T176:$U176,'1-Konfiguration'!J$57:J$58)+($S176*'1-Konfiguration'!J$63)</f>
        <v>904.50522433713309</v>
      </c>
      <c r="Z176" s="81">
        <f>MMULT($N176:$P176,'1-Konfiguration'!K$54:K$56)+MMULT($Q176:$R176,'1-Konfiguration'!K$59:K$60)+MMULT($T176:$U176,'1-Konfiguration'!K$57:K$58)+($S176*'1-Konfiguration'!K$63)</f>
        <v>83.132650311532558</v>
      </c>
      <c r="AA176" s="81">
        <f>MMULT($N176:$P176,'1-Konfiguration'!L$54:L$56)+MMULT($Q176:$R176,'1-Konfiguration'!L$59:L$60)+MMULT($T176:$U176,'1-Konfiguration'!L$57:L$58)+($S176*'1-Konfiguration'!L$63)</f>
        <v>260.30362053757807</v>
      </c>
      <c r="AB176" s="81">
        <f>MMULT($N176:$P176,'1-Konfiguration'!M$54:M$56)+MMULT($Q176:$R176,'1-Konfiguration'!M$59:M$60)+MMULT($T176:$U176,'1-Konfiguration'!M$57:M$58)+($S176*'1-Konfiguration'!M$63)</f>
        <v>742.84014875665707</v>
      </c>
      <c r="AC176" s="81">
        <f>MMULT($N176:$P176,'1-Konfiguration'!N$54:N$56)+MMULT($Q176:$R176,'1-Konfiguration'!N$59:N$60)+MMULT($T176:$U176,'1-Konfiguration'!N$57:N$58)+($S176*'1-Konfiguration'!N$63)</f>
        <v>1387.4225193296509</v>
      </c>
      <c r="AF176" s="6">
        <f t="shared" si="61"/>
        <v>0</v>
      </c>
      <c r="AG176" s="6">
        <f t="shared" si="62"/>
        <v>1</v>
      </c>
      <c r="AH176" s="6">
        <f t="shared" si="63"/>
        <v>1</v>
      </c>
      <c r="AI176" s="6">
        <f t="shared" si="64"/>
        <v>1</v>
      </c>
      <c r="AJ176" s="6">
        <f t="shared" si="65"/>
        <v>1</v>
      </c>
      <c r="AK176" s="6">
        <f t="shared" si="66"/>
        <v>1</v>
      </c>
      <c r="AL176" s="6">
        <f t="shared" si="67"/>
        <v>1</v>
      </c>
      <c r="AM176" s="6">
        <f t="shared" si="68"/>
        <v>2</v>
      </c>
      <c r="AO176" s="5" t="str">
        <f t="shared" si="69"/>
        <v>{ "type": "Feature", "geometry": { "type": "Point", "coordinates": [8,5585548,50,1309161] } },</v>
      </c>
      <c r="AP176" s="5" t="str">
        <f t="shared" si="53"/>
        <v>{ "type": "Feature", "geometry": { "type": "Point", "coordinates": [8,5593548,50,1309161] } },</v>
      </c>
      <c r="AQ176" s="5" t="str">
        <f t="shared" si="54"/>
        <v>{ "type": "Feature", "geometry": { "type": "Point", "coordinates": [8,5585548,50,1314161] } },</v>
      </c>
      <c r="AR176" s="5" t="str">
        <f t="shared" si="55"/>
        <v>{ "type": "Feature", "geometry": { "type": "Point", "coordinates": [8,5585548,50,1304161] } },</v>
      </c>
      <c r="AS176" s="5" t="str">
        <f t="shared" si="56"/>
        <v>{ "type": "Feature", "geometry": { "type": "Point", "coordinates": [8,5577548,50,1309161] } },</v>
      </c>
      <c r="AT176" s="5" t="str">
        <f t="shared" si="57"/>
        <v>{ "type": "Feature", "geometry": { "type": "Point", "coordinates": [8,5577548,50,1304161] } },</v>
      </c>
      <c r="AU176" s="5" t="str">
        <f t="shared" si="58"/>
        <v>{ "type": "Feature", "geometry": { "type": "Point", "coordinates": [8,5593548,50,1314161] } },</v>
      </c>
      <c r="AV176" s="5" t="str">
        <f t="shared" si="59"/>
        <v>{ "type": "Feature", "geometry": { "type": "Point", "coordinates": [8,5577548,50,1314161] } },</v>
      </c>
      <c r="AW176" s="5" t="str">
        <f t="shared" si="60"/>
        <v>{ "type": "Feature", "geometry": { "type": "Point", "coordinates": [8,5593548,50,1304161] } },</v>
      </c>
      <c r="AX176" s="5" t="s">
        <v>753</v>
      </c>
      <c r="AY176" s="6" t="str">
        <f>REPT($AO176,VLOOKUP(AF176,'8-Intensitäten Heatmap'!$A$5:$L$232,$AO$3,FALSE))&amp;REPT($AP176,VLOOKUP(AF176,'8-Intensitäten Heatmap'!$A$5:$L$232,$AP$3,FALSE))&amp;REPT($AQ176,VLOOKUP(AF176,'8-Intensitäten Heatmap'!$A$5:$L$232,$AQ$3,FALSE))&amp;REPT($AR176,VLOOKUP(AF176,'8-Intensitäten Heatmap'!$A$5:$L$232,$AR$3,FALSE))&amp;REPT($AS176,VLOOKUP(AF176,'8-Intensitäten Heatmap'!$A$5:$L$232,$AS$3,FALSE))&amp;REPT($AT176,VLOOKUP(AF176,'8-Intensitäten Heatmap'!$A$5:$L$232,$AT$3,FALSE))&amp;REPT($AU176,VLOOKUP(AF176,'8-Intensitäten Heatmap'!$A$5:$L$232,$AU$3,FALSE))&amp;REPT($AV176,VLOOKUP(AF176,'8-Intensitäten Heatmap'!$A$5:$L$232,$AV$3,FALSE))&amp;REPT($AW176,VLOOKUP(AF176,'8-Intensitäten Heatmap'!$A$5:$L$232,$AW$3,FALSE))</f>
        <v/>
      </c>
      <c r="AZ176" s="6" t="str">
        <f>REPT($AO176,VLOOKUP(AG176,'8-Intensitäten Heatmap'!$A$5:$L$232,$AO$3,FALSE))&amp;REPT($AP176,VLOOKUP(AG176,'8-Intensitäten Heatmap'!$A$5:$L$232,$AP$3,FALSE))&amp;REPT($AQ176,VLOOKUP(AG176,'8-Intensitäten Heatmap'!$A$5:$L$232,$AQ$3,FALSE))&amp;REPT($AR176,VLOOKUP(AG176,'8-Intensitäten Heatmap'!$A$5:$L$232,$AR$3,FALSE))&amp;REPT($AS176,VLOOKUP(AG176,'8-Intensitäten Heatmap'!$A$5:$L$232,$AS$3,FALSE))&amp;REPT($AT176,VLOOKUP(AG176,'8-Intensitäten Heatmap'!$A$5:$L$232,$AT$3,FALSE))&amp;REPT($AU176,VLOOKUP(AG176,'8-Intensitäten Heatmap'!$A$5:$L$232,$AU$3,FALSE))&amp;REPT($AV176,VLOOKUP(AG176,'8-Intensitäten Heatmap'!$A$5:$L$232,$AV$3,FALSE))&amp;REPT($AW176,VLOOKUP(AG176,'8-Intensitäten Heatmap'!$A$5:$L$232,$AW$3,FALSE))</f>
        <v>{ "type": "Feature", "geometry": { "type": "Point", "coordinates": [8,5585548,50,1309161] } },</v>
      </c>
      <c r="BA176" s="6" t="str">
        <f>REPT($AO176,VLOOKUP(AH176,'8-Intensitäten Heatmap'!$A$5:$L$232,$AO$3,FALSE))&amp;REPT($AP176,VLOOKUP(AH176,'8-Intensitäten Heatmap'!$A$5:$L$232,$AP$3,FALSE))&amp;REPT($AQ176,VLOOKUP(AH176,'8-Intensitäten Heatmap'!$A$5:$L$232,$AQ$3,FALSE))&amp;REPT($AR176,VLOOKUP(AH176,'8-Intensitäten Heatmap'!$A$5:$L$232,$AR$3,FALSE))&amp;REPT($AS176,VLOOKUP(AH176,'8-Intensitäten Heatmap'!$A$5:$L$232,$AS$3,FALSE))&amp;REPT($AT176,VLOOKUP(AH176,'8-Intensitäten Heatmap'!$A$5:$L$232,$AT$3,FALSE))&amp;REPT($AU176,VLOOKUP(AH176,'8-Intensitäten Heatmap'!$A$5:$L$232,$AU$3,FALSE))&amp;REPT($AV176,VLOOKUP(AH176,'8-Intensitäten Heatmap'!$A$5:$L$232,$AV$3,FALSE))&amp;REPT($AW176,VLOOKUP(AH176,'8-Intensitäten Heatmap'!$A$5:$L$232,$AW$3,FALSE))</f>
        <v>{ "type": "Feature", "geometry": { "type": "Point", "coordinates": [8,5585548,50,1309161] } },</v>
      </c>
      <c r="BB176" s="6" t="str">
        <f>REPT($AO176,VLOOKUP(AI176,'8-Intensitäten Heatmap'!$A$5:$L$232,$AO$3,FALSE))&amp;REPT($AP176,VLOOKUP(AI176,'8-Intensitäten Heatmap'!$A$5:$L$232,$AP$3,FALSE))&amp;REPT($AQ176,VLOOKUP(AI176,'8-Intensitäten Heatmap'!$A$5:$L$232,$AQ$3,FALSE))&amp;REPT($AR176,VLOOKUP(AI176,'8-Intensitäten Heatmap'!$A$5:$L$232,$AR$3,FALSE))&amp;REPT($AS176,VLOOKUP(AI176,'8-Intensitäten Heatmap'!$A$5:$L$232,$AS$3,FALSE))&amp;REPT($AT176,VLOOKUP(AI176,'8-Intensitäten Heatmap'!$A$5:$L$232,$AT$3,FALSE))&amp;REPT($AU176,VLOOKUP(AI176,'8-Intensitäten Heatmap'!$A$5:$L$232,$AU$3,FALSE))&amp;REPT($AV176,VLOOKUP(AI176,'8-Intensitäten Heatmap'!$A$5:$L$232,$AV$3,FALSE))&amp;REPT($AW176,VLOOKUP(AI176,'8-Intensitäten Heatmap'!$A$5:$L$232,$AW$3,FALSE))</f>
        <v>{ "type": "Feature", "geometry": { "type": "Point", "coordinates": [8,5585548,50,1309161] } },</v>
      </c>
      <c r="BC176" s="6" t="str">
        <f>REPT($AO176,VLOOKUP(AJ176,'8-Intensitäten Heatmap'!$A$5:$L$232,$AO$3,FALSE))&amp;REPT($AP176,VLOOKUP(AJ176,'8-Intensitäten Heatmap'!$A$5:$L$232,$AP$3,FALSE))&amp;REPT($AQ176,VLOOKUP(AJ176,'8-Intensitäten Heatmap'!$A$5:$L$232,$AQ$3,FALSE))&amp;REPT($AR176,VLOOKUP(AJ176,'8-Intensitäten Heatmap'!$A$5:$L$232,$AR$3,FALSE))&amp;REPT($AS176,VLOOKUP(AJ176,'8-Intensitäten Heatmap'!$A$5:$L$232,$AS$3,FALSE))&amp;REPT($AT176,VLOOKUP(AJ176,'8-Intensitäten Heatmap'!$A$5:$L$232,$AT$3,FALSE))&amp;REPT($AU176,VLOOKUP(AJ176,'8-Intensitäten Heatmap'!$A$5:$L$232,$AU$3,FALSE))&amp;REPT($AV176,VLOOKUP(AJ176,'8-Intensitäten Heatmap'!$A$5:$L$232,$AV$3,FALSE))&amp;REPT($AW176,VLOOKUP(AJ176,'8-Intensitäten Heatmap'!$A$5:$L$232,$AW$3,FALSE))</f>
        <v>{ "type": "Feature", "geometry": { "type": "Point", "coordinates": [8,5585548,50,1309161] } },</v>
      </c>
      <c r="BD176" s="6" t="str">
        <f>REPT($AO176,VLOOKUP(AK176,'8-Intensitäten Heatmap'!$A$5:$L$232,$AO$3,FALSE))&amp;REPT($AP176,VLOOKUP(AK176,'8-Intensitäten Heatmap'!$A$5:$L$232,$AP$3,FALSE))&amp;REPT($AQ176,VLOOKUP(AK176,'8-Intensitäten Heatmap'!$A$5:$L$232,$AQ$3,FALSE))&amp;REPT($AR176,VLOOKUP(AK176,'8-Intensitäten Heatmap'!$A$5:$L$232,$AR$3,FALSE))&amp;REPT($AS176,VLOOKUP(AK176,'8-Intensitäten Heatmap'!$A$5:$L$232,$AS$3,FALSE))&amp;REPT($AT176,VLOOKUP(AK176,'8-Intensitäten Heatmap'!$A$5:$L$232,$AT$3,FALSE))&amp;REPT($AU176,VLOOKUP(AK176,'8-Intensitäten Heatmap'!$A$5:$L$232,$AU$3,FALSE))&amp;REPT($AV176,VLOOKUP(AK176,'8-Intensitäten Heatmap'!$A$5:$L$232,$AV$3,FALSE))&amp;REPT($AW176,VLOOKUP(AK176,'8-Intensitäten Heatmap'!$A$5:$L$232,$AW$3,FALSE))</f>
        <v>{ "type": "Feature", "geometry": { "type": "Point", "coordinates": [8,5585548,50,1309161] } },</v>
      </c>
      <c r="BE176" s="6" t="str">
        <f>REPT($AO176,VLOOKUP(AL176,'8-Intensitäten Heatmap'!$A$5:$L$232,$AO$3,FALSE))&amp;REPT($AP176,VLOOKUP(AL176,'8-Intensitäten Heatmap'!$A$5:$L$232,$AP$3,FALSE))&amp;REPT($AQ176,VLOOKUP(AL176,'8-Intensitäten Heatmap'!$A$5:$L$232,$AQ$3,FALSE))&amp;REPT($AR176,VLOOKUP(AL176,'8-Intensitäten Heatmap'!$A$5:$L$232,$AR$3,FALSE))&amp;REPT($AS176,VLOOKUP(AL176,'8-Intensitäten Heatmap'!$A$5:$L$232,$AS$3,FALSE))&amp;REPT($AT176,VLOOKUP(AL176,'8-Intensitäten Heatmap'!$A$5:$L$232,$AT$3,FALSE))&amp;REPT($AU176,VLOOKUP(AL176,'8-Intensitäten Heatmap'!$A$5:$L$232,$AU$3,FALSE))&amp;REPT($AV176,VLOOKUP(AL176,'8-Intensitäten Heatmap'!$A$5:$L$232,$AV$3,FALSE))&amp;REPT($AW176,VLOOKUP(AL176,'8-Intensitäten Heatmap'!$A$5:$L$232,$AW$3,FALSE))</f>
        <v>{ "type": "Feature", "geometry": { "type": "Point", "coordinates": [8,5585548,50,1309161] } },</v>
      </c>
      <c r="BF176" s="6" t="str">
        <f>REPT($AO176,VLOOKUP(AM176,'8-Intensitäten Heatmap'!$A$5:$L$232,$AO$3,FALSE))&amp;REPT($AP176,VLOOKUP(AM176,'8-Intensitäten Heatmap'!$A$5:$L$232,$AP$3,FALSE))&amp;REPT($AQ176,VLOOKUP(AM176,'8-Intensitäten Heatmap'!$A$5:$L$232,$AQ$3,FALSE))&amp;REPT($AR176,VLOOKUP(AM176,'8-Intensitäten Heatmap'!$A$5:$L$232,$AR$3,FALSE))&amp;REPT($AS176,VLOOKUP(AM176,'8-Intensitäten Heatmap'!$A$5:$L$232,$AS$3,FALSE))&amp;REPT($AT176,VLOOKUP(AM176,'8-Intensitäten Heatmap'!$A$5:$L$232,$AT$3,FALSE))&amp;REPT($AU176,VLOOKUP(AM176,'8-Intensitäten Heatmap'!$A$5:$L$232,$AU$3,FALSE))&amp;REPT($AV176,VLOOKUP(AM176,'8-Intensitäten Heatmap'!$A$5:$L$232,$AV$3,FALSE))&amp;REPT($AW176,VLOOKUP(AM176,'8-Intensitäten Heatmap'!$A$5:$L$232,$AW$3,FALSE))</f>
        <v>{ "type": "Feature", "geometry": { "type": "Point", "coordinates": [8,5585548,50,1309161] } },{ "type": "Feature", "geometry": { "type": "Point", "coordinates": [8,5593548,50,1309161] } },</v>
      </c>
      <c r="BG176" s="6" t="s">
        <v>753</v>
      </c>
      <c r="BH176" s="6" t="str">
        <f t="shared" si="70"/>
        <v/>
      </c>
      <c r="BI176" s="6" t="str">
        <f t="shared" si="71"/>
        <v/>
      </c>
      <c r="BJ176" s="6" t="str">
        <f t="shared" si="72"/>
        <v/>
      </c>
      <c r="BK176" s="6" t="str">
        <f t="shared" si="73"/>
        <v/>
      </c>
      <c r="BL176" s="6" t="str">
        <f t="shared" si="74"/>
        <v/>
      </c>
      <c r="BM176" s="6" t="str">
        <f t="shared" si="75"/>
        <v/>
      </c>
      <c r="BN176" s="6" t="str">
        <f t="shared" si="76"/>
        <v/>
      </c>
      <c r="BO176" s="6" t="str">
        <f t="shared" si="77"/>
        <v>{ "type": "Feature", "geometry": { "type": "Point", "coordinates": [8,5585548,50,1309161] } },</v>
      </c>
      <c r="BP176" s="6" t="s">
        <v>3381</v>
      </c>
    </row>
    <row r="177" spans="1:68" s="6" customFormat="1" x14ac:dyDescent="0.3">
      <c r="A177" s="18" t="str">
        <f>Table1[[#This Row],[Name]]</f>
        <v>FES</v>
      </c>
      <c r="B177" s="362">
        <v>8.7280266999999991</v>
      </c>
      <c r="C177" s="362">
        <v>50.1147238</v>
      </c>
      <c r="D177" s="18" t="str">
        <f>Table1[[#This Row],[Standortkategorie]]</f>
        <v>Auslieferzentrum</v>
      </c>
      <c r="E177" s="18" t="str">
        <f>IF(Table1[[#This Row],[Zusatzinformation]]=0,"",Table1[[#This Row],[Zusatzinformation]])</f>
        <v/>
      </c>
      <c r="F177" s="47">
        <f>IF($D177&lt;&gt;"Busdepot",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177" s="47">
        <f>IF($D177&lt;&gt;"Busdepot",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77" s="47">
        <f>(Table1[[#This Row],[Lieferfahrzeuge]]*'1-Konfiguration'!$D$16+(MAX(Table1[[#This Row],[Lieferfahrzeuge]]*'1-Konfiguration'!$D$16,Table1[[#This Row],[Lieferfahrzeugtore]]*'1-Konfiguration'!$D$14)))/2</f>
        <v>0</v>
      </c>
      <c r="I177" s="47">
        <f>Table1[[#This Row],[Müllfahrzeuge]]</f>
        <v>0</v>
      </c>
      <c r="J177" s="47">
        <f>Table1[[#This Row],[Betonmischfahrzeuge]]</f>
        <v>0</v>
      </c>
      <c r="K177" s="47">
        <f>(Table1[[#This Row],[Schiffe]]*'1-Konfiguration'!$D$16+(MAX(Table1[[#This Row],[Schiffe]]*'1-Konfiguration'!$D$16,Table1[[#This Row],[Anleger]]*'1-Konfiguration'!$D$14)))/2</f>
        <v>0</v>
      </c>
      <c r="L177" s="47">
        <f>IF($D177="Busdepot",IFERROR(Table1[[#This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7" s="47">
        <f>IF($D177="Busdepot",IFERROR(Table1[[#This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7" s="81">
        <f>VLOOKUP($F$7,'1-Konfiguration'!$D$24:$G$28,4,FALSE) * (VLOOKUP('5-Standortanalyse (Berechnung)'!$F$7,'1-Konfiguration'!$D$24:$F$28,2,FALSE)/100)*VLOOKUP('5-Standortanalyse (Berechnung)'!$F$7,'1-Konfiguration'!$D$24:$F$28,3,FALSE)*$F177</f>
        <v>36498.205800000003</v>
      </c>
      <c r="O177" s="81">
        <f>VLOOKUP($G$7,'1-Konfiguration'!$D$24:$G$28,4,FALSE) * (VLOOKUP('5-Standortanalyse (Berechnung)'!$G$7,'1-Konfiguration'!$D$24:$F$28,2,FALSE)/100)*VLOOKUP('5-Standortanalyse (Berechnung)'!$G$7,'1-Konfiguration'!$D$24:$F$28,3,FALSE)*$G177</f>
        <v>0</v>
      </c>
      <c r="P177" s="81">
        <f>VLOOKUP($H$7,'1-Konfiguration'!$D$24:$G$28,4,FALSE) * (VLOOKUP('5-Standortanalyse (Berechnung)'!$H$7,'1-Konfiguration'!$D$24:$F$28,2,FALSE)/100)*VLOOKUP('5-Standortanalyse (Berechnung)'!$H$7,'1-Konfiguration'!$D$24:$F$28,3,FALSE)*$H177</f>
        <v>0</v>
      </c>
      <c r="Q177" s="81">
        <f>VLOOKUP($I$7,'1-Konfiguration'!$D$24:$G$33,4,FALSE) * (VLOOKUP('5-Standortanalyse (Berechnung)'!$I$7,'1-Konfiguration'!$D$24:$F$33,2,FALSE)/100)*VLOOKUP('5-Standortanalyse (Berechnung)'!$I$7,'1-Konfiguration'!$D$24:$F$33,3,FALSE)*$I177</f>
        <v>0</v>
      </c>
      <c r="R177" s="81">
        <f>VLOOKUP($J$7,'1-Konfiguration'!$D$24:$G$33,4,FALSE) * (VLOOKUP('5-Standortanalyse (Berechnung)'!$J$7,'1-Konfiguration'!$D$24:$F$33,2,FALSE)/100)*VLOOKUP('5-Standortanalyse (Berechnung)'!$J$7,'1-Konfiguration'!$D$24:$F$33,3,FALSE)*$J177</f>
        <v>0</v>
      </c>
      <c r="S177" s="81">
        <f>VLOOKUP($K$7,'1-Konfiguration'!$D$24:$G$33,4,FALSE) * (VLOOKUP('5-Standortanalyse (Berechnung)'!$K$7,'1-Konfiguration'!$D$24:$F$33,2,FALSE)/100)*VLOOKUP('5-Standortanalyse (Berechnung)'!$K$7,'1-Konfiguration'!$D$24:$F$33,3,FALSE)*$K177</f>
        <v>0</v>
      </c>
      <c r="T177" s="81">
        <f>VLOOKUP($L$7,'1-Konfiguration'!$D$24:$G$28,4,FALSE) * (VLOOKUP('5-Standortanalyse (Berechnung)'!$L$7,'1-Konfiguration'!$D$24:$F$28,2,FALSE)/100)*VLOOKUP('5-Standortanalyse (Berechnung)'!$L$7,'1-Konfiguration'!$D$24:$F$28,3,FALSE)*$L177</f>
        <v>0</v>
      </c>
      <c r="U177" s="81">
        <f>VLOOKUP($M$7,'1-Konfiguration'!$D$24:$G$28,4,FALSE) * (VLOOKUP('5-Standortanalyse (Berechnung)'!$M$7,'1-Konfiguration'!$D$24:$F$28,2,FALSE)/100)*VLOOKUP('5-Standortanalyse (Berechnung)'!$M$7,'1-Konfiguration'!$D$24:$F$28,3,FALSE)*$M177</f>
        <v>0</v>
      </c>
      <c r="V177" s="81">
        <f>MMULT($N177:$P177,'1-Konfiguration'!G$54:G$56)+MMULT($Q177:$R177,'1-Konfiguration'!G$59:G$60)+MMULT($T177:$U177,'1-Konfiguration'!G$57:G$58)+($S177*'1-Konfiguration'!G$63)</f>
        <v>312.42826485029951</v>
      </c>
      <c r="W177" s="81">
        <f>MMULT($N177:$P177,'1-Konfiguration'!H$54:H$56)+MMULT($Q177:$R177,'1-Konfiguration'!H$59:H$60)+MMULT($T177:$U177,'1-Konfiguration'!H$57:H$58)+($S177*'1-Konfiguration'!H$63)</f>
        <v>1426.4433681276951</v>
      </c>
      <c r="X177" s="81">
        <f>MMULT($N177:$P177,'1-Konfiguration'!I$54:I$56)+MMULT($Q177:$R177,'1-Konfiguration'!I$59:I$60)+MMULT($T177:$U177,'1-Konfiguration'!I$57:I$58)+($S177*'1-Konfiguration'!I$63)</f>
        <v>3555.6146945974474</v>
      </c>
      <c r="Y177" s="81">
        <f>MMULT($N177:$P177,'1-Konfiguration'!J$54:J$56)+MMULT($Q177:$R177,'1-Konfiguration'!J$59:J$60)+MMULT($T177:$U177,'1-Konfiguration'!J$57:J$58)+($S177*'1-Konfiguration'!J$63)</f>
        <v>7206.9125566589528</v>
      </c>
      <c r="Z177" s="81">
        <f>MMULT($N177:$P177,'1-Konfiguration'!K$54:K$56)+MMULT($Q177:$R177,'1-Konfiguration'!K$59:K$60)+MMULT($T177:$U177,'1-Konfiguration'!K$57:K$58)+($S177*'1-Konfiguration'!K$63)</f>
        <v>781.07066212574887</v>
      </c>
      <c r="AA177" s="81">
        <f>MMULT($N177:$P177,'1-Konfiguration'!L$54:L$56)+MMULT($Q177:$R177,'1-Konfiguration'!L$59:L$60)+MMULT($T177:$U177,'1-Konfiguration'!L$57:L$58)+($S177*'1-Konfiguration'!L$63)</f>
        <v>1972.28088234354</v>
      </c>
      <c r="AB177" s="81">
        <f>MMULT($N177:$P177,'1-Konfiguration'!M$54:M$56)+MMULT($Q177:$R177,'1-Konfiguration'!M$59:M$60)+MMULT($T177:$U177,'1-Konfiguration'!M$57:M$58)+($S177*'1-Konfiguration'!M$63)</f>
        <v>4904.2500222420413</v>
      </c>
      <c r="AC177" s="81">
        <f>MMULT($N177:$P177,'1-Konfiguration'!N$54:N$56)+MMULT($Q177:$R177,'1-Konfiguration'!N$59:N$60)+MMULT($T177:$U177,'1-Konfiguration'!N$57:N$58)+($S177*'1-Konfiguration'!N$63)</f>
        <v>11136.063273707439</v>
      </c>
      <c r="AF177" s="6">
        <f t="shared" si="61"/>
        <v>2</v>
      </c>
      <c r="AG177" s="6">
        <f t="shared" si="62"/>
        <v>6</v>
      </c>
      <c r="AH177" s="6">
        <f t="shared" si="63"/>
        <v>7</v>
      </c>
      <c r="AI177" s="6">
        <f t="shared" si="64"/>
        <v>10</v>
      </c>
      <c r="AJ177" s="6">
        <f t="shared" si="65"/>
        <v>6</v>
      </c>
      <c r="AK177" s="6">
        <f t="shared" si="66"/>
        <v>8</v>
      </c>
      <c r="AL177" s="6">
        <f t="shared" si="67"/>
        <v>10</v>
      </c>
      <c r="AM177" s="6">
        <f t="shared" si="68"/>
        <v>15</v>
      </c>
      <c r="AO177" s="5" t="str">
        <f t="shared" si="69"/>
        <v>{ "type": "Feature", "geometry": { "type": "Point", "coordinates": [8,7280267,50,1147238] } },</v>
      </c>
      <c r="AP177" s="5" t="str">
        <f t="shared" si="53"/>
        <v>{ "type": "Feature", "geometry": { "type": "Point", "coordinates": [8,7288267,50,1147238] } },</v>
      </c>
      <c r="AQ177" s="5" t="str">
        <f t="shared" si="54"/>
        <v>{ "type": "Feature", "geometry": { "type": "Point", "coordinates": [8,7280267,50,1152238] } },</v>
      </c>
      <c r="AR177" s="5" t="str">
        <f t="shared" si="55"/>
        <v>{ "type": "Feature", "geometry": { "type": "Point", "coordinates": [8,7280267,50,1142238] } },</v>
      </c>
      <c r="AS177" s="5" t="str">
        <f t="shared" si="56"/>
        <v>{ "type": "Feature", "geometry": { "type": "Point", "coordinates": [8,7272267,50,1147238] } },</v>
      </c>
      <c r="AT177" s="5" t="str">
        <f t="shared" si="57"/>
        <v>{ "type": "Feature", "geometry": { "type": "Point", "coordinates": [8,7272267,50,1142238] } },</v>
      </c>
      <c r="AU177" s="5" t="str">
        <f t="shared" si="58"/>
        <v>{ "type": "Feature", "geometry": { "type": "Point", "coordinates": [8,7288267,50,1152238] } },</v>
      </c>
      <c r="AV177" s="5" t="str">
        <f t="shared" si="59"/>
        <v>{ "type": "Feature", "geometry": { "type": "Point", "coordinates": [8,7272267,50,1152238] } },</v>
      </c>
      <c r="AW177" s="5" t="str">
        <f t="shared" si="60"/>
        <v>{ "type": "Feature", "geometry": { "type": "Point", "coordinates": [8,7288267,50,1142238] } },</v>
      </c>
      <c r="AX177" s="5" t="s">
        <v>753</v>
      </c>
      <c r="AY177" s="6" t="str">
        <f>REPT($AO177,VLOOKUP(AF177,'8-Intensitäten Heatmap'!$A$5:$L$232,$AO$3,FALSE))&amp;REPT($AP177,VLOOKUP(AF177,'8-Intensitäten Heatmap'!$A$5:$L$232,$AP$3,FALSE))&amp;REPT($AQ177,VLOOKUP(AF177,'8-Intensitäten Heatmap'!$A$5:$L$232,$AQ$3,FALSE))&amp;REPT($AR177,VLOOKUP(AF177,'8-Intensitäten Heatmap'!$A$5:$L$232,$AR$3,FALSE))&amp;REPT($AS177,VLOOKUP(AF177,'8-Intensitäten Heatmap'!$A$5:$L$232,$AS$3,FALSE))&amp;REPT($AT177,VLOOKUP(AF177,'8-Intensitäten Heatmap'!$A$5:$L$232,$AT$3,FALSE))&amp;REPT($AU177,VLOOKUP(AF177,'8-Intensitäten Heatmap'!$A$5:$L$232,$AU$3,FALSE))&amp;REPT($AV177,VLOOKUP(AF177,'8-Intensitäten Heatmap'!$A$5:$L$232,$AV$3,FALSE))&amp;REPT($AW177,VLOOKUP(AF177,'8-Intensitäten Heatmap'!$A$5:$L$232,$AW$3,FALSE))</f>
        <v>{ "type": "Feature", "geometry": { "type": "Point", "coordinates": [8,7280267,50,1147238] } },{ "type": "Feature", "geometry": { "type": "Point", "coordinates": [8,7288267,50,1147238] } },</v>
      </c>
      <c r="AZ177" s="6" t="str">
        <f>REPT($AO177,VLOOKUP(AG177,'8-Intensitäten Heatmap'!$A$5:$L$232,$AO$3,FALSE))&amp;REPT($AP177,VLOOKUP(AG177,'8-Intensitäten Heatmap'!$A$5:$L$232,$AP$3,FALSE))&amp;REPT($AQ177,VLOOKUP(AG177,'8-Intensitäten Heatmap'!$A$5:$L$232,$AQ$3,FALSE))&amp;REPT($AR177,VLOOKUP(AG177,'8-Intensitäten Heatmap'!$A$5:$L$232,$AR$3,FALSE))&amp;REPT($AS177,VLOOKUP(AG177,'8-Intensitäten Heatmap'!$A$5:$L$232,$AS$3,FALSE))&amp;REPT($AT177,VLOOKUP(AG177,'8-Intensitäten Heatmap'!$A$5:$L$232,$AT$3,FALSE))&amp;REPT($AU177,VLOOKUP(AG177,'8-Intensitäten Heatmap'!$A$5:$L$232,$AU$3,FALSE))&amp;REPT($AV177,VLOOKUP(AG177,'8-Intensitäten Heatmap'!$A$5:$L$232,$AV$3,FALSE))&amp;REPT($AW177,VLOOKUP(AG177,'8-Intensitäten Heatmap'!$A$5:$L$232,$AW$3,FALSE))</f>
        <v>{ "type": "Feature", "geometry": { "type": "Point", "coordinates": [8,7280267,50,1147238] } },{ "type": "Feature", "geometry": { "type": "Point", "coordinates": [8,7288267,50,1147238] } },{ "type": "Feature", "geometry": { "type": "Point", "coordinates": [8,7280267,50,1152238] } },{ "type": "Feature", "geometry": { "type": "Point", "coordinates": [8,7280267,50,1142238] } },{ "type": "Feature", "geometry": { "type": "Point", "coordinates": [8,7272267,50,1147238] } },{ "type": "Feature", "geometry": { "type": "Point", "coordinates": [8,7272267,50,1142238] } },</v>
      </c>
      <c r="BA177" s="6" t="str">
        <f>REPT($AO177,VLOOKUP(AH177,'8-Intensitäten Heatmap'!$A$5:$L$232,$AO$3,FALSE))&amp;REPT($AP177,VLOOKUP(AH177,'8-Intensitäten Heatmap'!$A$5:$L$232,$AP$3,FALSE))&amp;REPT($AQ177,VLOOKUP(AH177,'8-Intensitäten Heatmap'!$A$5:$L$232,$AQ$3,FALSE))&amp;REPT($AR177,VLOOKUP(AH177,'8-Intensitäten Heatmap'!$A$5:$L$232,$AR$3,FALSE))&amp;REPT($AS177,VLOOKUP(AH177,'8-Intensitäten Heatmap'!$A$5:$L$232,$AS$3,FALSE))&amp;REPT($AT177,VLOOKUP(AH177,'8-Intensitäten Heatmap'!$A$5:$L$232,$AT$3,FALSE))&amp;REPT($AU177,VLOOKUP(AH177,'8-Intensitäten Heatmap'!$A$5:$L$232,$AU$3,FALSE))&amp;REPT($AV177,VLOOKUP(AH177,'8-Intensitäten Heatmap'!$A$5:$L$232,$AV$3,FALSE))&amp;REPT($AW177,VLOOKUP(AH177,'8-Intensitäten Heatmap'!$A$5:$L$232,$AW$3,FALSE))</f>
        <v>{ "type": "Feature", "geometry": { "type": "Point", "coordinates": [8,7280267,50,1147238] } },{ "type": "Feature", "geometry": { "type": "Point", "coordinates": [8,7288267,50,1147238] } },{ "type": "Feature", "geometry": { "type": "Point", "coordinates": [8,7280267,50,1152238] } },{ "type": "Feature", "geometry": { "type": "Point", "coordinates": [8,7280267,50,1142238] } },{ "type": "Feature", "geometry": { "type": "Point", "coordinates": [8,7272267,50,1147238] } },{ "type": "Feature", "geometry": { "type": "Point", "coordinates": [8,7272267,50,1142238] } },{ "type": "Feature", "geometry": { "type": "Point", "coordinates": [8,7288267,50,1152238] } },</v>
      </c>
      <c r="BB177" s="6" t="str">
        <f>REPT($AO177,VLOOKUP(AI177,'8-Intensitäten Heatmap'!$A$5:$L$232,$AO$3,FALSE))&amp;REPT($AP177,VLOOKUP(AI177,'8-Intensitäten Heatmap'!$A$5:$L$232,$AP$3,FALSE))&amp;REPT($AQ177,VLOOKUP(AI177,'8-Intensitäten Heatmap'!$A$5:$L$232,$AQ$3,FALSE))&amp;REPT($AR177,VLOOKUP(AI177,'8-Intensitäten Heatmap'!$A$5:$L$232,$AR$3,FALSE))&amp;REPT($AS177,VLOOKUP(AI177,'8-Intensitäten Heatmap'!$A$5:$L$232,$AS$3,FALSE))&amp;REPT($AT177,VLOOKUP(AI177,'8-Intensitäten Heatmap'!$A$5:$L$232,$AT$3,FALSE))&amp;REPT($AU177,VLOOKUP(AI177,'8-Intensitäten Heatmap'!$A$5:$L$232,$AU$3,FALSE))&amp;REPT($AV177,VLOOKUP(AI177,'8-Intensitäten Heatmap'!$A$5:$L$232,$AV$3,FALSE))&amp;REPT($AW177,VLOOKUP(AI177,'8-Intensitäten Heatmap'!$A$5:$L$232,$AW$3,FALSE))</f>
        <v>{ "type": "Feature", "geometry": { "type": "Point", "coordinates": [8,7280267,50,1147238] } },{ "type": "Feature", "geometry": { "type": "Point", "coordinates": [8,7280267,50,1147238] } },{ "type": "Feature", "geometry": { "type": "Point", "coordinates": [8,7288267,50,1147238] } },{ "type": "Feature", "geometry": { "type": "Point", "coordinates": [8,7280267,50,1152238] } },{ "type": "Feature", "geometry": { "type": "Point", "coordinates": [8,7280267,50,1142238] } },{ "type": "Feature", "geometry": { "type": "Point", "coordinates": [8,7272267,50,1147238] } },{ "type": "Feature", "geometry": { "type": "Point", "coordinates": [8,7272267,50,1142238] } },{ "type": "Feature", "geometry": { "type": "Point", "coordinates": [8,7288267,50,1152238] } },{ "type": "Feature", "geometry": { "type": "Point", "coordinates": [8,7272267,50,1152238] } },{ "type": "Feature", "geometry": { "type": "Point", "coordinates": [8,7288267,50,1142238] } },</v>
      </c>
      <c r="BC177" s="6" t="str">
        <f>REPT($AO177,VLOOKUP(AJ177,'8-Intensitäten Heatmap'!$A$5:$L$232,$AO$3,FALSE))&amp;REPT($AP177,VLOOKUP(AJ177,'8-Intensitäten Heatmap'!$A$5:$L$232,$AP$3,FALSE))&amp;REPT($AQ177,VLOOKUP(AJ177,'8-Intensitäten Heatmap'!$A$5:$L$232,$AQ$3,FALSE))&amp;REPT($AR177,VLOOKUP(AJ177,'8-Intensitäten Heatmap'!$A$5:$L$232,$AR$3,FALSE))&amp;REPT($AS177,VLOOKUP(AJ177,'8-Intensitäten Heatmap'!$A$5:$L$232,$AS$3,FALSE))&amp;REPT($AT177,VLOOKUP(AJ177,'8-Intensitäten Heatmap'!$A$5:$L$232,$AT$3,FALSE))&amp;REPT($AU177,VLOOKUP(AJ177,'8-Intensitäten Heatmap'!$A$5:$L$232,$AU$3,FALSE))&amp;REPT($AV177,VLOOKUP(AJ177,'8-Intensitäten Heatmap'!$A$5:$L$232,$AV$3,FALSE))&amp;REPT($AW177,VLOOKUP(AJ177,'8-Intensitäten Heatmap'!$A$5:$L$232,$AW$3,FALSE))</f>
        <v>{ "type": "Feature", "geometry": { "type": "Point", "coordinates": [8,7280267,50,1147238] } },{ "type": "Feature", "geometry": { "type": "Point", "coordinates": [8,7288267,50,1147238] } },{ "type": "Feature", "geometry": { "type": "Point", "coordinates": [8,7280267,50,1152238] } },{ "type": "Feature", "geometry": { "type": "Point", "coordinates": [8,7280267,50,1142238] } },{ "type": "Feature", "geometry": { "type": "Point", "coordinates": [8,7272267,50,1147238] } },{ "type": "Feature", "geometry": { "type": "Point", "coordinates": [8,7272267,50,1142238] } },</v>
      </c>
      <c r="BD177" s="6" t="str">
        <f>REPT($AO177,VLOOKUP(AK177,'8-Intensitäten Heatmap'!$A$5:$L$232,$AO$3,FALSE))&amp;REPT($AP177,VLOOKUP(AK177,'8-Intensitäten Heatmap'!$A$5:$L$232,$AP$3,FALSE))&amp;REPT($AQ177,VLOOKUP(AK177,'8-Intensitäten Heatmap'!$A$5:$L$232,$AQ$3,FALSE))&amp;REPT($AR177,VLOOKUP(AK177,'8-Intensitäten Heatmap'!$A$5:$L$232,$AR$3,FALSE))&amp;REPT($AS177,VLOOKUP(AK177,'8-Intensitäten Heatmap'!$A$5:$L$232,$AS$3,FALSE))&amp;REPT($AT177,VLOOKUP(AK177,'8-Intensitäten Heatmap'!$A$5:$L$232,$AT$3,FALSE))&amp;REPT($AU177,VLOOKUP(AK177,'8-Intensitäten Heatmap'!$A$5:$L$232,$AU$3,FALSE))&amp;REPT($AV177,VLOOKUP(AK177,'8-Intensitäten Heatmap'!$A$5:$L$232,$AV$3,FALSE))&amp;REPT($AW177,VLOOKUP(AK177,'8-Intensitäten Heatmap'!$A$5:$L$232,$AW$3,FALSE))</f>
        <v>{ "type": "Feature", "geometry": { "type": "Point", "coordinates": [8,7280267,50,1147238] } },{ "type": "Feature", "geometry": { "type": "Point", "coordinates": [8,7288267,50,1147238] } },{ "type": "Feature", "geometry": { "type": "Point", "coordinates": [8,7280267,50,1152238] } },{ "type": "Feature", "geometry": { "type": "Point", "coordinates": [8,7280267,50,1142238] } },{ "type": "Feature", "geometry": { "type": "Point", "coordinates": [8,7272267,50,1147238] } },{ "type": "Feature", "geometry": { "type": "Point", "coordinates": [8,7272267,50,1142238] } },{ "type": "Feature", "geometry": { "type": "Point", "coordinates": [8,7288267,50,1152238] } },{ "type": "Feature", "geometry": { "type": "Point", "coordinates": [8,7272267,50,1152238] } },</v>
      </c>
      <c r="BE177" s="6" t="str">
        <f>REPT($AO177,VLOOKUP(AL177,'8-Intensitäten Heatmap'!$A$5:$L$232,$AO$3,FALSE))&amp;REPT($AP177,VLOOKUP(AL177,'8-Intensitäten Heatmap'!$A$5:$L$232,$AP$3,FALSE))&amp;REPT($AQ177,VLOOKUP(AL177,'8-Intensitäten Heatmap'!$A$5:$L$232,$AQ$3,FALSE))&amp;REPT($AR177,VLOOKUP(AL177,'8-Intensitäten Heatmap'!$A$5:$L$232,$AR$3,FALSE))&amp;REPT($AS177,VLOOKUP(AL177,'8-Intensitäten Heatmap'!$A$5:$L$232,$AS$3,FALSE))&amp;REPT($AT177,VLOOKUP(AL177,'8-Intensitäten Heatmap'!$A$5:$L$232,$AT$3,FALSE))&amp;REPT($AU177,VLOOKUP(AL177,'8-Intensitäten Heatmap'!$A$5:$L$232,$AU$3,FALSE))&amp;REPT($AV177,VLOOKUP(AL177,'8-Intensitäten Heatmap'!$A$5:$L$232,$AV$3,FALSE))&amp;REPT($AW177,VLOOKUP(AL177,'8-Intensitäten Heatmap'!$A$5:$L$232,$AW$3,FALSE))</f>
        <v>{ "type": "Feature", "geometry": { "type": "Point", "coordinates": [8,7280267,50,1147238] } },{ "type": "Feature", "geometry": { "type": "Point", "coordinates": [8,7280267,50,1147238] } },{ "type": "Feature", "geometry": { "type": "Point", "coordinates": [8,7288267,50,1147238] } },{ "type": "Feature", "geometry": { "type": "Point", "coordinates": [8,7280267,50,1152238] } },{ "type": "Feature", "geometry": { "type": "Point", "coordinates": [8,7280267,50,1142238] } },{ "type": "Feature", "geometry": { "type": "Point", "coordinates": [8,7272267,50,1147238] } },{ "type": "Feature", "geometry": { "type": "Point", "coordinates": [8,7272267,50,1142238] } },{ "type": "Feature", "geometry": { "type": "Point", "coordinates": [8,7288267,50,1152238] } },{ "type": "Feature", "geometry": { "type": "Point", "coordinates": [8,7272267,50,1152238] } },{ "type": "Feature", "geometry": { "type": "Point", "coordinates": [8,7288267,50,1142238] } },</v>
      </c>
      <c r="BF177" s="6" t="str">
        <f>REPT($AO177,VLOOKUP(AM177,'8-Intensitäten Heatmap'!$A$5:$L$232,$AO$3,FALSE))&amp;REPT($AP177,VLOOKUP(AM177,'8-Intensitäten Heatmap'!$A$5:$L$232,$AP$3,FALSE))&amp;REPT($AQ177,VLOOKUP(AM177,'8-Intensitäten Heatmap'!$A$5:$L$232,$AQ$3,FALSE))&amp;REPT($AR177,VLOOKUP(AM177,'8-Intensitäten Heatmap'!$A$5:$L$232,$AR$3,FALSE))&amp;REPT($AS177,VLOOKUP(AM177,'8-Intensitäten Heatmap'!$A$5:$L$232,$AS$3,FALSE))&amp;REPT($AT177,VLOOKUP(AM177,'8-Intensitäten Heatmap'!$A$5:$L$232,$AT$3,FALSE))&amp;REPT($AU177,VLOOKUP(AM177,'8-Intensitäten Heatmap'!$A$5:$L$232,$AU$3,FALSE))&amp;REPT($AV177,VLOOKUP(AM177,'8-Intensitäten Heatmap'!$A$5:$L$232,$AV$3,FALSE))&amp;REPT($AW177,VLOOKUP(AM177,'8-Intensitäten Heatmap'!$A$5:$L$232,$AW$3,FALSE))</f>
        <v>{ "type": "Feature", "geometry": { "type": "Point", "coordinates": [8,7280267,50,1147238] } },{ "type": "Feature", "geometry": { "type": "Point", "coordinates": [8,7280267,50,1147238] } },{ "type": "Feature", "geometry": { "type": "Point", "coordinates": [8,7288267,50,1147238] } },{ "type": "Feature", "geometry": { "type": "Point", "coordinates": [8,7288267,50,1147238] } },{ "type": "Feature", "geometry": { "type": "Point", "coordinates": [8,7280267,50,1152238] } },{ "type": "Feature", "geometry": { "type": "Point", "coordinates": [8,7280267,50,1152238] } },{ "type": "Feature", "geometry": { "type": "Point", "coordinates": [8,7280267,50,1142238] } },{ "type": "Feature", "geometry": { "type": "Point", "coordinates": [8,7280267,50,1142238] } },{ "type": "Feature", "geometry": { "type": "Point", "coordinates": [8,7272267,50,1147238] } },{ "type": "Feature", "geometry": { "type": "Point", "coordinates": [8,7272267,50,1147238] } },{ "type": "Feature", "geometry": { "type": "Point", "coordinates": [8,7272267,50,1142238] } },{ "type": "Feature", "geometry": { "type": "Point", "coordinates": [8,7272267,50,1142238] } },{ "type": "Feature", "geometry": { "type": "Point", "coordinates": [8,7288267,50,1152238] } },{ "type": "Feature", "geometry": { "type": "Point", "coordinates": [8,7272267,50,1152238] } },{ "type": "Feature", "geometry": { "type": "Point", "coordinates": [8,7288267,50,1142238] } },</v>
      </c>
      <c r="BG177" s="6" t="s">
        <v>753</v>
      </c>
      <c r="BH177" s="6" t="str">
        <f t="shared" si="70"/>
        <v>{ "type": "Feature", "geometry": { "type": "Point", "coordinates": [8,7280267,50,1147238] } },{ "type": "Feature", "geometry": { "type": "Point", "coordinates": [8,7280267,50,1147238] } },{ "type": "Feature", "geometry": { "type": "Point", "coordinates": [8,7280267,50,1147238] } },</v>
      </c>
      <c r="BI177" s="6" t="str">
        <f t="shared" si="71"/>
        <v>{ "type": "Feature", "geometry": { "type": "Point", "coordinates": [8,7280267,50,1147238] } },</v>
      </c>
      <c r="BJ177" s="6" t="str">
        <f t="shared" si="72"/>
        <v>{ "type": "Feature", "geometry": { "type": "Point", "coordinates": [8,7280267,50,1147238] } },{ "type": "Feature", "geometry": { "type": "Point", "coordinates": [8,7280267,50,1147238] } },{ "type": "Feature", "geometry": { "type": "Point", "coordinates": [8,7280267,50,1147238] } },</v>
      </c>
      <c r="BK177" s="6" t="str">
        <f t="shared" si="73"/>
        <v>{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v>
      </c>
      <c r="BL177" s="6" t="str">
        <f t="shared" si="74"/>
        <v>{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v>
      </c>
      <c r="BM177" s="6" t="str">
        <f t="shared" si="75"/>
        <v>{ "type": "Feature", "geometry": { "type": "Point", "coordinates": [8,7280267,50,1147238] } },</v>
      </c>
      <c r="BN177" s="6" t="str">
        <f t="shared" si="76"/>
        <v>{ "type": "Feature", "geometry": { "type": "Point", "coordinates": [8,7280267,50,1147238] } },{ "type": "Feature", "geometry": { "type": "Point", "coordinates": [8,7280267,50,1147238] } },{ "type": "Feature", "geometry": { "type": "Point", "coordinates": [8,7280267,50,1147238] } },{ "type": "Feature", "geometry": { "type": "Point", "coordinates": [8,7280267,50,1147238] } },</v>
      </c>
      <c r="BO177" s="6" t="str">
        <f t="shared" si="77"/>
        <v>{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 "type": "Feature", "geometry": { "type": "Point", "coordinates": [8,7280267,50,1147238] } },</v>
      </c>
      <c r="BP177" s="6" t="s">
        <v>3381</v>
      </c>
    </row>
    <row r="178" spans="1:68" s="6" customFormat="1" x14ac:dyDescent="0.3">
      <c r="A178" s="18" t="str">
        <f>Table1[[#This Row],[Name]]</f>
        <v>FES Abfallumladeanlage</v>
      </c>
      <c r="B178" s="362">
        <v>8.747458</v>
      </c>
      <c r="C178" s="362">
        <v>50.118797999999998</v>
      </c>
      <c r="D178" s="18" t="str">
        <f>Table1[[#This Row],[Standortkategorie]]</f>
        <v>Auslieferzentrum</v>
      </c>
      <c r="E178" s="18" t="str">
        <f>IF(Table1[[#This Row],[Zusatzinformation]]=0,"",Table1[[#This Row],[Zusatzinformation]])</f>
        <v/>
      </c>
      <c r="F178" s="47">
        <f>IF($D178&lt;&gt;"Busdepot",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78" s="47">
        <f>IF($D178&lt;&gt;"Busdepot",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78" s="47">
        <f>(Table1[[#This Row],[Lieferfahrzeuge]]*'1-Konfiguration'!$D$16+(MAX(Table1[[#This Row],[Lieferfahrzeuge]]*'1-Konfiguration'!$D$16,Table1[[#This Row],[Lieferfahrzeugtore]]*'1-Konfiguration'!$D$14)))/2</f>
        <v>0</v>
      </c>
      <c r="I178" s="47">
        <f>Table1[[#This Row],[Müllfahrzeuge]]</f>
        <v>4</v>
      </c>
      <c r="J178" s="47">
        <f>Table1[[#This Row],[Betonmischfahrzeuge]]</f>
        <v>0</v>
      </c>
      <c r="K178" s="47">
        <f>(Table1[[#This Row],[Schiffe]]*'1-Konfiguration'!$D$16+(MAX(Table1[[#This Row],[Schiffe]]*'1-Konfiguration'!$D$16,Table1[[#This Row],[Anleger]]*'1-Konfiguration'!$D$14)))/2</f>
        <v>0</v>
      </c>
      <c r="L178" s="47">
        <f>IF($D178="Busdepot",IFERROR(Table1[[#This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8" s="47">
        <f>IF($D178="Busdepot",IFERROR(Table1[[#This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8" s="81">
        <f>VLOOKUP($F$7,'1-Konfiguration'!$D$24:$G$28,4,FALSE) * (VLOOKUP('5-Standortanalyse (Berechnung)'!$F$7,'1-Konfiguration'!$D$24:$F$28,2,FALSE)/100)*VLOOKUP('5-Standortanalyse (Berechnung)'!$F$7,'1-Konfiguration'!$D$24:$F$28,3,FALSE)*$F178</f>
        <v>5214.0294000000004</v>
      </c>
      <c r="O178" s="81">
        <f>VLOOKUP($G$7,'1-Konfiguration'!$D$24:$G$28,4,FALSE) * (VLOOKUP('5-Standortanalyse (Berechnung)'!$G$7,'1-Konfiguration'!$D$24:$F$28,2,FALSE)/100)*VLOOKUP('5-Standortanalyse (Berechnung)'!$G$7,'1-Konfiguration'!$D$24:$F$28,3,FALSE)*$G178</f>
        <v>1534.6</v>
      </c>
      <c r="P178" s="81">
        <f>VLOOKUP($H$7,'1-Konfiguration'!$D$24:$G$28,4,FALSE) * (VLOOKUP('5-Standortanalyse (Berechnung)'!$H$7,'1-Konfiguration'!$D$24:$F$28,2,FALSE)/100)*VLOOKUP('5-Standortanalyse (Berechnung)'!$H$7,'1-Konfiguration'!$D$24:$F$28,3,FALSE)*$H178</f>
        <v>0</v>
      </c>
      <c r="Q178" s="81">
        <f>VLOOKUP($I$7,'1-Konfiguration'!$D$24:$G$33,4,FALSE) * (VLOOKUP('5-Standortanalyse (Berechnung)'!$I$7,'1-Konfiguration'!$D$24:$F$33,2,FALSE)/100)*VLOOKUP('5-Standortanalyse (Berechnung)'!$I$7,'1-Konfiguration'!$D$24:$F$33,3,FALSE)*$I178</f>
        <v>5160</v>
      </c>
      <c r="R178" s="81">
        <f>VLOOKUP($J$7,'1-Konfiguration'!$D$24:$G$33,4,FALSE) * (VLOOKUP('5-Standortanalyse (Berechnung)'!$J$7,'1-Konfiguration'!$D$24:$F$33,2,FALSE)/100)*VLOOKUP('5-Standortanalyse (Berechnung)'!$J$7,'1-Konfiguration'!$D$24:$F$33,3,FALSE)*$J178</f>
        <v>0</v>
      </c>
      <c r="S178" s="81">
        <f>VLOOKUP($K$7,'1-Konfiguration'!$D$24:$G$33,4,FALSE) * (VLOOKUP('5-Standortanalyse (Berechnung)'!$K$7,'1-Konfiguration'!$D$24:$F$33,2,FALSE)/100)*VLOOKUP('5-Standortanalyse (Berechnung)'!$K$7,'1-Konfiguration'!$D$24:$F$33,3,FALSE)*$K178</f>
        <v>0</v>
      </c>
      <c r="T178" s="81">
        <f>VLOOKUP($L$7,'1-Konfiguration'!$D$24:$G$28,4,FALSE) * (VLOOKUP('5-Standortanalyse (Berechnung)'!$L$7,'1-Konfiguration'!$D$24:$F$28,2,FALSE)/100)*VLOOKUP('5-Standortanalyse (Berechnung)'!$L$7,'1-Konfiguration'!$D$24:$F$28,3,FALSE)*$L178</f>
        <v>0</v>
      </c>
      <c r="U178" s="81">
        <f>VLOOKUP($M$7,'1-Konfiguration'!$D$24:$G$28,4,FALSE) * (VLOOKUP('5-Standortanalyse (Berechnung)'!$M$7,'1-Konfiguration'!$D$24:$F$28,2,FALSE)/100)*VLOOKUP('5-Standortanalyse (Berechnung)'!$M$7,'1-Konfiguration'!$D$24:$F$28,3,FALSE)*$M178</f>
        <v>0</v>
      </c>
      <c r="V178" s="81">
        <f>MMULT($N178:$P178,'1-Konfiguration'!G$54:G$56)+MMULT($Q178:$R178,'1-Konfiguration'!G$59:G$60)+MMULT($T178:$U178,'1-Konfiguration'!G$57:G$58)+($S178*'1-Konfiguration'!G$63)</f>
        <v>121.3966797998585</v>
      </c>
      <c r="W178" s="81">
        <f>MMULT($N178:$P178,'1-Konfiguration'!H$54:H$56)+MMULT($Q178:$R178,'1-Konfiguration'!H$59:H$60)+MMULT($T178:$U178,'1-Konfiguration'!H$57:H$58)+($S178*'1-Konfiguration'!H$63)</f>
        <v>877.46882863572864</v>
      </c>
      <c r="X178" s="81">
        <f>MMULT($N178:$P178,'1-Konfiguration'!I$54:I$56)+MMULT($Q178:$R178,'1-Konfiguration'!I$59:I$60)+MMULT($T178:$U178,'1-Konfiguration'!I$57:I$58)+($S178*'1-Konfiguration'!I$63)</f>
        <v>2008.7045902013942</v>
      </c>
      <c r="Y178" s="81">
        <f>MMULT($N178:$P178,'1-Konfiguration'!J$54:J$56)+MMULT($Q178:$R178,'1-Konfiguration'!J$59:J$60)+MMULT($T178:$U178,'1-Konfiguration'!J$57:J$58)+($S178*'1-Konfiguration'!J$63)</f>
        <v>3464.1535227156205</v>
      </c>
      <c r="Z178" s="81">
        <f>MMULT($N178:$P178,'1-Konfiguration'!K$54:K$56)+MMULT($Q178:$R178,'1-Konfiguration'!K$59:K$60)+MMULT($T178:$U178,'1-Konfiguration'!K$57:K$58)+($S178*'1-Konfiguration'!K$63)</f>
        <v>303.4916994996463</v>
      </c>
      <c r="AA178" s="81">
        <f>MMULT($N178:$P178,'1-Konfiguration'!L$54:L$56)+MMULT($Q178:$R178,'1-Konfiguration'!L$59:L$60)+MMULT($T178:$U178,'1-Konfiguration'!L$57:L$58)+($S178*'1-Konfiguration'!L$63)</f>
        <v>1086.0499429572569</v>
      </c>
      <c r="AB178" s="81">
        <f>MMULT($N178:$P178,'1-Konfiguration'!M$54:M$56)+MMULT($Q178:$R178,'1-Konfiguration'!M$59:M$60)+MMULT($T178:$U178,'1-Konfiguration'!M$57:M$58)+($S178*'1-Konfiguration'!M$63)</f>
        <v>2580.4018687337657</v>
      </c>
      <c r="AC178" s="81">
        <f>MMULT($N178:$P178,'1-Konfiguration'!N$54:N$56)+MMULT($Q178:$R178,'1-Konfiguration'!N$59:N$60)+MMULT($T178:$U178,'1-Konfiguration'!N$57:N$58)+($S178*'1-Konfiguration'!N$63)</f>
        <v>5053.2110249708803</v>
      </c>
      <c r="AF178" s="6">
        <f t="shared" si="61"/>
        <v>1</v>
      </c>
      <c r="AG178" s="6">
        <f t="shared" si="62"/>
        <v>4</v>
      </c>
      <c r="AH178" s="6">
        <f t="shared" si="63"/>
        <v>4</v>
      </c>
      <c r="AI178" s="6">
        <f t="shared" si="64"/>
        <v>5</v>
      </c>
      <c r="AJ178" s="6">
        <f t="shared" si="65"/>
        <v>2</v>
      </c>
      <c r="AK178" s="6">
        <f t="shared" si="66"/>
        <v>4</v>
      </c>
      <c r="AL178" s="6">
        <f t="shared" si="67"/>
        <v>5</v>
      </c>
      <c r="AM178" s="6">
        <f t="shared" si="68"/>
        <v>7</v>
      </c>
      <c r="AO178" s="5" t="str">
        <f t="shared" si="69"/>
        <v>{ "type": "Feature", "geometry": { "type": "Point", "coordinates": [8,747458,50,118798] } },</v>
      </c>
      <c r="AP178" s="5" t="str">
        <f t="shared" si="53"/>
        <v>{ "type": "Feature", "geometry": { "type": "Point", "coordinates": [8,748258,50,118798] } },</v>
      </c>
      <c r="AQ178" s="5" t="str">
        <f t="shared" si="54"/>
        <v>{ "type": "Feature", "geometry": { "type": "Point", "coordinates": [8,747458,50,119298] } },</v>
      </c>
      <c r="AR178" s="5" t="str">
        <f t="shared" si="55"/>
        <v>{ "type": "Feature", "geometry": { "type": "Point", "coordinates": [8,747458,50,118298] } },</v>
      </c>
      <c r="AS178" s="5" t="str">
        <f t="shared" si="56"/>
        <v>{ "type": "Feature", "geometry": { "type": "Point", "coordinates": [8,746658,50,118798] } },</v>
      </c>
      <c r="AT178" s="5" t="str">
        <f t="shared" si="57"/>
        <v>{ "type": "Feature", "geometry": { "type": "Point", "coordinates": [8,746658,50,118298] } },</v>
      </c>
      <c r="AU178" s="5" t="str">
        <f t="shared" si="58"/>
        <v>{ "type": "Feature", "geometry": { "type": "Point", "coordinates": [8,748258,50,119298] } },</v>
      </c>
      <c r="AV178" s="5" t="str">
        <f t="shared" si="59"/>
        <v>{ "type": "Feature", "geometry": { "type": "Point", "coordinates": [8,746658,50,119298] } },</v>
      </c>
      <c r="AW178" s="5" t="str">
        <f t="shared" si="60"/>
        <v>{ "type": "Feature", "geometry": { "type": "Point", "coordinates": [8,748258,50,118298] } },</v>
      </c>
      <c r="AX178" s="5" t="s">
        <v>753</v>
      </c>
      <c r="AY178" s="6" t="str">
        <f>REPT($AO178,VLOOKUP(AF178,'8-Intensitäten Heatmap'!$A$5:$L$232,$AO$3,FALSE))&amp;REPT($AP178,VLOOKUP(AF178,'8-Intensitäten Heatmap'!$A$5:$L$232,$AP$3,FALSE))&amp;REPT($AQ178,VLOOKUP(AF178,'8-Intensitäten Heatmap'!$A$5:$L$232,$AQ$3,FALSE))&amp;REPT($AR178,VLOOKUP(AF178,'8-Intensitäten Heatmap'!$A$5:$L$232,$AR$3,FALSE))&amp;REPT($AS178,VLOOKUP(AF178,'8-Intensitäten Heatmap'!$A$5:$L$232,$AS$3,FALSE))&amp;REPT($AT178,VLOOKUP(AF178,'8-Intensitäten Heatmap'!$A$5:$L$232,$AT$3,FALSE))&amp;REPT($AU178,VLOOKUP(AF178,'8-Intensitäten Heatmap'!$A$5:$L$232,$AU$3,FALSE))&amp;REPT($AV178,VLOOKUP(AF178,'8-Intensitäten Heatmap'!$A$5:$L$232,$AV$3,FALSE))&amp;REPT($AW178,VLOOKUP(AF178,'8-Intensitäten Heatmap'!$A$5:$L$232,$AW$3,FALSE))</f>
        <v>{ "type": "Feature", "geometry": { "type": "Point", "coordinates": [8,747458,50,118798] } },</v>
      </c>
      <c r="AZ178" s="6" t="str">
        <f>REPT($AO178,VLOOKUP(AG178,'8-Intensitäten Heatmap'!$A$5:$L$232,$AO$3,FALSE))&amp;REPT($AP178,VLOOKUP(AG178,'8-Intensitäten Heatmap'!$A$5:$L$232,$AP$3,FALSE))&amp;REPT($AQ178,VLOOKUP(AG178,'8-Intensitäten Heatmap'!$A$5:$L$232,$AQ$3,FALSE))&amp;REPT($AR178,VLOOKUP(AG178,'8-Intensitäten Heatmap'!$A$5:$L$232,$AR$3,FALSE))&amp;REPT($AS178,VLOOKUP(AG178,'8-Intensitäten Heatmap'!$A$5:$L$232,$AS$3,FALSE))&amp;REPT($AT178,VLOOKUP(AG178,'8-Intensitäten Heatmap'!$A$5:$L$232,$AT$3,FALSE))&amp;REPT($AU178,VLOOKUP(AG178,'8-Intensitäten Heatmap'!$A$5:$L$232,$AU$3,FALSE))&amp;REPT($AV178,VLOOKUP(AG178,'8-Intensitäten Heatmap'!$A$5:$L$232,$AV$3,FALSE))&amp;REPT($AW178,VLOOKUP(AG178,'8-Intensitäten Heatmap'!$A$5:$L$232,$AW$3,FALSE))</f>
        <v>{ "type": "Feature", "geometry": { "type": "Point", "coordinates": [8,747458,50,118798] } },{ "type": "Feature", "geometry": { "type": "Point", "coordinates": [8,748258,50,118798] } },{ "type": "Feature", "geometry": { "type": "Point", "coordinates": [8,747458,50,119298] } },{ "type": "Feature", "geometry": { "type": "Point", "coordinates": [8,747458,50,118298] } },</v>
      </c>
      <c r="BA178" s="6" t="str">
        <f>REPT($AO178,VLOOKUP(AH178,'8-Intensitäten Heatmap'!$A$5:$L$232,$AO$3,FALSE))&amp;REPT($AP178,VLOOKUP(AH178,'8-Intensitäten Heatmap'!$A$5:$L$232,$AP$3,FALSE))&amp;REPT($AQ178,VLOOKUP(AH178,'8-Intensitäten Heatmap'!$A$5:$L$232,$AQ$3,FALSE))&amp;REPT($AR178,VLOOKUP(AH178,'8-Intensitäten Heatmap'!$A$5:$L$232,$AR$3,FALSE))&amp;REPT($AS178,VLOOKUP(AH178,'8-Intensitäten Heatmap'!$A$5:$L$232,$AS$3,FALSE))&amp;REPT($AT178,VLOOKUP(AH178,'8-Intensitäten Heatmap'!$A$5:$L$232,$AT$3,FALSE))&amp;REPT($AU178,VLOOKUP(AH178,'8-Intensitäten Heatmap'!$A$5:$L$232,$AU$3,FALSE))&amp;REPT($AV178,VLOOKUP(AH178,'8-Intensitäten Heatmap'!$A$5:$L$232,$AV$3,FALSE))&amp;REPT($AW178,VLOOKUP(AH178,'8-Intensitäten Heatmap'!$A$5:$L$232,$AW$3,FALSE))</f>
        <v>{ "type": "Feature", "geometry": { "type": "Point", "coordinates": [8,747458,50,118798] } },{ "type": "Feature", "geometry": { "type": "Point", "coordinates": [8,748258,50,118798] } },{ "type": "Feature", "geometry": { "type": "Point", "coordinates": [8,747458,50,119298] } },{ "type": "Feature", "geometry": { "type": "Point", "coordinates": [8,747458,50,118298] } },</v>
      </c>
      <c r="BB178" s="6" t="str">
        <f>REPT($AO178,VLOOKUP(AI178,'8-Intensitäten Heatmap'!$A$5:$L$232,$AO$3,FALSE))&amp;REPT($AP178,VLOOKUP(AI178,'8-Intensitäten Heatmap'!$A$5:$L$232,$AP$3,FALSE))&amp;REPT($AQ178,VLOOKUP(AI178,'8-Intensitäten Heatmap'!$A$5:$L$232,$AQ$3,FALSE))&amp;REPT($AR178,VLOOKUP(AI178,'8-Intensitäten Heatmap'!$A$5:$L$232,$AR$3,FALSE))&amp;REPT($AS178,VLOOKUP(AI178,'8-Intensitäten Heatmap'!$A$5:$L$232,$AS$3,FALSE))&amp;REPT($AT178,VLOOKUP(AI178,'8-Intensitäten Heatmap'!$A$5:$L$232,$AT$3,FALSE))&amp;REPT($AU178,VLOOKUP(AI178,'8-Intensitäten Heatmap'!$A$5:$L$232,$AU$3,FALSE))&amp;REPT($AV178,VLOOKUP(AI178,'8-Intensitäten Heatmap'!$A$5:$L$232,$AV$3,FALSE))&amp;REPT($AW178,VLOOKUP(AI178,'8-Intensitäten Heatmap'!$A$5:$L$232,$AW$3,FALSE))</f>
        <v>{ "type": "Feature", "geometry": { "type": "Point", "coordinates": [8,747458,50,118798] } },{ "type": "Feature", "geometry": { "type": "Point", "coordinates": [8,748258,50,118798] } },{ "type": "Feature", "geometry": { "type": "Point", "coordinates": [8,747458,50,119298] } },{ "type": "Feature", "geometry": { "type": "Point", "coordinates": [8,747458,50,118298] } },{ "type": "Feature", "geometry": { "type": "Point", "coordinates": [8,746658,50,118798] } },</v>
      </c>
      <c r="BC178" s="6" t="str">
        <f>REPT($AO178,VLOOKUP(AJ178,'8-Intensitäten Heatmap'!$A$5:$L$232,$AO$3,FALSE))&amp;REPT($AP178,VLOOKUP(AJ178,'8-Intensitäten Heatmap'!$A$5:$L$232,$AP$3,FALSE))&amp;REPT($AQ178,VLOOKUP(AJ178,'8-Intensitäten Heatmap'!$A$5:$L$232,$AQ$3,FALSE))&amp;REPT($AR178,VLOOKUP(AJ178,'8-Intensitäten Heatmap'!$A$5:$L$232,$AR$3,FALSE))&amp;REPT($AS178,VLOOKUP(AJ178,'8-Intensitäten Heatmap'!$A$5:$L$232,$AS$3,FALSE))&amp;REPT($AT178,VLOOKUP(AJ178,'8-Intensitäten Heatmap'!$A$5:$L$232,$AT$3,FALSE))&amp;REPT($AU178,VLOOKUP(AJ178,'8-Intensitäten Heatmap'!$A$5:$L$232,$AU$3,FALSE))&amp;REPT($AV178,VLOOKUP(AJ178,'8-Intensitäten Heatmap'!$A$5:$L$232,$AV$3,FALSE))&amp;REPT($AW178,VLOOKUP(AJ178,'8-Intensitäten Heatmap'!$A$5:$L$232,$AW$3,FALSE))</f>
        <v>{ "type": "Feature", "geometry": { "type": "Point", "coordinates": [8,747458,50,118798] } },{ "type": "Feature", "geometry": { "type": "Point", "coordinates": [8,748258,50,118798] } },</v>
      </c>
      <c r="BD178" s="6" t="str">
        <f>REPT($AO178,VLOOKUP(AK178,'8-Intensitäten Heatmap'!$A$5:$L$232,$AO$3,FALSE))&amp;REPT($AP178,VLOOKUP(AK178,'8-Intensitäten Heatmap'!$A$5:$L$232,$AP$3,FALSE))&amp;REPT($AQ178,VLOOKUP(AK178,'8-Intensitäten Heatmap'!$A$5:$L$232,$AQ$3,FALSE))&amp;REPT($AR178,VLOOKUP(AK178,'8-Intensitäten Heatmap'!$A$5:$L$232,$AR$3,FALSE))&amp;REPT($AS178,VLOOKUP(AK178,'8-Intensitäten Heatmap'!$A$5:$L$232,$AS$3,FALSE))&amp;REPT($AT178,VLOOKUP(AK178,'8-Intensitäten Heatmap'!$A$5:$L$232,$AT$3,FALSE))&amp;REPT($AU178,VLOOKUP(AK178,'8-Intensitäten Heatmap'!$A$5:$L$232,$AU$3,FALSE))&amp;REPT($AV178,VLOOKUP(AK178,'8-Intensitäten Heatmap'!$A$5:$L$232,$AV$3,FALSE))&amp;REPT($AW178,VLOOKUP(AK178,'8-Intensitäten Heatmap'!$A$5:$L$232,$AW$3,FALSE))</f>
        <v>{ "type": "Feature", "geometry": { "type": "Point", "coordinates": [8,747458,50,118798] } },{ "type": "Feature", "geometry": { "type": "Point", "coordinates": [8,748258,50,118798] } },{ "type": "Feature", "geometry": { "type": "Point", "coordinates": [8,747458,50,119298] } },{ "type": "Feature", "geometry": { "type": "Point", "coordinates": [8,747458,50,118298] } },</v>
      </c>
      <c r="BE178" s="6" t="str">
        <f>REPT($AO178,VLOOKUP(AL178,'8-Intensitäten Heatmap'!$A$5:$L$232,$AO$3,FALSE))&amp;REPT($AP178,VLOOKUP(AL178,'8-Intensitäten Heatmap'!$A$5:$L$232,$AP$3,FALSE))&amp;REPT($AQ178,VLOOKUP(AL178,'8-Intensitäten Heatmap'!$A$5:$L$232,$AQ$3,FALSE))&amp;REPT($AR178,VLOOKUP(AL178,'8-Intensitäten Heatmap'!$A$5:$L$232,$AR$3,FALSE))&amp;REPT($AS178,VLOOKUP(AL178,'8-Intensitäten Heatmap'!$A$5:$L$232,$AS$3,FALSE))&amp;REPT($AT178,VLOOKUP(AL178,'8-Intensitäten Heatmap'!$A$5:$L$232,$AT$3,FALSE))&amp;REPT($AU178,VLOOKUP(AL178,'8-Intensitäten Heatmap'!$A$5:$L$232,$AU$3,FALSE))&amp;REPT($AV178,VLOOKUP(AL178,'8-Intensitäten Heatmap'!$A$5:$L$232,$AV$3,FALSE))&amp;REPT($AW178,VLOOKUP(AL178,'8-Intensitäten Heatmap'!$A$5:$L$232,$AW$3,FALSE))</f>
        <v>{ "type": "Feature", "geometry": { "type": "Point", "coordinates": [8,747458,50,118798] } },{ "type": "Feature", "geometry": { "type": "Point", "coordinates": [8,748258,50,118798] } },{ "type": "Feature", "geometry": { "type": "Point", "coordinates": [8,747458,50,119298] } },{ "type": "Feature", "geometry": { "type": "Point", "coordinates": [8,747458,50,118298] } },{ "type": "Feature", "geometry": { "type": "Point", "coordinates": [8,746658,50,118798] } },</v>
      </c>
      <c r="BF178" s="6" t="str">
        <f>REPT($AO178,VLOOKUP(AM178,'8-Intensitäten Heatmap'!$A$5:$L$232,$AO$3,FALSE))&amp;REPT($AP178,VLOOKUP(AM178,'8-Intensitäten Heatmap'!$A$5:$L$232,$AP$3,FALSE))&amp;REPT($AQ178,VLOOKUP(AM178,'8-Intensitäten Heatmap'!$A$5:$L$232,$AQ$3,FALSE))&amp;REPT($AR178,VLOOKUP(AM178,'8-Intensitäten Heatmap'!$A$5:$L$232,$AR$3,FALSE))&amp;REPT($AS178,VLOOKUP(AM178,'8-Intensitäten Heatmap'!$A$5:$L$232,$AS$3,FALSE))&amp;REPT($AT178,VLOOKUP(AM178,'8-Intensitäten Heatmap'!$A$5:$L$232,$AT$3,FALSE))&amp;REPT($AU178,VLOOKUP(AM178,'8-Intensitäten Heatmap'!$A$5:$L$232,$AU$3,FALSE))&amp;REPT($AV178,VLOOKUP(AM178,'8-Intensitäten Heatmap'!$A$5:$L$232,$AV$3,FALSE))&amp;REPT($AW178,VLOOKUP(AM178,'8-Intensitäten Heatmap'!$A$5:$L$232,$AW$3,FALSE))</f>
        <v>{ "type": "Feature", "geometry": { "type": "Point", "coordinates": [8,747458,50,118798] } },{ "type": "Feature", "geometry": { "type": "Point", "coordinates": [8,748258,50,118798] } },{ "type": "Feature", "geometry": { "type": "Point", "coordinates": [8,747458,50,119298] } },{ "type": "Feature", "geometry": { "type": "Point", "coordinates": [8,747458,50,118298] } },{ "type": "Feature", "geometry": { "type": "Point", "coordinates": [8,746658,50,118798] } },{ "type": "Feature", "geometry": { "type": "Point", "coordinates": [8,746658,50,118298] } },{ "type": "Feature", "geometry": { "type": "Point", "coordinates": [8,748258,50,119298] } },</v>
      </c>
      <c r="BG178" s="6" t="s">
        <v>753</v>
      </c>
      <c r="BH178" s="6" t="str">
        <f t="shared" si="70"/>
        <v>{ "type": "Feature", "geometry": { "type": "Point", "coordinates": [8,747458,50,118798] } },</v>
      </c>
      <c r="BI178" s="6" t="str">
        <f t="shared" si="71"/>
        <v/>
      </c>
      <c r="BJ178" s="6" t="str">
        <f t="shared" si="72"/>
        <v>{ "type": "Feature", "geometry": { "type": "Point", "coordinates": [8,747458,50,118798] } },{ "type": "Feature", "geometry": { "type": "Point", "coordinates": [8,747458,50,118798] } },</v>
      </c>
      <c r="BK178" s="6" t="str">
        <f t="shared" si="73"/>
        <v>{ "type": "Feature", "geometry": { "type": "Point", "coordinates": [8,747458,50,118798] } },{ "type": "Feature", "geometry": { "type": "Point", "coordinates": [8,747458,50,118798] } },{ "type": "Feature", "geometry": { "type": "Point", "coordinates": [8,747458,50,118798] } },</v>
      </c>
      <c r="BL178" s="6" t="str">
        <f t="shared" si="74"/>
        <v>{ "type": "Feature", "geometry": { "type": "Point", "coordinates": [8,747458,50,118798] } },{ "type": "Feature", "geometry": { "type": "Point", "coordinates": [8,747458,50,118798] } },{ "type": "Feature", "geometry": { "type": "Point", "coordinates": [8,747458,50,118798] } },</v>
      </c>
      <c r="BM178" s="6" t="str">
        <f t="shared" si="75"/>
        <v>{ "type": "Feature", "geometry": { "type": "Point", "coordinates": [8,747458,50,118798] } },</v>
      </c>
      <c r="BN178" s="6" t="str">
        <f t="shared" si="76"/>
        <v>{ "type": "Feature", "geometry": { "type": "Point", "coordinates": [8,747458,50,118798] } },{ "type": "Feature", "geometry": { "type": "Point", "coordinates": [8,747458,50,118798] } },</v>
      </c>
      <c r="BO178" s="6" t="str">
        <f t="shared" si="77"/>
        <v>{ "type": "Feature", "geometry": { "type": "Point", "coordinates": [8,747458,50,118798] } },{ "type": "Feature", "geometry": { "type": "Point", "coordinates": [8,747458,50,118798] } },{ "type": "Feature", "geometry": { "type": "Point", "coordinates": [8,747458,50,118798] } },{ "type": "Feature", "geometry": { "type": "Point", "coordinates": [8,747458,50,118798] } },{ "type": "Feature", "geometry": { "type": "Point", "coordinates": [8,747458,50,118798] } },</v>
      </c>
      <c r="BP178" s="6" t="s">
        <v>3381</v>
      </c>
    </row>
    <row r="179" spans="1:68" s="6" customFormat="1" x14ac:dyDescent="0.3">
      <c r="A179" s="18" t="str">
        <f>Table1[[#This Row],[Name]]</f>
        <v>FES Frankfurter Entsorgungs- und Service GmbH - Aktenvernichtung</v>
      </c>
      <c r="B179" s="362">
        <v>8.7568436999999992</v>
      </c>
      <c r="C179" s="362">
        <v>50.121433400000001</v>
      </c>
      <c r="D179" s="18" t="str">
        <f>Table1[[#This Row],[Standortkategorie]]</f>
        <v>Auslieferzentrum</v>
      </c>
      <c r="E179" s="18" t="str">
        <f>IF(Table1[[#This Row],[Zusatzinformation]]=0,"",Table1[[#This Row],[Zusatzinformation]])</f>
        <v/>
      </c>
      <c r="F179" s="47">
        <f>IF($D179&lt;&gt;"Busdepot",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179" s="47">
        <f>IF($D179&lt;&gt;"Busdepot",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179" s="47">
        <f>(Table1[[#This Row],[Lieferfahrzeuge]]*'1-Konfiguration'!$D$16+(MAX(Table1[[#This Row],[Lieferfahrzeuge]]*'1-Konfiguration'!$D$16,Table1[[#This Row],[Lieferfahrzeugtore]]*'1-Konfiguration'!$D$14)))/2</f>
        <v>0</v>
      </c>
      <c r="I179" s="47">
        <f>Table1[[#This Row],[Müllfahrzeuge]]</f>
        <v>0</v>
      </c>
      <c r="J179" s="47">
        <f>Table1[[#This Row],[Betonmischfahrzeuge]]</f>
        <v>0</v>
      </c>
      <c r="K179" s="47">
        <f>(Table1[[#This Row],[Schiffe]]*'1-Konfiguration'!$D$16+(MAX(Table1[[#This Row],[Schiffe]]*'1-Konfiguration'!$D$16,Table1[[#This Row],[Anleger]]*'1-Konfiguration'!$D$14)))/2</f>
        <v>0</v>
      </c>
      <c r="L179" s="47">
        <f>IF($D179="Busdepot",IFERROR(Table1[[#This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79" s="47">
        <f>IF($D179="Busdepot",IFERROR(Table1[[#This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79" s="81">
        <f>VLOOKUP($F$7,'1-Konfiguration'!$D$24:$G$28,4,FALSE) * (VLOOKUP('5-Standortanalyse (Berechnung)'!$F$7,'1-Konfiguration'!$D$24:$F$28,2,FALSE)/100)*VLOOKUP('5-Standortanalyse (Berechnung)'!$F$7,'1-Konfiguration'!$D$24:$F$28,3,FALSE)*$F179</f>
        <v>20856.117600000001</v>
      </c>
      <c r="O179" s="81">
        <f>VLOOKUP($G$7,'1-Konfiguration'!$D$24:$G$28,4,FALSE) * (VLOOKUP('5-Standortanalyse (Berechnung)'!$G$7,'1-Konfiguration'!$D$24:$F$28,2,FALSE)/100)*VLOOKUP('5-Standortanalyse (Berechnung)'!$G$7,'1-Konfiguration'!$D$24:$F$28,3,FALSE)*$G179</f>
        <v>4603.7999999999993</v>
      </c>
      <c r="P179" s="81">
        <f>VLOOKUP($H$7,'1-Konfiguration'!$D$24:$G$28,4,FALSE) * (VLOOKUP('5-Standortanalyse (Berechnung)'!$H$7,'1-Konfiguration'!$D$24:$F$28,2,FALSE)/100)*VLOOKUP('5-Standortanalyse (Berechnung)'!$H$7,'1-Konfiguration'!$D$24:$F$28,3,FALSE)*$H179</f>
        <v>0</v>
      </c>
      <c r="Q179" s="81">
        <f>VLOOKUP($I$7,'1-Konfiguration'!$D$24:$G$33,4,FALSE) * (VLOOKUP('5-Standortanalyse (Berechnung)'!$I$7,'1-Konfiguration'!$D$24:$F$33,2,FALSE)/100)*VLOOKUP('5-Standortanalyse (Berechnung)'!$I$7,'1-Konfiguration'!$D$24:$F$33,3,FALSE)*$I179</f>
        <v>0</v>
      </c>
      <c r="R179" s="81">
        <f>VLOOKUP($J$7,'1-Konfiguration'!$D$24:$G$33,4,FALSE) * (VLOOKUP('5-Standortanalyse (Berechnung)'!$J$7,'1-Konfiguration'!$D$24:$F$33,2,FALSE)/100)*VLOOKUP('5-Standortanalyse (Berechnung)'!$J$7,'1-Konfiguration'!$D$24:$F$33,3,FALSE)*$J179</f>
        <v>0</v>
      </c>
      <c r="S179" s="81">
        <f>VLOOKUP($K$7,'1-Konfiguration'!$D$24:$G$33,4,FALSE) * (VLOOKUP('5-Standortanalyse (Berechnung)'!$K$7,'1-Konfiguration'!$D$24:$F$33,2,FALSE)/100)*VLOOKUP('5-Standortanalyse (Berechnung)'!$K$7,'1-Konfiguration'!$D$24:$F$33,3,FALSE)*$K179</f>
        <v>0</v>
      </c>
      <c r="T179" s="81">
        <f>VLOOKUP($L$7,'1-Konfiguration'!$D$24:$G$28,4,FALSE) * (VLOOKUP('5-Standortanalyse (Berechnung)'!$L$7,'1-Konfiguration'!$D$24:$F$28,2,FALSE)/100)*VLOOKUP('5-Standortanalyse (Berechnung)'!$L$7,'1-Konfiguration'!$D$24:$F$28,3,FALSE)*$L179</f>
        <v>0</v>
      </c>
      <c r="U179" s="81">
        <f>VLOOKUP($M$7,'1-Konfiguration'!$D$24:$G$28,4,FALSE) * (VLOOKUP('5-Standortanalyse (Berechnung)'!$M$7,'1-Konfiguration'!$D$24:$F$28,2,FALSE)/100)*VLOOKUP('5-Standortanalyse (Berechnung)'!$M$7,'1-Konfiguration'!$D$24:$F$28,3,FALSE)*$M179</f>
        <v>0</v>
      </c>
      <c r="V179" s="81">
        <f>MMULT($N179:$P179,'1-Konfiguration'!G$54:G$56)+MMULT($Q179:$R179,'1-Konfiguration'!G$59:G$60)+MMULT($T179:$U179,'1-Konfiguration'!G$57:G$58)+($S179*'1-Konfiguration'!G$63)</f>
        <v>226.03480866390402</v>
      </c>
      <c r="W179" s="81">
        <f>MMULT($N179:$P179,'1-Konfiguration'!H$54:H$56)+MMULT($Q179:$R179,'1-Konfiguration'!H$59:H$60)+MMULT($T179:$U179,'1-Konfiguration'!H$57:H$58)+($S179*'1-Konfiguration'!H$63)</f>
        <v>1105.8351985142278</v>
      </c>
      <c r="X179" s="81">
        <f>MMULT($N179:$P179,'1-Konfiguration'!I$54:I$56)+MMULT($Q179:$R179,'1-Konfiguration'!I$59:I$60)+MMULT($T179:$U179,'1-Konfiguration'!I$57:I$58)+($S179*'1-Konfiguration'!I$63)</f>
        <v>2814.1906676840235</v>
      </c>
      <c r="Y179" s="81">
        <f>MMULT($N179:$P179,'1-Konfiguration'!J$54:J$56)+MMULT($Q179:$R179,'1-Konfiguration'!J$59:J$60)+MMULT($T179:$U179,'1-Konfiguration'!J$57:J$58)+($S179*'1-Konfiguration'!J$63)</f>
        <v>5410.3860671438779</v>
      </c>
      <c r="Z179" s="81">
        <f>MMULT($N179:$P179,'1-Konfiguration'!K$54:K$56)+MMULT($Q179:$R179,'1-Konfiguration'!K$59:K$60)+MMULT($T179:$U179,'1-Konfiguration'!K$57:K$58)+($S179*'1-Konfiguration'!K$63)</f>
        <v>565.08702165976013</v>
      </c>
      <c r="AA179" s="81">
        <f>MMULT($N179:$P179,'1-Konfiguration'!L$54:L$56)+MMULT($Q179:$R179,'1-Konfiguration'!L$59:L$60)+MMULT($T179:$U179,'1-Konfiguration'!L$57:L$58)+($S179*'1-Konfiguration'!L$63)</f>
        <v>1498.8799621071344</v>
      </c>
      <c r="AB179" s="81">
        <f>MMULT($N179:$P179,'1-Konfiguration'!M$54:M$56)+MMULT($Q179:$R179,'1-Konfiguration'!M$59:M$60)+MMULT($T179:$U179,'1-Konfiguration'!M$57:M$58)+($S179*'1-Konfiguration'!M$63)</f>
        <v>3863.6287966478194</v>
      </c>
      <c r="AC179" s="81">
        <f>MMULT($N179:$P179,'1-Konfiguration'!N$54:N$56)+MMULT($Q179:$R179,'1-Konfiguration'!N$59:N$60)+MMULT($T179:$U179,'1-Konfiguration'!N$57:N$58)+($S179*'1-Konfiguration'!N$63)</f>
        <v>8345.4968983037506</v>
      </c>
      <c r="AF179" s="6">
        <f t="shared" si="61"/>
        <v>2</v>
      </c>
      <c r="AG179" s="6">
        <f t="shared" si="62"/>
        <v>4</v>
      </c>
      <c r="AH179" s="6">
        <f t="shared" si="63"/>
        <v>6</v>
      </c>
      <c r="AI179" s="6">
        <f t="shared" si="64"/>
        <v>7</v>
      </c>
      <c r="AJ179" s="6">
        <f t="shared" si="65"/>
        <v>5</v>
      </c>
      <c r="AK179" s="6">
        <f t="shared" si="66"/>
        <v>6</v>
      </c>
      <c r="AL179" s="6">
        <f t="shared" si="67"/>
        <v>8</v>
      </c>
      <c r="AM179" s="6">
        <f t="shared" si="68"/>
        <v>11</v>
      </c>
      <c r="AO179" s="5" t="str">
        <f t="shared" si="69"/>
        <v>{ "type": "Feature", "geometry": { "type": "Point", "coordinates": [8,7568437,50,1214334] } },</v>
      </c>
      <c r="AP179" s="5" t="str">
        <f t="shared" si="53"/>
        <v>{ "type": "Feature", "geometry": { "type": "Point", "coordinates": [8,7576437,50,1214334] } },</v>
      </c>
      <c r="AQ179" s="5" t="str">
        <f t="shared" si="54"/>
        <v>{ "type": "Feature", "geometry": { "type": "Point", "coordinates": [8,7568437,50,1219334] } },</v>
      </c>
      <c r="AR179" s="5" t="str">
        <f t="shared" si="55"/>
        <v>{ "type": "Feature", "geometry": { "type": "Point", "coordinates": [8,7568437,50,1209334] } },</v>
      </c>
      <c r="AS179" s="5" t="str">
        <f t="shared" si="56"/>
        <v>{ "type": "Feature", "geometry": { "type": "Point", "coordinates": [8,7560437,50,1214334] } },</v>
      </c>
      <c r="AT179" s="5" t="str">
        <f t="shared" si="57"/>
        <v>{ "type": "Feature", "geometry": { "type": "Point", "coordinates": [8,7560437,50,1209334] } },</v>
      </c>
      <c r="AU179" s="5" t="str">
        <f t="shared" si="58"/>
        <v>{ "type": "Feature", "geometry": { "type": "Point", "coordinates": [8,7576437,50,1219334] } },</v>
      </c>
      <c r="AV179" s="5" t="str">
        <f t="shared" si="59"/>
        <v>{ "type": "Feature", "geometry": { "type": "Point", "coordinates": [8,7560437,50,1219334] } },</v>
      </c>
      <c r="AW179" s="5" t="str">
        <f t="shared" si="60"/>
        <v>{ "type": "Feature", "geometry": { "type": "Point", "coordinates": [8,7576437,50,1209334] } },</v>
      </c>
      <c r="AX179" s="5" t="s">
        <v>753</v>
      </c>
      <c r="AY179" s="6" t="str">
        <f>REPT($AO179,VLOOKUP(AF179,'8-Intensitäten Heatmap'!$A$5:$L$232,$AO$3,FALSE))&amp;REPT($AP179,VLOOKUP(AF179,'8-Intensitäten Heatmap'!$A$5:$L$232,$AP$3,FALSE))&amp;REPT($AQ179,VLOOKUP(AF179,'8-Intensitäten Heatmap'!$A$5:$L$232,$AQ$3,FALSE))&amp;REPT($AR179,VLOOKUP(AF179,'8-Intensitäten Heatmap'!$A$5:$L$232,$AR$3,FALSE))&amp;REPT($AS179,VLOOKUP(AF179,'8-Intensitäten Heatmap'!$A$5:$L$232,$AS$3,FALSE))&amp;REPT($AT179,VLOOKUP(AF179,'8-Intensitäten Heatmap'!$A$5:$L$232,$AT$3,FALSE))&amp;REPT($AU179,VLOOKUP(AF179,'8-Intensitäten Heatmap'!$A$5:$L$232,$AU$3,FALSE))&amp;REPT($AV179,VLOOKUP(AF179,'8-Intensitäten Heatmap'!$A$5:$L$232,$AV$3,FALSE))&amp;REPT($AW179,VLOOKUP(AF179,'8-Intensitäten Heatmap'!$A$5:$L$232,$AW$3,FALSE))</f>
        <v>{ "type": "Feature", "geometry": { "type": "Point", "coordinates": [8,7568437,50,1214334] } },{ "type": "Feature", "geometry": { "type": "Point", "coordinates": [8,7576437,50,1214334] } },</v>
      </c>
      <c r="AZ179" s="6" t="str">
        <f>REPT($AO179,VLOOKUP(AG179,'8-Intensitäten Heatmap'!$A$5:$L$232,$AO$3,FALSE))&amp;REPT($AP179,VLOOKUP(AG179,'8-Intensitäten Heatmap'!$A$5:$L$232,$AP$3,FALSE))&amp;REPT($AQ179,VLOOKUP(AG179,'8-Intensitäten Heatmap'!$A$5:$L$232,$AQ$3,FALSE))&amp;REPT($AR179,VLOOKUP(AG179,'8-Intensitäten Heatmap'!$A$5:$L$232,$AR$3,FALSE))&amp;REPT($AS179,VLOOKUP(AG179,'8-Intensitäten Heatmap'!$A$5:$L$232,$AS$3,FALSE))&amp;REPT($AT179,VLOOKUP(AG179,'8-Intensitäten Heatmap'!$A$5:$L$232,$AT$3,FALSE))&amp;REPT($AU179,VLOOKUP(AG179,'8-Intensitäten Heatmap'!$A$5:$L$232,$AU$3,FALSE))&amp;REPT($AV179,VLOOKUP(AG179,'8-Intensitäten Heatmap'!$A$5:$L$232,$AV$3,FALSE))&amp;REPT($AW179,VLOOKUP(AG179,'8-Intensitäten Heatmap'!$A$5:$L$232,$AW$3,FALSE))</f>
        <v>{ "type": "Feature", "geometry": { "type": "Point", "coordinates": [8,7568437,50,1214334] } },{ "type": "Feature", "geometry": { "type": "Point", "coordinates": [8,7576437,50,1214334] } },{ "type": "Feature", "geometry": { "type": "Point", "coordinates": [8,7568437,50,1219334] } },{ "type": "Feature", "geometry": { "type": "Point", "coordinates": [8,7568437,50,1209334] } },</v>
      </c>
      <c r="BA179" s="6" t="str">
        <f>REPT($AO179,VLOOKUP(AH179,'8-Intensitäten Heatmap'!$A$5:$L$232,$AO$3,FALSE))&amp;REPT($AP179,VLOOKUP(AH179,'8-Intensitäten Heatmap'!$A$5:$L$232,$AP$3,FALSE))&amp;REPT($AQ179,VLOOKUP(AH179,'8-Intensitäten Heatmap'!$A$5:$L$232,$AQ$3,FALSE))&amp;REPT($AR179,VLOOKUP(AH179,'8-Intensitäten Heatmap'!$A$5:$L$232,$AR$3,FALSE))&amp;REPT($AS179,VLOOKUP(AH179,'8-Intensitäten Heatmap'!$A$5:$L$232,$AS$3,FALSE))&amp;REPT($AT179,VLOOKUP(AH179,'8-Intensitäten Heatmap'!$A$5:$L$232,$AT$3,FALSE))&amp;REPT($AU179,VLOOKUP(AH179,'8-Intensitäten Heatmap'!$A$5:$L$232,$AU$3,FALSE))&amp;REPT($AV179,VLOOKUP(AH179,'8-Intensitäten Heatmap'!$A$5:$L$232,$AV$3,FALSE))&amp;REPT($AW179,VLOOKUP(AH179,'8-Intensitäten Heatmap'!$A$5:$L$232,$AW$3,FALSE))</f>
        <v>{ "type": "Feature", "geometry": { "type": "Point", "coordinates": [8,7568437,50,1214334] } },{ "type": "Feature", "geometry": { "type": "Point", "coordinates": [8,7576437,50,1214334] } },{ "type": "Feature", "geometry": { "type": "Point", "coordinates": [8,7568437,50,1219334] } },{ "type": "Feature", "geometry": { "type": "Point", "coordinates": [8,7568437,50,1209334] } },{ "type": "Feature", "geometry": { "type": "Point", "coordinates": [8,7560437,50,1214334] } },{ "type": "Feature", "geometry": { "type": "Point", "coordinates": [8,7560437,50,1209334] } },</v>
      </c>
      <c r="BB179" s="6" t="str">
        <f>REPT($AO179,VLOOKUP(AI179,'8-Intensitäten Heatmap'!$A$5:$L$232,$AO$3,FALSE))&amp;REPT($AP179,VLOOKUP(AI179,'8-Intensitäten Heatmap'!$A$5:$L$232,$AP$3,FALSE))&amp;REPT($AQ179,VLOOKUP(AI179,'8-Intensitäten Heatmap'!$A$5:$L$232,$AQ$3,FALSE))&amp;REPT($AR179,VLOOKUP(AI179,'8-Intensitäten Heatmap'!$A$5:$L$232,$AR$3,FALSE))&amp;REPT($AS179,VLOOKUP(AI179,'8-Intensitäten Heatmap'!$A$5:$L$232,$AS$3,FALSE))&amp;REPT($AT179,VLOOKUP(AI179,'8-Intensitäten Heatmap'!$A$5:$L$232,$AT$3,FALSE))&amp;REPT($AU179,VLOOKUP(AI179,'8-Intensitäten Heatmap'!$A$5:$L$232,$AU$3,FALSE))&amp;REPT($AV179,VLOOKUP(AI179,'8-Intensitäten Heatmap'!$A$5:$L$232,$AV$3,FALSE))&amp;REPT($AW179,VLOOKUP(AI179,'8-Intensitäten Heatmap'!$A$5:$L$232,$AW$3,FALSE))</f>
        <v>{ "type": "Feature", "geometry": { "type": "Point", "coordinates": [8,7568437,50,1214334] } },{ "type": "Feature", "geometry": { "type": "Point", "coordinates": [8,7576437,50,1214334] } },{ "type": "Feature", "geometry": { "type": "Point", "coordinates": [8,7568437,50,1219334] } },{ "type": "Feature", "geometry": { "type": "Point", "coordinates": [8,7568437,50,1209334] } },{ "type": "Feature", "geometry": { "type": "Point", "coordinates": [8,7560437,50,1214334] } },{ "type": "Feature", "geometry": { "type": "Point", "coordinates": [8,7560437,50,1209334] } },{ "type": "Feature", "geometry": { "type": "Point", "coordinates": [8,7576437,50,1219334] } },</v>
      </c>
      <c r="BC179" s="6" t="str">
        <f>REPT($AO179,VLOOKUP(AJ179,'8-Intensitäten Heatmap'!$A$5:$L$232,$AO$3,FALSE))&amp;REPT($AP179,VLOOKUP(AJ179,'8-Intensitäten Heatmap'!$A$5:$L$232,$AP$3,FALSE))&amp;REPT($AQ179,VLOOKUP(AJ179,'8-Intensitäten Heatmap'!$A$5:$L$232,$AQ$3,FALSE))&amp;REPT($AR179,VLOOKUP(AJ179,'8-Intensitäten Heatmap'!$A$5:$L$232,$AR$3,FALSE))&amp;REPT($AS179,VLOOKUP(AJ179,'8-Intensitäten Heatmap'!$A$5:$L$232,$AS$3,FALSE))&amp;REPT($AT179,VLOOKUP(AJ179,'8-Intensitäten Heatmap'!$A$5:$L$232,$AT$3,FALSE))&amp;REPT($AU179,VLOOKUP(AJ179,'8-Intensitäten Heatmap'!$A$5:$L$232,$AU$3,FALSE))&amp;REPT($AV179,VLOOKUP(AJ179,'8-Intensitäten Heatmap'!$A$5:$L$232,$AV$3,FALSE))&amp;REPT($AW179,VLOOKUP(AJ179,'8-Intensitäten Heatmap'!$A$5:$L$232,$AW$3,FALSE))</f>
        <v>{ "type": "Feature", "geometry": { "type": "Point", "coordinates": [8,7568437,50,1214334] } },{ "type": "Feature", "geometry": { "type": "Point", "coordinates": [8,7576437,50,1214334] } },{ "type": "Feature", "geometry": { "type": "Point", "coordinates": [8,7568437,50,1219334] } },{ "type": "Feature", "geometry": { "type": "Point", "coordinates": [8,7568437,50,1209334] } },{ "type": "Feature", "geometry": { "type": "Point", "coordinates": [8,7560437,50,1214334] } },</v>
      </c>
      <c r="BD179" s="6" t="str">
        <f>REPT($AO179,VLOOKUP(AK179,'8-Intensitäten Heatmap'!$A$5:$L$232,$AO$3,FALSE))&amp;REPT($AP179,VLOOKUP(AK179,'8-Intensitäten Heatmap'!$A$5:$L$232,$AP$3,FALSE))&amp;REPT($AQ179,VLOOKUP(AK179,'8-Intensitäten Heatmap'!$A$5:$L$232,$AQ$3,FALSE))&amp;REPT($AR179,VLOOKUP(AK179,'8-Intensitäten Heatmap'!$A$5:$L$232,$AR$3,FALSE))&amp;REPT($AS179,VLOOKUP(AK179,'8-Intensitäten Heatmap'!$A$5:$L$232,$AS$3,FALSE))&amp;REPT($AT179,VLOOKUP(AK179,'8-Intensitäten Heatmap'!$A$5:$L$232,$AT$3,FALSE))&amp;REPT($AU179,VLOOKUP(AK179,'8-Intensitäten Heatmap'!$A$5:$L$232,$AU$3,FALSE))&amp;REPT($AV179,VLOOKUP(AK179,'8-Intensitäten Heatmap'!$A$5:$L$232,$AV$3,FALSE))&amp;REPT($AW179,VLOOKUP(AK179,'8-Intensitäten Heatmap'!$A$5:$L$232,$AW$3,FALSE))</f>
        <v>{ "type": "Feature", "geometry": { "type": "Point", "coordinates": [8,7568437,50,1214334] } },{ "type": "Feature", "geometry": { "type": "Point", "coordinates": [8,7576437,50,1214334] } },{ "type": "Feature", "geometry": { "type": "Point", "coordinates": [8,7568437,50,1219334] } },{ "type": "Feature", "geometry": { "type": "Point", "coordinates": [8,7568437,50,1209334] } },{ "type": "Feature", "geometry": { "type": "Point", "coordinates": [8,7560437,50,1214334] } },{ "type": "Feature", "geometry": { "type": "Point", "coordinates": [8,7560437,50,1209334] } },</v>
      </c>
      <c r="BE179" s="6" t="str">
        <f>REPT($AO179,VLOOKUP(AL179,'8-Intensitäten Heatmap'!$A$5:$L$232,$AO$3,FALSE))&amp;REPT($AP179,VLOOKUP(AL179,'8-Intensitäten Heatmap'!$A$5:$L$232,$AP$3,FALSE))&amp;REPT($AQ179,VLOOKUP(AL179,'8-Intensitäten Heatmap'!$A$5:$L$232,$AQ$3,FALSE))&amp;REPT($AR179,VLOOKUP(AL179,'8-Intensitäten Heatmap'!$A$5:$L$232,$AR$3,FALSE))&amp;REPT($AS179,VLOOKUP(AL179,'8-Intensitäten Heatmap'!$A$5:$L$232,$AS$3,FALSE))&amp;REPT($AT179,VLOOKUP(AL179,'8-Intensitäten Heatmap'!$A$5:$L$232,$AT$3,FALSE))&amp;REPT($AU179,VLOOKUP(AL179,'8-Intensitäten Heatmap'!$A$5:$L$232,$AU$3,FALSE))&amp;REPT($AV179,VLOOKUP(AL179,'8-Intensitäten Heatmap'!$A$5:$L$232,$AV$3,FALSE))&amp;REPT($AW179,VLOOKUP(AL179,'8-Intensitäten Heatmap'!$A$5:$L$232,$AW$3,FALSE))</f>
        <v>{ "type": "Feature", "geometry": { "type": "Point", "coordinates": [8,7568437,50,1214334] } },{ "type": "Feature", "geometry": { "type": "Point", "coordinates": [8,7576437,50,1214334] } },{ "type": "Feature", "geometry": { "type": "Point", "coordinates": [8,7568437,50,1219334] } },{ "type": "Feature", "geometry": { "type": "Point", "coordinates": [8,7568437,50,1209334] } },{ "type": "Feature", "geometry": { "type": "Point", "coordinates": [8,7560437,50,1214334] } },{ "type": "Feature", "geometry": { "type": "Point", "coordinates": [8,7560437,50,1209334] } },{ "type": "Feature", "geometry": { "type": "Point", "coordinates": [8,7576437,50,1219334] } },{ "type": "Feature", "geometry": { "type": "Point", "coordinates": [8,7560437,50,1219334] } },</v>
      </c>
      <c r="BF179" s="6" t="str">
        <f>REPT($AO179,VLOOKUP(AM179,'8-Intensitäten Heatmap'!$A$5:$L$232,$AO$3,FALSE))&amp;REPT($AP179,VLOOKUP(AM179,'8-Intensitäten Heatmap'!$A$5:$L$232,$AP$3,FALSE))&amp;REPT($AQ179,VLOOKUP(AM179,'8-Intensitäten Heatmap'!$A$5:$L$232,$AQ$3,FALSE))&amp;REPT($AR179,VLOOKUP(AM179,'8-Intensitäten Heatmap'!$A$5:$L$232,$AR$3,FALSE))&amp;REPT($AS179,VLOOKUP(AM179,'8-Intensitäten Heatmap'!$A$5:$L$232,$AS$3,FALSE))&amp;REPT($AT179,VLOOKUP(AM179,'8-Intensitäten Heatmap'!$A$5:$L$232,$AT$3,FALSE))&amp;REPT($AU179,VLOOKUP(AM179,'8-Intensitäten Heatmap'!$A$5:$L$232,$AU$3,FALSE))&amp;REPT($AV179,VLOOKUP(AM179,'8-Intensitäten Heatmap'!$A$5:$L$232,$AV$3,FALSE))&amp;REPT($AW179,VLOOKUP(AM179,'8-Intensitäten Heatmap'!$A$5:$L$232,$AW$3,FALSE))</f>
        <v>{ "type": "Feature", "geometry": { "type": "Point", "coordinates": [8,7568437,50,1214334] } },{ "type": "Feature", "geometry": { "type": "Point", "coordinates": [8,7568437,50,1214334] } },{ "type": "Feature", "geometry": { "type": "Point", "coordinates": [8,7576437,50,1214334] } },{ "type": "Feature", "geometry": { "type": "Point", "coordinates": [8,7576437,50,1214334] } },{ "type": "Feature", "geometry": { "type": "Point", "coordinates": [8,7568437,50,1219334] } },{ "type": "Feature", "geometry": { "type": "Point", "coordinates": [8,7568437,50,1209334] } },{ "type": "Feature", "geometry": { "type": "Point", "coordinates": [8,7560437,50,1214334] } },{ "type": "Feature", "geometry": { "type": "Point", "coordinates": [8,7560437,50,1209334] } },{ "type": "Feature", "geometry": { "type": "Point", "coordinates": [8,7576437,50,1219334] } },{ "type": "Feature", "geometry": { "type": "Point", "coordinates": [8,7560437,50,1219334] } },{ "type": "Feature", "geometry": { "type": "Point", "coordinates": [8,7576437,50,1209334] } },</v>
      </c>
      <c r="BG179" s="6" t="s">
        <v>753</v>
      </c>
      <c r="BH179" s="6" t="str">
        <f t="shared" si="70"/>
        <v>{ "type": "Feature", "geometry": { "type": "Point", "coordinates": [8,7568437,50,1214334] } },{ "type": "Feature", "geometry": { "type": "Point", "coordinates": [8,7568437,50,1214334] } },</v>
      </c>
      <c r="BI179" s="6" t="str">
        <f t="shared" si="71"/>
        <v>{ "type": "Feature", "geometry": { "type": "Point", "coordinates": [8,7568437,50,1214334] } },</v>
      </c>
      <c r="BJ179" s="6" t="str">
        <f t="shared" si="72"/>
        <v>{ "type": "Feature", "geometry": { "type": "Point", "coordinates": [8,7568437,50,1214334] } },{ "type": "Feature", "geometry": { "type": "Point", "coordinates": [8,7568437,50,1214334] } },</v>
      </c>
      <c r="BK179" s="6" t="str">
        <f t="shared" si="73"/>
        <v>{ "type": "Feature", "geometry": { "type": "Point", "coordinates": [8,7568437,50,1214334] } },{ "type": "Feature", "geometry": { "type": "Point", "coordinates": [8,7568437,50,1214334] } },{ "type": "Feature", "geometry": { "type": "Point", "coordinates": [8,7568437,50,1214334] } },{ "type": "Feature", "geometry": { "type": "Point", "coordinates": [8,7568437,50,1214334] } },{ "type": "Feature", "geometry": { "type": "Point", "coordinates": [8,7568437,50,1214334] } },</v>
      </c>
      <c r="BL179" s="6" t="str">
        <f t="shared" si="74"/>
        <v>{ "type": "Feature", "geometry": { "type": "Point", "coordinates": [8,7568437,50,1214334] } },{ "type": "Feature", "geometry": { "type": "Point", "coordinates": [8,7568437,50,1214334] } },{ "type": "Feature", "geometry": { "type": "Point", "coordinates": [8,7568437,50,1214334] } },{ "type": "Feature", "geometry": { "type": "Point", "coordinates": [8,7568437,50,1214334] } },{ "type": "Feature", "geometry": { "type": "Point", "coordinates": [8,7568437,50,1214334] } },</v>
      </c>
      <c r="BM179" s="6" t="str">
        <f t="shared" si="75"/>
        <v>{ "type": "Feature", "geometry": { "type": "Point", "coordinates": [8,7568437,50,1214334] } },</v>
      </c>
      <c r="BN179" s="6" t="str">
        <f t="shared" si="76"/>
        <v>{ "type": "Feature", "geometry": { "type": "Point", "coordinates": [8,7568437,50,1214334] } },{ "type": "Feature", "geometry": { "type": "Point", "coordinates": [8,7568437,50,1214334] } },{ "type": "Feature", "geometry": { "type": "Point", "coordinates": [8,7568437,50,1214334] } },</v>
      </c>
      <c r="BO179" s="6" t="str">
        <f t="shared" si="77"/>
        <v>{ "type": "Feature", "geometry": { "type": "Point", "coordinates": [8,7568437,50,1214334] } },{ "type": "Feature", "geometry": { "type": "Point", "coordinates": [8,7568437,50,1214334] } },{ "type": "Feature", "geometry": { "type": "Point", "coordinates": [8,7568437,50,1214334] } },{ "type": "Feature", "geometry": { "type": "Point", "coordinates": [8,7568437,50,1214334] } },{ "type": "Feature", "geometry": { "type": "Point", "coordinates": [8,7568437,50,1214334] } },{ "type": "Feature", "geometry": { "type": "Point", "coordinates": [8,7568437,50,1214334] } },{ "type": "Feature", "geometry": { "type": "Point", "coordinates": [8,7568437,50,1214334] } },{ "type": "Feature", "geometry": { "type": "Point", "coordinates": [8,7568437,50,1214334] } },</v>
      </c>
      <c r="BP179" s="6" t="s">
        <v>3381</v>
      </c>
    </row>
    <row r="180" spans="1:68" s="6" customFormat="1" x14ac:dyDescent="0.3">
      <c r="A180" s="18" t="str">
        <f>Table1[[#This Row],[Name]]</f>
        <v>FES Frankfurter Entsorgungs- und Service GmbH - Altpapiersortieranlage</v>
      </c>
      <c r="B180" s="362">
        <v>8.7590547000000001</v>
      </c>
      <c r="C180" s="362">
        <v>50.120008499999997</v>
      </c>
      <c r="D180" s="18" t="str">
        <f>Table1[[#This Row],[Standortkategorie]]</f>
        <v>Auslieferzentrum</v>
      </c>
      <c r="E180" s="18" t="str">
        <f>IF(Table1[[#This Row],[Zusatzinformation]]=0,"",Table1[[#This Row],[Zusatzinformation]])</f>
        <v/>
      </c>
      <c r="F180" s="47">
        <f>IF($D180&lt;&gt;"Busdepot",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180" s="47">
        <f>IF($D180&lt;&gt;"Busdepot",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v>
      </c>
      <c r="H180" s="47">
        <f>(Table1[[#This Row],[Lieferfahrzeuge]]*'1-Konfiguration'!$D$16+(MAX(Table1[[#This Row],[Lieferfahrzeuge]]*'1-Konfiguration'!$D$16,Table1[[#This Row],[Lieferfahrzeugtore]]*'1-Konfiguration'!$D$14)))/2</f>
        <v>0</v>
      </c>
      <c r="I180" s="47">
        <f>Table1[[#This Row],[Müllfahrzeuge]]</f>
        <v>6</v>
      </c>
      <c r="J180" s="47">
        <f>Table1[[#This Row],[Betonmischfahrzeuge]]</f>
        <v>0</v>
      </c>
      <c r="K180" s="47">
        <f>(Table1[[#This Row],[Schiffe]]*'1-Konfiguration'!$D$16+(MAX(Table1[[#This Row],[Schiffe]]*'1-Konfiguration'!$D$16,Table1[[#This Row],[Anleger]]*'1-Konfiguration'!$D$14)))/2</f>
        <v>0</v>
      </c>
      <c r="L180" s="47">
        <f>IF($D180="Busdepot",IFERROR(Table1[[#This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0" s="47">
        <f>IF($D180="Busdepot",IFERROR(Table1[[#This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0" s="81">
        <f>VLOOKUP($F$7,'1-Konfiguration'!$D$24:$G$28,4,FALSE) * (VLOOKUP('5-Standortanalyse (Berechnung)'!$F$7,'1-Konfiguration'!$D$24:$F$28,2,FALSE)/100)*VLOOKUP('5-Standortanalyse (Berechnung)'!$F$7,'1-Konfiguration'!$D$24:$F$28,3,FALSE)*$F180</f>
        <v>26070.147000000001</v>
      </c>
      <c r="O180" s="81">
        <f>VLOOKUP($G$7,'1-Konfiguration'!$D$24:$G$28,4,FALSE) * (VLOOKUP('5-Standortanalyse (Berechnung)'!$G$7,'1-Konfiguration'!$D$24:$F$28,2,FALSE)/100)*VLOOKUP('5-Standortanalyse (Berechnung)'!$G$7,'1-Konfiguration'!$D$24:$F$28,3,FALSE)*$G180</f>
        <v>12276.8</v>
      </c>
      <c r="P180" s="81">
        <f>VLOOKUP($H$7,'1-Konfiguration'!$D$24:$G$28,4,FALSE) * (VLOOKUP('5-Standortanalyse (Berechnung)'!$H$7,'1-Konfiguration'!$D$24:$F$28,2,FALSE)/100)*VLOOKUP('5-Standortanalyse (Berechnung)'!$H$7,'1-Konfiguration'!$D$24:$F$28,3,FALSE)*$H180</f>
        <v>0</v>
      </c>
      <c r="Q180" s="81">
        <f>VLOOKUP($I$7,'1-Konfiguration'!$D$24:$G$33,4,FALSE) * (VLOOKUP('5-Standortanalyse (Berechnung)'!$I$7,'1-Konfiguration'!$D$24:$F$33,2,FALSE)/100)*VLOOKUP('5-Standortanalyse (Berechnung)'!$I$7,'1-Konfiguration'!$D$24:$F$33,3,FALSE)*$I180</f>
        <v>7740</v>
      </c>
      <c r="R180" s="81">
        <f>VLOOKUP($J$7,'1-Konfiguration'!$D$24:$G$33,4,FALSE) * (VLOOKUP('5-Standortanalyse (Berechnung)'!$J$7,'1-Konfiguration'!$D$24:$F$33,2,FALSE)/100)*VLOOKUP('5-Standortanalyse (Berechnung)'!$J$7,'1-Konfiguration'!$D$24:$F$33,3,FALSE)*$J180</f>
        <v>0</v>
      </c>
      <c r="S180" s="81">
        <f>VLOOKUP($K$7,'1-Konfiguration'!$D$24:$G$33,4,FALSE) * (VLOOKUP('5-Standortanalyse (Berechnung)'!$K$7,'1-Konfiguration'!$D$24:$F$33,2,FALSE)/100)*VLOOKUP('5-Standortanalyse (Berechnung)'!$K$7,'1-Konfiguration'!$D$24:$F$33,3,FALSE)*$K180</f>
        <v>0</v>
      </c>
      <c r="T180" s="81">
        <f>VLOOKUP($L$7,'1-Konfiguration'!$D$24:$G$28,4,FALSE) * (VLOOKUP('5-Standortanalyse (Berechnung)'!$L$7,'1-Konfiguration'!$D$24:$F$28,2,FALSE)/100)*VLOOKUP('5-Standortanalyse (Berechnung)'!$L$7,'1-Konfiguration'!$D$24:$F$28,3,FALSE)*$L180</f>
        <v>0</v>
      </c>
      <c r="U180" s="81">
        <f>VLOOKUP($M$7,'1-Konfiguration'!$D$24:$G$28,4,FALSE) * (VLOOKUP('5-Standortanalyse (Berechnung)'!$M$7,'1-Konfiguration'!$D$24:$F$28,2,FALSE)/100)*VLOOKUP('5-Standortanalyse (Berechnung)'!$M$7,'1-Konfiguration'!$D$24:$F$28,3,FALSE)*$M180</f>
        <v>0</v>
      </c>
      <c r="V180" s="81">
        <f>MMULT($N180:$P180,'1-Konfiguration'!G$54:G$56)+MMULT($Q180:$R180,'1-Konfiguration'!G$59:G$60)+MMULT($T180:$U180,'1-Konfiguration'!G$57:G$58)+($S180*'1-Konfiguration'!G$63)</f>
        <v>441.2352906058826</v>
      </c>
      <c r="W180" s="81">
        <f>MMULT($N180:$P180,'1-Konfiguration'!H$54:H$56)+MMULT($Q180:$R180,'1-Konfiguration'!H$59:H$60)+MMULT($T180:$U180,'1-Konfiguration'!H$57:H$58)+($S180*'1-Konfiguration'!H$63)</f>
        <v>2659.328448973502</v>
      </c>
      <c r="X180" s="81">
        <f>MMULT($N180:$P180,'1-Konfiguration'!I$54:I$56)+MMULT($Q180:$R180,'1-Konfiguration'!I$59:I$60)+MMULT($T180:$U180,'1-Konfiguration'!I$57:I$58)+($S180*'1-Konfiguration'!I$63)</f>
        <v>6486.087724033644</v>
      </c>
      <c r="Y180" s="81">
        <f>MMULT($N180:$P180,'1-Konfiguration'!J$54:J$56)+MMULT($Q180:$R180,'1-Konfiguration'!J$59:J$60)+MMULT($T180:$U180,'1-Konfiguration'!J$57:J$58)+($S180*'1-Konfiguration'!J$63)</f>
        <v>11599.34559011308</v>
      </c>
      <c r="Z180" s="81">
        <f>MMULT($N180:$P180,'1-Konfiguration'!K$54:K$56)+MMULT($Q180:$R180,'1-Konfiguration'!K$59:K$60)+MMULT($T180:$U180,'1-Konfiguration'!K$57:K$58)+($S180*'1-Konfiguration'!K$63)</f>
        <v>1103.0882265147065</v>
      </c>
      <c r="AA180" s="81">
        <f>MMULT($N180:$P180,'1-Konfiguration'!L$54:L$56)+MMULT($Q180:$R180,'1-Konfiguration'!L$59:L$60)+MMULT($T180:$U180,'1-Konfiguration'!L$57:L$58)+($S180*'1-Konfiguration'!L$63)</f>
        <v>3420.9170382239686</v>
      </c>
      <c r="AB180" s="81">
        <f>MMULT($N180:$P180,'1-Konfiguration'!M$54:M$56)+MMULT($Q180:$R180,'1-Konfiguration'!M$59:M$60)+MMULT($T180:$U180,'1-Konfiguration'!M$57:M$58)+($S180*'1-Konfiguration'!M$63)</f>
        <v>8621.9949413256072</v>
      </c>
      <c r="AC180" s="81">
        <f>MMULT($N180:$P180,'1-Konfiguration'!N$54:N$56)+MMULT($Q180:$R180,'1-Konfiguration'!N$59:N$60)+MMULT($T180:$U180,'1-Konfiguration'!N$57:N$58)+($S180*'1-Konfiguration'!N$63)</f>
        <v>17442.251210330385</v>
      </c>
      <c r="AF180" s="6">
        <f t="shared" si="61"/>
        <v>3</v>
      </c>
      <c r="AG180" s="6">
        <f t="shared" si="62"/>
        <v>11</v>
      </c>
      <c r="AH180" s="6">
        <f t="shared" si="63"/>
        <v>13</v>
      </c>
      <c r="AI180" s="6">
        <f t="shared" si="64"/>
        <v>15</v>
      </c>
      <c r="AJ180" s="6">
        <f t="shared" si="65"/>
        <v>9</v>
      </c>
      <c r="AK180" s="6">
        <f t="shared" si="66"/>
        <v>14</v>
      </c>
      <c r="AL180" s="6">
        <f t="shared" si="67"/>
        <v>17</v>
      </c>
      <c r="AM180" s="6">
        <f t="shared" si="68"/>
        <v>23</v>
      </c>
      <c r="AO180" s="5" t="str">
        <f t="shared" si="69"/>
        <v>{ "type": "Feature", "geometry": { "type": "Point", "coordinates": [8,7590547,50,1200085] } },</v>
      </c>
      <c r="AP180" s="5" t="str">
        <f t="shared" si="53"/>
        <v>{ "type": "Feature", "geometry": { "type": "Point", "coordinates": [8,7598547,50,1200085] } },</v>
      </c>
      <c r="AQ180" s="5" t="str">
        <f t="shared" si="54"/>
        <v>{ "type": "Feature", "geometry": { "type": "Point", "coordinates": [8,7590547,50,1205085] } },</v>
      </c>
      <c r="AR180" s="5" t="str">
        <f t="shared" si="55"/>
        <v>{ "type": "Feature", "geometry": { "type": "Point", "coordinates": [8,7590547,50,1195085] } },</v>
      </c>
      <c r="AS180" s="5" t="str">
        <f t="shared" si="56"/>
        <v>{ "type": "Feature", "geometry": { "type": "Point", "coordinates": [8,7582547,50,1200085] } },</v>
      </c>
      <c r="AT180" s="5" t="str">
        <f t="shared" si="57"/>
        <v>{ "type": "Feature", "geometry": { "type": "Point", "coordinates": [8,7582547,50,1195085] } },</v>
      </c>
      <c r="AU180" s="5" t="str">
        <f t="shared" si="58"/>
        <v>{ "type": "Feature", "geometry": { "type": "Point", "coordinates": [8,7598547,50,1205085] } },</v>
      </c>
      <c r="AV180" s="5" t="str">
        <f t="shared" si="59"/>
        <v>{ "type": "Feature", "geometry": { "type": "Point", "coordinates": [8,7582547,50,1205085] } },</v>
      </c>
      <c r="AW180" s="5" t="str">
        <f t="shared" si="60"/>
        <v>{ "type": "Feature", "geometry": { "type": "Point", "coordinates": [8,7598547,50,1195085] } },</v>
      </c>
      <c r="AX180" s="5" t="s">
        <v>753</v>
      </c>
      <c r="AY180" s="6" t="str">
        <f>REPT($AO180,VLOOKUP(AF180,'8-Intensitäten Heatmap'!$A$5:$L$232,$AO$3,FALSE))&amp;REPT($AP180,VLOOKUP(AF180,'8-Intensitäten Heatmap'!$A$5:$L$232,$AP$3,FALSE))&amp;REPT($AQ180,VLOOKUP(AF180,'8-Intensitäten Heatmap'!$A$5:$L$232,$AQ$3,FALSE))&amp;REPT($AR180,VLOOKUP(AF180,'8-Intensitäten Heatmap'!$A$5:$L$232,$AR$3,FALSE))&amp;REPT($AS180,VLOOKUP(AF180,'8-Intensitäten Heatmap'!$A$5:$L$232,$AS$3,FALSE))&amp;REPT($AT180,VLOOKUP(AF180,'8-Intensitäten Heatmap'!$A$5:$L$232,$AT$3,FALSE))&amp;REPT($AU180,VLOOKUP(AF180,'8-Intensitäten Heatmap'!$A$5:$L$232,$AU$3,FALSE))&amp;REPT($AV180,VLOOKUP(AF180,'8-Intensitäten Heatmap'!$A$5:$L$232,$AV$3,FALSE))&amp;REPT($AW180,VLOOKUP(AF180,'8-Intensitäten Heatmap'!$A$5:$L$232,$AW$3,FALSE))</f>
        <v>{ "type": "Feature", "geometry": { "type": "Point", "coordinates": [8,7590547,50,1200085] } },{ "type": "Feature", "geometry": { "type": "Point", "coordinates": [8,7598547,50,1200085] } },{ "type": "Feature", "geometry": { "type": "Point", "coordinates": [8,7590547,50,1205085] } },</v>
      </c>
      <c r="AZ180" s="6" t="str">
        <f>REPT($AO180,VLOOKUP(AG180,'8-Intensitäten Heatmap'!$A$5:$L$232,$AO$3,FALSE))&amp;REPT($AP180,VLOOKUP(AG180,'8-Intensitäten Heatmap'!$A$5:$L$232,$AP$3,FALSE))&amp;REPT($AQ180,VLOOKUP(AG180,'8-Intensitäten Heatmap'!$A$5:$L$232,$AQ$3,FALSE))&amp;REPT($AR180,VLOOKUP(AG180,'8-Intensitäten Heatmap'!$A$5:$L$232,$AR$3,FALSE))&amp;REPT($AS180,VLOOKUP(AG180,'8-Intensitäten Heatmap'!$A$5:$L$232,$AS$3,FALSE))&amp;REPT($AT180,VLOOKUP(AG180,'8-Intensitäten Heatmap'!$A$5:$L$232,$AT$3,FALSE))&amp;REPT($AU180,VLOOKUP(AG180,'8-Intensitäten Heatmap'!$A$5:$L$232,$AU$3,FALSE))&amp;REPT($AV180,VLOOKUP(AG180,'8-Intensitäten Heatmap'!$A$5:$L$232,$AV$3,FALSE))&amp;REPT($AW180,VLOOKUP(AG180,'8-Intensitäten Heatmap'!$A$5:$L$232,$AW$3,FALSE))</f>
        <v>{ "type": "Feature", "geometry": { "type": "Point", "coordinates": [8,7590547,50,1200085] } },{ "type": "Feature", "geometry": { "type": "Point", "coordinates": [8,7590547,50,1200085] } },{ "type": "Feature", "geometry": { "type": "Point", "coordinates": [8,7598547,50,1200085] } },{ "type": "Feature", "geometry": { "type": "Point", "coordinates": [8,7598547,50,1200085] } },{ "type": "Feature", "geometry": { "type": "Point", "coordinates": [8,7590547,50,1205085] } },{ "type": "Feature", "geometry": { "type": "Point", "coordinates": [8,7590547,50,1195085] } },{ "type": "Feature", "geometry": { "type": "Point", "coordinates": [8,7582547,50,1200085] } },{ "type": "Feature", "geometry": { "type": "Point", "coordinates": [8,7582547,50,1195085] } },{ "type": "Feature", "geometry": { "type": "Point", "coordinates": [8,7598547,50,1205085] } },{ "type": "Feature", "geometry": { "type": "Point", "coordinates": [8,7582547,50,1205085] } },{ "type": "Feature", "geometry": { "type": "Point", "coordinates": [8,7598547,50,1195085] } },</v>
      </c>
      <c r="BA180" s="6" t="str">
        <f>REPT($AO180,VLOOKUP(AH180,'8-Intensitäten Heatmap'!$A$5:$L$232,$AO$3,FALSE))&amp;REPT($AP180,VLOOKUP(AH180,'8-Intensitäten Heatmap'!$A$5:$L$232,$AP$3,FALSE))&amp;REPT($AQ180,VLOOKUP(AH180,'8-Intensitäten Heatmap'!$A$5:$L$232,$AQ$3,FALSE))&amp;REPT($AR180,VLOOKUP(AH180,'8-Intensitäten Heatmap'!$A$5:$L$232,$AR$3,FALSE))&amp;REPT($AS180,VLOOKUP(AH180,'8-Intensitäten Heatmap'!$A$5:$L$232,$AS$3,FALSE))&amp;REPT($AT180,VLOOKUP(AH180,'8-Intensitäten Heatmap'!$A$5:$L$232,$AT$3,FALSE))&amp;REPT($AU180,VLOOKUP(AH180,'8-Intensitäten Heatmap'!$A$5:$L$232,$AU$3,FALSE))&amp;REPT($AV180,VLOOKUP(AH180,'8-Intensitäten Heatmap'!$A$5:$L$232,$AV$3,FALSE))&amp;REPT($AW180,VLOOKUP(AH180,'8-Intensitäten Heatmap'!$A$5:$L$232,$AW$3,FALSE))</f>
        <v>{ "type": "Feature", "geometry": { "type": "Point", "coordinates": [8,7590547,50,1200085] } },{ "type": "Feature", "geometry": { "type": "Point", "coordinates": [8,7590547,50,1200085] } },{ "type": "Feature", "geometry": { "type": "Point", "coordinates": [8,7598547,50,1200085] } },{ "type": "Feature", "geometry": { "type": "Point", "coordinates": [8,7598547,50,1200085] } },{ "type": "Feature", "geometry": { "type": "Point", "coordinates": [8,7590547,50,1205085] } },{ "type": "Feature", "geometry": { "type": "Point", "coordinates": [8,7590547,50,1205085] } },{ "type": "Feature", "geometry": { "type": "Point", "coordinates": [8,7590547,50,1195085] } },{ "type": "Feature", "geometry": { "type": "Point", "coordinates": [8,7590547,50,1195085] } },{ "type": "Feature", "geometry": { "type": "Point", "coordinates": [8,7582547,50,1200085] } },{ "type": "Feature", "geometry": { "type": "Point", "coordinates": [8,7582547,50,1195085] } },{ "type": "Feature", "geometry": { "type": "Point", "coordinates": [8,7598547,50,1205085] } },{ "type": "Feature", "geometry": { "type": "Point", "coordinates": [8,7582547,50,1205085] } },{ "type": "Feature", "geometry": { "type": "Point", "coordinates": [8,7598547,50,1195085] } },</v>
      </c>
      <c r="BB180" s="6" t="str">
        <f>REPT($AO180,VLOOKUP(AI180,'8-Intensitäten Heatmap'!$A$5:$L$232,$AO$3,FALSE))&amp;REPT($AP180,VLOOKUP(AI180,'8-Intensitäten Heatmap'!$A$5:$L$232,$AP$3,FALSE))&amp;REPT($AQ180,VLOOKUP(AI180,'8-Intensitäten Heatmap'!$A$5:$L$232,$AQ$3,FALSE))&amp;REPT($AR180,VLOOKUP(AI180,'8-Intensitäten Heatmap'!$A$5:$L$232,$AR$3,FALSE))&amp;REPT($AS180,VLOOKUP(AI180,'8-Intensitäten Heatmap'!$A$5:$L$232,$AS$3,FALSE))&amp;REPT($AT180,VLOOKUP(AI180,'8-Intensitäten Heatmap'!$A$5:$L$232,$AT$3,FALSE))&amp;REPT($AU180,VLOOKUP(AI180,'8-Intensitäten Heatmap'!$A$5:$L$232,$AU$3,FALSE))&amp;REPT($AV180,VLOOKUP(AI180,'8-Intensitäten Heatmap'!$A$5:$L$232,$AV$3,FALSE))&amp;REPT($AW180,VLOOKUP(AI180,'8-Intensitäten Heatmap'!$A$5:$L$232,$AW$3,FALSE))</f>
        <v>{ "type": "Feature", "geometry": { "type": "Point", "coordinates": [8,7590547,50,1200085] } },{ "type": "Feature", "geometry": { "type": "Point", "coordinates": [8,7590547,50,1200085] } },{ "type": "Feature", "geometry": { "type": "Point", "coordinates": [8,7598547,50,1200085] } },{ "type": "Feature", "geometry": { "type": "Point", "coordinates": [8,7598547,50,1200085] } },{ "type": "Feature", "geometry": { "type": "Point", "coordinates": [8,7590547,50,1205085] } },{ "type": "Feature", "geometry": { "type": "Point", "coordinates": [8,7590547,50,1205085] } },{ "type": "Feature", "geometry": { "type": "Point", "coordinates": [8,7590547,50,1195085] } },{ "type": "Feature", "geometry": { "type": "Point", "coordinates": [8,7590547,50,1195085] } },{ "type": "Feature", "geometry": { "type": "Point", "coordinates": [8,7582547,50,1200085] } },{ "type": "Feature", "geometry": { "type": "Point", "coordinates": [8,7582547,50,1200085] } },{ "type": "Feature", "geometry": { "type": "Point", "coordinates": [8,7582547,50,1195085] } },{ "type": "Feature", "geometry": { "type": "Point", "coordinates": [8,7582547,50,1195085] } },{ "type": "Feature", "geometry": { "type": "Point", "coordinates": [8,7598547,50,1205085] } },{ "type": "Feature", "geometry": { "type": "Point", "coordinates": [8,7582547,50,1205085] } },{ "type": "Feature", "geometry": { "type": "Point", "coordinates": [8,7598547,50,1195085] } },</v>
      </c>
      <c r="BC180" s="6" t="str">
        <f>REPT($AO180,VLOOKUP(AJ180,'8-Intensitäten Heatmap'!$A$5:$L$232,$AO$3,FALSE))&amp;REPT($AP180,VLOOKUP(AJ180,'8-Intensitäten Heatmap'!$A$5:$L$232,$AP$3,FALSE))&amp;REPT($AQ180,VLOOKUP(AJ180,'8-Intensitäten Heatmap'!$A$5:$L$232,$AQ$3,FALSE))&amp;REPT($AR180,VLOOKUP(AJ180,'8-Intensitäten Heatmap'!$A$5:$L$232,$AR$3,FALSE))&amp;REPT($AS180,VLOOKUP(AJ180,'8-Intensitäten Heatmap'!$A$5:$L$232,$AS$3,FALSE))&amp;REPT($AT180,VLOOKUP(AJ180,'8-Intensitäten Heatmap'!$A$5:$L$232,$AT$3,FALSE))&amp;REPT($AU180,VLOOKUP(AJ180,'8-Intensitäten Heatmap'!$A$5:$L$232,$AU$3,FALSE))&amp;REPT($AV180,VLOOKUP(AJ180,'8-Intensitäten Heatmap'!$A$5:$L$232,$AV$3,FALSE))&amp;REPT($AW180,VLOOKUP(AJ180,'8-Intensitäten Heatmap'!$A$5:$L$232,$AW$3,FALSE))</f>
        <v>{ "type": "Feature", "geometry": { "type": "Point", "coordinates": [8,7590547,50,1200085] } },{ "type": "Feature", "geometry": { "type": "Point", "coordinates": [8,7598547,50,1200085] } },{ "type": "Feature", "geometry": { "type": "Point", "coordinates": [8,7590547,50,1205085] } },{ "type": "Feature", "geometry": { "type": "Point", "coordinates": [8,7590547,50,1195085] } },{ "type": "Feature", "geometry": { "type": "Point", "coordinates": [8,7582547,50,1200085] } },{ "type": "Feature", "geometry": { "type": "Point", "coordinates": [8,7582547,50,1195085] } },{ "type": "Feature", "geometry": { "type": "Point", "coordinates": [8,7598547,50,1205085] } },{ "type": "Feature", "geometry": { "type": "Point", "coordinates": [8,7582547,50,1205085] } },{ "type": "Feature", "geometry": { "type": "Point", "coordinates": [8,7598547,50,1195085] } },</v>
      </c>
      <c r="BD180" s="6" t="str">
        <f>REPT($AO180,VLOOKUP(AK180,'8-Intensitäten Heatmap'!$A$5:$L$232,$AO$3,FALSE))&amp;REPT($AP180,VLOOKUP(AK180,'8-Intensitäten Heatmap'!$A$5:$L$232,$AP$3,FALSE))&amp;REPT($AQ180,VLOOKUP(AK180,'8-Intensitäten Heatmap'!$A$5:$L$232,$AQ$3,FALSE))&amp;REPT($AR180,VLOOKUP(AK180,'8-Intensitäten Heatmap'!$A$5:$L$232,$AR$3,FALSE))&amp;REPT($AS180,VLOOKUP(AK180,'8-Intensitäten Heatmap'!$A$5:$L$232,$AS$3,FALSE))&amp;REPT($AT180,VLOOKUP(AK180,'8-Intensitäten Heatmap'!$A$5:$L$232,$AT$3,FALSE))&amp;REPT($AU180,VLOOKUP(AK180,'8-Intensitäten Heatmap'!$A$5:$L$232,$AU$3,FALSE))&amp;REPT($AV180,VLOOKUP(AK180,'8-Intensitäten Heatmap'!$A$5:$L$232,$AV$3,FALSE))&amp;REPT($AW180,VLOOKUP(AK180,'8-Intensitäten Heatmap'!$A$5:$L$232,$AW$3,FALSE))</f>
        <v>{ "type": "Feature", "geometry": { "type": "Point", "coordinates": [8,7590547,50,1200085] } },{ "type": "Feature", "geometry": { "type": "Point", "coordinates": [8,7590547,50,1200085] } },{ "type": "Feature", "geometry": { "type": "Point", "coordinates": [8,7598547,50,1200085] } },{ "type": "Feature", "geometry": { "type": "Point", "coordinates": [8,7598547,50,1200085] } },{ "type": "Feature", "geometry": { "type": "Point", "coordinates": [8,7590547,50,1205085] } },{ "type": "Feature", "geometry": { "type": "Point", "coordinates": [8,7590547,50,1205085] } },{ "type": "Feature", "geometry": { "type": "Point", "coordinates": [8,7590547,50,1195085] } },{ "type": "Feature", "geometry": { "type": "Point", "coordinates": [8,7590547,50,1195085] } },{ "type": "Feature", "geometry": { "type": "Point", "coordinates": [8,7582547,50,1200085] } },{ "type": "Feature", "geometry": { "type": "Point", "coordinates": [8,7582547,50,1200085] } },{ "type": "Feature", "geometry": { "type": "Point", "coordinates": [8,7582547,50,1195085] } },{ "type": "Feature", "geometry": { "type": "Point", "coordinates": [8,7598547,50,1205085] } },{ "type": "Feature", "geometry": { "type": "Point", "coordinates": [8,7582547,50,1205085] } },{ "type": "Feature", "geometry": { "type": "Point", "coordinates": [8,7598547,50,1195085] } },</v>
      </c>
      <c r="BE180" s="6" t="str">
        <f>REPT($AO180,VLOOKUP(AL180,'8-Intensitäten Heatmap'!$A$5:$L$232,$AO$3,FALSE))&amp;REPT($AP180,VLOOKUP(AL180,'8-Intensitäten Heatmap'!$A$5:$L$232,$AP$3,FALSE))&amp;REPT($AQ180,VLOOKUP(AL180,'8-Intensitäten Heatmap'!$A$5:$L$232,$AQ$3,FALSE))&amp;REPT($AR180,VLOOKUP(AL180,'8-Intensitäten Heatmap'!$A$5:$L$232,$AR$3,FALSE))&amp;REPT($AS180,VLOOKUP(AL180,'8-Intensitäten Heatmap'!$A$5:$L$232,$AS$3,FALSE))&amp;REPT($AT180,VLOOKUP(AL180,'8-Intensitäten Heatmap'!$A$5:$L$232,$AT$3,FALSE))&amp;REPT($AU180,VLOOKUP(AL180,'8-Intensitäten Heatmap'!$A$5:$L$232,$AU$3,FALSE))&amp;REPT($AV180,VLOOKUP(AL180,'8-Intensitäten Heatmap'!$A$5:$L$232,$AV$3,FALSE))&amp;REPT($AW180,VLOOKUP(AL180,'8-Intensitäten Heatmap'!$A$5:$L$232,$AW$3,FALSE))</f>
        <v>{ "type": "Feature", "geometry": { "type": "Point", "coordinates": [8,7590547,50,1200085] } },{ "type": "Feature", "geometry": { "type": "Point", "coordinates": [8,7590547,50,1200085] } },{ "type": "Feature", "geometry": { "type": "Point", "coordinates": [8,7598547,50,1200085] } },{ "type": "Feature", "geometry": { "type": "Point", "coordinates": [8,7598547,50,1200085] } },{ "type": "Feature", "geometry": { "type": "Point", "coordinates": [8,7590547,50,1205085] } },{ "type": "Feature", "geometry": { "type": "Point", "coordinates": [8,7590547,50,1205085] } },{ "type": "Feature", "geometry": { "type": "Point", "coordinates": [8,7590547,50,1195085] } },{ "type": "Feature", "geometry": { "type": "Point", "coordinates": [8,7590547,50,1195085] } },{ "type": "Feature", "geometry": { "type": "Point", "coordinates": [8,7582547,50,1200085] } },{ "type": "Feature", "geometry": { "type": "Point", "coordinates": [8,7582547,50,1200085] } },{ "type": "Feature", "geometry": { "type": "Point", "coordinates": [8,7582547,50,1195085] } },{ "type": "Feature", "geometry": { "type": "Point", "coordinates": [8,7582547,50,1195085] } },{ "type": "Feature", "geometry": { "type": "Point", "coordinates": [8,7598547,50,1205085] } },{ "type": "Feature", "geometry": { "type": "Point", "coordinates": [8,7598547,50,1205085] } },{ "type": "Feature", "geometry": { "type": "Point", "coordinates": [8,7582547,50,1205085] } },{ "type": "Feature", "geometry": { "type": "Point", "coordinates": [8,7582547,50,1205085] } },{ "type": "Feature", "geometry": { "type": "Point", "coordinates": [8,7598547,50,1195085] } },</v>
      </c>
      <c r="BF180" s="6" t="str">
        <f>REPT($AO180,VLOOKUP(AM180,'8-Intensitäten Heatmap'!$A$5:$L$232,$AO$3,FALSE))&amp;REPT($AP180,VLOOKUP(AM180,'8-Intensitäten Heatmap'!$A$5:$L$232,$AP$3,FALSE))&amp;REPT($AQ180,VLOOKUP(AM180,'8-Intensitäten Heatmap'!$A$5:$L$232,$AQ$3,FALSE))&amp;REPT($AR180,VLOOKUP(AM180,'8-Intensitäten Heatmap'!$A$5:$L$232,$AR$3,FALSE))&amp;REPT($AS180,VLOOKUP(AM180,'8-Intensitäten Heatmap'!$A$5:$L$232,$AS$3,FALSE))&amp;REPT($AT180,VLOOKUP(AM180,'8-Intensitäten Heatmap'!$A$5:$L$232,$AT$3,FALSE))&amp;REPT($AU180,VLOOKUP(AM180,'8-Intensitäten Heatmap'!$A$5:$L$232,$AU$3,FALSE))&amp;REPT($AV180,VLOOKUP(AM180,'8-Intensitäten Heatmap'!$A$5:$L$232,$AV$3,FALSE))&amp;REPT($AW180,VLOOKUP(AM180,'8-Intensitäten Heatmap'!$A$5:$L$232,$AW$3,FALSE))</f>
        <v>{ "type": "Feature", "geometry": { "type": "Point", "coordinates": [8,7590547,50,1200085] } },{ "type": "Feature", "geometry": { "type": "Point", "coordinates": [8,7590547,50,1200085] } },{ "type": "Feature", "geometry": { "type": "Point", "coordinates": [8,7590547,50,1200085] } },{ "type": "Feature", "geometry": { "type": "Point", "coordinates": [8,7598547,50,1200085] } },{ "type": "Feature", "geometry": { "type": "Point", "coordinates": [8,7598547,50,1200085] } },{ "type": "Feature", "geometry": { "type": "Point", "coordinates": [8,7598547,50,1200085] } },{ "type": "Feature", "geometry": { "type": "Point", "coordinates": [8,7590547,50,1205085] } },{ "type": "Feature", "geometry": { "type": "Point", "coordinates": [8,7590547,50,1205085] } },{ "type": "Feature", "geometry": { "type": "Point", "coordinates": [8,7590547,50,1205085] } },{ "type": "Feature", "geometry": { "type": "Point", "coordinates": [8,7590547,50,1195085] } },{ "type": "Feature", "geometry": { "type": "Point", "coordinates": [8,7590547,50,1195085] } },{ "type": "Feature", "geometry": { "type": "Point", "coordinates": [8,7590547,50,1195085] } },{ "type": "Feature", "geometry": { "type": "Point", "coordinates": [8,7582547,50,1200085] } },{ "type": "Feature", "geometry": { "type": "Point", "coordinates": [8,7582547,50,1200085] } },{ "type": "Feature", "geometry": { "type": "Point", "coordinates": [8,7582547,50,1200085] } },{ "type": "Feature", "geometry": { "type": "Point", "coordinates": [8,7582547,50,1195085] } },{ "type": "Feature", "geometry": { "type": "Point", "coordinates": [8,7582547,50,1195085] } },{ "type": "Feature", "geometry": { "type": "Point", "coordinates": [8,7598547,50,1205085] } },{ "type": "Feature", "geometry": { "type": "Point", "coordinates": [8,7598547,50,1205085] } },{ "type": "Feature", "geometry": { "type": "Point", "coordinates": [8,7582547,50,1205085] } },{ "type": "Feature", "geometry": { "type": "Point", "coordinates": [8,7582547,50,1205085] } },{ "type": "Feature", "geometry": { "type": "Point", "coordinates": [8,7598547,50,1195085] } },{ "type": "Feature", "geometry": { "type": "Point", "coordinates": [8,7598547,50,1195085] } },</v>
      </c>
      <c r="BG180" s="6" t="s">
        <v>753</v>
      </c>
      <c r="BH180" s="6" t="str">
        <f t="shared" si="70"/>
        <v>{ "type": "Feature", "geometry": { "type": "Point", "coordinates": [8,7590547,50,1200085] } },{ "type": "Feature", "geometry": { "type": "Point", "coordinates": [8,7590547,50,1200085] } },{ "type": "Feature", "geometry": { "type": "Point", "coordinates": [8,7590547,50,1200085] } },{ "type": "Feature", "geometry": { "type": "Point", "coordinates": [8,7590547,50,1200085] } },</v>
      </c>
      <c r="BI180" s="6" t="str">
        <f t="shared" si="71"/>
        <v>{ "type": "Feature", "geometry": { "type": "Point", "coordinates": [8,7590547,50,1200085] } },{ "type": "Feature", "geometry": { "type": "Point", "coordinates": [8,7590547,50,1200085] } },</v>
      </c>
      <c r="BJ180" s="6" t="str">
        <f t="shared" si="72"/>
        <v>{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v>
      </c>
      <c r="BK180" s="6" t="str">
        <f t="shared" si="73"/>
        <v>{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v>
      </c>
      <c r="BL180" s="6" t="str">
        <f t="shared" si="74"/>
        <v>{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v>
      </c>
      <c r="BM180" s="6" t="str">
        <f t="shared" si="75"/>
        <v>{ "type": "Feature", "geometry": { "type": "Point", "coordinates": [8,7590547,50,1200085] } },{ "type": "Feature", "geometry": { "type": "Point", "coordinates": [8,7590547,50,1200085] } },{ "type": "Feature", "geometry": { "type": "Point", "coordinates": [8,7590547,50,1200085] } },</v>
      </c>
      <c r="BN180" s="6" t="str">
        <f t="shared" si="76"/>
        <v>{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v>
      </c>
      <c r="BO180" s="6" t="str">
        <f t="shared" si="77"/>
        <v>{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 "type": "Feature", "geometry": { "type": "Point", "coordinates": [8,7590547,50,1200085] } },</v>
      </c>
      <c r="BP180" s="6" t="s">
        <v>3381</v>
      </c>
    </row>
    <row r="181" spans="1:68" s="6" customFormat="1" x14ac:dyDescent="0.3">
      <c r="A181" s="18" t="str">
        <f>Table1[[#This Row],[Name]]</f>
        <v>FES Frankfurter Entsorgungs- und Service GmbH - Wertstoffhof Ost</v>
      </c>
      <c r="B181" s="362">
        <v>8.7062621</v>
      </c>
      <c r="C181" s="362">
        <v>50.132089499999999</v>
      </c>
      <c r="D181" s="18" t="str">
        <f>Table1[[#This Row],[Standortkategorie]]</f>
        <v>Auslieferzentrum</v>
      </c>
      <c r="E181" s="18" t="str">
        <f>IF(Table1[[#This Row],[Zusatzinformation]]=0,"",Table1[[#This Row],[Zusatzinformation]])</f>
        <v/>
      </c>
      <c r="F181" s="47">
        <f>IF($D181&lt;&gt;"Busdepot",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81" s="47">
        <f>IF($D181&lt;&gt;"Busdepot",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181" s="47">
        <f>(Table1[[#This Row],[Lieferfahrzeuge]]*'1-Konfiguration'!$D$16+(MAX(Table1[[#This Row],[Lieferfahrzeuge]]*'1-Konfiguration'!$D$16,Table1[[#This Row],[Lieferfahrzeugtore]]*'1-Konfiguration'!$D$14)))/2</f>
        <v>0</v>
      </c>
      <c r="I181" s="47">
        <f>Table1[[#This Row],[Müllfahrzeuge]]</f>
        <v>1</v>
      </c>
      <c r="J181" s="47">
        <f>Table1[[#This Row],[Betonmischfahrzeuge]]</f>
        <v>0</v>
      </c>
      <c r="K181" s="47">
        <f>(Table1[[#This Row],[Schiffe]]*'1-Konfiguration'!$D$16+(MAX(Table1[[#This Row],[Schiffe]]*'1-Konfiguration'!$D$16,Table1[[#This Row],[Anleger]]*'1-Konfiguration'!$D$14)))/2</f>
        <v>0</v>
      </c>
      <c r="L181" s="47">
        <f>IF($D181="Busdepot",IFERROR(Table1[[#This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1" s="47">
        <f>IF($D181="Busdepot",IFERROR(Table1[[#This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1" s="81">
        <f>VLOOKUP($F$7,'1-Konfiguration'!$D$24:$G$28,4,FALSE) * (VLOOKUP('5-Standortanalyse (Berechnung)'!$F$7,'1-Konfiguration'!$D$24:$F$28,2,FALSE)/100)*VLOOKUP('5-Standortanalyse (Berechnung)'!$F$7,'1-Konfiguration'!$D$24:$F$28,3,FALSE)*$F181</f>
        <v>0</v>
      </c>
      <c r="O181" s="81">
        <f>VLOOKUP($G$7,'1-Konfiguration'!$D$24:$G$28,4,FALSE) * (VLOOKUP('5-Standortanalyse (Berechnung)'!$G$7,'1-Konfiguration'!$D$24:$F$28,2,FALSE)/100)*VLOOKUP('5-Standortanalyse (Berechnung)'!$G$7,'1-Konfiguration'!$D$24:$F$28,3,FALSE)*$G181</f>
        <v>7673</v>
      </c>
      <c r="P181" s="81">
        <f>VLOOKUP($H$7,'1-Konfiguration'!$D$24:$G$28,4,FALSE) * (VLOOKUP('5-Standortanalyse (Berechnung)'!$H$7,'1-Konfiguration'!$D$24:$F$28,2,FALSE)/100)*VLOOKUP('5-Standortanalyse (Berechnung)'!$H$7,'1-Konfiguration'!$D$24:$F$28,3,FALSE)*$H181</f>
        <v>0</v>
      </c>
      <c r="Q181" s="81">
        <f>VLOOKUP($I$7,'1-Konfiguration'!$D$24:$G$33,4,FALSE) * (VLOOKUP('5-Standortanalyse (Berechnung)'!$I$7,'1-Konfiguration'!$D$24:$F$33,2,FALSE)/100)*VLOOKUP('5-Standortanalyse (Berechnung)'!$I$7,'1-Konfiguration'!$D$24:$F$33,3,FALSE)*$I181</f>
        <v>1290</v>
      </c>
      <c r="R181" s="81">
        <f>VLOOKUP($J$7,'1-Konfiguration'!$D$24:$G$33,4,FALSE) * (VLOOKUP('5-Standortanalyse (Berechnung)'!$J$7,'1-Konfiguration'!$D$24:$F$33,2,FALSE)/100)*VLOOKUP('5-Standortanalyse (Berechnung)'!$J$7,'1-Konfiguration'!$D$24:$F$33,3,FALSE)*$J181</f>
        <v>0</v>
      </c>
      <c r="S181" s="81">
        <f>VLOOKUP($K$7,'1-Konfiguration'!$D$24:$G$33,4,FALSE) * (VLOOKUP('5-Standortanalyse (Berechnung)'!$K$7,'1-Konfiguration'!$D$24:$F$33,2,FALSE)/100)*VLOOKUP('5-Standortanalyse (Berechnung)'!$K$7,'1-Konfiguration'!$D$24:$F$33,3,FALSE)*$K181</f>
        <v>0</v>
      </c>
      <c r="T181" s="81">
        <f>VLOOKUP($L$7,'1-Konfiguration'!$D$24:$G$28,4,FALSE) * (VLOOKUP('5-Standortanalyse (Berechnung)'!$L$7,'1-Konfiguration'!$D$24:$F$28,2,FALSE)/100)*VLOOKUP('5-Standortanalyse (Berechnung)'!$L$7,'1-Konfiguration'!$D$24:$F$28,3,FALSE)*$L181</f>
        <v>0</v>
      </c>
      <c r="U181" s="81">
        <f>VLOOKUP($M$7,'1-Konfiguration'!$D$24:$G$28,4,FALSE) * (VLOOKUP('5-Standortanalyse (Berechnung)'!$M$7,'1-Konfiguration'!$D$24:$F$28,2,FALSE)/100)*VLOOKUP('5-Standortanalyse (Berechnung)'!$M$7,'1-Konfiguration'!$D$24:$F$28,3,FALSE)*$M181</f>
        <v>0</v>
      </c>
      <c r="V181" s="81">
        <f>MMULT($N181:$P181,'1-Konfiguration'!G$54:G$56)+MMULT($Q181:$R181,'1-Konfiguration'!G$59:G$60)+MMULT($T181:$U181,'1-Konfiguration'!G$57:G$58)+($S181*'1-Konfiguration'!G$63)</f>
        <v>94.406272677650037</v>
      </c>
      <c r="W181" s="81">
        <f>MMULT($N181:$P181,'1-Konfiguration'!H$54:H$56)+MMULT($Q181:$R181,'1-Konfiguration'!H$59:H$60)+MMULT($T181:$U181,'1-Konfiguration'!H$57:H$58)+($S181*'1-Konfiguration'!H$63)</f>
        <v>628.73691335303204</v>
      </c>
      <c r="X181" s="81">
        <f>MMULT($N181:$P181,'1-Konfiguration'!I$54:I$56)+MMULT($Q181:$R181,'1-Konfiguration'!I$59:I$60)+MMULT($T181:$U181,'1-Konfiguration'!I$57:I$58)+($S181*'1-Konfiguration'!I$63)</f>
        <v>1614.0070752738818</v>
      </c>
      <c r="Y181" s="81">
        <f>MMULT($N181:$P181,'1-Konfiguration'!J$54:J$56)+MMULT($Q181:$R181,'1-Konfiguration'!J$59:J$60)+MMULT($T181:$U181,'1-Konfiguration'!J$57:J$58)+($S181*'1-Konfiguration'!J$63)</f>
        <v>2654.5533206084101</v>
      </c>
      <c r="Z181" s="81">
        <f>MMULT($N181:$P181,'1-Konfiguration'!K$54:K$56)+MMULT($Q181:$R181,'1-Konfiguration'!K$59:K$60)+MMULT($T181:$U181,'1-Konfiguration'!K$57:K$58)+($S181*'1-Konfiguration'!K$63)</f>
        <v>236.01568169412516</v>
      </c>
      <c r="AA181" s="81">
        <f>MMULT($N181:$P181,'1-Konfiguration'!L$54:L$56)+MMULT($Q181:$R181,'1-Konfiguration'!L$59:L$60)+MMULT($T181:$U181,'1-Konfiguration'!L$57:L$58)+($S181*'1-Konfiguration'!L$63)</f>
        <v>789.85588163347154</v>
      </c>
      <c r="AB181" s="81">
        <f>MMULT($N181:$P181,'1-Konfiguration'!M$54:M$56)+MMULT($Q181:$R181,'1-Konfiguration'!M$59:M$60)+MMULT($T181:$U181,'1-Konfiguration'!M$57:M$58)+($S181*'1-Konfiguration'!M$63)</f>
        <v>2150.1823504815211</v>
      </c>
      <c r="AC181" s="81">
        <f>MMULT($N181:$P181,'1-Konfiguration'!N$54:N$56)+MMULT($Q181:$R181,'1-Konfiguration'!N$59:N$60)+MMULT($T181:$U181,'1-Konfiguration'!N$57:N$58)+($S181*'1-Konfiguration'!N$63)</f>
        <v>4003.8038139988075</v>
      </c>
      <c r="AF181" s="6">
        <f t="shared" si="61"/>
        <v>1</v>
      </c>
      <c r="AG181" s="6">
        <f t="shared" si="62"/>
        <v>3</v>
      </c>
      <c r="AH181" s="6">
        <f t="shared" si="63"/>
        <v>3</v>
      </c>
      <c r="AI181" s="6">
        <f t="shared" si="64"/>
        <v>4</v>
      </c>
      <c r="AJ181" s="6">
        <f t="shared" si="65"/>
        <v>2</v>
      </c>
      <c r="AK181" s="6">
        <f t="shared" si="66"/>
        <v>3</v>
      </c>
      <c r="AL181" s="6">
        <f t="shared" si="67"/>
        <v>4</v>
      </c>
      <c r="AM181" s="6">
        <f t="shared" si="68"/>
        <v>5</v>
      </c>
      <c r="AO181" s="5" t="str">
        <f t="shared" si="69"/>
        <v>{ "type": "Feature", "geometry": { "type": "Point", "coordinates": [8,7062621,50,1320895] } },</v>
      </c>
      <c r="AP181" s="5" t="str">
        <f t="shared" si="53"/>
        <v>{ "type": "Feature", "geometry": { "type": "Point", "coordinates": [8,7070621,50,1320895] } },</v>
      </c>
      <c r="AQ181" s="5" t="str">
        <f t="shared" si="54"/>
        <v>{ "type": "Feature", "geometry": { "type": "Point", "coordinates": [8,7062621,50,1325895] } },</v>
      </c>
      <c r="AR181" s="5" t="str">
        <f t="shared" si="55"/>
        <v>{ "type": "Feature", "geometry": { "type": "Point", "coordinates": [8,7062621,50,1315895] } },</v>
      </c>
      <c r="AS181" s="5" t="str">
        <f t="shared" si="56"/>
        <v>{ "type": "Feature", "geometry": { "type": "Point", "coordinates": [8,7054621,50,1320895] } },</v>
      </c>
      <c r="AT181" s="5" t="str">
        <f t="shared" si="57"/>
        <v>{ "type": "Feature", "geometry": { "type": "Point", "coordinates": [8,7054621,50,1315895] } },</v>
      </c>
      <c r="AU181" s="5" t="str">
        <f t="shared" si="58"/>
        <v>{ "type": "Feature", "geometry": { "type": "Point", "coordinates": [8,7070621,50,1325895] } },</v>
      </c>
      <c r="AV181" s="5" t="str">
        <f t="shared" si="59"/>
        <v>{ "type": "Feature", "geometry": { "type": "Point", "coordinates": [8,7054621,50,1325895] } },</v>
      </c>
      <c r="AW181" s="5" t="str">
        <f t="shared" si="60"/>
        <v>{ "type": "Feature", "geometry": { "type": "Point", "coordinates": [8,7070621,50,1315895] } },</v>
      </c>
      <c r="AX181" s="5" t="s">
        <v>753</v>
      </c>
      <c r="AY181" s="6" t="str">
        <f>REPT($AO181,VLOOKUP(AF181,'8-Intensitäten Heatmap'!$A$5:$L$232,$AO$3,FALSE))&amp;REPT($AP181,VLOOKUP(AF181,'8-Intensitäten Heatmap'!$A$5:$L$232,$AP$3,FALSE))&amp;REPT($AQ181,VLOOKUP(AF181,'8-Intensitäten Heatmap'!$A$5:$L$232,$AQ$3,FALSE))&amp;REPT($AR181,VLOOKUP(AF181,'8-Intensitäten Heatmap'!$A$5:$L$232,$AR$3,FALSE))&amp;REPT($AS181,VLOOKUP(AF181,'8-Intensitäten Heatmap'!$A$5:$L$232,$AS$3,FALSE))&amp;REPT($AT181,VLOOKUP(AF181,'8-Intensitäten Heatmap'!$A$5:$L$232,$AT$3,FALSE))&amp;REPT($AU181,VLOOKUP(AF181,'8-Intensitäten Heatmap'!$A$5:$L$232,$AU$3,FALSE))&amp;REPT($AV181,VLOOKUP(AF181,'8-Intensitäten Heatmap'!$A$5:$L$232,$AV$3,FALSE))&amp;REPT($AW181,VLOOKUP(AF181,'8-Intensitäten Heatmap'!$A$5:$L$232,$AW$3,FALSE))</f>
        <v>{ "type": "Feature", "geometry": { "type": "Point", "coordinates": [8,7062621,50,1320895] } },</v>
      </c>
      <c r="AZ181" s="6" t="str">
        <f>REPT($AO181,VLOOKUP(AG181,'8-Intensitäten Heatmap'!$A$5:$L$232,$AO$3,FALSE))&amp;REPT($AP181,VLOOKUP(AG181,'8-Intensitäten Heatmap'!$A$5:$L$232,$AP$3,FALSE))&amp;REPT($AQ181,VLOOKUP(AG181,'8-Intensitäten Heatmap'!$A$5:$L$232,$AQ$3,FALSE))&amp;REPT($AR181,VLOOKUP(AG181,'8-Intensitäten Heatmap'!$A$5:$L$232,$AR$3,FALSE))&amp;REPT($AS181,VLOOKUP(AG181,'8-Intensitäten Heatmap'!$A$5:$L$232,$AS$3,FALSE))&amp;REPT($AT181,VLOOKUP(AG181,'8-Intensitäten Heatmap'!$A$5:$L$232,$AT$3,FALSE))&amp;REPT($AU181,VLOOKUP(AG181,'8-Intensitäten Heatmap'!$A$5:$L$232,$AU$3,FALSE))&amp;REPT($AV181,VLOOKUP(AG181,'8-Intensitäten Heatmap'!$A$5:$L$232,$AV$3,FALSE))&amp;REPT($AW181,VLOOKUP(AG181,'8-Intensitäten Heatmap'!$A$5:$L$232,$AW$3,FALSE))</f>
        <v>{ "type": "Feature", "geometry": { "type": "Point", "coordinates": [8,7062621,50,1320895] } },{ "type": "Feature", "geometry": { "type": "Point", "coordinates": [8,7070621,50,1320895] } },{ "type": "Feature", "geometry": { "type": "Point", "coordinates": [8,7062621,50,1325895] } },</v>
      </c>
      <c r="BA181" s="6" t="str">
        <f>REPT($AO181,VLOOKUP(AH181,'8-Intensitäten Heatmap'!$A$5:$L$232,$AO$3,FALSE))&amp;REPT($AP181,VLOOKUP(AH181,'8-Intensitäten Heatmap'!$A$5:$L$232,$AP$3,FALSE))&amp;REPT($AQ181,VLOOKUP(AH181,'8-Intensitäten Heatmap'!$A$5:$L$232,$AQ$3,FALSE))&amp;REPT($AR181,VLOOKUP(AH181,'8-Intensitäten Heatmap'!$A$5:$L$232,$AR$3,FALSE))&amp;REPT($AS181,VLOOKUP(AH181,'8-Intensitäten Heatmap'!$A$5:$L$232,$AS$3,FALSE))&amp;REPT($AT181,VLOOKUP(AH181,'8-Intensitäten Heatmap'!$A$5:$L$232,$AT$3,FALSE))&amp;REPT($AU181,VLOOKUP(AH181,'8-Intensitäten Heatmap'!$A$5:$L$232,$AU$3,FALSE))&amp;REPT($AV181,VLOOKUP(AH181,'8-Intensitäten Heatmap'!$A$5:$L$232,$AV$3,FALSE))&amp;REPT($AW181,VLOOKUP(AH181,'8-Intensitäten Heatmap'!$A$5:$L$232,$AW$3,FALSE))</f>
        <v>{ "type": "Feature", "geometry": { "type": "Point", "coordinates": [8,7062621,50,1320895] } },{ "type": "Feature", "geometry": { "type": "Point", "coordinates": [8,7070621,50,1320895] } },{ "type": "Feature", "geometry": { "type": "Point", "coordinates": [8,7062621,50,1325895] } },</v>
      </c>
      <c r="BB181" s="6" t="str">
        <f>REPT($AO181,VLOOKUP(AI181,'8-Intensitäten Heatmap'!$A$5:$L$232,$AO$3,FALSE))&amp;REPT($AP181,VLOOKUP(AI181,'8-Intensitäten Heatmap'!$A$5:$L$232,$AP$3,FALSE))&amp;REPT($AQ181,VLOOKUP(AI181,'8-Intensitäten Heatmap'!$A$5:$L$232,$AQ$3,FALSE))&amp;REPT($AR181,VLOOKUP(AI181,'8-Intensitäten Heatmap'!$A$5:$L$232,$AR$3,FALSE))&amp;REPT($AS181,VLOOKUP(AI181,'8-Intensitäten Heatmap'!$A$5:$L$232,$AS$3,FALSE))&amp;REPT($AT181,VLOOKUP(AI181,'8-Intensitäten Heatmap'!$A$5:$L$232,$AT$3,FALSE))&amp;REPT($AU181,VLOOKUP(AI181,'8-Intensitäten Heatmap'!$A$5:$L$232,$AU$3,FALSE))&amp;REPT($AV181,VLOOKUP(AI181,'8-Intensitäten Heatmap'!$A$5:$L$232,$AV$3,FALSE))&amp;REPT($AW181,VLOOKUP(AI181,'8-Intensitäten Heatmap'!$A$5:$L$232,$AW$3,FALSE))</f>
        <v>{ "type": "Feature", "geometry": { "type": "Point", "coordinates": [8,7062621,50,1320895] } },{ "type": "Feature", "geometry": { "type": "Point", "coordinates": [8,7070621,50,1320895] } },{ "type": "Feature", "geometry": { "type": "Point", "coordinates": [8,7062621,50,1325895] } },{ "type": "Feature", "geometry": { "type": "Point", "coordinates": [8,7062621,50,1315895] } },</v>
      </c>
      <c r="BC181" s="6" t="str">
        <f>REPT($AO181,VLOOKUP(AJ181,'8-Intensitäten Heatmap'!$A$5:$L$232,$AO$3,FALSE))&amp;REPT($AP181,VLOOKUP(AJ181,'8-Intensitäten Heatmap'!$A$5:$L$232,$AP$3,FALSE))&amp;REPT($AQ181,VLOOKUP(AJ181,'8-Intensitäten Heatmap'!$A$5:$L$232,$AQ$3,FALSE))&amp;REPT($AR181,VLOOKUP(AJ181,'8-Intensitäten Heatmap'!$A$5:$L$232,$AR$3,FALSE))&amp;REPT($AS181,VLOOKUP(AJ181,'8-Intensitäten Heatmap'!$A$5:$L$232,$AS$3,FALSE))&amp;REPT($AT181,VLOOKUP(AJ181,'8-Intensitäten Heatmap'!$A$5:$L$232,$AT$3,FALSE))&amp;REPT($AU181,VLOOKUP(AJ181,'8-Intensitäten Heatmap'!$A$5:$L$232,$AU$3,FALSE))&amp;REPT($AV181,VLOOKUP(AJ181,'8-Intensitäten Heatmap'!$A$5:$L$232,$AV$3,FALSE))&amp;REPT($AW181,VLOOKUP(AJ181,'8-Intensitäten Heatmap'!$A$5:$L$232,$AW$3,FALSE))</f>
        <v>{ "type": "Feature", "geometry": { "type": "Point", "coordinates": [8,7062621,50,1320895] } },{ "type": "Feature", "geometry": { "type": "Point", "coordinates": [8,7070621,50,1320895] } },</v>
      </c>
      <c r="BD181" s="6" t="str">
        <f>REPT($AO181,VLOOKUP(AK181,'8-Intensitäten Heatmap'!$A$5:$L$232,$AO$3,FALSE))&amp;REPT($AP181,VLOOKUP(AK181,'8-Intensitäten Heatmap'!$A$5:$L$232,$AP$3,FALSE))&amp;REPT($AQ181,VLOOKUP(AK181,'8-Intensitäten Heatmap'!$A$5:$L$232,$AQ$3,FALSE))&amp;REPT($AR181,VLOOKUP(AK181,'8-Intensitäten Heatmap'!$A$5:$L$232,$AR$3,FALSE))&amp;REPT($AS181,VLOOKUP(AK181,'8-Intensitäten Heatmap'!$A$5:$L$232,$AS$3,FALSE))&amp;REPT($AT181,VLOOKUP(AK181,'8-Intensitäten Heatmap'!$A$5:$L$232,$AT$3,FALSE))&amp;REPT($AU181,VLOOKUP(AK181,'8-Intensitäten Heatmap'!$A$5:$L$232,$AU$3,FALSE))&amp;REPT($AV181,VLOOKUP(AK181,'8-Intensitäten Heatmap'!$A$5:$L$232,$AV$3,FALSE))&amp;REPT($AW181,VLOOKUP(AK181,'8-Intensitäten Heatmap'!$A$5:$L$232,$AW$3,FALSE))</f>
        <v>{ "type": "Feature", "geometry": { "type": "Point", "coordinates": [8,7062621,50,1320895] } },{ "type": "Feature", "geometry": { "type": "Point", "coordinates": [8,7070621,50,1320895] } },{ "type": "Feature", "geometry": { "type": "Point", "coordinates": [8,7062621,50,1325895] } },</v>
      </c>
      <c r="BE181" s="6" t="str">
        <f>REPT($AO181,VLOOKUP(AL181,'8-Intensitäten Heatmap'!$A$5:$L$232,$AO$3,FALSE))&amp;REPT($AP181,VLOOKUP(AL181,'8-Intensitäten Heatmap'!$A$5:$L$232,$AP$3,FALSE))&amp;REPT($AQ181,VLOOKUP(AL181,'8-Intensitäten Heatmap'!$A$5:$L$232,$AQ$3,FALSE))&amp;REPT($AR181,VLOOKUP(AL181,'8-Intensitäten Heatmap'!$A$5:$L$232,$AR$3,FALSE))&amp;REPT($AS181,VLOOKUP(AL181,'8-Intensitäten Heatmap'!$A$5:$L$232,$AS$3,FALSE))&amp;REPT($AT181,VLOOKUP(AL181,'8-Intensitäten Heatmap'!$A$5:$L$232,$AT$3,FALSE))&amp;REPT($AU181,VLOOKUP(AL181,'8-Intensitäten Heatmap'!$A$5:$L$232,$AU$3,FALSE))&amp;REPT($AV181,VLOOKUP(AL181,'8-Intensitäten Heatmap'!$A$5:$L$232,$AV$3,FALSE))&amp;REPT($AW181,VLOOKUP(AL181,'8-Intensitäten Heatmap'!$A$5:$L$232,$AW$3,FALSE))</f>
        <v>{ "type": "Feature", "geometry": { "type": "Point", "coordinates": [8,7062621,50,1320895] } },{ "type": "Feature", "geometry": { "type": "Point", "coordinates": [8,7070621,50,1320895] } },{ "type": "Feature", "geometry": { "type": "Point", "coordinates": [8,7062621,50,1325895] } },{ "type": "Feature", "geometry": { "type": "Point", "coordinates": [8,7062621,50,1315895] } },</v>
      </c>
      <c r="BF181" s="6" t="str">
        <f>REPT($AO181,VLOOKUP(AM181,'8-Intensitäten Heatmap'!$A$5:$L$232,$AO$3,FALSE))&amp;REPT($AP181,VLOOKUP(AM181,'8-Intensitäten Heatmap'!$A$5:$L$232,$AP$3,FALSE))&amp;REPT($AQ181,VLOOKUP(AM181,'8-Intensitäten Heatmap'!$A$5:$L$232,$AQ$3,FALSE))&amp;REPT($AR181,VLOOKUP(AM181,'8-Intensitäten Heatmap'!$A$5:$L$232,$AR$3,FALSE))&amp;REPT($AS181,VLOOKUP(AM181,'8-Intensitäten Heatmap'!$A$5:$L$232,$AS$3,FALSE))&amp;REPT($AT181,VLOOKUP(AM181,'8-Intensitäten Heatmap'!$A$5:$L$232,$AT$3,FALSE))&amp;REPT($AU181,VLOOKUP(AM181,'8-Intensitäten Heatmap'!$A$5:$L$232,$AU$3,FALSE))&amp;REPT($AV181,VLOOKUP(AM181,'8-Intensitäten Heatmap'!$A$5:$L$232,$AV$3,FALSE))&amp;REPT($AW181,VLOOKUP(AM181,'8-Intensitäten Heatmap'!$A$5:$L$232,$AW$3,FALSE))</f>
        <v>{ "type": "Feature", "geometry": { "type": "Point", "coordinates": [8,7062621,50,1320895] } },{ "type": "Feature", "geometry": { "type": "Point", "coordinates": [8,7070621,50,1320895] } },{ "type": "Feature", "geometry": { "type": "Point", "coordinates": [8,7062621,50,1325895] } },{ "type": "Feature", "geometry": { "type": "Point", "coordinates": [8,7062621,50,1315895] } },{ "type": "Feature", "geometry": { "type": "Point", "coordinates": [8,7054621,50,1320895] } },</v>
      </c>
      <c r="BG181" s="6" t="s">
        <v>753</v>
      </c>
      <c r="BH181" s="6" t="str">
        <f t="shared" si="70"/>
        <v/>
      </c>
      <c r="BI181" s="6" t="str">
        <f t="shared" si="71"/>
        <v/>
      </c>
      <c r="BJ181" s="6" t="str">
        <f t="shared" si="72"/>
        <v>{ "type": "Feature", "geometry": { "type": "Point", "coordinates": [8,7062621,50,1320895] } },</v>
      </c>
      <c r="BK181" s="6" t="str">
        <f t="shared" si="73"/>
        <v>{ "type": "Feature", "geometry": { "type": "Point", "coordinates": [8,7062621,50,1320895] } },{ "type": "Feature", "geometry": { "type": "Point", "coordinates": [8,7062621,50,1320895] } },</v>
      </c>
      <c r="BL181" s="6" t="str">
        <f t="shared" si="74"/>
        <v>{ "type": "Feature", "geometry": { "type": "Point", "coordinates": [8,7062621,50,1320895] } },{ "type": "Feature", "geometry": { "type": "Point", "coordinates": [8,7062621,50,1320895] } },</v>
      </c>
      <c r="BM181" s="6" t="str">
        <f t="shared" si="75"/>
        <v/>
      </c>
      <c r="BN181" s="6" t="str">
        <f t="shared" si="76"/>
        <v>{ "type": "Feature", "geometry": { "type": "Point", "coordinates": [8,7062621,50,1320895] } },{ "type": "Feature", "geometry": { "type": "Point", "coordinates": [8,7062621,50,1320895] } },</v>
      </c>
      <c r="BO181" s="6" t="str">
        <f t="shared" si="77"/>
        <v>{ "type": "Feature", "geometry": { "type": "Point", "coordinates": [8,7062621,50,1320895] } },{ "type": "Feature", "geometry": { "type": "Point", "coordinates": [8,7062621,50,1320895] } },{ "type": "Feature", "geometry": { "type": "Point", "coordinates": [8,7062621,50,1320895] } },{ "type": "Feature", "geometry": { "type": "Point", "coordinates": [8,7062621,50,1320895] } },</v>
      </c>
      <c r="BP181" s="6" t="s">
        <v>3381</v>
      </c>
    </row>
    <row r="182" spans="1:68" s="6" customFormat="1" x14ac:dyDescent="0.3">
      <c r="A182" s="18" t="str">
        <f>Table1[[#This Row],[Name]]</f>
        <v>FES Frankfurter Entsorgungs und Service GmbH - Wertstoffhof Süd</v>
      </c>
      <c r="B182" s="362">
        <v>8.696828</v>
      </c>
      <c r="C182" s="362">
        <v>50.103313800000002</v>
      </c>
      <c r="D182" s="18" t="str">
        <f>Table1[[#This Row],[Standortkategorie]]</f>
        <v>Auslieferzentrum</v>
      </c>
      <c r="E182" s="18" t="str">
        <f>IF(Table1[[#This Row],[Zusatzinformation]]=0,"",Table1[[#This Row],[Zusatzinformation]])</f>
        <v/>
      </c>
      <c r="F182" s="47">
        <f>IF($D182&lt;&gt;"Busdepot",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82" s="47">
        <f>IF($D182&lt;&gt;"Busdepot",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82" s="47">
        <f>(Table1[[#This Row],[Lieferfahrzeuge]]*'1-Konfiguration'!$D$16+(MAX(Table1[[#This Row],[Lieferfahrzeuge]]*'1-Konfiguration'!$D$16,Table1[[#This Row],[Lieferfahrzeugtore]]*'1-Konfiguration'!$D$14)))/2</f>
        <v>0</v>
      </c>
      <c r="I182" s="47">
        <f>Table1[[#This Row],[Müllfahrzeuge]]</f>
        <v>1</v>
      </c>
      <c r="J182" s="47">
        <f>Table1[[#This Row],[Betonmischfahrzeuge]]</f>
        <v>0</v>
      </c>
      <c r="K182" s="47">
        <f>(Table1[[#This Row],[Schiffe]]*'1-Konfiguration'!$D$16+(MAX(Table1[[#This Row],[Schiffe]]*'1-Konfiguration'!$D$16,Table1[[#This Row],[Anleger]]*'1-Konfiguration'!$D$14)))/2</f>
        <v>0</v>
      </c>
      <c r="L182" s="47">
        <f>IF($D182="Busdepot",IFERROR(Table1[[#This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2" s="47">
        <f>IF($D182="Busdepot",IFERROR(Table1[[#This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2" s="81">
        <f>VLOOKUP($F$7,'1-Konfiguration'!$D$24:$G$28,4,FALSE) * (VLOOKUP('5-Standortanalyse (Berechnung)'!$F$7,'1-Konfiguration'!$D$24:$F$28,2,FALSE)/100)*VLOOKUP('5-Standortanalyse (Berechnung)'!$F$7,'1-Konfiguration'!$D$24:$F$28,3,FALSE)*$F182</f>
        <v>0</v>
      </c>
      <c r="O182" s="81">
        <f>VLOOKUP($G$7,'1-Konfiguration'!$D$24:$G$28,4,FALSE) * (VLOOKUP('5-Standortanalyse (Berechnung)'!$G$7,'1-Konfiguration'!$D$24:$F$28,2,FALSE)/100)*VLOOKUP('5-Standortanalyse (Berechnung)'!$G$7,'1-Konfiguration'!$D$24:$F$28,3,FALSE)*$G182</f>
        <v>0</v>
      </c>
      <c r="P182" s="81">
        <f>VLOOKUP($H$7,'1-Konfiguration'!$D$24:$G$28,4,FALSE) * (VLOOKUP('5-Standortanalyse (Berechnung)'!$H$7,'1-Konfiguration'!$D$24:$F$28,2,FALSE)/100)*VLOOKUP('5-Standortanalyse (Berechnung)'!$H$7,'1-Konfiguration'!$D$24:$F$28,3,FALSE)*$H182</f>
        <v>0</v>
      </c>
      <c r="Q182" s="81">
        <f>VLOOKUP($I$7,'1-Konfiguration'!$D$24:$G$33,4,FALSE) * (VLOOKUP('5-Standortanalyse (Berechnung)'!$I$7,'1-Konfiguration'!$D$24:$F$33,2,FALSE)/100)*VLOOKUP('5-Standortanalyse (Berechnung)'!$I$7,'1-Konfiguration'!$D$24:$F$33,3,FALSE)*$I182</f>
        <v>1290</v>
      </c>
      <c r="R182" s="81">
        <f>VLOOKUP($J$7,'1-Konfiguration'!$D$24:$G$33,4,FALSE) * (VLOOKUP('5-Standortanalyse (Berechnung)'!$J$7,'1-Konfiguration'!$D$24:$F$33,2,FALSE)/100)*VLOOKUP('5-Standortanalyse (Berechnung)'!$J$7,'1-Konfiguration'!$D$24:$F$33,3,FALSE)*$J182</f>
        <v>0</v>
      </c>
      <c r="S182" s="81">
        <f>VLOOKUP($K$7,'1-Konfiguration'!$D$24:$G$33,4,FALSE) * (VLOOKUP('5-Standortanalyse (Berechnung)'!$K$7,'1-Konfiguration'!$D$24:$F$33,2,FALSE)/100)*VLOOKUP('5-Standortanalyse (Berechnung)'!$K$7,'1-Konfiguration'!$D$24:$F$33,3,FALSE)*$K182</f>
        <v>0</v>
      </c>
      <c r="T182" s="81">
        <f>VLOOKUP($L$7,'1-Konfiguration'!$D$24:$G$28,4,FALSE) * (VLOOKUP('5-Standortanalyse (Berechnung)'!$L$7,'1-Konfiguration'!$D$24:$F$28,2,FALSE)/100)*VLOOKUP('5-Standortanalyse (Berechnung)'!$L$7,'1-Konfiguration'!$D$24:$F$28,3,FALSE)*$L182</f>
        <v>0</v>
      </c>
      <c r="U182" s="81">
        <f>VLOOKUP($M$7,'1-Konfiguration'!$D$24:$G$28,4,FALSE) * (VLOOKUP('5-Standortanalyse (Berechnung)'!$M$7,'1-Konfiguration'!$D$24:$F$28,2,FALSE)/100)*VLOOKUP('5-Standortanalyse (Berechnung)'!$M$7,'1-Konfiguration'!$D$24:$F$28,3,FALSE)*$M182</f>
        <v>0</v>
      </c>
      <c r="V182" s="81">
        <f>MMULT($N182:$P182,'1-Konfiguration'!G$54:G$56)+MMULT($Q182:$R182,'1-Konfiguration'!G$59:G$60)+MMULT($T182:$U182,'1-Konfiguration'!G$57:G$58)+($S182*'1-Konfiguration'!G$63)</f>
        <v>15.232320000000001</v>
      </c>
      <c r="W182" s="81">
        <f>MMULT($N182:$P182,'1-Konfiguration'!H$54:H$56)+MMULT($Q182:$R182,'1-Konfiguration'!H$59:H$60)+MMULT($T182:$U182,'1-Konfiguration'!H$57:H$58)+($S182*'1-Konfiguration'!H$63)</f>
        <v>144.19574261760002</v>
      </c>
      <c r="X182" s="81">
        <f>MMULT($N182:$P182,'1-Konfiguration'!I$54:I$56)+MMULT($Q182:$R182,'1-Konfiguration'!I$59:I$60)+MMULT($T182:$U182,'1-Konfiguration'!I$57:I$58)+($S182*'1-Konfiguration'!I$63)</f>
        <v>309.98900494093527</v>
      </c>
      <c r="Y182" s="81">
        <f>MMULT($N182:$P182,'1-Konfiguration'!J$54:J$56)+MMULT($Q182:$R182,'1-Konfiguration'!J$59:J$60)+MMULT($T182:$U182,'1-Konfiguration'!J$57:J$58)+($S182*'1-Konfiguration'!J$63)</f>
        <v>500.96945313904575</v>
      </c>
      <c r="Z182" s="81">
        <f>MMULT($N182:$P182,'1-Konfiguration'!K$54:K$56)+MMULT($Q182:$R182,'1-Konfiguration'!K$59:K$60)+MMULT($T182:$U182,'1-Konfiguration'!K$57:K$58)+($S182*'1-Konfiguration'!K$63)</f>
        <v>38.080800000000004</v>
      </c>
      <c r="AA182" s="81">
        <f>MMULT($N182:$P182,'1-Konfiguration'!L$54:L$56)+MMULT($Q182:$R182,'1-Konfiguration'!L$59:L$60)+MMULT($T182:$U182,'1-Konfiguration'!L$57:L$58)+($S182*'1-Konfiguration'!L$63)</f>
        <v>170.08535654399998</v>
      </c>
      <c r="AB182" s="81">
        <f>MMULT($N182:$P182,'1-Konfiguration'!M$54:M$56)+MMULT($Q182:$R182,'1-Konfiguration'!M$59:M$60)+MMULT($T182:$U182,'1-Konfiguration'!M$57:M$58)+($S182*'1-Konfiguration'!M$63)</f>
        <v>381.51532963233785</v>
      </c>
      <c r="AC182" s="81">
        <f>MMULT($N182:$P182,'1-Konfiguration'!N$54:N$56)+MMULT($Q182:$R182,'1-Konfiguration'!N$59:N$60)+MMULT($T182:$U182,'1-Konfiguration'!N$57:N$58)+($S182*'1-Konfiguration'!N$63)</f>
        <v>700.41686321392444</v>
      </c>
      <c r="AF182" s="6">
        <f t="shared" si="61"/>
        <v>0</v>
      </c>
      <c r="AG182" s="6">
        <f t="shared" si="62"/>
        <v>1</v>
      </c>
      <c r="AH182" s="6">
        <f t="shared" si="63"/>
        <v>1</v>
      </c>
      <c r="AI182" s="6">
        <f t="shared" si="64"/>
        <v>1</v>
      </c>
      <c r="AJ182" s="6">
        <f t="shared" si="65"/>
        <v>0</v>
      </c>
      <c r="AK182" s="6">
        <f t="shared" si="66"/>
        <v>1</v>
      </c>
      <c r="AL182" s="6">
        <f t="shared" si="67"/>
        <v>1</v>
      </c>
      <c r="AM182" s="6">
        <f t="shared" si="68"/>
        <v>1</v>
      </c>
      <c r="AO182" s="5" t="str">
        <f t="shared" si="69"/>
        <v>{ "type": "Feature", "geometry": { "type": "Point", "coordinates": [8,696828,50,1033138] } },</v>
      </c>
      <c r="AP182" s="5" t="str">
        <f t="shared" si="53"/>
        <v>{ "type": "Feature", "geometry": { "type": "Point", "coordinates": [8,697628,50,1033138] } },</v>
      </c>
      <c r="AQ182" s="5" t="str">
        <f t="shared" si="54"/>
        <v>{ "type": "Feature", "geometry": { "type": "Point", "coordinates": [8,696828,50,1038138] } },</v>
      </c>
      <c r="AR182" s="5" t="str">
        <f t="shared" si="55"/>
        <v>{ "type": "Feature", "geometry": { "type": "Point", "coordinates": [8,696828,50,1028138] } },</v>
      </c>
      <c r="AS182" s="5" t="str">
        <f t="shared" si="56"/>
        <v>{ "type": "Feature", "geometry": { "type": "Point", "coordinates": [8,696028,50,1033138] } },</v>
      </c>
      <c r="AT182" s="5" t="str">
        <f t="shared" si="57"/>
        <v>{ "type": "Feature", "geometry": { "type": "Point", "coordinates": [8,696028,50,1028138] } },</v>
      </c>
      <c r="AU182" s="5" t="str">
        <f t="shared" si="58"/>
        <v>{ "type": "Feature", "geometry": { "type": "Point", "coordinates": [8,697628,50,1038138] } },</v>
      </c>
      <c r="AV182" s="5" t="str">
        <f t="shared" si="59"/>
        <v>{ "type": "Feature", "geometry": { "type": "Point", "coordinates": [8,696028,50,1038138] } },</v>
      </c>
      <c r="AW182" s="5" t="str">
        <f t="shared" si="60"/>
        <v>{ "type": "Feature", "geometry": { "type": "Point", "coordinates": [8,697628,50,1028138] } },</v>
      </c>
      <c r="AX182" s="5" t="s">
        <v>753</v>
      </c>
      <c r="AY182" s="6" t="str">
        <f>REPT($AO182,VLOOKUP(AF182,'8-Intensitäten Heatmap'!$A$5:$L$232,$AO$3,FALSE))&amp;REPT($AP182,VLOOKUP(AF182,'8-Intensitäten Heatmap'!$A$5:$L$232,$AP$3,FALSE))&amp;REPT($AQ182,VLOOKUP(AF182,'8-Intensitäten Heatmap'!$A$5:$L$232,$AQ$3,FALSE))&amp;REPT($AR182,VLOOKUP(AF182,'8-Intensitäten Heatmap'!$A$5:$L$232,$AR$3,FALSE))&amp;REPT($AS182,VLOOKUP(AF182,'8-Intensitäten Heatmap'!$A$5:$L$232,$AS$3,FALSE))&amp;REPT($AT182,VLOOKUP(AF182,'8-Intensitäten Heatmap'!$A$5:$L$232,$AT$3,FALSE))&amp;REPT($AU182,VLOOKUP(AF182,'8-Intensitäten Heatmap'!$A$5:$L$232,$AU$3,FALSE))&amp;REPT($AV182,VLOOKUP(AF182,'8-Intensitäten Heatmap'!$A$5:$L$232,$AV$3,FALSE))&amp;REPT($AW182,VLOOKUP(AF182,'8-Intensitäten Heatmap'!$A$5:$L$232,$AW$3,FALSE))</f>
        <v/>
      </c>
      <c r="AZ182" s="6" t="str">
        <f>REPT($AO182,VLOOKUP(AG182,'8-Intensitäten Heatmap'!$A$5:$L$232,$AO$3,FALSE))&amp;REPT($AP182,VLOOKUP(AG182,'8-Intensitäten Heatmap'!$A$5:$L$232,$AP$3,FALSE))&amp;REPT($AQ182,VLOOKUP(AG182,'8-Intensitäten Heatmap'!$A$5:$L$232,$AQ$3,FALSE))&amp;REPT($AR182,VLOOKUP(AG182,'8-Intensitäten Heatmap'!$A$5:$L$232,$AR$3,FALSE))&amp;REPT($AS182,VLOOKUP(AG182,'8-Intensitäten Heatmap'!$A$5:$L$232,$AS$3,FALSE))&amp;REPT($AT182,VLOOKUP(AG182,'8-Intensitäten Heatmap'!$A$5:$L$232,$AT$3,FALSE))&amp;REPT($AU182,VLOOKUP(AG182,'8-Intensitäten Heatmap'!$A$5:$L$232,$AU$3,FALSE))&amp;REPT($AV182,VLOOKUP(AG182,'8-Intensitäten Heatmap'!$A$5:$L$232,$AV$3,FALSE))&amp;REPT($AW182,VLOOKUP(AG182,'8-Intensitäten Heatmap'!$A$5:$L$232,$AW$3,FALSE))</f>
        <v>{ "type": "Feature", "geometry": { "type": "Point", "coordinates": [8,696828,50,1033138] } },</v>
      </c>
      <c r="BA182" s="6" t="str">
        <f>REPT($AO182,VLOOKUP(AH182,'8-Intensitäten Heatmap'!$A$5:$L$232,$AO$3,FALSE))&amp;REPT($AP182,VLOOKUP(AH182,'8-Intensitäten Heatmap'!$A$5:$L$232,$AP$3,FALSE))&amp;REPT($AQ182,VLOOKUP(AH182,'8-Intensitäten Heatmap'!$A$5:$L$232,$AQ$3,FALSE))&amp;REPT($AR182,VLOOKUP(AH182,'8-Intensitäten Heatmap'!$A$5:$L$232,$AR$3,FALSE))&amp;REPT($AS182,VLOOKUP(AH182,'8-Intensitäten Heatmap'!$A$5:$L$232,$AS$3,FALSE))&amp;REPT($AT182,VLOOKUP(AH182,'8-Intensitäten Heatmap'!$A$5:$L$232,$AT$3,FALSE))&amp;REPT($AU182,VLOOKUP(AH182,'8-Intensitäten Heatmap'!$A$5:$L$232,$AU$3,FALSE))&amp;REPT($AV182,VLOOKUP(AH182,'8-Intensitäten Heatmap'!$A$5:$L$232,$AV$3,FALSE))&amp;REPT($AW182,VLOOKUP(AH182,'8-Intensitäten Heatmap'!$A$5:$L$232,$AW$3,FALSE))</f>
        <v>{ "type": "Feature", "geometry": { "type": "Point", "coordinates": [8,696828,50,1033138] } },</v>
      </c>
      <c r="BB182" s="6" t="str">
        <f>REPT($AO182,VLOOKUP(AI182,'8-Intensitäten Heatmap'!$A$5:$L$232,$AO$3,FALSE))&amp;REPT($AP182,VLOOKUP(AI182,'8-Intensitäten Heatmap'!$A$5:$L$232,$AP$3,FALSE))&amp;REPT($AQ182,VLOOKUP(AI182,'8-Intensitäten Heatmap'!$A$5:$L$232,$AQ$3,FALSE))&amp;REPT($AR182,VLOOKUP(AI182,'8-Intensitäten Heatmap'!$A$5:$L$232,$AR$3,FALSE))&amp;REPT($AS182,VLOOKUP(AI182,'8-Intensitäten Heatmap'!$A$5:$L$232,$AS$3,FALSE))&amp;REPT($AT182,VLOOKUP(AI182,'8-Intensitäten Heatmap'!$A$5:$L$232,$AT$3,FALSE))&amp;REPT($AU182,VLOOKUP(AI182,'8-Intensitäten Heatmap'!$A$5:$L$232,$AU$3,FALSE))&amp;REPT($AV182,VLOOKUP(AI182,'8-Intensitäten Heatmap'!$A$5:$L$232,$AV$3,FALSE))&amp;REPT($AW182,VLOOKUP(AI182,'8-Intensitäten Heatmap'!$A$5:$L$232,$AW$3,FALSE))</f>
        <v>{ "type": "Feature", "geometry": { "type": "Point", "coordinates": [8,696828,50,1033138] } },</v>
      </c>
      <c r="BC182" s="6" t="str">
        <f>REPT($AO182,VLOOKUP(AJ182,'8-Intensitäten Heatmap'!$A$5:$L$232,$AO$3,FALSE))&amp;REPT($AP182,VLOOKUP(AJ182,'8-Intensitäten Heatmap'!$A$5:$L$232,$AP$3,FALSE))&amp;REPT($AQ182,VLOOKUP(AJ182,'8-Intensitäten Heatmap'!$A$5:$L$232,$AQ$3,FALSE))&amp;REPT($AR182,VLOOKUP(AJ182,'8-Intensitäten Heatmap'!$A$5:$L$232,$AR$3,FALSE))&amp;REPT($AS182,VLOOKUP(AJ182,'8-Intensitäten Heatmap'!$A$5:$L$232,$AS$3,FALSE))&amp;REPT($AT182,VLOOKUP(AJ182,'8-Intensitäten Heatmap'!$A$5:$L$232,$AT$3,FALSE))&amp;REPT($AU182,VLOOKUP(AJ182,'8-Intensitäten Heatmap'!$A$5:$L$232,$AU$3,FALSE))&amp;REPT($AV182,VLOOKUP(AJ182,'8-Intensitäten Heatmap'!$A$5:$L$232,$AV$3,FALSE))&amp;REPT($AW182,VLOOKUP(AJ182,'8-Intensitäten Heatmap'!$A$5:$L$232,$AW$3,FALSE))</f>
        <v/>
      </c>
      <c r="BD182" s="6" t="str">
        <f>REPT($AO182,VLOOKUP(AK182,'8-Intensitäten Heatmap'!$A$5:$L$232,$AO$3,FALSE))&amp;REPT($AP182,VLOOKUP(AK182,'8-Intensitäten Heatmap'!$A$5:$L$232,$AP$3,FALSE))&amp;REPT($AQ182,VLOOKUP(AK182,'8-Intensitäten Heatmap'!$A$5:$L$232,$AQ$3,FALSE))&amp;REPT($AR182,VLOOKUP(AK182,'8-Intensitäten Heatmap'!$A$5:$L$232,$AR$3,FALSE))&amp;REPT($AS182,VLOOKUP(AK182,'8-Intensitäten Heatmap'!$A$5:$L$232,$AS$3,FALSE))&amp;REPT($AT182,VLOOKUP(AK182,'8-Intensitäten Heatmap'!$A$5:$L$232,$AT$3,FALSE))&amp;REPT($AU182,VLOOKUP(AK182,'8-Intensitäten Heatmap'!$A$5:$L$232,$AU$3,FALSE))&amp;REPT($AV182,VLOOKUP(AK182,'8-Intensitäten Heatmap'!$A$5:$L$232,$AV$3,FALSE))&amp;REPT($AW182,VLOOKUP(AK182,'8-Intensitäten Heatmap'!$A$5:$L$232,$AW$3,FALSE))</f>
        <v>{ "type": "Feature", "geometry": { "type": "Point", "coordinates": [8,696828,50,1033138] } },</v>
      </c>
      <c r="BE182" s="6" t="str">
        <f>REPT($AO182,VLOOKUP(AL182,'8-Intensitäten Heatmap'!$A$5:$L$232,$AO$3,FALSE))&amp;REPT($AP182,VLOOKUP(AL182,'8-Intensitäten Heatmap'!$A$5:$L$232,$AP$3,FALSE))&amp;REPT($AQ182,VLOOKUP(AL182,'8-Intensitäten Heatmap'!$A$5:$L$232,$AQ$3,FALSE))&amp;REPT($AR182,VLOOKUP(AL182,'8-Intensitäten Heatmap'!$A$5:$L$232,$AR$3,FALSE))&amp;REPT($AS182,VLOOKUP(AL182,'8-Intensitäten Heatmap'!$A$5:$L$232,$AS$3,FALSE))&amp;REPT($AT182,VLOOKUP(AL182,'8-Intensitäten Heatmap'!$A$5:$L$232,$AT$3,FALSE))&amp;REPT($AU182,VLOOKUP(AL182,'8-Intensitäten Heatmap'!$A$5:$L$232,$AU$3,FALSE))&amp;REPT($AV182,VLOOKUP(AL182,'8-Intensitäten Heatmap'!$A$5:$L$232,$AV$3,FALSE))&amp;REPT($AW182,VLOOKUP(AL182,'8-Intensitäten Heatmap'!$A$5:$L$232,$AW$3,FALSE))</f>
        <v>{ "type": "Feature", "geometry": { "type": "Point", "coordinates": [8,696828,50,1033138] } },</v>
      </c>
      <c r="BF182" s="6" t="str">
        <f>REPT($AO182,VLOOKUP(AM182,'8-Intensitäten Heatmap'!$A$5:$L$232,$AO$3,FALSE))&amp;REPT($AP182,VLOOKUP(AM182,'8-Intensitäten Heatmap'!$A$5:$L$232,$AP$3,FALSE))&amp;REPT($AQ182,VLOOKUP(AM182,'8-Intensitäten Heatmap'!$A$5:$L$232,$AQ$3,FALSE))&amp;REPT($AR182,VLOOKUP(AM182,'8-Intensitäten Heatmap'!$A$5:$L$232,$AR$3,FALSE))&amp;REPT($AS182,VLOOKUP(AM182,'8-Intensitäten Heatmap'!$A$5:$L$232,$AS$3,FALSE))&amp;REPT($AT182,VLOOKUP(AM182,'8-Intensitäten Heatmap'!$A$5:$L$232,$AT$3,FALSE))&amp;REPT($AU182,VLOOKUP(AM182,'8-Intensitäten Heatmap'!$A$5:$L$232,$AU$3,FALSE))&amp;REPT($AV182,VLOOKUP(AM182,'8-Intensitäten Heatmap'!$A$5:$L$232,$AV$3,FALSE))&amp;REPT($AW182,VLOOKUP(AM182,'8-Intensitäten Heatmap'!$A$5:$L$232,$AW$3,FALSE))</f>
        <v>{ "type": "Feature", "geometry": { "type": "Point", "coordinates": [8,696828,50,1033138] } },</v>
      </c>
      <c r="BG182" s="6" t="s">
        <v>753</v>
      </c>
      <c r="BH182" s="6" t="str">
        <f t="shared" si="70"/>
        <v/>
      </c>
      <c r="BI182" s="6" t="str">
        <f t="shared" si="71"/>
        <v/>
      </c>
      <c r="BJ182" s="6" t="str">
        <f t="shared" si="72"/>
        <v/>
      </c>
      <c r="BK182" s="6" t="str">
        <f t="shared" si="73"/>
        <v/>
      </c>
      <c r="BL182" s="6" t="str">
        <f t="shared" si="74"/>
        <v/>
      </c>
      <c r="BM182" s="6" t="str">
        <f t="shared" si="75"/>
        <v/>
      </c>
      <c r="BN182" s="6" t="str">
        <f t="shared" si="76"/>
        <v/>
      </c>
      <c r="BO182" s="6" t="str">
        <f t="shared" si="77"/>
        <v/>
      </c>
      <c r="BP182" s="6" t="s">
        <v>3381</v>
      </c>
    </row>
    <row r="183" spans="1:68" s="6" customFormat="1" x14ac:dyDescent="0.3">
      <c r="A183" s="18" t="str">
        <f>Table1[[#This Row],[Name]]</f>
        <v>FES Frankfurter Entsorgungs- und Service GmbH GmbH - Wertstoffhof West</v>
      </c>
      <c r="B183" s="362">
        <v>8.5544218000000001</v>
      </c>
      <c r="C183" s="362">
        <v>50.106203999999998</v>
      </c>
      <c r="D183" s="18" t="str">
        <f>Table1[[#This Row],[Standortkategorie]]</f>
        <v>Auslieferzentrum</v>
      </c>
      <c r="E183" s="18" t="str">
        <f>IF(Table1[[#This Row],[Zusatzinformation]]=0,"",Table1[[#This Row],[Zusatzinformation]])</f>
        <v/>
      </c>
      <c r="F183" s="47">
        <f>IF($D183&lt;&gt;"Busdepot",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83" s="47">
        <f>IF($D183&lt;&gt;"Busdepot",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83" s="47">
        <f>(Table1[[#This Row],[Lieferfahrzeuge]]*'1-Konfiguration'!$D$16+(MAX(Table1[[#This Row],[Lieferfahrzeuge]]*'1-Konfiguration'!$D$16,Table1[[#This Row],[Lieferfahrzeugtore]]*'1-Konfiguration'!$D$14)))/2</f>
        <v>0</v>
      </c>
      <c r="I183" s="47">
        <f>Table1[[#This Row],[Müllfahrzeuge]]</f>
        <v>1</v>
      </c>
      <c r="J183" s="47">
        <f>Table1[[#This Row],[Betonmischfahrzeuge]]</f>
        <v>0</v>
      </c>
      <c r="K183" s="47">
        <f>(Table1[[#This Row],[Schiffe]]*'1-Konfiguration'!$D$16+(MAX(Table1[[#This Row],[Schiffe]]*'1-Konfiguration'!$D$16,Table1[[#This Row],[Anleger]]*'1-Konfiguration'!$D$14)))/2</f>
        <v>0</v>
      </c>
      <c r="L183" s="47">
        <f>IF($D183="Busdepot",IFERROR(Table1[[#This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3" s="47">
        <f>IF($D183="Busdepot",IFERROR(Table1[[#This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3" s="81">
        <f>VLOOKUP($F$7,'1-Konfiguration'!$D$24:$G$28,4,FALSE) * (VLOOKUP('5-Standortanalyse (Berechnung)'!$F$7,'1-Konfiguration'!$D$24:$F$28,2,FALSE)/100)*VLOOKUP('5-Standortanalyse (Berechnung)'!$F$7,'1-Konfiguration'!$D$24:$F$28,3,FALSE)*$F183</f>
        <v>0</v>
      </c>
      <c r="O183" s="81">
        <f>VLOOKUP($G$7,'1-Konfiguration'!$D$24:$G$28,4,FALSE) * (VLOOKUP('5-Standortanalyse (Berechnung)'!$G$7,'1-Konfiguration'!$D$24:$F$28,2,FALSE)/100)*VLOOKUP('5-Standortanalyse (Berechnung)'!$G$7,'1-Konfiguration'!$D$24:$F$28,3,FALSE)*$G183</f>
        <v>1534.6</v>
      </c>
      <c r="P183" s="81">
        <f>VLOOKUP($H$7,'1-Konfiguration'!$D$24:$G$28,4,FALSE) * (VLOOKUP('5-Standortanalyse (Berechnung)'!$H$7,'1-Konfiguration'!$D$24:$F$28,2,FALSE)/100)*VLOOKUP('5-Standortanalyse (Berechnung)'!$H$7,'1-Konfiguration'!$D$24:$F$28,3,FALSE)*$H183</f>
        <v>0</v>
      </c>
      <c r="Q183" s="81">
        <f>VLOOKUP($I$7,'1-Konfiguration'!$D$24:$G$33,4,FALSE) * (VLOOKUP('5-Standortanalyse (Berechnung)'!$I$7,'1-Konfiguration'!$D$24:$F$33,2,FALSE)/100)*VLOOKUP('5-Standortanalyse (Berechnung)'!$I$7,'1-Konfiguration'!$D$24:$F$33,3,FALSE)*$I183</f>
        <v>1290</v>
      </c>
      <c r="R183" s="81">
        <f>VLOOKUP($J$7,'1-Konfiguration'!$D$24:$G$33,4,FALSE) * (VLOOKUP('5-Standortanalyse (Berechnung)'!$J$7,'1-Konfiguration'!$D$24:$F$33,2,FALSE)/100)*VLOOKUP('5-Standortanalyse (Berechnung)'!$J$7,'1-Konfiguration'!$D$24:$F$33,3,FALSE)*$J183</f>
        <v>0</v>
      </c>
      <c r="S183" s="81">
        <f>VLOOKUP($K$7,'1-Konfiguration'!$D$24:$G$33,4,FALSE) * (VLOOKUP('5-Standortanalyse (Berechnung)'!$K$7,'1-Konfiguration'!$D$24:$F$33,2,FALSE)/100)*VLOOKUP('5-Standortanalyse (Berechnung)'!$K$7,'1-Konfiguration'!$D$24:$F$33,3,FALSE)*$K183</f>
        <v>0</v>
      </c>
      <c r="T183" s="81">
        <f>VLOOKUP($L$7,'1-Konfiguration'!$D$24:$G$28,4,FALSE) * (VLOOKUP('5-Standortanalyse (Berechnung)'!$L$7,'1-Konfiguration'!$D$24:$F$28,2,FALSE)/100)*VLOOKUP('5-Standortanalyse (Berechnung)'!$L$7,'1-Konfiguration'!$D$24:$F$28,3,FALSE)*$L183</f>
        <v>0</v>
      </c>
      <c r="U183" s="81">
        <f>VLOOKUP($M$7,'1-Konfiguration'!$D$24:$G$28,4,FALSE) * (VLOOKUP('5-Standortanalyse (Berechnung)'!$M$7,'1-Konfiguration'!$D$24:$F$28,2,FALSE)/100)*VLOOKUP('5-Standortanalyse (Berechnung)'!$M$7,'1-Konfiguration'!$D$24:$F$28,3,FALSE)*$M183</f>
        <v>0</v>
      </c>
      <c r="V183" s="81">
        <f>MMULT($N183:$P183,'1-Konfiguration'!G$54:G$56)+MMULT($Q183:$R183,'1-Konfiguration'!G$59:G$60)+MMULT($T183:$U183,'1-Konfiguration'!G$57:G$58)+($S183*'1-Konfiguration'!G$63)</f>
        <v>31.067110535530006</v>
      </c>
      <c r="W183" s="81">
        <f>MMULT($N183:$P183,'1-Konfiguration'!H$54:H$56)+MMULT($Q183:$R183,'1-Konfiguration'!H$59:H$60)+MMULT($T183:$U183,'1-Konfiguration'!H$57:H$58)+($S183*'1-Konfiguration'!H$63)</f>
        <v>241.10397676468642</v>
      </c>
      <c r="X183" s="81">
        <f>MMULT($N183:$P183,'1-Konfiguration'!I$54:I$56)+MMULT($Q183:$R183,'1-Konfiguration'!I$59:I$60)+MMULT($T183:$U183,'1-Konfiguration'!I$57:I$58)+($S183*'1-Konfiguration'!I$63)</f>
        <v>570.79261900752454</v>
      </c>
      <c r="Y183" s="81">
        <f>MMULT($N183:$P183,'1-Konfiguration'!J$54:J$56)+MMULT($Q183:$R183,'1-Konfiguration'!J$59:J$60)+MMULT($T183:$U183,'1-Konfiguration'!J$57:J$58)+($S183*'1-Konfiguration'!J$63)</f>
        <v>931.68622663291865</v>
      </c>
      <c r="Z183" s="81">
        <f>MMULT($N183:$P183,'1-Konfiguration'!K$54:K$56)+MMULT($Q183:$R183,'1-Konfiguration'!K$59:K$60)+MMULT($T183:$U183,'1-Konfiguration'!K$57:K$58)+($S183*'1-Konfiguration'!K$63)</f>
        <v>77.667776338825036</v>
      </c>
      <c r="AA183" s="81">
        <f>MMULT($N183:$P183,'1-Konfiguration'!L$54:L$56)+MMULT($Q183:$R183,'1-Konfiguration'!L$59:L$60)+MMULT($T183:$U183,'1-Konfiguration'!L$57:L$58)+($S183*'1-Konfiguration'!L$63)</f>
        <v>294.03946156189431</v>
      </c>
      <c r="AB183" s="81">
        <f>MMULT($N183:$P183,'1-Konfiguration'!M$54:M$56)+MMULT($Q183:$R183,'1-Konfiguration'!M$59:M$60)+MMULT($T183:$U183,'1-Konfiguration'!M$57:M$58)+($S183*'1-Konfiguration'!M$63)</f>
        <v>735.24873380217457</v>
      </c>
      <c r="AC183" s="81">
        <f>MMULT($N183:$P183,'1-Konfiguration'!N$54:N$56)+MMULT($Q183:$R183,'1-Konfiguration'!N$59:N$60)+MMULT($T183:$U183,'1-Konfiguration'!N$57:N$58)+($S183*'1-Konfiguration'!N$63)</f>
        <v>1361.094253370901</v>
      </c>
      <c r="AF183" s="6">
        <f t="shared" si="61"/>
        <v>0</v>
      </c>
      <c r="AG183" s="6">
        <f t="shared" si="62"/>
        <v>1</v>
      </c>
      <c r="AH183" s="6">
        <f t="shared" si="63"/>
        <v>1</v>
      </c>
      <c r="AI183" s="6">
        <f t="shared" si="64"/>
        <v>1</v>
      </c>
      <c r="AJ183" s="6">
        <f t="shared" si="65"/>
        <v>1</v>
      </c>
      <c r="AK183" s="6">
        <f t="shared" si="66"/>
        <v>1</v>
      </c>
      <c r="AL183" s="6">
        <f t="shared" si="67"/>
        <v>1</v>
      </c>
      <c r="AM183" s="6">
        <f t="shared" si="68"/>
        <v>2</v>
      </c>
      <c r="AO183" s="5" t="str">
        <f t="shared" si="69"/>
        <v>{ "type": "Feature", "geometry": { "type": "Point", "coordinates": [8,5544218,50,106204] } },</v>
      </c>
      <c r="AP183" s="5" t="str">
        <f t="shared" si="53"/>
        <v>{ "type": "Feature", "geometry": { "type": "Point", "coordinates": [8,5552218,50,106204] } },</v>
      </c>
      <c r="AQ183" s="5" t="str">
        <f t="shared" si="54"/>
        <v>{ "type": "Feature", "geometry": { "type": "Point", "coordinates": [8,5544218,50,106704] } },</v>
      </c>
      <c r="AR183" s="5" t="str">
        <f t="shared" si="55"/>
        <v>{ "type": "Feature", "geometry": { "type": "Point", "coordinates": [8,5544218,50,105704] } },</v>
      </c>
      <c r="AS183" s="5" t="str">
        <f t="shared" si="56"/>
        <v>{ "type": "Feature", "geometry": { "type": "Point", "coordinates": [8,5536218,50,106204] } },</v>
      </c>
      <c r="AT183" s="5" t="str">
        <f t="shared" si="57"/>
        <v>{ "type": "Feature", "geometry": { "type": "Point", "coordinates": [8,5536218,50,105704] } },</v>
      </c>
      <c r="AU183" s="5" t="str">
        <f t="shared" si="58"/>
        <v>{ "type": "Feature", "geometry": { "type": "Point", "coordinates": [8,5552218,50,106704] } },</v>
      </c>
      <c r="AV183" s="5" t="str">
        <f t="shared" si="59"/>
        <v>{ "type": "Feature", "geometry": { "type": "Point", "coordinates": [8,5536218,50,106704] } },</v>
      </c>
      <c r="AW183" s="5" t="str">
        <f t="shared" si="60"/>
        <v>{ "type": "Feature", "geometry": { "type": "Point", "coordinates": [8,5552218,50,105704] } },</v>
      </c>
      <c r="AX183" s="5" t="s">
        <v>753</v>
      </c>
      <c r="AY183" s="6" t="str">
        <f>REPT($AO183,VLOOKUP(AF183,'8-Intensitäten Heatmap'!$A$5:$L$232,$AO$3,FALSE))&amp;REPT($AP183,VLOOKUP(AF183,'8-Intensitäten Heatmap'!$A$5:$L$232,$AP$3,FALSE))&amp;REPT($AQ183,VLOOKUP(AF183,'8-Intensitäten Heatmap'!$A$5:$L$232,$AQ$3,FALSE))&amp;REPT($AR183,VLOOKUP(AF183,'8-Intensitäten Heatmap'!$A$5:$L$232,$AR$3,FALSE))&amp;REPT($AS183,VLOOKUP(AF183,'8-Intensitäten Heatmap'!$A$5:$L$232,$AS$3,FALSE))&amp;REPT($AT183,VLOOKUP(AF183,'8-Intensitäten Heatmap'!$A$5:$L$232,$AT$3,FALSE))&amp;REPT($AU183,VLOOKUP(AF183,'8-Intensitäten Heatmap'!$A$5:$L$232,$AU$3,FALSE))&amp;REPT($AV183,VLOOKUP(AF183,'8-Intensitäten Heatmap'!$A$5:$L$232,$AV$3,FALSE))&amp;REPT($AW183,VLOOKUP(AF183,'8-Intensitäten Heatmap'!$A$5:$L$232,$AW$3,FALSE))</f>
        <v/>
      </c>
      <c r="AZ183" s="6" t="str">
        <f>REPT($AO183,VLOOKUP(AG183,'8-Intensitäten Heatmap'!$A$5:$L$232,$AO$3,FALSE))&amp;REPT($AP183,VLOOKUP(AG183,'8-Intensitäten Heatmap'!$A$5:$L$232,$AP$3,FALSE))&amp;REPT($AQ183,VLOOKUP(AG183,'8-Intensitäten Heatmap'!$A$5:$L$232,$AQ$3,FALSE))&amp;REPT($AR183,VLOOKUP(AG183,'8-Intensitäten Heatmap'!$A$5:$L$232,$AR$3,FALSE))&amp;REPT($AS183,VLOOKUP(AG183,'8-Intensitäten Heatmap'!$A$5:$L$232,$AS$3,FALSE))&amp;REPT($AT183,VLOOKUP(AG183,'8-Intensitäten Heatmap'!$A$5:$L$232,$AT$3,FALSE))&amp;REPT($AU183,VLOOKUP(AG183,'8-Intensitäten Heatmap'!$A$5:$L$232,$AU$3,FALSE))&amp;REPT($AV183,VLOOKUP(AG183,'8-Intensitäten Heatmap'!$A$5:$L$232,$AV$3,FALSE))&amp;REPT($AW183,VLOOKUP(AG183,'8-Intensitäten Heatmap'!$A$5:$L$232,$AW$3,FALSE))</f>
        <v>{ "type": "Feature", "geometry": { "type": "Point", "coordinates": [8,5544218,50,106204] } },</v>
      </c>
      <c r="BA183" s="6" t="str">
        <f>REPT($AO183,VLOOKUP(AH183,'8-Intensitäten Heatmap'!$A$5:$L$232,$AO$3,FALSE))&amp;REPT($AP183,VLOOKUP(AH183,'8-Intensitäten Heatmap'!$A$5:$L$232,$AP$3,FALSE))&amp;REPT($AQ183,VLOOKUP(AH183,'8-Intensitäten Heatmap'!$A$5:$L$232,$AQ$3,FALSE))&amp;REPT($AR183,VLOOKUP(AH183,'8-Intensitäten Heatmap'!$A$5:$L$232,$AR$3,FALSE))&amp;REPT($AS183,VLOOKUP(AH183,'8-Intensitäten Heatmap'!$A$5:$L$232,$AS$3,FALSE))&amp;REPT($AT183,VLOOKUP(AH183,'8-Intensitäten Heatmap'!$A$5:$L$232,$AT$3,FALSE))&amp;REPT($AU183,VLOOKUP(AH183,'8-Intensitäten Heatmap'!$A$5:$L$232,$AU$3,FALSE))&amp;REPT($AV183,VLOOKUP(AH183,'8-Intensitäten Heatmap'!$A$5:$L$232,$AV$3,FALSE))&amp;REPT($AW183,VLOOKUP(AH183,'8-Intensitäten Heatmap'!$A$5:$L$232,$AW$3,FALSE))</f>
        <v>{ "type": "Feature", "geometry": { "type": "Point", "coordinates": [8,5544218,50,106204] } },</v>
      </c>
      <c r="BB183" s="6" t="str">
        <f>REPT($AO183,VLOOKUP(AI183,'8-Intensitäten Heatmap'!$A$5:$L$232,$AO$3,FALSE))&amp;REPT($AP183,VLOOKUP(AI183,'8-Intensitäten Heatmap'!$A$5:$L$232,$AP$3,FALSE))&amp;REPT($AQ183,VLOOKUP(AI183,'8-Intensitäten Heatmap'!$A$5:$L$232,$AQ$3,FALSE))&amp;REPT($AR183,VLOOKUP(AI183,'8-Intensitäten Heatmap'!$A$5:$L$232,$AR$3,FALSE))&amp;REPT($AS183,VLOOKUP(AI183,'8-Intensitäten Heatmap'!$A$5:$L$232,$AS$3,FALSE))&amp;REPT($AT183,VLOOKUP(AI183,'8-Intensitäten Heatmap'!$A$5:$L$232,$AT$3,FALSE))&amp;REPT($AU183,VLOOKUP(AI183,'8-Intensitäten Heatmap'!$A$5:$L$232,$AU$3,FALSE))&amp;REPT($AV183,VLOOKUP(AI183,'8-Intensitäten Heatmap'!$A$5:$L$232,$AV$3,FALSE))&amp;REPT($AW183,VLOOKUP(AI183,'8-Intensitäten Heatmap'!$A$5:$L$232,$AW$3,FALSE))</f>
        <v>{ "type": "Feature", "geometry": { "type": "Point", "coordinates": [8,5544218,50,106204] } },</v>
      </c>
      <c r="BC183" s="6" t="str">
        <f>REPT($AO183,VLOOKUP(AJ183,'8-Intensitäten Heatmap'!$A$5:$L$232,$AO$3,FALSE))&amp;REPT($AP183,VLOOKUP(AJ183,'8-Intensitäten Heatmap'!$A$5:$L$232,$AP$3,FALSE))&amp;REPT($AQ183,VLOOKUP(AJ183,'8-Intensitäten Heatmap'!$A$5:$L$232,$AQ$3,FALSE))&amp;REPT($AR183,VLOOKUP(AJ183,'8-Intensitäten Heatmap'!$A$5:$L$232,$AR$3,FALSE))&amp;REPT($AS183,VLOOKUP(AJ183,'8-Intensitäten Heatmap'!$A$5:$L$232,$AS$3,FALSE))&amp;REPT($AT183,VLOOKUP(AJ183,'8-Intensitäten Heatmap'!$A$5:$L$232,$AT$3,FALSE))&amp;REPT($AU183,VLOOKUP(AJ183,'8-Intensitäten Heatmap'!$A$5:$L$232,$AU$3,FALSE))&amp;REPT($AV183,VLOOKUP(AJ183,'8-Intensitäten Heatmap'!$A$5:$L$232,$AV$3,FALSE))&amp;REPT($AW183,VLOOKUP(AJ183,'8-Intensitäten Heatmap'!$A$5:$L$232,$AW$3,FALSE))</f>
        <v>{ "type": "Feature", "geometry": { "type": "Point", "coordinates": [8,5544218,50,106204] } },</v>
      </c>
      <c r="BD183" s="6" t="str">
        <f>REPT($AO183,VLOOKUP(AK183,'8-Intensitäten Heatmap'!$A$5:$L$232,$AO$3,FALSE))&amp;REPT($AP183,VLOOKUP(AK183,'8-Intensitäten Heatmap'!$A$5:$L$232,$AP$3,FALSE))&amp;REPT($AQ183,VLOOKUP(AK183,'8-Intensitäten Heatmap'!$A$5:$L$232,$AQ$3,FALSE))&amp;REPT($AR183,VLOOKUP(AK183,'8-Intensitäten Heatmap'!$A$5:$L$232,$AR$3,FALSE))&amp;REPT($AS183,VLOOKUP(AK183,'8-Intensitäten Heatmap'!$A$5:$L$232,$AS$3,FALSE))&amp;REPT($AT183,VLOOKUP(AK183,'8-Intensitäten Heatmap'!$A$5:$L$232,$AT$3,FALSE))&amp;REPT($AU183,VLOOKUP(AK183,'8-Intensitäten Heatmap'!$A$5:$L$232,$AU$3,FALSE))&amp;REPT($AV183,VLOOKUP(AK183,'8-Intensitäten Heatmap'!$A$5:$L$232,$AV$3,FALSE))&amp;REPT($AW183,VLOOKUP(AK183,'8-Intensitäten Heatmap'!$A$5:$L$232,$AW$3,FALSE))</f>
        <v>{ "type": "Feature", "geometry": { "type": "Point", "coordinates": [8,5544218,50,106204] } },</v>
      </c>
      <c r="BE183" s="6" t="str">
        <f>REPT($AO183,VLOOKUP(AL183,'8-Intensitäten Heatmap'!$A$5:$L$232,$AO$3,FALSE))&amp;REPT($AP183,VLOOKUP(AL183,'8-Intensitäten Heatmap'!$A$5:$L$232,$AP$3,FALSE))&amp;REPT($AQ183,VLOOKUP(AL183,'8-Intensitäten Heatmap'!$A$5:$L$232,$AQ$3,FALSE))&amp;REPT($AR183,VLOOKUP(AL183,'8-Intensitäten Heatmap'!$A$5:$L$232,$AR$3,FALSE))&amp;REPT($AS183,VLOOKUP(AL183,'8-Intensitäten Heatmap'!$A$5:$L$232,$AS$3,FALSE))&amp;REPT($AT183,VLOOKUP(AL183,'8-Intensitäten Heatmap'!$A$5:$L$232,$AT$3,FALSE))&amp;REPT($AU183,VLOOKUP(AL183,'8-Intensitäten Heatmap'!$A$5:$L$232,$AU$3,FALSE))&amp;REPT($AV183,VLOOKUP(AL183,'8-Intensitäten Heatmap'!$A$5:$L$232,$AV$3,FALSE))&amp;REPT($AW183,VLOOKUP(AL183,'8-Intensitäten Heatmap'!$A$5:$L$232,$AW$3,FALSE))</f>
        <v>{ "type": "Feature", "geometry": { "type": "Point", "coordinates": [8,5544218,50,106204] } },</v>
      </c>
      <c r="BF183" s="6" t="str">
        <f>REPT($AO183,VLOOKUP(AM183,'8-Intensitäten Heatmap'!$A$5:$L$232,$AO$3,FALSE))&amp;REPT($AP183,VLOOKUP(AM183,'8-Intensitäten Heatmap'!$A$5:$L$232,$AP$3,FALSE))&amp;REPT($AQ183,VLOOKUP(AM183,'8-Intensitäten Heatmap'!$A$5:$L$232,$AQ$3,FALSE))&amp;REPT($AR183,VLOOKUP(AM183,'8-Intensitäten Heatmap'!$A$5:$L$232,$AR$3,FALSE))&amp;REPT($AS183,VLOOKUP(AM183,'8-Intensitäten Heatmap'!$A$5:$L$232,$AS$3,FALSE))&amp;REPT($AT183,VLOOKUP(AM183,'8-Intensitäten Heatmap'!$A$5:$L$232,$AT$3,FALSE))&amp;REPT($AU183,VLOOKUP(AM183,'8-Intensitäten Heatmap'!$A$5:$L$232,$AU$3,FALSE))&amp;REPT($AV183,VLOOKUP(AM183,'8-Intensitäten Heatmap'!$A$5:$L$232,$AV$3,FALSE))&amp;REPT($AW183,VLOOKUP(AM183,'8-Intensitäten Heatmap'!$A$5:$L$232,$AW$3,FALSE))</f>
        <v>{ "type": "Feature", "geometry": { "type": "Point", "coordinates": [8,5544218,50,106204] } },{ "type": "Feature", "geometry": { "type": "Point", "coordinates": [8,5552218,50,106204] } },</v>
      </c>
      <c r="BG183" s="6" t="s">
        <v>753</v>
      </c>
      <c r="BH183" s="6" t="str">
        <f t="shared" si="70"/>
        <v/>
      </c>
      <c r="BI183" s="6" t="str">
        <f t="shared" si="71"/>
        <v/>
      </c>
      <c r="BJ183" s="6" t="str">
        <f t="shared" si="72"/>
        <v/>
      </c>
      <c r="BK183" s="6" t="str">
        <f t="shared" si="73"/>
        <v/>
      </c>
      <c r="BL183" s="6" t="str">
        <f t="shared" si="74"/>
        <v/>
      </c>
      <c r="BM183" s="6" t="str">
        <f t="shared" si="75"/>
        <v/>
      </c>
      <c r="BN183" s="6" t="str">
        <f t="shared" si="76"/>
        <v/>
      </c>
      <c r="BO183" s="6" t="str">
        <f t="shared" si="77"/>
        <v>{ "type": "Feature", "geometry": { "type": "Point", "coordinates": [8,5544218,50,106204] } },</v>
      </c>
      <c r="BP183" s="6" t="s">
        <v>3381</v>
      </c>
    </row>
    <row r="184" spans="1:68" s="6" customFormat="1" x14ac:dyDescent="0.3">
      <c r="A184" s="18" t="str">
        <f>Table1[[#This Row],[Name]]</f>
        <v>FIEGE Fritsch Forwarding GmbH</v>
      </c>
      <c r="B184" s="362">
        <v>8.5401918999999999</v>
      </c>
      <c r="C184" s="362">
        <v>50.049399800000003</v>
      </c>
      <c r="D184" s="18" t="str">
        <f>Table1[[#This Row],[Standortkategorie]]</f>
        <v>Verteilzentrum</v>
      </c>
      <c r="E184" s="18" t="str">
        <f>IF(Table1[[#This Row],[Zusatzinformation]]=0,"",Table1[[#This Row],[Zusatzinformation]])</f>
        <v/>
      </c>
      <c r="F184" s="47">
        <f>IF($D184&lt;&gt;"Busdepot",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184" s="47">
        <f>IF($D184&lt;&gt;"Busdepot",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184" s="47">
        <f>(Table1[[#This Row],[Lieferfahrzeuge]]*'1-Konfiguration'!$D$16+(MAX(Table1[[#This Row],[Lieferfahrzeuge]]*'1-Konfiguration'!$D$16,Table1[[#This Row],[Lieferfahrzeugtore]]*'1-Konfiguration'!$D$14)))/2</f>
        <v>0</v>
      </c>
      <c r="I184" s="47">
        <f>Table1[[#This Row],[Müllfahrzeuge]]</f>
        <v>0</v>
      </c>
      <c r="J184" s="47">
        <f>Table1[[#This Row],[Betonmischfahrzeuge]]</f>
        <v>0</v>
      </c>
      <c r="K184" s="47">
        <f>(Table1[[#This Row],[Schiffe]]*'1-Konfiguration'!$D$16+(MAX(Table1[[#This Row],[Schiffe]]*'1-Konfiguration'!$D$16,Table1[[#This Row],[Anleger]]*'1-Konfiguration'!$D$14)))/2</f>
        <v>0</v>
      </c>
      <c r="L184" s="47">
        <f>IF($D184="Busdepot",IFERROR(Table1[[#This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4" s="47">
        <f>IF($D184="Busdepot",IFERROR(Table1[[#This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4" s="81">
        <f>VLOOKUP($F$7,'1-Konfiguration'!$D$24:$G$28,4,FALSE) * (VLOOKUP('5-Standortanalyse (Berechnung)'!$F$7,'1-Konfiguration'!$D$24:$F$28,2,FALSE)/100)*VLOOKUP('5-Standortanalyse (Berechnung)'!$F$7,'1-Konfiguration'!$D$24:$F$28,3,FALSE)*$F184</f>
        <v>5214.0294000000004</v>
      </c>
      <c r="O184" s="81">
        <f>VLOOKUP($G$7,'1-Konfiguration'!$D$24:$G$28,4,FALSE) * (VLOOKUP('5-Standortanalyse (Berechnung)'!$G$7,'1-Konfiguration'!$D$24:$F$28,2,FALSE)/100)*VLOOKUP('5-Standortanalyse (Berechnung)'!$G$7,'1-Konfiguration'!$D$24:$F$28,3,FALSE)*$G184</f>
        <v>1534.6</v>
      </c>
      <c r="P184" s="81">
        <f>VLOOKUP($H$7,'1-Konfiguration'!$D$24:$G$28,4,FALSE) * (VLOOKUP('5-Standortanalyse (Berechnung)'!$H$7,'1-Konfiguration'!$D$24:$F$28,2,FALSE)/100)*VLOOKUP('5-Standortanalyse (Berechnung)'!$H$7,'1-Konfiguration'!$D$24:$F$28,3,FALSE)*$H184</f>
        <v>0</v>
      </c>
      <c r="Q184" s="81">
        <f>VLOOKUP($I$7,'1-Konfiguration'!$D$24:$G$33,4,FALSE) * (VLOOKUP('5-Standortanalyse (Berechnung)'!$I$7,'1-Konfiguration'!$D$24:$F$33,2,FALSE)/100)*VLOOKUP('5-Standortanalyse (Berechnung)'!$I$7,'1-Konfiguration'!$D$24:$F$33,3,FALSE)*$I184</f>
        <v>0</v>
      </c>
      <c r="R184" s="81">
        <f>VLOOKUP($J$7,'1-Konfiguration'!$D$24:$G$33,4,FALSE) * (VLOOKUP('5-Standortanalyse (Berechnung)'!$J$7,'1-Konfiguration'!$D$24:$F$33,2,FALSE)/100)*VLOOKUP('5-Standortanalyse (Berechnung)'!$J$7,'1-Konfiguration'!$D$24:$F$33,3,FALSE)*$J184</f>
        <v>0</v>
      </c>
      <c r="S184" s="81">
        <f>VLOOKUP($K$7,'1-Konfiguration'!$D$24:$G$33,4,FALSE) * (VLOOKUP('5-Standortanalyse (Berechnung)'!$K$7,'1-Konfiguration'!$D$24:$F$33,2,FALSE)/100)*VLOOKUP('5-Standortanalyse (Berechnung)'!$K$7,'1-Konfiguration'!$D$24:$F$33,3,FALSE)*$K184</f>
        <v>0</v>
      </c>
      <c r="T184" s="81">
        <f>VLOOKUP($L$7,'1-Konfiguration'!$D$24:$G$28,4,FALSE) * (VLOOKUP('5-Standortanalyse (Berechnung)'!$L$7,'1-Konfiguration'!$D$24:$F$28,2,FALSE)/100)*VLOOKUP('5-Standortanalyse (Berechnung)'!$L$7,'1-Konfiguration'!$D$24:$F$28,3,FALSE)*$L184</f>
        <v>0</v>
      </c>
      <c r="U184" s="81">
        <f>VLOOKUP($M$7,'1-Konfiguration'!$D$24:$G$28,4,FALSE) * (VLOOKUP('5-Standortanalyse (Berechnung)'!$M$7,'1-Konfiguration'!$D$24:$F$28,2,FALSE)/100)*VLOOKUP('5-Standortanalyse (Berechnung)'!$M$7,'1-Konfiguration'!$D$24:$F$28,3,FALSE)*$M184</f>
        <v>0</v>
      </c>
      <c r="V184" s="81">
        <f>MMULT($N184:$P184,'1-Konfiguration'!G$54:G$56)+MMULT($Q184:$R184,'1-Konfiguration'!G$59:G$60)+MMULT($T184:$U184,'1-Konfiguration'!G$57:G$58)+($S184*'1-Konfiguration'!G$63)</f>
        <v>60.467399799858505</v>
      </c>
      <c r="W184" s="81">
        <f>MMULT($N184:$P184,'1-Konfiguration'!H$54:H$56)+MMULT($Q184:$R184,'1-Konfiguration'!H$59:H$60)+MMULT($T184:$U184,'1-Konfiguration'!H$57:H$58)+($S184*'1-Konfiguration'!H$63)</f>
        <v>300.68585816532857</v>
      </c>
      <c r="X184" s="81">
        <f>MMULT($N184:$P184,'1-Konfiguration'!I$54:I$56)+MMULT($Q184:$R184,'1-Konfiguration'!I$59:I$60)+MMULT($T184:$U184,'1-Konfiguration'!I$57:I$58)+($S184*'1-Konfiguration'!I$63)</f>
        <v>768.74857043765314</v>
      </c>
      <c r="Y184" s="81">
        <f>MMULT($N184:$P184,'1-Konfiguration'!J$54:J$56)+MMULT($Q184:$R184,'1-Konfiguration'!J$59:J$60)+MMULT($T184:$U184,'1-Konfiguration'!J$57:J$58)+($S184*'1-Konfiguration'!J$63)</f>
        <v>1460.2757101594375</v>
      </c>
      <c r="Z184" s="81">
        <f>MMULT($N184:$P184,'1-Konfiguration'!K$54:K$56)+MMULT($Q184:$R184,'1-Konfiguration'!K$59:K$60)+MMULT($T184:$U184,'1-Konfiguration'!K$57:K$58)+($S184*'1-Konfiguration'!K$63)</f>
        <v>151.16849949964629</v>
      </c>
      <c r="AA184" s="81">
        <f>MMULT($N184:$P184,'1-Konfiguration'!L$54:L$56)+MMULT($Q184:$R184,'1-Konfiguration'!L$59:L$60)+MMULT($T184:$U184,'1-Konfiguration'!L$57:L$58)+($S184*'1-Konfiguration'!L$63)</f>
        <v>405.70851678125712</v>
      </c>
      <c r="AB184" s="81">
        <f>MMULT($N184:$P184,'1-Konfiguration'!M$54:M$56)+MMULT($Q184:$R184,'1-Konfiguration'!M$59:M$60)+MMULT($T184:$U184,'1-Konfiguration'!M$57:M$58)+($S184*'1-Konfiguration'!M$63)</f>
        <v>1054.3405502044141</v>
      </c>
      <c r="AC184" s="81">
        <f>MMULT($N184:$P184,'1-Konfiguration'!N$54:N$56)+MMULT($Q184:$R184,'1-Konfiguration'!N$59:N$60)+MMULT($T184:$U184,'1-Konfiguration'!N$57:N$58)+($S184*'1-Konfiguration'!N$63)</f>
        <v>2251.5435721151821</v>
      </c>
      <c r="AF184" s="6">
        <f t="shared" si="61"/>
        <v>0</v>
      </c>
      <c r="AG184" s="6">
        <f t="shared" si="62"/>
        <v>1</v>
      </c>
      <c r="AH184" s="6">
        <f t="shared" si="63"/>
        <v>2</v>
      </c>
      <c r="AI184" s="6">
        <f t="shared" si="64"/>
        <v>2</v>
      </c>
      <c r="AJ184" s="6">
        <f t="shared" si="65"/>
        <v>1</v>
      </c>
      <c r="AK184" s="6">
        <f t="shared" si="66"/>
        <v>2</v>
      </c>
      <c r="AL184" s="6">
        <f t="shared" si="67"/>
        <v>2</v>
      </c>
      <c r="AM184" s="6">
        <f t="shared" si="68"/>
        <v>3</v>
      </c>
      <c r="AO184" s="5" t="str">
        <f t="shared" si="69"/>
        <v>{ "type": "Feature", "geometry": { "type": "Point", "coordinates": [8,5401919,50,0493998] } },</v>
      </c>
      <c r="AP184" s="5" t="str">
        <f t="shared" si="53"/>
        <v>{ "type": "Feature", "geometry": { "type": "Point", "coordinates": [8,5409919,50,0493998] } },</v>
      </c>
      <c r="AQ184" s="5" t="str">
        <f t="shared" si="54"/>
        <v>{ "type": "Feature", "geometry": { "type": "Point", "coordinates": [8,5401919,50,0498998] } },</v>
      </c>
      <c r="AR184" s="5" t="str">
        <f t="shared" si="55"/>
        <v>{ "type": "Feature", "geometry": { "type": "Point", "coordinates": [8,5401919,50,0488998] } },</v>
      </c>
      <c r="AS184" s="5" t="str">
        <f t="shared" si="56"/>
        <v>{ "type": "Feature", "geometry": { "type": "Point", "coordinates": [8,5393919,50,0493998] } },</v>
      </c>
      <c r="AT184" s="5" t="str">
        <f t="shared" si="57"/>
        <v>{ "type": "Feature", "geometry": { "type": "Point", "coordinates": [8,5393919,50,0488998] } },</v>
      </c>
      <c r="AU184" s="5" t="str">
        <f t="shared" si="58"/>
        <v>{ "type": "Feature", "geometry": { "type": "Point", "coordinates": [8,5409919,50,0498998] } },</v>
      </c>
      <c r="AV184" s="5" t="str">
        <f t="shared" si="59"/>
        <v>{ "type": "Feature", "geometry": { "type": "Point", "coordinates": [8,5393919,50,0498998] } },</v>
      </c>
      <c r="AW184" s="5" t="str">
        <f t="shared" si="60"/>
        <v>{ "type": "Feature", "geometry": { "type": "Point", "coordinates": [8,5409919,50,0488998] } },</v>
      </c>
      <c r="AX184" s="5" t="s">
        <v>753</v>
      </c>
      <c r="AY184" s="6" t="str">
        <f>REPT($AO184,VLOOKUP(AF184,'8-Intensitäten Heatmap'!$A$5:$L$232,$AO$3,FALSE))&amp;REPT($AP184,VLOOKUP(AF184,'8-Intensitäten Heatmap'!$A$5:$L$232,$AP$3,FALSE))&amp;REPT($AQ184,VLOOKUP(AF184,'8-Intensitäten Heatmap'!$A$5:$L$232,$AQ$3,FALSE))&amp;REPT($AR184,VLOOKUP(AF184,'8-Intensitäten Heatmap'!$A$5:$L$232,$AR$3,FALSE))&amp;REPT($AS184,VLOOKUP(AF184,'8-Intensitäten Heatmap'!$A$5:$L$232,$AS$3,FALSE))&amp;REPT($AT184,VLOOKUP(AF184,'8-Intensitäten Heatmap'!$A$5:$L$232,$AT$3,FALSE))&amp;REPT($AU184,VLOOKUP(AF184,'8-Intensitäten Heatmap'!$A$5:$L$232,$AU$3,FALSE))&amp;REPT($AV184,VLOOKUP(AF184,'8-Intensitäten Heatmap'!$A$5:$L$232,$AV$3,FALSE))&amp;REPT($AW184,VLOOKUP(AF184,'8-Intensitäten Heatmap'!$A$5:$L$232,$AW$3,FALSE))</f>
        <v/>
      </c>
      <c r="AZ184" s="6" t="str">
        <f>REPT($AO184,VLOOKUP(AG184,'8-Intensitäten Heatmap'!$A$5:$L$232,$AO$3,FALSE))&amp;REPT($AP184,VLOOKUP(AG184,'8-Intensitäten Heatmap'!$A$5:$L$232,$AP$3,FALSE))&amp;REPT($AQ184,VLOOKUP(AG184,'8-Intensitäten Heatmap'!$A$5:$L$232,$AQ$3,FALSE))&amp;REPT($AR184,VLOOKUP(AG184,'8-Intensitäten Heatmap'!$A$5:$L$232,$AR$3,FALSE))&amp;REPT($AS184,VLOOKUP(AG184,'8-Intensitäten Heatmap'!$A$5:$L$232,$AS$3,FALSE))&amp;REPT($AT184,VLOOKUP(AG184,'8-Intensitäten Heatmap'!$A$5:$L$232,$AT$3,FALSE))&amp;REPT($AU184,VLOOKUP(AG184,'8-Intensitäten Heatmap'!$A$5:$L$232,$AU$3,FALSE))&amp;REPT($AV184,VLOOKUP(AG184,'8-Intensitäten Heatmap'!$A$5:$L$232,$AV$3,FALSE))&amp;REPT($AW184,VLOOKUP(AG184,'8-Intensitäten Heatmap'!$A$5:$L$232,$AW$3,FALSE))</f>
        <v>{ "type": "Feature", "geometry": { "type": "Point", "coordinates": [8,5401919,50,0493998] } },</v>
      </c>
      <c r="BA184" s="6" t="str">
        <f>REPT($AO184,VLOOKUP(AH184,'8-Intensitäten Heatmap'!$A$5:$L$232,$AO$3,FALSE))&amp;REPT($AP184,VLOOKUP(AH184,'8-Intensitäten Heatmap'!$A$5:$L$232,$AP$3,FALSE))&amp;REPT($AQ184,VLOOKUP(AH184,'8-Intensitäten Heatmap'!$A$5:$L$232,$AQ$3,FALSE))&amp;REPT($AR184,VLOOKUP(AH184,'8-Intensitäten Heatmap'!$A$5:$L$232,$AR$3,FALSE))&amp;REPT($AS184,VLOOKUP(AH184,'8-Intensitäten Heatmap'!$A$5:$L$232,$AS$3,FALSE))&amp;REPT($AT184,VLOOKUP(AH184,'8-Intensitäten Heatmap'!$A$5:$L$232,$AT$3,FALSE))&amp;REPT($AU184,VLOOKUP(AH184,'8-Intensitäten Heatmap'!$A$5:$L$232,$AU$3,FALSE))&amp;REPT($AV184,VLOOKUP(AH184,'8-Intensitäten Heatmap'!$A$5:$L$232,$AV$3,FALSE))&amp;REPT($AW184,VLOOKUP(AH184,'8-Intensitäten Heatmap'!$A$5:$L$232,$AW$3,FALSE))</f>
        <v>{ "type": "Feature", "geometry": { "type": "Point", "coordinates": [8,5401919,50,0493998] } },{ "type": "Feature", "geometry": { "type": "Point", "coordinates": [8,5409919,50,0493998] } },</v>
      </c>
      <c r="BB184" s="6" t="str">
        <f>REPT($AO184,VLOOKUP(AI184,'8-Intensitäten Heatmap'!$A$5:$L$232,$AO$3,FALSE))&amp;REPT($AP184,VLOOKUP(AI184,'8-Intensitäten Heatmap'!$A$5:$L$232,$AP$3,FALSE))&amp;REPT($AQ184,VLOOKUP(AI184,'8-Intensitäten Heatmap'!$A$5:$L$232,$AQ$3,FALSE))&amp;REPT($AR184,VLOOKUP(AI184,'8-Intensitäten Heatmap'!$A$5:$L$232,$AR$3,FALSE))&amp;REPT($AS184,VLOOKUP(AI184,'8-Intensitäten Heatmap'!$A$5:$L$232,$AS$3,FALSE))&amp;REPT($AT184,VLOOKUP(AI184,'8-Intensitäten Heatmap'!$A$5:$L$232,$AT$3,FALSE))&amp;REPT($AU184,VLOOKUP(AI184,'8-Intensitäten Heatmap'!$A$5:$L$232,$AU$3,FALSE))&amp;REPT($AV184,VLOOKUP(AI184,'8-Intensitäten Heatmap'!$A$5:$L$232,$AV$3,FALSE))&amp;REPT($AW184,VLOOKUP(AI184,'8-Intensitäten Heatmap'!$A$5:$L$232,$AW$3,FALSE))</f>
        <v>{ "type": "Feature", "geometry": { "type": "Point", "coordinates": [8,5401919,50,0493998] } },{ "type": "Feature", "geometry": { "type": "Point", "coordinates": [8,5409919,50,0493998] } },</v>
      </c>
      <c r="BC184" s="6" t="str">
        <f>REPT($AO184,VLOOKUP(AJ184,'8-Intensitäten Heatmap'!$A$5:$L$232,$AO$3,FALSE))&amp;REPT($AP184,VLOOKUP(AJ184,'8-Intensitäten Heatmap'!$A$5:$L$232,$AP$3,FALSE))&amp;REPT($AQ184,VLOOKUP(AJ184,'8-Intensitäten Heatmap'!$A$5:$L$232,$AQ$3,FALSE))&amp;REPT($AR184,VLOOKUP(AJ184,'8-Intensitäten Heatmap'!$A$5:$L$232,$AR$3,FALSE))&amp;REPT($AS184,VLOOKUP(AJ184,'8-Intensitäten Heatmap'!$A$5:$L$232,$AS$3,FALSE))&amp;REPT($AT184,VLOOKUP(AJ184,'8-Intensitäten Heatmap'!$A$5:$L$232,$AT$3,FALSE))&amp;REPT($AU184,VLOOKUP(AJ184,'8-Intensitäten Heatmap'!$A$5:$L$232,$AU$3,FALSE))&amp;REPT($AV184,VLOOKUP(AJ184,'8-Intensitäten Heatmap'!$A$5:$L$232,$AV$3,FALSE))&amp;REPT($AW184,VLOOKUP(AJ184,'8-Intensitäten Heatmap'!$A$5:$L$232,$AW$3,FALSE))</f>
        <v>{ "type": "Feature", "geometry": { "type": "Point", "coordinates": [8,5401919,50,0493998] } },</v>
      </c>
      <c r="BD184" s="6" t="str">
        <f>REPT($AO184,VLOOKUP(AK184,'8-Intensitäten Heatmap'!$A$5:$L$232,$AO$3,FALSE))&amp;REPT($AP184,VLOOKUP(AK184,'8-Intensitäten Heatmap'!$A$5:$L$232,$AP$3,FALSE))&amp;REPT($AQ184,VLOOKUP(AK184,'8-Intensitäten Heatmap'!$A$5:$L$232,$AQ$3,FALSE))&amp;REPT($AR184,VLOOKUP(AK184,'8-Intensitäten Heatmap'!$A$5:$L$232,$AR$3,FALSE))&amp;REPT($AS184,VLOOKUP(AK184,'8-Intensitäten Heatmap'!$A$5:$L$232,$AS$3,FALSE))&amp;REPT($AT184,VLOOKUP(AK184,'8-Intensitäten Heatmap'!$A$5:$L$232,$AT$3,FALSE))&amp;REPT($AU184,VLOOKUP(AK184,'8-Intensitäten Heatmap'!$A$5:$L$232,$AU$3,FALSE))&amp;REPT($AV184,VLOOKUP(AK184,'8-Intensitäten Heatmap'!$A$5:$L$232,$AV$3,FALSE))&amp;REPT($AW184,VLOOKUP(AK184,'8-Intensitäten Heatmap'!$A$5:$L$232,$AW$3,FALSE))</f>
        <v>{ "type": "Feature", "geometry": { "type": "Point", "coordinates": [8,5401919,50,0493998] } },{ "type": "Feature", "geometry": { "type": "Point", "coordinates": [8,5409919,50,0493998] } },</v>
      </c>
      <c r="BE184" s="6" t="str">
        <f>REPT($AO184,VLOOKUP(AL184,'8-Intensitäten Heatmap'!$A$5:$L$232,$AO$3,FALSE))&amp;REPT($AP184,VLOOKUP(AL184,'8-Intensitäten Heatmap'!$A$5:$L$232,$AP$3,FALSE))&amp;REPT($AQ184,VLOOKUP(AL184,'8-Intensitäten Heatmap'!$A$5:$L$232,$AQ$3,FALSE))&amp;REPT($AR184,VLOOKUP(AL184,'8-Intensitäten Heatmap'!$A$5:$L$232,$AR$3,FALSE))&amp;REPT($AS184,VLOOKUP(AL184,'8-Intensitäten Heatmap'!$A$5:$L$232,$AS$3,FALSE))&amp;REPT($AT184,VLOOKUP(AL184,'8-Intensitäten Heatmap'!$A$5:$L$232,$AT$3,FALSE))&amp;REPT($AU184,VLOOKUP(AL184,'8-Intensitäten Heatmap'!$A$5:$L$232,$AU$3,FALSE))&amp;REPT($AV184,VLOOKUP(AL184,'8-Intensitäten Heatmap'!$A$5:$L$232,$AV$3,FALSE))&amp;REPT($AW184,VLOOKUP(AL184,'8-Intensitäten Heatmap'!$A$5:$L$232,$AW$3,FALSE))</f>
        <v>{ "type": "Feature", "geometry": { "type": "Point", "coordinates": [8,5401919,50,0493998] } },{ "type": "Feature", "geometry": { "type": "Point", "coordinates": [8,5409919,50,0493998] } },</v>
      </c>
      <c r="BF184" s="6" t="str">
        <f>REPT($AO184,VLOOKUP(AM184,'8-Intensitäten Heatmap'!$A$5:$L$232,$AO$3,FALSE))&amp;REPT($AP184,VLOOKUP(AM184,'8-Intensitäten Heatmap'!$A$5:$L$232,$AP$3,FALSE))&amp;REPT($AQ184,VLOOKUP(AM184,'8-Intensitäten Heatmap'!$A$5:$L$232,$AQ$3,FALSE))&amp;REPT($AR184,VLOOKUP(AM184,'8-Intensitäten Heatmap'!$A$5:$L$232,$AR$3,FALSE))&amp;REPT($AS184,VLOOKUP(AM184,'8-Intensitäten Heatmap'!$A$5:$L$232,$AS$3,FALSE))&amp;REPT($AT184,VLOOKUP(AM184,'8-Intensitäten Heatmap'!$A$5:$L$232,$AT$3,FALSE))&amp;REPT($AU184,VLOOKUP(AM184,'8-Intensitäten Heatmap'!$A$5:$L$232,$AU$3,FALSE))&amp;REPT($AV184,VLOOKUP(AM184,'8-Intensitäten Heatmap'!$A$5:$L$232,$AV$3,FALSE))&amp;REPT($AW184,VLOOKUP(AM184,'8-Intensitäten Heatmap'!$A$5:$L$232,$AW$3,FALSE))</f>
        <v>{ "type": "Feature", "geometry": { "type": "Point", "coordinates": [8,5401919,50,0493998] } },{ "type": "Feature", "geometry": { "type": "Point", "coordinates": [8,5409919,50,0493998] } },{ "type": "Feature", "geometry": { "type": "Point", "coordinates": [8,5401919,50,0498998] } },</v>
      </c>
      <c r="BG184" s="6" t="s">
        <v>753</v>
      </c>
      <c r="BH184" s="6" t="str">
        <f t="shared" si="70"/>
        <v/>
      </c>
      <c r="BI184" s="6" t="str">
        <f t="shared" si="71"/>
        <v/>
      </c>
      <c r="BJ184" s="6" t="str">
        <f t="shared" si="72"/>
        <v/>
      </c>
      <c r="BK184" s="6" t="str">
        <f t="shared" si="73"/>
        <v>{ "type": "Feature", "geometry": { "type": "Point", "coordinates": [8,5401919,50,0493998] } },</v>
      </c>
      <c r="BL184" s="6" t="str">
        <f t="shared" si="74"/>
        <v>{ "type": "Feature", "geometry": { "type": "Point", "coordinates": [8,5401919,50,0493998] } },</v>
      </c>
      <c r="BM184" s="6" t="str">
        <f t="shared" si="75"/>
        <v/>
      </c>
      <c r="BN184" s="6" t="str">
        <f t="shared" si="76"/>
        <v>{ "type": "Feature", "geometry": { "type": "Point", "coordinates": [8,5401919,50,0493998] } },</v>
      </c>
      <c r="BO184" s="6" t="str">
        <f t="shared" si="77"/>
        <v>{ "type": "Feature", "geometry": { "type": "Point", "coordinates": [8,5401919,50,0493998] } },{ "type": "Feature", "geometry": { "type": "Point", "coordinates": [8,5401919,50,0493998] } },</v>
      </c>
      <c r="BP184" s="6" t="s">
        <v>3381</v>
      </c>
    </row>
    <row r="185" spans="1:68" s="6" customFormat="1" x14ac:dyDescent="0.3">
      <c r="A185" s="18" t="str">
        <f>Table1[[#This Row],[Name]]</f>
        <v>Fiege Logistik Stiftung &amp; Co. KG - Zweigniederlassung Dreieich</v>
      </c>
      <c r="B185" s="362">
        <v>8.6905962999999993</v>
      </c>
      <c r="C185" s="362">
        <v>50.006901200000001</v>
      </c>
      <c r="D185" s="18" t="str">
        <f>Table1[[#This Row],[Standortkategorie]]</f>
        <v>Verteilzentrum</v>
      </c>
      <c r="E185" s="18" t="str">
        <f>IF(Table1[[#This Row],[Zusatzinformation]]=0,"",Table1[[#This Row],[Zusatzinformation]])</f>
        <v/>
      </c>
      <c r="F185" s="47">
        <f>IF($D185&lt;&gt;"Busdepot",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5.7818181818181822</v>
      </c>
      <c r="G185" s="47">
        <f>IF($D185&lt;&gt;"Busdepot",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10.118181818181817</v>
      </c>
      <c r="H185" s="47">
        <f>(Table1[[#This Row],[Lieferfahrzeuge]]*'1-Konfiguration'!$D$16+(MAX(Table1[[#This Row],[Lieferfahrzeuge]]*'1-Konfiguration'!$D$16,Table1[[#This Row],[Lieferfahrzeugtore]]*'1-Konfiguration'!$D$14)))/2</f>
        <v>0</v>
      </c>
      <c r="I185" s="47">
        <f>Table1[[#This Row],[Müllfahrzeuge]]</f>
        <v>0</v>
      </c>
      <c r="J185" s="47">
        <f>Table1[[#This Row],[Betonmischfahrzeuge]]</f>
        <v>0</v>
      </c>
      <c r="K185" s="47">
        <f>(Table1[[#This Row],[Schiffe]]*'1-Konfiguration'!$D$16+(MAX(Table1[[#This Row],[Schiffe]]*'1-Konfiguration'!$D$16,Table1[[#This Row],[Anleger]]*'1-Konfiguration'!$D$14)))/2</f>
        <v>0</v>
      </c>
      <c r="L185" s="47">
        <f>IF($D185="Busdepot",IFERROR(Table1[[#This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5" s="47">
        <f>IF($D185="Busdepot",IFERROR(Table1[[#This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5" s="81">
        <f>VLOOKUP($F$7,'1-Konfiguration'!$D$24:$G$28,4,FALSE) * (VLOOKUP('5-Standortanalyse (Berechnung)'!$F$7,'1-Konfiguration'!$D$24:$F$28,2,FALSE)/100)*VLOOKUP('5-Standortanalyse (Berechnung)'!$F$7,'1-Konfiguration'!$D$24:$F$28,3,FALSE)*$F185</f>
        <v>30146.569985454549</v>
      </c>
      <c r="O185" s="81">
        <f>VLOOKUP($G$7,'1-Konfiguration'!$D$24:$G$28,4,FALSE) * (VLOOKUP('5-Standortanalyse (Berechnung)'!$G$7,'1-Konfiguration'!$D$24:$F$28,2,FALSE)/100)*VLOOKUP('5-Standortanalyse (Berechnung)'!$G$7,'1-Konfiguration'!$D$24:$F$28,3,FALSE)*$G185</f>
        <v>15527.361818181816</v>
      </c>
      <c r="P185" s="81">
        <f>VLOOKUP($H$7,'1-Konfiguration'!$D$24:$G$28,4,FALSE) * (VLOOKUP('5-Standortanalyse (Berechnung)'!$H$7,'1-Konfiguration'!$D$24:$F$28,2,FALSE)/100)*VLOOKUP('5-Standortanalyse (Berechnung)'!$H$7,'1-Konfiguration'!$D$24:$F$28,3,FALSE)*$H185</f>
        <v>0</v>
      </c>
      <c r="Q185" s="81">
        <f>VLOOKUP($I$7,'1-Konfiguration'!$D$24:$G$33,4,FALSE) * (VLOOKUP('5-Standortanalyse (Berechnung)'!$I$7,'1-Konfiguration'!$D$24:$F$33,2,FALSE)/100)*VLOOKUP('5-Standortanalyse (Berechnung)'!$I$7,'1-Konfiguration'!$D$24:$F$33,3,FALSE)*$I185</f>
        <v>0</v>
      </c>
      <c r="R185" s="81">
        <f>VLOOKUP($J$7,'1-Konfiguration'!$D$24:$G$33,4,FALSE) * (VLOOKUP('5-Standortanalyse (Berechnung)'!$J$7,'1-Konfiguration'!$D$24:$F$33,2,FALSE)/100)*VLOOKUP('5-Standortanalyse (Berechnung)'!$J$7,'1-Konfiguration'!$D$24:$F$33,3,FALSE)*$J185</f>
        <v>0</v>
      </c>
      <c r="S185" s="81">
        <f>VLOOKUP($K$7,'1-Konfiguration'!$D$24:$G$33,4,FALSE) * (VLOOKUP('5-Standortanalyse (Berechnung)'!$K$7,'1-Konfiguration'!$D$24:$F$33,2,FALSE)/100)*VLOOKUP('5-Standortanalyse (Berechnung)'!$K$7,'1-Konfiguration'!$D$24:$F$33,3,FALSE)*$K185</f>
        <v>0</v>
      </c>
      <c r="T185" s="81">
        <f>VLOOKUP($L$7,'1-Konfiguration'!$D$24:$G$28,4,FALSE) * (VLOOKUP('5-Standortanalyse (Berechnung)'!$L$7,'1-Konfiguration'!$D$24:$F$28,2,FALSE)/100)*VLOOKUP('5-Standortanalyse (Berechnung)'!$L$7,'1-Konfiguration'!$D$24:$F$28,3,FALSE)*$L185</f>
        <v>0</v>
      </c>
      <c r="U185" s="81">
        <f>VLOOKUP($M$7,'1-Konfiguration'!$D$24:$G$28,4,FALSE) * (VLOOKUP('5-Standortanalyse (Berechnung)'!$M$7,'1-Konfiguration'!$D$24:$F$28,2,FALSE)/100)*VLOOKUP('5-Standortanalyse (Berechnung)'!$M$7,'1-Konfiguration'!$D$24:$F$28,3,FALSE)*$M185</f>
        <v>0</v>
      </c>
      <c r="V185" s="81">
        <f>MMULT($N185:$P185,'1-Konfiguration'!G$54:G$56)+MMULT($Q185:$R185,'1-Konfiguration'!G$59:G$60)+MMULT($T185:$U185,'1-Konfiguration'!G$57:G$58)+($S185*'1-Konfiguration'!G$63)</f>
        <v>418.27692143779836</v>
      </c>
      <c r="W185" s="81">
        <f>MMULT($N185:$P185,'1-Konfiguration'!H$54:H$56)+MMULT($Q185:$R185,'1-Konfiguration'!H$59:H$60)+MMULT($T185:$U185,'1-Konfiguration'!H$57:H$58)+($S185*'1-Konfiguration'!H$63)</f>
        <v>2158.740304375538</v>
      </c>
      <c r="X185" s="81">
        <f>MMULT($N185:$P185,'1-Konfiguration'!I$54:I$56)+MMULT($Q185:$R185,'1-Konfiguration'!I$59:I$60)+MMULT($T185:$U185,'1-Konfiguration'!I$57:I$58)+($S185*'1-Konfiguration'!I$63)</f>
        <v>5575.7037700737319</v>
      </c>
      <c r="Y185" s="81">
        <f>MMULT($N185:$P185,'1-Konfiguration'!J$54:J$56)+MMULT($Q185:$R185,'1-Konfiguration'!J$59:J$60)+MMULT($T185:$U185,'1-Konfiguration'!J$57:J$58)+($S185*'1-Konfiguration'!J$63)</f>
        <v>10310.793205617996</v>
      </c>
      <c r="Z185" s="81">
        <f>MMULT($N185:$P185,'1-Konfiguration'!K$54:K$56)+MMULT($Q185:$R185,'1-Konfiguration'!K$59:K$60)+MMULT($T185:$U185,'1-Konfiguration'!K$57:K$58)+($S185*'1-Konfiguration'!K$63)</f>
        <v>1045.6923035944963</v>
      </c>
      <c r="AA185" s="81">
        <f>MMULT($N185:$P185,'1-Konfiguration'!L$54:L$56)+MMULT($Q185:$R185,'1-Konfiguration'!L$59:L$60)+MMULT($T185:$U185,'1-Konfiguration'!L$57:L$58)+($S185*'1-Konfiguration'!L$63)</f>
        <v>2883.242952421956</v>
      </c>
      <c r="AB185" s="81">
        <f>MMULT($N185:$P185,'1-Konfiguration'!M$54:M$56)+MMULT($Q185:$R185,'1-Konfiguration'!M$59:M$60)+MMULT($T185:$U185,'1-Konfiguration'!M$57:M$58)+($S185*'1-Konfiguration'!M$63)</f>
        <v>7629.9220338092673</v>
      </c>
      <c r="AC185" s="81">
        <f>MMULT($N185:$P185,'1-Konfiguration'!N$54:N$56)+MMULT($Q185:$R185,'1-Konfiguration'!N$59:N$60)+MMULT($T185:$U185,'1-Konfiguration'!N$57:N$58)+($S185*'1-Konfiguration'!N$63)</f>
        <v>15882.95297245576</v>
      </c>
      <c r="AF185" s="6">
        <f t="shared" si="61"/>
        <v>3</v>
      </c>
      <c r="AG185" s="6">
        <f t="shared" si="62"/>
        <v>9</v>
      </c>
      <c r="AH185" s="6">
        <f t="shared" si="63"/>
        <v>11</v>
      </c>
      <c r="AI185" s="6">
        <f t="shared" si="64"/>
        <v>14</v>
      </c>
      <c r="AJ185" s="6">
        <f t="shared" si="65"/>
        <v>8</v>
      </c>
      <c r="AK185" s="6">
        <f t="shared" si="66"/>
        <v>12</v>
      </c>
      <c r="AL185" s="6">
        <f t="shared" si="67"/>
        <v>15</v>
      </c>
      <c r="AM185" s="6">
        <f t="shared" si="68"/>
        <v>21</v>
      </c>
      <c r="AO185" s="5" t="str">
        <f t="shared" si="69"/>
        <v>{ "type": "Feature", "geometry": { "type": "Point", "coordinates": [8,6905963,50,0069012] } },</v>
      </c>
      <c r="AP185" s="5" t="str">
        <f t="shared" si="53"/>
        <v>{ "type": "Feature", "geometry": { "type": "Point", "coordinates": [8,6913963,50,0069012] } },</v>
      </c>
      <c r="AQ185" s="5" t="str">
        <f t="shared" si="54"/>
        <v>{ "type": "Feature", "geometry": { "type": "Point", "coordinates": [8,6905963,50,0074012] } },</v>
      </c>
      <c r="AR185" s="5" t="str">
        <f t="shared" si="55"/>
        <v>{ "type": "Feature", "geometry": { "type": "Point", "coordinates": [8,6905963,50,0064012] } },</v>
      </c>
      <c r="AS185" s="5" t="str">
        <f t="shared" si="56"/>
        <v>{ "type": "Feature", "geometry": { "type": "Point", "coordinates": [8,6897963,50,0069012] } },</v>
      </c>
      <c r="AT185" s="5" t="str">
        <f t="shared" si="57"/>
        <v>{ "type": "Feature", "geometry": { "type": "Point", "coordinates": [8,6897963,50,0064012] } },</v>
      </c>
      <c r="AU185" s="5" t="str">
        <f t="shared" si="58"/>
        <v>{ "type": "Feature", "geometry": { "type": "Point", "coordinates": [8,6913963,50,0074012] } },</v>
      </c>
      <c r="AV185" s="5" t="str">
        <f t="shared" si="59"/>
        <v>{ "type": "Feature", "geometry": { "type": "Point", "coordinates": [8,6897963,50,0074012] } },</v>
      </c>
      <c r="AW185" s="5" t="str">
        <f t="shared" si="60"/>
        <v>{ "type": "Feature", "geometry": { "type": "Point", "coordinates": [8,6913963,50,0064012] } },</v>
      </c>
      <c r="AX185" s="5" t="s">
        <v>753</v>
      </c>
      <c r="AY185" s="6" t="str">
        <f>REPT($AO185,VLOOKUP(AF185,'8-Intensitäten Heatmap'!$A$5:$L$232,$AO$3,FALSE))&amp;REPT($AP185,VLOOKUP(AF185,'8-Intensitäten Heatmap'!$A$5:$L$232,$AP$3,FALSE))&amp;REPT($AQ185,VLOOKUP(AF185,'8-Intensitäten Heatmap'!$A$5:$L$232,$AQ$3,FALSE))&amp;REPT($AR185,VLOOKUP(AF185,'8-Intensitäten Heatmap'!$A$5:$L$232,$AR$3,FALSE))&amp;REPT($AS185,VLOOKUP(AF185,'8-Intensitäten Heatmap'!$A$5:$L$232,$AS$3,FALSE))&amp;REPT($AT185,VLOOKUP(AF185,'8-Intensitäten Heatmap'!$A$5:$L$232,$AT$3,FALSE))&amp;REPT($AU185,VLOOKUP(AF185,'8-Intensitäten Heatmap'!$A$5:$L$232,$AU$3,FALSE))&amp;REPT($AV185,VLOOKUP(AF185,'8-Intensitäten Heatmap'!$A$5:$L$232,$AV$3,FALSE))&amp;REPT($AW185,VLOOKUP(AF185,'8-Intensitäten Heatmap'!$A$5:$L$232,$AW$3,FALSE))</f>
        <v>{ "type": "Feature", "geometry": { "type": "Point", "coordinates": [8,6905963,50,0069012] } },{ "type": "Feature", "geometry": { "type": "Point", "coordinates": [8,6913963,50,0069012] } },{ "type": "Feature", "geometry": { "type": "Point", "coordinates": [8,6905963,50,0074012] } },</v>
      </c>
      <c r="AZ185" s="6" t="str">
        <f>REPT($AO185,VLOOKUP(AG185,'8-Intensitäten Heatmap'!$A$5:$L$232,$AO$3,FALSE))&amp;REPT($AP185,VLOOKUP(AG185,'8-Intensitäten Heatmap'!$A$5:$L$232,$AP$3,FALSE))&amp;REPT($AQ185,VLOOKUP(AG185,'8-Intensitäten Heatmap'!$A$5:$L$232,$AQ$3,FALSE))&amp;REPT($AR185,VLOOKUP(AG185,'8-Intensitäten Heatmap'!$A$5:$L$232,$AR$3,FALSE))&amp;REPT($AS185,VLOOKUP(AG185,'8-Intensitäten Heatmap'!$A$5:$L$232,$AS$3,FALSE))&amp;REPT($AT185,VLOOKUP(AG185,'8-Intensitäten Heatmap'!$A$5:$L$232,$AT$3,FALSE))&amp;REPT($AU185,VLOOKUP(AG185,'8-Intensitäten Heatmap'!$A$5:$L$232,$AU$3,FALSE))&amp;REPT($AV185,VLOOKUP(AG185,'8-Intensitäten Heatmap'!$A$5:$L$232,$AV$3,FALSE))&amp;REPT($AW185,VLOOKUP(AG185,'8-Intensitäten Heatmap'!$A$5:$L$232,$AW$3,FALSE))</f>
        <v>{ "type": "Feature", "geometry": { "type": "Point", "coordinates": [8,6905963,50,0069012] } },{ "type": "Feature", "geometry": { "type": "Point", "coordinates": [8,6913963,50,0069012] } },{ "type": "Feature", "geometry": { "type": "Point", "coordinates": [8,6905963,50,0074012] } },{ "type": "Feature", "geometry": { "type": "Point", "coordinates": [8,6905963,50,0064012] } },{ "type": "Feature", "geometry": { "type": "Point", "coordinates": [8,6897963,50,0069012] } },{ "type": "Feature", "geometry": { "type": "Point", "coordinates": [8,6897963,50,0064012] } },{ "type": "Feature", "geometry": { "type": "Point", "coordinates": [8,6913963,50,0074012] } },{ "type": "Feature", "geometry": { "type": "Point", "coordinates": [8,6897963,50,0074012] } },{ "type": "Feature", "geometry": { "type": "Point", "coordinates": [8,6913963,50,0064012] } },</v>
      </c>
      <c r="BA185" s="6" t="str">
        <f>REPT($AO185,VLOOKUP(AH185,'8-Intensitäten Heatmap'!$A$5:$L$232,$AO$3,FALSE))&amp;REPT($AP185,VLOOKUP(AH185,'8-Intensitäten Heatmap'!$A$5:$L$232,$AP$3,FALSE))&amp;REPT($AQ185,VLOOKUP(AH185,'8-Intensitäten Heatmap'!$A$5:$L$232,$AQ$3,FALSE))&amp;REPT($AR185,VLOOKUP(AH185,'8-Intensitäten Heatmap'!$A$5:$L$232,$AR$3,FALSE))&amp;REPT($AS185,VLOOKUP(AH185,'8-Intensitäten Heatmap'!$A$5:$L$232,$AS$3,FALSE))&amp;REPT($AT185,VLOOKUP(AH185,'8-Intensitäten Heatmap'!$A$5:$L$232,$AT$3,FALSE))&amp;REPT($AU185,VLOOKUP(AH185,'8-Intensitäten Heatmap'!$A$5:$L$232,$AU$3,FALSE))&amp;REPT($AV185,VLOOKUP(AH185,'8-Intensitäten Heatmap'!$A$5:$L$232,$AV$3,FALSE))&amp;REPT($AW185,VLOOKUP(AH185,'8-Intensitäten Heatmap'!$A$5:$L$232,$AW$3,FALSE))</f>
        <v>{ "type": "Feature", "geometry": { "type": "Point", "coordinates": [8,6905963,50,0069012] } },{ "type": "Feature", "geometry": { "type": "Point", "coordinates": [8,6905963,50,0069012] } },{ "type": "Feature", "geometry": { "type": "Point", "coordinates": [8,6913963,50,0069012] } },{ "type": "Feature", "geometry": { "type": "Point", "coordinates": [8,6913963,50,0069012] } },{ "type": "Feature", "geometry": { "type": "Point", "coordinates": [8,6905963,50,0074012] } },{ "type": "Feature", "geometry": { "type": "Point", "coordinates": [8,6905963,50,0064012] } },{ "type": "Feature", "geometry": { "type": "Point", "coordinates": [8,6897963,50,0069012] } },{ "type": "Feature", "geometry": { "type": "Point", "coordinates": [8,6897963,50,0064012] } },{ "type": "Feature", "geometry": { "type": "Point", "coordinates": [8,6913963,50,0074012] } },{ "type": "Feature", "geometry": { "type": "Point", "coordinates": [8,6897963,50,0074012] } },{ "type": "Feature", "geometry": { "type": "Point", "coordinates": [8,6913963,50,0064012] } },</v>
      </c>
      <c r="BB185" s="6" t="str">
        <f>REPT($AO185,VLOOKUP(AI185,'8-Intensitäten Heatmap'!$A$5:$L$232,$AO$3,FALSE))&amp;REPT($AP185,VLOOKUP(AI185,'8-Intensitäten Heatmap'!$A$5:$L$232,$AP$3,FALSE))&amp;REPT($AQ185,VLOOKUP(AI185,'8-Intensitäten Heatmap'!$A$5:$L$232,$AQ$3,FALSE))&amp;REPT($AR185,VLOOKUP(AI185,'8-Intensitäten Heatmap'!$A$5:$L$232,$AR$3,FALSE))&amp;REPT($AS185,VLOOKUP(AI185,'8-Intensitäten Heatmap'!$A$5:$L$232,$AS$3,FALSE))&amp;REPT($AT185,VLOOKUP(AI185,'8-Intensitäten Heatmap'!$A$5:$L$232,$AT$3,FALSE))&amp;REPT($AU185,VLOOKUP(AI185,'8-Intensitäten Heatmap'!$A$5:$L$232,$AU$3,FALSE))&amp;REPT($AV185,VLOOKUP(AI185,'8-Intensitäten Heatmap'!$A$5:$L$232,$AV$3,FALSE))&amp;REPT($AW185,VLOOKUP(AI185,'8-Intensitäten Heatmap'!$A$5:$L$232,$AW$3,FALSE))</f>
        <v>{ "type": "Feature", "geometry": { "type": "Point", "coordinates": [8,6905963,50,0069012] } },{ "type": "Feature", "geometry": { "type": "Point", "coordinates": [8,6905963,50,0069012] } },{ "type": "Feature", "geometry": { "type": "Point", "coordinates": [8,6913963,50,0069012] } },{ "type": "Feature", "geometry": { "type": "Point", "coordinates": [8,6913963,50,0069012] } },{ "type": "Feature", "geometry": { "type": "Point", "coordinates": [8,6905963,50,0074012] } },{ "type": "Feature", "geometry": { "type": "Point", "coordinates": [8,6905963,50,0074012] } },{ "type": "Feature", "geometry": { "type": "Point", "coordinates": [8,6905963,50,0064012] } },{ "type": "Feature", "geometry": { "type": "Point", "coordinates": [8,6905963,50,0064012] } },{ "type": "Feature", "geometry": { "type": "Point", "coordinates": [8,6897963,50,0069012] } },{ "type": "Feature", "geometry": { "type": "Point", "coordinates": [8,6897963,50,0069012] } },{ "type": "Feature", "geometry": { "type": "Point", "coordinates": [8,6897963,50,0064012] } },{ "type": "Feature", "geometry": { "type": "Point", "coordinates": [8,6913963,50,0074012] } },{ "type": "Feature", "geometry": { "type": "Point", "coordinates": [8,6897963,50,0074012] } },{ "type": "Feature", "geometry": { "type": "Point", "coordinates": [8,6913963,50,0064012] } },</v>
      </c>
      <c r="BC185" s="6" t="str">
        <f>REPT($AO185,VLOOKUP(AJ185,'8-Intensitäten Heatmap'!$A$5:$L$232,$AO$3,FALSE))&amp;REPT($AP185,VLOOKUP(AJ185,'8-Intensitäten Heatmap'!$A$5:$L$232,$AP$3,FALSE))&amp;REPT($AQ185,VLOOKUP(AJ185,'8-Intensitäten Heatmap'!$A$5:$L$232,$AQ$3,FALSE))&amp;REPT($AR185,VLOOKUP(AJ185,'8-Intensitäten Heatmap'!$A$5:$L$232,$AR$3,FALSE))&amp;REPT($AS185,VLOOKUP(AJ185,'8-Intensitäten Heatmap'!$A$5:$L$232,$AS$3,FALSE))&amp;REPT($AT185,VLOOKUP(AJ185,'8-Intensitäten Heatmap'!$A$5:$L$232,$AT$3,FALSE))&amp;REPT($AU185,VLOOKUP(AJ185,'8-Intensitäten Heatmap'!$A$5:$L$232,$AU$3,FALSE))&amp;REPT($AV185,VLOOKUP(AJ185,'8-Intensitäten Heatmap'!$A$5:$L$232,$AV$3,FALSE))&amp;REPT($AW185,VLOOKUP(AJ185,'8-Intensitäten Heatmap'!$A$5:$L$232,$AW$3,FALSE))</f>
        <v>{ "type": "Feature", "geometry": { "type": "Point", "coordinates": [8,6905963,50,0069012] } },{ "type": "Feature", "geometry": { "type": "Point", "coordinates": [8,6913963,50,0069012] } },{ "type": "Feature", "geometry": { "type": "Point", "coordinates": [8,6905963,50,0074012] } },{ "type": "Feature", "geometry": { "type": "Point", "coordinates": [8,6905963,50,0064012] } },{ "type": "Feature", "geometry": { "type": "Point", "coordinates": [8,6897963,50,0069012] } },{ "type": "Feature", "geometry": { "type": "Point", "coordinates": [8,6897963,50,0064012] } },{ "type": "Feature", "geometry": { "type": "Point", "coordinates": [8,6913963,50,0074012] } },{ "type": "Feature", "geometry": { "type": "Point", "coordinates": [8,6897963,50,0074012] } },</v>
      </c>
      <c r="BD185" s="6" t="str">
        <f>REPT($AO185,VLOOKUP(AK185,'8-Intensitäten Heatmap'!$A$5:$L$232,$AO$3,FALSE))&amp;REPT($AP185,VLOOKUP(AK185,'8-Intensitäten Heatmap'!$A$5:$L$232,$AP$3,FALSE))&amp;REPT($AQ185,VLOOKUP(AK185,'8-Intensitäten Heatmap'!$A$5:$L$232,$AQ$3,FALSE))&amp;REPT($AR185,VLOOKUP(AK185,'8-Intensitäten Heatmap'!$A$5:$L$232,$AR$3,FALSE))&amp;REPT($AS185,VLOOKUP(AK185,'8-Intensitäten Heatmap'!$A$5:$L$232,$AS$3,FALSE))&amp;REPT($AT185,VLOOKUP(AK185,'8-Intensitäten Heatmap'!$A$5:$L$232,$AT$3,FALSE))&amp;REPT($AU185,VLOOKUP(AK185,'8-Intensitäten Heatmap'!$A$5:$L$232,$AU$3,FALSE))&amp;REPT($AV185,VLOOKUP(AK185,'8-Intensitäten Heatmap'!$A$5:$L$232,$AV$3,FALSE))&amp;REPT($AW185,VLOOKUP(AK185,'8-Intensitäten Heatmap'!$A$5:$L$232,$AW$3,FALSE))</f>
        <v>{ "type": "Feature", "geometry": { "type": "Point", "coordinates": [8,6905963,50,0069012] } },{ "type": "Feature", "geometry": { "type": "Point", "coordinates": [8,6905963,50,0069012] } },{ "type": "Feature", "geometry": { "type": "Point", "coordinates": [8,6913963,50,0069012] } },{ "type": "Feature", "geometry": { "type": "Point", "coordinates": [8,6913963,50,0069012] } },{ "type": "Feature", "geometry": { "type": "Point", "coordinates": [8,6905963,50,0074012] } },{ "type": "Feature", "geometry": { "type": "Point", "coordinates": [8,6905963,50,0074012] } },{ "type": "Feature", "geometry": { "type": "Point", "coordinates": [8,6905963,50,0064012] } },{ "type": "Feature", "geometry": { "type": "Point", "coordinates": [8,6897963,50,0069012] } },{ "type": "Feature", "geometry": { "type": "Point", "coordinates": [8,6897963,50,0064012] } },{ "type": "Feature", "geometry": { "type": "Point", "coordinates": [8,6913963,50,0074012] } },{ "type": "Feature", "geometry": { "type": "Point", "coordinates": [8,6897963,50,0074012] } },{ "type": "Feature", "geometry": { "type": "Point", "coordinates": [8,6913963,50,0064012] } },</v>
      </c>
      <c r="BE185" s="6" t="str">
        <f>REPT($AO185,VLOOKUP(AL185,'8-Intensitäten Heatmap'!$A$5:$L$232,$AO$3,FALSE))&amp;REPT($AP185,VLOOKUP(AL185,'8-Intensitäten Heatmap'!$A$5:$L$232,$AP$3,FALSE))&amp;REPT($AQ185,VLOOKUP(AL185,'8-Intensitäten Heatmap'!$A$5:$L$232,$AQ$3,FALSE))&amp;REPT($AR185,VLOOKUP(AL185,'8-Intensitäten Heatmap'!$A$5:$L$232,$AR$3,FALSE))&amp;REPT($AS185,VLOOKUP(AL185,'8-Intensitäten Heatmap'!$A$5:$L$232,$AS$3,FALSE))&amp;REPT($AT185,VLOOKUP(AL185,'8-Intensitäten Heatmap'!$A$5:$L$232,$AT$3,FALSE))&amp;REPT($AU185,VLOOKUP(AL185,'8-Intensitäten Heatmap'!$A$5:$L$232,$AU$3,FALSE))&amp;REPT($AV185,VLOOKUP(AL185,'8-Intensitäten Heatmap'!$A$5:$L$232,$AV$3,FALSE))&amp;REPT($AW185,VLOOKUP(AL185,'8-Intensitäten Heatmap'!$A$5:$L$232,$AW$3,FALSE))</f>
        <v>{ "type": "Feature", "geometry": { "type": "Point", "coordinates": [8,6905963,50,0069012] } },{ "type": "Feature", "geometry": { "type": "Point", "coordinates": [8,6905963,50,0069012] } },{ "type": "Feature", "geometry": { "type": "Point", "coordinates": [8,6913963,50,0069012] } },{ "type": "Feature", "geometry": { "type": "Point", "coordinates": [8,6913963,50,0069012] } },{ "type": "Feature", "geometry": { "type": "Point", "coordinates": [8,6905963,50,0074012] } },{ "type": "Feature", "geometry": { "type": "Point", "coordinates": [8,6905963,50,0074012] } },{ "type": "Feature", "geometry": { "type": "Point", "coordinates": [8,6905963,50,0064012] } },{ "type": "Feature", "geometry": { "type": "Point", "coordinates": [8,6905963,50,0064012] } },{ "type": "Feature", "geometry": { "type": "Point", "coordinates": [8,6897963,50,0069012] } },{ "type": "Feature", "geometry": { "type": "Point", "coordinates": [8,6897963,50,0069012] } },{ "type": "Feature", "geometry": { "type": "Point", "coordinates": [8,6897963,50,0064012] } },{ "type": "Feature", "geometry": { "type": "Point", "coordinates": [8,6897963,50,0064012] } },{ "type": "Feature", "geometry": { "type": "Point", "coordinates": [8,6913963,50,0074012] } },{ "type": "Feature", "geometry": { "type": "Point", "coordinates": [8,6897963,50,0074012] } },{ "type": "Feature", "geometry": { "type": "Point", "coordinates": [8,6913963,50,0064012] } },</v>
      </c>
      <c r="BF185" s="6" t="str">
        <f>REPT($AO185,VLOOKUP(AM185,'8-Intensitäten Heatmap'!$A$5:$L$232,$AO$3,FALSE))&amp;REPT($AP185,VLOOKUP(AM185,'8-Intensitäten Heatmap'!$A$5:$L$232,$AP$3,FALSE))&amp;REPT($AQ185,VLOOKUP(AM185,'8-Intensitäten Heatmap'!$A$5:$L$232,$AQ$3,FALSE))&amp;REPT($AR185,VLOOKUP(AM185,'8-Intensitäten Heatmap'!$A$5:$L$232,$AR$3,FALSE))&amp;REPT($AS185,VLOOKUP(AM185,'8-Intensitäten Heatmap'!$A$5:$L$232,$AS$3,FALSE))&amp;REPT($AT185,VLOOKUP(AM185,'8-Intensitäten Heatmap'!$A$5:$L$232,$AT$3,FALSE))&amp;REPT($AU185,VLOOKUP(AM185,'8-Intensitäten Heatmap'!$A$5:$L$232,$AU$3,FALSE))&amp;REPT($AV185,VLOOKUP(AM185,'8-Intensitäten Heatmap'!$A$5:$L$232,$AV$3,FALSE))&amp;REPT($AW185,VLOOKUP(AM185,'8-Intensitäten Heatmap'!$A$5:$L$232,$AW$3,FALSE))</f>
        <v>{ "type": "Feature", "geometry": { "type": "Point", "coordinates": [8,6905963,50,0069012] } },{ "type": "Feature", "geometry": { "type": "Point", "coordinates": [8,6905963,50,0069012] } },{ "type": "Feature", "geometry": { "type": "Point", "coordinates": [8,6905963,50,0069012] } },{ "type": "Feature", "geometry": { "type": "Point", "coordinates": [8,6913963,50,0069012] } },{ "type": "Feature", "geometry": { "type": "Point", "coordinates": [8,6913963,50,0069012] } },{ "type": "Feature", "geometry": { "type": "Point", "coordinates": [8,6913963,50,0069012] } },{ "type": "Feature", "geometry": { "type": "Point", "coordinates": [8,6905963,50,0074012] } },{ "type": "Feature", "geometry": { "type": "Point", "coordinates": [8,6905963,50,0074012] } },{ "type": "Feature", "geometry": { "type": "Point", "coordinates": [8,6905963,50,0074012] } },{ "type": "Feature", "geometry": { "type": "Point", "coordinates": [8,6905963,50,0064012] } },{ "type": "Feature", "geometry": { "type": "Point", "coordinates": [8,6905963,50,0064012] } },{ "type": "Feature", "geometry": { "type": "Point", "coordinates": [8,6897963,50,0069012] } },{ "type": "Feature", "geometry": { "type": "Point", "coordinates": [8,6897963,50,0069012] } },{ "type": "Feature", "geometry": { "type": "Point", "coordinates": [8,6897963,50,0064012] } },{ "type": "Feature", "geometry": { "type": "Point", "coordinates": [8,6897963,50,0064012] } },{ "type": "Feature", "geometry": { "type": "Point", "coordinates": [8,6913963,50,0074012] } },{ "type": "Feature", "geometry": { "type": "Point", "coordinates": [8,6913963,50,0074012] } },{ "type": "Feature", "geometry": { "type": "Point", "coordinates": [8,6897963,50,0074012] } },{ "type": "Feature", "geometry": { "type": "Point", "coordinates": [8,6897963,50,0074012] } },{ "type": "Feature", "geometry": { "type": "Point", "coordinates": [8,6913963,50,0064012] } },{ "type": "Feature", "geometry": { "type": "Point", "coordinates": [8,6913963,50,0064012] } },</v>
      </c>
      <c r="BG185" s="6" t="s">
        <v>753</v>
      </c>
      <c r="BH185" s="6" t="str">
        <f t="shared" si="70"/>
        <v>{ "type": "Feature", "geometry": { "type": "Point", "coordinates": [8,6905963,50,0069012] } },{ "type": "Feature", "geometry": { "type": "Point", "coordinates": [8,6905963,50,0069012] } },{ "type": "Feature", "geometry": { "type": "Point", "coordinates": [8,6905963,50,0069012] } },{ "type": "Feature", "geometry": { "type": "Point", "coordinates": [8,6905963,50,0069012] } },</v>
      </c>
      <c r="BI185" s="6" t="str">
        <f t="shared" si="71"/>
        <v>{ "type": "Feature", "geometry": { "type": "Point", "coordinates": [8,6905963,50,0069012] } },{ "type": "Feature", "geometry": { "type": "Point", "coordinates": [8,6905963,50,0069012] } },</v>
      </c>
      <c r="BJ185" s="6" t="str">
        <f t="shared" si="72"/>
        <v>{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v>
      </c>
      <c r="BK185" s="6" t="str">
        <f t="shared" si="73"/>
        <v>{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v>
      </c>
      <c r="BL185" s="6" t="str">
        <f t="shared" si="74"/>
        <v>{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v>
      </c>
      <c r="BM185" s="6" t="str">
        <f t="shared" si="75"/>
        <v>{ "type": "Feature", "geometry": { "type": "Point", "coordinates": [8,6905963,50,0069012] } },{ "type": "Feature", "geometry": { "type": "Point", "coordinates": [8,6905963,50,0069012] } },</v>
      </c>
      <c r="BN185" s="6" t="str">
        <f t="shared" si="76"/>
        <v>{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v>
      </c>
      <c r="BO185" s="6" t="str">
        <f t="shared" si="77"/>
        <v>{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 "type": "Feature", "geometry": { "type": "Point", "coordinates": [8,6905963,50,0069012] } },</v>
      </c>
      <c r="BP185" s="6" t="s">
        <v>3381</v>
      </c>
    </row>
    <row r="186" spans="1:68" s="6" customFormat="1" x14ac:dyDescent="0.3">
      <c r="A186" s="18" t="str">
        <f>Table1[[#This Row],[Name]]</f>
        <v>FIEGE Tire Logistics GmbH - Dieburg</v>
      </c>
      <c r="B186" s="362">
        <v>8.8671074999999995</v>
      </c>
      <c r="C186" s="362">
        <v>49.9092026</v>
      </c>
      <c r="D186" s="18" t="str">
        <f>Table1[[#This Row],[Standortkategorie]]</f>
        <v>Verteilzentrum</v>
      </c>
      <c r="E186" s="18" t="str">
        <f>IF(Table1[[#This Row],[Zusatzinformation]]=0,"",Table1[[#This Row],[Zusatzinformation]])</f>
        <v/>
      </c>
      <c r="F186" s="47">
        <f>IF($D186&lt;&gt;"Busdepot",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42.659259259259258</v>
      </c>
      <c r="G186" s="47">
        <f>IF($D186&lt;&gt;"Busdepot",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1.6407407407407406</v>
      </c>
      <c r="H186" s="47">
        <f>(Table1[[#This Row],[Lieferfahrzeuge]]*'1-Konfiguration'!$D$16+(MAX(Table1[[#This Row],[Lieferfahrzeuge]]*'1-Konfiguration'!$D$16,Table1[[#This Row],[Lieferfahrzeugtore]]*'1-Konfiguration'!$D$14)))/2</f>
        <v>0</v>
      </c>
      <c r="I186" s="47">
        <f>Table1[[#This Row],[Müllfahrzeuge]]</f>
        <v>0</v>
      </c>
      <c r="J186" s="47">
        <f>Table1[[#This Row],[Betonmischfahrzeuge]]</f>
        <v>0</v>
      </c>
      <c r="K186" s="47">
        <f>(Table1[[#This Row],[Schiffe]]*'1-Konfiguration'!$D$16+(MAX(Table1[[#This Row],[Schiffe]]*'1-Konfiguration'!$D$16,Table1[[#This Row],[Anleger]]*'1-Konfiguration'!$D$14)))/2</f>
        <v>0</v>
      </c>
      <c r="L186" s="47">
        <f>IF($D186="Busdepot",IFERROR(Table1[[#This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6" s="47">
        <f>IF($D186="Busdepot",IFERROR(Table1[[#This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6" s="81">
        <f>VLOOKUP($F$7,'1-Konfiguration'!$D$24:$G$28,4,FALSE) * (VLOOKUP('5-Standortanalyse (Berechnung)'!$F$7,'1-Konfiguration'!$D$24:$F$28,2,FALSE)/100)*VLOOKUP('5-Standortanalyse (Berechnung)'!$F$7,'1-Konfiguration'!$D$24:$F$28,3,FALSE)*$F186</f>
        <v>222426.63196</v>
      </c>
      <c r="O186" s="81">
        <f>VLOOKUP($G$7,'1-Konfiguration'!$D$24:$G$28,4,FALSE) * (VLOOKUP('5-Standortanalyse (Berechnung)'!$G$7,'1-Konfiguration'!$D$24:$F$28,2,FALSE)/100)*VLOOKUP('5-Standortanalyse (Berechnung)'!$G$7,'1-Konfiguration'!$D$24:$F$28,3,FALSE)*$G186</f>
        <v>2517.8807407407403</v>
      </c>
      <c r="P186" s="81">
        <f>VLOOKUP($H$7,'1-Konfiguration'!$D$24:$G$28,4,FALSE) * (VLOOKUP('5-Standortanalyse (Berechnung)'!$H$7,'1-Konfiguration'!$D$24:$F$28,2,FALSE)/100)*VLOOKUP('5-Standortanalyse (Berechnung)'!$H$7,'1-Konfiguration'!$D$24:$F$28,3,FALSE)*$H186</f>
        <v>0</v>
      </c>
      <c r="Q186" s="81">
        <f>VLOOKUP($I$7,'1-Konfiguration'!$D$24:$G$33,4,FALSE) * (VLOOKUP('5-Standortanalyse (Berechnung)'!$I$7,'1-Konfiguration'!$D$24:$F$33,2,FALSE)/100)*VLOOKUP('5-Standortanalyse (Berechnung)'!$I$7,'1-Konfiguration'!$D$24:$F$33,3,FALSE)*$I186</f>
        <v>0</v>
      </c>
      <c r="R186" s="81">
        <f>VLOOKUP($J$7,'1-Konfiguration'!$D$24:$G$33,4,FALSE) * (VLOOKUP('5-Standortanalyse (Berechnung)'!$J$7,'1-Konfiguration'!$D$24:$F$33,2,FALSE)/100)*VLOOKUP('5-Standortanalyse (Berechnung)'!$J$7,'1-Konfiguration'!$D$24:$F$33,3,FALSE)*$J186</f>
        <v>0</v>
      </c>
      <c r="S186" s="81">
        <f>VLOOKUP($K$7,'1-Konfiguration'!$D$24:$G$33,4,FALSE) * (VLOOKUP('5-Standortanalyse (Berechnung)'!$K$7,'1-Konfiguration'!$D$24:$F$33,2,FALSE)/100)*VLOOKUP('5-Standortanalyse (Berechnung)'!$K$7,'1-Konfiguration'!$D$24:$F$33,3,FALSE)*$K186</f>
        <v>0</v>
      </c>
      <c r="T186" s="81">
        <f>VLOOKUP($L$7,'1-Konfiguration'!$D$24:$G$28,4,FALSE) * (VLOOKUP('5-Standortanalyse (Berechnung)'!$L$7,'1-Konfiguration'!$D$24:$F$28,2,FALSE)/100)*VLOOKUP('5-Standortanalyse (Berechnung)'!$L$7,'1-Konfiguration'!$D$24:$F$28,3,FALSE)*$L186</f>
        <v>0</v>
      </c>
      <c r="U186" s="81">
        <f>VLOOKUP($M$7,'1-Konfiguration'!$D$24:$G$28,4,FALSE) * (VLOOKUP('5-Standortanalyse (Berechnung)'!$M$7,'1-Konfiguration'!$D$24:$F$28,2,FALSE)/100)*VLOOKUP('5-Standortanalyse (Berechnung)'!$M$7,'1-Konfiguration'!$D$24:$F$28,3,FALSE)*$M186</f>
        <v>0</v>
      </c>
      <c r="V186" s="81">
        <f>MMULT($N186:$P186,'1-Konfiguration'!G$54:G$56)+MMULT($Q186:$R186,'1-Konfiguration'!G$59:G$60)+MMULT($T186:$U186,'1-Konfiguration'!G$57:G$58)+($S186*'1-Konfiguration'!G$63)</f>
        <v>1929.974835976946</v>
      </c>
      <c r="W186" s="81">
        <f>MMULT($N186:$P186,'1-Konfiguration'!H$54:H$56)+MMULT($Q186:$R186,'1-Konfiguration'!H$59:H$60)+MMULT($T186:$U186,'1-Konfiguration'!H$57:H$58)+($S186*'1-Konfiguration'!H$63)</f>
        <v>8852.0037821084152</v>
      </c>
      <c r="X186" s="81">
        <f>MMULT($N186:$P186,'1-Konfiguration'!I$54:I$56)+MMULT($Q186:$R186,'1-Konfiguration'!I$59:I$60)+MMULT($T186:$U186,'1-Konfiguration'!I$57:I$58)+($S186*'1-Konfiguration'!I$63)</f>
        <v>22096.466698197823</v>
      </c>
      <c r="Y186" s="81">
        <f>MMULT($N186:$P186,'1-Konfiguration'!J$54:J$56)+MMULT($Q186:$R186,'1-Konfiguration'!J$59:J$60)+MMULT($T186:$U186,'1-Konfiguration'!J$57:J$58)+($S186*'1-Konfiguration'!J$63)</f>
        <v>44626.916159895402</v>
      </c>
      <c r="Z186" s="81">
        <f>MMULT($N186:$P186,'1-Konfiguration'!K$54:K$56)+MMULT($Q186:$R186,'1-Konfiguration'!K$59:K$60)+MMULT($T186:$U186,'1-Konfiguration'!K$57:K$58)+($S186*'1-Konfiguration'!K$63)</f>
        <v>4824.9370899423657</v>
      </c>
      <c r="AA186" s="81">
        <f>MMULT($N186:$P186,'1-Konfiguration'!L$54:L$56)+MMULT($Q186:$R186,'1-Konfiguration'!L$59:L$60)+MMULT($T186:$U186,'1-Konfiguration'!L$57:L$58)+($S186*'1-Konfiguration'!L$63)</f>
        <v>12222.811048938296</v>
      </c>
      <c r="AB186" s="81">
        <f>MMULT($N186:$P186,'1-Konfiguration'!M$54:M$56)+MMULT($Q186:$R186,'1-Konfiguration'!M$59:M$60)+MMULT($T186:$U186,'1-Konfiguration'!M$57:M$58)+($S186*'1-Konfiguration'!M$63)</f>
        <v>30467.766689161108</v>
      </c>
      <c r="AC186" s="81">
        <f>MMULT($N186:$P186,'1-Konfiguration'!N$54:N$56)+MMULT($Q186:$R186,'1-Konfiguration'!N$59:N$60)+MMULT($T186:$U186,'1-Konfiguration'!N$57:N$58)+($S186*'1-Konfiguration'!N$63)</f>
        <v>68949.173213459813</v>
      </c>
      <c r="AF186" s="6">
        <f t="shared" si="61"/>
        <v>13</v>
      </c>
      <c r="AG186" s="6">
        <f t="shared" si="62"/>
        <v>35</v>
      </c>
      <c r="AH186" s="6">
        <f t="shared" si="63"/>
        <v>44</v>
      </c>
      <c r="AI186" s="6">
        <f t="shared" si="64"/>
        <v>60</v>
      </c>
      <c r="AJ186" s="6">
        <f t="shared" si="65"/>
        <v>39</v>
      </c>
      <c r="AK186" s="6">
        <f t="shared" si="66"/>
        <v>49</v>
      </c>
      <c r="AL186" s="6">
        <f t="shared" si="67"/>
        <v>61</v>
      </c>
      <c r="AM186" s="6">
        <f t="shared" si="68"/>
        <v>92</v>
      </c>
      <c r="AO186" s="5" t="str">
        <f t="shared" si="69"/>
        <v>{ "type": "Feature", "geometry": { "type": "Point", "coordinates": [8,8671075,49,9092026] } },</v>
      </c>
      <c r="AP186" s="5" t="str">
        <f t="shared" si="53"/>
        <v>{ "type": "Feature", "geometry": { "type": "Point", "coordinates": [8,8679075,49,9092026] } },</v>
      </c>
      <c r="AQ186" s="5" t="str">
        <f t="shared" si="54"/>
        <v>{ "type": "Feature", "geometry": { "type": "Point", "coordinates": [8,8671075,49,9097026] } },</v>
      </c>
      <c r="AR186" s="5" t="str">
        <f t="shared" si="55"/>
        <v>{ "type": "Feature", "geometry": { "type": "Point", "coordinates": [8,8671075,49,9087026] } },</v>
      </c>
      <c r="AS186" s="5" t="str">
        <f t="shared" si="56"/>
        <v>{ "type": "Feature", "geometry": { "type": "Point", "coordinates": [8,8663075,49,9092026] } },</v>
      </c>
      <c r="AT186" s="5" t="str">
        <f t="shared" si="57"/>
        <v>{ "type": "Feature", "geometry": { "type": "Point", "coordinates": [8,8663075,49,9087026] } },</v>
      </c>
      <c r="AU186" s="5" t="str">
        <f t="shared" si="58"/>
        <v>{ "type": "Feature", "geometry": { "type": "Point", "coordinates": [8,8679075,49,9097026] } },</v>
      </c>
      <c r="AV186" s="5" t="str">
        <f t="shared" si="59"/>
        <v>{ "type": "Feature", "geometry": { "type": "Point", "coordinates": [8,8663075,49,9097026] } },</v>
      </c>
      <c r="AW186" s="5" t="str">
        <f t="shared" si="60"/>
        <v>{ "type": "Feature", "geometry": { "type": "Point", "coordinates": [8,8679075,49,9087026] } },</v>
      </c>
      <c r="AX186" s="5" t="s">
        <v>753</v>
      </c>
      <c r="AY186" s="6" t="str">
        <f>REPT($AO186,VLOOKUP(AF186,'8-Intensitäten Heatmap'!$A$5:$L$232,$AO$3,FALSE))&amp;REPT($AP186,VLOOKUP(AF186,'8-Intensitäten Heatmap'!$A$5:$L$232,$AP$3,FALSE))&amp;REPT($AQ186,VLOOKUP(AF186,'8-Intensitäten Heatmap'!$A$5:$L$232,$AQ$3,FALSE))&amp;REPT($AR186,VLOOKUP(AF186,'8-Intensitäten Heatmap'!$A$5:$L$232,$AR$3,FALSE))&amp;REPT($AS186,VLOOKUP(AF186,'8-Intensitäten Heatmap'!$A$5:$L$232,$AS$3,FALSE))&amp;REPT($AT186,VLOOKUP(AF186,'8-Intensitäten Heatmap'!$A$5:$L$232,$AT$3,FALSE))&amp;REPT($AU186,VLOOKUP(AF186,'8-Intensitäten Heatmap'!$A$5:$L$232,$AU$3,FALSE))&amp;REPT($AV186,VLOOKUP(AF186,'8-Intensitäten Heatmap'!$A$5:$L$232,$AV$3,FALSE))&amp;REPT($AW186,VLOOKUP(AF186,'8-Intensitäten Heatmap'!$A$5:$L$232,$AW$3,FALSE))</f>
        <v>{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[8,8663075,49,9092026] } },{ "type": "Feature", "geometry": { "type": "Point", "coordinates": [8,8663075,49,9087026] } },{ "type": "Feature", "geometry": { "type": "Point", "coordinates": [8,8679075,49,9097026] } },{ "type": "Feature", "geometry": { "type": "Point", "coordinates": [8,8663075,49,9097026] } },{ "type": "Feature", "geometry": { "type": "Point", "coordinates": [8,8679075,49,9087026] } },</v>
      </c>
      <c r="AZ186" s="6" t="str">
        <f>REPT($AO186,VLOOKUP(AG186,'8-Intensitäten Heatmap'!$A$5:$L$232,$AO$3,FALSE))&amp;REPT($AP186,VLOOKUP(AG186,'8-Intensitäten Heatmap'!$A$5:$L$232,$AP$3,FALSE))&amp;REPT($AQ186,VLOOKUP(AG186,'8-Intensitäten Heatmap'!$A$5:$L$232,$AQ$3,FALSE))&amp;REPT($AR186,VLOOKUP(AG186,'8-Intensitäten Heatmap'!$A$5:$L$232,$AR$3,FALSE))&amp;REPT($AS186,VLOOKUP(AG186,'8-Intensitäten Heatmap'!$A$5:$L$232,$AS$3,FALSE))&amp;REPT($AT186,VLOOKUP(AG186,'8-Intensitäten Heatmap'!$A$5:$L$232,$AT$3,FALSE))&amp;REPT($AU186,VLOOKUP(AG186,'8-Intensitäten Heatmap'!$A$5:$L$232,$AU$3,FALSE))&amp;REPT($AV186,VLOOKUP(AG186,'8-Intensitäten Heatmap'!$A$5:$L$232,$AV$3,FALSE))&amp;REPT($AW186,VLOOKUP(AG186,'8-Intensitäten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v>
      </c>
      <c r="BA186" s="6" t="str">
        <f>REPT($AO186,VLOOKUP(AH186,'8-Intensitäten Heatmap'!$A$5:$L$232,$AO$3,FALSE))&amp;REPT($AP186,VLOOKUP(AH186,'8-Intensitäten Heatmap'!$A$5:$L$232,$AP$3,FALSE))&amp;REPT($AQ186,VLOOKUP(AH186,'8-Intensitäten Heatmap'!$A$5:$L$232,$AQ$3,FALSE))&amp;REPT($AR186,VLOOKUP(AH186,'8-Intensitäten Heatmap'!$A$5:$L$232,$AR$3,FALSE))&amp;REPT($AS186,VLOOKUP(AH186,'8-Intensitäten Heatmap'!$A$5:$L$232,$AS$3,FALSE))&amp;REPT($AT186,VLOOKUP(AH186,'8-Intensitäten Heatmap'!$A$5:$L$232,$AT$3,FALSE))&amp;REPT($AU186,VLOOKUP(AH186,'8-Intensitäten Heatmap'!$A$5:$L$232,$AU$3,FALSE))&amp;REPT($AV186,VLOOKUP(AH186,'8-Intensitäten Heatmap'!$A$5:$L$232,$AV$3,FALSE))&amp;REPT($AW186,VLOOKUP(AH186,'8-Intensitäten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 "type": "Feature", "geometry": { "type": "Point", "coordinates": [8,8679075,49,9087026] } },</v>
      </c>
      <c r="BB186" s="6" t="str">
        <f>REPT($AO186,VLOOKUP(AI186,'8-Intensitäten Heatmap'!$A$5:$L$232,$AO$3,FALSE))&amp;REPT($AP186,VLOOKUP(AI186,'8-Intensitäten Heatmap'!$A$5:$L$232,$AP$3,FALSE))&amp;REPT($AQ186,VLOOKUP(AI186,'8-Intensitäten Heatmap'!$A$5:$L$232,$AQ$3,FALSE))&amp;REPT($AR186,VLOOKUP(AI186,'8-Intensitäten Heatmap'!$A$5:$L$232,$AR$3,FALSE))&amp;REPT($AS186,VLOOKUP(AI186,'8-Intensitäten Heatmap'!$A$5:$L$232,$AS$3,FALSE))&amp;REPT($AT186,VLOOKUP(AI186,'8-Intensitäten Heatmap'!$A$5:$L$232,$AT$3,FALSE))&amp;REPT($AU186,VLOOKUP(AI186,'8-Intensitäten Heatmap'!$A$5:$L$232,$AU$3,FALSE))&amp;REPT($AV186,VLOOKUP(AI186,'8-Intensitäten Heatmap'!$A$5:$L$232,$AV$3,FALSE))&amp;REPT($AW186,VLOOKUP(AI186,'8-Intensitäten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v>
      </c>
      <c r="BC186" s="6" t="str">
        <f>REPT($AO186,VLOOKUP(AJ186,'8-Intensitäten Heatmap'!$A$5:$L$232,$AO$3,FALSE))&amp;REPT($AP186,VLOOKUP(AJ186,'8-Intensitäten Heatmap'!$A$5:$L$232,$AP$3,FALSE))&amp;REPT($AQ186,VLOOKUP(AJ186,'8-Intensitäten Heatmap'!$A$5:$L$232,$AQ$3,FALSE))&amp;REPT($AR186,VLOOKUP(AJ186,'8-Intensitäten Heatmap'!$A$5:$L$232,$AR$3,FALSE))&amp;REPT($AS186,VLOOKUP(AJ186,'8-Intensitäten Heatmap'!$A$5:$L$232,$AS$3,FALSE))&amp;REPT($AT186,VLOOKUP(AJ186,'8-Intensitäten Heatmap'!$A$5:$L$232,$AT$3,FALSE))&amp;REPT($AU186,VLOOKUP(AJ186,'8-Intensitäten Heatmap'!$A$5:$L$232,$AU$3,FALSE))&amp;REPT($AV186,VLOOKUP(AJ186,'8-Intensitäten Heatmap'!$A$5:$L$232,$AV$3,FALSE))&amp;REPT($AW186,VLOOKUP(AJ186,'8-Intensitäten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 "type": "Feature", "geometry": { "type": "Point", "coordinates": [8,8679075,49,9087026] } },</v>
      </c>
      <c r="BD186" s="6" t="str">
        <f>REPT($AO186,VLOOKUP(AK186,'8-Intensitäten Heatmap'!$A$5:$L$232,$AO$3,FALSE))&amp;REPT($AP186,VLOOKUP(AK186,'8-Intensitäten Heatmap'!$A$5:$L$232,$AP$3,FALSE))&amp;REPT($AQ186,VLOOKUP(AK186,'8-Intensitäten Heatmap'!$A$5:$L$232,$AQ$3,FALSE))&amp;REPT($AR186,VLOOKUP(AK186,'8-Intensitäten Heatmap'!$A$5:$L$232,$AR$3,FALSE))&amp;REPT($AS186,VLOOKUP(AK186,'8-Intensitäten Heatmap'!$A$5:$L$232,$AS$3,FALSE))&amp;REPT($AT186,VLOOKUP(AK186,'8-Intensitäten Heatmap'!$A$5:$L$232,$AT$3,FALSE))&amp;REPT($AU186,VLOOKUP(AK186,'8-Intensitäten Heatmap'!$A$5:$L$232,$AU$3,FALSE))&amp;REPT($AV186,VLOOKUP(AK186,'8-Intensitäten Heatmap'!$A$5:$L$232,$AV$3,FALSE))&amp;REPT($AW186,VLOOKUP(AK186,'8-Intensitäten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v>
      </c>
      <c r="BE186" s="6" t="str">
        <f>REPT($AO186,VLOOKUP(AL186,'8-Intensitäten Heatmap'!$A$5:$L$232,$AO$3,FALSE))&amp;REPT($AP186,VLOOKUP(AL186,'8-Intensitäten Heatmap'!$A$5:$L$232,$AP$3,FALSE))&amp;REPT($AQ186,VLOOKUP(AL186,'8-Intensitäten Heatmap'!$A$5:$L$232,$AQ$3,FALSE))&amp;REPT($AR186,VLOOKUP(AL186,'8-Intensitäten Heatmap'!$A$5:$L$232,$AR$3,FALSE))&amp;REPT($AS186,VLOOKUP(AL186,'8-Intensitäten Heatmap'!$A$5:$L$232,$AS$3,FALSE))&amp;REPT($AT186,VLOOKUP(AL186,'8-Intensitäten Heatmap'!$A$5:$L$232,$AT$3,FALSE))&amp;REPT($AU186,VLOOKUP(AL186,'8-Intensitäten Heatmap'!$A$5:$L$232,$AU$3,FALSE))&amp;REPT($AV186,VLOOKUP(AL186,'8-Intensitäten Heatmap'!$A$5:$L$232,$AV$3,FALSE))&amp;REPT($AW186,VLOOKUP(AL186,'8-Intensitäten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v>
      </c>
      <c r="BF186" s="6" t="str">
        <f>REPT($AO186,VLOOKUP(AM186,'8-Intensitäten Heatmap'!$A$5:$L$232,$AO$3,FALSE))&amp;REPT($AP186,VLOOKUP(AM186,'8-Intensitäten Heatmap'!$A$5:$L$232,$AP$3,FALSE))&amp;REPT($AQ186,VLOOKUP(AM186,'8-Intensitäten Heatmap'!$A$5:$L$232,$AQ$3,FALSE))&amp;REPT($AR186,VLOOKUP(AM186,'8-Intensitäten Heatmap'!$A$5:$L$232,$AR$3,FALSE))&amp;REPT($AS186,VLOOKUP(AM186,'8-Intensitäten Heatmap'!$A$5:$L$232,$AS$3,FALSE))&amp;REPT($AT186,VLOOKUP(AM186,'8-Intensitäten Heatmap'!$A$5:$L$232,$AT$3,FALSE))&amp;REPT($AU186,VLOOKUP(AM186,'8-Intensitäten Heatmap'!$A$5:$L$232,$AU$3,FALSE))&amp;REPT($AV186,VLOOKUP(AM186,'8-Intensitäten Heatmap'!$A$5:$L$232,$AV$3,FALSE))&amp;REPT($AW186,VLOOKUP(AM186,'8-Intensitäten Heatmap'!$A$5:$L$232,$AW$3,FALSE))</f>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[8,8679075,49,9092026]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[8,8671075,49,9097026]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[8,8671075,49,9087026]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[8,8663075,49,9092026]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[8,8663075,49,9087026]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[8,8679075,49,9097026]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[8,8663075,49,9097026]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 "type": "Feature", "geometry": { "type": "Point", "coordinates": [8,8679075,49,9087026] } },</v>
      </c>
      <c r="BG186" s="6" t="s">
        <v>753</v>
      </c>
      <c r="BH186" s="6" t="str">
        <f t="shared" si="70"/>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I186" s="6" t="str">
        <f t="shared" si="71"/>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J186" s="6" t="str">
        <f t="shared" si="72"/>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K186" s="6" t="str">
        <f t="shared" si="73"/>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L186" s="6" t="str">
        <f t="shared" si="74"/>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M186" s="6" t="str">
        <f t="shared" si="75"/>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N186" s="6" t="str">
        <f t="shared" si="76"/>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O186" s="6" t="str">
        <f t="shared" si="77"/>
        <v>{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 "type": "Feature", "geometry": { "type": "Point", "coordinates": [8,8671075,49,9092026] } },</v>
      </c>
      <c r="BP186" s="6" t="s">
        <v>3381</v>
      </c>
    </row>
    <row r="187" spans="1:68" s="6" customFormat="1" x14ac:dyDescent="0.3">
      <c r="A187" s="18" t="str">
        <f>Table1[[#This Row],[Name]]</f>
        <v>Flach Rhein-Main GmbH</v>
      </c>
      <c r="B187" s="362">
        <v>8.5286068999999998</v>
      </c>
      <c r="C187" s="362">
        <v>49.8949572</v>
      </c>
      <c r="D187" s="18" t="str">
        <f>Table1[[#This Row],[Standortkategorie]]</f>
        <v>Wareneingang/-ausgang</v>
      </c>
      <c r="E187" s="18" t="str">
        <f>IF(Table1[[#This Row],[Zusatzinformation]]=0,"",Table1[[#This Row],[Zusatzinformation]])</f>
        <v/>
      </c>
      <c r="F187" s="47">
        <f>IF($D187&lt;&gt;"Busdepot",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87" s="47">
        <f>IF($D187&lt;&gt;"Busdepot",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15</v>
      </c>
      <c r="H187" s="47">
        <f>(Table1[[#This Row],[Lieferfahrzeuge]]*'1-Konfiguration'!$D$16+(MAX(Table1[[#This Row],[Lieferfahrzeuge]]*'1-Konfiguration'!$D$16,Table1[[#This Row],[Lieferfahrzeugtore]]*'1-Konfiguration'!$D$14)))/2</f>
        <v>0</v>
      </c>
      <c r="I187" s="47">
        <f>Table1[[#This Row],[Müllfahrzeuge]]</f>
        <v>0</v>
      </c>
      <c r="J187" s="47">
        <f>Table1[[#This Row],[Betonmischfahrzeuge]]</f>
        <v>0</v>
      </c>
      <c r="K187" s="47">
        <f>(Table1[[#This Row],[Schiffe]]*'1-Konfiguration'!$D$16+(MAX(Table1[[#This Row],[Schiffe]]*'1-Konfiguration'!$D$16,Table1[[#This Row],[Anleger]]*'1-Konfiguration'!$D$14)))/2</f>
        <v>0</v>
      </c>
      <c r="L187" s="47">
        <f>IF($D187="Busdepot",IFERROR(Table1[[#This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7" s="47">
        <f>IF($D187="Busdepot",IFERROR(Table1[[#This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7" s="81">
        <f>VLOOKUP($F$7,'1-Konfiguration'!$D$24:$G$28,4,FALSE) * (VLOOKUP('5-Standortanalyse (Berechnung)'!$F$7,'1-Konfiguration'!$D$24:$F$28,2,FALSE)/100)*VLOOKUP('5-Standortanalyse (Berechnung)'!$F$7,'1-Konfiguration'!$D$24:$F$28,3,FALSE)*$F187</f>
        <v>0</v>
      </c>
      <c r="O187" s="81">
        <f>VLOOKUP($G$7,'1-Konfiguration'!$D$24:$G$28,4,FALSE) * (VLOOKUP('5-Standortanalyse (Berechnung)'!$G$7,'1-Konfiguration'!$D$24:$F$28,2,FALSE)/100)*VLOOKUP('5-Standortanalyse (Berechnung)'!$G$7,'1-Konfiguration'!$D$24:$F$28,3,FALSE)*$G187</f>
        <v>23019</v>
      </c>
      <c r="P187" s="81">
        <f>VLOOKUP($H$7,'1-Konfiguration'!$D$24:$G$28,4,FALSE) * (VLOOKUP('5-Standortanalyse (Berechnung)'!$H$7,'1-Konfiguration'!$D$24:$F$28,2,FALSE)/100)*VLOOKUP('5-Standortanalyse (Berechnung)'!$H$7,'1-Konfiguration'!$D$24:$F$28,3,FALSE)*$H187</f>
        <v>0</v>
      </c>
      <c r="Q187" s="81">
        <f>VLOOKUP($I$7,'1-Konfiguration'!$D$24:$G$33,4,FALSE) * (VLOOKUP('5-Standortanalyse (Berechnung)'!$I$7,'1-Konfiguration'!$D$24:$F$33,2,FALSE)/100)*VLOOKUP('5-Standortanalyse (Berechnung)'!$I$7,'1-Konfiguration'!$D$24:$F$33,3,FALSE)*$I187</f>
        <v>0</v>
      </c>
      <c r="R187" s="81">
        <f>VLOOKUP($J$7,'1-Konfiguration'!$D$24:$G$33,4,FALSE) * (VLOOKUP('5-Standortanalyse (Berechnung)'!$J$7,'1-Konfiguration'!$D$24:$F$33,2,FALSE)/100)*VLOOKUP('5-Standortanalyse (Berechnung)'!$J$7,'1-Konfiguration'!$D$24:$F$33,3,FALSE)*$J187</f>
        <v>0</v>
      </c>
      <c r="S187" s="81">
        <f>VLOOKUP($K$7,'1-Konfiguration'!$D$24:$G$33,4,FALSE) * (VLOOKUP('5-Standortanalyse (Berechnung)'!$K$7,'1-Konfiguration'!$D$24:$F$33,2,FALSE)/100)*VLOOKUP('5-Standortanalyse (Berechnung)'!$K$7,'1-Konfiguration'!$D$24:$F$33,3,FALSE)*$K187</f>
        <v>0</v>
      </c>
      <c r="T187" s="81">
        <f>VLOOKUP($L$7,'1-Konfiguration'!$D$24:$G$28,4,FALSE) * (VLOOKUP('5-Standortanalyse (Berechnung)'!$L$7,'1-Konfiguration'!$D$24:$F$28,2,FALSE)/100)*VLOOKUP('5-Standortanalyse (Berechnung)'!$L$7,'1-Konfiguration'!$D$24:$F$28,3,FALSE)*$L187</f>
        <v>0</v>
      </c>
      <c r="U187" s="81">
        <f>VLOOKUP($M$7,'1-Konfiguration'!$D$24:$G$28,4,FALSE) * (VLOOKUP('5-Standortanalyse (Berechnung)'!$M$7,'1-Konfiguration'!$D$24:$F$28,2,FALSE)/100)*VLOOKUP('5-Standortanalyse (Berechnung)'!$M$7,'1-Konfiguration'!$D$24:$F$28,3,FALSE)*$M187</f>
        <v>0</v>
      </c>
      <c r="V187" s="81">
        <f>MMULT($N187:$P187,'1-Konfiguration'!G$54:G$56)+MMULT($Q187:$R187,'1-Konfiguration'!G$59:G$60)+MMULT($T187:$U187,'1-Konfiguration'!G$57:G$58)+($S187*'1-Konfiguration'!G$63)</f>
        <v>237.52185803295009</v>
      </c>
      <c r="W187" s="81">
        <f>MMULT($N187:$P187,'1-Konfiguration'!H$54:H$56)+MMULT($Q187:$R187,'1-Konfiguration'!H$59:H$60)+MMULT($T187:$U187,'1-Konfiguration'!H$57:H$58)+($S187*'1-Konfiguration'!H$63)</f>
        <v>1453.623512206296</v>
      </c>
      <c r="X187" s="81">
        <f>MMULT($N187:$P187,'1-Konfiguration'!I$54:I$56)+MMULT($Q187:$R187,'1-Konfiguration'!I$59:I$60)+MMULT($T187:$U187,'1-Konfiguration'!I$57:I$58)+($S187*'1-Konfiguration'!I$63)</f>
        <v>3912.0542109988396</v>
      </c>
      <c r="Y187" s="81">
        <f>MMULT($N187:$P187,'1-Konfiguration'!J$54:J$56)+MMULT($Q187:$R187,'1-Konfiguration'!J$59:J$60)+MMULT($T187:$U187,'1-Konfiguration'!J$57:J$58)+($S187*'1-Konfiguration'!J$63)</f>
        <v>6460.7516024080942</v>
      </c>
      <c r="Z187" s="81">
        <f>MMULT($N187:$P187,'1-Konfiguration'!K$54:K$56)+MMULT($Q187:$R187,'1-Konfiguration'!K$59:K$60)+MMULT($T187:$U187,'1-Konfiguration'!K$57:K$58)+($S187*'1-Konfiguration'!K$63)</f>
        <v>593.80464508237549</v>
      </c>
      <c r="AA187" s="81">
        <f>MMULT($N187:$P187,'1-Konfiguration'!L$54:L$56)+MMULT($Q187:$R187,'1-Konfiguration'!L$59:L$60)+MMULT($T187:$U187,'1-Konfiguration'!L$57:L$58)+($S187*'1-Konfiguration'!L$63)</f>
        <v>1859.3115752684146</v>
      </c>
      <c r="AB187" s="81">
        <f>MMULT($N187:$P187,'1-Konfiguration'!M$54:M$56)+MMULT($Q187:$R187,'1-Konfiguration'!M$59:M$60)+MMULT($T187:$U187,'1-Konfiguration'!M$57:M$58)+($S187*'1-Konfiguration'!M$63)</f>
        <v>5306.0010625475506</v>
      </c>
      <c r="AC187" s="81">
        <f>MMULT($N187:$P187,'1-Konfiguration'!N$54:N$56)+MMULT($Q187:$R187,'1-Konfiguration'!N$59:N$60)+MMULT($T187:$U187,'1-Konfiguration'!N$57:N$58)+($S187*'1-Konfiguration'!N$63)</f>
        <v>9910.1608523546493</v>
      </c>
      <c r="AF187" s="6">
        <f t="shared" si="61"/>
        <v>2</v>
      </c>
      <c r="AG187" s="6">
        <f t="shared" si="62"/>
        <v>6</v>
      </c>
      <c r="AH187" s="6">
        <f t="shared" si="63"/>
        <v>8</v>
      </c>
      <c r="AI187" s="6">
        <f t="shared" si="64"/>
        <v>9</v>
      </c>
      <c r="AJ187" s="6">
        <f t="shared" si="65"/>
        <v>5</v>
      </c>
      <c r="AK187" s="6">
        <f t="shared" si="66"/>
        <v>7</v>
      </c>
      <c r="AL187" s="6">
        <f t="shared" si="67"/>
        <v>11</v>
      </c>
      <c r="AM187" s="6">
        <f t="shared" si="68"/>
        <v>13</v>
      </c>
      <c r="AO187" s="5" t="str">
        <f t="shared" si="69"/>
        <v>{ "type": "Feature", "geometry": { "type": "Point", "coordinates": [8,5286069,49,8949572] } },</v>
      </c>
      <c r="AP187" s="5" t="str">
        <f t="shared" si="53"/>
        <v>{ "type": "Feature", "geometry": { "type": "Point", "coordinates": [8,5294069,49,8949572] } },</v>
      </c>
      <c r="AQ187" s="5" t="str">
        <f t="shared" si="54"/>
        <v>{ "type": "Feature", "geometry": { "type": "Point", "coordinates": [8,5286069,49,8954572] } },</v>
      </c>
      <c r="AR187" s="5" t="str">
        <f t="shared" si="55"/>
        <v>{ "type": "Feature", "geometry": { "type": "Point", "coordinates": [8,5286069,49,8944572] } },</v>
      </c>
      <c r="AS187" s="5" t="str">
        <f t="shared" si="56"/>
        <v>{ "type": "Feature", "geometry": { "type": "Point", "coordinates": [8,5278069,49,8949572] } },</v>
      </c>
      <c r="AT187" s="5" t="str">
        <f t="shared" si="57"/>
        <v>{ "type": "Feature", "geometry": { "type": "Point", "coordinates": [8,5278069,49,8944572] } },</v>
      </c>
      <c r="AU187" s="5" t="str">
        <f t="shared" si="58"/>
        <v>{ "type": "Feature", "geometry": { "type": "Point", "coordinates": [8,5294069,49,8954572] } },</v>
      </c>
      <c r="AV187" s="5" t="str">
        <f t="shared" si="59"/>
        <v>{ "type": "Feature", "geometry": { "type": "Point", "coordinates": [8,5278069,49,8954572] } },</v>
      </c>
      <c r="AW187" s="5" t="str">
        <f t="shared" si="60"/>
        <v>{ "type": "Feature", "geometry": { "type": "Point", "coordinates": [8,5294069,49,8944572] } },</v>
      </c>
      <c r="AX187" s="5" t="s">
        <v>753</v>
      </c>
      <c r="AY187" s="6" t="str">
        <f>REPT($AO187,VLOOKUP(AF187,'8-Intensitäten Heatmap'!$A$5:$L$232,$AO$3,FALSE))&amp;REPT($AP187,VLOOKUP(AF187,'8-Intensitäten Heatmap'!$A$5:$L$232,$AP$3,FALSE))&amp;REPT($AQ187,VLOOKUP(AF187,'8-Intensitäten Heatmap'!$A$5:$L$232,$AQ$3,FALSE))&amp;REPT($AR187,VLOOKUP(AF187,'8-Intensitäten Heatmap'!$A$5:$L$232,$AR$3,FALSE))&amp;REPT($AS187,VLOOKUP(AF187,'8-Intensitäten Heatmap'!$A$5:$L$232,$AS$3,FALSE))&amp;REPT($AT187,VLOOKUP(AF187,'8-Intensitäten Heatmap'!$A$5:$L$232,$AT$3,FALSE))&amp;REPT($AU187,VLOOKUP(AF187,'8-Intensitäten Heatmap'!$A$5:$L$232,$AU$3,FALSE))&amp;REPT($AV187,VLOOKUP(AF187,'8-Intensitäten Heatmap'!$A$5:$L$232,$AV$3,FALSE))&amp;REPT($AW187,VLOOKUP(AF187,'8-Intensitäten Heatmap'!$A$5:$L$232,$AW$3,FALSE))</f>
        <v>{ "type": "Feature", "geometry": { "type": "Point", "coordinates": [8,5286069,49,8949572] } },{ "type": "Feature", "geometry": { "type": "Point", "coordinates": [8,5294069,49,8949572] } },</v>
      </c>
      <c r="AZ187" s="6" t="str">
        <f>REPT($AO187,VLOOKUP(AG187,'8-Intensitäten Heatmap'!$A$5:$L$232,$AO$3,FALSE))&amp;REPT($AP187,VLOOKUP(AG187,'8-Intensitäten Heatmap'!$A$5:$L$232,$AP$3,FALSE))&amp;REPT($AQ187,VLOOKUP(AG187,'8-Intensitäten Heatmap'!$A$5:$L$232,$AQ$3,FALSE))&amp;REPT($AR187,VLOOKUP(AG187,'8-Intensitäten Heatmap'!$A$5:$L$232,$AR$3,FALSE))&amp;REPT($AS187,VLOOKUP(AG187,'8-Intensitäten Heatmap'!$A$5:$L$232,$AS$3,FALSE))&amp;REPT($AT187,VLOOKUP(AG187,'8-Intensitäten Heatmap'!$A$5:$L$232,$AT$3,FALSE))&amp;REPT($AU187,VLOOKUP(AG187,'8-Intensitäten Heatmap'!$A$5:$L$232,$AU$3,FALSE))&amp;REPT($AV187,VLOOKUP(AG187,'8-Intensitäten Heatmap'!$A$5:$L$232,$AV$3,FALSE))&amp;REPT($AW187,VLOOKUP(AG187,'8-Intensitäten Heatmap'!$A$5:$L$232,$AW$3,FALSE))</f>
        <v>{ "type": "Feature", "geometry": { "type": "Point", "coordinates": [8,5286069,49,8949572] } },{ "type": "Feature", "geometry": { "type": "Point", "coordinates": [8,5294069,49,8949572] } },{ "type": "Feature", "geometry": { "type": "Point", "coordinates": [8,5286069,49,8954572] } },{ "type": "Feature", "geometry": { "type": "Point", "coordinates": [8,5286069,49,8944572] } },{ "type": "Feature", "geometry": { "type": "Point", "coordinates": [8,5278069,49,8949572] } },{ "type": "Feature", "geometry": { "type": "Point", "coordinates": [8,5278069,49,8944572] } },</v>
      </c>
      <c r="BA187" s="6" t="str">
        <f>REPT($AO187,VLOOKUP(AH187,'8-Intensitäten Heatmap'!$A$5:$L$232,$AO$3,FALSE))&amp;REPT($AP187,VLOOKUP(AH187,'8-Intensitäten Heatmap'!$A$5:$L$232,$AP$3,FALSE))&amp;REPT($AQ187,VLOOKUP(AH187,'8-Intensitäten Heatmap'!$A$5:$L$232,$AQ$3,FALSE))&amp;REPT($AR187,VLOOKUP(AH187,'8-Intensitäten Heatmap'!$A$5:$L$232,$AR$3,FALSE))&amp;REPT($AS187,VLOOKUP(AH187,'8-Intensitäten Heatmap'!$A$5:$L$232,$AS$3,FALSE))&amp;REPT($AT187,VLOOKUP(AH187,'8-Intensitäten Heatmap'!$A$5:$L$232,$AT$3,FALSE))&amp;REPT($AU187,VLOOKUP(AH187,'8-Intensitäten Heatmap'!$A$5:$L$232,$AU$3,FALSE))&amp;REPT($AV187,VLOOKUP(AH187,'8-Intensitäten Heatmap'!$A$5:$L$232,$AV$3,FALSE))&amp;REPT($AW187,VLOOKUP(AH187,'8-Intensitäten Heatmap'!$A$5:$L$232,$AW$3,FALSE))</f>
        <v>{ "type": "Feature", "geometry": { "type": "Point", "coordinates": [8,5286069,49,8949572] } },{ "type": "Feature", "geometry": { "type": "Point", "coordinates": [8,5294069,49,8949572] } },{ "type": "Feature", "geometry": { "type": "Point", "coordinates": [8,5286069,49,8954572] } },{ "type": "Feature", "geometry": { "type": "Point", "coordinates": [8,5286069,49,8944572] } },{ "type": "Feature", "geometry": { "type": "Point", "coordinates": [8,5278069,49,8949572] } },{ "type": "Feature", "geometry": { "type": "Point", "coordinates": [8,5278069,49,8944572] } },{ "type": "Feature", "geometry": { "type": "Point", "coordinates": [8,5294069,49,8954572] } },{ "type": "Feature", "geometry": { "type": "Point", "coordinates": [8,5278069,49,8954572] } },</v>
      </c>
      <c r="BB187" s="6" t="str">
        <f>REPT($AO187,VLOOKUP(AI187,'8-Intensitäten Heatmap'!$A$5:$L$232,$AO$3,FALSE))&amp;REPT($AP187,VLOOKUP(AI187,'8-Intensitäten Heatmap'!$A$5:$L$232,$AP$3,FALSE))&amp;REPT($AQ187,VLOOKUP(AI187,'8-Intensitäten Heatmap'!$A$5:$L$232,$AQ$3,FALSE))&amp;REPT($AR187,VLOOKUP(AI187,'8-Intensitäten Heatmap'!$A$5:$L$232,$AR$3,FALSE))&amp;REPT($AS187,VLOOKUP(AI187,'8-Intensitäten Heatmap'!$A$5:$L$232,$AS$3,FALSE))&amp;REPT($AT187,VLOOKUP(AI187,'8-Intensitäten Heatmap'!$A$5:$L$232,$AT$3,FALSE))&amp;REPT($AU187,VLOOKUP(AI187,'8-Intensitäten Heatmap'!$A$5:$L$232,$AU$3,FALSE))&amp;REPT($AV187,VLOOKUP(AI187,'8-Intensitäten Heatmap'!$A$5:$L$232,$AV$3,FALSE))&amp;REPT($AW187,VLOOKUP(AI187,'8-Intensitäten Heatmap'!$A$5:$L$232,$AW$3,FALSE))</f>
        <v>{ "type": "Feature", "geometry": { "type": "Point", "coordinates": [8,5286069,49,8949572] } },{ "type": "Feature", "geometry": { "type": "Point", "coordinates": [8,5294069,49,8949572] } },{ "type": "Feature", "geometry": { "type": "Point", "coordinates": [8,5286069,49,8954572] } },{ "type": "Feature", "geometry": { "type": "Point", "coordinates": [8,5286069,49,8944572] } },{ "type": "Feature", "geometry": { "type": "Point", "coordinates": [8,5278069,49,8949572] } },{ "type": "Feature", "geometry": { "type": "Point", "coordinates": [8,5278069,49,8944572] } },{ "type": "Feature", "geometry": { "type": "Point", "coordinates": [8,5294069,49,8954572] } },{ "type": "Feature", "geometry": { "type": "Point", "coordinates": [8,5278069,49,8954572] } },{ "type": "Feature", "geometry": { "type": "Point", "coordinates": [8,5294069,49,8944572] } },</v>
      </c>
      <c r="BC187" s="6" t="str">
        <f>REPT($AO187,VLOOKUP(AJ187,'8-Intensitäten Heatmap'!$A$5:$L$232,$AO$3,FALSE))&amp;REPT($AP187,VLOOKUP(AJ187,'8-Intensitäten Heatmap'!$A$5:$L$232,$AP$3,FALSE))&amp;REPT($AQ187,VLOOKUP(AJ187,'8-Intensitäten Heatmap'!$A$5:$L$232,$AQ$3,FALSE))&amp;REPT($AR187,VLOOKUP(AJ187,'8-Intensitäten Heatmap'!$A$5:$L$232,$AR$3,FALSE))&amp;REPT($AS187,VLOOKUP(AJ187,'8-Intensitäten Heatmap'!$A$5:$L$232,$AS$3,FALSE))&amp;REPT($AT187,VLOOKUP(AJ187,'8-Intensitäten Heatmap'!$A$5:$L$232,$AT$3,FALSE))&amp;REPT($AU187,VLOOKUP(AJ187,'8-Intensitäten Heatmap'!$A$5:$L$232,$AU$3,FALSE))&amp;REPT($AV187,VLOOKUP(AJ187,'8-Intensitäten Heatmap'!$A$5:$L$232,$AV$3,FALSE))&amp;REPT($AW187,VLOOKUP(AJ187,'8-Intensitäten Heatmap'!$A$5:$L$232,$AW$3,FALSE))</f>
        <v>{ "type": "Feature", "geometry": { "type": "Point", "coordinates": [8,5286069,49,8949572] } },{ "type": "Feature", "geometry": { "type": "Point", "coordinates": [8,5294069,49,8949572] } },{ "type": "Feature", "geometry": { "type": "Point", "coordinates": [8,5286069,49,8954572] } },{ "type": "Feature", "geometry": { "type": "Point", "coordinates": [8,5286069,49,8944572] } },{ "type": "Feature", "geometry": { "type": "Point", "coordinates": [8,5278069,49,8949572] } },</v>
      </c>
      <c r="BD187" s="6" t="str">
        <f>REPT($AO187,VLOOKUP(AK187,'8-Intensitäten Heatmap'!$A$5:$L$232,$AO$3,FALSE))&amp;REPT($AP187,VLOOKUP(AK187,'8-Intensitäten Heatmap'!$A$5:$L$232,$AP$3,FALSE))&amp;REPT($AQ187,VLOOKUP(AK187,'8-Intensitäten Heatmap'!$A$5:$L$232,$AQ$3,FALSE))&amp;REPT($AR187,VLOOKUP(AK187,'8-Intensitäten Heatmap'!$A$5:$L$232,$AR$3,FALSE))&amp;REPT($AS187,VLOOKUP(AK187,'8-Intensitäten Heatmap'!$A$5:$L$232,$AS$3,FALSE))&amp;REPT($AT187,VLOOKUP(AK187,'8-Intensitäten Heatmap'!$A$5:$L$232,$AT$3,FALSE))&amp;REPT($AU187,VLOOKUP(AK187,'8-Intensitäten Heatmap'!$A$5:$L$232,$AU$3,FALSE))&amp;REPT($AV187,VLOOKUP(AK187,'8-Intensitäten Heatmap'!$A$5:$L$232,$AV$3,FALSE))&amp;REPT($AW187,VLOOKUP(AK187,'8-Intensitäten Heatmap'!$A$5:$L$232,$AW$3,FALSE))</f>
        <v>{ "type": "Feature", "geometry": { "type": "Point", "coordinates": [8,5286069,49,8949572] } },{ "type": "Feature", "geometry": { "type": "Point", "coordinates": [8,5294069,49,8949572] } },{ "type": "Feature", "geometry": { "type": "Point", "coordinates": [8,5286069,49,8954572] } },{ "type": "Feature", "geometry": { "type": "Point", "coordinates": [8,5286069,49,8944572] } },{ "type": "Feature", "geometry": { "type": "Point", "coordinates": [8,5278069,49,8949572] } },{ "type": "Feature", "geometry": { "type": "Point", "coordinates": [8,5278069,49,8944572] } },{ "type": "Feature", "geometry": { "type": "Point", "coordinates": [8,5294069,49,8954572] } },</v>
      </c>
      <c r="BE187" s="6" t="str">
        <f>REPT($AO187,VLOOKUP(AL187,'8-Intensitäten Heatmap'!$A$5:$L$232,$AO$3,FALSE))&amp;REPT($AP187,VLOOKUP(AL187,'8-Intensitäten Heatmap'!$A$5:$L$232,$AP$3,FALSE))&amp;REPT($AQ187,VLOOKUP(AL187,'8-Intensitäten Heatmap'!$A$5:$L$232,$AQ$3,FALSE))&amp;REPT($AR187,VLOOKUP(AL187,'8-Intensitäten Heatmap'!$A$5:$L$232,$AR$3,FALSE))&amp;REPT($AS187,VLOOKUP(AL187,'8-Intensitäten Heatmap'!$A$5:$L$232,$AS$3,FALSE))&amp;REPT($AT187,VLOOKUP(AL187,'8-Intensitäten Heatmap'!$A$5:$L$232,$AT$3,FALSE))&amp;REPT($AU187,VLOOKUP(AL187,'8-Intensitäten Heatmap'!$A$5:$L$232,$AU$3,FALSE))&amp;REPT($AV187,VLOOKUP(AL187,'8-Intensitäten Heatmap'!$A$5:$L$232,$AV$3,FALSE))&amp;REPT($AW187,VLOOKUP(AL187,'8-Intensitäten Heatmap'!$A$5:$L$232,$AW$3,FALSE))</f>
        <v>{ "type": "Feature", "geometry": { "type": "Point", "coordinates": [8,5286069,49,8949572] } },{ "type": "Feature", "geometry": { "type": "Point", "coordinates": [8,5286069,49,8949572] } },{ "type": "Feature", "geometry": { "type": "Point", "coordinates": [8,5294069,49,8949572] } },{ "type": "Feature", "geometry": { "type": "Point", "coordinates": [8,5294069,49,8949572] } },{ "type": "Feature", "geometry": { "type": "Point", "coordinates": [8,5286069,49,8954572] } },{ "type": "Feature", "geometry": { "type": "Point", "coordinates": [8,5286069,49,8944572] } },{ "type": "Feature", "geometry": { "type": "Point", "coordinates": [8,5278069,49,8949572] } },{ "type": "Feature", "geometry": { "type": "Point", "coordinates": [8,5278069,49,8944572] } },{ "type": "Feature", "geometry": { "type": "Point", "coordinates": [8,5294069,49,8954572] } },{ "type": "Feature", "geometry": { "type": "Point", "coordinates": [8,5278069,49,8954572] } },{ "type": "Feature", "geometry": { "type": "Point", "coordinates": [8,5294069,49,8944572] } },</v>
      </c>
      <c r="BF187" s="6" t="str">
        <f>REPT($AO187,VLOOKUP(AM187,'8-Intensitäten Heatmap'!$A$5:$L$232,$AO$3,FALSE))&amp;REPT($AP187,VLOOKUP(AM187,'8-Intensitäten Heatmap'!$A$5:$L$232,$AP$3,FALSE))&amp;REPT($AQ187,VLOOKUP(AM187,'8-Intensitäten Heatmap'!$A$5:$L$232,$AQ$3,FALSE))&amp;REPT($AR187,VLOOKUP(AM187,'8-Intensitäten Heatmap'!$A$5:$L$232,$AR$3,FALSE))&amp;REPT($AS187,VLOOKUP(AM187,'8-Intensitäten Heatmap'!$A$5:$L$232,$AS$3,FALSE))&amp;REPT($AT187,VLOOKUP(AM187,'8-Intensitäten Heatmap'!$A$5:$L$232,$AT$3,FALSE))&amp;REPT($AU187,VLOOKUP(AM187,'8-Intensitäten Heatmap'!$A$5:$L$232,$AU$3,FALSE))&amp;REPT($AV187,VLOOKUP(AM187,'8-Intensitäten Heatmap'!$A$5:$L$232,$AV$3,FALSE))&amp;REPT($AW187,VLOOKUP(AM187,'8-Intensitäten Heatmap'!$A$5:$L$232,$AW$3,FALSE))</f>
        <v>{ "type": "Feature", "geometry": { "type": "Point", "coordinates": [8,5286069,49,8949572] } },{ "type": "Feature", "geometry": { "type": "Point", "coordinates": [8,5286069,49,8949572] } },{ "type": "Feature", "geometry": { "type": "Point", "coordinates": [8,5294069,49,8949572] } },{ "type": "Feature", "geometry": { "type": "Point", "coordinates": [8,5294069,49,8949572] } },{ "type": "Feature", "geometry": { "type": "Point", "coordinates": [8,5286069,49,8954572] } },{ "type": "Feature", "geometry": { "type": "Point", "coordinates": [8,5286069,49,8954572] } },{ "type": "Feature", "geometry": { "type": "Point", "coordinates": [8,5286069,49,8944572] } },{ "type": "Feature", "geometry": { "type": "Point", "coordinates": [8,5286069,49,8944572] } },{ "type": "Feature", "geometry": { "type": "Point", "coordinates": [8,5278069,49,8949572] } },{ "type": "Feature", "geometry": { "type": "Point", "coordinates": [8,5278069,49,8944572] } },{ "type": "Feature", "geometry": { "type": "Point", "coordinates": [8,5294069,49,8954572] } },{ "type": "Feature", "geometry": { "type": "Point", "coordinates": [8,5278069,49,8954572] } },{ "type": "Feature", "geometry": { "type": "Point", "coordinates": [8,5294069,49,8944572] } },</v>
      </c>
      <c r="BG187" s="6" t="s">
        <v>753</v>
      </c>
      <c r="BH187" s="6" t="str">
        <f t="shared" si="70"/>
        <v>{ "type": "Feature", "geometry": { "type": "Point", "coordinates": [8,5286069,49,8949572] } },{ "type": "Feature", "geometry": { "type": "Point", "coordinates": [8,5286069,49,8949572] } },</v>
      </c>
      <c r="BI187" s="6" t="str">
        <f t="shared" si="71"/>
        <v>{ "type": "Feature", "geometry": { "type": "Point", "coordinates": [8,5286069,49,8949572] } },</v>
      </c>
      <c r="BJ187" s="6" t="str">
        <f t="shared" si="72"/>
        <v>{ "type": "Feature", "geometry": { "type": "Point", "coordinates": [8,5286069,49,8949572] } },{ "type": "Feature", "geometry": { "type": "Point", "coordinates": [8,5286069,49,8949572] } },{ "type": "Feature", "geometry": { "type": "Point", "coordinates": [8,5286069,49,8949572] } },</v>
      </c>
      <c r="BK187" s="6" t="str">
        <f t="shared" si="73"/>
        <v>{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v>
      </c>
      <c r="BL187" s="6" t="str">
        <f t="shared" si="74"/>
        <v>{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v>
      </c>
      <c r="BM187" s="6" t="str">
        <f t="shared" si="75"/>
        <v>{ "type": "Feature", "geometry": { "type": "Point", "coordinates": [8,5286069,49,8949572] } },</v>
      </c>
      <c r="BN187" s="6" t="str">
        <f t="shared" si="76"/>
        <v>{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v>
      </c>
      <c r="BO187" s="6" t="str">
        <f t="shared" si="77"/>
        <v>{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 "type": "Feature", "geometry": { "type": "Point", "coordinates": [8,5286069,49,8949572] } },</v>
      </c>
      <c r="BP187" s="6" t="s">
        <v>3381</v>
      </c>
    </row>
    <row r="188" spans="1:68" s="6" customFormat="1" x14ac:dyDescent="0.3">
      <c r="A188" s="18" t="str">
        <f>Table1[[#This Row],[Name]]</f>
        <v>Flamme Küchen+Möbel Zentrallager</v>
      </c>
      <c r="B188" s="362">
        <v>8.7489752999999997</v>
      </c>
      <c r="C188" s="362">
        <v>50.129808199999999</v>
      </c>
      <c r="D188" s="18" t="str">
        <f>Table1[[#This Row],[Standortkategorie]]</f>
        <v>Auslieferzentrum</v>
      </c>
      <c r="E188" s="18" t="str">
        <f>IF(Table1[[#This Row],[Zusatzinformation]]=0,"",Table1[[#This Row],[Zusatzinformation]])</f>
        <v/>
      </c>
      <c r="F188" s="47">
        <f>IF($D188&lt;&gt;"Busdepot",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188" s="47">
        <f>IF($D188&lt;&gt;"Busdepot",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88" s="47">
        <f>(Table1[[#This Row],[Lieferfahrzeuge]]*'1-Konfiguration'!$D$16+(MAX(Table1[[#This Row],[Lieferfahrzeuge]]*'1-Konfiguration'!$D$16,Table1[[#This Row],[Lieferfahrzeugtore]]*'1-Konfiguration'!$D$14)))/2</f>
        <v>6</v>
      </c>
      <c r="I188" s="47">
        <f>Table1[[#This Row],[Müllfahrzeuge]]</f>
        <v>0</v>
      </c>
      <c r="J188" s="47">
        <f>Table1[[#This Row],[Betonmischfahrzeuge]]</f>
        <v>0</v>
      </c>
      <c r="K188" s="47">
        <f>(Table1[[#This Row],[Schiffe]]*'1-Konfiguration'!$D$16+(MAX(Table1[[#This Row],[Schiffe]]*'1-Konfiguration'!$D$16,Table1[[#This Row],[Anleger]]*'1-Konfiguration'!$D$14)))/2</f>
        <v>0</v>
      </c>
      <c r="L188" s="47">
        <f>IF($D188="Busdepot",IFERROR(Table1[[#This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88" s="47">
        <f>IF($D188="Busdepot",IFERROR(Table1[[#This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88" s="81">
        <f>VLOOKUP($F$7,'1-Konfiguration'!$D$24:$G$28,4,FALSE) * (VLOOKUP('5-Standortanalyse (Berechnung)'!$F$7,'1-Konfiguration'!$D$24:$F$28,2,FALSE)/100)*VLOOKUP('5-Standortanalyse (Berechnung)'!$F$7,'1-Konfiguration'!$D$24:$F$28,3,FALSE)*$F188</f>
        <v>15642.088200000002</v>
      </c>
      <c r="O188" s="81">
        <f>VLOOKUP($G$7,'1-Konfiguration'!$D$24:$G$28,4,FALSE) * (VLOOKUP('5-Standortanalyse (Berechnung)'!$G$7,'1-Konfiguration'!$D$24:$F$28,2,FALSE)/100)*VLOOKUP('5-Standortanalyse (Berechnung)'!$G$7,'1-Konfiguration'!$D$24:$F$28,3,FALSE)*$G188</f>
        <v>0</v>
      </c>
      <c r="P188" s="81">
        <f>VLOOKUP($H$7,'1-Konfiguration'!$D$24:$G$28,4,FALSE) * (VLOOKUP('5-Standortanalyse (Berechnung)'!$H$7,'1-Konfiguration'!$D$24:$F$28,2,FALSE)/100)*VLOOKUP('5-Standortanalyse (Berechnung)'!$H$7,'1-Konfiguration'!$D$24:$F$28,3,FALSE)*$H188</f>
        <v>686.25</v>
      </c>
      <c r="Q188" s="81">
        <f>VLOOKUP($I$7,'1-Konfiguration'!$D$24:$G$33,4,FALSE) * (VLOOKUP('5-Standortanalyse (Berechnung)'!$I$7,'1-Konfiguration'!$D$24:$F$33,2,FALSE)/100)*VLOOKUP('5-Standortanalyse (Berechnung)'!$I$7,'1-Konfiguration'!$D$24:$F$33,3,FALSE)*$I188</f>
        <v>0</v>
      </c>
      <c r="R188" s="81">
        <f>VLOOKUP($J$7,'1-Konfiguration'!$D$24:$G$33,4,FALSE) * (VLOOKUP('5-Standortanalyse (Berechnung)'!$J$7,'1-Konfiguration'!$D$24:$F$33,2,FALSE)/100)*VLOOKUP('5-Standortanalyse (Berechnung)'!$J$7,'1-Konfiguration'!$D$24:$F$33,3,FALSE)*$J188</f>
        <v>0</v>
      </c>
      <c r="S188" s="81">
        <f>VLOOKUP($K$7,'1-Konfiguration'!$D$24:$G$33,4,FALSE) * (VLOOKUP('5-Standortanalyse (Berechnung)'!$K$7,'1-Konfiguration'!$D$24:$F$33,2,FALSE)/100)*VLOOKUP('5-Standortanalyse (Berechnung)'!$K$7,'1-Konfiguration'!$D$24:$F$33,3,FALSE)*$K188</f>
        <v>0</v>
      </c>
      <c r="T188" s="81">
        <f>VLOOKUP($L$7,'1-Konfiguration'!$D$24:$G$28,4,FALSE) * (VLOOKUP('5-Standortanalyse (Berechnung)'!$L$7,'1-Konfiguration'!$D$24:$F$28,2,FALSE)/100)*VLOOKUP('5-Standortanalyse (Berechnung)'!$L$7,'1-Konfiguration'!$D$24:$F$28,3,FALSE)*$L188</f>
        <v>0</v>
      </c>
      <c r="U188" s="81">
        <f>VLOOKUP($M$7,'1-Konfiguration'!$D$24:$G$28,4,FALSE) * (VLOOKUP('5-Standortanalyse (Berechnung)'!$M$7,'1-Konfiguration'!$D$24:$F$28,2,FALSE)/100)*VLOOKUP('5-Standortanalyse (Berechnung)'!$M$7,'1-Konfiguration'!$D$24:$F$28,3,FALSE)*$M188</f>
        <v>0</v>
      </c>
      <c r="V188" s="81">
        <f>MMULT($N188:$P188,'1-Konfiguration'!G$54:G$56)+MMULT($Q188:$R188,'1-Konfiguration'!G$59:G$60)+MMULT($T188:$U188,'1-Konfiguration'!G$57:G$58)+($S188*'1-Konfiguration'!G$63)</f>
        <v>133.89782779298551</v>
      </c>
      <c r="W188" s="81">
        <f>MMULT($N188:$P188,'1-Konfiguration'!H$54:H$56)+MMULT($Q188:$R188,'1-Konfiguration'!H$59:H$60)+MMULT($T188:$U188,'1-Konfiguration'!H$57:H$58)+($S188*'1-Konfiguration'!H$63)</f>
        <v>611.33287205472652</v>
      </c>
      <c r="X188" s="81">
        <f>MMULT($N188:$P188,'1-Konfiguration'!I$54:I$56)+MMULT($Q188:$R188,'1-Konfiguration'!I$59:I$60)+MMULT($T188:$U188,'1-Konfiguration'!I$57:I$58)+($S188*'1-Konfiguration'!I$63)</f>
        <v>1523.8348691131916</v>
      </c>
      <c r="Y188" s="81">
        <f>MMULT($N188:$P188,'1-Konfiguration'!J$54:J$56)+MMULT($Q188:$R188,'1-Konfiguration'!J$59:J$60)+MMULT($T188:$U188,'1-Konfiguration'!J$57:J$58)+($S188*'1-Konfiguration'!J$63)</f>
        <v>3088.6768099966939</v>
      </c>
      <c r="Z188" s="81">
        <f>MMULT($N188:$P188,'1-Konfiguration'!K$54:K$56)+MMULT($Q188:$R188,'1-Konfiguration'!K$59:K$60)+MMULT($T188:$U188,'1-Konfiguration'!K$57:K$58)+($S188*'1-Konfiguration'!K$63)</f>
        <v>336.94598730301021</v>
      </c>
      <c r="AA188" s="81">
        <f>MMULT($N188:$P188,'1-Konfiguration'!L$54:L$56)+MMULT($Q188:$R188,'1-Konfiguration'!L$59:L$60)+MMULT($T188:$U188,'1-Konfiguration'!L$57:L$58)+($S188*'1-Konfiguration'!L$63)</f>
        <v>856.61348021505637</v>
      </c>
      <c r="AB188" s="81">
        <f>MMULT($N188:$P188,'1-Konfiguration'!M$54:M$56)+MMULT($Q188:$R188,'1-Konfiguration'!M$59:M$60)+MMULT($T188:$U188,'1-Konfiguration'!M$57:M$58)+($S188*'1-Konfiguration'!M$63)</f>
        <v>2142.4497688550773</v>
      </c>
      <c r="AC188" s="81">
        <f>MMULT($N188:$P188,'1-Konfiguration'!N$54:N$56)+MMULT($Q188:$R188,'1-Konfiguration'!N$59:N$60)+MMULT($T188:$U188,'1-Konfiguration'!N$57:N$58)+($S188*'1-Konfiguration'!N$63)</f>
        <v>4864.8311499004849</v>
      </c>
      <c r="AF188" s="6">
        <f t="shared" si="61"/>
        <v>1</v>
      </c>
      <c r="AG188" s="6">
        <f t="shared" si="62"/>
        <v>2</v>
      </c>
      <c r="AH188" s="6">
        <f t="shared" si="63"/>
        <v>3</v>
      </c>
      <c r="AI188" s="6">
        <f t="shared" si="64"/>
        <v>4</v>
      </c>
      <c r="AJ188" s="6">
        <f t="shared" si="65"/>
        <v>3</v>
      </c>
      <c r="AK188" s="6">
        <f t="shared" si="66"/>
        <v>3</v>
      </c>
      <c r="AL188" s="6">
        <f t="shared" si="67"/>
        <v>4</v>
      </c>
      <c r="AM188" s="6">
        <f t="shared" si="68"/>
        <v>6</v>
      </c>
      <c r="AO188" s="5" t="str">
        <f t="shared" si="69"/>
        <v>{ "type": "Feature", "geometry": { "type": "Point", "coordinates": [8,7489753,50,1298082] } },</v>
      </c>
      <c r="AP188" s="5" t="str">
        <f t="shared" si="53"/>
        <v>{ "type": "Feature", "geometry": { "type": "Point", "coordinates": [8,7497753,50,1298082] } },</v>
      </c>
      <c r="AQ188" s="5" t="str">
        <f t="shared" si="54"/>
        <v>{ "type": "Feature", "geometry": { "type": "Point", "coordinates": [8,7489753,50,1303082] } },</v>
      </c>
      <c r="AR188" s="5" t="str">
        <f t="shared" si="55"/>
        <v>{ "type": "Feature", "geometry": { "type": "Point", "coordinates": [8,7489753,50,1293082] } },</v>
      </c>
      <c r="AS188" s="5" t="str">
        <f t="shared" si="56"/>
        <v>{ "type": "Feature", "geometry": { "type": "Point", "coordinates": [8,7481753,50,1298082] } },</v>
      </c>
      <c r="AT188" s="5" t="str">
        <f t="shared" si="57"/>
        <v>{ "type": "Feature", "geometry": { "type": "Point", "coordinates": [8,7481753,50,1293082] } },</v>
      </c>
      <c r="AU188" s="5" t="str">
        <f t="shared" si="58"/>
        <v>{ "type": "Feature", "geometry": { "type": "Point", "coordinates": [8,7497753,50,1303082] } },</v>
      </c>
      <c r="AV188" s="5" t="str">
        <f t="shared" si="59"/>
        <v>{ "type": "Feature", "geometry": { "type": "Point", "coordinates": [8,7481753,50,1303082] } },</v>
      </c>
      <c r="AW188" s="5" t="str">
        <f t="shared" si="60"/>
        <v>{ "type": "Feature", "geometry": { "type": "Point", "coordinates": [8,7497753,50,1293082] } },</v>
      </c>
      <c r="AX188" s="5" t="s">
        <v>753</v>
      </c>
      <c r="AY188" s="6" t="str">
        <f>REPT($AO188,VLOOKUP(AF188,'8-Intensitäten Heatmap'!$A$5:$L$232,$AO$3,FALSE))&amp;REPT($AP188,VLOOKUP(AF188,'8-Intensitäten Heatmap'!$A$5:$L$232,$AP$3,FALSE))&amp;REPT($AQ188,VLOOKUP(AF188,'8-Intensitäten Heatmap'!$A$5:$L$232,$AQ$3,FALSE))&amp;REPT($AR188,VLOOKUP(AF188,'8-Intensitäten Heatmap'!$A$5:$L$232,$AR$3,FALSE))&amp;REPT($AS188,VLOOKUP(AF188,'8-Intensitäten Heatmap'!$A$5:$L$232,$AS$3,FALSE))&amp;REPT($AT188,VLOOKUP(AF188,'8-Intensitäten Heatmap'!$A$5:$L$232,$AT$3,FALSE))&amp;REPT($AU188,VLOOKUP(AF188,'8-Intensitäten Heatmap'!$A$5:$L$232,$AU$3,FALSE))&amp;REPT($AV188,VLOOKUP(AF188,'8-Intensitäten Heatmap'!$A$5:$L$232,$AV$3,FALSE))&amp;REPT($AW188,VLOOKUP(AF188,'8-Intensitäten Heatmap'!$A$5:$L$232,$AW$3,FALSE))</f>
        <v>{ "type": "Feature", "geometry": { "type": "Point", "coordinates": [8,7489753,50,1298082] } },</v>
      </c>
      <c r="AZ188" s="6" t="str">
        <f>REPT($AO188,VLOOKUP(AG188,'8-Intensitäten Heatmap'!$A$5:$L$232,$AO$3,FALSE))&amp;REPT($AP188,VLOOKUP(AG188,'8-Intensitäten Heatmap'!$A$5:$L$232,$AP$3,FALSE))&amp;REPT($AQ188,VLOOKUP(AG188,'8-Intensitäten Heatmap'!$A$5:$L$232,$AQ$3,FALSE))&amp;REPT($AR188,VLOOKUP(AG188,'8-Intensitäten Heatmap'!$A$5:$L$232,$AR$3,FALSE))&amp;REPT($AS188,VLOOKUP(AG188,'8-Intensitäten Heatmap'!$A$5:$L$232,$AS$3,FALSE))&amp;REPT($AT188,VLOOKUP(AG188,'8-Intensitäten Heatmap'!$A$5:$L$232,$AT$3,FALSE))&amp;REPT($AU188,VLOOKUP(AG188,'8-Intensitäten Heatmap'!$A$5:$L$232,$AU$3,FALSE))&amp;REPT($AV188,VLOOKUP(AG188,'8-Intensitäten Heatmap'!$A$5:$L$232,$AV$3,FALSE))&amp;REPT($AW188,VLOOKUP(AG188,'8-Intensitäten Heatmap'!$A$5:$L$232,$AW$3,FALSE))</f>
        <v>{ "type": "Feature", "geometry": { "type": "Point", "coordinates": [8,7489753,50,1298082] } },{ "type": "Feature", "geometry": { "type": "Point", "coordinates": [8,7497753,50,1298082] } },</v>
      </c>
      <c r="BA188" s="6" t="str">
        <f>REPT($AO188,VLOOKUP(AH188,'8-Intensitäten Heatmap'!$A$5:$L$232,$AO$3,FALSE))&amp;REPT($AP188,VLOOKUP(AH188,'8-Intensitäten Heatmap'!$A$5:$L$232,$AP$3,FALSE))&amp;REPT($AQ188,VLOOKUP(AH188,'8-Intensitäten Heatmap'!$A$5:$L$232,$AQ$3,FALSE))&amp;REPT($AR188,VLOOKUP(AH188,'8-Intensitäten Heatmap'!$A$5:$L$232,$AR$3,FALSE))&amp;REPT($AS188,VLOOKUP(AH188,'8-Intensitäten Heatmap'!$A$5:$L$232,$AS$3,FALSE))&amp;REPT($AT188,VLOOKUP(AH188,'8-Intensitäten Heatmap'!$A$5:$L$232,$AT$3,FALSE))&amp;REPT($AU188,VLOOKUP(AH188,'8-Intensitäten Heatmap'!$A$5:$L$232,$AU$3,FALSE))&amp;REPT($AV188,VLOOKUP(AH188,'8-Intensitäten Heatmap'!$A$5:$L$232,$AV$3,FALSE))&amp;REPT($AW188,VLOOKUP(AH188,'8-Intensitäten Heatmap'!$A$5:$L$232,$AW$3,FALSE))</f>
        <v>{ "type": "Feature", "geometry": { "type": "Point", "coordinates": [8,7489753,50,1298082] } },{ "type": "Feature", "geometry": { "type": "Point", "coordinates": [8,7497753,50,1298082] } },{ "type": "Feature", "geometry": { "type": "Point", "coordinates": [8,7489753,50,1303082] } },</v>
      </c>
      <c r="BB188" s="6" t="str">
        <f>REPT($AO188,VLOOKUP(AI188,'8-Intensitäten Heatmap'!$A$5:$L$232,$AO$3,FALSE))&amp;REPT($AP188,VLOOKUP(AI188,'8-Intensitäten Heatmap'!$A$5:$L$232,$AP$3,FALSE))&amp;REPT($AQ188,VLOOKUP(AI188,'8-Intensitäten Heatmap'!$A$5:$L$232,$AQ$3,FALSE))&amp;REPT($AR188,VLOOKUP(AI188,'8-Intensitäten Heatmap'!$A$5:$L$232,$AR$3,FALSE))&amp;REPT($AS188,VLOOKUP(AI188,'8-Intensitäten Heatmap'!$A$5:$L$232,$AS$3,FALSE))&amp;REPT($AT188,VLOOKUP(AI188,'8-Intensitäten Heatmap'!$A$5:$L$232,$AT$3,FALSE))&amp;REPT($AU188,VLOOKUP(AI188,'8-Intensitäten Heatmap'!$A$5:$L$232,$AU$3,FALSE))&amp;REPT($AV188,VLOOKUP(AI188,'8-Intensitäten Heatmap'!$A$5:$L$232,$AV$3,FALSE))&amp;REPT($AW188,VLOOKUP(AI188,'8-Intensitäten Heatmap'!$A$5:$L$232,$AW$3,FALSE))</f>
        <v>{ "type": "Feature", "geometry": { "type": "Point", "coordinates": [8,7489753,50,1298082] } },{ "type": "Feature", "geometry": { "type": "Point", "coordinates": [8,7497753,50,1298082] } },{ "type": "Feature", "geometry": { "type": "Point", "coordinates": [8,7489753,50,1303082] } },{ "type": "Feature", "geometry": { "type": "Point", "coordinates": [8,7489753,50,1293082] } },</v>
      </c>
      <c r="BC188" s="6" t="str">
        <f>REPT($AO188,VLOOKUP(AJ188,'8-Intensitäten Heatmap'!$A$5:$L$232,$AO$3,FALSE))&amp;REPT($AP188,VLOOKUP(AJ188,'8-Intensitäten Heatmap'!$A$5:$L$232,$AP$3,FALSE))&amp;REPT($AQ188,VLOOKUP(AJ188,'8-Intensitäten Heatmap'!$A$5:$L$232,$AQ$3,FALSE))&amp;REPT($AR188,VLOOKUP(AJ188,'8-Intensitäten Heatmap'!$A$5:$L$232,$AR$3,FALSE))&amp;REPT($AS188,VLOOKUP(AJ188,'8-Intensitäten Heatmap'!$A$5:$L$232,$AS$3,FALSE))&amp;REPT($AT188,VLOOKUP(AJ188,'8-Intensitäten Heatmap'!$A$5:$L$232,$AT$3,FALSE))&amp;REPT($AU188,VLOOKUP(AJ188,'8-Intensitäten Heatmap'!$A$5:$L$232,$AU$3,FALSE))&amp;REPT($AV188,VLOOKUP(AJ188,'8-Intensitäten Heatmap'!$A$5:$L$232,$AV$3,FALSE))&amp;REPT($AW188,VLOOKUP(AJ188,'8-Intensitäten Heatmap'!$A$5:$L$232,$AW$3,FALSE))</f>
        <v>{ "type": "Feature", "geometry": { "type": "Point", "coordinates": [8,7489753,50,1298082] } },{ "type": "Feature", "geometry": { "type": "Point", "coordinates": [8,7497753,50,1298082] } },{ "type": "Feature", "geometry": { "type": "Point", "coordinates": [8,7489753,50,1303082] } },</v>
      </c>
      <c r="BD188" s="6" t="str">
        <f>REPT($AO188,VLOOKUP(AK188,'8-Intensitäten Heatmap'!$A$5:$L$232,$AO$3,FALSE))&amp;REPT($AP188,VLOOKUP(AK188,'8-Intensitäten Heatmap'!$A$5:$L$232,$AP$3,FALSE))&amp;REPT($AQ188,VLOOKUP(AK188,'8-Intensitäten Heatmap'!$A$5:$L$232,$AQ$3,FALSE))&amp;REPT($AR188,VLOOKUP(AK188,'8-Intensitäten Heatmap'!$A$5:$L$232,$AR$3,FALSE))&amp;REPT($AS188,VLOOKUP(AK188,'8-Intensitäten Heatmap'!$A$5:$L$232,$AS$3,FALSE))&amp;REPT($AT188,VLOOKUP(AK188,'8-Intensitäten Heatmap'!$A$5:$L$232,$AT$3,FALSE))&amp;REPT($AU188,VLOOKUP(AK188,'8-Intensitäten Heatmap'!$A$5:$L$232,$AU$3,FALSE))&amp;REPT($AV188,VLOOKUP(AK188,'8-Intensitäten Heatmap'!$A$5:$L$232,$AV$3,FALSE))&amp;REPT($AW188,VLOOKUP(AK188,'8-Intensitäten Heatmap'!$A$5:$L$232,$AW$3,FALSE))</f>
        <v>{ "type": "Feature", "geometry": { "type": "Point", "coordinates": [8,7489753,50,1298082] } },{ "type": "Feature", "geometry": { "type": "Point", "coordinates": [8,7497753,50,1298082] } },{ "type": "Feature", "geometry": { "type": "Point", "coordinates": [8,7489753,50,1303082] } },</v>
      </c>
      <c r="BE188" s="6" t="str">
        <f>REPT($AO188,VLOOKUP(AL188,'8-Intensitäten Heatmap'!$A$5:$L$232,$AO$3,FALSE))&amp;REPT($AP188,VLOOKUP(AL188,'8-Intensitäten Heatmap'!$A$5:$L$232,$AP$3,FALSE))&amp;REPT($AQ188,VLOOKUP(AL188,'8-Intensitäten Heatmap'!$A$5:$L$232,$AQ$3,FALSE))&amp;REPT($AR188,VLOOKUP(AL188,'8-Intensitäten Heatmap'!$A$5:$L$232,$AR$3,FALSE))&amp;REPT($AS188,VLOOKUP(AL188,'8-Intensitäten Heatmap'!$A$5:$L$232,$AS$3,FALSE))&amp;REPT($AT188,VLOOKUP(AL188,'8-Intensitäten Heatmap'!$A$5:$L$232,$AT$3,FALSE))&amp;REPT($AU188,VLOOKUP(AL188,'8-Intensitäten Heatmap'!$A$5:$L$232,$AU$3,FALSE))&amp;REPT($AV188,VLOOKUP(AL188,'8-Intensitäten Heatmap'!$A$5:$L$232,$AV$3,FALSE))&amp;REPT($AW188,VLOOKUP(AL188,'8-Intensitäten Heatmap'!$A$5:$L$232,$AW$3,FALSE))</f>
        <v>{ "type": "Feature", "geometry": { "type": "Point", "coordinates": [8,7489753,50,1298082] } },{ "type": "Feature", "geometry": { "type": "Point", "coordinates": [8,7497753,50,1298082] } },{ "type": "Feature", "geometry": { "type": "Point", "coordinates": [8,7489753,50,1303082] } },{ "type": "Feature", "geometry": { "type": "Point", "coordinates": [8,7489753,50,1293082] } },</v>
      </c>
      <c r="BF188" s="6" t="str">
        <f>REPT($AO188,VLOOKUP(AM188,'8-Intensitäten Heatmap'!$A$5:$L$232,$AO$3,FALSE))&amp;REPT($AP188,VLOOKUP(AM188,'8-Intensitäten Heatmap'!$A$5:$L$232,$AP$3,FALSE))&amp;REPT($AQ188,VLOOKUP(AM188,'8-Intensitäten Heatmap'!$A$5:$L$232,$AQ$3,FALSE))&amp;REPT($AR188,VLOOKUP(AM188,'8-Intensitäten Heatmap'!$A$5:$L$232,$AR$3,FALSE))&amp;REPT($AS188,VLOOKUP(AM188,'8-Intensitäten Heatmap'!$A$5:$L$232,$AS$3,FALSE))&amp;REPT($AT188,VLOOKUP(AM188,'8-Intensitäten Heatmap'!$A$5:$L$232,$AT$3,FALSE))&amp;REPT($AU188,VLOOKUP(AM188,'8-Intensitäten Heatmap'!$A$5:$L$232,$AU$3,FALSE))&amp;REPT($AV188,VLOOKUP(AM188,'8-Intensitäten Heatmap'!$A$5:$L$232,$AV$3,FALSE))&amp;REPT($AW188,VLOOKUP(AM188,'8-Intensitäten Heatmap'!$A$5:$L$232,$AW$3,FALSE))</f>
        <v>{ "type": "Feature", "geometry": { "type": "Point", "coordinates": [8,7489753,50,1298082] } },{ "type": "Feature", "geometry": { "type": "Point", "coordinates": [8,7497753,50,1298082] } },{ "type": "Feature", "geometry": { "type": "Point", "coordinates": [8,7489753,50,1303082] } },{ "type": "Feature", "geometry": { "type": "Point", "coordinates": [8,7489753,50,1293082] } },{ "type": "Feature", "geometry": { "type": "Point", "coordinates": [8,7481753,50,1298082] } },{ "type": "Feature", "geometry": { "type": "Point", "coordinates": [8,7481753,50,1293082] } },</v>
      </c>
      <c r="BG188" s="6" t="s">
        <v>753</v>
      </c>
      <c r="BH188" s="6" t="str">
        <f t="shared" si="70"/>
        <v>{ "type": "Feature", "geometry": { "type": "Point", "coordinates": [8,7489753,50,1298082] } },</v>
      </c>
      <c r="BI188" s="6" t="str">
        <f t="shared" si="71"/>
        <v/>
      </c>
      <c r="BJ188" s="6" t="str">
        <f t="shared" si="72"/>
        <v>{ "type": "Feature", "geometry": { "type": "Point", "coordinates": [8,7489753,50,1298082] } },</v>
      </c>
      <c r="BK188" s="6" t="str">
        <f t="shared" si="73"/>
        <v>{ "type": "Feature", "geometry": { "type": "Point", "coordinates": [8,7489753,50,1298082] } },{ "type": "Feature", "geometry": { "type": "Point", "coordinates": [8,7489753,50,1298082] } },{ "type": "Feature", "geometry": { "type": "Point", "coordinates": [8,7489753,50,1298082] } },</v>
      </c>
      <c r="BL188" s="6" t="str">
        <f t="shared" si="74"/>
        <v>{ "type": "Feature", "geometry": { "type": "Point", "coordinates": [8,7489753,50,1298082] } },{ "type": "Feature", "geometry": { "type": "Point", "coordinates": [8,7489753,50,1298082] } },{ "type": "Feature", "geometry": { "type": "Point", "coordinates": [8,7489753,50,1298082] } },</v>
      </c>
      <c r="BM188" s="6" t="str">
        <f t="shared" si="75"/>
        <v/>
      </c>
      <c r="BN188" s="6" t="str">
        <f t="shared" si="76"/>
        <v>{ "type": "Feature", "geometry": { "type": "Point", "coordinates": [8,7489753,50,1298082] } },{ "type": "Feature", "geometry": { "type": "Point", "coordinates": [8,7489753,50,1298082] } },</v>
      </c>
      <c r="BO188" s="6" t="str">
        <f t="shared" si="77"/>
        <v>{ "type": "Feature", "geometry": { "type": "Point", "coordinates": [8,7489753,50,1298082] } },{ "type": "Feature", "geometry": { "type": "Point", "coordinates": [8,7489753,50,1298082] } },{ "type": "Feature", "geometry": { "type": "Point", "coordinates": [8,7489753,50,1298082] } },{ "type": "Feature", "geometry": { "type": "Point", "coordinates": [8,7489753,50,1298082] } },</v>
      </c>
      <c r="BP188" s="6" t="s">
        <v>3381</v>
      </c>
    </row>
    <row r="189" spans="1:68" s="6" customFormat="1" x14ac:dyDescent="0.3">
      <c r="A189" s="18" t="str">
        <f>Table1[[#This Row],[Name]]</f>
        <v>Flughafen Busdepot</v>
      </c>
      <c r="B189" s="362">
        <v>8.5714205999999997</v>
      </c>
      <c r="C189" s="362">
        <v>50.044181600000002</v>
      </c>
      <c r="D189" s="18" t="str">
        <f>Table1[[#This Row],[Standortkategorie]]</f>
        <v>Busdepot</v>
      </c>
      <c r="E189" s="18" t="str">
        <f>IF(Table1[[#This Row],[Zusatzinformation]]=0,"",Table1[[#This Row],[Zusatzinformation]])</f>
        <v/>
      </c>
      <c r="F189" s="47">
        <f>IF($D189&lt;&gt;"Busdepot",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89" s="47">
        <f>IF($D189&lt;&gt;"Busdepot",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89" s="47">
        <f>(Table1[[#This Row],[Lieferfahrzeuge]]*'1-Konfiguration'!$D$16+(MAX(Table1[[#This Row],[Lieferfahrzeuge]]*'1-Konfiguration'!$D$16,Table1[[#This Row],[Lieferfahrzeugtore]]*'1-Konfiguration'!$D$14)))/2</f>
        <v>0</v>
      </c>
      <c r="I189" s="47">
        <f>Table1[[#This Row],[Müllfahrzeuge]]</f>
        <v>0</v>
      </c>
      <c r="J189" s="47">
        <f>Table1[[#This Row],[Betonmischfahrzeuge]]</f>
        <v>0</v>
      </c>
      <c r="K189" s="47">
        <f>(Table1[[#This Row],[Schiffe]]*'1-Konfiguration'!$D$16+(MAX(Table1[[#This Row],[Schiffe]]*'1-Konfiguration'!$D$16,Table1[[#This Row],[Anleger]]*'1-Konfiguration'!$D$14)))/2</f>
        <v>0</v>
      </c>
      <c r="L189" s="47">
        <f>IF($D189="Busdepot",IFERROR(Table1[[#This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14</v>
      </c>
      <c r="M189" s="47">
        <f>IF($D189="Busdepot",IFERROR(Table1[[#This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10</v>
      </c>
      <c r="N189" s="81">
        <f>VLOOKUP($F$7,'1-Konfiguration'!$D$24:$G$28,4,FALSE) * (VLOOKUP('5-Standortanalyse (Berechnung)'!$F$7,'1-Konfiguration'!$D$24:$F$28,2,FALSE)/100)*VLOOKUP('5-Standortanalyse (Berechnung)'!$F$7,'1-Konfiguration'!$D$24:$F$28,3,FALSE)*$F189</f>
        <v>0</v>
      </c>
      <c r="O189" s="81">
        <f>VLOOKUP($G$7,'1-Konfiguration'!$D$24:$G$28,4,FALSE) * (VLOOKUP('5-Standortanalyse (Berechnung)'!$G$7,'1-Konfiguration'!$D$24:$F$28,2,FALSE)/100)*VLOOKUP('5-Standortanalyse (Berechnung)'!$G$7,'1-Konfiguration'!$D$24:$F$28,3,FALSE)*$G189</f>
        <v>0</v>
      </c>
      <c r="P189" s="81">
        <f>VLOOKUP($H$7,'1-Konfiguration'!$D$24:$G$28,4,FALSE) * (VLOOKUP('5-Standortanalyse (Berechnung)'!$H$7,'1-Konfiguration'!$D$24:$F$28,2,FALSE)/100)*VLOOKUP('5-Standortanalyse (Berechnung)'!$H$7,'1-Konfiguration'!$D$24:$F$28,3,FALSE)*$H189</f>
        <v>0</v>
      </c>
      <c r="Q189" s="81">
        <f>VLOOKUP($I$7,'1-Konfiguration'!$D$24:$G$33,4,FALSE) * (VLOOKUP('5-Standortanalyse (Berechnung)'!$I$7,'1-Konfiguration'!$D$24:$F$33,2,FALSE)/100)*VLOOKUP('5-Standortanalyse (Berechnung)'!$I$7,'1-Konfiguration'!$D$24:$F$33,3,FALSE)*$I189</f>
        <v>0</v>
      </c>
      <c r="R189" s="81">
        <f>VLOOKUP($J$7,'1-Konfiguration'!$D$24:$G$33,4,FALSE) * (VLOOKUP('5-Standortanalyse (Berechnung)'!$J$7,'1-Konfiguration'!$D$24:$F$33,2,FALSE)/100)*VLOOKUP('5-Standortanalyse (Berechnung)'!$J$7,'1-Konfiguration'!$D$24:$F$33,3,FALSE)*$J189</f>
        <v>0</v>
      </c>
      <c r="S189" s="81">
        <f>VLOOKUP($K$7,'1-Konfiguration'!$D$24:$G$33,4,FALSE) * (VLOOKUP('5-Standortanalyse (Berechnung)'!$K$7,'1-Konfiguration'!$D$24:$F$33,2,FALSE)/100)*VLOOKUP('5-Standortanalyse (Berechnung)'!$K$7,'1-Konfiguration'!$D$24:$F$33,3,FALSE)*$K189</f>
        <v>0</v>
      </c>
      <c r="T189" s="81">
        <f>VLOOKUP($L$7,'1-Konfiguration'!$D$24:$G$28,4,FALSE) * (VLOOKUP('5-Standortanalyse (Berechnung)'!$L$7,'1-Konfiguration'!$D$24:$F$28,2,FALSE)/100)*VLOOKUP('5-Standortanalyse (Berechnung)'!$L$7,'1-Konfiguration'!$D$24:$F$28,3,FALSE)*$L189</f>
        <v>101518.19999999998</v>
      </c>
      <c r="U189" s="81">
        <f>VLOOKUP($M$7,'1-Konfiguration'!$D$24:$G$28,4,FALSE) * (VLOOKUP('5-Standortanalyse (Berechnung)'!$M$7,'1-Konfiguration'!$D$24:$F$28,2,FALSE)/100)*VLOOKUP('5-Standortanalyse (Berechnung)'!$M$7,'1-Konfiguration'!$D$24:$F$28,3,FALSE)*$M189</f>
        <v>55440.000000000007</v>
      </c>
      <c r="V189" s="81">
        <f>MMULT($N189:$P189,'1-Konfiguration'!G$54:G$56)+MMULT($Q189:$R189,'1-Konfiguration'!G$59:G$60)+MMULT($T189:$U189,'1-Konfiguration'!G$57:G$58)+($S189*'1-Konfiguration'!G$63)</f>
        <v>5975.0493405707821</v>
      </c>
      <c r="W189" s="81">
        <f>MMULT($N189:$P189,'1-Konfiguration'!H$54:H$56)+MMULT($Q189:$R189,'1-Konfiguration'!H$59:H$60)+MMULT($T189:$U189,'1-Konfiguration'!H$57:H$58)+($S189*'1-Konfiguration'!H$63)</f>
        <v>12971.704869696954</v>
      </c>
      <c r="X189" s="81">
        <f>MMULT($N189:$P189,'1-Konfiguration'!I$54:I$56)+MMULT($Q189:$R189,'1-Konfiguration'!I$59:I$60)+MMULT($T189:$U189,'1-Konfiguration'!I$57:I$58)+($S189*'1-Konfiguration'!I$63)</f>
        <v>25054.981919877158</v>
      </c>
      <c r="Y189" s="81">
        <f>MMULT($N189:$P189,'1-Konfiguration'!J$54:J$56)+MMULT($Q189:$R189,'1-Konfiguration'!J$59:J$60)+MMULT($T189:$U189,'1-Konfiguration'!J$57:J$58)+($S189*'1-Konfiguration'!J$63)</f>
        <v>37126.398119892197</v>
      </c>
      <c r="Z189" s="81">
        <f>MMULT($N189:$P189,'1-Konfiguration'!K$54:K$56)+MMULT($Q189:$R189,'1-Konfiguration'!K$59:K$60)+MMULT($T189:$U189,'1-Konfiguration'!K$57:K$58)+($S189*'1-Konfiguration'!K$63)</f>
        <v>8962.5740108561749</v>
      </c>
      <c r="AA189" s="81">
        <f>MMULT($N189:$P189,'1-Konfiguration'!L$54:L$56)+MMULT($Q189:$R189,'1-Konfiguration'!L$59:L$60)+MMULT($T189:$U189,'1-Konfiguration'!L$57:L$58)+($S189*'1-Konfiguration'!L$63)</f>
        <v>18658.864819239279</v>
      </c>
      <c r="AB189" s="81">
        <f>MMULT($N189:$P189,'1-Konfiguration'!M$54:M$56)+MMULT($Q189:$R189,'1-Konfiguration'!M$59:M$60)+MMULT($T189:$U189,'1-Konfiguration'!M$57:M$58)+($S189*'1-Konfiguration'!M$63)</f>
        <v>39451.29351956219</v>
      </c>
      <c r="AC189" s="81">
        <f>MMULT($N189:$P189,'1-Konfiguration'!N$54:N$56)+MMULT($Q189:$R189,'1-Konfiguration'!N$59:N$60)+MMULT($T189:$U189,'1-Konfiguration'!N$57:N$58)+($S189*'1-Konfiguration'!N$63)</f>
        <v>52960.900418771955</v>
      </c>
      <c r="AF189" s="6">
        <f t="shared" si="61"/>
        <v>40</v>
      </c>
      <c r="AG189" s="6">
        <f t="shared" si="62"/>
        <v>52</v>
      </c>
      <c r="AH189" s="6">
        <f t="shared" si="63"/>
        <v>50</v>
      </c>
      <c r="AI189" s="6">
        <f t="shared" si="64"/>
        <v>50</v>
      </c>
      <c r="AJ189" s="6">
        <f t="shared" si="65"/>
        <v>72</v>
      </c>
      <c r="AK189" s="6">
        <f t="shared" si="66"/>
        <v>75</v>
      </c>
      <c r="AL189" s="6">
        <f t="shared" si="67"/>
        <v>79</v>
      </c>
      <c r="AM189" s="6">
        <f t="shared" si="68"/>
        <v>71</v>
      </c>
      <c r="AO189" s="5" t="str">
        <f t="shared" si="69"/>
        <v>{ "type": "Feature", "geometry": { "type": "Point", "coordinates": [8,5714206,50,0441816] } },</v>
      </c>
      <c r="AP189" s="5" t="str">
        <f t="shared" si="53"/>
        <v>{ "type": "Feature", "geometry": { "type": "Point", "coordinates": [8,5722206,50,0441816] } },</v>
      </c>
      <c r="AQ189" s="5" t="str">
        <f t="shared" si="54"/>
        <v>{ "type": "Feature", "geometry": { "type": "Point", "coordinates": [8,5714206,50,0446816] } },</v>
      </c>
      <c r="AR189" s="5" t="str">
        <f t="shared" si="55"/>
        <v>{ "type": "Feature", "geometry": { "type": "Point", "coordinates": [8,5714206,50,0436816] } },</v>
      </c>
      <c r="AS189" s="5" t="str">
        <f t="shared" si="56"/>
        <v>{ "type": "Feature", "geometry": { "type": "Point", "coordinates": [8,5706206,50,0441816] } },</v>
      </c>
      <c r="AT189" s="5" t="str">
        <f t="shared" si="57"/>
        <v>{ "type": "Feature", "geometry": { "type": "Point", "coordinates": [8,5706206,50,0436816] } },</v>
      </c>
      <c r="AU189" s="5" t="str">
        <f t="shared" si="58"/>
        <v>{ "type": "Feature", "geometry": { "type": "Point", "coordinates": [8,5722206,50,0446816] } },</v>
      </c>
      <c r="AV189" s="5" t="str">
        <f t="shared" si="59"/>
        <v>{ "type": "Feature", "geometry": { "type": "Point", "coordinates": [8,5706206,50,0446816] } },</v>
      </c>
      <c r="AW189" s="5" t="str">
        <f t="shared" si="60"/>
        <v>{ "type": "Feature", "geometry": { "type": "Point", "coordinates": [8,5722206,50,0436816] } },</v>
      </c>
      <c r="AX189" s="5" t="s">
        <v>753</v>
      </c>
      <c r="AY189" s="6" t="str">
        <f>REPT($AO189,VLOOKUP(AF189,'8-Intensitäten Heatmap'!$A$5:$L$232,$AO$3,FALSE))&amp;REPT($AP189,VLOOKUP(AF189,'8-Intensitäten Heatmap'!$A$5:$L$232,$AP$3,FALSE))&amp;REPT($AQ189,VLOOKUP(AF189,'8-Intensitäten Heatmap'!$A$5:$L$232,$AQ$3,FALSE))&amp;REPT($AR189,VLOOKUP(AF189,'8-Intensitäten Heatmap'!$A$5:$L$232,$AR$3,FALSE))&amp;REPT($AS189,VLOOKUP(AF189,'8-Intensitäten Heatmap'!$A$5:$L$232,$AS$3,FALSE))&amp;REPT($AT189,VLOOKUP(AF189,'8-Intensitäten Heatmap'!$A$5:$L$232,$AT$3,FALSE))&amp;REPT($AU189,VLOOKUP(AF189,'8-Intensitäten Heatmap'!$A$5:$L$232,$AU$3,FALSE))&amp;REPT($AV189,VLOOKUP(AF189,'8-Intensitäten Heatmap'!$A$5:$L$232,$AV$3,FALSE))&amp;REPT($AW189,VLOOKUP(AF189,'8-Intensitäten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v>
      </c>
      <c r="AZ189" s="6" t="str">
        <f>REPT($AO189,VLOOKUP(AG189,'8-Intensitäten Heatmap'!$A$5:$L$232,$AO$3,FALSE))&amp;REPT($AP189,VLOOKUP(AG189,'8-Intensitäten Heatmap'!$A$5:$L$232,$AP$3,FALSE))&amp;REPT($AQ189,VLOOKUP(AG189,'8-Intensitäten Heatmap'!$A$5:$L$232,$AQ$3,FALSE))&amp;REPT($AR189,VLOOKUP(AG189,'8-Intensitäten Heatmap'!$A$5:$L$232,$AR$3,FALSE))&amp;REPT($AS189,VLOOKUP(AG189,'8-Intensitäten Heatmap'!$A$5:$L$232,$AS$3,FALSE))&amp;REPT($AT189,VLOOKUP(AG189,'8-Intensitäten Heatmap'!$A$5:$L$232,$AT$3,FALSE))&amp;REPT($AU189,VLOOKUP(AG189,'8-Intensitäten Heatmap'!$A$5:$L$232,$AU$3,FALSE))&amp;REPT($AV189,VLOOKUP(AG189,'8-Intensitäten Heatmap'!$A$5:$L$232,$AV$3,FALSE))&amp;REPT($AW189,VLOOKUP(AG189,'8-Intensitäten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A189" s="6" t="str">
        <f>REPT($AO189,VLOOKUP(AH189,'8-Intensitäten Heatmap'!$A$5:$L$232,$AO$3,FALSE))&amp;REPT($AP189,VLOOKUP(AH189,'8-Intensitäten Heatmap'!$A$5:$L$232,$AP$3,FALSE))&amp;REPT($AQ189,VLOOKUP(AH189,'8-Intensitäten Heatmap'!$A$5:$L$232,$AQ$3,FALSE))&amp;REPT($AR189,VLOOKUP(AH189,'8-Intensitäten Heatmap'!$A$5:$L$232,$AR$3,FALSE))&amp;REPT($AS189,VLOOKUP(AH189,'8-Intensitäten Heatmap'!$A$5:$L$232,$AS$3,FALSE))&amp;REPT($AT189,VLOOKUP(AH189,'8-Intensitäten Heatmap'!$A$5:$L$232,$AT$3,FALSE))&amp;REPT($AU189,VLOOKUP(AH189,'8-Intensitäten Heatmap'!$A$5:$L$232,$AU$3,FALSE))&amp;REPT($AV189,VLOOKUP(AH189,'8-Intensitäten Heatmap'!$A$5:$L$232,$AV$3,FALSE))&amp;REPT($AW189,VLOOKUP(AH189,'8-Intensitäten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B189" s="6" t="str">
        <f>REPT($AO189,VLOOKUP(AI189,'8-Intensitäten Heatmap'!$A$5:$L$232,$AO$3,FALSE))&amp;REPT($AP189,VLOOKUP(AI189,'8-Intensitäten Heatmap'!$A$5:$L$232,$AP$3,FALSE))&amp;REPT($AQ189,VLOOKUP(AI189,'8-Intensitäten Heatmap'!$A$5:$L$232,$AQ$3,FALSE))&amp;REPT($AR189,VLOOKUP(AI189,'8-Intensitäten Heatmap'!$A$5:$L$232,$AR$3,FALSE))&amp;REPT($AS189,VLOOKUP(AI189,'8-Intensitäten Heatmap'!$A$5:$L$232,$AS$3,FALSE))&amp;REPT($AT189,VLOOKUP(AI189,'8-Intensitäten Heatmap'!$A$5:$L$232,$AT$3,FALSE))&amp;REPT($AU189,VLOOKUP(AI189,'8-Intensitäten Heatmap'!$A$5:$L$232,$AU$3,FALSE))&amp;REPT($AV189,VLOOKUP(AI189,'8-Intensitäten Heatmap'!$A$5:$L$232,$AV$3,FALSE))&amp;REPT($AW189,VLOOKUP(AI189,'8-Intensitäten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C189" s="6" t="str">
        <f>REPT($AO189,VLOOKUP(AJ189,'8-Intensitäten Heatmap'!$A$5:$L$232,$AO$3,FALSE))&amp;REPT($AP189,VLOOKUP(AJ189,'8-Intensitäten Heatmap'!$A$5:$L$232,$AP$3,FALSE))&amp;REPT($AQ189,VLOOKUP(AJ189,'8-Intensitäten Heatmap'!$A$5:$L$232,$AQ$3,FALSE))&amp;REPT($AR189,VLOOKUP(AJ189,'8-Intensitäten Heatmap'!$A$5:$L$232,$AR$3,FALSE))&amp;REPT($AS189,VLOOKUP(AJ189,'8-Intensitäten Heatmap'!$A$5:$L$232,$AS$3,FALSE))&amp;REPT($AT189,VLOOKUP(AJ189,'8-Intensitäten Heatmap'!$A$5:$L$232,$AT$3,FALSE))&amp;REPT($AU189,VLOOKUP(AJ189,'8-Intensitäten Heatmap'!$A$5:$L$232,$AU$3,FALSE))&amp;REPT($AV189,VLOOKUP(AJ189,'8-Intensitäten Heatmap'!$A$5:$L$232,$AV$3,FALSE))&amp;REPT($AW189,VLOOKUP(AJ189,'8-Intensitäten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D189" s="6" t="str">
        <f>REPT($AO189,VLOOKUP(AK189,'8-Intensitäten Heatmap'!$A$5:$L$232,$AO$3,FALSE))&amp;REPT($AP189,VLOOKUP(AK189,'8-Intensitäten Heatmap'!$A$5:$L$232,$AP$3,FALSE))&amp;REPT($AQ189,VLOOKUP(AK189,'8-Intensitäten Heatmap'!$A$5:$L$232,$AQ$3,FALSE))&amp;REPT($AR189,VLOOKUP(AK189,'8-Intensitäten Heatmap'!$A$5:$L$232,$AR$3,FALSE))&amp;REPT($AS189,VLOOKUP(AK189,'8-Intensitäten Heatmap'!$A$5:$L$232,$AS$3,FALSE))&amp;REPT($AT189,VLOOKUP(AK189,'8-Intensitäten Heatmap'!$A$5:$L$232,$AT$3,FALSE))&amp;REPT($AU189,VLOOKUP(AK189,'8-Intensitäten Heatmap'!$A$5:$L$232,$AU$3,FALSE))&amp;REPT($AV189,VLOOKUP(AK189,'8-Intensitäten Heatmap'!$A$5:$L$232,$AV$3,FALSE))&amp;REPT($AW189,VLOOKUP(AK189,'8-Intensitäten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E189" s="6" t="str">
        <f>REPT($AO189,VLOOKUP(AL189,'8-Intensitäten Heatmap'!$A$5:$L$232,$AO$3,FALSE))&amp;REPT($AP189,VLOOKUP(AL189,'8-Intensitäten Heatmap'!$A$5:$L$232,$AP$3,FALSE))&amp;REPT($AQ189,VLOOKUP(AL189,'8-Intensitäten Heatmap'!$A$5:$L$232,$AQ$3,FALSE))&amp;REPT($AR189,VLOOKUP(AL189,'8-Intensitäten Heatmap'!$A$5:$L$232,$AR$3,FALSE))&amp;REPT($AS189,VLOOKUP(AL189,'8-Intensitäten Heatmap'!$A$5:$L$232,$AS$3,FALSE))&amp;REPT($AT189,VLOOKUP(AL189,'8-Intensitäten Heatmap'!$A$5:$L$232,$AT$3,FALSE))&amp;REPT($AU189,VLOOKUP(AL189,'8-Intensitäten Heatmap'!$A$5:$L$232,$AU$3,FALSE))&amp;REPT($AV189,VLOOKUP(AL189,'8-Intensitäten Heatmap'!$A$5:$L$232,$AV$3,FALSE))&amp;REPT($AW189,VLOOKUP(AL189,'8-Intensitäten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F189" s="6" t="str">
        <f>REPT($AO189,VLOOKUP(AM189,'8-Intensitäten Heatmap'!$A$5:$L$232,$AO$3,FALSE))&amp;REPT($AP189,VLOOKUP(AM189,'8-Intensitäten Heatmap'!$A$5:$L$232,$AP$3,FALSE))&amp;REPT($AQ189,VLOOKUP(AM189,'8-Intensitäten Heatmap'!$A$5:$L$232,$AQ$3,FALSE))&amp;REPT($AR189,VLOOKUP(AM189,'8-Intensitäten Heatmap'!$A$5:$L$232,$AR$3,FALSE))&amp;REPT($AS189,VLOOKUP(AM189,'8-Intensitäten Heatmap'!$A$5:$L$232,$AS$3,FALSE))&amp;REPT($AT189,VLOOKUP(AM189,'8-Intensitäten Heatmap'!$A$5:$L$232,$AT$3,FALSE))&amp;REPT($AU189,VLOOKUP(AM189,'8-Intensitäten Heatmap'!$A$5:$L$232,$AU$3,FALSE))&amp;REPT($AV189,VLOOKUP(AM189,'8-Intensitäten Heatmap'!$A$5:$L$232,$AV$3,FALSE))&amp;REPT($AW189,VLOOKUP(AM189,'8-Intensitäten Heatmap'!$A$5:$L$232,$AW$3,FALSE))</f>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[8,5722206,50,0441816]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[8,5714206,50,0446816]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[8,5714206,50,0436816]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[8,5706206,50,0441816]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[8,5706206,50,0436816]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[8,5722206,50,0446816]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[8,5706206,50,0446816]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 "type": "Feature", "geometry": { "type": "Point", "coordinates": [8,5722206,50,0436816] } },</v>
      </c>
      <c r="BG189" s="6" t="s">
        <v>753</v>
      </c>
      <c r="BH189" s="6" t="str">
        <f t="shared" si="70"/>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I189" s="6" t="str">
        <f t="shared" si="71"/>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J189" s="6" t="str">
        <f t="shared" si="72"/>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K189" s="6" t="str">
        <f t="shared" si="73"/>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L189" s="6" t="str">
        <f t="shared" si="74"/>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M189" s="6" t="str">
        <f t="shared" si="75"/>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N189" s="6" t="str">
        <f t="shared" si="76"/>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O189" s="6" t="str">
        <f t="shared" si="77"/>
        <v>{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 "type": "Feature", "geometry": { "type": "Point", "coordinates": [8,5714206,50,0441816] } },</v>
      </c>
      <c r="BP189" s="6" t="s">
        <v>3381</v>
      </c>
    </row>
    <row r="190" spans="1:68" s="6" customFormat="1" x14ac:dyDescent="0.3">
      <c r="A190" s="18" t="str">
        <f>Table1[[#This Row],[Name]]</f>
        <v>Frankenbach Automobil Logistik GmbH</v>
      </c>
      <c r="B190" s="362">
        <v>8.3398427000000002</v>
      </c>
      <c r="C190" s="362">
        <v>49.991910099999998</v>
      </c>
      <c r="D190" s="18" t="str">
        <f>Table1[[#This Row],[Standortkategorie]]</f>
        <v>Verteilzentrum</v>
      </c>
      <c r="E190" s="18" t="str">
        <f>IF(Table1[[#This Row],[Zusatzinformation]]=0,"",Table1[[#This Row],[Zusatzinformation]])</f>
        <v/>
      </c>
      <c r="F190" s="47">
        <f>IF($D190&lt;&gt;"Busdepot",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190" s="47">
        <f>IF($D190&lt;&gt;"Busdepot",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90" s="47">
        <f>(Table1[[#This Row],[Lieferfahrzeuge]]*'1-Konfiguration'!$D$16+(MAX(Table1[[#This Row],[Lieferfahrzeuge]]*'1-Konfiguration'!$D$16,Table1[[#This Row],[Lieferfahrzeugtore]]*'1-Konfiguration'!$D$14)))/2</f>
        <v>0</v>
      </c>
      <c r="I190" s="47">
        <f>Table1[[#This Row],[Müllfahrzeuge]]</f>
        <v>0</v>
      </c>
      <c r="J190" s="47">
        <f>Table1[[#This Row],[Betonmischfahrzeuge]]</f>
        <v>0</v>
      </c>
      <c r="K190" s="47">
        <f>(Table1[[#This Row],[Schiffe]]*'1-Konfiguration'!$D$16+(MAX(Table1[[#This Row],[Schiffe]]*'1-Konfiguration'!$D$16,Table1[[#This Row],[Anleger]]*'1-Konfiguration'!$D$14)))/2</f>
        <v>0</v>
      </c>
      <c r="L190" s="47">
        <f>IF($D190="Busdepot",IFERROR(Table1[[#This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0" s="47">
        <f>IF($D190="Busdepot",IFERROR(Table1[[#This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0" s="81">
        <f>VLOOKUP($F$7,'1-Konfiguration'!$D$24:$G$28,4,FALSE) * (VLOOKUP('5-Standortanalyse (Berechnung)'!$F$7,'1-Konfiguration'!$D$24:$F$28,2,FALSE)/100)*VLOOKUP('5-Standortanalyse (Berechnung)'!$F$7,'1-Konfiguration'!$D$24:$F$28,3,FALSE)*$F190</f>
        <v>36498.205800000003</v>
      </c>
      <c r="O190" s="81">
        <f>VLOOKUP($G$7,'1-Konfiguration'!$D$24:$G$28,4,FALSE) * (VLOOKUP('5-Standortanalyse (Berechnung)'!$G$7,'1-Konfiguration'!$D$24:$F$28,2,FALSE)/100)*VLOOKUP('5-Standortanalyse (Berechnung)'!$G$7,'1-Konfiguration'!$D$24:$F$28,3,FALSE)*$G190</f>
        <v>0</v>
      </c>
      <c r="P190" s="81">
        <f>VLOOKUP($H$7,'1-Konfiguration'!$D$24:$G$28,4,FALSE) * (VLOOKUP('5-Standortanalyse (Berechnung)'!$H$7,'1-Konfiguration'!$D$24:$F$28,2,FALSE)/100)*VLOOKUP('5-Standortanalyse (Berechnung)'!$H$7,'1-Konfiguration'!$D$24:$F$28,3,FALSE)*$H190</f>
        <v>0</v>
      </c>
      <c r="Q190" s="81">
        <f>VLOOKUP($I$7,'1-Konfiguration'!$D$24:$G$33,4,FALSE) * (VLOOKUP('5-Standortanalyse (Berechnung)'!$I$7,'1-Konfiguration'!$D$24:$F$33,2,FALSE)/100)*VLOOKUP('5-Standortanalyse (Berechnung)'!$I$7,'1-Konfiguration'!$D$24:$F$33,3,FALSE)*$I190</f>
        <v>0</v>
      </c>
      <c r="R190" s="81">
        <f>VLOOKUP($J$7,'1-Konfiguration'!$D$24:$G$33,4,FALSE) * (VLOOKUP('5-Standortanalyse (Berechnung)'!$J$7,'1-Konfiguration'!$D$24:$F$33,2,FALSE)/100)*VLOOKUP('5-Standortanalyse (Berechnung)'!$J$7,'1-Konfiguration'!$D$24:$F$33,3,FALSE)*$J190</f>
        <v>0</v>
      </c>
      <c r="S190" s="81">
        <f>VLOOKUP($K$7,'1-Konfiguration'!$D$24:$G$33,4,FALSE) * (VLOOKUP('5-Standortanalyse (Berechnung)'!$K$7,'1-Konfiguration'!$D$24:$F$33,2,FALSE)/100)*VLOOKUP('5-Standortanalyse (Berechnung)'!$K$7,'1-Konfiguration'!$D$24:$F$33,3,FALSE)*$K190</f>
        <v>0</v>
      </c>
      <c r="T190" s="81">
        <f>VLOOKUP($L$7,'1-Konfiguration'!$D$24:$G$28,4,FALSE) * (VLOOKUP('5-Standortanalyse (Berechnung)'!$L$7,'1-Konfiguration'!$D$24:$F$28,2,FALSE)/100)*VLOOKUP('5-Standortanalyse (Berechnung)'!$L$7,'1-Konfiguration'!$D$24:$F$28,3,FALSE)*$L190</f>
        <v>0</v>
      </c>
      <c r="U190" s="81">
        <f>VLOOKUP($M$7,'1-Konfiguration'!$D$24:$G$28,4,FALSE) * (VLOOKUP('5-Standortanalyse (Berechnung)'!$M$7,'1-Konfiguration'!$D$24:$F$28,2,FALSE)/100)*VLOOKUP('5-Standortanalyse (Berechnung)'!$M$7,'1-Konfiguration'!$D$24:$F$28,3,FALSE)*$M190</f>
        <v>0</v>
      </c>
      <c r="V190" s="81">
        <f>MMULT($N190:$P190,'1-Konfiguration'!G$54:G$56)+MMULT($Q190:$R190,'1-Konfiguration'!G$59:G$60)+MMULT($T190:$U190,'1-Konfiguration'!G$57:G$58)+($S190*'1-Konfiguration'!G$63)</f>
        <v>312.42826485029951</v>
      </c>
      <c r="W190" s="81">
        <f>MMULT($N190:$P190,'1-Konfiguration'!H$54:H$56)+MMULT($Q190:$R190,'1-Konfiguration'!H$59:H$60)+MMULT($T190:$U190,'1-Konfiguration'!H$57:H$58)+($S190*'1-Konfiguration'!H$63)</f>
        <v>1426.4433681276951</v>
      </c>
      <c r="X190" s="81">
        <f>MMULT($N190:$P190,'1-Konfiguration'!I$54:I$56)+MMULT($Q190:$R190,'1-Konfiguration'!I$59:I$60)+MMULT($T190:$U190,'1-Konfiguration'!I$57:I$58)+($S190*'1-Konfiguration'!I$63)</f>
        <v>3555.6146945974474</v>
      </c>
      <c r="Y190" s="81">
        <f>MMULT($N190:$P190,'1-Konfiguration'!J$54:J$56)+MMULT($Q190:$R190,'1-Konfiguration'!J$59:J$60)+MMULT($T190:$U190,'1-Konfiguration'!J$57:J$58)+($S190*'1-Konfiguration'!J$63)</f>
        <v>7206.9125566589528</v>
      </c>
      <c r="Z190" s="81">
        <f>MMULT($N190:$P190,'1-Konfiguration'!K$54:K$56)+MMULT($Q190:$R190,'1-Konfiguration'!K$59:K$60)+MMULT($T190:$U190,'1-Konfiguration'!K$57:K$58)+($S190*'1-Konfiguration'!K$63)</f>
        <v>781.07066212574887</v>
      </c>
      <c r="AA190" s="81">
        <f>MMULT($N190:$P190,'1-Konfiguration'!L$54:L$56)+MMULT($Q190:$R190,'1-Konfiguration'!L$59:L$60)+MMULT($T190:$U190,'1-Konfiguration'!L$57:L$58)+($S190*'1-Konfiguration'!L$63)</f>
        <v>1972.28088234354</v>
      </c>
      <c r="AB190" s="81">
        <f>MMULT($N190:$P190,'1-Konfiguration'!M$54:M$56)+MMULT($Q190:$R190,'1-Konfiguration'!M$59:M$60)+MMULT($T190:$U190,'1-Konfiguration'!M$57:M$58)+($S190*'1-Konfiguration'!M$63)</f>
        <v>4904.2500222420413</v>
      </c>
      <c r="AC190" s="81">
        <f>MMULT($N190:$P190,'1-Konfiguration'!N$54:N$56)+MMULT($Q190:$R190,'1-Konfiguration'!N$59:N$60)+MMULT($T190:$U190,'1-Konfiguration'!N$57:N$58)+($S190*'1-Konfiguration'!N$63)</f>
        <v>11136.063273707439</v>
      </c>
      <c r="AF190" s="6">
        <f t="shared" si="61"/>
        <v>2</v>
      </c>
      <c r="AG190" s="6">
        <f t="shared" si="62"/>
        <v>6</v>
      </c>
      <c r="AH190" s="6">
        <f t="shared" si="63"/>
        <v>7</v>
      </c>
      <c r="AI190" s="6">
        <f t="shared" si="64"/>
        <v>10</v>
      </c>
      <c r="AJ190" s="6">
        <f t="shared" si="65"/>
        <v>6</v>
      </c>
      <c r="AK190" s="6">
        <f t="shared" si="66"/>
        <v>8</v>
      </c>
      <c r="AL190" s="6">
        <f t="shared" si="67"/>
        <v>10</v>
      </c>
      <c r="AM190" s="6">
        <f t="shared" si="68"/>
        <v>15</v>
      </c>
      <c r="AO190" s="5" t="str">
        <f t="shared" si="69"/>
        <v>{ "type": "Feature", "geometry": { "type": "Point", "coordinates": [8,3398427,49,9919101] } },</v>
      </c>
      <c r="AP190" s="5" t="str">
        <f t="shared" si="53"/>
        <v>{ "type": "Feature", "geometry": { "type": "Point", "coordinates": [8,3406427,49,9919101] } },</v>
      </c>
      <c r="AQ190" s="5" t="str">
        <f t="shared" si="54"/>
        <v>{ "type": "Feature", "geometry": { "type": "Point", "coordinates": [8,3398427,49,9924101] } },</v>
      </c>
      <c r="AR190" s="5" t="str">
        <f t="shared" si="55"/>
        <v>{ "type": "Feature", "geometry": { "type": "Point", "coordinates": [8,3398427,49,9914101] } },</v>
      </c>
      <c r="AS190" s="5" t="str">
        <f t="shared" si="56"/>
        <v>{ "type": "Feature", "geometry": { "type": "Point", "coordinates": [8,3390427,49,9919101] } },</v>
      </c>
      <c r="AT190" s="5" t="str">
        <f t="shared" si="57"/>
        <v>{ "type": "Feature", "geometry": { "type": "Point", "coordinates": [8,3390427,49,9914101] } },</v>
      </c>
      <c r="AU190" s="5" t="str">
        <f t="shared" si="58"/>
        <v>{ "type": "Feature", "geometry": { "type": "Point", "coordinates": [8,3406427,49,9924101] } },</v>
      </c>
      <c r="AV190" s="5" t="str">
        <f t="shared" si="59"/>
        <v>{ "type": "Feature", "geometry": { "type": "Point", "coordinates": [8,3390427,49,9924101] } },</v>
      </c>
      <c r="AW190" s="5" t="str">
        <f t="shared" si="60"/>
        <v>{ "type": "Feature", "geometry": { "type": "Point", "coordinates": [8,3406427,49,9914101] } },</v>
      </c>
      <c r="AX190" s="5" t="s">
        <v>753</v>
      </c>
      <c r="AY190" s="6" t="str">
        <f>REPT($AO190,VLOOKUP(AF190,'8-Intensitäten Heatmap'!$A$5:$L$232,$AO$3,FALSE))&amp;REPT($AP190,VLOOKUP(AF190,'8-Intensitäten Heatmap'!$A$5:$L$232,$AP$3,FALSE))&amp;REPT($AQ190,VLOOKUP(AF190,'8-Intensitäten Heatmap'!$A$5:$L$232,$AQ$3,FALSE))&amp;REPT($AR190,VLOOKUP(AF190,'8-Intensitäten Heatmap'!$A$5:$L$232,$AR$3,FALSE))&amp;REPT($AS190,VLOOKUP(AF190,'8-Intensitäten Heatmap'!$A$5:$L$232,$AS$3,FALSE))&amp;REPT($AT190,VLOOKUP(AF190,'8-Intensitäten Heatmap'!$A$5:$L$232,$AT$3,FALSE))&amp;REPT($AU190,VLOOKUP(AF190,'8-Intensitäten Heatmap'!$A$5:$L$232,$AU$3,FALSE))&amp;REPT($AV190,VLOOKUP(AF190,'8-Intensitäten Heatmap'!$A$5:$L$232,$AV$3,FALSE))&amp;REPT($AW190,VLOOKUP(AF190,'8-Intensitäten Heatmap'!$A$5:$L$232,$AW$3,FALSE))</f>
        <v>{ "type": "Feature", "geometry": { "type": "Point", "coordinates": [8,3398427,49,9919101] } },{ "type": "Feature", "geometry": { "type": "Point", "coordinates": [8,3406427,49,9919101] } },</v>
      </c>
      <c r="AZ190" s="6" t="str">
        <f>REPT($AO190,VLOOKUP(AG190,'8-Intensitäten Heatmap'!$A$5:$L$232,$AO$3,FALSE))&amp;REPT($AP190,VLOOKUP(AG190,'8-Intensitäten Heatmap'!$A$5:$L$232,$AP$3,FALSE))&amp;REPT($AQ190,VLOOKUP(AG190,'8-Intensitäten Heatmap'!$A$5:$L$232,$AQ$3,FALSE))&amp;REPT($AR190,VLOOKUP(AG190,'8-Intensitäten Heatmap'!$A$5:$L$232,$AR$3,FALSE))&amp;REPT($AS190,VLOOKUP(AG190,'8-Intensitäten Heatmap'!$A$5:$L$232,$AS$3,FALSE))&amp;REPT($AT190,VLOOKUP(AG190,'8-Intensitäten Heatmap'!$A$5:$L$232,$AT$3,FALSE))&amp;REPT($AU190,VLOOKUP(AG190,'8-Intensitäten Heatmap'!$A$5:$L$232,$AU$3,FALSE))&amp;REPT($AV190,VLOOKUP(AG190,'8-Intensitäten Heatmap'!$A$5:$L$232,$AV$3,FALSE))&amp;REPT($AW190,VLOOKUP(AG190,'8-Intensitäten Heatmap'!$A$5:$L$232,$AW$3,FALSE))</f>
        <v>{ "type": "Feature", "geometry": { "type": "Point", "coordinates": [8,3398427,49,9919101] } },{ "type": "Feature", "geometry": { "type": "Point", "coordinates": [8,3406427,49,9919101] } },{ "type": "Feature", "geometry": { "type": "Point", "coordinates": [8,3398427,49,9924101] } },{ "type": "Feature", "geometry": { "type": "Point", "coordinates": [8,3398427,49,9914101] } },{ "type": "Feature", "geometry": { "type": "Point", "coordinates": [8,3390427,49,9919101] } },{ "type": "Feature", "geometry": { "type": "Point", "coordinates": [8,3390427,49,9914101] } },</v>
      </c>
      <c r="BA190" s="6" t="str">
        <f>REPT($AO190,VLOOKUP(AH190,'8-Intensitäten Heatmap'!$A$5:$L$232,$AO$3,FALSE))&amp;REPT($AP190,VLOOKUP(AH190,'8-Intensitäten Heatmap'!$A$5:$L$232,$AP$3,FALSE))&amp;REPT($AQ190,VLOOKUP(AH190,'8-Intensitäten Heatmap'!$A$5:$L$232,$AQ$3,FALSE))&amp;REPT($AR190,VLOOKUP(AH190,'8-Intensitäten Heatmap'!$A$5:$L$232,$AR$3,FALSE))&amp;REPT($AS190,VLOOKUP(AH190,'8-Intensitäten Heatmap'!$A$5:$L$232,$AS$3,FALSE))&amp;REPT($AT190,VLOOKUP(AH190,'8-Intensitäten Heatmap'!$A$5:$L$232,$AT$3,FALSE))&amp;REPT($AU190,VLOOKUP(AH190,'8-Intensitäten Heatmap'!$A$5:$L$232,$AU$3,FALSE))&amp;REPT($AV190,VLOOKUP(AH190,'8-Intensitäten Heatmap'!$A$5:$L$232,$AV$3,FALSE))&amp;REPT($AW190,VLOOKUP(AH190,'8-Intensitäten Heatmap'!$A$5:$L$232,$AW$3,FALSE))</f>
        <v>{ "type": "Feature", "geometry": { "type": "Point", "coordinates": [8,3398427,49,9919101] } },{ "type": "Feature", "geometry": { "type": "Point", "coordinates": [8,3406427,49,9919101] } },{ "type": "Feature", "geometry": { "type": "Point", "coordinates": [8,3398427,49,9924101] } },{ "type": "Feature", "geometry": { "type": "Point", "coordinates": [8,3398427,49,9914101] } },{ "type": "Feature", "geometry": { "type": "Point", "coordinates": [8,3390427,49,9919101] } },{ "type": "Feature", "geometry": { "type": "Point", "coordinates": [8,3390427,49,9914101] } },{ "type": "Feature", "geometry": { "type": "Point", "coordinates": [8,3406427,49,9924101] } },</v>
      </c>
      <c r="BB190" s="6" t="str">
        <f>REPT($AO190,VLOOKUP(AI190,'8-Intensitäten Heatmap'!$A$5:$L$232,$AO$3,FALSE))&amp;REPT($AP190,VLOOKUP(AI190,'8-Intensitäten Heatmap'!$A$5:$L$232,$AP$3,FALSE))&amp;REPT($AQ190,VLOOKUP(AI190,'8-Intensitäten Heatmap'!$A$5:$L$232,$AQ$3,FALSE))&amp;REPT($AR190,VLOOKUP(AI190,'8-Intensitäten Heatmap'!$A$5:$L$232,$AR$3,FALSE))&amp;REPT($AS190,VLOOKUP(AI190,'8-Intensitäten Heatmap'!$A$5:$L$232,$AS$3,FALSE))&amp;REPT($AT190,VLOOKUP(AI190,'8-Intensitäten Heatmap'!$A$5:$L$232,$AT$3,FALSE))&amp;REPT($AU190,VLOOKUP(AI190,'8-Intensitäten Heatmap'!$A$5:$L$232,$AU$3,FALSE))&amp;REPT($AV190,VLOOKUP(AI190,'8-Intensitäten Heatmap'!$A$5:$L$232,$AV$3,FALSE))&amp;REPT($AW190,VLOOKUP(AI190,'8-Intensitäten Heatmap'!$A$5:$L$232,$AW$3,FALSE))</f>
        <v>{ "type": "Feature", "geometry": { "type": "Point", "coordinates": [8,3398427,49,9919101] } },{ "type": "Feature", "geometry": { "type": "Point", "coordinates": [8,3398427,49,9919101] } },{ "type": "Feature", "geometry": { "type": "Point", "coordinates": [8,3406427,49,9919101] } },{ "type": "Feature", "geometry": { "type": "Point", "coordinates": [8,3398427,49,9924101] } },{ "type": "Feature", "geometry": { "type": "Point", "coordinates": [8,3398427,49,9914101] } },{ "type": "Feature", "geometry": { "type": "Point", "coordinates": [8,3390427,49,9919101] } },{ "type": "Feature", "geometry": { "type": "Point", "coordinates": [8,3390427,49,9914101] } },{ "type": "Feature", "geometry": { "type": "Point", "coordinates": [8,3406427,49,9924101] } },{ "type": "Feature", "geometry": { "type": "Point", "coordinates": [8,3390427,49,9924101] } },{ "type": "Feature", "geometry": { "type": "Point", "coordinates": [8,3406427,49,9914101] } },</v>
      </c>
      <c r="BC190" s="6" t="str">
        <f>REPT($AO190,VLOOKUP(AJ190,'8-Intensitäten Heatmap'!$A$5:$L$232,$AO$3,FALSE))&amp;REPT($AP190,VLOOKUP(AJ190,'8-Intensitäten Heatmap'!$A$5:$L$232,$AP$3,FALSE))&amp;REPT($AQ190,VLOOKUP(AJ190,'8-Intensitäten Heatmap'!$A$5:$L$232,$AQ$3,FALSE))&amp;REPT($AR190,VLOOKUP(AJ190,'8-Intensitäten Heatmap'!$A$5:$L$232,$AR$3,FALSE))&amp;REPT($AS190,VLOOKUP(AJ190,'8-Intensitäten Heatmap'!$A$5:$L$232,$AS$3,FALSE))&amp;REPT($AT190,VLOOKUP(AJ190,'8-Intensitäten Heatmap'!$A$5:$L$232,$AT$3,FALSE))&amp;REPT($AU190,VLOOKUP(AJ190,'8-Intensitäten Heatmap'!$A$5:$L$232,$AU$3,FALSE))&amp;REPT($AV190,VLOOKUP(AJ190,'8-Intensitäten Heatmap'!$A$5:$L$232,$AV$3,FALSE))&amp;REPT($AW190,VLOOKUP(AJ190,'8-Intensitäten Heatmap'!$A$5:$L$232,$AW$3,FALSE))</f>
        <v>{ "type": "Feature", "geometry": { "type": "Point", "coordinates": [8,3398427,49,9919101] } },{ "type": "Feature", "geometry": { "type": "Point", "coordinates": [8,3406427,49,9919101] } },{ "type": "Feature", "geometry": { "type": "Point", "coordinates": [8,3398427,49,9924101] } },{ "type": "Feature", "geometry": { "type": "Point", "coordinates": [8,3398427,49,9914101] } },{ "type": "Feature", "geometry": { "type": "Point", "coordinates": [8,3390427,49,9919101] } },{ "type": "Feature", "geometry": { "type": "Point", "coordinates": [8,3390427,49,9914101] } },</v>
      </c>
      <c r="BD190" s="6" t="str">
        <f>REPT($AO190,VLOOKUP(AK190,'8-Intensitäten Heatmap'!$A$5:$L$232,$AO$3,FALSE))&amp;REPT($AP190,VLOOKUP(AK190,'8-Intensitäten Heatmap'!$A$5:$L$232,$AP$3,FALSE))&amp;REPT($AQ190,VLOOKUP(AK190,'8-Intensitäten Heatmap'!$A$5:$L$232,$AQ$3,FALSE))&amp;REPT($AR190,VLOOKUP(AK190,'8-Intensitäten Heatmap'!$A$5:$L$232,$AR$3,FALSE))&amp;REPT($AS190,VLOOKUP(AK190,'8-Intensitäten Heatmap'!$A$5:$L$232,$AS$3,FALSE))&amp;REPT($AT190,VLOOKUP(AK190,'8-Intensitäten Heatmap'!$A$5:$L$232,$AT$3,FALSE))&amp;REPT($AU190,VLOOKUP(AK190,'8-Intensitäten Heatmap'!$A$5:$L$232,$AU$3,FALSE))&amp;REPT($AV190,VLOOKUP(AK190,'8-Intensitäten Heatmap'!$A$5:$L$232,$AV$3,FALSE))&amp;REPT($AW190,VLOOKUP(AK190,'8-Intensitäten Heatmap'!$A$5:$L$232,$AW$3,FALSE))</f>
        <v>{ "type": "Feature", "geometry": { "type": "Point", "coordinates": [8,3398427,49,9919101] } },{ "type": "Feature", "geometry": { "type": "Point", "coordinates": [8,3406427,49,9919101] } },{ "type": "Feature", "geometry": { "type": "Point", "coordinates": [8,3398427,49,9924101] } },{ "type": "Feature", "geometry": { "type": "Point", "coordinates": [8,3398427,49,9914101] } },{ "type": "Feature", "geometry": { "type": "Point", "coordinates": [8,3390427,49,9919101] } },{ "type": "Feature", "geometry": { "type": "Point", "coordinates": [8,3390427,49,9914101] } },{ "type": "Feature", "geometry": { "type": "Point", "coordinates": [8,3406427,49,9924101] } },{ "type": "Feature", "geometry": { "type": "Point", "coordinates": [8,3390427,49,9924101] } },</v>
      </c>
      <c r="BE190" s="6" t="str">
        <f>REPT($AO190,VLOOKUP(AL190,'8-Intensitäten Heatmap'!$A$5:$L$232,$AO$3,FALSE))&amp;REPT($AP190,VLOOKUP(AL190,'8-Intensitäten Heatmap'!$A$5:$L$232,$AP$3,FALSE))&amp;REPT($AQ190,VLOOKUP(AL190,'8-Intensitäten Heatmap'!$A$5:$L$232,$AQ$3,FALSE))&amp;REPT($AR190,VLOOKUP(AL190,'8-Intensitäten Heatmap'!$A$5:$L$232,$AR$3,FALSE))&amp;REPT($AS190,VLOOKUP(AL190,'8-Intensitäten Heatmap'!$A$5:$L$232,$AS$3,FALSE))&amp;REPT($AT190,VLOOKUP(AL190,'8-Intensitäten Heatmap'!$A$5:$L$232,$AT$3,FALSE))&amp;REPT($AU190,VLOOKUP(AL190,'8-Intensitäten Heatmap'!$A$5:$L$232,$AU$3,FALSE))&amp;REPT($AV190,VLOOKUP(AL190,'8-Intensitäten Heatmap'!$A$5:$L$232,$AV$3,FALSE))&amp;REPT($AW190,VLOOKUP(AL190,'8-Intensitäten Heatmap'!$A$5:$L$232,$AW$3,FALSE))</f>
        <v>{ "type": "Feature", "geometry": { "type": "Point", "coordinates": [8,3398427,49,9919101] } },{ "type": "Feature", "geometry": { "type": "Point", "coordinates": [8,3398427,49,9919101] } },{ "type": "Feature", "geometry": { "type": "Point", "coordinates": [8,3406427,49,9919101] } },{ "type": "Feature", "geometry": { "type": "Point", "coordinates": [8,3398427,49,9924101] } },{ "type": "Feature", "geometry": { "type": "Point", "coordinates": [8,3398427,49,9914101] } },{ "type": "Feature", "geometry": { "type": "Point", "coordinates": [8,3390427,49,9919101] } },{ "type": "Feature", "geometry": { "type": "Point", "coordinates": [8,3390427,49,9914101] } },{ "type": "Feature", "geometry": { "type": "Point", "coordinates": [8,3406427,49,9924101] } },{ "type": "Feature", "geometry": { "type": "Point", "coordinates": [8,3390427,49,9924101] } },{ "type": "Feature", "geometry": { "type": "Point", "coordinates": [8,3406427,49,9914101] } },</v>
      </c>
      <c r="BF190" s="6" t="str">
        <f>REPT($AO190,VLOOKUP(AM190,'8-Intensitäten Heatmap'!$A$5:$L$232,$AO$3,FALSE))&amp;REPT($AP190,VLOOKUP(AM190,'8-Intensitäten Heatmap'!$A$5:$L$232,$AP$3,FALSE))&amp;REPT($AQ190,VLOOKUP(AM190,'8-Intensitäten Heatmap'!$A$5:$L$232,$AQ$3,FALSE))&amp;REPT($AR190,VLOOKUP(AM190,'8-Intensitäten Heatmap'!$A$5:$L$232,$AR$3,FALSE))&amp;REPT($AS190,VLOOKUP(AM190,'8-Intensitäten Heatmap'!$A$5:$L$232,$AS$3,FALSE))&amp;REPT($AT190,VLOOKUP(AM190,'8-Intensitäten Heatmap'!$A$5:$L$232,$AT$3,FALSE))&amp;REPT($AU190,VLOOKUP(AM190,'8-Intensitäten Heatmap'!$A$5:$L$232,$AU$3,FALSE))&amp;REPT($AV190,VLOOKUP(AM190,'8-Intensitäten Heatmap'!$A$5:$L$232,$AV$3,FALSE))&amp;REPT($AW190,VLOOKUP(AM190,'8-Intensitäten Heatmap'!$A$5:$L$232,$AW$3,FALSE))</f>
        <v>{ "type": "Feature", "geometry": { "type": "Point", "coordinates": [8,3398427,49,9919101] } },{ "type": "Feature", "geometry": { "type": "Point", "coordinates": [8,3398427,49,9919101] } },{ "type": "Feature", "geometry": { "type": "Point", "coordinates": [8,3406427,49,9919101] } },{ "type": "Feature", "geometry": { "type": "Point", "coordinates": [8,3406427,49,9919101] } },{ "type": "Feature", "geometry": { "type": "Point", "coordinates": [8,3398427,49,9924101] } },{ "type": "Feature", "geometry": { "type": "Point", "coordinates": [8,3398427,49,9924101] } },{ "type": "Feature", "geometry": { "type": "Point", "coordinates": [8,3398427,49,9914101] } },{ "type": "Feature", "geometry": { "type": "Point", "coordinates": [8,3398427,49,9914101] } },{ "type": "Feature", "geometry": { "type": "Point", "coordinates": [8,3390427,49,9919101] } },{ "type": "Feature", "geometry": { "type": "Point", "coordinates": [8,3390427,49,9919101] } },{ "type": "Feature", "geometry": { "type": "Point", "coordinates": [8,3390427,49,9914101] } },{ "type": "Feature", "geometry": { "type": "Point", "coordinates": [8,3390427,49,9914101] } },{ "type": "Feature", "geometry": { "type": "Point", "coordinates": [8,3406427,49,9924101] } },{ "type": "Feature", "geometry": { "type": "Point", "coordinates": [8,3390427,49,9924101] } },{ "type": "Feature", "geometry": { "type": "Point", "coordinates": [8,3406427,49,9914101] } },</v>
      </c>
      <c r="BG190" s="6" t="s">
        <v>753</v>
      </c>
      <c r="BH190" s="6" t="str">
        <f t="shared" si="70"/>
        <v>{ "type": "Feature", "geometry": { "type": "Point", "coordinates": [8,3398427,49,9919101] } },{ "type": "Feature", "geometry": { "type": "Point", "coordinates": [8,3398427,49,9919101] } },{ "type": "Feature", "geometry": { "type": "Point", "coordinates": [8,3398427,49,9919101] } },</v>
      </c>
      <c r="BI190" s="6" t="str">
        <f t="shared" si="71"/>
        <v>{ "type": "Feature", "geometry": { "type": "Point", "coordinates": [8,3398427,49,9919101] } },</v>
      </c>
      <c r="BJ190" s="6" t="str">
        <f t="shared" si="72"/>
        <v>{ "type": "Feature", "geometry": { "type": "Point", "coordinates": [8,3398427,49,9919101] } },{ "type": "Feature", "geometry": { "type": "Point", "coordinates": [8,3398427,49,9919101] } },{ "type": "Feature", "geometry": { "type": "Point", "coordinates": [8,3398427,49,9919101] } },</v>
      </c>
      <c r="BK190" s="6" t="str">
        <f t="shared" si="73"/>
        <v>{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v>
      </c>
      <c r="BL190" s="6" t="str">
        <f t="shared" si="74"/>
        <v>{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v>
      </c>
      <c r="BM190" s="6" t="str">
        <f t="shared" si="75"/>
        <v>{ "type": "Feature", "geometry": { "type": "Point", "coordinates": [8,3398427,49,9919101] } },</v>
      </c>
      <c r="BN190" s="6" t="str">
        <f t="shared" si="76"/>
        <v>{ "type": "Feature", "geometry": { "type": "Point", "coordinates": [8,3398427,49,9919101] } },{ "type": "Feature", "geometry": { "type": "Point", "coordinates": [8,3398427,49,9919101] } },{ "type": "Feature", "geometry": { "type": "Point", "coordinates": [8,3398427,49,9919101] } },{ "type": "Feature", "geometry": { "type": "Point", "coordinates": [8,3398427,49,9919101] } },</v>
      </c>
      <c r="BO190" s="6" t="str">
        <f t="shared" si="77"/>
        <v>{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 "type": "Feature", "geometry": { "type": "Point", "coordinates": [8,3398427,49,9919101] } },</v>
      </c>
      <c r="BP190" s="6" t="s">
        <v>3381</v>
      </c>
    </row>
    <row r="191" spans="1:68" s="6" customFormat="1" x14ac:dyDescent="0.3">
      <c r="A191" s="18" t="str">
        <f>Table1[[#This Row],[Name]]</f>
        <v>Frankenbach Container Terminals GmbH</v>
      </c>
      <c r="B191" s="362">
        <v>8.2433370000000004</v>
      </c>
      <c r="C191" s="362">
        <v>50.0239902</v>
      </c>
      <c r="D191" s="18" t="str">
        <f>Table1[[#This Row],[Standortkategorie]]</f>
        <v>Hafenverteilzentrum</v>
      </c>
      <c r="E191" s="18" t="str">
        <f>IF(Table1[[#This Row],[Zusatzinformation]]=0,"",Table1[[#This Row],[Zusatzinformation]])</f>
        <v/>
      </c>
      <c r="F191" s="47">
        <f>IF($D191&lt;&gt;"Busdepot",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v>
      </c>
      <c r="G191" s="47">
        <f>IF($D191&lt;&gt;"Busdepot",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91" s="47">
        <f>(Table1[[#This Row],[Lieferfahrzeuge]]*'1-Konfiguration'!$D$16+(MAX(Table1[[#This Row],[Lieferfahrzeuge]]*'1-Konfiguration'!$D$16,Table1[[#This Row],[Lieferfahrzeugtore]]*'1-Konfiguration'!$D$14)))/2</f>
        <v>0</v>
      </c>
      <c r="I191" s="47">
        <f>Table1[[#This Row],[Müllfahrzeuge]]</f>
        <v>0</v>
      </c>
      <c r="J191" s="47">
        <f>Table1[[#This Row],[Betonmischfahrzeuge]]</f>
        <v>0</v>
      </c>
      <c r="K191" s="47">
        <f>(Table1[[#This Row],[Schiffe]]*'1-Konfiguration'!$D$16+(MAX(Table1[[#This Row],[Schiffe]]*'1-Konfiguration'!$D$16,Table1[[#This Row],[Anleger]]*'1-Konfiguration'!$D$14)))/2</f>
        <v>0</v>
      </c>
      <c r="L191" s="47">
        <f>IF($D191="Busdepot",IFERROR(Table1[[#This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1" s="47">
        <f>IF($D191="Busdepot",IFERROR(Table1[[#This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1" s="81">
        <f>VLOOKUP($F$7,'1-Konfiguration'!$D$24:$G$28,4,FALSE) * (VLOOKUP('5-Standortanalyse (Berechnung)'!$F$7,'1-Konfiguration'!$D$24:$F$28,2,FALSE)/100)*VLOOKUP('5-Standortanalyse (Berechnung)'!$F$7,'1-Konfiguration'!$D$24:$F$28,3,FALSE)*$F191</f>
        <v>62568.352800000008</v>
      </c>
      <c r="O191" s="81">
        <f>VLOOKUP($G$7,'1-Konfiguration'!$D$24:$G$28,4,FALSE) * (VLOOKUP('5-Standortanalyse (Berechnung)'!$G$7,'1-Konfiguration'!$D$24:$F$28,2,FALSE)/100)*VLOOKUP('5-Standortanalyse (Berechnung)'!$G$7,'1-Konfiguration'!$D$24:$F$28,3,FALSE)*$G191</f>
        <v>0</v>
      </c>
      <c r="P191" s="81">
        <f>VLOOKUP($H$7,'1-Konfiguration'!$D$24:$G$28,4,FALSE) * (VLOOKUP('5-Standortanalyse (Berechnung)'!$H$7,'1-Konfiguration'!$D$24:$F$28,2,FALSE)/100)*VLOOKUP('5-Standortanalyse (Berechnung)'!$H$7,'1-Konfiguration'!$D$24:$F$28,3,FALSE)*$H191</f>
        <v>0</v>
      </c>
      <c r="Q191" s="81">
        <f>VLOOKUP($I$7,'1-Konfiguration'!$D$24:$G$33,4,FALSE) * (VLOOKUP('5-Standortanalyse (Berechnung)'!$I$7,'1-Konfiguration'!$D$24:$F$33,2,FALSE)/100)*VLOOKUP('5-Standortanalyse (Berechnung)'!$I$7,'1-Konfiguration'!$D$24:$F$33,3,FALSE)*$I191</f>
        <v>0</v>
      </c>
      <c r="R191" s="81">
        <f>VLOOKUP($J$7,'1-Konfiguration'!$D$24:$G$33,4,FALSE) * (VLOOKUP('5-Standortanalyse (Berechnung)'!$J$7,'1-Konfiguration'!$D$24:$F$33,2,FALSE)/100)*VLOOKUP('5-Standortanalyse (Berechnung)'!$J$7,'1-Konfiguration'!$D$24:$F$33,3,FALSE)*$J191</f>
        <v>0</v>
      </c>
      <c r="S191" s="81">
        <f>VLOOKUP($K$7,'1-Konfiguration'!$D$24:$G$33,4,FALSE) * (VLOOKUP('5-Standortanalyse (Berechnung)'!$K$7,'1-Konfiguration'!$D$24:$F$33,2,FALSE)/100)*VLOOKUP('5-Standortanalyse (Berechnung)'!$K$7,'1-Konfiguration'!$D$24:$F$33,3,FALSE)*$K191</f>
        <v>0</v>
      </c>
      <c r="T191" s="81">
        <f>VLOOKUP($L$7,'1-Konfiguration'!$D$24:$G$28,4,FALSE) * (VLOOKUP('5-Standortanalyse (Berechnung)'!$L$7,'1-Konfiguration'!$D$24:$F$28,2,FALSE)/100)*VLOOKUP('5-Standortanalyse (Berechnung)'!$L$7,'1-Konfiguration'!$D$24:$F$28,3,FALSE)*$L191</f>
        <v>0</v>
      </c>
      <c r="U191" s="81">
        <f>VLOOKUP($M$7,'1-Konfiguration'!$D$24:$G$28,4,FALSE) * (VLOOKUP('5-Standortanalyse (Berechnung)'!$M$7,'1-Konfiguration'!$D$24:$F$28,2,FALSE)/100)*VLOOKUP('5-Standortanalyse (Berechnung)'!$M$7,'1-Konfiguration'!$D$24:$F$28,3,FALSE)*$M191</f>
        <v>0</v>
      </c>
      <c r="V191" s="81">
        <f>MMULT($N191:$P191,'1-Konfiguration'!G$54:G$56)+MMULT($Q191:$R191,'1-Konfiguration'!G$59:G$60)+MMULT($T191:$U191,'1-Konfiguration'!G$57:G$58)+($S191*'1-Konfiguration'!G$63)</f>
        <v>535.59131117194204</v>
      </c>
      <c r="W191" s="81">
        <f>MMULT($N191:$P191,'1-Konfiguration'!H$54:H$56)+MMULT($Q191:$R191,'1-Konfiguration'!H$59:H$60)+MMULT($T191:$U191,'1-Konfiguration'!H$57:H$58)+($S191*'1-Konfiguration'!H$63)</f>
        <v>2445.3314882189061</v>
      </c>
      <c r="X191" s="81">
        <f>MMULT($N191:$P191,'1-Konfiguration'!I$54:I$56)+MMULT($Q191:$R191,'1-Konfiguration'!I$59:I$60)+MMULT($T191:$U191,'1-Konfiguration'!I$57:I$58)+($S191*'1-Konfiguration'!I$63)</f>
        <v>6095.3394764527666</v>
      </c>
      <c r="Y191" s="81">
        <f>MMULT($N191:$P191,'1-Konfiguration'!J$54:J$56)+MMULT($Q191:$R191,'1-Konfiguration'!J$59:J$60)+MMULT($T191:$U191,'1-Konfiguration'!J$57:J$58)+($S191*'1-Konfiguration'!J$63)</f>
        <v>12354.707239986776</v>
      </c>
      <c r="Z191" s="81">
        <f>MMULT($N191:$P191,'1-Konfiguration'!K$54:K$56)+MMULT($Q191:$R191,'1-Konfiguration'!K$59:K$60)+MMULT($T191:$U191,'1-Konfiguration'!K$57:K$58)+($S191*'1-Konfiguration'!K$63)</f>
        <v>1338.9782779298553</v>
      </c>
      <c r="AA191" s="81">
        <f>MMULT($N191:$P191,'1-Konfiguration'!L$54:L$56)+MMULT($Q191:$R191,'1-Konfiguration'!L$59:L$60)+MMULT($T191:$U191,'1-Konfiguration'!L$57:L$58)+($S191*'1-Konfiguration'!L$63)</f>
        <v>3381.0529411603543</v>
      </c>
      <c r="AB191" s="81">
        <f>MMULT($N191:$P191,'1-Konfiguration'!M$54:M$56)+MMULT($Q191:$R191,'1-Konfiguration'!M$59:M$60)+MMULT($T191:$U191,'1-Konfiguration'!M$57:M$58)+($S191*'1-Konfiguration'!M$63)</f>
        <v>8407.2857524149294</v>
      </c>
      <c r="AC191" s="81">
        <f>MMULT($N191:$P191,'1-Konfiguration'!N$54:N$56)+MMULT($Q191:$R191,'1-Konfiguration'!N$59:N$60)+MMULT($T191:$U191,'1-Konfiguration'!N$57:N$58)+($S191*'1-Konfiguration'!N$63)</f>
        <v>19090.394183498465</v>
      </c>
      <c r="AF191" s="6">
        <f t="shared" si="61"/>
        <v>4</v>
      </c>
      <c r="AG191" s="6">
        <f t="shared" si="62"/>
        <v>10</v>
      </c>
      <c r="AH191" s="6">
        <f t="shared" si="63"/>
        <v>12</v>
      </c>
      <c r="AI191" s="6">
        <f t="shared" si="64"/>
        <v>16</v>
      </c>
      <c r="AJ191" s="6">
        <f t="shared" si="65"/>
        <v>11</v>
      </c>
      <c r="AK191" s="6">
        <f t="shared" si="66"/>
        <v>14</v>
      </c>
      <c r="AL191" s="6">
        <f t="shared" si="67"/>
        <v>17</v>
      </c>
      <c r="AM191" s="6">
        <f t="shared" si="68"/>
        <v>25</v>
      </c>
      <c r="AO191" s="5" t="str">
        <f t="shared" si="69"/>
        <v>{ "type": "Feature", "geometry": { "type": "Point", "coordinates": [8,243337,50,0239902] } },</v>
      </c>
      <c r="AP191" s="5" t="str">
        <f t="shared" si="53"/>
        <v>{ "type": "Feature", "geometry": { "type": "Point", "coordinates": [8,244137,50,0239902] } },</v>
      </c>
      <c r="AQ191" s="5" t="str">
        <f t="shared" si="54"/>
        <v>{ "type": "Feature", "geometry": { "type": "Point", "coordinates": [8,243337,50,0244902] } },</v>
      </c>
      <c r="AR191" s="5" t="str">
        <f t="shared" si="55"/>
        <v>{ "type": "Feature", "geometry": { "type": "Point", "coordinates": [8,243337,50,0234902] } },</v>
      </c>
      <c r="AS191" s="5" t="str">
        <f t="shared" si="56"/>
        <v>{ "type": "Feature", "geometry": { "type": "Point", "coordinates": [8,242537,50,0239902] } },</v>
      </c>
      <c r="AT191" s="5" t="str">
        <f t="shared" si="57"/>
        <v>{ "type": "Feature", "geometry": { "type": "Point", "coordinates": [8,242537,50,0234902] } },</v>
      </c>
      <c r="AU191" s="5" t="str">
        <f t="shared" si="58"/>
        <v>{ "type": "Feature", "geometry": { "type": "Point", "coordinates": [8,244137,50,0244902] } },</v>
      </c>
      <c r="AV191" s="5" t="str">
        <f t="shared" si="59"/>
        <v>{ "type": "Feature", "geometry": { "type": "Point", "coordinates": [8,242537,50,0244902] } },</v>
      </c>
      <c r="AW191" s="5" t="str">
        <f t="shared" si="60"/>
        <v>{ "type": "Feature", "geometry": { "type": "Point", "coordinates": [8,244137,50,0234902] } },</v>
      </c>
      <c r="AX191" s="5" t="s">
        <v>753</v>
      </c>
      <c r="AY191" s="6" t="str">
        <f>REPT($AO191,VLOOKUP(AF191,'8-Intensitäten Heatmap'!$A$5:$L$232,$AO$3,FALSE))&amp;REPT($AP191,VLOOKUP(AF191,'8-Intensitäten Heatmap'!$A$5:$L$232,$AP$3,FALSE))&amp;REPT($AQ191,VLOOKUP(AF191,'8-Intensitäten Heatmap'!$A$5:$L$232,$AQ$3,FALSE))&amp;REPT($AR191,VLOOKUP(AF191,'8-Intensitäten Heatmap'!$A$5:$L$232,$AR$3,FALSE))&amp;REPT($AS191,VLOOKUP(AF191,'8-Intensitäten Heatmap'!$A$5:$L$232,$AS$3,FALSE))&amp;REPT($AT191,VLOOKUP(AF191,'8-Intensitäten Heatmap'!$A$5:$L$232,$AT$3,FALSE))&amp;REPT($AU191,VLOOKUP(AF191,'8-Intensitäten Heatmap'!$A$5:$L$232,$AU$3,FALSE))&amp;REPT($AV191,VLOOKUP(AF191,'8-Intensitäten Heatmap'!$A$5:$L$232,$AV$3,FALSE))&amp;REPT($AW191,VLOOKUP(AF191,'8-Intensitäten Heatmap'!$A$5:$L$232,$AW$3,FALSE))</f>
        <v>{ "type": "Feature", "geometry": { "type": "Point", "coordinates": [8,243337,50,0239902] } },{ "type": "Feature", "geometry": { "type": "Point", "coordinates": [8,244137,50,0239902] } },{ "type": "Feature", "geometry": { "type": "Point", "coordinates": [8,243337,50,0244902] } },{ "type": "Feature", "geometry": { "type": "Point", "coordinates": [8,243337,50,0234902] } },</v>
      </c>
      <c r="AZ191" s="6" t="str">
        <f>REPT($AO191,VLOOKUP(AG191,'8-Intensitäten Heatmap'!$A$5:$L$232,$AO$3,FALSE))&amp;REPT($AP191,VLOOKUP(AG191,'8-Intensitäten Heatmap'!$A$5:$L$232,$AP$3,FALSE))&amp;REPT($AQ191,VLOOKUP(AG191,'8-Intensitäten Heatmap'!$A$5:$L$232,$AQ$3,FALSE))&amp;REPT($AR191,VLOOKUP(AG191,'8-Intensitäten Heatmap'!$A$5:$L$232,$AR$3,FALSE))&amp;REPT($AS191,VLOOKUP(AG191,'8-Intensitäten Heatmap'!$A$5:$L$232,$AS$3,FALSE))&amp;REPT($AT191,VLOOKUP(AG191,'8-Intensitäten Heatmap'!$A$5:$L$232,$AT$3,FALSE))&amp;REPT($AU191,VLOOKUP(AG191,'8-Intensitäten Heatmap'!$A$5:$L$232,$AU$3,FALSE))&amp;REPT($AV191,VLOOKUP(AG191,'8-Intensitäten Heatmap'!$A$5:$L$232,$AV$3,FALSE))&amp;REPT($AW191,VLOOKUP(AG191,'8-Intensitäten Heatmap'!$A$5:$L$232,$AW$3,FALSE))</f>
        <v>{ "type": "Feature", "geometry": { "type": "Point", "coordinates": [8,243337,50,0239902] } },{ "type": "Feature", "geometry": { "type": "Point", "coordinates": [8,243337,50,0239902] } },{ "type": "Feature", "geometry": { "type": "Point", "coordinates": [8,244137,50,0239902] } },{ "type": "Feature", "geometry": { "type": "Point", "coordinates": [8,243337,50,0244902] } },{ "type": "Feature", "geometry": { "type": "Point", "coordinates": [8,243337,50,0234902] } },{ "type": "Feature", "geometry": { "type": "Point", "coordinates": [8,242537,50,0239902] } },{ "type": "Feature", "geometry": { "type": "Point", "coordinates": [8,242537,50,0234902] } },{ "type": "Feature", "geometry": { "type": "Point", "coordinates": [8,244137,50,0244902] } },{ "type": "Feature", "geometry": { "type": "Point", "coordinates": [8,242537,50,0244902] } },{ "type": "Feature", "geometry": { "type": "Point", "coordinates": [8,244137,50,0234902] } },</v>
      </c>
      <c r="BA191" s="6" t="str">
        <f>REPT($AO191,VLOOKUP(AH191,'8-Intensitäten Heatmap'!$A$5:$L$232,$AO$3,FALSE))&amp;REPT($AP191,VLOOKUP(AH191,'8-Intensitäten Heatmap'!$A$5:$L$232,$AP$3,FALSE))&amp;REPT($AQ191,VLOOKUP(AH191,'8-Intensitäten Heatmap'!$A$5:$L$232,$AQ$3,FALSE))&amp;REPT($AR191,VLOOKUP(AH191,'8-Intensitäten Heatmap'!$A$5:$L$232,$AR$3,FALSE))&amp;REPT($AS191,VLOOKUP(AH191,'8-Intensitäten Heatmap'!$A$5:$L$232,$AS$3,FALSE))&amp;REPT($AT191,VLOOKUP(AH191,'8-Intensitäten Heatmap'!$A$5:$L$232,$AT$3,FALSE))&amp;REPT($AU191,VLOOKUP(AH191,'8-Intensitäten Heatmap'!$A$5:$L$232,$AU$3,FALSE))&amp;REPT($AV191,VLOOKUP(AH191,'8-Intensitäten Heatmap'!$A$5:$L$232,$AV$3,FALSE))&amp;REPT($AW191,VLOOKUP(AH191,'8-Intensitäten Heatmap'!$A$5:$L$232,$AW$3,FALSE))</f>
        <v>{ "type": "Feature", "geometry": { "type": "Point", "coordinates": [8,243337,50,0239902] } },{ "type": "Feature", "geometry": { "type": "Point", "coordinates": [8,243337,50,0239902] } },{ "type": "Feature", "geometry": { "type": "Point", "coordinates": [8,244137,50,0239902] } },{ "type": "Feature", "geometry": { "type": "Point", "coordinates": [8,244137,50,0239902] } },{ "type": "Feature", "geometry": { "type": "Point", "coordinates": [8,243337,50,0244902] } },{ "type": "Feature", "geometry": { "type": "Point", "coordinates": [8,243337,50,0244902] } },{ "type": "Feature", "geometry": { "type": "Point", "coordinates": [8,243337,50,0234902] } },{ "type": "Feature", "geometry": { "type": "Point", "coordinates": [8,242537,50,0239902] } },{ "type": "Feature", "geometry": { "type": "Point", "coordinates": [8,242537,50,0234902] } },{ "type": "Feature", "geometry": { "type": "Point", "coordinates": [8,244137,50,0244902] } },{ "type": "Feature", "geometry": { "type": "Point", "coordinates": [8,242537,50,0244902] } },{ "type": "Feature", "geometry": { "type": "Point", "coordinates": [8,244137,50,0234902] } },</v>
      </c>
      <c r="BB191" s="6" t="str">
        <f>REPT($AO191,VLOOKUP(AI191,'8-Intensitäten Heatmap'!$A$5:$L$232,$AO$3,FALSE))&amp;REPT($AP191,VLOOKUP(AI191,'8-Intensitäten Heatmap'!$A$5:$L$232,$AP$3,FALSE))&amp;REPT($AQ191,VLOOKUP(AI191,'8-Intensitäten Heatmap'!$A$5:$L$232,$AQ$3,FALSE))&amp;REPT($AR191,VLOOKUP(AI191,'8-Intensitäten Heatmap'!$A$5:$L$232,$AR$3,FALSE))&amp;REPT($AS191,VLOOKUP(AI191,'8-Intensitäten Heatmap'!$A$5:$L$232,$AS$3,FALSE))&amp;REPT($AT191,VLOOKUP(AI191,'8-Intensitäten Heatmap'!$A$5:$L$232,$AT$3,FALSE))&amp;REPT($AU191,VLOOKUP(AI191,'8-Intensitäten Heatmap'!$A$5:$L$232,$AU$3,FALSE))&amp;REPT($AV191,VLOOKUP(AI191,'8-Intensitäten Heatmap'!$A$5:$L$232,$AV$3,FALSE))&amp;REPT($AW191,VLOOKUP(AI191,'8-Intensitäten Heatmap'!$A$5:$L$232,$AW$3,FALSE))</f>
        <v>{ "type": "Feature", "geometry": { "type": "Point", "coordinates": [8,243337,50,0239902] } },{ "type": "Feature", "geometry": { "type": "Point", "coordinates": [8,243337,50,0239902] } },{ "type": "Feature", "geometry": { "type": "Point", "coordinates": [8,244137,50,0239902] } },{ "type": "Feature", "geometry": { "type": "Point", "coordinates": [8,244137,50,0239902] } },{ "type": "Feature", "geometry": { "type": "Point", "coordinates": [8,243337,50,0244902] } },{ "type": "Feature", "geometry": { "type": "Point", "coordinates": [8,243337,50,0244902] } },{ "type": "Feature", "geometry": { "type": "Point", "coordinates": [8,243337,50,0234902] } },{ "type": "Feature", "geometry": { "type": "Point", "coordinates": [8,243337,50,0234902] } },{ "type": "Feature", "geometry": { "type": "Point", "coordinates": [8,242537,50,0239902] } },{ "type": "Feature", "geometry": { "type": "Point", "coordinates": [8,242537,50,0239902] } },{ "type": "Feature", "geometry": { "type": "Point", "coordinates": [8,242537,50,0234902] } },{ "type": "Feature", "geometry": { "type": "Point", "coordinates": [8,242537,50,0234902] } },{ "type": "Feature", "geometry": { "type": "Point", "coordinates": [8,244137,50,0244902] } },{ "type": "Feature", "geometry": { "type": "Point", "coordinates": [8,244137,50,0244902] } },{ "type": "Feature", "geometry": { "type": "Point", "coordinates": [8,242537,50,0244902] } },{ "type": "Feature", "geometry": { "type": "Point", "coordinates": [8,244137,50,0234902] } },</v>
      </c>
      <c r="BC191" s="6" t="str">
        <f>REPT($AO191,VLOOKUP(AJ191,'8-Intensitäten Heatmap'!$A$5:$L$232,$AO$3,FALSE))&amp;REPT($AP191,VLOOKUP(AJ191,'8-Intensitäten Heatmap'!$A$5:$L$232,$AP$3,FALSE))&amp;REPT($AQ191,VLOOKUP(AJ191,'8-Intensitäten Heatmap'!$A$5:$L$232,$AQ$3,FALSE))&amp;REPT($AR191,VLOOKUP(AJ191,'8-Intensitäten Heatmap'!$A$5:$L$232,$AR$3,FALSE))&amp;REPT($AS191,VLOOKUP(AJ191,'8-Intensitäten Heatmap'!$A$5:$L$232,$AS$3,FALSE))&amp;REPT($AT191,VLOOKUP(AJ191,'8-Intensitäten Heatmap'!$A$5:$L$232,$AT$3,FALSE))&amp;REPT($AU191,VLOOKUP(AJ191,'8-Intensitäten Heatmap'!$A$5:$L$232,$AU$3,FALSE))&amp;REPT($AV191,VLOOKUP(AJ191,'8-Intensitäten Heatmap'!$A$5:$L$232,$AV$3,FALSE))&amp;REPT($AW191,VLOOKUP(AJ191,'8-Intensitäten Heatmap'!$A$5:$L$232,$AW$3,FALSE))</f>
        <v>{ "type": "Feature", "geometry": { "type": "Point", "coordinates": [8,243337,50,0239902] } },{ "type": "Feature", "geometry": { "type": "Point", "coordinates": [8,243337,50,0239902] } },{ "type": "Feature", "geometry": { "type": "Point", "coordinates": [8,244137,50,0239902] } },{ "type": "Feature", "geometry": { "type": "Point", "coordinates": [8,244137,50,0239902] } },{ "type": "Feature", "geometry": { "type": "Point", "coordinates": [8,243337,50,0244902] } },{ "type": "Feature", "geometry": { "type": "Point", "coordinates": [8,243337,50,0234902] } },{ "type": "Feature", "geometry": { "type": "Point", "coordinates": [8,242537,50,0239902] } },{ "type": "Feature", "geometry": { "type": "Point", "coordinates": [8,242537,50,0234902] } },{ "type": "Feature", "geometry": { "type": "Point", "coordinates": [8,244137,50,0244902] } },{ "type": "Feature", "geometry": { "type": "Point", "coordinates": [8,242537,50,0244902] } },{ "type": "Feature", "geometry": { "type": "Point", "coordinates": [8,244137,50,0234902] } },</v>
      </c>
      <c r="BD191" s="6" t="str">
        <f>REPT($AO191,VLOOKUP(AK191,'8-Intensitäten Heatmap'!$A$5:$L$232,$AO$3,FALSE))&amp;REPT($AP191,VLOOKUP(AK191,'8-Intensitäten Heatmap'!$A$5:$L$232,$AP$3,FALSE))&amp;REPT($AQ191,VLOOKUP(AK191,'8-Intensitäten Heatmap'!$A$5:$L$232,$AQ$3,FALSE))&amp;REPT($AR191,VLOOKUP(AK191,'8-Intensitäten Heatmap'!$A$5:$L$232,$AR$3,FALSE))&amp;REPT($AS191,VLOOKUP(AK191,'8-Intensitäten Heatmap'!$A$5:$L$232,$AS$3,FALSE))&amp;REPT($AT191,VLOOKUP(AK191,'8-Intensitäten Heatmap'!$A$5:$L$232,$AT$3,FALSE))&amp;REPT($AU191,VLOOKUP(AK191,'8-Intensitäten Heatmap'!$A$5:$L$232,$AU$3,FALSE))&amp;REPT($AV191,VLOOKUP(AK191,'8-Intensitäten Heatmap'!$A$5:$L$232,$AV$3,FALSE))&amp;REPT($AW191,VLOOKUP(AK191,'8-Intensitäten Heatmap'!$A$5:$L$232,$AW$3,FALSE))</f>
        <v>{ "type": "Feature", "geometry": { "type": "Point", "coordinates": [8,243337,50,0239902] } },{ "type": "Feature", "geometry": { "type": "Point", "coordinates": [8,243337,50,0239902] } },{ "type": "Feature", "geometry": { "type": "Point", "coordinates": [8,244137,50,0239902] } },{ "type": "Feature", "geometry": { "type": "Point", "coordinates": [8,244137,50,0239902] } },{ "type": "Feature", "geometry": { "type": "Point", "coordinates": [8,243337,50,0244902] } },{ "type": "Feature", "geometry": { "type": "Point", "coordinates": [8,243337,50,0244902] } },{ "type": "Feature", "geometry": { "type": "Point", "coordinates": [8,243337,50,0234902] } },{ "type": "Feature", "geometry": { "type": "Point", "coordinates": [8,243337,50,0234902] } },{ "type": "Feature", "geometry": { "type": "Point", "coordinates": [8,242537,50,0239902] } },{ "type": "Feature", "geometry": { "type": "Point", "coordinates": [8,242537,50,0239902] } },{ "type": "Feature", "geometry": { "type": "Point", "coordinates": [8,242537,50,0234902] } },{ "type": "Feature", "geometry": { "type": "Point", "coordinates": [8,244137,50,0244902] } },{ "type": "Feature", "geometry": { "type": "Point", "coordinates": [8,242537,50,0244902] } },{ "type": "Feature", "geometry": { "type": "Point", "coordinates": [8,244137,50,0234902] } },</v>
      </c>
      <c r="BE191" s="6" t="str">
        <f>REPT($AO191,VLOOKUP(AL191,'8-Intensitäten Heatmap'!$A$5:$L$232,$AO$3,FALSE))&amp;REPT($AP191,VLOOKUP(AL191,'8-Intensitäten Heatmap'!$A$5:$L$232,$AP$3,FALSE))&amp;REPT($AQ191,VLOOKUP(AL191,'8-Intensitäten Heatmap'!$A$5:$L$232,$AQ$3,FALSE))&amp;REPT($AR191,VLOOKUP(AL191,'8-Intensitäten Heatmap'!$A$5:$L$232,$AR$3,FALSE))&amp;REPT($AS191,VLOOKUP(AL191,'8-Intensitäten Heatmap'!$A$5:$L$232,$AS$3,FALSE))&amp;REPT($AT191,VLOOKUP(AL191,'8-Intensitäten Heatmap'!$A$5:$L$232,$AT$3,FALSE))&amp;REPT($AU191,VLOOKUP(AL191,'8-Intensitäten Heatmap'!$A$5:$L$232,$AU$3,FALSE))&amp;REPT($AV191,VLOOKUP(AL191,'8-Intensitäten Heatmap'!$A$5:$L$232,$AV$3,FALSE))&amp;REPT($AW191,VLOOKUP(AL191,'8-Intensitäten Heatmap'!$A$5:$L$232,$AW$3,FALSE))</f>
        <v>{ "type": "Feature", "geometry": { "type": "Point", "coordinates": [8,243337,50,0239902] } },{ "type": "Feature", "geometry": { "type": "Point", "coordinates": [8,243337,50,0239902] } },{ "type": "Feature", "geometry": { "type": "Point", "coordinates": [8,244137,50,0239902] } },{ "type": "Feature", "geometry": { "type": "Point", "coordinates": [8,244137,50,0239902] } },{ "type": "Feature", "geometry": { "type": "Point", "coordinates": [8,243337,50,0244902] } },{ "type": "Feature", "geometry": { "type": "Point", "coordinates": [8,243337,50,0244902] } },{ "type": "Feature", "geometry": { "type": "Point", "coordinates": [8,243337,50,0234902] } },{ "type": "Feature", "geometry": { "type": "Point", "coordinates": [8,243337,50,0234902] } },{ "type": "Feature", "geometry": { "type": "Point", "coordinates": [8,242537,50,0239902] } },{ "type": "Feature", "geometry": { "type": "Point", "coordinates": [8,242537,50,0239902] } },{ "type": "Feature", "geometry": { "type": "Point", "coordinates": [8,242537,50,0234902] } },{ "type": "Feature", "geometry": { "type": "Point", "coordinates": [8,242537,50,0234902] } },{ "type": "Feature", "geometry": { "type": "Point", "coordinates": [8,244137,50,0244902] } },{ "type": "Feature", "geometry": { "type": "Point", "coordinates": [8,244137,50,0244902] } },{ "type": "Feature", "geometry": { "type": "Point", "coordinates": [8,242537,50,0244902] } },{ "type": "Feature", "geometry": { "type": "Point", "coordinates": [8,242537,50,0244902] } },{ "type": "Feature", "geometry": { "type": "Point", "coordinates": [8,244137,50,0234902] } },</v>
      </c>
      <c r="BF191" s="6" t="str">
        <f>REPT($AO191,VLOOKUP(AM191,'8-Intensitäten Heatmap'!$A$5:$L$232,$AO$3,FALSE))&amp;REPT($AP191,VLOOKUP(AM191,'8-Intensitäten Heatmap'!$A$5:$L$232,$AP$3,FALSE))&amp;REPT($AQ191,VLOOKUP(AM191,'8-Intensitäten Heatmap'!$A$5:$L$232,$AQ$3,FALSE))&amp;REPT($AR191,VLOOKUP(AM191,'8-Intensitäten Heatmap'!$A$5:$L$232,$AR$3,FALSE))&amp;REPT($AS191,VLOOKUP(AM191,'8-Intensitäten Heatmap'!$A$5:$L$232,$AS$3,FALSE))&amp;REPT($AT191,VLOOKUP(AM191,'8-Intensitäten Heatmap'!$A$5:$L$232,$AT$3,FALSE))&amp;REPT($AU191,VLOOKUP(AM191,'8-Intensitäten Heatmap'!$A$5:$L$232,$AU$3,FALSE))&amp;REPT($AV191,VLOOKUP(AM191,'8-Intensitäten Heatmap'!$A$5:$L$232,$AV$3,FALSE))&amp;REPT($AW191,VLOOKUP(AM191,'8-Intensitäten Heatmap'!$A$5:$L$232,$AW$3,FALSE))</f>
        <v>{ "type": "Feature", "geometry": { "type": "Point", "coordinates": [8,243337,50,0239902] } },{ "type": "Feature", "geometry": { "type": "Point", "coordinates": [8,243337,50,0239902] } },{ "type": "Feature", "geometry": { "type": "Point", "coordinates": [8,243337,50,0239902] } },{ "type": "Feature", "geometry": { "type": "Point", "coordinates": [8,244137,50,0239902] } },{ "type": "Feature", "geometry": { "type": "Point", "coordinates": [8,244137,50,0239902] } },{ "type": "Feature", "geometry": { "type": "Point", "coordinates": [8,244137,50,0239902] } },{ "type": "Feature", "geometry": { "type": "Point", "coordinates": [8,243337,50,0244902] } },{ "type": "Feature", "geometry": { "type": "Point", "coordinates": [8,243337,50,0244902] } },{ "type": "Feature", "geometry": { "type": "Point", "coordinates": [8,243337,50,0244902] } },{ "type": "Feature", "geometry": { "type": "Point", "coordinates": [8,243337,50,0234902] } },{ "type": "Feature", "geometry": { "type": "Point", "coordinates": [8,243337,50,0234902] } },{ "type": "Feature", "geometry": { "type": "Point", "coordinates": [8,243337,50,0234902] } },{ "type": "Feature", "geometry": { "type": "Point", "coordinates": [8,242537,50,0239902] } },{ "type": "Feature", "geometry": { "type": "Point", "coordinates": [8,242537,50,0239902] } },{ "type": "Feature", "geometry": { "type": "Point", "coordinates": [8,242537,50,0239902] } },{ "type": "Feature", "geometry": { "type": "Point", "coordinates": [8,242537,50,0234902] } },{ "type": "Feature", "geometry": { "type": "Point", "coordinates": [8,242537,50,0234902] } },{ "type": "Feature", "geometry": { "type": "Point", "coordinates": [8,242537,50,0234902] } },{ "type": "Feature", "geometry": { "type": "Point", "coordinates": [8,244137,50,0244902] } },{ "type": "Feature", "geometry": { "type": "Point", "coordinates": [8,244137,50,0244902] } },{ "type": "Feature", "geometry": { "type": "Point", "coordinates": [8,244137,50,0244902] } },{ "type": "Feature", "geometry": { "type": "Point", "coordinates": [8,242537,50,0244902] } },{ "type": "Feature", "geometry": { "type": "Point", "coordinates": [8,242537,50,0244902] } },{ "type": "Feature", "geometry": { "type": "Point", "coordinates": [8,244137,50,0234902] } },{ "type": "Feature", "geometry": { "type": "Point", "coordinates": [8,244137,50,0234902] } },</v>
      </c>
      <c r="BG191" s="6" t="s">
        <v>753</v>
      </c>
      <c r="BH191" s="6" t="str">
        <f t="shared" si="70"/>
        <v>{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v>
      </c>
      <c r="BI191" s="6" t="str">
        <f t="shared" si="71"/>
        <v>{ "type": "Feature", "geometry": { "type": "Point", "coordinates": [8,243337,50,0239902] } },{ "type": "Feature", "geometry": { "type": "Point", "coordinates": [8,243337,50,0239902] } },</v>
      </c>
      <c r="BJ191" s="6" t="str">
        <f t="shared" si="72"/>
        <v>{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v>
      </c>
      <c r="BK191" s="6" t="str">
        <f t="shared" si="73"/>
        <v>{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v>
      </c>
      <c r="BL191" s="6" t="str">
        <f t="shared" si="74"/>
        <v>{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v>
      </c>
      <c r="BM191" s="6" t="str">
        <f t="shared" si="75"/>
        <v>{ "type": "Feature", "geometry": { "type": "Point", "coordinates": [8,243337,50,0239902] } },{ "type": "Feature", "geometry": { "type": "Point", "coordinates": [8,243337,50,0239902] } },{ "type": "Feature", "geometry": { "type": "Point", "coordinates": [8,243337,50,0239902] } },</v>
      </c>
      <c r="BN191" s="6" t="str">
        <f t="shared" si="76"/>
        <v>{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v>
      </c>
      <c r="BO191" s="6" t="str">
        <f t="shared" si="77"/>
        <v>{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 "type": "Feature", "geometry": { "type": "Point", "coordinates": [8,243337,50,0239902] } },</v>
      </c>
      <c r="BP191" s="6" t="s">
        <v>3381</v>
      </c>
    </row>
    <row r="192" spans="1:68" s="6" customFormat="1" x14ac:dyDescent="0.3">
      <c r="A192" s="18" t="str">
        <f>Table1[[#This Row],[Name]]</f>
        <v>Franz Kohl Transport GmbH</v>
      </c>
      <c r="B192" s="362">
        <v>8.5214295999999994</v>
      </c>
      <c r="C192" s="362">
        <v>50.055674099999997</v>
      </c>
      <c r="D192" s="18" t="str">
        <f>Table1[[#This Row],[Standortkategorie]]</f>
        <v>Verteilzentrum</v>
      </c>
      <c r="E192" s="18" t="str">
        <f>IF(Table1[[#This Row],[Zusatzinformation]]=0,"",Table1[[#This Row],[Zusatzinformation]])</f>
        <v/>
      </c>
      <c r="F192" s="47">
        <f>IF($D192&lt;&gt;"Busdepot",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192" s="47">
        <f>IF($D192&lt;&gt;"Busdepot",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92" s="47">
        <f>(Table1[[#This Row],[Lieferfahrzeuge]]*'1-Konfiguration'!$D$16+(MAX(Table1[[#This Row],[Lieferfahrzeuge]]*'1-Konfiguration'!$D$16,Table1[[#This Row],[Lieferfahrzeugtore]]*'1-Konfiguration'!$D$14)))/2</f>
        <v>0</v>
      </c>
      <c r="I192" s="47">
        <f>Table1[[#This Row],[Müllfahrzeuge]]</f>
        <v>0</v>
      </c>
      <c r="J192" s="47">
        <f>Table1[[#This Row],[Betonmischfahrzeuge]]</f>
        <v>0</v>
      </c>
      <c r="K192" s="47">
        <f>(Table1[[#This Row],[Schiffe]]*'1-Konfiguration'!$D$16+(MAX(Table1[[#This Row],[Schiffe]]*'1-Konfiguration'!$D$16,Table1[[#This Row],[Anleger]]*'1-Konfiguration'!$D$14)))/2</f>
        <v>0</v>
      </c>
      <c r="L192" s="47">
        <f>IF($D192="Busdepot",IFERROR(Table1[[#This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2" s="47">
        <f>IF($D192="Busdepot",IFERROR(Table1[[#This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2" s="81">
        <f>VLOOKUP($F$7,'1-Konfiguration'!$D$24:$G$28,4,FALSE) * (VLOOKUP('5-Standortanalyse (Berechnung)'!$F$7,'1-Konfiguration'!$D$24:$F$28,2,FALSE)/100)*VLOOKUP('5-Standortanalyse (Berechnung)'!$F$7,'1-Konfiguration'!$D$24:$F$28,3,FALSE)*$F192</f>
        <v>15642.088200000002</v>
      </c>
      <c r="O192" s="81">
        <f>VLOOKUP($G$7,'1-Konfiguration'!$D$24:$G$28,4,FALSE) * (VLOOKUP('5-Standortanalyse (Berechnung)'!$G$7,'1-Konfiguration'!$D$24:$F$28,2,FALSE)/100)*VLOOKUP('5-Standortanalyse (Berechnung)'!$G$7,'1-Konfiguration'!$D$24:$F$28,3,FALSE)*$G192</f>
        <v>0</v>
      </c>
      <c r="P192" s="81">
        <f>VLOOKUP($H$7,'1-Konfiguration'!$D$24:$G$28,4,FALSE) * (VLOOKUP('5-Standortanalyse (Berechnung)'!$H$7,'1-Konfiguration'!$D$24:$F$28,2,FALSE)/100)*VLOOKUP('5-Standortanalyse (Berechnung)'!$H$7,'1-Konfiguration'!$D$24:$F$28,3,FALSE)*$H192</f>
        <v>0</v>
      </c>
      <c r="Q192" s="81">
        <f>VLOOKUP($I$7,'1-Konfiguration'!$D$24:$G$33,4,FALSE) * (VLOOKUP('5-Standortanalyse (Berechnung)'!$I$7,'1-Konfiguration'!$D$24:$F$33,2,FALSE)/100)*VLOOKUP('5-Standortanalyse (Berechnung)'!$I$7,'1-Konfiguration'!$D$24:$F$33,3,FALSE)*$I192</f>
        <v>0</v>
      </c>
      <c r="R192" s="81">
        <f>VLOOKUP($J$7,'1-Konfiguration'!$D$24:$G$33,4,FALSE) * (VLOOKUP('5-Standortanalyse (Berechnung)'!$J$7,'1-Konfiguration'!$D$24:$F$33,2,FALSE)/100)*VLOOKUP('5-Standortanalyse (Berechnung)'!$J$7,'1-Konfiguration'!$D$24:$F$33,3,FALSE)*$J192</f>
        <v>0</v>
      </c>
      <c r="S192" s="81">
        <f>VLOOKUP($K$7,'1-Konfiguration'!$D$24:$G$33,4,FALSE) * (VLOOKUP('5-Standortanalyse (Berechnung)'!$K$7,'1-Konfiguration'!$D$24:$F$33,2,FALSE)/100)*VLOOKUP('5-Standortanalyse (Berechnung)'!$K$7,'1-Konfiguration'!$D$24:$F$33,3,FALSE)*$K192</f>
        <v>0</v>
      </c>
      <c r="T192" s="81">
        <f>VLOOKUP($L$7,'1-Konfiguration'!$D$24:$G$28,4,FALSE) * (VLOOKUP('5-Standortanalyse (Berechnung)'!$L$7,'1-Konfiguration'!$D$24:$F$28,2,FALSE)/100)*VLOOKUP('5-Standortanalyse (Berechnung)'!$L$7,'1-Konfiguration'!$D$24:$F$28,3,FALSE)*$L192</f>
        <v>0</v>
      </c>
      <c r="U192" s="81">
        <f>VLOOKUP($M$7,'1-Konfiguration'!$D$24:$G$28,4,FALSE) * (VLOOKUP('5-Standortanalyse (Berechnung)'!$M$7,'1-Konfiguration'!$D$24:$F$28,2,FALSE)/100)*VLOOKUP('5-Standortanalyse (Berechnung)'!$M$7,'1-Konfiguration'!$D$24:$F$28,3,FALSE)*$M192</f>
        <v>0</v>
      </c>
      <c r="V192" s="81">
        <f>MMULT($N192:$P192,'1-Konfiguration'!G$54:G$56)+MMULT($Q192:$R192,'1-Konfiguration'!G$59:G$60)+MMULT($T192:$U192,'1-Konfiguration'!G$57:G$58)+($S192*'1-Konfiguration'!G$63)</f>
        <v>133.89782779298551</v>
      </c>
      <c r="W192" s="81">
        <f>MMULT($N192:$P192,'1-Konfiguration'!H$54:H$56)+MMULT($Q192:$R192,'1-Konfiguration'!H$59:H$60)+MMULT($T192:$U192,'1-Konfiguration'!H$57:H$58)+($S192*'1-Konfiguration'!H$63)</f>
        <v>611.33287205472652</v>
      </c>
      <c r="X192" s="81">
        <f>MMULT($N192:$P192,'1-Konfiguration'!I$54:I$56)+MMULT($Q192:$R192,'1-Konfiguration'!I$59:I$60)+MMULT($T192:$U192,'1-Konfiguration'!I$57:I$58)+($S192*'1-Konfiguration'!I$63)</f>
        <v>1523.8348691131916</v>
      </c>
      <c r="Y192" s="81">
        <f>MMULT($N192:$P192,'1-Konfiguration'!J$54:J$56)+MMULT($Q192:$R192,'1-Konfiguration'!J$59:J$60)+MMULT($T192:$U192,'1-Konfiguration'!J$57:J$58)+($S192*'1-Konfiguration'!J$63)</f>
        <v>3088.6768099966939</v>
      </c>
      <c r="Z192" s="81">
        <f>MMULT($N192:$P192,'1-Konfiguration'!K$54:K$56)+MMULT($Q192:$R192,'1-Konfiguration'!K$59:K$60)+MMULT($T192:$U192,'1-Konfiguration'!K$57:K$58)+($S192*'1-Konfiguration'!K$63)</f>
        <v>334.74456948246382</v>
      </c>
      <c r="AA192" s="81">
        <f>MMULT($N192:$P192,'1-Konfiguration'!L$54:L$56)+MMULT($Q192:$R192,'1-Konfiguration'!L$59:L$60)+MMULT($T192:$U192,'1-Konfiguration'!L$57:L$58)+($S192*'1-Konfiguration'!L$63)</f>
        <v>845.26323529008857</v>
      </c>
      <c r="AB192" s="81">
        <f>MMULT($N192:$P192,'1-Konfiguration'!M$54:M$56)+MMULT($Q192:$R192,'1-Konfiguration'!M$59:M$60)+MMULT($T192:$U192,'1-Konfiguration'!M$57:M$58)+($S192*'1-Konfiguration'!M$63)</f>
        <v>2101.8214381037324</v>
      </c>
      <c r="AC192" s="81">
        <f>MMULT($N192:$P192,'1-Konfiguration'!N$54:N$56)+MMULT($Q192:$R192,'1-Konfiguration'!N$59:N$60)+MMULT($T192:$U192,'1-Konfiguration'!N$57:N$58)+($S192*'1-Konfiguration'!N$63)</f>
        <v>4772.5985458746163</v>
      </c>
      <c r="AF192" s="6">
        <f t="shared" si="61"/>
        <v>1</v>
      </c>
      <c r="AG192" s="6">
        <f t="shared" si="62"/>
        <v>2</v>
      </c>
      <c r="AH192" s="6">
        <f t="shared" si="63"/>
        <v>3</v>
      </c>
      <c r="AI192" s="6">
        <f t="shared" si="64"/>
        <v>4</v>
      </c>
      <c r="AJ192" s="6">
        <f t="shared" si="65"/>
        <v>3</v>
      </c>
      <c r="AK192" s="6">
        <f t="shared" si="66"/>
        <v>3</v>
      </c>
      <c r="AL192" s="6">
        <f t="shared" si="67"/>
        <v>4</v>
      </c>
      <c r="AM192" s="6">
        <f t="shared" si="68"/>
        <v>6</v>
      </c>
      <c r="AO192" s="5" t="str">
        <f t="shared" si="69"/>
        <v>{ "type": "Feature", "geometry": { "type": "Point", "coordinates": [8,5214296,50,0556741] } },</v>
      </c>
      <c r="AP192" s="5" t="str">
        <f t="shared" si="53"/>
        <v>{ "type": "Feature", "geometry": { "type": "Point", "coordinates": [8,5222296,50,0556741] } },</v>
      </c>
      <c r="AQ192" s="5" t="str">
        <f t="shared" si="54"/>
        <v>{ "type": "Feature", "geometry": { "type": "Point", "coordinates": [8,5214296,50,0561741] } },</v>
      </c>
      <c r="AR192" s="5" t="str">
        <f t="shared" si="55"/>
        <v>{ "type": "Feature", "geometry": { "type": "Point", "coordinates": [8,5214296,50,0551741] } },</v>
      </c>
      <c r="AS192" s="5" t="str">
        <f t="shared" si="56"/>
        <v>{ "type": "Feature", "geometry": { "type": "Point", "coordinates": [8,5206296,50,0556741] } },</v>
      </c>
      <c r="AT192" s="5" t="str">
        <f t="shared" si="57"/>
        <v>{ "type": "Feature", "geometry": { "type": "Point", "coordinates": [8,5206296,50,0551741] } },</v>
      </c>
      <c r="AU192" s="5" t="str">
        <f t="shared" si="58"/>
        <v>{ "type": "Feature", "geometry": { "type": "Point", "coordinates": [8,5222296,50,0561741] } },</v>
      </c>
      <c r="AV192" s="5" t="str">
        <f t="shared" si="59"/>
        <v>{ "type": "Feature", "geometry": { "type": "Point", "coordinates": [8,5206296,50,0561741] } },</v>
      </c>
      <c r="AW192" s="5" t="str">
        <f t="shared" si="60"/>
        <v>{ "type": "Feature", "geometry": { "type": "Point", "coordinates": [8,5222296,50,0551741] } },</v>
      </c>
      <c r="AX192" s="5" t="s">
        <v>753</v>
      </c>
      <c r="AY192" s="6" t="str">
        <f>REPT($AO192,VLOOKUP(AF192,'8-Intensitäten Heatmap'!$A$5:$L$232,$AO$3,FALSE))&amp;REPT($AP192,VLOOKUP(AF192,'8-Intensitäten Heatmap'!$A$5:$L$232,$AP$3,FALSE))&amp;REPT($AQ192,VLOOKUP(AF192,'8-Intensitäten Heatmap'!$A$5:$L$232,$AQ$3,FALSE))&amp;REPT($AR192,VLOOKUP(AF192,'8-Intensitäten Heatmap'!$A$5:$L$232,$AR$3,FALSE))&amp;REPT($AS192,VLOOKUP(AF192,'8-Intensitäten Heatmap'!$A$5:$L$232,$AS$3,FALSE))&amp;REPT($AT192,VLOOKUP(AF192,'8-Intensitäten Heatmap'!$A$5:$L$232,$AT$3,FALSE))&amp;REPT($AU192,VLOOKUP(AF192,'8-Intensitäten Heatmap'!$A$5:$L$232,$AU$3,FALSE))&amp;REPT($AV192,VLOOKUP(AF192,'8-Intensitäten Heatmap'!$A$5:$L$232,$AV$3,FALSE))&amp;REPT($AW192,VLOOKUP(AF192,'8-Intensitäten Heatmap'!$A$5:$L$232,$AW$3,FALSE))</f>
        <v>{ "type": "Feature", "geometry": { "type": "Point", "coordinates": [8,5214296,50,0556741] } },</v>
      </c>
      <c r="AZ192" s="6" t="str">
        <f>REPT($AO192,VLOOKUP(AG192,'8-Intensitäten Heatmap'!$A$5:$L$232,$AO$3,FALSE))&amp;REPT($AP192,VLOOKUP(AG192,'8-Intensitäten Heatmap'!$A$5:$L$232,$AP$3,FALSE))&amp;REPT($AQ192,VLOOKUP(AG192,'8-Intensitäten Heatmap'!$A$5:$L$232,$AQ$3,FALSE))&amp;REPT($AR192,VLOOKUP(AG192,'8-Intensitäten Heatmap'!$A$5:$L$232,$AR$3,FALSE))&amp;REPT($AS192,VLOOKUP(AG192,'8-Intensitäten Heatmap'!$A$5:$L$232,$AS$3,FALSE))&amp;REPT($AT192,VLOOKUP(AG192,'8-Intensitäten Heatmap'!$A$5:$L$232,$AT$3,FALSE))&amp;REPT($AU192,VLOOKUP(AG192,'8-Intensitäten Heatmap'!$A$5:$L$232,$AU$3,FALSE))&amp;REPT($AV192,VLOOKUP(AG192,'8-Intensitäten Heatmap'!$A$5:$L$232,$AV$3,FALSE))&amp;REPT($AW192,VLOOKUP(AG192,'8-Intensitäten Heatmap'!$A$5:$L$232,$AW$3,FALSE))</f>
        <v>{ "type": "Feature", "geometry": { "type": "Point", "coordinates": [8,5214296,50,0556741] } },{ "type": "Feature", "geometry": { "type": "Point", "coordinates": [8,5222296,50,0556741] } },</v>
      </c>
      <c r="BA192" s="6" t="str">
        <f>REPT($AO192,VLOOKUP(AH192,'8-Intensitäten Heatmap'!$A$5:$L$232,$AO$3,FALSE))&amp;REPT($AP192,VLOOKUP(AH192,'8-Intensitäten Heatmap'!$A$5:$L$232,$AP$3,FALSE))&amp;REPT($AQ192,VLOOKUP(AH192,'8-Intensitäten Heatmap'!$A$5:$L$232,$AQ$3,FALSE))&amp;REPT($AR192,VLOOKUP(AH192,'8-Intensitäten Heatmap'!$A$5:$L$232,$AR$3,FALSE))&amp;REPT($AS192,VLOOKUP(AH192,'8-Intensitäten Heatmap'!$A$5:$L$232,$AS$3,FALSE))&amp;REPT($AT192,VLOOKUP(AH192,'8-Intensitäten Heatmap'!$A$5:$L$232,$AT$3,FALSE))&amp;REPT($AU192,VLOOKUP(AH192,'8-Intensitäten Heatmap'!$A$5:$L$232,$AU$3,FALSE))&amp;REPT($AV192,VLOOKUP(AH192,'8-Intensitäten Heatmap'!$A$5:$L$232,$AV$3,FALSE))&amp;REPT($AW192,VLOOKUP(AH192,'8-Intensitäten Heatmap'!$A$5:$L$232,$AW$3,FALSE))</f>
        <v>{ "type": "Feature", "geometry": { "type": "Point", "coordinates": [8,5214296,50,0556741] } },{ "type": "Feature", "geometry": { "type": "Point", "coordinates": [8,5222296,50,0556741] } },{ "type": "Feature", "geometry": { "type": "Point", "coordinates": [8,5214296,50,0561741] } },</v>
      </c>
      <c r="BB192" s="6" t="str">
        <f>REPT($AO192,VLOOKUP(AI192,'8-Intensitäten Heatmap'!$A$5:$L$232,$AO$3,FALSE))&amp;REPT($AP192,VLOOKUP(AI192,'8-Intensitäten Heatmap'!$A$5:$L$232,$AP$3,FALSE))&amp;REPT($AQ192,VLOOKUP(AI192,'8-Intensitäten Heatmap'!$A$5:$L$232,$AQ$3,FALSE))&amp;REPT($AR192,VLOOKUP(AI192,'8-Intensitäten Heatmap'!$A$5:$L$232,$AR$3,FALSE))&amp;REPT($AS192,VLOOKUP(AI192,'8-Intensitäten Heatmap'!$A$5:$L$232,$AS$3,FALSE))&amp;REPT($AT192,VLOOKUP(AI192,'8-Intensitäten Heatmap'!$A$5:$L$232,$AT$3,FALSE))&amp;REPT($AU192,VLOOKUP(AI192,'8-Intensitäten Heatmap'!$A$5:$L$232,$AU$3,FALSE))&amp;REPT($AV192,VLOOKUP(AI192,'8-Intensitäten Heatmap'!$A$5:$L$232,$AV$3,FALSE))&amp;REPT($AW192,VLOOKUP(AI192,'8-Intensitäten Heatmap'!$A$5:$L$232,$AW$3,FALSE))</f>
        <v>{ "type": "Feature", "geometry": { "type": "Point", "coordinates": [8,5214296,50,0556741] } },{ "type": "Feature", "geometry": { "type": "Point", "coordinates": [8,5222296,50,0556741] } },{ "type": "Feature", "geometry": { "type": "Point", "coordinates": [8,5214296,50,0561741] } },{ "type": "Feature", "geometry": { "type": "Point", "coordinates": [8,5214296,50,0551741] } },</v>
      </c>
      <c r="BC192" s="6" t="str">
        <f>REPT($AO192,VLOOKUP(AJ192,'8-Intensitäten Heatmap'!$A$5:$L$232,$AO$3,FALSE))&amp;REPT($AP192,VLOOKUP(AJ192,'8-Intensitäten Heatmap'!$A$5:$L$232,$AP$3,FALSE))&amp;REPT($AQ192,VLOOKUP(AJ192,'8-Intensitäten Heatmap'!$A$5:$L$232,$AQ$3,FALSE))&amp;REPT($AR192,VLOOKUP(AJ192,'8-Intensitäten Heatmap'!$A$5:$L$232,$AR$3,FALSE))&amp;REPT($AS192,VLOOKUP(AJ192,'8-Intensitäten Heatmap'!$A$5:$L$232,$AS$3,FALSE))&amp;REPT($AT192,VLOOKUP(AJ192,'8-Intensitäten Heatmap'!$A$5:$L$232,$AT$3,FALSE))&amp;REPT($AU192,VLOOKUP(AJ192,'8-Intensitäten Heatmap'!$A$5:$L$232,$AU$3,FALSE))&amp;REPT($AV192,VLOOKUP(AJ192,'8-Intensitäten Heatmap'!$A$5:$L$232,$AV$3,FALSE))&amp;REPT($AW192,VLOOKUP(AJ192,'8-Intensitäten Heatmap'!$A$5:$L$232,$AW$3,FALSE))</f>
        <v>{ "type": "Feature", "geometry": { "type": "Point", "coordinates": [8,5214296,50,0556741] } },{ "type": "Feature", "geometry": { "type": "Point", "coordinates": [8,5222296,50,0556741] } },{ "type": "Feature", "geometry": { "type": "Point", "coordinates": [8,5214296,50,0561741] } },</v>
      </c>
      <c r="BD192" s="6" t="str">
        <f>REPT($AO192,VLOOKUP(AK192,'8-Intensitäten Heatmap'!$A$5:$L$232,$AO$3,FALSE))&amp;REPT($AP192,VLOOKUP(AK192,'8-Intensitäten Heatmap'!$A$5:$L$232,$AP$3,FALSE))&amp;REPT($AQ192,VLOOKUP(AK192,'8-Intensitäten Heatmap'!$A$5:$L$232,$AQ$3,FALSE))&amp;REPT($AR192,VLOOKUP(AK192,'8-Intensitäten Heatmap'!$A$5:$L$232,$AR$3,FALSE))&amp;REPT($AS192,VLOOKUP(AK192,'8-Intensitäten Heatmap'!$A$5:$L$232,$AS$3,FALSE))&amp;REPT($AT192,VLOOKUP(AK192,'8-Intensitäten Heatmap'!$A$5:$L$232,$AT$3,FALSE))&amp;REPT($AU192,VLOOKUP(AK192,'8-Intensitäten Heatmap'!$A$5:$L$232,$AU$3,FALSE))&amp;REPT($AV192,VLOOKUP(AK192,'8-Intensitäten Heatmap'!$A$5:$L$232,$AV$3,FALSE))&amp;REPT($AW192,VLOOKUP(AK192,'8-Intensitäten Heatmap'!$A$5:$L$232,$AW$3,FALSE))</f>
        <v>{ "type": "Feature", "geometry": { "type": "Point", "coordinates": [8,5214296,50,0556741] } },{ "type": "Feature", "geometry": { "type": "Point", "coordinates": [8,5222296,50,0556741] } },{ "type": "Feature", "geometry": { "type": "Point", "coordinates": [8,5214296,50,0561741] } },</v>
      </c>
      <c r="BE192" s="6" t="str">
        <f>REPT($AO192,VLOOKUP(AL192,'8-Intensitäten Heatmap'!$A$5:$L$232,$AO$3,FALSE))&amp;REPT($AP192,VLOOKUP(AL192,'8-Intensitäten Heatmap'!$A$5:$L$232,$AP$3,FALSE))&amp;REPT($AQ192,VLOOKUP(AL192,'8-Intensitäten Heatmap'!$A$5:$L$232,$AQ$3,FALSE))&amp;REPT($AR192,VLOOKUP(AL192,'8-Intensitäten Heatmap'!$A$5:$L$232,$AR$3,FALSE))&amp;REPT($AS192,VLOOKUP(AL192,'8-Intensitäten Heatmap'!$A$5:$L$232,$AS$3,FALSE))&amp;REPT($AT192,VLOOKUP(AL192,'8-Intensitäten Heatmap'!$A$5:$L$232,$AT$3,FALSE))&amp;REPT($AU192,VLOOKUP(AL192,'8-Intensitäten Heatmap'!$A$5:$L$232,$AU$3,FALSE))&amp;REPT($AV192,VLOOKUP(AL192,'8-Intensitäten Heatmap'!$A$5:$L$232,$AV$3,FALSE))&amp;REPT($AW192,VLOOKUP(AL192,'8-Intensitäten Heatmap'!$A$5:$L$232,$AW$3,FALSE))</f>
        <v>{ "type": "Feature", "geometry": { "type": "Point", "coordinates": [8,5214296,50,0556741] } },{ "type": "Feature", "geometry": { "type": "Point", "coordinates": [8,5222296,50,0556741] } },{ "type": "Feature", "geometry": { "type": "Point", "coordinates": [8,5214296,50,0561741] } },{ "type": "Feature", "geometry": { "type": "Point", "coordinates": [8,5214296,50,0551741] } },</v>
      </c>
      <c r="BF192" s="6" t="str">
        <f>REPT($AO192,VLOOKUP(AM192,'8-Intensitäten Heatmap'!$A$5:$L$232,$AO$3,FALSE))&amp;REPT($AP192,VLOOKUP(AM192,'8-Intensitäten Heatmap'!$A$5:$L$232,$AP$3,FALSE))&amp;REPT($AQ192,VLOOKUP(AM192,'8-Intensitäten Heatmap'!$A$5:$L$232,$AQ$3,FALSE))&amp;REPT($AR192,VLOOKUP(AM192,'8-Intensitäten Heatmap'!$A$5:$L$232,$AR$3,FALSE))&amp;REPT($AS192,VLOOKUP(AM192,'8-Intensitäten Heatmap'!$A$5:$L$232,$AS$3,FALSE))&amp;REPT($AT192,VLOOKUP(AM192,'8-Intensitäten Heatmap'!$A$5:$L$232,$AT$3,FALSE))&amp;REPT($AU192,VLOOKUP(AM192,'8-Intensitäten Heatmap'!$A$5:$L$232,$AU$3,FALSE))&amp;REPT($AV192,VLOOKUP(AM192,'8-Intensitäten Heatmap'!$A$5:$L$232,$AV$3,FALSE))&amp;REPT($AW192,VLOOKUP(AM192,'8-Intensitäten Heatmap'!$A$5:$L$232,$AW$3,FALSE))</f>
        <v>{ "type": "Feature", "geometry": { "type": "Point", "coordinates": [8,5214296,50,0556741] } },{ "type": "Feature", "geometry": { "type": "Point", "coordinates": [8,5222296,50,0556741] } },{ "type": "Feature", "geometry": { "type": "Point", "coordinates": [8,5214296,50,0561741] } },{ "type": "Feature", "geometry": { "type": "Point", "coordinates": [8,5214296,50,0551741] } },{ "type": "Feature", "geometry": { "type": "Point", "coordinates": [8,5206296,50,0556741] } },{ "type": "Feature", "geometry": { "type": "Point", "coordinates": [8,5206296,50,0551741] } },</v>
      </c>
      <c r="BG192" s="6" t="s">
        <v>753</v>
      </c>
      <c r="BH192" s="6" t="str">
        <f t="shared" si="70"/>
        <v>{ "type": "Feature", "geometry": { "type": "Point", "coordinates": [8,5214296,50,0556741] } },</v>
      </c>
      <c r="BI192" s="6" t="str">
        <f t="shared" si="71"/>
        <v/>
      </c>
      <c r="BJ192" s="6" t="str">
        <f t="shared" si="72"/>
        <v>{ "type": "Feature", "geometry": { "type": "Point", "coordinates": [8,5214296,50,0556741] } },</v>
      </c>
      <c r="BK192" s="6" t="str">
        <f t="shared" si="73"/>
        <v>{ "type": "Feature", "geometry": { "type": "Point", "coordinates": [8,5214296,50,0556741] } },{ "type": "Feature", "geometry": { "type": "Point", "coordinates": [8,5214296,50,0556741] } },{ "type": "Feature", "geometry": { "type": "Point", "coordinates": [8,5214296,50,0556741] } },</v>
      </c>
      <c r="BL192" s="6" t="str">
        <f t="shared" si="74"/>
        <v>{ "type": "Feature", "geometry": { "type": "Point", "coordinates": [8,5214296,50,0556741] } },{ "type": "Feature", "geometry": { "type": "Point", "coordinates": [8,5214296,50,0556741] } },{ "type": "Feature", "geometry": { "type": "Point", "coordinates": [8,5214296,50,0556741] } },</v>
      </c>
      <c r="BM192" s="6" t="str">
        <f t="shared" si="75"/>
        <v/>
      </c>
      <c r="BN192" s="6" t="str">
        <f t="shared" si="76"/>
        <v>{ "type": "Feature", "geometry": { "type": "Point", "coordinates": [8,5214296,50,0556741] } },{ "type": "Feature", "geometry": { "type": "Point", "coordinates": [8,5214296,50,0556741] } },</v>
      </c>
      <c r="BO192" s="6" t="str">
        <f t="shared" si="77"/>
        <v>{ "type": "Feature", "geometry": { "type": "Point", "coordinates": [8,5214296,50,0556741] } },{ "type": "Feature", "geometry": { "type": "Point", "coordinates": [8,5214296,50,0556741] } },{ "type": "Feature", "geometry": { "type": "Point", "coordinates": [8,5214296,50,0556741] } },{ "type": "Feature", "geometry": { "type": "Point", "coordinates": [8,5214296,50,0556741] } },</v>
      </c>
      <c r="BP192" s="6" t="s">
        <v>3381</v>
      </c>
    </row>
    <row r="193" spans="1:68" s="6" customFormat="1" x14ac:dyDescent="0.3">
      <c r="A193" s="18" t="str">
        <f>Table1[[#This Row],[Name]]</f>
        <v>Frischezentrum Frankfurt am Main - Großmarkt GmbH</v>
      </c>
      <c r="B193" s="362">
        <v>8.6460250999999992</v>
      </c>
      <c r="C193" s="362">
        <v>50.1970405</v>
      </c>
      <c r="D193" s="18" t="str">
        <f>Table1[[#This Row],[Standortkategorie]]</f>
        <v>Auslieferzentrum</v>
      </c>
      <c r="E193" s="18" t="str">
        <f>IF(Table1[[#This Row],[Zusatzinformation]]=0,"",Table1[[#This Row],[Zusatzinformation]])</f>
        <v/>
      </c>
      <c r="F193" s="47">
        <f>IF($D193&lt;&gt;"Busdepot",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193" s="47">
        <f>IF($D193&lt;&gt;"Busdepot",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v>
      </c>
      <c r="H193" s="47">
        <f>(Table1[[#This Row],[Lieferfahrzeuge]]*'1-Konfiguration'!$D$16+(MAX(Table1[[#This Row],[Lieferfahrzeuge]]*'1-Konfiguration'!$D$16,Table1[[#This Row],[Lieferfahrzeugtore]]*'1-Konfiguration'!$D$14)))/2</f>
        <v>10</v>
      </c>
      <c r="I193" s="47">
        <f>Table1[[#This Row],[Müllfahrzeuge]]</f>
        <v>0</v>
      </c>
      <c r="J193" s="47">
        <f>Table1[[#This Row],[Betonmischfahrzeuge]]</f>
        <v>0</v>
      </c>
      <c r="K193" s="47">
        <f>(Table1[[#This Row],[Schiffe]]*'1-Konfiguration'!$D$16+(MAX(Table1[[#This Row],[Schiffe]]*'1-Konfiguration'!$D$16,Table1[[#This Row],[Anleger]]*'1-Konfiguration'!$D$14)))/2</f>
        <v>0</v>
      </c>
      <c r="L193" s="47">
        <f>IF($D193="Busdepot",IFERROR(Table1[[#This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3" s="47">
        <f>IF($D193="Busdepot",IFERROR(Table1[[#This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3" s="81">
        <f>VLOOKUP($F$7,'1-Konfiguration'!$D$24:$G$28,4,FALSE) * (VLOOKUP('5-Standortanalyse (Berechnung)'!$F$7,'1-Konfiguration'!$D$24:$F$28,2,FALSE)/100)*VLOOKUP('5-Standortanalyse (Berechnung)'!$F$7,'1-Konfiguration'!$D$24:$F$28,3,FALSE)*$F193</f>
        <v>26070.147000000001</v>
      </c>
      <c r="O193" s="81">
        <f>VLOOKUP($G$7,'1-Konfiguration'!$D$24:$G$28,4,FALSE) * (VLOOKUP('5-Standortanalyse (Berechnung)'!$G$7,'1-Konfiguration'!$D$24:$F$28,2,FALSE)/100)*VLOOKUP('5-Standortanalyse (Berechnung)'!$G$7,'1-Konfiguration'!$D$24:$F$28,3,FALSE)*$G193</f>
        <v>29157.399999999998</v>
      </c>
      <c r="P193" s="81">
        <f>VLOOKUP($H$7,'1-Konfiguration'!$D$24:$G$28,4,FALSE) * (VLOOKUP('5-Standortanalyse (Berechnung)'!$H$7,'1-Konfiguration'!$D$24:$F$28,2,FALSE)/100)*VLOOKUP('5-Standortanalyse (Berechnung)'!$H$7,'1-Konfiguration'!$D$24:$F$28,3,FALSE)*$H193</f>
        <v>1143.75</v>
      </c>
      <c r="Q193" s="81">
        <f>VLOOKUP($I$7,'1-Konfiguration'!$D$24:$G$33,4,FALSE) * (VLOOKUP('5-Standortanalyse (Berechnung)'!$I$7,'1-Konfiguration'!$D$24:$F$33,2,FALSE)/100)*VLOOKUP('5-Standortanalyse (Berechnung)'!$I$7,'1-Konfiguration'!$D$24:$F$33,3,FALSE)*$I193</f>
        <v>0</v>
      </c>
      <c r="R193" s="81">
        <f>VLOOKUP($J$7,'1-Konfiguration'!$D$24:$G$33,4,FALSE) * (VLOOKUP('5-Standortanalyse (Berechnung)'!$J$7,'1-Konfiguration'!$D$24:$F$33,2,FALSE)/100)*VLOOKUP('5-Standortanalyse (Berechnung)'!$J$7,'1-Konfiguration'!$D$24:$F$33,3,FALSE)*$J193</f>
        <v>0</v>
      </c>
      <c r="S193" s="81">
        <f>VLOOKUP($K$7,'1-Konfiguration'!$D$24:$G$33,4,FALSE) * (VLOOKUP('5-Standortanalyse (Berechnung)'!$K$7,'1-Konfiguration'!$D$24:$F$33,2,FALSE)/100)*VLOOKUP('5-Standortanalyse (Berechnung)'!$K$7,'1-Konfiguration'!$D$24:$F$33,3,FALSE)*$K193</f>
        <v>0</v>
      </c>
      <c r="T193" s="81">
        <f>VLOOKUP($L$7,'1-Konfiguration'!$D$24:$G$28,4,FALSE) * (VLOOKUP('5-Standortanalyse (Berechnung)'!$L$7,'1-Konfiguration'!$D$24:$F$28,2,FALSE)/100)*VLOOKUP('5-Standortanalyse (Berechnung)'!$L$7,'1-Konfiguration'!$D$24:$F$28,3,FALSE)*$L193</f>
        <v>0</v>
      </c>
      <c r="U193" s="81">
        <f>VLOOKUP($M$7,'1-Konfiguration'!$D$24:$G$28,4,FALSE) * (VLOOKUP('5-Standortanalyse (Berechnung)'!$M$7,'1-Konfiguration'!$D$24:$F$28,2,FALSE)/100)*VLOOKUP('5-Standortanalyse (Berechnung)'!$M$7,'1-Konfiguration'!$D$24:$F$28,3,FALSE)*$M193</f>
        <v>0</v>
      </c>
      <c r="V193" s="81">
        <f>MMULT($N193:$P193,'1-Konfiguration'!G$54:G$56)+MMULT($Q193:$R193,'1-Konfiguration'!G$59:G$60)+MMULT($T193:$U193,'1-Konfiguration'!G$57:G$58)+($S193*'1-Konfiguration'!G$63)</f>
        <v>524.02406649671263</v>
      </c>
      <c r="W193" s="81">
        <f>MMULT($N193:$P193,'1-Konfiguration'!H$54:H$56)+MMULT($Q193:$R193,'1-Konfiguration'!H$59:H$60)+MMULT($T193:$U193,'1-Konfiguration'!H$57:H$58)+($S193*'1-Konfiguration'!H$63)</f>
        <v>2860.1445688858521</v>
      </c>
      <c r="X193" s="81">
        <f>MMULT($N193:$P193,'1-Konfiguration'!I$54:I$56)+MMULT($Q193:$R193,'1-Konfiguration'!I$59:I$60)+MMULT($T193:$U193,'1-Konfiguration'!I$57:I$58)+($S193*'1-Konfiguration'!I$63)</f>
        <v>7494.9934491205149</v>
      </c>
      <c r="Y193" s="81">
        <f>MMULT($N193:$P193,'1-Konfiguration'!J$54:J$56)+MMULT($Q193:$R193,'1-Konfiguration'!J$59:J$60)+MMULT($T193:$U193,'1-Konfiguration'!J$57:J$58)+($S193*'1-Konfiguration'!J$63)</f>
        <v>13331.413379711408</v>
      </c>
      <c r="Z193" s="81">
        <f>MMULT($N193:$P193,'1-Konfiguration'!K$54:K$56)+MMULT($Q193:$R193,'1-Konfiguration'!K$59:K$60)+MMULT($T193:$U193,'1-Konfiguration'!K$57:K$58)+($S193*'1-Konfiguration'!K$63)</f>
        <v>1313.7291959426925</v>
      </c>
      <c r="AA193" s="81">
        <f>MMULT($N193:$P193,'1-Konfiguration'!L$54:L$56)+MMULT($Q193:$R193,'1-Konfiguration'!L$59:L$60)+MMULT($T193:$U193,'1-Konfiguration'!L$57:L$58)+($S193*'1-Konfiguration'!L$63)</f>
        <v>3782.8171290317518</v>
      </c>
      <c r="AB193" s="81">
        <f>MMULT($N193:$P193,'1-Konfiguration'!M$54:M$56)+MMULT($Q193:$R193,'1-Konfiguration'!M$59:M$60)+MMULT($T193:$U193,'1-Konfiguration'!M$57:M$58)+($S193*'1-Konfiguration'!M$63)</f>
        <v>10291.684293985358</v>
      </c>
      <c r="AC193" s="81">
        <f>MMULT($N193:$P193,'1-Konfiguration'!N$54:N$56)+MMULT($Q193:$R193,'1-Konfiguration'!N$59:N$60)+MMULT($T193:$U193,'1-Konfiguration'!N$57:N$58)+($S193*'1-Konfiguration'!N$63)</f>
        <v>20660.922329483361</v>
      </c>
      <c r="AF193" s="6">
        <f t="shared" si="61"/>
        <v>3</v>
      </c>
      <c r="AG193" s="6">
        <f t="shared" si="62"/>
        <v>11</v>
      </c>
      <c r="AH193" s="6">
        <f t="shared" si="63"/>
        <v>15</v>
      </c>
      <c r="AI193" s="6">
        <f t="shared" si="64"/>
        <v>18</v>
      </c>
      <c r="AJ193" s="6">
        <f t="shared" si="65"/>
        <v>11</v>
      </c>
      <c r="AK193" s="6">
        <f t="shared" si="66"/>
        <v>15</v>
      </c>
      <c r="AL193" s="6">
        <f t="shared" si="67"/>
        <v>21</v>
      </c>
      <c r="AM193" s="6">
        <f t="shared" si="68"/>
        <v>28</v>
      </c>
      <c r="AO193" s="5" t="str">
        <f t="shared" si="69"/>
        <v>{ "type": "Feature", "geometry": { "type": "Point", "coordinates": [8,6460251,50,1970405] } },</v>
      </c>
      <c r="AP193" s="5" t="str">
        <f t="shared" si="53"/>
        <v>{ "type": "Feature", "geometry": { "type": "Point", "coordinates": [8,6468251,50,1970405] } },</v>
      </c>
      <c r="AQ193" s="5" t="str">
        <f t="shared" si="54"/>
        <v>{ "type": "Feature", "geometry": { "type": "Point", "coordinates": [8,6460251,50,1975405] } },</v>
      </c>
      <c r="AR193" s="5" t="str">
        <f t="shared" si="55"/>
        <v>{ "type": "Feature", "geometry": { "type": "Point", "coordinates": [8,6460251,50,1965405] } },</v>
      </c>
      <c r="AS193" s="5" t="str">
        <f t="shared" si="56"/>
        <v>{ "type": "Feature", "geometry": { "type": "Point", "coordinates": [8,6452251,50,1970405] } },</v>
      </c>
      <c r="AT193" s="5" t="str">
        <f t="shared" si="57"/>
        <v>{ "type": "Feature", "geometry": { "type": "Point", "coordinates": [8,6452251,50,1965405] } },</v>
      </c>
      <c r="AU193" s="5" t="str">
        <f t="shared" si="58"/>
        <v>{ "type": "Feature", "geometry": { "type": "Point", "coordinates": [8,6468251,50,1975405] } },</v>
      </c>
      <c r="AV193" s="5" t="str">
        <f t="shared" si="59"/>
        <v>{ "type": "Feature", "geometry": { "type": "Point", "coordinates": [8,6452251,50,1975405] } },</v>
      </c>
      <c r="AW193" s="5" t="str">
        <f t="shared" si="60"/>
        <v>{ "type": "Feature", "geometry": { "type": "Point", "coordinates": [8,6468251,50,1965405] } },</v>
      </c>
      <c r="AX193" s="5" t="s">
        <v>753</v>
      </c>
      <c r="AY193" s="6" t="str">
        <f>REPT($AO193,VLOOKUP(AF193,'8-Intensitäten Heatmap'!$A$5:$L$232,$AO$3,FALSE))&amp;REPT($AP193,VLOOKUP(AF193,'8-Intensitäten Heatmap'!$A$5:$L$232,$AP$3,FALSE))&amp;REPT($AQ193,VLOOKUP(AF193,'8-Intensitäten Heatmap'!$A$5:$L$232,$AQ$3,FALSE))&amp;REPT($AR193,VLOOKUP(AF193,'8-Intensitäten Heatmap'!$A$5:$L$232,$AR$3,FALSE))&amp;REPT($AS193,VLOOKUP(AF193,'8-Intensitäten Heatmap'!$A$5:$L$232,$AS$3,FALSE))&amp;REPT($AT193,VLOOKUP(AF193,'8-Intensitäten Heatmap'!$A$5:$L$232,$AT$3,FALSE))&amp;REPT($AU193,VLOOKUP(AF193,'8-Intensitäten Heatmap'!$A$5:$L$232,$AU$3,FALSE))&amp;REPT($AV193,VLOOKUP(AF193,'8-Intensitäten Heatmap'!$A$5:$L$232,$AV$3,FALSE))&amp;REPT($AW193,VLOOKUP(AF193,'8-Intensitäten Heatmap'!$A$5:$L$232,$AW$3,FALSE))</f>
        <v>{ "type": "Feature", "geometry": { "type": "Point", "coordinates": [8,6460251,50,1970405] } },{ "type": "Feature", "geometry": { "type": "Point", "coordinates": [8,6468251,50,1970405] } },{ "type": "Feature", "geometry": { "type": "Point", "coordinates": [8,6460251,50,1975405] } },</v>
      </c>
      <c r="AZ193" s="6" t="str">
        <f>REPT($AO193,VLOOKUP(AG193,'8-Intensitäten Heatmap'!$A$5:$L$232,$AO$3,FALSE))&amp;REPT($AP193,VLOOKUP(AG193,'8-Intensitäten Heatmap'!$A$5:$L$232,$AP$3,FALSE))&amp;REPT($AQ193,VLOOKUP(AG193,'8-Intensitäten Heatmap'!$A$5:$L$232,$AQ$3,FALSE))&amp;REPT($AR193,VLOOKUP(AG193,'8-Intensitäten Heatmap'!$A$5:$L$232,$AR$3,FALSE))&amp;REPT($AS193,VLOOKUP(AG193,'8-Intensitäten Heatmap'!$A$5:$L$232,$AS$3,FALSE))&amp;REPT($AT193,VLOOKUP(AG193,'8-Intensitäten Heatmap'!$A$5:$L$232,$AT$3,FALSE))&amp;REPT($AU193,VLOOKUP(AG193,'8-Intensitäten Heatmap'!$A$5:$L$232,$AU$3,FALSE))&amp;REPT($AV193,VLOOKUP(AG193,'8-Intensitäten Heatmap'!$A$5:$L$232,$AV$3,FALSE))&amp;REPT($AW193,VLOOKUP(AG193,'8-Intensitäten Heatmap'!$A$5:$L$232,$AW$3,FALSE))</f>
        <v>{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[8,6460251,50,1975405] } },{ "type": "Feature", "geometry": { "type": "Point", "coordinates": [8,6460251,50,1965405] } },{ "type": "Feature", "geometry": { "type": "Point", "coordinates": [8,6452251,50,1970405] } },{ "type": "Feature", "geometry": { "type": "Point", "coordinates": [8,6452251,50,1965405] } },{ "type": "Feature", "geometry": { "type": "Point", "coordinates": [8,6468251,50,1975405] } },{ "type": "Feature", "geometry": { "type": "Point", "coordinates": [8,6452251,50,1975405] } },{ "type": "Feature", "geometry": { "type": "Point", "coordinates": [8,6468251,50,1965405] } },</v>
      </c>
      <c r="BA193" s="6" t="str">
        <f>REPT($AO193,VLOOKUP(AH193,'8-Intensitäten Heatmap'!$A$5:$L$232,$AO$3,FALSE))&amp;REPT($AP193,VLOOKUP(AH193,'8-Intensitäten Heatmap'!$A$5:$L$232,$AP$3,FALSE))&amp;REPT($AQ193,VLOOKUP(AH193,'8-Intensitäten Heatmap'!$A$5:$L$232,$AQ$3,FALSE))&amp;REPT($AR193,VLOOKUP(AH193,'8-Intensitäten Heatmap'!$A$5:$L$232,$AR$3,FALSE))&amp;REPT($AS193,VLOOKUP(AH193,'8-Intensitäten Heatmap'!$A$5:$L$232,$AS$3,FALSE))&amp;REPT($AT193,VLOOKUP(AH193,'8-Intensitäten Heatmap'!$A$5:$L$232,$AT$3,FALSE))&amp;REPT($AU193,VLOOKUP(AH193,'8-Intensitäten Heatmap'!$A$5:$L$232,$AU$3,FALSE))&amp;REPT($AV193,VLOOKUP(AH193,'8-Intensitäten Heatmap'!$A$5:$L$232,$AV$3,FALSE))&amp;REPT($AW193,VLOOKUP(AH193,'8-Intensitäten Heatmap'!$A$5:$L$232,$AW$3,FALSE))</f>
        <v>{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[8,6460251,50,1975405] } },{ "type": "Feature", "geometry": { "type": "Point", "coordinates": [8,6460251,50,1975405] } },{ "type": "Feature", "geometry": { "type": "Point", "coordinates": [8,6460251,50,1965405] } },{ "type": "Feature", "geometry": { "type": "Point", "coordinates": [8,6460251,50,1965405] } },{ "type": "Feature", "geometry": { "type": "Point", "coordinates": [8,6452251,50,1970405] } },{ "type": "Feature", "geometry": { "type": "Point", "coordinates": [8,6452251,50,1970405] } },{ "type": "Feature", "geometry": { "type": "Point", "coordinates": [8,6452251,50,1965405] } },{ "type": "Feature", "geometry": { "type": "Point", "coordinates": [8,6452251,50,1965405] } },{ "type": "Feature", "geometry": { "type": "Point", "coordinates": [8,6468251,50,1975405] } },{ "type": "Feature", "geometry": { "type": "Point", "coordinates": [8,6452251,50,1975405] } },{ "type": "Feature", "geometry": { "type": "Point", "coordinates": [8,6468251,50,1965405] } },</v>
      </c>
      <c r="BB193" s="6" t="str">
        <f>REPT($AO193,VLOOKUP(AI193,'8-Intensitäten Heatmap'!$A$5:$L$232,$AO$3,FALSE))&amp;REPT($AP193,VLOOKUP(AI193,'8-Intensitäten Heatmap'!$A$5:$L$232,$AP$3,FALSE))&amp;REPT($AQ193,VLOOKUP(AI193,'8-Intensitäten Heatmap'!$A$5:$L$232,$AQ$3,FALSE))&amp;REPT($AR193,VLOOKUP(AI193,'8-Intensitäten Heatmap'!$A$5:$L$232,$AR$3,FALSE))&amp;REPT($AS193,VLOOKUP(AI193,'8-Intensitäten Heatmap'!$A$5:$L$232,$AS$3,FALSE))&amp;REPT($AT193,VLOOKUP(AI193,'8-Intensitäten Heatmap'!$A$5:$L$232,$AT$3,FALSE))&amp;REPT($AU193,VLOOKUP(AI193,'8-Intensitäten Heatmap'!$A$5:$L$232,$AU$3,FALSE))&amp;REPT($AV193,VLOOKUP(AI193,'8-Intensitäten Heatmap'!$A$5:$L$232,$AV$3,FALSE))&amp;REPT($AW193,VLOOKUP(AI193,'8-Intensitäten Heatmap'!$A$5:$L$232,$AW$3,FALSE))</f>
        <v>{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[8,6460251,50,1975405] } },{ "type": "Feature", "geometry": { "type": "Point", "coordinates": [8,6460251,50,1975405] } },{ "type": "Feature", "geometry": { "type": "Point", "coordinates": [8,6460251,50,1965405] } },{ "type": "Feature", "geometry": { "type": "Point", "coordinates": [8,6460251,50,1965405] } },{ "type": "Feature", "geometry": { "type": "Point", "coordinates": [8,6452251,50,1970405] } },{ "type": "Feature", "geometry": { "type": "Point", "coordinates": [8,6452251,50,1970405] } },{ "type": "Feature", "geometry": { "type": "Point", "coordinates": [8,6452251,50,1965405] } },{ "type": "Feature", "geometry": { "type": "Point", "coordinates": [8,6452251,50,1965405] } },{ "type": "Feature", "geometry": { "type": "Point", "coordinates": [8,6468251,50,1975405] } },{ "type": "Feature", "geometry": { "type": "Point", "coordinates": [8,6468251,50,1975405] } },{ "type": "Feature", "geometry": { "type": "Point", "coordinates": [8,6452251,50,1975405] } },{ "type": "Feature", "geometry": { "type": "Point", "coordinates": [8,6452251,50,1975405] } },{ "type": "Feature", "geometry": { "type": "Point", "coordinates": [8,6468251,50,1965405] } },{ "type": "Feature", "geometry": { "type": "Point", "coordinates": [8,6468251,50,1965405] } },</v>
      </c>
      <c r="BC193" s="6" t="str">
        <f>REPT($AO193,VLOOKUP(AJ193,'8-Intensitäten Heatmap'!$A$5:$L$232,$AO$3,FALSE))&amp;REPT($AP193,VLOOKUP(AJ193,'8-Intensitäten Heatmap'!$A$5:$L$232,$AP$3,FALSE))&amp;REPT($AQ193,VLOOKUP(AJ193,'8-Intensitäten Heatmap'!$A$5:$L$232,$AQ$3,FALSE))&amp;REPT($AR193,VLOOKUP(AJ193,'8-Intensitäten Heatmap'!$A$5:$L$232,$AR$3,FALSE))&amp;REPT($AS193,VLOOKUP(AJ193,'8-Intensitäten Heatmap'!$A$5:$L$232,$AS$3,FALSE))&amp;REPT($AT193,VLOOKUP(AJ193,'8-Intensitäten Heatmap'!$A$5:$L$232,$AT$3,FALSE))&amp;REPT($AU193,VLOOKUP(AJ193,'8-Intensitäten Heatmap'!$A$5:$L$232,$AU$3,FALSE))&amp;REPT($AV193,VLOOKUP(AJ193,'8-Intensitäten Heatmap'!$A$5:$L$232,$AV$3,FALSE))&amp;REPT($AW193,VLOOKUP(AJ193,'8-Intensitäten Heatmap'!$A$5:$L$232,$AW$3,FALSE))</f>
        <v>{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[8,6460251,50,1975405] } },{ "type": "Feature", "geometry": { "type": "Point", "coordinates": [8,6460251,50,1965405] } },{ "type": "Feature", "geometry": { "type": "Point", "coordinates": [8,6452251,50,1970405] } },{ "type": "Feature", "geometry": { "type": "Point", "coordinates": [8,6452251,50,1965405] } },{ "type": "Feature", "geometry": { "type": "Point", "coordinates": [8,6468251,50,1975405] } },{ "type": "Feature", "geometry": { "type": "Point", "coordinates": [8,6452251,50,1975405] } },{ "type": "Feature", "geometry": { "type": "Point", "coordinates": [8,6468251,50,1965405] } },</v>
      </c>
      <c r="BD193" s="6" t="str">
        <f>REPT($AO193,VLOOKUP(AK193,'8-Intensitäten Heatmap'!$A$5:$L$232,$AO$3,FALSE))&amp;REPT($AP193,VLOOKUP(AK193,'8-Intensitäten Heatmap'!$A$5:$L$232,$AP$3,FALSE))&amp;REPT($AQ193,VLOOKUP(AK193,'8-Intensitäten Heatmap'!$A$5:$L$232,$AQ$3,FALSE))&amp;REPT($AR193,VLOOKUP(AK193,'8-Intensitäten Heatmap'!$A$5:$L$232,$AR$3,FALSE))&amp;REPT($AS193,VLOOKUP(AK193,'8-Intensitäten Heatmap'!$A$5:$L$232,$AS$3,FALSE))&amp;REPT($AT193,VLOOKUP(AK193,'8-Intensitäten Heatmap'!$A$5:$L$232,$AT$3,FALSE))&amp;REPT($AU193,VLOOKUP(AK193,'8-Intensitäten Heatmap'!$A$5:$L$232,$AU$3,FALSE))&amp;REPT($AV193,VLOOKUP(AK193,'8-Intensitäten Heatmap'!$A$5:$L$232,$AV$3,FALSE))&amp;REPT($AW193,VLOOKUP(AK193,'8-Intensitäten Heatmap'!$A$5:$L$232,$AW$3,FALSE))</f>
        <v>{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[8,6460251,50,1975405] } },{ "type": "Feature", "geometry": { "type": "Point", "coordinates": [8,6460251,50,1975405] } },{ "type": "Feature", "geometry": { "type": "Point", "coordinates": [8,6460251,50,1965405] } },{ "type": "Feature", "geometry": { "type": "Point", "coordinates": [8,6460251,50,1965405] } },{ "type": "Feature", "geometry": { "type": "Point", "coordinates": [8,6452251,50,1970405] } },{ "type": "Feature", "geometry": { "type": "Point", "coordinates": [8,6452251,50,1970405] } },{ "type": "Feature", "geometry": { "type": "Point", "coordinates": [8,6452251,50,1965405] } },{ "type": "Feature", "geometry": { "type": "Point", "coordinates": [8,6452251,50,1965405] } },{ "type": "Feature", "geometry": { "type": "Point", "coordinates": [8,6468251,50,1975405] } },{ "type": "Feature", "geometry": { "type": "Point", "coordinates": [8,6452251,50,1975405] } },{ "type": "Feature", "geometry": { "type": "Point", "coordinates": [8,6468251,50,1965405] } },</v>
      </c>
      <c r="BE193" s="6" t="str">
        <f>REPT($AO193,VLOOKUP(AL193,'8-Intensitäten Heatmap'!$A$5:$L$232,$AO$3,FALSE))&amp;REPT($AP193,VLOOKUP(AL193,'8-Intensitäten Heatmap'!$A$5:$L$232,$AP$3,FALSE))&amp;REPT($AQ193,VLOOKUP(AL193,'8-Intensitäten Heatmap'!$A$5:$L$232,$AQ$3,FALSE))&amp;REPT($AR193,VLOOKUP(AL193,'8-Intensitäten Heatmap'!$A$5:$L$232,$AR$3,FALSE))&amp;REPT($AS193,VLOOKUP(AL193,'8-Intensitäten Heatmap'!$A$5:$L$232,$AS$3,FALSE))&amp;REPT($AT193,VLOOKUP(AL193,'8-Intensitäten Heatmap'!$A$5:$L$232,$AT$3,FALSE))&amp;REPT($AU193,VLOOKUP(AL193,'8-Intensitäten Heatmap'!$A$5:$L$232,$AU$3,FALSE))&amp;REPT($AV193,VLOOKUP(AL193,'8-Intensitäten Heatmap'!$A$5:$L$232,$AV$3,FALSE))&amp;REPT($AW193,VLOOKUP(AL193,'8-Intensitäten Heatmap'!$A$5:$L$232,$AW$3,FALSE))</f>
        <v>{ "type": "Feature", "geometry": { "type": "Point", "coordinates": [8,6460251,50,1970405] } },{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[8,6468251,50,1970405] } },{ "type": "Feature", "geometry": { "type": "Point", "coordinates": [8,6460251,50,1975405] } },{ "type": "Feature", "geometry": { "type": "Point", "coordinates": [8,6460251,50,1975405] } },{ "type": "Feature", "geometry": { "type": "Point", "coordinates": [8,6460251,50,1975405] } },{ "type": "Feature", "geometry": { "type": "Point", "coordinates": [8,6460251,50,1965405] } },{ "type": "Feature", "geometry": { "type": "Point", "coordinates": [8,6460251,50,1965405] } },{ "type": "Feature", "geometry": { "type": "Point", "coordinates": [8,6452251,50,1970405] } },{ "type": "Feature", "geometry": { "type": "Point", "coordinates": [8,6452251,50,1970405] } },{ "type": "Feature", "geometry": { "type": "Point", "coordinates": [8,6452251,50,1965405] } },{ "type": "Feature", "geometry": { "type": "Point", "coordinates": [8,6452251,50,1965405] } },{ "type": "Feature", "geometry": { "type": "Point", "coordinates": [8,6468251,50,1975405] } },{ "type": "Feature", "geometry": { "type": "Point", "coordinates": [8,6468251,50,1975405] } },{ "type": "Feature", "geometry": { "type": "Point", "coordinates": [8,6452251,50,1975405] } },{ "type": "Feature", "geometry": { "type": "Point", "coordinates": [8,6452251,50,1975405] } },{ "type": "Feature", "geometry": { "type": "Point", "coordinates": [8,6468251,50,1965405] } },{ "type": "Feature", "geometry": { "type": "Point", "coordinates": [8,6468251,50,1965405] } },</v>
      </c>
      <c r="BF193" s="6" t="str">
        <f>REPT($AO193,VLOOKUP(AM193,'8-Intensitäten Heatmap'!$A$5:$L$232,$AO$3,FALSE))&amp;REPT($AP193,VLOOKUP(AM193,'8-Intensitäten Heatmap'!$A$5:$L$232,$AP$3,FALSE))&amp;REPT($AQ193,VLOOKUP(AM193,'8-Intensitäten Heatmap'!$A$5:$L$232,$AQ$3,FALSE))&amp;REPT($AR193,VLOOKUP(AM193,'8-Intensitäten Heatmap'!$A$5:$L$232,$AR$3,FALSE))&amp;REPT($AS193,VLOOKUP(AM193,'8-Intensitäten Heatmap'!$A$5:$L$232,$AS$3,FALSE))&amp;REPT($AT193,VLOOKUP(AM193,'8-Intensitäten Heatmap'!$A$5:$L$232,$AT$3,FALSE))&amp;REPT($AU193,VLOOKUP(AM193,'8-Intensitäten Heatmap'!$A$5:$L$232,$AU$3,FALSE))&amp;REPT($AV193,VLOOKUP(AM193,'8-Intensitäten Heatmap'!$A$5:$L$232,$AV$3,FALSE))&amp;REPT($AW193,VLOOKUP(AM193,'8-Intensitäten Heatmap'!$A$5:$L$232,$AW$3,FALSE))</f>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[8,6468251,50,1970405] } },{ "type": "Feature", "geometry": { "type": "Point", "coordinates": [8,6468251,50,1970405] } },{ "type": "Feature", "geometry": { "type": "Point", "coordinates": [8,6468251,50,1970405] } },{ "type": "Feature", "geometry": { "type": "Point", "coordinates": [8,6460251,50,1975405] } },{ "type": "Feature", "geometry": { "type": "Point", "coordinates": [8,6460251,50,1975405] } },{ "type": "Feature", "geometry": { "type": "Point", "coordinates": [8,6460251,50,1975405] } },{ "type": "Feature", "geometry": { "type": "Point", "coordinates": [8,6460251,50,1965405] } },{ "type": "Feature", "geometry": { "type": "Point", "coordinates": [8,6460251,50,1965405] } },{ "type": "Feature", "geometry": { "type": "Point", "coordinates": [8,6460251,50,1965405] } },{ "type": "Feature", "geometry": { "type": "Point", "coordinates": [8,6452251,50,1970405] } },{ "type": "Feature", "geometry": { "type": "Point", "coordinates": [8,6452251,50,1970405] } },{ "type": "Feature", "geometry": { "type": "Point", "coordinates": [8,6452251,50,1970405] } },{ "type": "Feature", "geometry": { "type": "Point", "coordinates": [8,6452251,50,1965405] } },{ "type": "Feature", "geometry": { "type": "Point", "coordinates": [8,6452251,50,1965405] } },{ "type": "Feature", "geometry": { "type": "Point", "coordinates": [8,6452251,50,1965405] } },{ "type": "Feature", "geometry": { "type": "Point", "coordinates": [8,6468251,50,1975405] } },{ "type": "Feature", "geometry": { "type": "Point", "coordinates": [8,6468251,50,1975405] } },{ "type": "Feature", "geometry": { "type": "Point", "coordinates": [8,6468251,50,1975405] } },{ "type": "Feature", "geometry": { "type": "Point", "coordinates": [8,6452251,50,1975405] } },{ "type": "Feature", "geometry": { "type": "Point", "coordinates": [8,6452251,50,1975405] } },{ "type": "Feature", "geometry": { "type": "Point", "coordinates": [8,6452251,50,1975405] } },{ "type": "Feature", "geometry": { "type": "Point", "coordinates": [8,6468251,50,1965405] } },{ "type": "Feature", "geometry": { "type": "Point", "coordinates": [8,6468251,50,1965405] } },{ "type": "Feature", "geometry": { "type": "Point", "coordinates": [8,6468251,50,1965405] } },</v>
      </c>
      <c r="BG193" s="6" t="s">
        <v>753</v>
      </c>
      <c r="BH193" s="6" t="str">
        <f t="shared" si="70"/>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v>
      </c>
      <c r="BI193" s="6" t="str">
        <f t="shared" si="71"/>
        <v>{ "type": "Feature", "geometry": { "type": "Point", "coordinates": [8,6460251,50,1970405] } },{ "type": "Feature", "geometry": { "type": "Point", "coordinates": [8,6460251,50,1970405] } },</v>
      </c>
      <c r="BJ193" s="6" t="str">
        <f t="shared" si="72"/>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v>
      </c>
      <c r="BK193" s="6" t="str">
        <f t="shared" si="73"/>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v>
      </c>
      <c r="BL193" s="6" t="str">
        <f t="shared" si="74"/>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v>
      </c>
      <c r="BM193" s="6" t="str">
        <f t="shared" si="75"/>
        <v>{ "type": "Feature", "geometry": { "type": "Point", "coordinates": [8,6460251,50,1970405] } },{ "type": "Feature", "geometry": { "type": "Point", "coordinates": [8,6460251,50,1970405] } },{ "type": "Feature", "geometry": { "type": "Point", "coordinates": [8,6460251,50,1970405] } },</v>
      </c>
      <c r="BN193" s="6" t="str">
        <f t="shared" si="76"/>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v>
      </c>
      <c r="BO193" s="6" t="str">
        <f t="shared" si="77"/>
        <v>{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 "type": "Feature", "geometry": { "type": "Point", "coordinates": [8,6460251,50,1970405] } },</v>
      </c>
      <c r="BP193" s="6" t="s">
        <v>3381</v>
      </c>
    </row>
    <row r="194" spans="1:68" s="6" customFormat="1" x14ac:dyDescent="0.3">
      <c r="A194" s="18" t="str">
        <f>Table1[[#This Row],[Name]]</f>
        <v>Frosch - Werner &amp; Mertz GmbH</v>
      </c>
      <c r="B194" s="362">
        <v>8.2451021000000004</v>
      </c>
      <c r="C194" s="362">
        <v>50.021265</v>
      </c>
      <c r="D194" s="18" t="str">
        <f>Table1[[#This Row],[Standortkategorie]]</f>
        <v>Wareneingang/-ausgang</v>
      </c>
      <c r="E194" s="18" t="str">
        <f>IF(Table1[[#This Row],[Zusatzinformation]]=0,"",Table1[[#This Row],[Zusatzinformation]])</f>
        <v/>
      </c>
      <c r="F194" s="47">
        <f>IF($D194&lt;&gt;"Busdepot",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8.0727272727272741</v>
      </c>
      <c r="G194" s="47">
        <f>IF($D194&lt;&gt;"Busdepot",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3.0272727272727273</v>
      </c>
      <c r="H194" s="47">
        <f>(Table1[[#This Row],[Lieferfahrzeuge]]*'1-Konfiguration'!$D$16+(MAX(Table1[[#This Row],[Lieferfahrzeuge]]*'1-Konfiguration'!$D$16,Table1[[#This Row],[Lieferfahrzeugtore]]*'1-Konfiguration'!$D$14)))/2</f>
        <v>0</v>
      </c>
      <c r="I194" s="47">
        <f>Table1[[#This Row],[Müllfahrzeuge]]</f>
        <v>0</v>
      </c>
      <c r="J194" s="47">
        <f>Table1[[#This Row],[Betonmischfahrzeuge]]</f>
        <v>0</v>
      </c>
      <c r="K194" s="47">
        <f>(Table1[[#This Row],[Schiffe]]*'1-Konfiguration'!$D$16+(MAX(Table1[[#This Row],[Schiffe]]*'1-Konfiguration'!$D$16,Table1[[#This Row],[Anleger]]*'1-Konfiguration'!$D$14)))/2</f>
        <v>0</v>
      </c>
      <c r="L194" s="47">
        <f>IF($D194="Busdepot",IFERROR(Table1[[#This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4" s="47">
        <f>IF($D194="Busdepot",IFERROR(Table1[[#This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4" s="81">
        <f>VLOOKUP($F$7,'1-Konfiguration'!$D$24:$G$28,4,FALSE) * (VLOOKUP('5-Standortanalyse (Berechnung)'!$F$7,'1-Konfiguration'!$D$24:$F$28,2,FALSE)/100)*VLOOKUP('5-Standortanalyse (Berechnung)'!$F$7,'1-Konfiguration'!$D$24:$F$28,3,FALSE)*$F194</f>
        <v>42091.43733818183</v>
      </c>
      <c r="O194" s="81">
        <f>VLOOKUP($G$7,'1-Konfiguration'!$D$24:$G$28,4,FALSE) * (VLOOKUP('5-Standortanalyse (Berechnung)'!$G$7,'1-Konfiguration'!$D$24:$F$28,2,FALSE)/100)*VLOOKUP('5-Standortanalyse (Berechnung)'!$G$7,'1-Konfiguration'!$D$24:$F$28,3,FALSE)*$G194</f>
        <v>4645.6527272727271</v>
      </c>
      <c r="P194" s="81">
        <f>VLOOKUP($H$7,'1-Konfiguration'!$D$24:$G$28,4,FALSE) * (VLOOKUP('5-Standortanalyse (Berechnung)'!$H$7,'1-Konfiguration'!$D$24:$F$28,2,FALSE)/100)*VLOOKUP('5-Standortanalyse (Berechnung)'!$H$7,'1-Konfiguration'!$D$24:$F$28,3,FALSE)*$H194</f>
        <v>0</v>
      </c>
      <c r="Q194" s="81">
        <f>VLOOKUP($I$7,'1-Konfiguration'!$D$24:$G$33,4,FALSE) * (VLOOKUP('5-Standortanalyse (Berechnung)'!$I$7,'1-Konfiguration'!$D$24:$F$33,2,FALSE)/100)*VLOOKUP('5-Standortanalyse (Berechnung)'!$I$7,'1-Konfiguration'!$D$24:$F$33,3,FALSE)*$I194</f>
        <v>0</v>
      </c>
      <c r="R194" s="81">
        <f>VLOOKUP($J$7,'1-Konfiguration'!$D$24:$G$33,4,FALSE) * (VLOOKUP('5-Standortanalyse (Berechnung)'!$J$7,'1-Konfiguration'!$D$24:$F$33,2,FALSE)/100)*VLOOKUP('5-Standortanalyse (Berechnung)'!$J$7,'1-Konfiguration'!$D$24:$F$33,3,FALSE)*$J194</f>
        <v>0</v>
      </c>
      <c r="S194" s="81">
        <f>VLOOKUP($K$7,'1-Konfiguration'!$D$24:$G$33,4,FALSE) * (VLOOKUP('5-Standortanalyse (Berechnung)'!$K$7,'1-Konfiguration'!$D$24:$F$33,2,FALSE)/100)*VLOOKUP('5-Standortanalyse (Berechnung)'!$K$7,'1-Konfiguration'!$D$24:$F$33,3,FALSE)*$K194</f>
        <v>0</v>
      </c>
      <c r="T194" s="81">
        <f>VLOOKUP($L$7,'1-Konfiguration'!$D$24:$G$28,4,FALSE) * (VLOOKUP('5-Standortanalyse (Berechnung)'!$L$7,'1-Konfiguration'!$D$24:$F$28,2,FALSE)/100)*VLOOKUP('5-Standortanalyse (Berechnung)'!$L$7,'1-Konfiguration'!$D$24:$F$28,3,FALSE)*$L194</f>
        <v>0</v>
      </c>
      <c r="U194" s="81">
        <f>VLOOKUP($M$7,'1-Konfiguration'!$D$24:$G$28,4,FALSE) * (VLOOKUP('5-Standortanalyse (Berechnung)'!$M$7,'1-Konfiguration'!$D$24:$F$28,2,FALSE)/100)*VLOOKUP('5-Standortanalyse (Berechnung)'!$M$7,'1-Konfiguration'!$D$24:$F$28,3,FALSE)*$M194</f>
        <v>0</v>
      </c>
      <c r="V194" s="81">
        <f>MMULT($N194:$P194,'1-Konfiguration'!G$54:G$56)+MMULT($Q194:$R194,'1-Konfiguration'!G$59:G$60)+MMULT($T194:$U194,'1-Konfiguration'!G$57:G$58)+($S194*'1-Konfiguration'!G$63)</f>
        <v>408.24311159141104</v>
      </c>
      <c r="W194" s="81">
        <f>MMULT($N194:$P194,'1-Konfiguration'!H$54:H$56)+MMULT($Q194:$R194,'1-Konfiguration'!H$59:H$60)+MMULT($T194:$U194,'1-Konfiguration'!H$57:H$58)+($S194*'1-Konfiguration'!H$63)</f>
        <v>1938.4088372652623</v>
      </c>
      <c r="X194" s="81">
        <f>MMULT($N194:$P194,'1-Konfiguration'!I$54:I$56)+MMULT($Q194:$R194,'1-Konfiguration'!I$59:I$60)+MMULT($T194:$U194,'1-Konfiguration'!I$57:I$58)+($S194*'1-Konfiguration'!I$63)</f>
        <v>4890.0247703789</v>
      </c>
      <c r="Y194" s="81">
        <f>MMULT($N194:$P194,'1-Konfiguration'!J$54:J$56)+MMULT($Q194:$R194,'1-Konfiguration'!J$59:J$60)+MMULT($T194:$U194,'1-Konfiguration'!J$57:J$58)+($S194*'1-Konfiguration'!J$63)</f>
        <v>9615.2456484771028</v>
      </c>
      <c r="Z194" s="81">
        <f>MMULT($N194:$P194,'1-Konfiguration'!K$54:K$56)+MMULT($Q194:$R194,'1-Konfiguration'!K$59:K$60)+MMULT($T194:$U194,'1-Konfiguration'!K$57:K$58)+($S194*'1-Konfiguration'!K$63)</f>
        <v>1020.6077789785276</v>
      </c>
      <c r="AA194" s="81">
        <f>MMULT($N194:$P194,'1-Konfiguration'!L$54:L$56)+MMULT($Q194:$R194,'1-Konfiguration'!L$59:L$60)+MMULT($T194:$U194,'1-Konfiguration'!L$57:L$58)+($S194*'1-Konfiguration'!L$63)</f>
        <v>2649.7694056075006</v>
      </c>
      <c r="AB194" s="81">
        <f>MMULT($N194:$P194,'1-Konfiguration'!M$54:M$56)+MMULT($Q194:$R194,'1-Konfiguration'!M$59:M$60)+MMULT($T194:$U194,'1-Konfiguration'!M$57:M$58)+($S194*'1-Konfiguration'!M$63)</f>
        <v>6726.6579024296407</v>
      </c>
      <c r="AC194" s="81">
        <f>MMULT($N194:$P194,'1-Konfiguration'!N$54:N$56)+MMULT($Q194:$R194,'1-Konfiguration'!N$59:N$60)+MMULT($T194:$U194,'1-Konfiguration'!N$57:N$58)+($S194*'1-Konfiguration'!N$63)</f>
        <v>14842.679459101453</v>
      </c>
      <c r="AF194" s="6">
        <f t="shared" si="61"/>
        <v>3</v>
      </c>
      <c r="AG194" s="6">
        <f t="shared" si="62"/>
        <v>8</v>
      </c>
      <c r="AH194" s="6">
        <f t="shared" si="63"/>
        <v>10</v>
      </c>
      <c r="AI194" s="6">
        <f t="shared" si="64"/>
        <v>13</v>
      </c>
      <c r="AJ194" s="6">
        <f t="shared" si="65"/>
        <v>8</v>
      </c>
      <c r="AK194" s="6">
        <f t="shared" si="66"/>
        <v>11</v>
      </c>
      <c r="AL194" s="6">
        <f t="shared" si="67"/>
        <v>13</v>
      </c>
      <c r="AM194" s="6">
        <f t="shared" si="68"/>
        <v>20</v>
      </c>
      <c r="AO194" s="5" t="str">
        <f t="shared" si="69"/>
        <v>{ "type": "Feature", "geometry": { "type": "Point", "coordinates": [8,2451021,50,021265] } },</v>
      </c>
      <c r="AP194" s="5" t="str">
        <f t="shared" si="53"/>
        <v>{ "type": "Feature", "geometry": { "type": "Point", "coordinates": [8,2459021,50,021265] } },</v>
      </c>
      <c r="AQ194" s="5" t="str">
        <f t="shared" si="54"/>
        <v>{ "type": "Feature", "geometry": { "type": "Point", "coordinates": [8,2451021,50,021765] } },</v>
      </c>
      <c r="AR194" s="5" t="str">
        <f t="shared" si="55"/>
        <v>{ "type": "Feature", "geometry": { "type": "Point", "coordinates": [8,2451021,50,020765] } },</v>
      </c>
      <c r="AS194" s="5" t="str">
        <f t="shared" si="56"/>
        <v>{ "type": "Feature", "geometry": { "type": "Point", "coordinates": [8,2443021,50,021265] } },</v>
      </c>
      <c r="AT194" s="5" t="str">
        <f t="shared" si="57"/>
        <v>{ "type": "Feature", "geometry": { "type": "Point", "coordinates": [8,2443021,50,020765] } },</v>
      </c>
      <c r="AU194" s="5" t="str">
        <f t="shared" si="58"/>
        <v>{ "type": "Feature", "geometry": { "type": "Point", "coordinates": [8,2459021,50,021765] } },</v>
      </c>
      <c r="AV194" s="5" t="str">
        <f t="shared" si="59"/>
        <v>{ "type": "Feature", "geometry": { "type": "Point", "coordinates": [8,2443021,50,021765] } },</v>
      </c>
      <c r="AW194" s="5" t="str">
        <f t="shared" si="60"/>
        <v>{ "type": "Feature", "geometry": { "type": "Point", "coordinates": [8,2459021,50,020765] } },</v>
      </c>
      <c r="AX194" s="5" t="s">
        <v>753</v>
      </c>
      <c r="AY194" s="6" t="str">
        <f>REPT($AO194,VLOOKUP(AF194,'8-Intensitäten Heatmap'!$A$5:$L$232,$AO$3,FALSE))&amp;REPT($AP194,VLOOKUP(AF194,'8-Intensitäten Heatmap'!$A$5:$L$232,$AP$3,FALSE))&amp;REPT($AQ194,VLOOKUP(AF194,'8-Intensitäten Heatmap'!$A$5:$L$232,$AQ$3,FALSE))&amp;REPT($AR194,VLOOKUP(AF194,'8-Intensitäten Heatmap'!$A$5:$L$232,$AR$3,FALSE))&amp;REPT($AS194,VLOOKUP(AF194,'8-Intensitäten Heatmap'!$A$5:$L$232,$AS$3,FALSE))&amp;REPT($AT194,VLOOKUP(AF194,'8-Intensitäten Heatmap'!$A$5:$L$232,$AT$3,FALSE))&amp;REPT($AU194,VLOOKUP(AF194,'8-Intensitäten Heatmap'!$A$5:$L$232,$AU$3,FALSE))&amp;REPT($AV194,VLOOKUP(AF194,'8-Intensitäten Heatmap'!$A$5:$L$232,$AV$3,FALSE))&amp;REPT($AW194,VLOOKUP(AF194,'8-Intensitäten Heatmap'!$A$5:$L$232,$AW$3,FALSE))</f>
        <v>{ "type": "Feature", "geometry": { "type": "Point", "coordinates": [8,2451021,50,021265] } },{ "type": "Feature", "geometry": { "type": "Point", "coordinates": [8,2459021,50,021265] } },{ "type": "Feature", "geometry": { "type": "Point", "coordinates": [8,2451021,50,021765] } },</v>
      </c>
      <c r="AZ194" s="6" t="str">
        <f>REPT($AO194,VLOOKUP(AG194,'8-Intensitäten Heatmap'!$A$5:$L$232,$AO$3,FALSE))&amp;REPT($AP194,VLOOKUP(AG194,'8-Intensitäten Heatmap'!$A$5:$L$232,$AP$3,FALSE))&amp;REPT($AQ194,VLOOKUP(AG194,'8-Intensitäten Heatmap'!$A$5:$L$232,$AQ$3,FALSE))&amp;REPT($AR194,VLOOKUP(AG194,'8-Intensitäten Heatmap'!$A$5:$L$232,$AR$3,FALSE))&amp;REPT($AS194,VLOOKUP(AG194,'8-Intensitäten Heatmap'!$A$5:$L$232,$AS$3,FALSE))&amp;REPT($AT194,VLOOKUP(AG194,'8-Intensitäten Heatmap'!$A$5:$L$232,$AT$3,FALSE))&amp;REPT($AU194,VLOOKUP(AG194,'8-Intensitäten Heatmap'!$A$5:$L$232,$AU$3,FALSE))&amp;REPT($AV194,VLOOKUP(AG194,'8-Intensitäten Heatmap'!$A$5:$L$232,$AV$3,FALSE))&amp;REPT($AW194,VLOOKUP(AG194,'8-Intensitäten Heatmap'!$A$5:$L$232,$AW$3,FALSE))</f>
        <v>{ "type": "Feature", "geometry": { "type": "Point", "coordinates": [8,2451021,50,021265] } },{ "type": "Feature", "geometry": { "type": "Point", "coordinates": [8,2459021,50,021265] } },{ "type": "Feature", "geometry": { "type": "Point", "coordinates": [8,2451021,50,021765] } },{ "type": "Feature", "geometry": { "type": "Point", "coordinates": [8,2451021,50,020765] } },{ "type": "Feature", "geometry": { "type": "Point", "coordinates": [8,2443021,50,021265] } },{ "type": "Feature", "geometry": { "type": "Point", "coordinates": [8,2443021,50,020765] } },{ "type": "Feature", "geometry": { "type": "Point", "coordinates": [8,2459021,50,021765] } },{ "type": "Feature", "geometry": { "type": "Point", "coordinates": [8,2443021,50,021765] } },</v>
      </c>
      <c r="BA194" s="6" t="str">
        <f>REPT($AO194,VLOOKUP(AH194,'8-Intensitäten Heatmap'!$A$5:$L$232,$AO$3,FALSE))&amp;REPT($AP194,VLOOKUP(AH194,'8-Intensitäten Heatmap'!$A$5:$L$232,$AP$3,FALSE))&amp;REPT($AQ194,VLOOKUP(AH194,'8-Intensitäten Heatmap'!$A$5:$L$232,$AQ$3,FALSE))&amp;REPT($AR194,VLOOKUP(AH194,'8-Intensitäten Heatmap'!$A$5:$L$232,$AR$3,FALSE))&amp;REPT($AS194,VLOOKUP(AH194,'8-Intensitäten Heatmap'!$A$5:$L$232,$AS$3,FALSE))&amp;REPT($AT194,VLOOKUP(AH194,'8-Intensitäten Heatmap'!$A$5:$L$232,$AT$3,FALSE))&amp;REPT($AU194,VLOOKUP(AH194,'8-Intensitäten Heatmap'!$A$5:$L$232,$AU$3,FALSE))&amp;REPT($AV194,VLOOKUP(AH194,'8-Intensitäten Heatmap'!$A$5:$L$232,$AV$3,FALSE))&amp;REPT($AW194,VLOOKUP(AH194,'8-Intensitäten Heatmap'!$A$5:$L$232,$AW$3,FALSE))</f>
        <v>{ "type": "Feature", "geometry": { "type": "Point", "coordinates": [8,2451021,50,021265] } },{ "type": "Feature", "geometry": { "type": "Point", "coordinates": [8,2451021,50,021265] } },{ "type": "Feature", "geometry": { "type": "Point", "coordinates": [8,2459021,50,021265] } },{ "type": "Feature", "geometry": { "type": "Point", "coordinates": [8,2451021,50,021765] } },{ "type": "Feature", "geometry": { "type": "Point", "coordinates": [8,2451021,50,020765] } },{ "type": "Feature", "geometry": { "type": "Point", "coordinates": [8,2443021,50,021265] } },{ "type": "Feature", "geometry": { "type": "Point", "coordinates": [8,2443021,50,020765] } },{ "type": "Feature", "geometry": { "type": "Point", "coordinates": [8,2459021,50,021765] } },{ "type": "Feature", "geometry": { "type": "Point", "coordinates": [8,2443021,50,021765] } },{ "type": "Feature", "geometry": { "type": "Point", "coordinates": [8,2459021,50,020765] } },</v>
      </c>
      <c r="BB194" s="6" t="str">
        <f>REPT($AO194,VLOOKUP(AI194,'8-Intensitäten Heatmap'!$A$5:$L$232,$AO$3,FALSE))&amp;REPT($AP194,VLOOKUP(AI194,'8-Intensitäten Heatmap'!$A$5:$L$232,$AP$3,FALSE))&amp;REPT($AQ194,VLOOKUP(AI194,'8-Intensitäten Heatmap'!$A$5:$L$232,$AQ$3,FALSE))&amp;REPT($AR194,VLOOKUP(AI194,'8-Intensitäten Heatmap'!$A$5:$L$232,$AR$3,FALSE))&amp;REPT($AS194,VLOOKUP(AI194,'8-Intensitäten Heatmap'!$A$5:$L$232,$AS$3,FALSE))&amp;REPT($AT194,VLOOKUP(AI194,'8-Intensitäten Heatmap'!$A$5:$L$232,$AT$3,FALSE))&amp;REPT($AU194,VLOOKUP(AI194,'8-Intensitäten Heatmap'!$A$5:$L$232,$AU$3,FALSE))&amp;REPT($AV194,VLOOKUP(AI194,'8-Intensitäten Heatmap'!$A$5:$L$232,$AV$3,FALSE))&amp;REPT($AW194,VLOOKUP(AI194,'8-Intensitäten Heatmap'!$A$5:$L$232,$AW$3,FALSE))</f>
        <v>{ "type": "Feature", "geometry": { "type": "Point", "coordinates": [8,2451021,50,021265] } },{ "type": "Feature", "geometry": { "type": "Point", "coordinates": [8,2451021,50,021265] } },{ "type": "Feature", "geometry": { "type": "Point", "coordinates": [8,2459021,50,021265] } },{ "type": "Feature", "geometry": { "type": "Point", "coordinates": [8,2459021,50,021265] } },{ "type": "Feature", "geometry": { "type": "Point", "coordinates": [8,2451021,50,021765] } },{ "type": "Feature", "geometry": { "type": "Point", "coordinates": [8,2451021,50,021765] } },{ "type": "Feature", "geometry": { "type": "Point", "coordinates": [8,2451021,50,020765] } },{ "type": "Feature", "geometry": { "type": "Point", "coordinates": [8,2451021,50,020765] } },{ "type": "Feature", "geometry": { "type": "Point", "coordinates": [8,2443021,50,021265] } },{ "type": "Feature", "geometry": { "type": "Point", "coordinates": [8,2443021,50,020765] } },{ "type": "Feature", "geometry": { "type": "Point", "coordinates": [8,2459021,50,021765] } },{ "type": "Feature", "geometry": { "type": "Point", "coordinates": [8,2443021,50,021765] } },{ "type": "Feature", "geometry": { "type": "Point", "coordinates": [8,2459021,50,020765] } },</v>
      </c>
      <c r="BC194" s="6" t="str">
        <f>REPT($AO194,VLOOKUP(AJ194,'8-Intensitäten Heatmap'!$A$5:$L$232,$AO$3,FALSE))&amp;REPT($AP194,VLOOKUP(AJ194,'8-Intensitäten Heatmap'!$A$5:$L$232,$AP$3,FALSE))&amp;REPT($AQ194,VLOOKUP(AJ194,'8-Intensitäten Heatmap'!$A$5:$L$232,$AQ$3,FALSE))&amp;REPT($AR194,VLOOKUP(AJ194,'8-Intensitäten Heatmap'!$A$5:$L$232,$AR$3,FALSE))&amp;REPT($AS194,VLOOKUP(AJ194,'8-Intensitäten Heatmap'!$A$5:$L$232,$AS$3,FALSE))&amp;REPT($AT194,VLOOKUP(AJ194,'8-Intensitäten Heatmap'!$A$5:$L$232,$AT$3,FALSE))&amp;REPT($AU194,VLOOKUP(AJ194,'8-Intensitäten Heatmap'!$A$5:$L$232,$AU$3,FALSE))&amp;REPT($AV194,VLOOKUP(AJ194,'8-Intensitäten Heatmap'!$A$5:$L$232,$AV$3,FALSE))&amp;REPT($AW194,VLOOKUP(AJ194,'8-Intensitäten Heatmap'!$A$5:$L$232,$AW$3,FALSE))</f>
        <v>{ "type": "Feature", "geometry": { "type": "Point", "coordinates": [8,2451021,50,021265] } },{ "type": "Feature", "geometry": { "type": "Point", "coordinates": [8,2459021,50,021265] } },{ "type": "Feature", "geometry": { "type": "Point", "coordinates": [8,2451021,50,021765] } },{ "type": "Feature", "geometry": { "type": "Point", "coordinates": [8,2451021,50,020765] } },{ "type": "Feature", "geometry": { "type": "Point", "coordinates": [8,2443021,50,021265] } },{ "type": "Feature", "geometry": { "type": "Point", "coordinates": [8,2443021,50,020765] } },{ "type": "Feature", "geometry": { "type": "Point", "coordinates": [8,2459021,50,021765] } },{ "type": "Feature", "geometry": { "type": "Point", "coordinates": [8,2443021,50,021765] } },</v>
      </c>
      <c r="BD194" s="6" t="str">
        <f>REPT($AO194,VLOOKUP(AK194,'8-Intensitäten Heatmap'!$A$5:$L$232,$AO$3,FALSE))&amp;REPT($AP194,VLOOKUP(AK194,'8-Intensitäten Heatmap'!$A$5:$L$232,$AP$3,FALSE))&amp;REPT($AQ194,VLOOKUP(AK194,'8-Intensitäten Heatmap'!$A$5:$L$232,$AQ$3,FALSE))&amp;REPT($AR194,VLOOKUP(AK194,'8-Intensitäten Heatmap'!$A$5:$L$232,$AR$3,FALSE))&amp;REPT($AS194,VLOOKUP(AK194,'8-Intensitäten Heatmap'!$A$5:$L$232,$AS$3,FALSE))&amp;REPT($AT194,VLOOKUP(AK194,'8-Intensitäten Heatmap'!$A$5:$L$232,$AT$3,FALSE))&amp;REPT($AU194,VLOOKUP(AK194,'8-Intensitäten Heatmap'!$A$5:$L$232,$AU$3,FALSE))&amp;REPT($AV194,VLOOKUP(AK194,'8-Intensitäten Heatmap'!$A$5:$L$232,$AV$3,FALSE))&amp;REPT($AW194,VLOOKUP(AK194,'8-Intensitäten Heatmap'!$A$5:$L$232,$AW$3,FALSE))</f>
        <v>{ "type": "Feature", "geometry": { "type": "Point", "coordinates": [8,2451021,50,021265] } },{ "type": "Feature", "geometry": { "type": "Point", "coordinates": [8,2451021,50,021265] } },{ "type": "Feature", "geometry": { "type": "Point", "coordinates": [8,2459021,50,021265] } },{ "type": "Feature", "geometry": { "type": "Point", "coordinates": [8,2459021,50,021265] } },{ "type": "Feature", "geometry": { "type": "Point", "coordinates": [8,2451021,50,021765] } },{ "type": "Feature", "geometry": { "type": "Point", "coordinates": [8,2451021,50,020765] } },{ "type": "Feature", "geometry": { "type": "Point", "coordinates": [8,2443021,50,021265] } },{ "type": "Feature", "geometry": { "type": "Point", "coordinates": [8,2443021,50,020765] } },{ "type": "Feature", "geometry": { "type": "Point", "coordinates": [8,2459021,50,021765] } },{ "type": "Feature", "geometry": { "type": "Point", "coordinates": [8,2443021,50,021765] } },{ "type": "Feature", "geometry": { "type": "Point", "coordinates": [8,2459021,50,020765] } },</v>
      </c>
      <c r="BE194" s="6" t="str">
        <f>REPT($AO194,VLOOKUP(AL194,'8-Intensitäten Heatmap'!$A$5:$L$232,$AO$3,FALSE))&amp;REPT($AP194,VLOOKUP(AL194,'8-Intensitäten Heatmap'!$A$5:$L$232,$AP$3,FALSE))&amp;REPT($AQ194,VLOOKUP(AL194,'8-Intensitäten Heatmap'!$A$5:$L$232,$AQ$3,FALSE))&amp;REPT($AR194,VLOOKUP(AL194,'8-Intensitäten Heatmap'!$A$5:$L$232,$AR$3,FALSE))&amp;REPT($AS194,VLOOKUP(AL194,'8-Intensitäten Heatmap'!$A$5:$L$232,$AS$3,FALSE))&amp;REPT($AT194,VLOOKUP(AL194,'8-Intensitäten Heatmap'!$A$5:$L$232,$AT$3,FALSE))&amp;REPT($AU194,VLOOKUP(AL194,'8-Intensitäten Heatmap'!$A$5:$L$232,$AU$3,FALSE))&amp;REPT($AV194,VLOOKUP(AL194,'8-Intensitäten Heatmap'!$A$5:$L$232,$AV$3,FALSE))&amp;REPT($AW194,VLOOKUP(AL194,'8-Intensitäten Heatmap'!$A$5:$L$232,$AW$3,FALSE))</f>
        <v>{ "type": "Feature", "geometry": { "type": "Point", "coordinates": [8,2451021,50,021265] } },{ "type": "Feature", "geometry": { "type": "Point", "coordinates": [8,2451021,50,021265] } },{ "type": "Feature", "geometry": { "type": "Point", "coordinates": [8,2459021,50,021265] } },{ "type": "Feature", "geometry": { "type": "Point", "coordinates": [8,2459021,50,021265] } },{ "type": "Feature", "geometry": { "type": "Point", "coordinates": [8,2451021,50,021765] } },{ "type": "Feature", "geometry": { "type": "Point", "coordinates": [8,2451021,50,021765] } },{ "type": "Feature", "geometry": { "type": "Point", "coordinates": [8,2451021,50,020765] } },{ "type": "Feature", "geometry": { "type": "Point", "coordinates": [8,2451021,50,020765] } },{ "type": "Feature", "geometry": { "type": "Point", "coordinates": [8,2443021,50,021265] } },{ "type": "Feature", "geometry": { "type": "Point", "coordinates": [8,2443021,50,020765] } },{ "type": "Feature", "geometry": { "type": "Point", "coordinates": [8,2459021,50,021765] } },{ "type": "Feature", "geometry": { "type": "Point", "coordinates": [8,2443021,50,021765] } },{ "type": "Feature", "geometry": { "type": "Point", "coordinates": [8,2459021,50,020765] } },</v>
      </c>
      <c r="BF194" s="6" t="str">
        <f>REPT($AO194,VLOOKUP(AM194,'8-Intensitäten Heatmap'!$A$5:$L$232,$AO$3,FALSE))&amp;REPT($AP194,VLOOKUP(AM194,'8-Intensitäten Heatmap'!$A$5:$L$232,$AP$3,FALSE))&amp;REPT($AQ194,VLOOKUP(AM194,'8-Intensitäten Heatmap'!$A$5:$L$232,$AQ$3,FALSE))&amp;REPT($AR194,VLOOKUP(AM194,'8-Intensitäten Heatmap'!$A$5:$L$232,$AR$3,FALSE))&amp;REPT($AS194,VLOOKUP(AM194,'8-Intensitäten Heatmap'!$A$5:$L$232,$AS$3,FALSE))&amp;REPT($AT194,VLOOKUP(AM194,'8-Intensitäten Heatmap'!$A$5:$L$232,$AT$3,FALSE))&amp;REPT($AU194,VLOOKUP(AM194,'8-Intensitäten Heatmap'!$A$5:$L$232,$AU$3,FALSE))&amp;REPT($AV194,VLOOKUP(AM194,'8-Intensitäten Heatmap'!$A$5:$L$232,$AV$3,FALSE))&amp;REPT($AW194,VLOOKUP(AM194,'8-Intensitäten Heatmap'!$A$5:$L$232,$AW$3,FALSE))</f>
        <v>{ "type": "Feature", "geometry": { "type": "Point", "coordinates": [8,2451021,50,021265] } },{ "type": "Feature", "geometry": { "type": "Point", "coordinates": [8,2451021,50,021265] } },{ "type": "Feature", "geometry": { "type": "Point", "coordinates": [8,2451021,50,021265] } },{ "type": "Feature", "geometry": { "type": "Point", "coordinates": [8,2459021,50,021265] } },{ "type": "Feature", "geometry": { "type": "Point", "coordinates": [8,2459021,50,021265] } },{ "type": "Feature", "geometry": { "type": "Point", "coordinates": [8,2459021,50,021265] } },{ "type": "Feature", "geometry": { "type": "Point", "coordinates": [8,2451021,50,021765] } },{ "type": "Feature", "geometry": { "type": "Point", "coordinates": [8,2451021,50,021765] } },{ "type": "Feature", "geometry": { "type": "Point", "coordinates": [8,2451021,50,020765] } },{ "type": "Feature", "geometry": { "type": "Point", "coordinates": [8,2451021,50,020765] } },{ "type": "Feature", "geometry": { "type": "Point", "coordinates": [8,2443021,50,021265] } },{ "type": "Feature", "geometry": { "type": "Point", "coordinates": [8,2443021,50,021265] } },{ "type": "Feature", "geometry": { "type": "Point", "coordinates": [8,2443021,50,020765] } },{ "type": "Feature", "geometry": { "type": "Point", "coordinates": [8,2443021,50,020765] } },{ "type": "Feature", "geometry": { "type": "Point", "coordinates": [8,2459021,50,021765] } },{ "type": "Feature", "geometry": { "type": "Point", "coordinates": [8,2459021,50,021765] } },{ "type": "Feature", "geometry": { "type": "Point", "coordinates": [8,2443021,50,021765] } },{ "type": "Feature", "geometry": { "type": "Point", "coordinates": [8,2443021,50,021765] } },{ "type": "Feature", "geometry": { "type": "Point", "coordinates": [8,2459021,50,020765] } },{ "type": "Feature", "geometry": { "type": "Point", "coordinates": [8,2459021,50,020765] } },</v>
      </c>
      <c r="BG194" s="6" t="s">
        <v>753</v>
      </c>
      <c r="BH194" s="6" t="str">
        <f t="shared" si="70"/>
        <v>{ "type": "Feature", "geometry": { "type": "Point", "coordinates": [8,2451021,50,021265] } },{ "type": "Feature", "geometry": { "type": "Point", "coordinates": [8,2451021,50,021265] } },{ "type": "Feature", "geometry": { "type": "Point", "coordinates": [8,2451021,50,021265] } },{ "type": "Feature", "geometry": { "type": "Point", "coordinates": [8,2451021,50,021265] } },</v>
      </c>
      <c r="BI194" s="6" t="str">
        <f t="shared" si="71"/>
        <v>{ "type": "Feature", "geometry": { "type": "Point", "coordinates": [8,2451021,50,021265] } },</v>
      </c>
      <c r="BJ194" s="6" t="str">
        <f t="shared" si="72"/>
        <v>{ "type": "Feature", "geometry": { "type": "Point", "coordinates": [8,2451021,50,021265] } },{ "type": "Feature", "geometry": { "type": "Point", "coordinates": [8,2451021,50,021265] } },{ "type": "Feature", "geometry": { "type": "Point", "coordinates": [8,2451021,50,021265] } },{ "type": "Feature", "geometry": { "type": "Point", "coordinates": [8,2451021,50,021265] } },</v>
      </c>
      <c r="BK194" s="6" t="str">
        <f t="shared" si="73"/>
        <v>{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v>
      </c>
      <c r="BL194" s="6" t="str">
        <f t="shared" si="74"/>
        <v>{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v>
      </c>
      <c r="BM194" s="6" t="str">
        <f t="shared" si="75"/>
        <v>{ "type": "Feature", "geometry": { "type": "Point", "coordinates": [8,2451021,50,021265] } },{ "type": "Feature", "geometry": { "type": "Point", "coordinates": [8,2451021,50,021265] } },</v>
      </c>
      <c r="BN194" s="6" t="str">
        <f t="shared" si="76"/>
        <v>{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v>
      </c>
      <c r="BO194" s="6" t="str">
        <f t="shared" si="77"/>
        <v>{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 "type": "Feature", "geometry": { "type": "Point", "coordinates": [8,2451021,50,021265] } },</v>
      </c>
      <c r="BP194" s="6" t="s">
        <v>3381</v>
      </c>
    </row>
    <row r="195" spans="1:68" s="6" customFormat="1" x14ac:dyDescent="0.3">
      <c r="A195" s="18" t="str">
        <f>Table1[[#This Row],[Name]]</f>
        <v>Gadot Germany GmbH</v>
      </c>
      <c r="B195" s="362">
        <v>8.7246117000000005</v>
      </c>
      <c r="C195" s="362">
        <v>50.113469299999998</v>
      </c>
      <c r="D195" s="18" t="str">
        <f>Table1[[#This Row],[Standortkategorie]]</f>
        <v>Verteilzentrum</v>
      </c>
      <c r="E195" s="18" t="str">
        <f>IF(Table1[[#This Row],[Zusatzinformation]]=0,"",Table1[[#This Row],[Zusatzinformation]])</f>
        <v/>
      </c>
      <c r="F195" s="47">
        <f>IF($D195&lt;&gt;"Busdepot",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15.685714285714285</v>
      </c>
      <c r="G195" s="47">
        <f>IF($D195&lt;&gt;"Busdepot",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2.6142857142857143</v>
      </c>
      <c r="H195" s="47">
        <f>(Table1[[#This Row],[Lieferfahrzeuge]]*'1-Konfiguration'!$D$16+(MAX(Table1[[#This Row],[Lieferfahrzeuge]]*'1-Konfiguration'!$D$16,Table1[[#This Row],[Lieferfahrzeugtore]]*'1-Konfiguration'!$D$14)))/2</f>
        <v>0</v>
      </c>
      <c r="I195" s="47">
        <f>Table1[[#This Row],[Müllfahrzeuge]]</f>
        <v>0</v>
      </c>
      <c r="J195" s="47">
        <f>Table1[[#This Row],[Betonmischfahrzeuge]]</f>
        <v>0</v>
      </c>
      <c r="K195" s="47">
        <f>(Table1[[#This Row],[Schiffe]]*'1-Konfiguration'!$D$16+(MAX(Table1[[#This Row],[Schiffe]]*'1-Konfiguration'!$D$16,Table1[[#This Row],[Anleger]]*'1-Konfiguration'!$D$14)))/2</f>
        <v>0</v>
      </c>
      <c r="L195" s="47">
        <f>IF($D195="Busdepot",IFERROR(Table1[[#This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5" s="47">
        <f>IF($D195="Busdepot",IFERROR(Table1[[#This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5" s="81">
        <f>VLOOKUP($F$7,'1-Konfiguration'!$D$24:$G$28,4,FALSE) * (VLOOKUP('5-Standortanalyse (Berechnung)'!$F$7,'1-Konfiguration'!$D$24:$F$28,2,FALSE)/100)*VLOOKUP('5-Standortanalyse (Berechnung)'!$F$7,'1-Konfiguration'!$D$24:$F$28,3,FALSE)*$F195</f>
        <v>81785.775445714287</v>
      </c>
      <c r="O195" s="81">
        <f>VLOOKUP($G$7,'1-Konfiguration'!$D$24:$G$28,4,FALSE) * (VLOOKUP('5-Standortanalyse (Berechnung)'!$G$7,'1-Konfiguration'!$D$24:$F$28,2,FALSE)/100)*VLOOKUP('5-Standortanalyse (Berechnung)'!$G$7,'1-Konfiguration'!$D$24:$F$28,3,FALSE)*$G195</f>
        <v>4011.8828571428571</v>
      </c>
      <c r="P195" s="81">
        <f>VLOOKUP($H$7,'1-Konfiguration'!$D$24:$G$28,4,FALSE) * (VLOOKUP('5-Standortanalyse (Berechnung)'!$H$7,'1-Konfiguration'!$D$24:$F$28,2,FALSE)/100)*VLOOKUP('5-Standortanalyse (Berechnung)'!$H$7,'1-Konfiguration'!$D$24:$F$28,3,FALSE)*$H195</f>
        <v>0</v>
      </c>
      <c r="Q195" s="81">
        <f>VLOOKUP($I$7,'1-Konfiguration'!$D$24:$G$33,4,FALSE) * (VLOOKUP('5-Standortanalyse (Berechnung)'!$I$7,'1-Konfiguration'!$D$24:$F$33,2,FALSE)/100)*VLOOKUP('5-Standortanalyse (Berechnung)'!$I$7,'1-Konfiguration'!$D$24:$F$33,3,FALSE)*$I195</f>
        <v>0</v>
      </c>
      <c r="R195" s="81">
        <f>VLOOKUP($J$7,'1-Konfiguration'!$D$24:$G$33,4,FALSE) * (VLOOKUP('5-Standortanalyse (Berechnung)'!$J$7,'1-Konfiguration'!$D$24:$F$33,2,FALSE)/100)*VLOOKUP('5-Standortanalyse (Berechnung)'!$J$7,'1-Konfiguration'!$D$24:$F$33,3,FALSE)*$J195</f>
        <v>0</v>
      </c>
      <c r="S195" s="81">
        <f>VLOOKUP($K$7,'1-Konfiguration'!$D$24:$G$33,4,FALSE) * (VLOOKUP('5-Standortanalyse (Berechnung)'!$K$7,'1-Konfiguration'!$D$24:$F$33,2,FALSE)/100)*VLOOKUP('5-Standortanalyse (Berechnung)'!$K$7,'1-Konfiguration'!$D$24:$F$33,3,FALSE)*$K195</f>
        <v>0</v>
      </c>
      <c r="T195" s="81">
        <f>VLOOKUP($L$7,'1-Konfiguration'!$D$24:$G$28,4,FALSE) * (VLOOKUP('5-Standortanalyse (Berechnung)'!$L$7,'1-Konfiguration'!$D$24:$F$28,2,FALSE)/100)*VLOOKUP('5-Standortanalyse (Berechnung)'!$L$7,'1-Konfiguration'!$D$24:$F$28,3,FALSE)*$L195</f>
        <v>0</v>
      </c>
      <c r="U195" s="81">
        <f>VLOOKUP($M$7,'1-Konfiguration'!$D$24:$G$28,4,FALSE) * (VLOOKUP('5-Standortanalyse (Berechnung)'!$M$7,'1-Konfiguration'!$D$24:$F$28,2,FALSE)/100)*VLOOKUP('5-Standortanalyse (Berechnung)'!$M$7,'1-Konfiguration'!$D$24:$F$28,3,FALSE)*$M195</f>
        <v>0</v>
      </c>
      <c r="V195" s="81">
        <f>MMULT($N195:$P195,'1-Konfiguration'!G$54:G$56)+MMULT($Q195:$R195,'1-Konfiguration'!G$59:G$60)+MMULT($T195:$U195,'1-Konfiguration'!G$57:G$58)+($S195*'1-Konfiguration'!G$63)</f>
        <v>741.49102343192408</v>
      </c>
      <c r="W195" s="81">
        <f>MMULT($N195:$P195,'1-Konfiguration'!H$54:H$56)+MMULT($Q195:$R195,'1-Konfiguration'!H$59:H$60)+MMULT($T195:$U195,'1-Konfiguration'!H$57:H$58)+($S195*'1-Konfiguration'!H$63)</f>
        <v>3449.7434002992386</v>
      </c>
      <c r="X195" s="81">
        <f>MMULT($N195:$P195,'1-Konfiguration'!I$54:I$56)+MMULT($Q195:$R195,'1-Konfiguration'!I$59:I$60)+MMULT($T195:$U195,'1-Konfiguration'!I$57:I$58)+($S195*'1-Konfiguration'!I$63)</f>
        <v>8649.2946209944839</v>
      </c>
      <c r="Y195" s="81">
        <f>MMULT($N195:$P195,'1-Konfiguration'!J$54:J$56)+MMULT($Q195:$R195,'1-Konfiguration'!J$59:J$60)+MMULT($T195:$U195,'1-Konfiguration'!J$57:J$58)+($S195*'1-Konfiguration'!J$63)</f>
        <v>17275.384028688124</v>
      </c>
      <c r="Z195" s="81">
        <f>MMULT($N195:$P195,'1-Konfiguration'!K$54:K$56)+MMULT($Q195:$R195,'1-Konfiguration'!K$59:K$60)+MMULT($T195:$U195,'1-Konfiguration'!K$57:K$58)+($S195*'1-Konfiguration'!K$63)</f>
        <v>1853.7275585798104</v>
      </c>
      <c r="AA195" s="81">
        <f>MMULT($N195:$P195,'1-Konfiguration'!L$54:L$56)+MMULT($Q195:$R195,'1-Konfiguration'!L$59:L$60)+MMULT($T195:$U195,'1-Konfiguration'!L$57:L$58)+($S195*'1-Konfiguration'!L$63)</f>
        <v>4743.5706476349578</v>
      </c>
      <c r="AB195" s="81">
        <f>MMULT($N195:$P195,'1-Konfiguration'!M$54:M$56)+MMULT($Q195:$R195,'1-Konfiguration'!M$59:M$60)+MMULT($T195:$U195,'1-Konfiguration'!M$57:M$58)+($S195*'1-Konfiguration'!M$63)</f>
        <v>11914.283704414942</v>
      </c>
      <c r="AC195" s="81">
        <f>MMULT($N195:$P195,'1-Konfiguration'!N$54:N$56)+MMULT($Q195:$R195,'1-Konfiguration'!N$59:N$60)+MMULT($T195:$U195,'1-Konfiguration'!N$57:N$58)+($S195*'1-Konfiguration'!N$63)</f>
        <v>26681.071859840518</v>
      </c>
      <c r="AF195" s="6">
        <f t="shared" si="61"/>
        <v>5</v>
      </c>
      <c r="AG195" s="6">
        <f t="shared" si="62"/>
        <v>14</v>
      </c>
      <c r="AH195" s="6">
        <f t="shared" si="63"/>
        <v>17</v>
      </c>
      <c r="AI195" s="6">
        <f t="shared" si="64"/>
        <v>23</v>
      </c>
      <c r="AJ195" s="6">
        <f t="shared" si="65"/>
        <v>15</v>
      </c>
      <c r="AK195" s="6">
        <f t="shared" si="66"/>
        <v>19</v>
      </c>
      <c r="AL195" s="6">
        <f t="shared" si="67"/>
        <v>24</v>
      </c>
      <c r="AM195" s="6">
        <f t="shared" si="68"/>
        <v>36</v>
      </c>
      <c r="AO195" s="5" t="str">
        <f t="shared" si="69"/>
        <v>{ "type": "Feature", "geometry": { "type": "Point", "coordinates": [8,7246117,50,1134693] } },</v>
      </c>
      <c r="AP195" s="5" t="str">
        <f t="shared" si="53"/>
        <v>{ "type": "Feature", "geometry": { "type": "Point", "coordinates": [8,7254117,50,1134693] } },</v>
      </c>
      <c r="AQ195" s="5" t="str">
        <f t="shared" si="54"/>
        <v>{ "type": "Feature", "geometry": { "type": "Point", "coordinates": [8,7246117,50,1139693] } },</v>
      </c>
      <c r="AR195" s="5" t="str">
        <f t="shared" si="55"/>
        <v>{ "type": "Feature", "geometry": { "type": "Point", "coordinates": [8,7246117,50,1129693] } },</v>
      </c>
      <c r="AS195" s="5" t="str">
        <f t="shared" si="56"/>
        <v>{ "type": "Feature", "geometry": { "type": "Point", "coordinates": [8,7238117,50,1134693] } },</v>
      </c>
      <c r="AT195" s="5" t="str">
        <f t="shared" si="57"/>
        <v>{ "type": "Feature", "geometry": { "type": "Point", "coordinates": [8,7238117,50,1129693] } },</v>
      </c>
      <c r="AU195" s="5" t="str">
        <f t="shared" si="58"/>
        <v>{ "type": "Feature", "geometry": { "type": "Point", "coordinates": [8,7254117,50,1139693] } },</v>
      </c>
      <c r="AV195" s="5" t="str">
        <f t="shared" si="59"/>
        <v>{ "type": "Feature", "geometry": { "type": "Point", "coordinates": [8,7238117,50,1139693] } },</v>
      </c>
      <c r="AW195" s="5" t="str">
        <f t="shared" si="60"/>
        <v>{ "type": "Feature", "geometry": { "type": "Point", "coordinates": [8,7254117,50,1129693] } },</v>
      </c>
      <c r="AX195" s="5" t="s">
        <v>753</v>
      </c>
      <c r="AY195" s="6" t="str">
        <f>REPT($AO195,VLOOKUP(AF195,'8-Intensitäten Heatmap'!$A$5:$L$232,$AO$3,FALSE))&amp;REPT($AP195,VLOOKUP(AF195,'8-Intensitäten Heatmap'!$A$5:$L$232,$AP$3,FALSE))&amp;REPT($AQ195,VLOOKUP(AF195,'8-Intensitäten Heatmap'!$A$5:$L$232,$AQ$3,FALSE))&amp;REPT($AR195,VLOOKUP(AF195,'8-Intensitäten Heatmap'!$A$5:$L$232,$AR$3,FALSE))&amp;REPT($AS195,VLOOKUP(AF195,'8-Intensitäten Heatmap'!$A$5:$L$232,$AS$3,FALSE))&amp;REPT($AT195,VLOOKUP(AF195,'8-Intensitäten Heatmap'!$A$5:$L$232,$AT$3,FALSE))&amp;REPT($AU195,VLOOKUP(AF195,'8-Intensitäten Heatmap'!$A$5:$L$232,$AU$3,FALSE))&amp;REPT($AV195,VLOOKUP(AF195,'8-Intensitäten Heatmap'!$A$5:$L$232,$AV$3,FALSE))&amp;REPT($AW195,VLOOKUP(AF195,'8-Intensitäten Heatmap'!$A$5:$L$232,$AW$3,FALSE))</f>
        <v>{ "type": "Feature", "geometry": { "type": "Point", "coordinates": [8,7246117,50,1134693] } },{ "type": "Feature", "geometry": { "type": "Point", "coordinates": [8,7254117,50,1134693] } },{ "type": "Feature", "geometry": { "type": "Point", "coordinates": [8,7246117,50,1139693] } },{ "type": "Feature", "geometry": { "type": "Point", "coordinates": [8,7246117,50,1129693] } },{ "type": "Feature", "geometry": { "type": "Point", "coordinates": [8,7238117,50,1134693] } },</v>
      </c>
      <c r="AZ195" s="6" t="str">
        <f>REPT($AO195,VLOOKUP(AG195,'8-Intensitäten Heatmap'!$A$5:$L$232,$AO$3,FALSE))&amp;REPT($AP195,VLOOKUP(AG195,'8-Intensitäten Heatmap'!$A$5:$L$232,$AP$3,FALSE))&amp;REPT($AQ195,VLOOKUP(AG195,'8-Intensitäten Heatmap'!$A$5:$L$232,$AQ$3,FALSE))&amp;REPT($AR195,VLOOKUP(AG195,'8-Intensitäten Heatmap'!$A$5:$L$232,$AR$3,FALSE))&amp;REPT($AS195,VLOOKUP(AG195,'8-Intensitäten Heatmap'!$A$5:$L$232,$AS$3,FALSE))&amp;REPT($AT195,VLOOKUP(AG195,'8-Intensitäten Heatmap'!$A$5:$L$232,$AT$3,FALSE))&amp;REPT($AU195,VLOOKUP(AG195,'8-Intensitäten Heatmap'!$A$5:$L$232,$AU$3,FALSE))&amp;REPT($AV195,VLOOKUP(AG195,'8-Intensitäten Heatmap'!$A$5:$L$232,$AV$3,FALSE))&amp;REPT($AW195,VLOOKUP(AG195,'8-Intensitäten Heatmap'!$A$5:$L$232,$AW$3,FALSE))</f>
        <v>{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[8,7238117,50,1129693] } },{ "type": "Feature", "geometry": { "type": "Point", "coordinates": [8,7254117,50,1139693] } },{ "type": "Feature", "geometry": { "type": "Point", "coordinates": [8,7238117,50,1139693] } },{ "type": "Feature", "geometry": { "type": "Point", "coordinates": [8,7254117,50,1129693] } },</v>
      </c>
      <c r="BA195" s="6" t="str">
        <f>REPT($AO195,VLOOKUP(AH195,'8-Intensitäten Heatmap'!$A$5:$L$232,$AO$3,FALSE))&amp;REPT($AP195,VLOOKUP(AH195,'8-Intensitäten Heatmap'!$A$5:$L$232,$AP$3,FALSE))&amp;REPT($AQ195,VLOOKUP(AH195,'8-Intensitäten Heatmap'!$A$5:$L$232,$AQ$3,FALSE))&amp;REPT($AR195,VLOOKUP(AH195,'8-Intensitäten Heatmap'!$A$5:$L$232,$AR$3,FALSE))&amp;REPT($AS195,VLOOKUP(AH195,'8-Intensitäten Heatmap'!$A$5:$L$232,$AS$3,FALSE))&amp;REPT($AT195,VLOOKUP(AH195,'8-Intensitäten Heatmap'!$A$5:$L$232,$AT$3,FALSE))&amp;REPT($AU195,VLOOKUP(AH195,'8-Intensitäten Heatmap'!$A$5:$L$232,$AU$3,FALSE))&amp;REPT($AV195,VLOOKUP(AH195,'8-Intensitäten Heatmap'!$A$5:$L$232,$AV$3,FALSE))&amp;REPT($AW195,VLOOKUP(AH195,'8-Intensitäten Heatmap'!$A$5:$L$232,$AW$3,FALSE))</f>
        <v>{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[8,7238117,50,1129693] } },{ "type": "Feature", "geometry": { "type": "Point", "coordinates": [8,7238117,50,1129693] } },{ "type": "Feature", "geometry": { "type": "Point", "coordinates": [8,7254117,50,1139693] } },{ "type": "Feature", "geometry": { "type": "Point", "coordinates": [8,7254117,50,1139693] } },{ "type": "Feature", "geometry": { "type": "Point", "coordinates": [8,7238117,50,1139693] } },{ "type": "Feature", "geometry": { "type": "Point", "coordinates": [8,7238117,50,1139693] } },{ "type": "Feature", "geometry": { "type": "Point", "coordinates": [8,7254117,50,1129693] } },</v>
      </c>
      <c r="BB195" s="6" t="str">
        <f>REPT($AO195,VLOOKUP(AI195,'8-Intensitäten Heatmap'!$A$5:$L$232,$AO$3,FALSE))&amp;REPT($AP195,VLOOKUP(AI195,'8-Intensitäten Heatmap'!$A$5:$L$232,$AP$3,FALSE))&amp;REPT($AQ195,VLOOKUP(AI195,'8-Intensitäten Heatmap'!$A$5:$L$232,$AQ$3,FALSE))&amp;REPT($AR195,VLOOKUP(AI195,'8-Intensitäten Heatmap'!$A$5:$L$232,$AR$3,FALSE))&amp;REPT($AS195,VLOOKUP(AI195,'8-Intensitäten Heatmap'!$A$5:$L$232,$AS$3,FALSE))&amp;REPT($AT195,VLOOKUP(AI195,'8-Intensitäten Heatmap'!$A$5:$L$232,$AT$3,FALSE))&amp;REPT($AU195,VLOOKUP(AI195,'8-Intensitäten Heatmap'!$A$5:$L$232,$AU$3,FALSE))&amp;REPT($AV195,VLOOKUP(AI195,'8-Intensitäten Heatmap'!$A$5:$L$232,$AV$3,FALSE))&amp;REPT($AW195,VLOOKUP(AI195,'8-Intensitäten Heatmap'!$A$5:$L$232,$AW$3,FALSE))</f>
        <v>{ "type": "Feature", "geometry": { "type": "Point", "coordinates": [8,7246117,50,1134693] } },{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[8,7238117,50,1134693] } },{ "type": "Feature", "geometry": { "type": "Point", "coordinates": [8,7238117,50,1129693] } },{ "type": "Feature", "geometry": { "type": "Point", "coordinates": [8,7238117,50,1129693] } },{ "type": "Feature", "geometry": { "type": "Point", "coordinates": [8,7254117,50,1139693] } },{ "type": "Feature", "geometry": { "type": "Point", "coordinates": [8,7254117,50,1139693] } },{ "type": "Feature", "geometry": { "type": "Point", "coordinates": [8,7238117,50,1139693] } },{ "type": "Feature", "geometry": { "type": "Point", "coordinates": [8,7238117,50,1139693] } },{ "type": "Feature", "geometry": { "type": "Point", "coordinates": [8,7254117,50,1129693] } },{ "type": "Feature", "geometry": { "type": "Point", "coordinates": [8,7254117,50,1129693] } },</v>
      </c>
      <c r="BC195" s="6" t="str">
        <f>REPT($AO195,VLOOKUP(AJ195,'8-Intensitäten Heatmap'!$A$5:$L$232,$AO$3,FALSE))&amp;REPT($AP195,VLOOKUP(AJ195,'8-Intensitäten Heatmap'!$A$5:$L$232,$AP$3,FALSE))&amp;REPT($AQ195,VLOOKUP(AJ195,'8-Intensitäten Heatmap'!$A$5:$L$232,$AQ$3,FALSE))&amp;REPT($AR195,VLOOKUP(AJ195,'8-Intensitäten Heatmap'!$A$5:$L$232,$AR$3,FALSE))&amp;REPT($AS195,VLOOKUP(AJ195,'8-Intensitäten Heatmap'!$A$5:$L$232,$AS$3,FALSE))&amp;REPT($AT195,VLOOKUP(AJ195,'8-Intensitäten Heatmap'!$A$5:$L$232,$AT$3,FALSE))&amp;REPT($AU195,VLOOKUP(AJ195,'8-Intensitäten Heatmap'!$A$5:$L$232,$AU$3,FALSE))&amp;REPT($AV195,VLOOKUP(AJ195,'8-Intensitäten Heatmap'!$A$5:$L$232,$AV$3,FALSE))&amp;REPT($AW195,VLOOKUP(AJ195,'8-Intensitäten Heatmap'!$A$5:$L$232,$AW$3,FALSE))</f>
        <v>{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[8,7238117,50,1129693] } },{ "type": "Feature", "geometry": { "type": "Point", "coordinates": [8,7238117,50,1129693] } },{ "type": "Feature", "geometry": { "type": "Point", "coordinates": [8,7254117,50,1139693] } },{ "type": "Feature", "geometry": { "type": "Point", "coordinates": [8,7238117,50,1139693] } },{ "type": "Feature", "geometry": { "type": "Point", "coordinates": [8,7254117,50,1129693] } },</v>
      </c>
      <c r="BD195" s="6" t="str">
        <f>REPT($AO195,VLOOKUP(AK195,'8-Intensitäten Heatmap'!$A$5:$L$232,$AO$3,FALSE))&amp;REPT($AP195,VLOOKUP(AK195,'8-Intensitäten Heatmap'!$A$5:$L$232,$AP$3,FALSE))&amp;REPT($AQ195,VLOOKUP(AK195,'8-Intensitäten Heatmap'!$A$5:$L$232,$AQ$3,FALSE))&amp;REPT($AR195,VLOOKUP(AK195,'8-Intensitäten Heatmap'!$A$5:$L$232,$AR$3,FALSE))&amp;REPT($AS195,VLOOKUP(AK195,'8-Intensitäten Heatmap'!$A$5:$L$232,$AS$3,FALSE))&amp;REPT($AT195,VLOOKUP(AK195,'8-Intensitäten Heatmap'!$A$5:$L$232,$AT$3,FALSE))&amp;REPT($AU195,VLOOKUP(AK195,'8-Intensitäten Heatmap'!$A$5:$L$232,$AU$3,FALSE))&amp;REPT($AV195,VLOOKUP(AK195,'8-Intensitäten Heatmap'!$A$5:$L$232,$AV$3,FALSE))&amp;REPT($AW195,VLOOKUP(AK195,'8-Intensitäten Heatmap'!$A$5:$L$232,$AW$3,FALSE))</f>
        <v>{ "type": "Feature", "geometry": { "type": "Point", "coordinates": [8,7246117,50,1134693] } },{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[8,7238117,50,1129693] } },{ "type": "Feature", "geometry": { "type": "Point", "coordinates": [8,7238117,50,1129693] } },{ "type": "Feature", "geometry": { "type": "Point", "coordinates": [8,7254117,50,1139693] } },{ "type": "Feature", "geometry": { "type": "Point", "coordinates": [8,7254117,50,1139693] } },{ "type": "Feature", "geometry": { "type": "Point", "coordinates": [8,7238117,50,1139693] } },{ "type": "Feature", "geometry": { "type": "Point", "coordinates": [8,7238117,50,1139693] } },{ "type": "Feature", "geometry": { "type": "Point", "coordinates": [8,7254117,50,1129693] } },{ "type": "Feature", "geometry": { "type": "Point", "coordinates": [8,7254117,50,1129693] } },</v>
      </c>
      <c r="BE195" s="6" t="str">
        <f>REPT($AO195,VLOOKUP(AL195,'8-Intensitäten Heatmap'!$A$5:$L$232,$AO$3,FALSE))&amp;REPT($AP195,VLOOKUP(AL195,'8-Intensitäten Heatmap'!$A$5:$L$232,$AP$3,FALSE))&amp;REPT($AQ195,VLOOKUP(AL195,'8-Intensitäten Heatmap'!$A$5:$L$232,$AQ$3,FALSE))&amp;REPT($AR195,VLOOKUP(AL195,'8-Intensitäten Heatmap'!$A$5:$L$232,$AR$3,FALSE))&amp;REPT($AS195,VLOOKUP(AL195,'8-Intensitäten Heatmap'!$A$5:$L$232,$AS$3,FALSE))&amp;REPT($AT195,VLOOKUP(AL195,'8-Intensitäten Heatmap'!$A$5:$L$232,$AT$3,FALSE))&amp;REPT($AU195,VLOOKUP(AL195,'8-Intensitäten Heatmap'!$A$5:$L$232,$AU$3,FALSE))&amp;REPT($AV195,VLOOKUP(AL195,'8-Intensitäten Heatmap'!$A$5:$L$232,$AV$3,FALSE))&amp;REPT($AW195,VLOOKUP(AL195,'8-Intensitäten Heatmap'!$A$5:$L$232,$AW$3,FALSE))</f>
        <v>{ "type": "Feature", "geometry": { "type": "Point", "coordinates": [8,7246117,50,1134693] } },{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[8,7238117,50,1134693] } },{ "type": "Feature", "geometry": { "type": "Point", "coordinates": [8,7238117,50,1129693] } },{ "type": "Feature", "geometry": { "type": "Point", "coordinates": [8,7238117,50,1129693] } },{ "type": "Feature", "geometry": { "type": "Point", "coordinates": [8,7238117,50,1129693] } },{ "type": "Feature", "geometry": { "type": "Point", "coordinates": [8,7254117,50,1139693] } },{ "type": "Feature", "geometry": { "type": "Point", "coordinates": [8,7254117,50,1139693] } },{ "type": "Feature", "geometry": { "type": "Point", "coordinates": [8,7238117,50,1139693] } },{ "type": "Feature", "geometry": { "type": "Point", "coordinates": [8,7238117,50,1139693] } },{ "type": "Feature", "geometry": { "type": "Point", "coordinates": [8,7254117,50,1129693] } },{ "type": "Feature", "geometry": { "type": "Point", "coordinates": [8,7254117,50,1129693] } },</v>
      </c>
      <c r="BF195" s="6" t="str">
        <f>REPT($AO195,VLOOKUP(AM195,'8-Intensitäten Heatmap'!$A$5:$L$232,$AO$3,FALSE))&amp;REPT($AP195,VLOOKUP(AM195,'8-Intensitäten Heatmap'!$A$5:$L$232,$AP$3,FALSE))&amp;REPT($AQ195,VLOOKUP(AM195,'8-Intensitäten Heatmap'!$A$5:$L$232,$AQ$3,FALSE))&amp;REPT($AR195,VLOOKUP(AM195,'8-Intensitäten Heatmap'!$A$5:$L$232,$AR$3,FALSE))&amp;REPT($AS195,VLOOKUP(AM195,'8-Intensitäten Heatmap'!$A$5:$L$232,$AS$3,FALSE))&amp;REPT($AT195,VLOOKUP(AM195,'8-Intensitäten Heatmap'!$A$5:$L$232,$AT$3,FALSE))&amp;REPT($AU195,VLOOKUP(AM195,'8-Intensitäten Heatmap'!$A$5:$L$232,$AU$3,FALSE))&amp;REPT($AV195,VLOOKUP(AM195,'8-Intensitäten Heatmap'!$A$5:$L$232,$AV$3,FALSE))&amp;REPT($AW195,VLOOKUP(AM195,'8-Intensitäten Heatmap'!$A$5:$L$232,$AW$3,FALSE))</f>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[8,7254117,50,1134693] } },{ "type": "Feature", "geometry": { "type": "Point", "coordinates": [8,7254117,50,1134693] } },{ "type": "Feature", "geometry": { "type": "Point", "coordinates": [8,7254117,50,1134693] } },{ "type": "Feature", "geometry": { "type": "Point", "coordinates": [8,7254117,50,1134693] } },{ "type": "Feature", "geometry": { "type": "Point", "coordinates": [8,7246117,50,1139693] } },{ "type": "Feature", "geometry": { "type": "Point", "coordinates": [8,7246117,50,1139693] } },{ "type": "Feature", "geometry": { "type": "Point", "coordinates": [8,7246117,50,1139693] } },{ "type": "Feature", "geometry": { "type": "Point", "coordinates": [8,7246117,50,1139693] } },{ "type": "Feature", "geometry": { "type": "Point", "coordinates": [8,7246117,50,1129693] } },{ "type": "Feature", "geometry": { "type": "Point", "coordinates": [8,7246117,50,1129693] } },{ "type": "Feature", "geometry": { "type": "Point", "coordinates": [8,7246117,50,1129693] } },{ "type": "Feature", "geometry": { "type": "Point", "coordinates": [8,7246117,50,1129693] } },{ "type": "Feature", "geometry": { "type": "Point", "coordinates": [8,7238117,50,1134693] } },{ "type": "Feature", "geometry": { "type": "Point", "coordinates": [8,7238117,50,1134693] } },{ "type": "Feature", "geometry": { "type": "Point", "coordinates": [8,7238117,50,1134693] } },{ "type": "Feature", "geometry": { "type": "Point", "coordinates": [8,7238117,50,1134693] } },{ "type": "Feature", "geometry": { "type": "Point", "coordinates": [8,7238117,50,1129693] } },{ "type": "Feature", "geometry": { "type": "Point", "coordinates": [8,7238117,50,1129693] } },{ "type": "Feature", "geometry": { "type": "Point", "coordinates": [8,7238117,50,1129693] } },{ "type": "Feature", "geometry": { "type": "Point", "coordinates": [8,7238117,50,1129693] } },{ "type": "Feature", "geometry": { "type": "Point", "coordinates": [8,7254117,50,1139693] } },{ "type": "Feature", "geometry": { "type": "Point", "coordinates": [8,7254117,50,1139693] } },{ "type": "Feature", "geometry": { "type": "Point", "coordinates": [8,7254117,50,1139693] } },{ "type": "Feature", "geometry": { "type": "Point", "coordinates": [8,7254117,50,1139693] } },{ "type": "Feature", "geometry": { "type": "Point", "coordinates": [8,7238117,50,1139693] } },{ "type": "Feature", "geometry": { "type": "Point", "coordinates": [8,7238117,50,1139693] } },{ "type": "Feature", "geometry": { "type": "Point", "coordinates": [8,7238117,50,1139693] } },{ "type": "Feature", "geometry": { "type": "Point", "coordinates": [8,7238117,50,1139693] } },{ "type": "Feature", "geometry": { "type": "Point", "coordinates": [8,7254117,50,1129693] } },{ "type": "Feature", "geometry": { "type": "Point", "coordinates": [8,7254117,50,1129693] } },{ "type": "Feature", "geometry": { "type": "Point", "coordinates": [8,7254117,50,1129693] } },{ "type": "Feature", "geometry": { "type": "Point", "coordinates": [8,7254117,50,1129693] } },</v>
      </c>
      <c r="BG195" s="6" t="s">
        <v>753</v>
      </c>
      <c r="BH195" s="6" t="str">
        <f t="shared" si="70"/>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v>
      </c>
      <c r="BI195" s="6" t="str">
        <f t="shared" si="71"/>
        <v>{ "type": "Feature", "geometry": { "type": "Point", "coordinates": [8,7246117,50,1134693] } },{ "type": "Feature", "geometry": { "type": "Point", "coordinates": [8,7246117,50,1134693] } },{ "type": "Feature", "geometry": { "type": "Point", "coordinates": [8,7246117,50,1134693] } },</v>
      </c>
      <c r="BJ195" s="6" t="str">
        <f t="shared" si="72"/>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v>
      </c>
      <c r="BK195" s="6" t="str">
        <f t="shared" si="73"/>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v>
      </c>
      <c r="BL195" s="6" t="str">
        <f t="shared" si="74"/>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v>
      </c>
      <c r="BM195" s="6" t="str">
        <f t="shared" si="75"/>
        <v>{ "type": "Feature", "geometry": { "type": "Point", "coordinates": [8,7246117,50,1134693] } },{ "type": "Feature", "geometry": { "type": "Point", "coordinates": [8,7246117,50,1134693] } },{ "type": "Feature", "geometry": { "type": "Point", "coordinates": [8,7246117,50,1134693] } },{ "type": "Feature", "geometry": { "type": "Point", "coordinates": [8,7246117,50,1134693] } },</v>
      </c>
      <c r="BN195" s="6" t="str">
        <f t="shared" si="76"/>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v>
      </c>
      <c r="BO195" s="6" t="str">
        <f t="shared" si="77"/>
        <v>{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 "type": "Feature", "geometry": { "type": "Point", "coordinates": [8,7246117,50,1134693] } },</v>
      </c>
      <c r="BP195" s="6" t="s">
        <v>3381</v>
      </c>
    </row>
    <row r="196" spans="1:68" s="6" customFormat="1" x14ac:dyDescent="0.3">
      <c r="A196" s="18" t="str">
        <f>Table1[[#This Row],[Name]]</f>
        <v>GAHRENS + BATTERMANN GmbH &amp; Co. KG | Niederlassung Frankfurt | Veranstaltungstechnik</v>
      </c>
      <c r="B196" s="362">
        <v>8.4634017000000004</v>
      </c>
      <c r="C196" s="362">
        <v>50.016220799999999</v>
      </c>
      <c r="D196" s="18" t="str">
        <f>Table1[[#This Row],[Standortkategorie]]</f>
        <v>Auslieferzentrum</v>
      </c>
      <c r="E196" s="18" t="str">
        <f>IF(Table1[[#This Row],[Zusatzinformation]]=0,"",Table1[[#This Row],[Zusatzinformation]])</f>
        <v/>
      </c>
      <c r="F196" s="47">
        <f>IF($D196&lt;&gt;"Busdepot",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96" s="47">
        <f>IF($D196&lt;&gt;"Busdepot",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v>
      </c>
      <c r="H196" s="47">
        <f>(Table1[[#This Row],[Lieferfahrzeuge]]*'1-Konfiguration'!$D$16+(MAX(Table1[[#This Row],[Lieferfahrzeuge]]*'1-Konfiguration'!$D$16,Table1[[#This Row],[Lieferfahrzeugtore]]*'1-Konfiguration'!$D$14)))/2</f>
        <v>2</v>
      </c>
      <c r="I196" s="47">
        <f>Table1[[#This Row],[Müllfahrzeuge]]</f>
        <v>0</v>
      </c>
      <c r="J196" s="47">
        <f>Table1[[#This Row],[Betonmischfahrzeuge]]</f>
        <v>0</v>
      </c>
      <c r="K196" s="47">
        <f>(Table1[[#This Row],[Schiffe]]*'1-Konfiguration'!$D$16+(MAX(Table1[[#This Row],[Schiffe]]*'1-Konfiguration'!$D$16,Table1[[#This Row],[Anleger]]*'1-Konfiguration'!$D$14)))/2</f>
        <v>0</v>
      </c>
      <c r="L196" s="47">
        <f>IF($D196="Busdepot",IFERROR(Table1[[#This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6" s="47">
        <f>IF($D196="Busdepot",IFERROR(Table1[[#This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6" s="81">
        <f>VLOOKUP($F$7,'1-Konfiguration'!$D$24:$G$28,4,FALSE) * (VLOOKUP('5-Standortanalyse (Berechnung)'!$F$7,'1-Konfiguration'!$D$24:$F$28,2,FALSE)/100)*VLOOKUP('5-Standortanalyse (Berechnung)'!$F$7,'1-Konfiguration'!$D$24:$F$28,3,FALSE)*$F196</f>
        <v>0</v>
      </c>
      <c r="O196" s="81">
        <f>VLOOKUP($G$7,'1-Konfiguration'!$D$24:$G$28,4,FALSE) * (VLOOKUP('5-Standortanalyse (Berechnung)'!$G$7,'1-Konfiguration'!$D$24:$F$28,2,FALSE)/100)*VLOOKUP('5-Standortanalyse (Berechnung)'!$G$7,'1-Konfiguration'!$D$24:$F$28,3,FALSE)*$G196</f>
        <v>1994.98</v>
      </c>
      <c r="P196" s="81">
        <f>VLOOKUP($H$7,'1-Konfiguration'!$D$24:$G$28,4,FALSE) * (VLOOKUP('5-Standortanalyse (Berechnung)'!$H$7,'1-Konfiguration'!$D$24:$F$28,2,FALSE)/100)*VLOOKUP('5-Standortanalyse (Berechnung)'!$H$7,'1-Konfiguration'!$D$24:$F$28,3,FALSE)*$H196</f>
        <v>228.75</v>
      </c>
      <c r="Q196" s="81">
        <f>VLOOKUP($I$7,'1-Konfiguration'!$D$24:$G$33,4,FALSE) * (VLOOKUP('5-Standortanalyse (Berechnung)'!$I$7,'1-Konfiguration'!$D$24:$F$33,2,FALSE)/100)*VLOOKUP('5-Standortanalyse (Berechnung)'!$I$7,'1-Konfiguration'!$D$24:$F$33,3,FALSE)*$I196</f>
        <v>0</v>
      </c>
      <c r="R196" s="81">
        <f>VLOOKUP($J$7,'1-Konfiguration'!$D$24:$G$33,4,FALSE) * (VLOOKUP('5-Standortanalyse (Berechnung)'!$J$7,'1-Konfiguration'!$D$24:$F$33,2,FALSE)/100)*VLOOKUP('5-Standortanalyse (Berechnung)'!$J$7,'1-Konfiguration'!$D$24:$F$33,3,FALSE)*$J196</f>
        <v>0</v>
      </c>
      <c r="S196" s="81">
        <f>VLOOKUP($K$7,'1-Konfiguration'!$D$24:$G$33,4,FALSE) * (VLOOKUP('5-Standortanalyse (Berechnung)'!$K$7,'1-Konfiguration'!$D$24:$F$33,2,FALSE)/100)*VLOOKUP('5-Standortanalyse (Berechnung)'!$K$7,'1-Konfiguration'!$D$24:$F$33,3,FALSE)*$K196</f>
        <v>0</v>
      </c>
      <c r="T196" s="81">
        <f>VLOOKUP($L$7,'1-Konfiguration'!$D$24:$G$28,4,FALSE) * (VLOOKUP('5-Standortanalyse (Berechnung)'!$L$7,'1-Konfiguration'!$D$24:$F$28,2,FALSE)/100)*VLOOKUP('5-Standortanalyse (Berechnung)'!$L$7,'1-Konfiguration'!$D$24:$F$28,3,FALSE)*$L196</f>
        <v>0</v>
      </c>
      <c r="U196" s="81">
        <f>VLOOKUP($M$7,'1-Konfiguration'!$D$24:$G$28,4,FALSE) * (VLOOKUP('5-Standortanalyse (Berechnung)'!$M$7,'1-Konfiguration'!$D$24:$F$28,2,FALSE)/100)*VLOOKUP('5-Standortanalyse (Berechnung)'!$M$7,'1-Konfiguration'!$D$24:$F$28,3,FALSE)*$M196</f>
        <v>0</v>
      </c>
      <c r="V196" s="81">
        <f>MMULT($N196:$P196,'1-Konfiguration'!G$54:G$56)+MMULT($Q196:$R196,'1-Konfiguration'!G$59:G$60)+MMULT($T196:$U196,'1-Konfiguration'!G$57:G$58)+($S196*'1-Konfiguration'!G$63)</f>
        <v>20.585227696189008</v>
      </c>
      <c r="W196" s="81">
        <f>MMULT($N196:$P196,'1-Konfiguration'!H$54:H$56)+MMULT($Q196:$R196,'1-Konfiguration'!H$59:H$60)+MMULT($T196:$U196,'1-Konfiguration'!H$57:H$58)+($S196*'1-Konfiguration'!H$63)</f>
        <v>125.98070439121231</v>
      </c>
      <c r="X196" s="81">
        <f>MMULT($N196:$P196,'1-Konfiguration'!I$54:I$56)+MMULT($Q196:$R196,'1-Konfiguration'!I$59:I$60)+MMULT($T196:$U196,'1-Konfiguration'!I$57:I$58)+($S196*'1-Konfiguration'!I$63)</f>
        <v>339.04469828656607</v>
      </c>
      <c r="Y196" s="81">
        <f>MMULT($N196:$P196,'1-Konfiguration'!J$54:J$56)+MMULT($Q196:$R196,'1-Konfiguration'!J$59:J$60)+MMULT($T196:$U196,'1-Konfiguration'!J$57:J$58)+($S196*'1-Konfiguration'!J$63)</f>
        <v>559.93180554203479</v>
      </c>
      <c r="Z196" s="81">
        <f>MMULT($N196:$P196,'1-Konfiguration'!K$54:K$56)+MMULT($Q196:$R196,'1-Konfiguration'!K$59:K$60)+MMULT($T196:$U196,'1-Konfiguration'!K$57:K$58)+($S196*'1-Konfiguration'!K$63)</f>
        <v>52.196875180654672</v>
      </c>
      <c r="AA196" s="81">
        <f>MMULT($N196:$P196,'1-Konfiguration'!L$54:L$56)+MMULT($Q196:$R196,'1-Konfiguration'!L$59:L$60)+MMULT($T196:$U196,'1-Konfiguration'!L$57:L$58)+($S196*'1-Konfiguration'!L$63)</f>
        <v>164.92375149825187</v>
      </c>
      <c r="AB196" s="81">
        <f>MMULT($N196:$P196,'1-Konfiguration'!M$54:M$56)+MMULT($Q196:$R196,'1-Konfiguration'!M$59:M$60)+MMULT($T196:$U196,'1-Konfiguration'!M$57:M$58)+($S196*'1-Konfiguration'!M$63)</f>
        <v>473.39620233790271</v>
      </c>
      <c r="AC196" s="81">
        <f>MMULT($N196:$P196,'1-Konfiguration'!N$54:N$56)+MMULT($Q196:$R196,'1-Konfiguration'!N$59:N$60)+MMULT($T196:$U196,'1-Konfiguration'!N$57:N$58)+($S196*'1-Konfiguration'!N$63)</f>
        <v>889.62480854602575</v>
      </c>
      <c r="AF196" s="6">
        <f t="shared" si="61"/>
        <v>0</v>
      </c>
      <c r="AG196" s="6">
        <f t="shared" si="62"/>
        <v>1</v>
      </c>
      <c r="AH196" s="6">
        <f t="shared" si="63"/>
        <v>1</v>
      </c>
      <c r="AI196" s="6">
        <f t="shared" si="64"/>
        <v>1</v>
      </c>
      <c r="AJ196" s="6">
        <f t="shared" si="65"/>
        <v>0</v>
      </c>
      <c r="AK196" s="6">
        <f t="shared" si="66"/>
        <v>1</v>
      </c>
      <c r="AL196" s="6">
        <f t="shared" si="67"/>
        <v>1</v>
      </c>
      <c r="AM196" s="6">
        <f t="shared" si="68"/>
        <v>1</v>
      </c>
      <c r="AO196" s="5" t="str">
        <f t="shared" si="69"/>
        <v>{ "type": "Feature", "geometry": { "type": "Point", "coordinates": [8,4634017,50,0162208] } },</v>
      </c>
      <c r="AP196" s="5" t="str">
        <f t="shared" si="53"/>
        <v>{ "type": "Feature", "geometry": { "type": "Point", "coordinates": [8,4642017,50,0162208] } },</v>
      </c>
      <c r="AQ196" s="5" t="str">
        <f t="shared" si="54"/>
        <v>{ "type": "Feature", "geometry": { "type": "Point", "coordinates": [8,4634017,50,0167208] } },</v>
      </c>
      <c r="AR196" s="5" t="str">
        <f t="shared" si="55"/>
        <v>{ "type": "Feature", "geometry": { "type": "Point", "coordinates": [8,4634017,50,0157208] } },</v>
      </c>
      <c r="AS196" s="5" t="str">
        <f t="shared" si="56"/>
        <v>{ "type": "Feature", "geometry": { "type": "Point", "coordinates": [8,4626017,50,0162208] } },</v>
      </c>
      <c r="AT196" s="5" t="str">
        <f t="shared" si="57"/>
        <v>{ "type": "Feature", "geometry": { "type": "Point", "coordinates": [8,4626017,50,0157208] } },</v>
      </c>
      <c r="AU196" s="5" t="str">
        <f t="shared" si="58"/>
        <v>{ "type": "Feature", "geometry": { "type": "Point", "coordinates": [8,4642017,50,0167208] } },</v>
      </c>
      <c r="AV196" s="5" t="str">
        <f t="shared" si="59"/>
        <v>{ "type": "Feature", "geometry": { "type": "Point", "coordinates": [8,4626017,50,0167208] } },</v>
      </c>
      <c r="AW196" s="5" t="str">
        <f t="shared" si="60"/>
        <v>{ "type": "Feature", "geometry": { "type": "Point", "coordinates": [8,4642017,50,0157208] } },</v>
      </c>
      <c r="AX196" s="5" t="s">
        <v>753</v>
      </c>
      <c r="AY196" s="6" t="str">
        <f>REPT($AO196,VLOOKUP(AF196,'8-Intensitäten Heatmap'!$A$5:$L$232,$AO$3,FALSE))&amp;REPT($AP196,VLOOKUP(AF196,'8-Intensitäten Heatmap'!$A$5:$L$232,$AP$3,FALSE))&amp;REPT($AQ196,VLOOKUP(AF196,'8-Intensitäten Heatmap'!$A$5:$L$232,$AQ$3,FALSE))&amp;REPT($AR196,VLOOKUP(AF196,'8-Intensitäten Heatmap'!$A$5:$L$232,$AR$3,FALSE))&amp;REPT($AS196,VLOOKUP(AF196,'8-Intensitäten Heatmap'!$A$5:$L$232,$AS$3,FALSE))&amp;REPT($AT196,VLOOKUP(AF196,'8-Intensitäten Heatmap'!$A$5:$L$232,$AT$3,FALSE))&amp;REPT($AU196,VLOOKUP(AF196,'8-Intensitäten Heatmap'!$A$5:$L$232,$AU$3,FALSE))&amp;REPT($AV196,VLOOKUP(AF196,'8-Intensitäten Heatmap'!$A$5:$L$232,$AV$3,FALSE))&amp;REPT($AW196,VLOOKUP(AF196,'8-Intensitäten Heatmap'!$A$5:$L$232,$AW$3,FALSE))</f>
        <v/>
      </c>
      <c r="AZ196" s="6" t="str">
        <f>REPT($AO196,VLOOKUP(AG196,'8-Intensitäten Heatmap'!$A$5:$L$232,$AO$3,FALSE))&amp;REPT($AP196,VLOOKUP(AG196,'8-Intensitäten Heatmap'!$A$5:$L$232,$AP$3,FALSE))&amp;REPT($AQ196,VLOOKUP(AG196,'8-Intensitäten Heatmap'!$A$5:$L$232,$AQ$3,FALSE))&amp;REPT($AR196,VLOOKUP(AG196,'8-Intensitäten Heatmap'!$A$5:$L$232,$AR$3,FALSE))&amp;REPT($AS196,VLOOKUP(AG196,'8-Intensitäten Heatmap'!$A$5:$L$232,$AS$3,FALSE))&amp;REPT($AT196,VLOOKUP(AG196,'8-Intensitäten Heatmap'!$A$5:$L$232,$AT$3,FALSE))&amp;REPT($AU196,VLOOKUP(AG196,'8-Intensitäten Heatmap'!$A$5:$L$232,$AU$3,FALSE))&amp;REPT($AV196,VLOOKUP(AG196,'8-Intensitäten Heatmap'!$A$5:$L$232,$AV$3,FALSE))&amp;REPT($AW196,VLOOKUP(AG196,'8-Intensitäten Heatmap'!$A$5:$L$232,$AW$3,FALSE))</f>
        <v>{ "type": "Feature", "geometry": { "type": "Point", "coordinates": [8,4634017,50,0162208] } },</v>
      </c>
      <c r="BA196" s="6" t="str">
        <f>REPT($AO196,VLOOKUP(AH196,'8-Intensitäten Heatmap'!$A$5:$L$232,$AO$3,FALSE))&amp;REPT($AP196,VLOOKUP(AH196,'8-Intensitäten Heatmap'!$A$5:$L$232,$AP$3,FALSE))&amp;REPT($AQ196,VLOOKUP(AH196,'8-Intensitäten Heatmap'!$A$5:$L$232,$AQ$3,FALSE))&amp;REPT($AR196,VLOOKUP(AH196,'8-Intensitäten Heatmap'!$A$5:$L$232,$AR$3,FALSE))&amp;REPT($AS196,VLOOKUP(AH196,'8-Intensitäten Heatmap'!$A$5:$L$232,$AS$3,FALSE))&amp;REPT($AT196,VLOOKUP(AH196,'8-Intensitäten Heatmap'!$A$5:$L$232,$AT$3,FALSE))&amp;REPT($AU196,VLOOKUP(AH196,'8-Intensitäten Heatmap'!$A$5:$L$232,$AU$3,FALSE))&amp;REPT($AV196,VLOOKUP(AH196,'8-Intensitäten Heatmap'!$A$5:$L$232,$AV$3,FALSE))&amp;REPT($AW196,VLOOKUP(AH196,'8-Intensitäten Heatmap'!$A$5:$L$232,$AW$3,FALSE))</f>
        <v>{ "type": "Feature", "geometry": { "type": "Point", "coordinates": [8,4634017,50,0162208] } },</v>
      </c>
      <c r="BB196" s="6" t="str">
        <f>REPT($AO196,VLOOKUP(AI196,'8-Intensitäten Heatmap'!$A$5:$L$232,$AO$3,FALSE))&amp;REPT($AP196,VLOOKUP(AI196,'8-Intensitäten Heatmap'!$A$5:$L$232,$AP$3,FALSE))&amp;REPT($AQ196,VLOOKUP(AI196,'8-Intensitäten Heatmap'!$A$5:$L$232,$AQ$3,FALSE))&amp;REPT($AR196,VLOOKUP(AI196,'8-Intensitäten Heatmap'!$A$5:$L$232,$AR$3,FALSE))&amp;REPT($AS196,VLOOKUP(AI196,'8-Intensitäten Heatmap'!$A$5:$L$232,$AS$3,FALSE))&amp;REPT($AT196,VLOOKUP(AI196,'8-Intensitäten Heatmap'!$A$5:$L$232,$AT$3,FALSE))&amp;REPT($AU196,VLOOKUP(AI196,'8-Intensitäten Heatmap'!$A$5:$L$232,$AU$3,FALSE))&amp;REPT($AV196,VLOOKUP(AI196,'8-Intensitäten Heatmap'!$A$5:$L$232,$AV$3,FALSE))&amp;REPT($AW196,VLOOKUP(AI196,'8-Intensitäten Heatmap'!$A$5:$L$232,$AW$3,FALSE))</f>
        <v>{ "type": "Feature", "geometry": { "type": "Point", "coordinates": [8,4634017,50,0162208] } },</v>
      </c>
      <c r="BC196" s="6" t="str">
        <f>REPT($AO196,VLOOKUP(AJ196,'8-Intensitäten Heatmap'!$A$5:$L$232,$AO$3,FALSE))&amp;REPT($AP196,VLOOKUP(AJ196,'8-Intensitäten Heatmap'!$A$5:$L$232,$AP$3,FALSE))&amp;REPT($AQ196,VLOOKUP(AJ196,'8-Intensitäten Heatmap'!$A$5:$L$232,$AQ$3,FALSE))&amp;REPT($AR196,VLOOKUP(AJ196,'8-Intensitäten Heatmap'!$A$5:$L$232,$AR$3,FALSE))&amp;REPT($AS196,VLOOKUP(AJ196,'8-Intensitäten Heatmap'!$A$5:$L$232,$AS$3,FALSE))&amp;REPT($AT196,VLOOKUP(AJ196,'8-Intensitäten Heatmap'!$A$5:$L$232,$AT$3,FALSE))&amp;REPT($AU196,VLOOKUP(AJ196,'8-Intensitäten Heatmap'!$A$5:$L$232,$AU$3,FALSE))&amp;REPT($AV196,VLOOKUP(AJ196,'8-Intensitäten Heatmap'!$A$5:$L$232,$AV$3,FALSE))&amp;REPT($AW196,VLOOKUP(AJ196,'8-Intensitäten Heatmap'!$A$5:$L$232,$AW$3,FALSE))</f>
        <v/>
      </c>
      <c r="BD196" s="6" t="str">
        <f>REPT($AO196,VLOOKUP(AK196,'8-Intensitäten Heatmap'!$A$5:$L$232,$AO$3,FALSE))&amp;REPT($AP196,VLOOKUP(AK196,'8-Intensitäten Heatmap'!$A$5:$L$232,$AP$3,FALSE))&amp;REPT($AQ196,VLOOKUP(AK196,'8-Intensitäten Heatmap'!$A$5:$L$232,$AQ$3,FALSE))&amp;REPT($AR196,VLOOKUP(AK196,'8-Intensitäten Heatmap'!$A$5:$L$232,$AR$3,FALSE))&amp;REPT($AS196,VLOOKUP(AK196,'8-Intensitäten Heatmap'!$A$5:$L$232,$AS$3,FALSE))&amp;REPT($AT196,VLOOKUP(AK196,'8-Intensitäten Heatmap'!$A$5:$L$232,$AT$3,FALSE))&amp;REPT($AU196,VLOOKUP(AK196,'8-Intensitäten Heatmap'!$A$5:$L$232,$AU$3,FALSE))&amp;REPT($AV196,VLOOKUP(AK196,'8-Intensitäten Heatmap'!$A$5:$L$232,$AV$3,FALSE))&amp;REPT($AW196,VLOOKUP(AK196,'8-Intensitäten Heatmap'!$A$5:$L$232,$AW$3,FALSE))</f>
        <v>{ "type": "Feature", "geometry": { "type": "Point", "coordinates": [8,4634017,50,0162208] } },</v>
      </c>
      <c r="BE196" s="6" t="str">
        <f>REPT($AO196,VLOOKUP(AL196,'8-Intensitäten Heatmap'!$A$5:$L$232,$AO$3,FALSE))&amp;REPT($AP196,VLOOKUP(AL196,'8-Intensitäten Heatmap'!$A$5:$L$232,$AP$3,FALSE))&amp;REPT($AQ196,VLOOKUP(AL196,'8-Intensitäten Heatmap'!$A$5:$L$232,$AQ$3,FALSE))&amp;REPT($AR196,VLOOKUP(AL196,'8-Intensitäten Heatmap'!$A$5:$L$232,$AR$3,FALSE))&amp;REPT($AS196,VLOOKUP(AL196,'8-Intensitäten Heatmap'!$A$5:$L$232,$AS$3,FALSE))&amp;REPT($AT196,VLOOKUP(AL196,'8-Intensitäten Heatmap'!$A$5:$L$232,$AT$3,FALSE))&amp;REPT($AU196,VLOOKUP(AL196,'8-Intensitäten Heatmap'!$A$5:$L$232,$AU$3,FALSE))&amp;REPT($AV196,VLOOKUP(AL196,'8-Intensitäten Heatmap'!$A$5:$L$232,$AV$3,FALSE))&amp;REPT($AW196,VLOOKUP(AL196,'8-Intensitäten Heatmap'!$A$5:$L$232,$AW$3,FALSE))</f>
        <v>{ "type": "Feature", "geometry": { "type": "Point", "coordinates": [8,4634017,50,0162208] } },</v>
      </c>
      <c r="BF196" s="6" t="str">
        <f>REPT($AO196,VLOOKUP(AM196,'8-Intensitäten Heatmap'!$A$5:$L$232,$AO$3,FALSE))&amp;REPT($AP196,VLOOKUP(AM196,'8-Intensitäten Heatmap'!$A$5:$L$232,$AP$3,FALSE))&amp;REPT($AQ196,VLOOKUP(AM196,'8-Intensitäten Heatmap'!$A$5:$L$232,$AQ$3,FALSE))&amp;REPT($AR196,VLOOKUP(AM196,'8-Intensitäten Heatmap'!$A$5:$L$232,$AR$3,FALSE))&amp;REPT($AS196,VLOOKUP(AM196,'8-Intensitäten Heatmap'!$A$5:$L$232,$AS$3,FALSE))&amp;REPT($AT196,VLOOKUP(AM196,'8-Intensitäten Heatmap'!$A$5:$L$232,$AT$3,FALSE))&amp;REPT($AU196,VLOOKUP(AM196,'8-Intensitäten Heatmap'!$A$5:$L$232,$AU$3,FALSE))&amp;REPT($AV196,VLOOKUP(AM196,'8-Intensitäten Heatmap'!$A$5:$L$232,$AV$3,FALSE))&amp;REPT($AW196,VLOOKUP(AM196,'8-Intensitäten Heatmap'!$A$5:$L$232,$AW$3,FALSE))</f>
        <v>{ "type": "Feature", "geometry": { "type": "Point", "coordinates": [8,4634017,50,0162208] } },</v>
      </c>
      <c r="BG196" s="6" t="s">
        <v>753</v>
      </c>
      <c r="BH196" s="6" t="str">
        <f t="shared" si="70"/>
        <v/>
      </c>
      <c r="BI196" s="6" t="str">
        <f t="shared" si="71"/>
        <v/>
      </c>
      <c r="BJ196" s="6" t="str">
        <f t="shared" si="72"/>
        <v/>
      </c>
      <c r="BK196" s="6" t="str">
        <f t="shared" si="73"/>
        <v/>
      </c>
      <c r="BL196" s="6" t="str">
        <f t="shared" si="74"/>
        <v/>
      </c>
      <c r="BM196" s="6" t="str">
        <f t="shared" si="75"/>
        <v/>
      </c>
      <c r="BN196" s="6" t="str">
        <f t="shared" si="76"/>
        <v/>
      </c>
      <c r="BO196" s="6" t="str">
        <f t="shared" si="77"/>
        <v/>
      </c>
      <c r="BP196" s="6" t="s">
        <v>3381</v>
      </c>
    </row>
    <row r="197" spans="1:68" s="6" customFormat="1" x14ac:dyDescent="0.3">
      <c r="A197" s="18" t="str">
        <f>Table1[[#This Row],[Name]]</f>
        <v>GALERIA Logistik GmbH DC Dietzenbach</v>
      </c>
      <c r="B197" s="362">
        <v>8.7990577000000005</v>
      </c>
      <c r="C197" s="362">
        <v>50.0280542</v>
      </c>
      <c r="D197" s="18" t="str">
        <f>Table1[[#This Row],[Standortkategorie]]</f>
        <v>Verteilzentrum</v>
      </c>
      <c r="E197" s="18" t="str">
        <f>IF(Table1[[#This Row],[Zusatzinformation]]=0,"",Table1[[#This Row],[Zusatzinformation]])</f>
        <v/>
      </c>
      <c r="F197" s="47">
        <f>IF($D197&lt;&gt;"Busdepot",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v>
      </c>
      <c r="G197" s="47">
        <f>IF($D197&lt;&gt;"Busdepot",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21.700000000000003</v>
      </c>
      <c r="H197" s="47">
        <f>(Table1[[#This Row],[Lieferfahrzeuge]]*'1-Konfiguration'!$D$16+(MAX(Table1[[#This Row],[Lieferfahrzeuge]]*'1-Konfiguration'!$D$16,Table1[[#This Row],[Lieferfahrzeugtore]]*'1-Konfiguration'!$D$14)))/2</f>
        <v>0</v>
      </c>
      <c r="I197" s="47">
        <f>Table1[[#This Row],[Müllfahrzeuge]]</f>
        <v>0</v>
      </c>
      <c r="J197" s="47">
        <f>Table1[[#This Row],[Betonmischfahrzeuge]]</f>
        <v>0</v>
      </c>
      <c r="K197" s="47">
        <f>(Table1[[#This Row],[Schiffe]]*'1-Konfiguration'!$D$16+(MAX(Table1[[#This Row],[Schiffe]]*'1-Konfiguration'!$D$16,Table1[[#This Row],[Anleger]]*'1-Konfiguration'!$D$14)))/2</f>
        <v>0</v>
      </c>
      <c r="L197" s="47">
        <f>IF($D197="Busdepot",IFERROR(Table1[[#This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7" s="47">
        <f>IF($D197="Busdepot",IFERROR(Table1[[#This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7" s="81">
        <f>VLOOKUP($F$7,'1-Konfiguration'!$D$24:$G$28,4,FALSE) * (VLOOKUP('5-Standortanalyse (Berechnung)'!$F$7,'1-Konfiguration'!$D$24:$F$28,2,FALSE)/100)*VLOOKUP('5-Standortanalyse (Berechnung)'!$F$7,'1-Konfiguration'!$D$24:$F$28,3,FALSE)*$F197</f>
        <v>16163.491140000002</v>
      </c>
      <c r="O197" s="81">
        <f>VLOOKUP($G$7,'1-Konfiguration'!$D$24:$G$28,4,FALSE) * (VLOOKUP('5-Standortanalyse (Berechnung)'!$G$7,'1-Konfiguration'!$D$24:$F$28,2,FALSE)/100)*VLOOKUP('5-Standortanalyse (Berechnung)'!$G$7,'1-Konfiguration'!$D$24:$F$28,3,FALSE)*$G197</f>
        <v>33300.82</v>
      </c>
      <c r="P197" s="81">
        <f>VLOOKUP($H$7,'1-Konfiguration'!$D$24:$G$28,4,FALSE) * (VLOOKUP('5-Standortanalyse (Berechnung)'!$H$7,'1-Konfiguration'!$D$24:$F$28,2,FALSE)/100)*VLOOKUP('5-Standortanalyse (Berechnung)'!$H$7,'1-Konfiguration'!$D$24:$F$28,3,FALSE)*$H197</f>
        <v>0</v>
      </c>
      <c r="Q197" s="81">
        <f>VLOOKUP($I$7,'1-Konfiguration'!$D$24:$G$33,4,FALSE) * (VLOOKUP('5-Standortanalyse (Berechnung)'!$I$7,'1-Konfiguration'!$D$24:$F$33,2,FALSE)/100)*VLOOKUP('5-Standortanalyse (Berechnung)'!$I$7,'1-Konfiguration'!$D$24:$F$33,3,FALSE)*$I197</f>
        <v>0</v>
      </c>
      <c r="R197" s="81">
        <f>VLOOKUP($J$7,'1-Konfiguration'!$D$24:$G$33,4,FALSE) * (VLOOKUP('5-Standortanalyse (Berechnung)'!$J$7,'1-Konfiguration'!$D$24:$F$33,2,FALSE)/100)*VLOOKUP('5-Standortanalyse (Berechnung)'!$J$7,'1-Konfiguration'!$D$24:$F$33,3,FALSE)*$J197</f>
        <v>0</v>
      </c>
      <c r="S197" s="81">
        <f>VLOOKUP($K$7,'1-Konfiguration'!$D$24:$G$33,4,FALSE) * (VLOOKUP('5-Standortanalyse (Berechnung)'!$K$7,'1-Konfiguration'!$D$24:$F$33,2,FALSE)/100)*VLOOKUP('5-Standortanalyse (Berechnung)'!$K$7,'1-Konfiguration'!$D$24:$F$33,3,FALSE)*$K197</f>
        <v>0</v>
      </c>
      <c r="T197" s="81">
        <f>VLOOKUP($L$7,'1-Konfiguration'!$D$24:$G$28,4,FALSE) * (VLOOKUP('5-Standortanalyse (Berechnung)'!$L$7,'1-Konfiguration'!$D$24:$F$28,2,FALSE)/100)*VLOOKUP('5-Standortanalyse (Berechnung)'!$L$7,'1-Konfiguration'!$D$24:$F$28,3,FALSE)*$L197</f>
        <v>0</v>
      </c>
      <c r="U197" s="81">
        <f>VLOOKUP($M$7,'1-Konfiguration'!$D$24:$G$28,4,FALSE) * (VLOOKUP('5-Standortanalyse (Berechnung)'!$M$7,'1-Konfiguration'!$D$24:$F$28,2,FALSE)/100)*VLOOKUP('5-Standortanalyse (Berechnung)'!$M$7,'1-Konfiguration'!$D$24:$F$28,3,FALSE)*$M197</f>
        <v>0</v>
      </c>
      <c r="V197" s="81">
        <f>MMULT($N197:$P197,'1-Konfiguration'!G$54:G$56)+MMULT($Q197:$R197,'1-Konfiguration'!G$59:G$60)+MMULT($T197:$U197,'1-Konfiguration'!G$57:G$58)+($S197*'1-Konfiguration'!G$63)</f>
        <v>481.97604334041944</v>
      </c>
      <c r="W197" s="81">
        <f>MMULT($N197:$P197,'1-Konfiguration'!H$54:H$56)+MMULT($Q197:$R197,'1-Konfiguration'!H$59:H$60)+MMULT($T197:$U197,'1-Konfiguration'!H$57:H$58)+($S197*'1-Konfiguration'!H$63)</f>
        <v>2734.6193154483253</v>
      </c>
      <c r="X197" s="81">
        <f>MMULT($N197:$P197,'1-Konfiguration'!I$54:I$56)+MMULT($Q197:$R197,'1-Konfiguration'!I$59:I$60)+MMULT($T197:$U197,'1-Konfiguration'!I$57:I$58)+($S197*'1-Konfiguration'!I$63)</f>
        <v>7234.0677899952861</v>
      </c>
      <c r="Y197" s="81">
        <f>MMULT($N197:$P197,'1-Konfiguration'!J$54:J$56)+MMULT($Q197:$R197,'1-Konfiguration'!J$59:J$60)+MMULT($T197:$U197,'1-Konfiguration'!J$57:J$58)+($S197*'1-Konfiguration'!J$63)</f>
        <v>12538.186688480293</v>
      </c>
      <c r="Z197" s="81">
        <f>MMULT($N197:$P197,'1-Konfiguration'!K$54:K$56)+MMULT($Q197:$R197,'1-Konfiguration'!K$59:K$60)+MMULT($T197:$U197,'1-Konfiguration'!K$57:K$58)+($S197*'1-Konfiguration'!K$63)</f>
        <v>1204.9401083510493</v>
      </c>
      <c r="AA197" s="81">
        <f>MMULT($N197:$P197,'1-Konfiguration'!L$54:L$56)+MMULT($Q197:$R197,'1-Konfiguration'!L$59:L$60)+MMULT($T197:$U197,'1-Konfiguration'!L$57:L$58)+($S197*'1-Konfiguration'!L$63)</f>
        <v>3563.2427553547318</v>
      </c>
      <c r="AB197" s="81">
        <f>MMULT($N197:$P197,'1-Konfiguration'!M$54:M$56)+MMULT($Q197:$R197,'1-Konfiguration'!M$59:M$60)+MMULT($T197:$U197,'1-Konfiguration'!M$57:M$58)+($S197*'1-Konfiguration'!M$63)</f>
        <v>9847.8970231926469</v>
      </c>
      <c r="AC197" s="81">
        <f>MMULT($N197:$P197,'1-Konfiguration'!N$54:N$56)+MMULT($Q197:$R197,'1-Konfiguration'!N$59:N$60)+MMULT($T197:$U197,'1-Konfiguration'!N$57:N$58)+($S197*'1-Konfiguration'!N$63)</f>
        <v>19268.384530476829</v>
      </c>
      <c r="AF197" s="6">
        <f t="shared" si="61"/>
        <v>3</v>
      </c>
      <c r="AG197" s="6">
        <f t="shared" si="62"/>
        <v>11</v>
      </c>
      <c r="AH197" s="6">
        <f t="shared" si="63"/>
        <v>14</v>
      </c>
      <c r="AI197" s="6">
        <f t="shared" si="64"/>
        <v>17</v>
      </c>
      <c r="AJ197" s="6">
        <f t="shared" si="65"/>
        <v>10</v>
      </c>
      <c r="AK197" s="6">
        <f t="shared" si="66"/>
        <v>14</v>
      </c>
      <c r="AL197" s="6">
        <f t="shared" si="67"/>
        <v>20</v>
      </c>
      <c r="AM197" s="6">
        <f t="shared" si="68"/>
        <v>26</v>
      </c>
      <c r="AO197" s="5" t="str">
        <f t="shared" si="69"/>
        <v>{ "type": "Feature", "geometry": { "type": "Point", "coordinates": [8,7990577,50,0280542] } },</v>
      </c>
      <c r="AP197" s="5" t="str">
        <f t="shared" si="53"/>
        <v>{ "type": "Feature", "geometry": { "type": "Point", "coordinates": [8,7998577,50,0280542] } },</v>
      </c>
      <c r="AQ197" s="5" t="str">
        <f t="shared" si="54"/>
        <v>{ "type": "Feature", "geometry": { "type": "Point", "coordinates": [8,7990577,50,0285542] } },</v>
      </c>
      <c r="AR197" s="5" t="str">
        <f t="shared" si="55"/>
        <v>{ "type": "Feature", "geometry": { "type": "Point", "coordinates": [8,7990577,50,0275542] } },</v>
      </c>
      <c r="AS197" s="5" t="str">
        <f t="shared" si="56"/>
        <v>{ "type": "Feature", "geometry": { "type": "Point", "coordinates": [8,7982577,50,0280542] } },</v>
      </c>
      <c r="AT197" s="5" t="str">
        <f t="shared" si="57"/>
        <v>{ "type": "Feature", "geometry": { "type": "Point", "coordinates": [8,7982577,50,0275542] } },</v>
      </c>
      <c r="AU197" s="5" t="str">
        <f t="shared" si="58"/>
        <v>{ "type": "Feature", "geometry": { "type": "Point", "coordinates": [8,7998577,50,0285542] } },</v>
      </c>
      <c r="AV197" s="5" t="str">
        <f t="shared" si="59"/>
        <v>{ "type": "Feature", "geometry": { "type": "Point", "coordinates": [8,7982577,50,0285542] } },</v>
      </c>
      <c r="AW197" s="5" t="str">
        <f t="shared" si="60"/>
        <v>{ "type": "Feature", "geometry": { "type": "Point", "coordinates": [8,7998577,50,0275542] } },</v>
      </c>
      <c r="AX197" s="5" t="s">
        <v>753</v>
      </c>
      <c r="AY197" s="6" t="str">
        <f>REPT($AO197,VLOOKUP(AF197,'8-Intensitäten Heatmap'!$A$5:$L$232,$AO$3,FALSE))&amp;REPT($AP197,VLOOKUP(AF197,'8-Intensitäten Heatmap'!$A$5:$L$232,$AP$3,FALSE))&amp;REPT($AQ197,VLOOKUP(AF197,'8-Intensitäten Heatmap'!$A$5:$L$232,$AQ$3,FALSE))&amp;REPT($AR197,VLOOKUP(AF197,'8-Intensitäten Heatmap'!$A$5:$L$232,$AR$3,FALSE))&amp;REPT($AS197,VLOOKUP(AF197,'8-Intensitäten Heatmap'!$A$5:$L$232,$AS$3,FALSE))&amp;REPT($AT197,VLOOKUP(AF197,'8-Intensitäten Heatmap'!$A$5:$L$232,$AT$3,FALSE))&amp;REPT($AU197,VLOOKUP(AF197,'8-Intensitäten Heatmap'!$A$5:$L$232,$AU$3,FALSE))&amp;REPT($AV197,VLOOKUP(AF197,'8-Intensitäten Heatmap'!$A$5:$L$232,$AV$3,FALSE))&amp;REPT($AW197,VLOOKUP(AF197,'8-Intensitäten Heatmap'!$A$5:$L$232,$AW$3,FALSE))</f>
        <v>{ "type": "Feature", "geometry": { "type": "Point", "coordinates": [8,7990577,50,0280542] } },{ "type": "Feature", "geometry": { "type": "Point", "coordinates": [8,7998577,50,0280542] } },{ "type": "Feature", "geometry": { "type": "Point", "coordinates": [8,7990577,50,0285542] } },</v>
      </c>
      <c r="AZ197" s="6" t="str">
        <f>REPT($AO197,VLOOKUP(AG197,'8-Intensitäten Heatmap'!$A$5:$L$232,$AO$3,FALSE))&amp;REPT($AP197,VLOOKUP(AG197,'8-Intensitäten Heatmap'!$A$5:$L$232,$AP$3,FALSE))&amp;REPT($AQ197,VLOOKUP(AG197,'8-Intensitäten Heatmap'!$A$5:$L$232,$AQ$3,FALSE))&amp;REPT($AR197,VLOOKUP(AG197,'8-Intensitäten Heatmap'!$A$5:$L$232,$AR$3,FALSE))&amp;REPT($AS197,VLOOKUP(AG197,'8-Intensitäten Heatmap'!$A$5:$L$232,$AS$3,FALSE))&amp;REPT($AT197,VLOOKUP(AG197,'8-Intensitäten Heatmap'!$A$5:$L$232,$AT$3,FALSE))&amp;REPT($AU197,VLOOKUP(AG197,'8-Intensitäten Heatmap'!$A$5:$L$232,$AU$3,FALSE))&amp;REPT($AV197,VLOOKUP(AG197,'8-Intensitäten Heatmap'!$A$5:$L$232,$AV$3,FALSE))&amp;REPT($AW197,VLOOKUP(AG197,'8-Intensitäten Heatmap'!$A$5:$L$232,$AW$3,FALSE))</f>
        <v>{ "type": "Feature", "geometry": { "type": "Point", "coordinates": [8,7990577,50,0280542] } },{ "type": "Feature", "geometry": { "type": "Point", "coordinates": [8,7990577,50,0280542] } },{ "type": "Feature", "geometry": { "type": "Point", "coordinates": [8,7998577,50,0280542] } },{ "type": "Feature", "geometry": { "type": "Point", "coordinates": [8,7998577,50,0280542] } },{ "type": "Feature", "geometry": { "type": "Point", "coordinates": [8,7990577,50,0285542] } },{ "type": "Feature", "geometry": { "type": "Point", "coordinates": [8,7990577,50,0275542] } },{ "type": "Feature", "geometry": { "type": "Point", "coordinates": [8,7982577,50,0280542] } },{ "type": "Feature", "geometry": { "type": "Point", "coordinates": [8,7982577,50,0275542] } },{ "type": "Feature", "geometry": { "type": "Point", "coordinates": [8,7998577,50,0285542] } },{ "type": "Feature", "geometry": { "type": "Point", "coordinates": [8,7982577,50,0285542] } },{ "type": "Feature", "geometry": { "type": "Point", "coordinates": [8,7998577,50,0275542] } },</v>
      </c>
      <c r="BA197" s="6" t="str">
        <f>REPT($AO197,VLOOKUP(AH197,'8-Intensitäten Heatmap'!$A$5:$L$232,$AO$3,FALSE))&amp;REPT($AP197,VLOOKUP(AH197,'8-Intensitäten Heatmap'!$A$5:$L$232,$AP$3,FALSE))&amp;REPT($AQ197,VLOOKUP(AH197,'8-Intensitäten Heatmap'!$A$5:$L$232,$AQ$3,FALSE))&amp;REPT($AR197,VLOOKUP(AH197,'8-Intensitäten Heatmap'!$A$5:$L$232,$AR$3,FALSE))&amp;REPT($AS197,VLOOKUP(AH197,'8-Intensitäten Heatmap'!$A$5:$L$232,$AS$3,FALSE))&amp;REPT($AT197,VLOOKUP(AH197,'8-Intensitäten Heatmap'!$A$5:$L$232,$AT$3,FALSE))&amp;REPT($AU197,VLOOKUP(AH197,'8-Intensitäten Heatmap'!$A$5:$L$232,$AU$3,FALSE))&amp;REPT($AV197,VLOOKUP(AH197,'8-Intensitäten Heatmap'!$A$5:$L$232,$AV$3,FALSE))&amp;REPT($AW197,VLOOKUP(AH197,'8-Intensitäten Heatmap'!$A$5:$L$232,$AW$3,FALSE))</f>
        <v>{ "type": "Feature", "geometry": { "type": "Point", "coordinates": [8,7990577,50,0280542] } },{ "type": "Feature", "geometry": { "type": "Point", "coordinates": [8,7990577,50,0280542] } },{ "type": "Feature", "geometry": { "type": "Point", "coordinates": [8,7998577,50,0280542] } },{ "type": "Feature", "geometry": { "type": "Point", "coordinates": [8,7998577,50,0280542] } },{ "type": "Feature", "geometry": { "type": "Point", "coordinates": [8,7990577,50,0285542] } },{ "type": "Feature", "geometry": { "type": "Point", "coordinates": [8,7990577,50,0285542] } },{ "type": "Feature", "geometry": { "type": "Point", "coordinates": [8,7990577,50,0275542] } },{ "type": "Feature", "geometry": { "type": "Point", "coordinates": [8,7990577,50,0275542] } },{ "type": "Feature", "geometry": { "type": "Point", "coordinates": [8,7982577,50,0280542] } },{ "type": "Feature", "geometry": { "type": "Point", "coordinates": [8,7982577,50,0280542] } },{ "type": "Feature", "geometry": { "type": "Point", "coordinates": [8,7982577,50,0275542] } },{ "type": "Feature", "geometry": { "type": "Point", "coordinates": [8,7998577,50,0285542] } },{ "type": "Feature", "geometry": { "type": "Point", "coordinates": [8,7982577,50,0285542] } },{ "type": "Feature", "geometry": { "type": "Point", "coordinates": [8,7998577,50,0275542] } },</v>
      </c>
      <c r="BB197" s="6" t="str">
        <f>REPT($AO197,VLOOKUP(AI197,'8-Intensitäten Heatmap'!$A$5:$L$232,$AO$3,FALSE))&amp;REPT($AP197,VLOOKUP(AI197,'8-Intensitäten Heatmap'!$A$5:$L$232,$AP$3,FALSE))&amp;REPT($AQ197,VLOOKUP(AI197,'8-Intensitäten Heatmap'!$A$5:$L$232,$AQ$3,FALSE))&amp;REPT($AR197,VLOOKUP(AI197,'8-Intensitäten Heatmap'!$A$5:$L$232,$AR$3,FALSE))&amp;REPT($AS197,VLOOKUP(AI197,'8-Intensitäten Heatmap'!$A$5:$L$232,$AS$3,FALSE))&amp;REPT($AT197,VLOOKUP(AI197,'8-Intensitäten Heatmap'!$A$5:$L$232,$AT$3,FALSE))&amp;REPT($AU197,VLOOKUP(AI197,'8-Intensitäten Heatmap'!$A$5:$L$232,$AU$3,FALSE))&amp;REPT($AV197,VLOOKUP(AI197,'8-Intensitäten Heatmap'!$A$5:$L$232,$AV$3,FALSE))&amp;REPT($AW197,VLOOKUP(AI197,'8-Intensitäten Heatmap'!$A$5:$L$232,$AW$3,FALSE))</f>
        <v>{ "type": "Feature", "geometry": { "type": "Point", "coordinates": [8,7990577,50,0280542] } },{ "type": "Feature", "geometry": { "type": "Point", "coordinates": [8,7990577,50,0280542] } },{ "type": "Feature", "geometry": { "type": "Point", "coordinates": [8,7998577,50,0280542] } },{ "type": "Feature", "geometry": { "type": "Point", "coordinates": [8,7998577,50,0280542] } },{ "type": "Feature", "geometry": { "type": "Point", "coordinates": [8,7990577,50,0285542] } },{ "type": "Feature", "geometry": { "type": "Point", "coordinates": [8,7990577,50,0285542] } },{ "type": "Feature", "geometry": { "type": "Point", "coordinates": [8,7990577,50,0275542] } },{ "type": "Feature", "geometry": { "type": "Point", "coordinates": [8,7990577,50,0275542] } },{ "type": "Feature", "geometry": { "type": "Point", "coordinates": [8,7982577,50,0280542] } },{ "type": "Feature", "geometry": { "type": "Point", "coordinates": [8,7982577,50,0280542] } },{ "type": "Feature", "geometry": { "type": "Point", "coordinates": [8,7982577,50,0275542] } },{ "type": "Feature", "geometry": { "type": "Point", "coordinates": [8,7982577,50,0275542] } },{ "type": "Feature", "geometry": { "type": "Point", "coordinates": [8,7998577,50,0285542] } },{ "type": "Feature", "geometry": { "type": "Point", "coordinates": [8,7998577,50,0285542] } },{ "type": "Feature", "geometry": { "type": "Point", "coordinates": [8,7982577,50,0285542] } },{ "type": "Feature", "geometry": { "type": "Point", "coordinates": [8,7982577,50,0285542] } },{ "type": "Feature", "geometry": { "type": "Point", "coordinates": [8,7998577,50,0275542] } },</v>
      </c>
      <c r="BC197" s="6" t="str">
        <f>REPT($AO197,VLOOKUP(AJ197,'8-Intensitäten Heatmap'!$A$5:$L$232,$AO$3,FALSE))&amp;REPT($AP197,VLOOKUP(AJ197,'8-Intensitäten Heatmap'!$A$5:$L$232,$AP$3,FALSE))&amp;REPT($AQ197,VLOOKUP(AJ197,'8-Intensitäten Heatmap'!$A$5:$L$232,$AQ$3,FALSE))&amp;REPT($AR197,VLOOKUP(AJ197,'8-Intensitäten Heatmap'!$A$5:$L$232,$AR$3,FALSE))&amp;REPT($AS197,VLOOKUP(AJ197,'8-Intensitäten Heatmap'!$A$5:$L$232,$AS$3,FALSE))&amp;REPT($AT197,VLOOKUP(AJ197,'8-Intensitäten Heatmap'!$A$5:$L$232,$AT$3,FALSE))&amp;REPT($AU197,VLOOKUP(AJ197,'8-Intensitäten Heatmap'!$A$5:$L$232,$AU$3,FALSE))&amp;REPT($AV197,VLOOKUP(AJ197,'8-Intensitäten Heatmap'!$A$5:$L$232,$AV$3,FALSE))&amp;REPT($AW197,VLOOKUP(AJ197,'8-Intensitäten Heatmap'!$A$5:$L$232,$AW$3,FALSE))</f>
        <v>{ "type": "Feature", "geometry": { "type": "Point", "coordinates": [8,7990577,50,0280542] } },{ "type": "Feature", "geometry": { "type": "Point", "coordinates": [8,7990577,50,0280542] } },{ "type": "Feature", "geometry": { "type": "Point", "coordinates": [8,7998577,50,0280542] } },{ "type": "Feature", "geometry": { "type": "Point", "coordinates": [8,7990577,50,0285542] } },{ "type": "Feature", "geometry": { "type": "Point", "coordinates": [8,7990577,50,0275542] } },{ "type": "Feature", "geometry": { "type": "Point", "coordinates": [8,7982577,50,0280542] } },{ "type": "Feature", "geometry": { "type": "Point", "coordinates": [8,7982577,50,0275542] } },{ "type": "Feature", "geometry": { "type": "Point", "coordinates": [8,7998577,50,0285542] } },{ "type": "Feature", "geometry": { "type": "Point", "coordinates": [8,7982577,50,0285542] } },{ "type": "Feature", "geometry": { "type": "Point", "coordinates": [8,7998577,50,0275542] } },</v>
      </c>
      <c r="BD197" s="6" t="str">
        <f>REPT($AO197,VLOOKUP(AK197,'8-Intensitäten Heatmap'!$A$5:$L$232,$AO$3,FALSE))&amp;REPT($AP197,VLOOKUP(AK197,'8-Intensitäten Heatmap'!$A$5:$L$232,$AP$3,FALSE))&amp;REPT($AQ197,VLOOKUP(AK197,'8-Intensitäten Heatmap'!$A$5:$L$232,$AQ$3,FALSE))&amp;REPT($AR197,VLOOKUP(AK197,'8-Intensitäten Heatmap'!$A$5:$L$232,$AR$3,FALSE))&amp;REPT($AS197,VLOOKUP(AK197,'8-Intensitäten Heatmap'!$A$5:$L$232,$AS$3,FALSE))&amp;REPT($AT197,VLOOKUP(AK197,'8-Intensitäten Heatmap'!$A$5:$L$232,$AT$3,FALSE))&amp;REPT($AU197,VLOOKUP(AK197,'8-Intensitäten Heatmap'!$A$5:$L$232,$AU$3,FALSE))&amp;REPT($AV197,VLOOKUP(AK197,'8-Intensitäten Heatmap'!$A$5:$L$232,$AV$3,FALSE))&amp;REPT($AW197,VLOOKUP(AK197,'8-Intensitäten Heatmap'!$A$5:$L$232,$AW$3,FALSE))</f>
        <v>{ "type": "Feature", "geometry": { "type": "Point", "coordinates": [8,7990577,50,0280542] } },{ "type": "Feature", "geometry": { "type": "Point", "coordinates": [8,7990577,50,0280542] } },{ "type": "Feature", "geometry": { "type": "Point", "coordinates": [8,7998577,50,0280542] } },{ "type": "Feature", "geometry": { "type": "Point", "coordinates": [8,7998577,50,0280542] } },{ "type": "Feature", "geometry": { "type": "Point", "coordinates": [8,7990577,50,0285542] } },{ "type": "Feature", "geometry": { "type": "Point", "coordinates": [8,7990577,50,0285542] } },{ "type": "Feature", "geometry": { "type": "Point", "coordinates": [8,7990577,50,0275542] } },{ "type": "Feature", "geometry": { "type": "Point", "coordinates": [8,7990577,50,0275542] } },{ "type": "Feature", "geometry": { "type": "Point", "coordinates": [8,7982577,50,0280542] } },{ "type": "Feature", "geometry": { "type": "Point", "coordinates": [8,7982577,50,0280542] } },{ "type": "Feature", "geometry": { "type": "Point", "coordinates": [8,7982577,50,0275542] } },{ "type": "Feature", "geometry": { "type": "Point", "coordinates": [8,7998577,50,0285542] } },{ "type": "Feature", "geometry": { "type": "Point", "coordinates": [8,7982577,50,0285542] } },{ "type": "Feature", "geometry": { "type": "Point", "coordinates": [8,7998577,50,0275542] } },</v>
      </c>
      <c r="BE197" s="6" t="str">
        <f>REPT($AO197,VLOOKUP(AL197,'8-Intensitäten Heatmap'!$A$5:$L$232,$AO$3,FALSE))&amp;REPT($AP197,VLOOKUP(AL197,'8-Intensitäten Heatmap'!$A$5:$L$232,$AP$3,FALSE))&amp;REPT($AQ197,VLOOKUP(AL197,'8-Intensitäten Heatmap'!$A$5:$L$232,$AQ$3,FALSE))&amp;REPT($AR197,VLOOKUP(AL197,'8-Intensitäten Heatmap'!$A$5:$L$232,$AR$3,FALSE))&amp;REPT($AS197,VLOOKUP(AL197,'8-Intensitäten Heatmap'!$A$5:$L$232,$AS$3,FALSE))&amp;REPT($AT197,VLOOKUP(AL197,'8-Intensitäten Heatmap'!$A$5:$L$232,$AT$3,FALSE))&amp;REPT($AU197,VLOOKUP(AL197,'8-Intensitäten Heatmap'!$A$5:$L$232,$AU$3,FALSE))&amp;REPT($AV197,VLOOKUP(AL197,'8-Intensitäten Heatmap'!$A$5:$L$232,$AV$3,FALSE))&amp;REPT($AW197,VLOOKUP(AL197,'8-Intensitäten Heatmap'!$A$5:$L$232,$AW$3,FALSE))</f>
        <v>{ "type": "Feature", "geometry": { "type": "Point", "coordinates": [8,7990577,50,0280542] } },{ "type": "Feature", "geometry": { "type": "Point", "coordinates": [8,7990577,50,0280542] } },{ "type": "Feature", "geometry": { "type": "Point", "coordinates": [8,7990577,50,0280542] } },{ "type": "Feature", "geometry": { "type": "Point", "coordinates": [8,7998577,50,0280542] } },{ "type": "Feature", "geometry": { "type": "Point", "coordinates": [8,7998577,50,0280542] } },{ "type": "Feature", "geometry": { "type": "Point", "coordinates": [8,7998577,50,0280542] } },{ "type": "Feature", "geometry": { "type": "Point", "coordinates": [8,7990577,50,0285542] } },{ "type": "Feature", "geometry": { "type": "Point", "coordinates": [8,7990577,50,0285542] } },{ "type": "Feature", "geometry": { "type": "Point", "coordinates": [8,7990577,50,0275542] } },{ "type": "Feature", "geometry": { "type": "Point", "coordinates": [8,7990577,50,0275542] } },{ "type": "Feature", "geometry": { "type": "Point", "coordinates": [8,7982577,50,0280542] } },{ "type": "Feature", "geometry": { "type": "Point", "coordinates": [8,7982577,50,0280542] } },{ "type": "Feature", "geometry": { "type": "Point", "coordinates": [8,7982577,50,0275542] } },{ "type": "Feature", "geometry": { "type": "Point", "coordinates": [8,7982577,50,0275542] } },{ "type": "Feature", "geometry": { "type": "Point", "coordinates": [8,7998577,50,0285542] } },{ "type": "Feature", "geometry": { "type": "Point", "coordinates": [8,7998577,50,0285542] } },{ "type": "Feature", "geometry": { "type": "Point", "coordinates": [8,7982577,50,0285542] } },{ "type": "Feature", "geometry": { "type": "Point", "coordinates": [8,7982577,50,0285542] } },{ "type": "Feature", "geometry": { "type": "Point", "coordinates": [8,7998577,50,0275542] } },{ "type": "Feature", "geometry": { "type": "Point", "coordinates": [8,7998577,50,0275542] } },</v>
      </c>
      <c r="BF197" s="6" t="str">
        <f>REPT($AO197,VLOOKUP(AM197,'8-Intensitäten Heatmap'!$A$5:$L$232,$AO$3,FALSE))&amp;REPT($AP197,VLOOKUP(AM197,'8-Intensitäten Heatmap'!$A$5:$L$232,$AP$3,FALSE))&amp;REPT($AQ197,VLOOKUP(AM197,'8-Intensitäten Heatmap'!$A$5:$L$232,$AQ$3,FALSE))&amp;REPT($AR197,VLOOKUP(AM197,'8-Intensitäten Heatmap'!$A$5:$L$232,$AR$3,FALSE))&amp;REPT($AS197,VLOOKUP(AM197,'8-Intensitäten Heatmap'!$A$5:$L$232,$AS$3,FALSE))&amp;REPT($AT197,VLOOKUP(AM197,'8-Intensitäten Heatmap'!$A$5:$L$232,$AT$3,FALSE))&amp;REPT($AU197,VLOOKUP(AM197,'8-Intensitäten Heatmap'!$A$5:$L$232,$AU$3,FALSE))&amp;REPT($AV197,VLOOKUP(AM197,'8-Intensitäten Heatmap'!$A$5:$L$232,$AV$3,FALSE))&amp;REPT($AW197,VLOOKUP(AM197,'8-Intensitäten Heatmap'!$A$5:$L$232,$AW$3,FALSE))</f>
        <v>{ "type": "Feature", "geometry": { "type": "Point", "coordinates": [8,7990577,50,0280542] } },{ "type": "Feature", "geometry": { "type": "Point", "coordinates": [8,7990577,50,0280542] } },{ "type": "Feature", "geometry": { "type": "Point", "coordinates": [8,7990577,50,0280542] } },{ "type": "Feature", "geometry": { "type": "Point", "coordinates": [8,7998577,50,0280542] } },{ "type": "Feature", "geometry": { "type": "Point", "coordinates": [8,7998577,50,0280542] } },{ "type": "Feature", "geometry": { "type": "Point", "coordinates": [8,7998577,50,0280542] } },{ "type": "Feature", "geometry": { "type": "Point", "coordinates": [8,7990577,50,0285542] } },{ "type": "Feature", "geometry": { "type": "Point", "coordinates": [8,7990577,50,0285542] } },{ "type": "Feature", "geometry": { "type": "Point", "coordinates": [8,7990577,50,0285542] } },{ "type": "Feature", "geometry": { "type": "Point", "coordinates": [8,7990577,50,0275542] } },{ "type": "Feature", "geometry": { "type": "Point", "coordinates": [8,7990577,50,0275542] } },{ "type": "Feature", "geometry": { "type": "Point", "coordinates": [8,7990577,50,0275542] } },{ "type": "Feature", "geometry": { "type": "Point", "coordinates": [8,7982577,50,0280542] } },{ "type": "Feature", "geometry": { "type": "Point", "coordinates": [8,7982577,50,0280542] } },{ "type": "Feature", "geometry": { "type": "Point", "coordinates": [8,7982577,50,0280542] } },{ "type": "Feature", "geometry": { "type": "Point", "coordinates": [8,7982577,50,0275542] } },{ "type": "Feature", "geometry": { "type": "Point", "coordinates": [8,7982577,50,0275542] } },{ "type": "Feature", "geometry": { "type": "Point", "coordinates": [8,7982577,50,0275542] } },{ "type": "Feature", "geometry": { "type": "Point", "coordinates": [8,7998577,50,0285542] } },{ "type": "Feature", "geometry": { "type": "Point", "coordinates": [8,7998577,50,0285542] } },{ "type": "Feature", "geometry": { "type": "Point", "coordinates": [8,7998577,50,0285542] } },{ "type": "Feature", "geometry": { "type": "Point", "coordinates": [8,7982577,50,0285542] } },{ "type": "Feature", "geometry": { "type": "Point", "coordinates": [8,7982577,50,0285542] } },{ "type": "Feature", "geometry": { "type": "Point", "coordinates": [8,7982577,50,0285542] } },{ "type": "Feature", "geometry": { "type": "Point", "coordinates": [8,7998577,50,0275542] } },{ "type": "Feature", "geometry": { "type": "Point", "coordinates": [8,7998577,50,0275542] } },</v>
      </c>
      <c r="BG197" s="6" t="s">
        <v>753</v>
      </c>
      <c r="BH197" s="6" t="str">
        <f t="shared" si="70"/>
        <v>{ "type": "Feature", "geometry": { "type": "Point", "coordinates": [8,7990577,50,0280542] } },{ "type": "Feature", "geometry": { "type": "Point", "coordinates": [8,7990577,50,0280542] } },{ "type": "Feature", "geometry": { "type": "Point", "coordinates": [8,7990577,50,0280542] } },{ "type": "Feature", "geometry": { "type": "Point", "coordinates": [8,7990577,50,0280542] } },</v>
      </c>
      <c r="BI197" s="6" t="str">
        <f t="shared" si="71"/>
        <v>{ "type": "Feature", "geometry": { "type": "Point", "coordinates": [8,7990577,50,0280542] } },{ "type": "Feature", "geometry": { "type": "Point", "coordinates": [8,7990577,50,0280542] } },</v>
      </c>
      <c r="BJ197" s="6" t="str">
        <f t="shared" si="72"/>
        <v>{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v>
      </c>
      <c r="BK197" s="6" t="str">
        <f t="shared" si="73"/>
        <v>{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v>
      </c>
      <c r="BL197" s="6" t="str">
        <f t="shared" si="74"/>
        <v>{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v>
      </c>
      <c r="BM197" s="6" t="str">
        <f t="shared" si="75"/>
        <v>{ "type": "Feature", "geometry": { "type": "Point", "coordinates": [8,7990577,50,0280542] } },{ "type": "Feature", "geometry": { "type": "Point", "coordinates": [8,7990577,50,0280542] } },{ "type": "Feature", "geometry": { "type": "Point", "coordinates": [8,7990577,50,0280542] } },</v>
      </c>
      <c r="BN197" s="6" t="str">
        <f t="shared" si="76"/>
        <v>{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v>
      </c>
      <c r="BO197" s="6" t="str">
        <f t="shared" si="77"/>
        <v>{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 "type": "Feature", "geometry": { "type": "Point", "coordinates": [8,7990577,50,0280542] } },</v>
      </c>
      <c r="BP197" s="6" t="s">
        <v>3381</v>
      </c>
    </row>
    <row r="198" spans="1:68" s="6" customFormat="1" x14ac:dyDescent="0.3">
      <c r="A198" s="18" t="str">
        <f>Table1[[#This Row],[Name]]</f>
        <v>Garant Spedition und Logistik GmbH</v>
      </c>
      <c r="B198" s="362">
        <v>8.3150358000000004</v>
      </c>
      <c r="C198" s="362">
        <v>49.989415200000003</v>
      </c>
      <c r="D198" s="18" t="str">
        <f>Table1[[#This Row],[Standortkategorie]]</f>
        <v>Verteilzentrum</v>
      </c>
      <c r="E198" s="18" t="str">
        <f>IF(Table1[[#This Row],[Zusatzinformation]]=0,"",Table1[[#This Row],[Zusatzinformation]])</f>
        <v/>
      </c>
      <c r="F198" s="47">
        <f>IF($D198&lt;&gt;"Busdepot",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24.9</v>
      </c>
      <c r="G198" s="47">
        <f>IF($D198&lt;&gt;"Busdepot",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198" s="47">
        <f>(Table1[[#This Row],[Lieferfahrzeuge]]*'1-Konfiguration'!$D$16+(MAX(Table1[[#This Row],[Lieferfahrzeuge]]*'1-Konfiguration'!$D$16,Table1[[#This Row],[Lieferfahrzeugtore]]*'1-Konfiguration'!$D$14)))/2</f>
        <v>0</v>
      </c>
      <c r="I198" s="47">
        <f>Table1[[#This Row],[Müllfahrzeuge]]</f>
        <v>0</v>
      </c>
      <c r="J198" s="47">
        <f>Table1[[#This Row],[Betonmischfahrzeuge]]</f>
        <v>0</v>
      </c>
      <c r="K198" s="47">
        <f>(Table1[[#This Row],[Schiffe]]*'1-Konfiguration'!$D$16+(MAX(Table1[[#This Row],[Schiffe]]*'1-Konfiguration'!$D$16,Table1[[#This Row],[Anleger]]*'1-Konfiguration'!$D$14)))/2</f>
        <v>0</v>
      </c>
      <c r="L198" s="47">
        <f>IF($D198="Busdepot",IFERROR(Table1[[#This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8" s="47">
        <f>IF($D198="Busdepot",IFERROR(Table1[[#This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8" s="81">
        <f>VLOOKUP($F$7,'1-Konfiguration'!$D$24:$G$28,4,FALSE) * (VLOOKUP('5-Standortanalyse (Berechnung)'!$F$7,'1-Konfiguration'!$D$24:$F$28,2,FALSE)/100)*VLOOKUP('5-Standortanalyse (Berechnung)'!$F$7,'1-Konfiguration'!$D$24:$F$28,3,FALSE)*$F198</f>
        <v>129829.33206</v>
      </c>
      <c r="O198" s="81">
        <f>VLOOKUP($G$7,'1-Konfiguration'!$D$24:$G$28,4,FALSE) * (VLOOKUP('5-Standortanalyse (Berechnung)'!$G$7,'1-Konfiguration'!$D$24:$F$28,2,FALSE)/100)*VLOOKUP('5-Standortanalyse (Berechnung)'!$G$7,'1-Konfiguration'!$D$24:$F$28,3,FALSE)*$G198</f>
        <v>0</v>
      </c>
      <c r="P198" s="81">
        <f>VLOOKUP($H$7,'1-Konfiguration'!$D$24:$G$28,4,FALSE) * (VLOOKUP('5-Standortanalyse (Berechnung)'!$H$7,'1-Konfiguration'!$D$24:$F$28,2,FALSE)/100)*VLOOKUP('5-Standortanalyse (Berechnung)'!$H$7,'1-Konfiguration'!$D$24:$F$28,3,FALSE)*$H198</f>
        <v>0</v>
      </c>
      <c r="Q198" s="81">
        <f>VLOOKUP($I$7,'1-Konfiguration'!$D$24:$G$33,4,FALSE) * (VLOOKUP('5-Standortanalyse (Berechnung)'!$I$7,'1-Konfiguration'!$D$24:$F$33,2,FALSE)/100)*VLOOKUP('5-Standortanalyse (Berechnung)'!$I$7,'1-Konfiguration'!$D$24:$F$33,3,FALSE)*$I198</f>
        <v>0</v>
      </c>
      <c r="R198" s="81">
        <f>VLOOKUP($J$7,'1-Konfiguration'!$D$24:$G$33,4,FALSE) * (VLOOKUP('5-Standortanalyse (Berechnung)'!$J$7,'1-Konfiguration'!$D$24:$F$33,2,FALSE)/100)*VLOOKUP('5-Standortanalyse (Berechnung)'!$J$7,'1-Konfiguration'!$D$24:$F$33,3,FALSE)*$J198</f>
        <v>0</v>
      </c>
      <c r="S198" s="81">
        <f>VLOOKUP($K$7,'1-Konfiguration'!$D$24:$G$33,4,FALSE) * (VLOOKUP('5-Standortanalyse (Berechnung)'!$K$7,'1-Konfiguration'!$D$24:$F$33,2,FALSE)/100)*VLOOKUP('5-Standortanalyse (Berechnung)'!$K$7,'1-Konfiguration'!$D$24:$F$33,3,FALSE)*$K198</f>
        <v>0</v>
      </c>
      <c r="T198" s="81">
        <f>VLOOKUP($L$7,'1-Konfiguration'!$D$24:$G$28,4,FALSE) * (VLOOKUP('5-Standortanalyse (Berechnung)'!$L$7,'1-Konfiguration'!$D$24:$F$28,2,FALSE)/100)*VLOOKUP('5-Standortanalyse (Berechnung)'!$L$7,'1-Konfiguration'!$D$24:$F$28,3,FALSE)*$L198</f>
        <v>0</v>
      </c>
      <c r="U198" s="81">
        <f>VLOOKUP($M$7,'1-Konfiguration'!$D$24:$G$28,4,FALSE) * (VLOOKUP('5-Standortanalyse (Berechnung)'!$M$7,'1-Konfiguration'!$D$24:$F$28,2,FALSE)/100)*VLOOKUP('5-Standortanalyse (Berechnung)'!$M$7,'1-Konfiguration'!$D$24:$F$28,3,FALSE)*$M198</f>
        <v>0</v>
      </c>
      <c r="V198" s="81">
        <f>MMULT($N198:$P198,'1-Konfiguration'!G$54:G$56)+MMULT($Q198:$R198,'1-Konfiguration'!G$59:G$60)+MMULT($T198:$U198,'1-Konfiguration'!G$57:G$58)+($S198*'1-Konfiguration'!G$63)</f>
        <v>1111.3519706817797</v>
      </c>
      <c r="W198" s="81">
        <f>MMULT($N198:$P198,'1-Konfiguration'!H$54:H$56)+MMULT($Q198:$R198,'1-Konfiguration'!H$59:H$60)+MMULT($T198:$U198,'1-Konfiguration'!H$57:H$58)+($S198*'1-Konfiguration'!H$63)</f>
        <v>5074.0628380542294</v>
      </c>
      <c r="X198" s="81">
        <f>MMULT($N198:$P198,'1-Konfiguration'!I$54:I$56)+MMULT($Q198:$R198,'1-Konfiguration'!I$59:I$60)+MMULT($T198:$U198,'1-Konfiguration'!I$57:I$58)+($S198*'1-Konfiguration'!I$63)</f>
        <v>12647.829413639489</v>
      </c>
      <c r="Y198" s="81">
        <f>MMULT($N198:$P198,'1-Konfiguration'!J$54:J$56)+MMULT($Q198:$R198,'1-Konfiguration'!J$59:J$60)+MMULT($T198:$U198,'1-Konfiguration'!J$57:J$58)+($S198*'1-Konfiguration'!J$63)</f>
        <v>25636.017522972557</v>
      </c>
      <c r="Z198" s="81">
        <f>MMULT($N198:$P198,'1-Konfiguration'!K$54:K$56)+MMULT($Q198:$R198,'1-Konfiguration'!K$59:K$60)+MMULT($T198:$U198,'1-Konfiguration'!K$57:K$58)+($S198*'1-Konfiguration'!K$63)</f>
        <v>2778.3799267044492</v>
      </c>
      <c r="AA198" s="81">
        <f>MMULT($N198:$P198,'1-Konfiguration'!L$54:L$56)+MMULT($Q198:$R198,'1-Konfiguration'!L$59:L$60)+MMULT($T198:$U198,'1-Konfiguration'!L$57:L$58)+($S198*'1-Konfiguration'!L$63)</f>
        <v>7015.6848529077342</v>
      </c>
      <c r="AB198" s="81">
        <f>MMULT($N198:$P198,'1-Konfiguration'!M$54:M$56)+MMULT($Q198:$R198,'1-Konfiguration'!M$59:M$60)+MMULT($T198:$U198,'1-Konfiguration'!M$57:M$58)+($S198*'1-Konfiguration'!M$63)</f>
        <v>17445.117936260976</v>
      </c>
      <c r="AC198" s="81">
        <f>MMULT($N198:$P198,'1-Konfiguration'!N$54:N$56)+MMULT($Q198:$R198,'1-Konfiguration'!N$59:N$60)+MMULT($T198:$U198,'1-Konfiguration'!N$57:N$58)+($S198*'1-Konfiguration'!N$63)</f>
        <v>39612.567930759316</v>
      </c>
      <c r="AF198" s="6">
        <f t="shared" si="61"/>
        <v>7</v>
      </c>
      <c r="AG198" s="6">
        <f t="shared" si="62"/>
        <v>20</v>
      </c>
      <c r="AH198" s="6">
        <f t="shared" si="63"/>
        <v>25</v>
      </c>
      <c r="AI198" s="6">
        <f t="shared" si="64"/>
        <v>34</v>
      </c>
      <c r="AJ198" s="6">
        <f t="shared" si="65"/>
        <v>22</v>
      </c>
      <c r="AK198" s="6">
        <f t="shared" si="66"/>
        <v>28</v>
      </c>
      <c r="AL198" s="6">
        <f t="shared" si="67"/>
        <v>35</v>
      </c>
      <c r="AM198" s="6">
        <f t="shared" si="68"/>
        <v>53</v>
      </c>
      <c r="AO198" s="5" t="str">
        <f t="shared" si="69"/>
        <v>{ "type": "Feature", "geometry": { "type": "Point", "coordinates": [8,3150358,49,9894152] } },</v>
      </c>
      <c r="AP198" s="5" t="str">
        <f t="shared" si="53"/>
        <v>{ "type": "Feature", "geometry": { "type": "Point", "coordinates": [8,3158358,49,9894152] } },</v>
      </c>
      <c r="AQ198" s="5" t="str">
        <f t="shared" si="54"/>
        <v>{ "type": "Feature", "geometry": { "type": "Point", "coordinates": [8,3150358,49,9899152] } },</v>
      </c>
      <c r="AR198" s="5" t="str">
        <f t="shared" si="55"/>
        <v>{ "type": "Feature", "geometry": { "type": "Point", "coordinates": [8,3150358,49,9889152] } },</v>
      </c>
      <c r="AS198" s="5" t="str">
        <f t="shared" si="56"/>
        <v>{ "type": "Feature", "geometry": { "type": "Point", "coordinates": [8,3142358,49,9894152] } },</v>
      </c>
      <c r="AT198" s="5" t="str">
        <f t="shared" si="57"/>
        <v>{ "type": "Feature", "geometry": { "type": "Point", "coordinates": [8,3142358,49,9889152] } },</v>
      </c>
      <c r="AU198" s="5" t="str">
        <f t="shared" si="58"/>
        <v>{ "type": "Feature", "geometry": { "type": "Point", "coordinates": [8,3158358,49,9899152] } },</v>
      </c>
      <c r="AV198" s="5" t="str">
        <f t="shared" si="59"/>
        <v>{ "type": "Feature", "geometry": { "type": "Point", "coordinates": [8,3142358,49,9899152] } },</v>
      </c>
      <c r="AW198" s="5" t="str">
        <f t="shared" si="60"/>
        <v>{ "type": "Feature", "geometry": { "type": "Point", "coordinates": [8,3158358,49,9889152] } },</v>
      </c>
      <c r="AX198" s="5" t="s">
        <v>753</v>
      </c>
      <c r="AY198" s="6" t="str">
        <f>REPT($AO198,VLOOKUP(AF198,'8-Intensitäten Heatmap'!$A$5:$L$232,$AO$3,FALSE))&amp;REPT($AP198,VLOOKUP(AF198,'8-Intensitäten Heatmap'!$A$5:$L$232,$AP$3,FALSE))&amp;REPT($AQ198,VLOOKUP(AF198,'8-Intensitäten Heatmap'!$A$5:$L$232,$AQ$3,FALSE))&amp;REPT($AR198,VLOOKUP(AF198,'8-Intensitäten Heatmap'!$A$5:$L$232,$AR$3,FALSE))&amp;REPT($AS198,VLOOKUP(AF198,'8-Intensitäten Heatmap'!$A$5:$L$232,$AS$3,FALSE))&amp;REPT($AT198,VLOOKUP(AF198,'8-Intensitäten Heatmap'!$A$5:$L$232,$AT$3,FALSE))&amp;REPT($AU198,VLOOKUP(AF198,'8-Intensitäten Heatmap'!$A$5:$L$232,$AU$3,FALSE))&amp;REPT($AV198,VLOOKUP(AF198,'8-Intensitäten Heatmap'!$A$5:$L$232,$AV$3,FALSE))&amp;REPT($AW198,VLOOKUP(AF198,'8-Intensitäten Heatmap'!$A$5:$L$232,$AW$3,FALSE))</f>
        <v>{ "type": "Feature", "geometry": { "type": "Point", "coordinates": [8,3150358,49,9894152] } },{ "type": "Feature", "geometry": { "type": "Point", "coordinates": [8,3158358,49,9894152] } },{ "type": "Feature", "geometry": { "type": "Point", "coordinates": [8,3150358,49,9899152] } },{ "type": "Feature", "geometry": { "type": "Point", "coordinates": [8,3150358,49,9889152] } },{ "type": "Feature", "geometry": { "type": "Point", "coordinates": [8,3142358,49,9894152] } },{ "type": "Feature", "geometry": { "type": "Point", "coordinates": [8,3142358,49,9889152] } },{ "type": "Feature", "geometry": { "type": "Point", "coordinates": [8,3158358,49,9899152] } },</v>
      </c>
      <c r="AZ198" s="6" t="str">
        <f>REPT($AO198,VLOOKUP(AG198,'8-Intensitäten Heatmap'!$A$5:$L$232,$AO$3,FALSE))&amp;REPT($AP198,VLOOKUP(AG198,'8-Intensitäten Heatmap'!$A$5:$L$232,$AP$3,FALSE))&amp;REPT($AQ198,VLOOKUP(AG198,'8-Intensitäten Heatmap'!$A$5:$L$232,$AQ$3,FALSE))&amp;REPT($AR198,VLOOKUP(AG198,'8-Intensitäten Heatmap'!$A$5:$L$232,$AR$3,FALSE))&amp;REPT($AS198,VLOOKUP(AG198,'8-Intensitäten Heatmap'!$A$5:$L$232,$AS$3,FALSE))&amp;REPT($AT198,VLOOKUP(AG198,'8-Intensitäten Heatmap'!$A$5:$L$232,$AT$3,FALSE))&amp;REPT($AU198,VLOOKUP(AG198,'8-Intensitäten Heatmap'!$A$5:$L$232,$AU$3,FALSE))&amp;REPT($AV198,VLOOKUP(AG198,'8-Intensitäten Heatmap'!$A$5:$L$232,$AV$3,FALSE))&amp;REPT($AW198,VLOOKUP(AG198,'8-Intensitäten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[8,3158358,49,9889152] } },{ "type": "Feature", "geometry": { "type": "Point", "coordinates": [8,3158358,49,9889152] } },</v>
      </c>
      <c r="BA198" s="6" t="str">
        <f>REPT($AO198,VLOOKUP(AH198,'8-Intensitäten Heatmap'!$A$5:$L$232,$AO$3,FALSE))&amp;REPT($AP198,VLOOKUP(AH198,'8-Intensitäten Heatmap'!$A$5:$L$232,$AP$3,FALSE))&amp;REPT($AQ198,VLOOKUP(AH198,'8-Intensitäten Heatmap'!$A$5:$L$232,$AQ$3,FALSE))&amp;REPT($AR198,VLOOKUP(AH198,'8-Intensitäten Heatmap'!$A$5:$L$232,$AR$3,FALSE))&amp;REPT($AS198,VLOOKUP(AH198,'8-Intensitäten Heatmap'!$A$5:$L$232,$AS$3,FALSE))&amp;REPT($AT198,VLOOKUP(AH198,'8-Intensitäten Heatmap'!$A$5:$L$232,$AT$3,FALSE))&amp;REPT($AU198,VLOOKUP(AH198,'8-Intensitäten Heatmap'!$A$5:$L$232,$AU$3,FALSE))&amp;REPT($AV198,VLOOKUP(AH198,'8-Intensitäten Heatmap'!$A$5:$L$232,$AV$3,FALSE))&amp;REPT($AW198,VLOOKUP(AH198,'8-Intensitäten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[8,3158358,49,9889152] } },{ "type": "Feature", "geometry": { "type": "Point", "coordinates": [8,3158358,49,9889152] } },</v>
      </c>
      <c r="BB198" s="6" t="str">
        <f>REPT($AO198,VLOOKUP(AI198,'8-Intensitäten Heatmap'!$A$5:$L$232,$AO$3,FALSE))&amp;REPT($AP198,VLOOKUP(AI198,'8-Intensitäten Heatmap'!$A$5:$L$232,$AP$3,FALSE))&amp;REPT($AQ198,VLOOKUP(AI198,'8-Intensitäten Heatmap'!$A$5:$L$232,$AQ$3,FALSE))&amp;REPT($AR198,VLOOKUP(AI198,'8-Intensitäten Heatmap'!$A$5:$L$232,$AR$3,FALSE))&amp;REPT($AS198,VLOOKUP(AI198,'8-Intensitäten Heatmap'!$A$5:$L$232,$AS$3,FALSE))&amp;REPT($AT198,VLOOKUP(AI198,'8-Intensitäten Heatmap'!$A$5:$L$232,$AT$3,FALSE))&amp;REPT($AU198,VLOOKUP(AI198,'8-Intensitäten Heatmap'!$A$5:$L$232,$AU$3,FALSE))&amp;REPT($AV198,VLOOKUP(AI198,'8-Intensitäten Heatmap'!$A$5:$L$232,$AV$3,FALSE))&amp;REPT($AW198,VLOOKUP(AI198,'8-Intensitäten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[8,3142358,49,9899152] } },{ "type": "Feature", "geometry": { "type": "Point", "coordinates": [8,3158358,49,9889152] } },{ "type": "Feature", "geometry": { "type": "Point", "coordinates": [8,3158358,49,9889152] } },{ "type": "Feature", "geometry": { "type": "Point", "coordinates": [8,3158358,49,9889152] } },</v>
      </c>
      <c r="BC198" s="6" t="str">
        <f>REPT($AO198,VLOOKUP(AJ198,'8-Intensitäten Heatmap'!$A$5:$L$232,$AO$3,FALSE))&amp;REPT($AP198,VLOOKUP(AJ198,'8-Intensitäten Heatmap'!$A$5:$L$232,$AP$3,FALSE))&amp;REPT($AQ198,VLOOKUP(AJ198,'8-Intensitäten Heatmap'!$A$5:$L$232,$AQ$3,FALSE))&amp;REPT($AR198,VLOOKUP(AJ198,'8-Intensitäten Heatmap'!$A$5:$L$232,$AR$3,FALSE))&amp;REPT($AS198,VLOOKUP(AJ198,'8-Intensitäten Heatmap'!$A$5:$L$232,$AS$3,FALSE))&amp;REPT($AT198,VLOOKUP(AJ198,'8-Intensitäten Heatmap'!$A$5:$L$232,$AT$3,FALSE))&amp;REPT($AU198,VLOOKUP(AJ198,'8-Intensitäten Heatmap'!$A$5:$L$232,$AU$3,FALSE))&amp;REPT($AV198,VLOOKUP(AJ198,'8-Intensitäten Heatmap'!$A$5:$L$232,$AV$3,FALSE))&amp;REPT($AW198,VLOOKUP(AJ198,'8-Intensitäten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[8,3158358,49,9889152] } },{ "type": "Feature", "geometry": { "type": "Point", "coordinates": [8,3158358,49,9889152] } },</v>
      </c>
      <c r="BD198" s="6" t="str">
        <f>REPT($AO198,VLOOKUP(AK198,'8-Intensitäten Heatmap'!$A$5:$L$232,$AO$3,FALSE))&amp;REPT($AP198,VLOOKUP(AK198,'8-Intensitäten Heatmap'!$A$5:$L$232,$AP$3,FALSE))&amp;REPT($AQ198,VLOOKUP(AK198,'8-Intensitäten Heatmap'!$A$5:$L$232,$AQ$3,FALSE))&amp;REPT($AR198,VLOOKUP(AK198,'8-Intensitäten Heatmap'!$A$5:$L$232,$AR$3,FALSE))&amp;REPT($AS198,VLOOKUP(AK198,'8-Intensitäten Heatmap'!$A$5:$L$232,$AS$3,FALSE))&amp;REPT($AT198,VLOOKUP(AK198,'8-Intensitäten Heatmap'!$A$5:$L$232,$AT$3,FALSE))&amp;REPT($AU198,VLOOKUP(AK198,'8-Intensitäten Heatmap'!$A$5:$L$232,$AU$3,FALSE))&amp;REPT($AV198,VLOOKUP(AK198,'8-Intensitäten Heatmap'!$A$5:$L$232,$AV$3,FALSE))&amp;REPT($AW198,VLOOKUP(AK198,'8-Intensitäten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[8,3142358,49,9899152] } },{ "type": "Feature", "geometry": { "type": "Point", "coordinates": [8,3158358,49,9889152] } },{ "type": "Feature", "geometry": { "type": "Point", "coordinates": [8,3158358,49,9889152] } },{ "type": "Feature", "geometry": { "type": "Point", "coordinates": [8,3158358,49,9889152] } },</v>
      </c>
      <c r="BE198" s="6" t="str">
        <f>REPT($AO198,VLOOKUP(AL198,'8-Intensitäten Heatmap'!$A$5:$L$232,$AO$3,FALSE))&amp;REPT($AP198,VLOOKUP(AL198,'8-Intensitäten Heatmap'!$A$5:$L$232,$AP$3,FALSE))&amp;REPT($AQ198,VLOOKUP(AL198,'8-Intensitäten Heatmap'!$A$5:$L$232,$AQ$3,FALSE))&amp;REPT($AR198,VLOOKUP(AL198,'8-Intensitäten Heatmap'!$A$5:$L$232,$AR$3,FALSE))&amp;REPT($AS198,VLOOKUP(AL198,'8-Intensitäten Heatmap'!$A$5:$L$232,$AS$3,FALSE))&amp;REPT($AT198,VLOOKUP(AL198,'8-Intensitäten Heatmap'!$A$5:$L$232,$AT$3,FALSE))&amp;REPT($AU198,VLOOKUP(AL198,'8-Intensitäten Heatmap'!$A$5:$L$232,$AU$3,FALSE))&amp;REPT($AV198,VLOOKUP(AL198,'8-Intensitäten Heatmap'!$A$5:$L$232,$AV$3,FALSE))&amp;REPT($AW198,VLOOKUP(AL198,'8-Intensitäten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[8,3142358,49,9899152] } },{ "type": "Feature", "geometry": { "type": "Point", "coordinates": [8,3142358,49,9899152] } },{ "type": "Feature", "geometry": { "type": "Point", "coordinates": [8,3158358,49,9889152] } },{ "type": "Feature", "geometry": { "type": "Point", "coordinates": [8,3158358,49,9889152] } },{ "type": "Feature", "geometry": { "type": "Point", "coordinates": [8,3158358,49,9889152] } },</v>
      </c>
      <c r="BF198" s="6" t="str">
        <f>REPT($AO198,VLOOKUP(AM198,'8-Intensitäten Heatmap'!$A$5:$L$232,$AO$3,FALSE))&amp;REPT($AP198,VLOOKUP(AM198,'8-Intensitäten Heatmap'!$A$5:$L$232,$AP$3,FALSE))&amp;REPT($AQ198,VLOOKUP(AM198,'8-Intensitäten Heatmap'!$A$5:$L$232,$AQ$3,FALSE))&amp;REPT($AR198,VLOOKUP(AM198,'8-Intensitäten Heatmap'!$A$5:$L$232,$AR$3,FALSE))&amp;REPT($AS198,VLOOKUP(AM198,'8-Intensitäten Heatmap'!$A$5:$L$232,$AS$3,FALSE))&amp;REPT($AT198,VLOOKUP(AM198,'8-Intensitäten Heatmap'!$A$5:$L$232,$AT$3,FALSE))&amp;REPT($AU198,VLOOKUP(AM198,'8-Intensitäten Heatmap'!$A$5:$L$232,$AU$3,FALSE))&amp;REPT($AV198,VLOOKUP(AM198,'8-Intensitäten Heatmap'!$A$5:$L$232,$AV$3,FALSE))&amp;REPT($AW198,VLOOKUP(AM198,'8-Intensitäten Heatmap'!$A$5:$L$232,$AW$3,FALSE))</f>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[8,3158358,49,9894152] } },{ "type": "Feature", "geometry": { "type": "Point", "coordinates": [8,3158358,49,9894152] } },{ "type": "Feature", "geometry": { "type": "Point", "coordinates": [8,3158358,49,9894152] } },{ "type": "Feature", "geometry": { "type": "Point", "coordinates": [8,3158358,49,9894152] } },{ "type": "Feature", "geometry": { "type": "Point", "coordinates": [8,3158358,49,9894152] } },{ "type": "Feature", "geometry": { "type": "Point", "coordinates": [8,3158358,49,9894152] } },{ "type": "Feature", "geometry": { "type": "Point", "coordinates": [8,3150358,49,9899152] } },{ "type": "Feature", "geometry": { "type": "Point", "coordinates": [8,3150358,49,9899152] } },{ "type": "Feature", "geometry": { "type": "Point", "coordinates": [8,3150358,49,9899152] } },{ "type": "Feature", "geometry": { "type": "Point", "coordinates": [8,3150358,49,9899152] } },{ "type": "Feature", "geometry": { "type": "Point", "coordinates": [8,3150358,49,9899152] } },{ "type": "Feature", "geometry": { "type": "Point", "coordinates": [8,3150358,49,9899152] } },{ "type": "Feature", "geometry": { "type": "Point", "coordinates": [8,3150358,49,9889152] } },{ "type": "Feature", "geometry": { "type": "Point", "coordinates": [8,3150358,49,9889152] } },{ "type": "Feature", "geometry": { "type": "Point", "coordinates": [8,3150358,49,9889152] } },{ "type": "Feature", "geometry": { "type": "Point", "coordinates": [8,3150358,49,9889152] } },{ "type": "Feature", "geometry": { "type": "Point", "coordinates": [8,3150358,49,9889152] } },{ "type": "Feature", "geometry": { "type": "Point", "coordinates": [8,3150358,49,9889152] } },{ "type": "Feature", "geometry": { "type": "Point", "coordinates": [8,3142358,49,9894152] } },{ "type": "Feature", "geometry": { "type": "Point", "coordinates": [8,3142358,49,9894152] } },{ "type": "Feature", "geometry": { "type": "Point", "coordinates": [8,3142358,49,9894152] } },{ "type": "Feature", "geometry": { "type": "Point", "coordinates": [8,3142358,49,9894152] } },{ "type": "Feature", "geometry": { "type": "Point", "coordinates": [8,3142358,49,9894152] } },{ "type": "Feature", "geometry": { "type": "Point", "coordinates": [8,3142358,49,9894152] } },{ "type": "Feature", "geometry": { "type": "Point", "coordinates": [8,3142358,49,9889152] } },{ "type": "Feature", "geometry": { "type": "Point", "coordinates": [8,3142358,49,9889152] } },{ "type": "Feature", "geometry": { "type": "Point", "coordinates": [8,3142358,49,9889152] } },{ "type": "Feature", "geometry": { "type": "Point", "coordinates": [8,3142358,49,9889152] } },{ "type": "Feature", "geometry": { "type": "Point", "coordinates": [8,3142358,49,9889152] } },{ "type": "Feature", "geometry": { "type": "Point", "coordinates": [8,3142358,49,9889152] } },{ "type": "Feature", "geometry": { "type": "Point", "coordinates": [8,3158358,49,9899152] } },{ "type": "Feature", "geometry": { "type": "Point", "coordinates": [8,3158358,49,9899152] } },{ "type": "Feature", "geometry": { "type": "Point", "coordinates": [8,3158358,49,9899152] } },{ "type": "Feature", "geometry": { "type": "Point", "coordinates": [8,3158358,49,9899152] } },{ "type": "Feature", "geometry": { "type": "Point", "coordinates": [8,3158358,49,9899152] } },{ "type": "Feature", "geometry": { "type": "Point", "coordinates": [8,3158358,49,9899152] } },{ "type": "Feature", "geometry": { "type": "Point", "coordinates": [8,3142358,49,9899152] } },{ "type": "Feature", "geometry": { "type": "Point", "coordinates": [8,3142358,49,9899152] } },{ "type": "Feature", "geometry": { "type": "Point", "coordinates": [8,3142358,49,9899152] } },{ "type": "Feature", "geometry": { "type": "Point", "coordinates": [8,3142358,49,9899152] } },{ "type": "Feature", "geometry": { "type": "Point", "coordinates": [8,3142358,49,9899152] } },{ "type": "Feature", "geometry": { "type": "Point", "coordinates": [8,3142358,49,9899152] } },{ "type": "Feature", "geometry": { "type": "Point", "coordinates": [8,3158358,49,9889152] } },{ "type": "Feature", "geometry": { "type": "Point", "coordinates": [8,3158358,49,9889152] } },{ "type": "Feature", "geometry": { "type": "Point", "coordinates": [8,3158358,49,9889152] } },{ "type": "Feature", "geometry": { "type": "Point", "coordinates": [8,3158358,49,9889152] } },{ "type": "Feature", "geometry": { "type": "Point", "coordinates": [8,3158358,49,9889152] } },</v>
      </c>
      <c r="BG198" s="6" t="s">
        <v>753</v>
      </c>
      <c r="BH198" s="6" t="str">
        <f t="shared" si="70"/>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I198" s="6" t="str">
        <f t="shared" si="71"/>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J198" s="6" t="str">
        <f t="shared" si="72"/>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K198" s="6" t="str">
        <f t="shared" si="73"/>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L198" s="6" t="str">
        <f t="shared" si="74"/>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M198" s="6" t="str">
        <f t="shared" si="75"/>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N198" s="6" t="str">
        <f t="shared" si="76"/>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O198" s="6" t="str">
        <f t="shared" si="77"/>
        <v>{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 "type": "Feature", "geometry": { "type": "Point", "coordinates": [8,3150358,49,9894152] } },</v>
      </c>
      <c r="BP198" s="6" t="s">
        <v>3381</v>
      </c>
    </row>
    <row r="199" spans="1:68" s="6" customFormat="1" x14ac:dyDescent="0.3">
      <c r="A199" s="18" t="str">
        <f>Table1[[#This Row],[Name]]</f>
        <v>Gate Gourmet GmbH Deutschland</v>
      </c>
      <c r="B199" s="362">
        <v>8.608867</v>
      </c>
      <c r="C199" s="362">
        <v>50.037012500000003</v>
      </c>
      <c r="D199" s="18" t="str">
        <f>Table1[[#This Row],[Standortkategorie]]</f>
        <v>Wareneingang/-ausgang</v>
      </c>
      <c r="E199" s="18" t="str">
        <f>IF(Table1[[#This Row],[Zusatzinformation]]=0,"",Table1[[#This Row],[Zusatzinformation]])</f>
        <v/>
      </c>
      <c r="F199" s="47">
        <f>IF($D199&lt;&gt;"Busdepot",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199" s="47">
        <f>IF($D199&lt;&gt;"Busdepot",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16</v>
      </c>
      <c r="H199" s="47">
        <f>(Table1[[#This Row],[Lieferfahrzeuge]]*'1-Konfiguration'!$D$16+(MAX(Table1[[#This Row],[Lieferfahrzeuge]]*'1-Konfiguration'!$D$16,Table1[[#This Row],[Lieferfahrzeugtore]]*'1-Konfiguration'!$D$14)))/2</f>
        <v>0</v>
      </c>
      <c r="I199" s="47">
        <f>Table1[[#This Row],[Müllfahrzeuge]]</f>
        <v>0</v>
      </c>
      <c r="J199" s="47">
        <f>Table1[[#This Row],[Betonmischfahrzeuge]]</f>
        <v>0</v>
      </c>
      <c r="K199" s="47">
        <f>(Table1[[#This Row],[Schiffe]]*'1-Konfiguration'!$D$16+(MAX(Table1[[#This Row],[Schiffe]]*'1-Konfiguration'!$D$16,Table1[[#This Row],[Anleger]]*'1-Konfiguration'!$D$14)))/2</f>
        <v>0</v>
      </c>
      <c r="L199" s="47">
        <f>IF($D199="Busdepot",IFERROR(Table1[[#This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199" s="47">
        <f>IF($D199="Busdepot",IFERROR(Table1[[#This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199" s="81">
        <f>VLOOKUP($F$7,'1-Konfiguration'!$D$24:$G$28,4,FALSE) * (VLOOKUP('5-Standortanalyse (Berechnung)'!$F$7,'1-Konfiguration'!$D$24:$F$28,2,FALSE)/100)*VLOOKUP('5-Standortanalyse (Berechnung)'!$F$7,'1-Konfiguration'!$D$24:$F$28,3,FALSE)*$F199</f>
        <v>0</v>
      </c>
      <c r="O199" s="81">
        <f>VLOOKUP($G$7,'1-Konfiguration'!$D$24:$G$28,4,FALSE) * (VLOOKUP('5-Standortanalyse (Berechnung)'!$G$7,'1-Konfiguration'!$D$24:$F$28,2,FALSE)/100)*VLOOKUP('5-Standortanalyse (Berechnung)'!$G$7,'1-Konfiguration'!$D$24:$F$28,3,FALSE)*$G199</f>
        <v>24553.599999999999</v>
      </c>
      <c r="P199" s="81">
        <f>VLOOKUP($H$7,'1-Konfiguration'!$D$24:$G$28,4,FALSE) * (VLOOKUP('5-Standortanalyse (Berechnung)'!$H$7,'1-Konfiguration'!$D$24:$F$28,2,FALSE)/100)*VLOOKUP('5-Standortanalyse (Berechnung)'!$H$7,'1-Konfiguration'!$D$24:$F$28,3,FALSE)*$H199</f>
        <v>0</v>
      </c>
      <c r="Q199" s="81">
        <f>VLOOKUP($I$7,'1-Konfiguration'!$D$24:$G$33,4,FALSE) * (VLOOKUP('5-Standortanalyse (Berechnung)'!$I$7,'1-Konfiguration'!$D$24:$F$33,2,FALSE)/100)*VLOOKUP('5-Standortanalyse (Berechnung)'!$I$7,'1-Konfiguration'!$D$24:$F$33,3,FALSE)*$I199</f>
        <v>0</v>
      </c>
      <c r="R199" s="81">
        <f>VLOOKUP($J$7,'1-Konfiguration'!$D$24:$G$33,4,FALSE) * (VLOOKUP('5-Standortanalyse (Berechnung)'!$J$7,'1-Konfiguration'!$D$24:$F$33,2,FALSE)/100)*VLOOKUP('5-Standortanalyse (Berechnung)'!$J$7,'1-Konfiguration'!$D$24:$F$33,3,FALSE)*$J199</f>
        <v>0</v>
      </c>
      <c r="S199" s="81">
        <f>VLOOKUP($K$7,'1-Konfiguration'!$D$24:$G$33,4,FALSE) * (VLOOKUP('5-Standortanalyse (Berechnung)'!$K$7,'1-Konfiguration'!$D$24:$F$33,2,FALSE)/100)*VLOOKUP('5-Standortanalyse (Berechnung)'!$K$7,'1-Konfiguration'!$D$24:$F$33,3,FALSE)*$K199</f>
        <v>0</v>
      </c>
      <c r="T199" s="81">
        <f>VLOOKUP($L$7,'1-Konfiguration'!$D$24:$G$28,4,FALSE) * (VLOOKUP('5-Standortanalyse (Berechnung)'!$L$7,'1-Konfiguration'!$D$24:$F$28,2,FALSE)/100)*VLOOKUP('5-Standortanalyse (Berechnung)'!$L$7,'1-Konfiguration'!$D$24:$F$28,3,FALSE)*$L199</f>
        <v>0</v>
      </c>
      <c r="U199" s="81">
        <f>VLOOKUP($M$7,'1-Konfiguration'!$D$24:$G$28,4,FALSE) * (VLOOKUP('5-Standortanalyse (Berechnung)'!$M$7,'1-Konfiguration'!$D$24:$F$28,2,FALSE)/100)*VLOOKUP('5-Standortanalyse (Berechnung)'!$M$7,'1-Konfiguration'!$D$24:$F$28,3,FALSE)*$M199</f>
        <v>0</v>
      </c>
      <c r="V199" s="81">
        <f>MMULT($N199:$P199,'1-Konfiguration'!G$54:G$56)+MMULT($Q199:$R199,'1-Konfiguration'!G$59:G$60)+MMULT($T199:$U199,'1-Konfiguration'!G$57:G$58)+($S199*'1-Konfiguration'!G$63)</f>
        <v>253.3566485684801</v>
      </c>
      <c r="W199" s="81">
        <f>MMULT($N199:$P199,'1-Konfiguration'!H$54:H$56)+MMULT($Q199:$R199,'1-Konfiguration'!H$59:H$60)+MMULT($T199:$U199,'1-Konfiguration'!H$57:H$58)+($S199*'1-Konfiguration'!H$63)</f>
        <v>1550.5317463533822</v>
      </c>
      <c r="X199" s="81">
        <f>MMULT($N199:$P199,'1-Konfiguration'!I$54:I$56)+MMULT($Q199:$R199,'1-Konfiguration'!I$59:I$60)+MMULT($T199:$U199,'1-Konfiguration'!I$57:I$58)+($S199*'1-Konfiguration'!I$63)</f>
        <v>4172.8578250654282</v>
      </c>
      <c r="Y199" s="81">
        <f>MMULT($N199:$P199,'1-Konfiguration'!J$54:J$56)+MMULT($Q199:$R199,'1-Konfiguration'!J$59:J$60)+MMULT($T199:$U199,'1-Konfiguration'!J$57:J$58)+($S199*'1-Konfiguration'!J$63)</f>
        <v>6891.4683759019663</v>
      </c>
      <c r="Z199" s="81">
        <f>MMULT($N199:$P199,'1-Konfiguration'!K$54:K$56)+MMULT($Q199:$R199,'1-Konfiguration'!K$59:K$60)+MMULT($T199:$U199,'1-Konfiguration'!K$57:K$58)+($S199*'1-Konfiguration'!K$63)</f>
        <v>633.39162142120051</v>
      </c>
      <c r="AA199" s="81">
        <f>MMULT($N199:$P199,'1-Konfiguration'!L$54:L$56)+MMULT($Q199:$R199,'1-Konfiguration'!L$59:L$60)+MMULT($T199:$U199,'1-Konfiguration'!L$57:L$58)+($S199*'1-Konfiguration'!L$63)</f>
        <v>1983.2656802863089</v>
      </c>
      <c r="AB199" s="81">
        <f>MMULT($N199:$P199,'1-Konfiguration'!M$54:M$56)+MMULT($Q199:$R199,'1-Konfiguration'!M$59:M$60)+MMULT($T199:$U199,'1-Konfiguration'!M$57:M$58)+($S199*'1-Konfiguration'!M$63)</f>
        <v>5659.7344667173875</v>
      </c>
      <c r="AC199" s="81">
        <f>MMULT($N199:$P199,'1-Konfiguration'!N$54:N$56)+MMULT($Q199:$R199,'1-Konfiguration'!N$59:N$60)+MMULT($T199:$U199,'1-Konfiguration'!N$57:N$58)+($S199*'1-Konfiguration'!N$63)</f>
        <v>10570.838242511625</v>
      </c>
      <c r="AF199" s="6">
        <f t="shared" si="61"/>
        <v>2</v>
      </c>
      <c r="AG199" s="6">
        <f t="shared" si="62"/>
        <v>6</v>
      </c>
      <c r="AH199" s="6">
        <f t="shared" si="63"/>
        <v>8</v>
      </c>
      <c r="AI199" s="6">
        <f t="shared" si="64"/>
        <v>9</v>
      </c>
      <c r="AJ199" s="6">
        <f t="shared" si="65"/>
        <v>5</v>
      </c>
      <c r="AK199" s="6">
        <f t="shared" si="66"/>
        <v>8</v>
      </c>
      <c r="AL199" s="6">
        <f t="shared" si="67"/>
        <v>11</v>
      </c>
      <c r="AM199" s="6">
        <f t="shared" si="68"/>
        <v>14</v>
      </c>
      <c r="AO199" s="5" t="str">
        <f t="shared" si="69"/>
        <v>{ "type": "Feature", "geometry": { "type": "Point", "coordinates": [8,608867,50,0370125] } },</v>
      </c>
      <c r="AP199" s="5" t="str">
        <f t="shared" si="53"/>
        <v>{ "type": "Feature", "geometry": { "type": "Point", "coordinates": [8,609667,50,0370125] } },</v>
      </c>
      <c r="AQ199" s="5" t="str">
        <f t="shared" si="54"/>
        <v>{ "type": "Feature", "geometry": { "type": "Point", "coordinates": [8,608867,50,0375125] } },</v>
      </c>
      <c r="AR199" s="5" t="str">
        <f t="shared" si="55"/>
        <v>{ "type": "Feature", "geometry": { "type": "Point", "coordinates": [8,608867,50,0365125] } },</v>
      </c>
      <c r="AS199" s="5" t="str">
        <f t="shared" si="56"/>
        <v>{ "type": "Feature", "geometry": { "type": "Point", "coordinates": [8,608067,50,0370125] } },</v>
      </c>
      <c r="AT199" s="5" t="str">
        <f t="shared" si="57"/>
        <v>{ "type": "Feature", "geometry": { "type": "Point", "coordinates": [8,608067,50,0365125] } },</v>
      </c>
      <c r="AU199" s="5" t="str">
        <f t="shared" si="58"/>
        <v>{ "type": "Feature", "geometry": { "type": "Point", "coordinates": [8,609667,50,0375125] } },</v>
      </c>
      <c r="AV199" s="5" t="str">
        <f t="shared" si="59"/>
        <v>{ "type": "Feature", "geometry": { "type": "Point", "coordinates": [8,608067,50,0375125] } },</v>
      </c>
      <c r="AW199" s="5" t="str">
        <f t="shared" si="60"/>
        <v>{ "type": "Feature", "geometry": { "type": "Point", "coordinates": [8,609667,50,0365125] } },</v>
      </c>
      <c r="AX199" s="5" t="s">
        <v>753</v>
      </c>
      <c r="AY199" s="6" t="str">
        <f>REPT($AO199,VLOOKUP(AF199,'8-Intensitäten Heatmap'!$A$5:$L$232,$AO$3,FALSE))&amp;REPT($AP199,VLOOKUP(AF199,'8-Intensitäten Heatmap'!$A$5:$L$232,$AP$3,FALSE))&amp;REPT($AQ199,VLOOKUP(AF199,'8-Intensitäten Heatmap'!$A$5:$L$232,$AQ$3,FALSE))&amp;REPT($AR199,VLOOKUP(AF199,'8-Intensitäten Heatmap'!$A$5:$L$232,$AR$3,FALSE))&amp;REPT($AS199,VLOOKUP(AF199,'8-Intensitäten Heatmap'!$A$5:$L$232,$AS$3,FALSE))&amp;REPT($AT199,VLOOKUP(AF199,'8-Intensitäten Heatmap'!$A$5:$L$232,$AT$3,FALSE))&amp;REPT($AU199,VLOOKUP(AF199,'8-Intensitäten Heatmap'!$A$5:$L$232,$AU$3,FALSE))&amp;REPT($AV199,VLOOKUP(AF199,'8-Intensitäten Heatmap'!$A$5:$L$232,$AV$3,FALSE))&amp;REPT($AW199,VLOOKUP(AF199,'8-Intensitäten Heatmap'!$A$5:$L$232,$AW$3,FALSE))</f>
        <v>{ "type": "Feature", "geometry": { "type": "Point", "coordinates": [8,608867,50,0370125] } },{ "type": "Feature", "geometry": { "type": "Point", "coordinates": [8,609667,50,0370125] } },</v>
      </c>
      <c r="AZ199" s="6" t="str">
        <f>REPT($AO199,VLOOKUP(AG199,'8-Intensitäten Heatmap'!$A$5:$L$232,$AO$3,FALSE))&amp;REPT($AP199,VLOOKUP(AG199,'8-Intensitäten Heatmap'!$A$5:$L$232,$AP$3,FALSE))&amp;REPT($AQ199,VLOOKUP(AG199,'8-Intensitäten Heatmap'!$A$5:$L$232,$AQ$3,FALSE))&amp;REPT($AR199,VLOOKUP(AG199,'8-Intensitäten Heatmap'!$A$5:$L$232,$AR$3,FALSE))&amp;REPT($AS199,VLOOKUP(AG199,'8-Intensitäten Heatmap'!$A$5:$L$232,$AS$3,FALSE))&amp;REPT($AT199,VLOOKUP(AG199,'8-Intensitäten Heatmap'!$A$5:$L$232,$AT$3,FALSE))&amp;REPT($AU199,VLOOKUP(AG199,'8-Intensitäten Heatmap'!$A$5:$L$232,$AU$3,FALSE))&amp;REPT($AV199,VLOOKUP(AG199,'8-Intensitäten Heatmap'!$A$5:$L$232,$AV$3,FALSE))&amp;REPT($AW199,VLOOKUP(AG199,'8-Intensitäten Heatmap'!$A$5:$L$232,$AW$3,FALSE))</f>
        <v>{ "type": "Feature", "geometry": { "type": "Point", "coordinates": [8,608867,50,0370125] } },{ "type": "Feature", "geometry": { "type": "Point", "coordinates": [8,609667,50,0370125] } },{ "type": "Feature", "geometry": { "type": "Point", "coordinates": [8,608867,50,0375125] } },{ "type": "Feature", "geometry": { "type": "Point", "coordinates": [8,608867,50,0365125] } },{ "type": "Feature", "geometry": { "type": "Point", "coordinates": [8,608067,50,0370125] } },{ "type": "Feature", "geometry": { "type": "Point", "coordinates": [8,608067,50,0365125] } },</v>
      </c>
      <c r="BA199" s="6" t="str">
        <f>REPT($AO199,VLOOKUP(AH199,'8-Intensitäten Heatmap'!$A$5:$L$232,$AO$3,FALSE))&amp;REPT($AP199,VLOOKUP(AH199,'8-Intensitäten Heatmap'!$A$5:$L$232,$AP$3,FALSE))&amp;REPT($AQ199,VLOOKUP(AH199,'8-Intensitäten Heatmap'!$A$5:$L$232,$AQ$3,FALSE))&amp;REPT($AR199,VLOOKUP(AH199,'8-Intensitäten Heatmap'!$A$5:$L$232,$AR$3,FALSE))&amp;REPT($AS199,VLOOKUP(AH199,'8-Intensitäten Heatmap'!$A$5:$L$232,$AS$3,FALSE))&amp;REPT($AT199,VLOOKUP(AH199,'8-Intensitäten Heatmap'!$A$5:$L$232,$AT$3,FALSE))&amp;REPT($AU199,VLOOKUP(AH199,'8-Intensitäten Heatmap'!$A$5:$L$232,$AU$3,FALSE))&amp;REPT($AV199,VLOOKUP(AH199,'8-Intensitäten Heatmap'!$A$5:$L$232,$AV$3,FALSE))&amp;REPT($AW199,VLOOKUP(AH199,'8-Intensitäten Heatmap'!$A$5:$L$232,$AW$3,FALSE))</f>
        <v>{ "type": "Feature", "geometry": { "type": "Point", "coordinates": [8,608867,50,0370125] } },{ "type": "Feature", "geometry": { "type": "Point", "coordinates": [8,609667,50,0370125] } },{ "type": "Feature", "geometry": { "type": "Point", "coordinates": [8,608867,50,0375125] } },{ "type": "Feature", "geometry": { "type": "Point", "coordinates": [8,608867,50,0365125] } },{ "type": "Feature", "geometry": { "type": "Point", "coordinates": [8,608067,50,0370125] } },{ "type": "Feature", "geometry": { "type": "Point", "coordinates": [8,608067,50,0365125] } },{ "type": "Feature", "geometry": { "type": "Point", "coordinates": [8,609667,50,0375125] } },{ "type": "Feature", "geometry": { "type": "Point", "coordinates": [8,608067,50,0375125] } },</v>
      </c>
      <c r="BB199" s="6" t="str">
        <f>REPT($AO199,VLOOKUP(AI199,'8-Intensitäten Heatmap'!$A$5:$L$232,$AO$3,FALSE))&amp;REPT($AP199,VLOOKUP(AI199,'8-Intensitäten Heatmap'!$A$5:$L$232,$AP$3,FALSE))&amp;REPT($AQ199,VLOOKUP(AI199,'8-Intensitäten Heatmap'!$A$5:$L$232,$AQ$3,FALSE))&amp;REPT($AR199,VLOOKUP(AI199,'8-Intensitäten Heatmap'!$A$5:$L$232,$AR$3,FALSE))&amp;REPT($AS199,VLOOKUP(AI199,'8-Intensitäten Heatmap'!$A$5:$L$232,$AS$3,FALSE))&amp;REPT($AT199,VLOOKUP(AI199,'8-Intensitäten Heatmap'!$A$5:$L$232,$AT$3,FALSE))&amp;REPT($AU199,VLOOKUP(AI199,'8-Intensitäten Heatmap'!$A$5:$L$232,$AU$3,FALSE))&amp;REPT($AV199,VLOOKUP(AI199,'8-Intensitäten Heatmap'!$A$5:$L$232,$AV$3,FALSE))&amp;REPT($AW199,VLOOKUP(AI199,'8-Intensitäten Heatmap'!$A$5:$L$232,$AW$3,FALSE))</f>
        <v>{ "type": "Feature", "geometry": { "type": "Point", "coordinates": [8,608867,50,0370125] } },{ "type": "Feature", "geometry": { "type": "Point", "coordinates": [8,609667,50,0370125] } },{ "type": "Feature", "geometry": { "type": "Point", "coordinates": [8,608867,50,0375125] } },{ "type": "Feature", "geometry": { "type": "Point", "coordinates": [8,608867,50,0365125] } },{ "type": "Feature", "geometry": { "type": "Point", "coordinates": [8,608067,50,0370125] } },{ "type": "Feature", "geometry": { "type": "Point", "coordinates": [8,608067,50,0365125] } },{ "type": "Feature", "geometry": { "type": "Point", "coordinates": [8,609667,50,0375125] } },{ "type": "Feature", "geometry": { "type": "Point", "coordinates": [8,608067,50,0375125] } },{ "type": "Feature", "geometry": { "type": "Point", "coordinates": [8,609667,50,0365125] } },</v>
      </c>
      <c r="BC199" s="6" t="str">
        <f>REPT($AO199,VLOOKUP(AJ199,'8-Intensitäten Heatmap'!$A$5:$L$232,$AO$3,FALSE))&amp;REPT($AP199,VLOOKUP(AJ199,'8-Intensitäten Heatmap'!$A$5:$L$232,$AP$3,FALSE))&amp;REPT($AQ199,VLOOKUP(AJ199,'8-Intensitäten Heatmap'!$A$5:$L$232,$AQ$3,FALSE))&amp;REPT($AR199,VLOOKUP(AJ199,'8-Intensitäten Heatmap'!$A$5:$L$232,$AR$3,FALSE))&amp;REPT($AS199,VLOOKUP(AJ199,'8-Intensitäten Heatmap'!$A$5:$L$232,$AS$3,FALSE))&amp;REPT($AT199,VLOOKUP(AJ199,'8-Intensitäten Heatmap'!$A$5:$L$232,$AT$3,FALSE))&amp;REPT($AU199,VLOOKUP(AJ199,'8-Intensitäten Heatmap'!$A$5:$L$232,$AU$3,FALSE))&amp;REPT($AV199,VLOOKUP(AJ199,'8-Intensitäten Heatmap'!$A$5:$L$232,$AV$3,FALSE))&amp;REPT($AW199,VLOOKUP(AJ199,'8-Intensitäten Heatmap'!$A$5:$L$232,$AW$3,FALSE))</f>
        <v>{ "type": "Feature", "geometry": { "type": "Point", "coordinates": [8,608867,50,0370125] } },{ "type": "Feature", "geometry": { "type": "Point", "coordinates": [8,609667,50,0370125] } },{ "type": "Feature", "geometry": { "type": "Point", "coordinates": [8,608867,50,0375125] } },{ "type": "Feature", "geometry": { "type": "Point", "coordinates": [8,608867,50,0365125] } },{ "type": "Feature", "geometry": { "type": "Point", "coordinates": [8,608067,50,0370125] } },</v>
      </c>
      <c r="BD199" s="6" t="str">
        <f>REPT($AO199,VLOOKUP(AK199,'8-Intensitäten Heatmap'!$A$5:$L$232,$AO$3,FALSE))&amp;REPT($AP199,VLOOKUP(AK199,'8-Intensitäten Heatmap'!$A$5:$L$232,$AP$3,FALSE))&amp;REPT($AQ199,VLOOKUP(AK199,'8-Intensitäten Heatmap'!$A$5:$L$232,$AQ$3,FALSE))&amp;REPT($AR199,VLOOKUP(AK199,'8-Intensitäten Heatmap'!$A$5:$L$232,$AR$3,FALSE))&amp;REPT($AS199,VLOOKUP(AK199,'8-Intensitäten Heatmap'!$A$5:$L$232,$AS$3,FALSE))&amp;REPT($AT199,VLOOKUP(AK199,'8-Intensitäten Heatmap'!$A$5:$L$232,$AT$3,FALSE))&amp;REPT($AU199,VLOOKUP(AK199,'8-Intensitäten Heatmap'!$A$5:$L$232,$AU$3,FALSE))&amp;REPT($AV199,VLOOKUP(AK199,'8-Intensitäten Heatmap'!$A$5:$L$232,$AV$3,FALSE))&amp;REPT($AW199,VLOOKUP(AK199,'8-Intensitäten Heatmap'!$A$5:$L$232,$AW$3,FALSE))</f>
        <v>{ "type": "Feature", "geometry": { "type": "Point", "coordinates": [8,608867,50,0370125] } },{ "type": "Feature", "geometry": { "type": "Point", "coordinates": [8,609667,50,0370125] } },{ "type": "Feature", "geometry": { "type": "Point", "coordinates": [8,608867,50,0375125] } },{ "type": "Feature", "geometry": { "type": "Point", "coordinates": [8,608867,50,0365125] } },{ "type": "Feature", "geometry": { "type": "Point", "coordinates": [8,608067,50,0370125] } },{ "type": "Feature", "geometry": { "type": "Point", "coordinates": [8,608067,50,0365125] } },{ "type": "Feature", "geometry": { "type": "Point", "coordinates": [8,609667,50,0375125] } },{ "type": "Feature", "geometry": { "type": "Point", "coordinates": [8,608067,50,0375125] } },</v>
      </c>
      <c r="BE199" s="6" t="str">
        <f>REPT($AO199,VLOOKUP(AL199,'8-Intensitäten Heatmap'!$A$5:$L$232,$AO$3,FALSE))&amp;REPT($AP199,VLOOKUP(AL199,'8-Intensitäten Heatmap'!$A$5:$L$232,$AP$3,FALSE))&amp;REPT($AQ199,VLOOKUP(AL199,'8-Intensitäten Heatmap'!$A$5:$L$232,$AQ$3,FALSE))&amp;REPT($AR199,VLOOKUP(AL199,'8-Intensitäten Heatmap'!$A$5:$L$232,$AR$3,FALSE))&amp;REPT($AS199,VLOOKUP(AL199,'8-Intensitäten Heatmap'!$A$5:$L$232,$AS$3,FALSE))&amp;REPT($AT199,VLOOKUP(AL199,'8-Intensitäten Heatmap'!$A$5:$L$232,$AT$3,FALSE))&amp;REPT($AU199,VLOOKUP(AL199,'8-Intensitäten Heatmap'!$A$5:$L$232,$AU$3,FALSE))&amp;REPT($AV199,VLOOKUP(AL199,'8-Intensitäten Heatmap'!$A$5:$L$232,$AV$3,FALSE))&amp;REPT($AW199,VLOOKUP(AL199,'8-Intensitäten Heatmap'!$A$5:$L$232,$AW$3,FALSE))</f>
        <v>{ "type": "Feature", "geometry": { "type": "Point", "coordinates": [8,608867,50,0370125] } },{ "type": "Feature", "geometry": { "type": "Point", "coordinates": [8,608867,50,0370125] } },{ "type": "Feature", "geometry": { "type": "Point", "coordinates": [8,609667,50,0370125] } },{ "type": "Feature", "geometry": { "type": "Point", "coordinates": [8,609667,50,0370125] } },{ "type": "Feature", "geometry": { "type": "Point", "coordinates": [8,608867,50,0375125] } },{ "type": "Feature", "geometry": { "type": "Point", "coordinates": [8,608867,50,0365125] } },{ "type": "Feature", "geometry": { "type": "Point", "coordinates": [8,608067,50,0370125] } },{ "type": "Feature", "geometry": { "type": "Point", "coordinates": [8,608067,50,0365125] } },{ "type": "Feature", "geometry": { "type": "Point", "coordinates": [8,609667,50,0375125] } },{ "type": "Feature", "geometry": { "type": "Point", "coordinates": [8,608067,50,0375125] } },{ "type": "Feature", "geometry": { "type": "Point", "coordinates": [8,609667,50,0365125] } },</v>
      </c>
      <c r="BF199" s="6" t="str">
        <f>REPT($AO199,VLOOKUP(AM199,'8-Intensitäten Heatmap'!$A$5:$L$232,$AO$3,FALSE))&amp;REPT($AP199,VLOOKUP(AM199,'8-Intensitäten Heatmap'!$A$5:$L$232,$AP$3,FALSE))&amp;REPT($AQ199,VLOOKUP(AM199,'8-Intensitäten Heatmap'!$A$5:$L$232,$AQ$3,FALSE))&amp;REPT($AR199,VLOOKUP(AM199,'8-Intensitäten Heatmap'!$A$5:$L$232,$AR$3,FALSE))&amp;REPT($AS199,VLOOKUP(AM199,'8-Intensitäten Heatmap'!$A$5:$L$232,$AS$3,FALSE))&amp;REPT($AT199,VLOOKUP(AM199,'8-Intensitäten Heatmap'!$A$5:$L$232,$AT$3,FALSE))&amp;REPT($AU199,VLOOKUP(AM199,'8-Intensitäten Heatmap'!$A$5:$L$232,$AU$3,FALSE))&amp;REPT($AV199,VLOOKUP(AM199,'8-Intensitäten Heatmap'!$A$5:$L$232,$AV$3,FALSE))&amp;REPT($AW199,VLOOKUP(AM199,'8-Intensitäten Heatmap'!$A$5:$L$232,$AW$3,FALSE))</f>
        <v>{ "type": "Feature", "geometry": { "type": "Point", "coordinates": [8,608867,50,0370125] } },{ "type": "Feature", "geometry": { "type": "Point", "coordinates": [8,608867,50,0370125] } },{ "type": "Feature", "geometry": { "type": "Point", "coordinates": [8,609667,50,0370125] } },{ "type": "Feature", "geometry": { "type": "Point", "coordinates": [8,609667,50,0370125] } },{ "type": "Feature", "geometry": { "type": "Point", "coordinates": [8,608867,50,0375125] } },{ "type": "Feature", "geometry": { "type": "Point", "coordinates": [8,608867,50,0375125] } },{ "type": "Feature", "geometry": { "type": "Point", "coordinates": [8,608867,50,0365125] } },{ "type": "Feature", "geometry": { "type": "Point", "coordinates": [8,608867,50,0365125] } },{ "type": "Feature", "geometry": { "type": "Point", "coordinates": [8,608067,50,0370125] } },{ "type": "Feature", "geometry": { "type": "Point", "coordinates": [8,608067,50,0370125] } },{ "type": "Feature", "geometry": { "type": "Point", "coordinates": [8,608067,50,0365125] } },{ "type": "Feature", "geometry": { "type": "Point", "coordinates": [8,609667,50,0375125] } },{ "type": "Feature", "geometry": { "type": "Point", "coordinates": [8,608067,50,0375125] } },{ "type": "Feature", "geometry": { "type": "Point", "coordinates": [8,609667,50,0365125] } },</v>
      </c>
      <c r="BG199" s="6" t="s">
        <v>753</v>
      </c>
      <c r="BH199" s="6" t="str">
        <f t="shared" si="70"/>
        <v>{ "type": "Feature", "geometry": { "type": "Point", "coordinates": [8,608867,50,0370125] } },{ "type": "Feature", "geometry": { "type": "Point", "coordinates": [8,608867,50,0370125] } },</v>
      </c>
      <c r="BI199" s="6" t="str">
        <f t="shared" si="71"/>
        <v>{ "type": "Feature", "geometry": { "type": "Point", "coordinates": [8,608867,50,0370125] } },</v>
      </c>
      <c r="BJ199" s="6" t="str">
        <f t="shared" si="72"/>
        <v>{ "type": "Feature", "geometry": { "type": "Point", "coordinates": [8,608867,50,0370125] } },{ "type": "Feature", "geometry": { "type": "Point", "coordinates": [8,608867,50,0370125] } },{ "type": "Feature", "geometry": { "type": "Point", "coordinates": [8,608867,50,0370125] } },{ "type": "Feature", "geometry": { "type": "Point", "coordinates": [8,608867,50,0370125] } },</v>
      </c>
      <c r="BK199" s="6" t="str">
        <f t="shared" si="73"/>
        <v>{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v>
      </c>
      <c r="BL199" s="6" t="str">
        <f t="shared" si="74"/>
        <v>{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v>
      </c>
      <c r="BM199" s="6" t="str">
        <f t="shared" si="75"/>
        <v>{ "type": "Feature", "geometry": { "type": "Point", "coordinates": [8,608867,50,0370125] } },</v>
      </c>
      <c r="BN199" s="6" t="str">
        <f t="shared" si="76"/>
        <v>{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v>
      </c>
      <c r="BO199" s="6" t="str">
        <f t="shared" si="77"/>
        <v>{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 "type": "Feature", "geometry": { "type": "Point", "coordinates": [8,608867,50,0370125] } },</v>
      </c>
      <c r="BP199" s="6" t="s">
        <v>3381</v>
      </c>
    </row>
    <row r="200" spans="1:68" s="6" customFormat="1" x14ac:dyDescent="0.3">
      <c r="A200" s="18" t="str">
        <f>Table1[[#This Row],[Name]]</f>
        <v>Gategourmet GmbH Deutschland</v>
      </c>
      <c r="B200" s="362">
        <v>8.5264205999999998</v>
      </c>
      <c r="C200" s="362">
        <v>50.053194300000001</v>
      </c>
      <c r="D200" s="18" t="str">
        <f>Table1[[#This Row],[Standortkategorie]]</f>
        <v>Verteilzentrum</v>
      </c>
      <c r="E200" s="18" t="str">
        <f>IF(Table1[[#This Row],[Zusatzinformation]]=0,"",Table1[[#This Row],[Zusatzinformation]])</f>
        <v/>
      </c>
      <c r="F200" s="47">
        <f>IF($D200&lt;&gt;"Busdepot",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00" s="47">
        <f>IF($D200&lt;&gt;"Busdepot",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16</v>
      </c>
      <c r="H200" s="47">
        <f>(Table1[[#This Row],[Lieferfahrzeuge]]*'1-Konfiguration'!$D$16+(MAX(Table1[[#This Row],[Lieferfahrzeuge]]*'1-Konfiguration'!$D$16,Table1[[#This Row],[Lieferfahrzeugtore]]*'1-Konfiguration'!$D$14)))/2</f>
        <v>0</v>
      </c>
      <c r="I200" s="47">
        <f>Table1[[#This Row],[Müllfahrzeuge]]</f>
        <v>0</v>
      </c>
      <c r="J200" s="47">
        <f>Table1[[#This Row],[Betonmischfahrzeuge]]</f>
        <v>0</v>
      </c>
      <c r="K200" s="47">
        <f>(Table1[[#This Row],[Schiffe]]*'1-Konfiguration'!$D$16+(MAX(Table1[[#This Row],[Schiffe]]*'1-Konfiguration'!$D$16,Table1[[#This Row],[Anleger]]*'1-Konfiguration'!$D$14)))/2</f>
        <v>0</v>
      </c>
      <c r="L200" s="47">
        <f>IF($D200="Busdepot",IFERROR(Table1[[#This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0" s="47">
        <f>IF($D200="Busdepot",IFERROR(Table1[[#This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0" s="81">
        <f>VLOOKUP($F$7,'1-Konfiguration'!$D$24:$G$28,4,FALSE) * (VLOOKUP('5-Standortanalyse (Berechnung)'!$F$7,'1-Konfiguration'!$D$24:$F$28,2,FALSE)/100)*VLOOKUP('5-Standortanalyse (Berechnung)'!$F$7,'1-Konfiguration'!$D$24:$F$28,3,FALSE)*$F200</f>
        <v>0</v>
      </c>
      <c r="O200" s="81">
        <f>VLOOKUP($G$7,'1-Konfiguration'!$D$24:$G$28,4,FALSE) * (VLOOKUP('5-Standortanalyse (Berechnung)'!$G$7,'1-Konfiguration'!$D$24:$F$28,2,FALSE)/100)*VLOOKUP('5-Standortanalyse (Berechnung)'!$G$7,'1-Konfiguration'!$D$24:$F$28,3,FALSE)*$G200</f>
        <v>24553.599999999999</v>
      </c>
      <c r="P200" s="81">
        <f>VLOOKUP($H$7,'1-Konfiguration'!$D$24:$G$28,4,FALSE) * (VLOOKUP('5-Standortanalyse (Berechnung)'!$H$7,'1-Konfiguration'!$D$24:$F$28,2,FALSE)/100)*VLOOKUP('5-Standortanalyse (Berechnung)'!$H$7,'1-Konfiguration'!$D$24:$F$28,3,FALSE)*$H200</f>
        <v>0</v>
      </c>
      <c r="Q200" s="81">
        <f>VLOOKUP($I$7,'1-Konfiguration'!$D$24:$G$33,4,FALSE) * (VLOOKUP('5-Standortanalyse (Berechnung)'!$I$7,'1-Konfiguration'!$D$24:$F$33,2,FALSE)/100)*VLOOKUP('5-Standortanalyse (Berechnung)'!$I$7,'1-Konfiguration'!$D$24:$F$33,3,FALSE)*$I200</f>
        <v>0</v>
      </c>
      <c r="R200" s="81">
        <f>VLOOKUP($J$7,'1-Konfiguration'!$D$24:$G$33,4,FALSE) * (VLOOKUP('5-Standortanalyse (Berechnung)'!$J$7,'1-Konfiguration'!$D$24:$F$33,2,FALSE)/100)*VLOOKUP('5-Standortanalyse (Berechnung)'!$J$7,'1-Konfiguration'!$D$24:$F$33,3,FALSE)*$J200</f>
        <v>0</v>
      </c>
      <c r="S200" s="81">
        <f>VLOOKUP($K$7,'1-Konfiguration'!$D$24:$G$33,4,FALSE) * (VLOOKUP('5-Standortanalyse (Berechnung)'!$K$7,'1-Konfiguration'!$D$24:$F$33,2,FALSE)/100)*VLOOKUP('5-Standortanalyse (Berechnung)'!$K$7,'1-Konfiguration'!$D$24:$F$33,3,FALSE)*$K200</f>
        <v>0</v>
      </c>
      <c r="T200" s="81">
        <f>VLOOKUP($L$7,'1-Konfiguration'!$D$24:$G$28,4,FALSE) * (VLOOKUP('5-Standortanalyse (Berechnung)'!$L$7,'1-Konfiguration'!$D$24:$F$28,2,FALSE)/100)*VLOOKUP('5-Standortanalyse (Berechnung)'!$L$7,'1-Konfiguration'!$D$24:$F$28,3,FALSE)*$L200</f>
        <v>0</v>
      </c>
      <c r="U200" s="81">
        <f>VLOOKUP($M$7,'1-Konfiguration'!$D$24:$G$28,4,FALSE) * (VLOOKUP('5-Standortanalyse (Berechnung)'!$M$7,'1-Konfiguration'!$D$24:$F$28,2,FALSE)/100)*VLOOKUP('5-Standortanalyse (Berechnung)'!$M$7,'1-Konfiguration'!$D$24:$F$28,3,FALSE)*$M200</f>
        <v>0</v>
      </c>
      <c r="V200" s="81">
        <f>MMULT($N200:$P200,'1-Konfiguration'!G$54:G$56)+MMULT($Q200:$R200,'1-Konfiguration'!G$59:G$60)+MMULT($T200:$U200,'1-Konfiguration'!G$57:G$58)+($S200*'1-Konfiguration'!G$63)</f>
        <v>253.3566485684801</v>
      </c>
      <c r="W200" s="81">
        <f>MMULT($N200:$P200,'1-Konfiguration'!H$54:H$56)+MMULT($Q200:$R200,'1-Konfiguration'!H$59:H$60)+MMULT($T200:$U200,'1-Konfiguration'!H$57:H$58)+($S200*'1-Konfiguration'!H$63)</f>
        <v>1550.5317463533822</v>
      </c>
      <c r="X200" s="81">
        <f>MMULT($N200:$P200,'1-Konfiguration'!I$54:I$56)+MMULT($Q200:$R200,'1-Konfiguration'!I$59:I$60)+MMULT($T200:$U200,'1-Konfiguration'!I$57:I$58)+($S200*'1-Konfiguration'!I$63)</f>
        <v>4172.8578250654282</v>
      </c>
      <c r="Y200" s="81">
        <f>MMULT($N200:$P200,'1-Konfiguration'!J$54:J$56)+MMULT($Q200:$R200,'1-Konfiguration'!J$59:J$60)+MMULT($T200:$U200,'1-Konfiguration'!J$57:J$58)+($S200*'1-Konfiguration'!J$63)</f>
        <v>6891.4683759019663</v>
      </c>
      <c r="Z200" s="81">
        <f>MMULT($N200:$P200,'1-Konfiguration'!K$54:K$56)+MMULT($Q200:$R200,'1-Konfiguration'!K$59:K$60)+MMULT($T200:$U200,'1-Konfiguration'!K$57:K$58)+($S200*'1-Konfiguration'!K$63)</f>
        <v>633.39162142120051</v>
      </c>
      <c r="AA200" s="81">
        <f>MMULT($N200:$P200,'1-Konfiguration'!L$54:L$56)+MMULT($Q200:$R200,'1-Konfiguration'!L$59:L$60)+MMULT($T200:$U200,'1-Konfiguration'!L$57:L$58)+($S200*'1-Konfiguration'!L$63)</f>
        <v>1983.2656802863089</v>
      </c>
      <c r="AB200" s="81">
        <f>MMULT($N200:$P200,'1-Konfiguration'!M$54:M$56)+MMULT($Q200:$R200,'1-Konfiguration'!M$59:M$60)+MMULT($T200:$U200,'1-Konfiguration'!M$57:M$58)+($S200*'1-Konfiguration'!M$63)</f>
        <v>5659.7344667173875</v>
      </c>
      <c r="AC200" s="81">
        <f>MMULT($N200:$P200,'1-Konfiguration'!N$54:N$56)+MMULT($Q200:$R200,'1-Konfiguration'!N$59:N$60)+MMULT($T200:$U200,'1-Konfiguration'!N$57:N$58)+($S200*'1-Konfiguration'!N$63)</f>
        <v>10570.838242511625</v>
      </c>
      <c r="AF200" s="6">
        <f t="shared" si="61"/>
        <v>2</v>
      </c>
      <c r="AG200" s="6">
        <f t="shared" si="62"/>
        <v>6</v>
      </c>
      <c r="AH200" s="6">
        <f t="shared" si="63"/>
        <v>8</v>
      </c>
      <c r="AI200" s="6">
        <f t="shared" si="64"/>
        <v>9</v>
      </c>
      <c r="AJ200" s="6">
        <f t="shared" si="65"/>
        <v>5</v>
      </c>
      <c r="AK200" s="6">
        <f t="shared" si="66"/>
        <v>8</v>
      </c>
      <c r="AL200" s="6">
        <f t="shared" si="67"/>
        <v>11</v>
      </c>
      <c r="AM200" s="6">
        <f t="shared" si="68"/>
        <v>14</v>
      </c>
      <c r="AO200" s="5" t="str">
        <f t="shared" si="69"/>
        <v>{ "type": "Feature", "geometry": { "type": "Point", "coordinates": [8,5264206,50,0531943] } },</v>
      </c>
      <c r="AP200" s="5" t="str">
        <f t="shared" ref="AP200:AP263" si="79">"{ ""type"": ""Feature"", ""geometry"": { ""type"": ""Point"", ""coordinates"": ["&amp;$B200+$AO$5*AP$6&amp;","&amp;$C200&amp;"] } },"</f>
        <v>{ "type": "Feature", "geometry": { "type": "Point", "coordinates": [8,5272206,50,0531943] } },</v>
      </c>
      <c r="AQ200" s="5" t="str">
        <f t="shared" ref="AQ200:AQ263" si="80">"{ ""type"": ""Feature"", ""geometry"": { ""type"": ""Point"", ""coordinates"": ["&amp;$B200&amp;","&amp;$C200+$AO$5*AQ$5&amp;"] } },"</f>
        <v>{ "type": "Feature", "geometry": { "type": "Point", "coordinates": [8,5264206,50,0536943] } },</v>
      </c>
      <c r="AR200" s="5" t="str">
        <f t="shared" ref="AR200:AR263" si="81">"{ ""type"": ""Feature"", ""geometry"": { ""type"": ""Point"", ""coordinates"": ["&amp;$B200&amp;","&amp;$C200-$AO$5*AR$5&amp;"] } },"</f>
        <v>{ "type": "Feature", "geometry": { "type": "Point", "coordinates": [8,5264206,50,0526943] } },</v>
      </c>
      <c r="AS200" s="5" t="str">
        <f t="shared" ref="AS200:AS263" si="82">"{ ""type"": ""Feature"", ""geometry"": { ""type"": ""Point"", ""coordinates"": ["&amp;$B200-$AO$5*AS$6&amp;","&amp;$C200&amp;"] } },"</f>
        <v>{ "type": "Feature", "geometry": { "type": "Point", "coordinates": [8,5256206,50,0531943] } },</v>
      </c>
      <c r="AT200" s="5" t="str">
        <f t="shared" ref="AT200:AT263" si="83">"{ ""type"": ""Feature"", ""geometry"": { ""type"": ""Point"", ""coordinates"": ["&amp;$B200-$AO$5*AT$6&amp;","&amp;$C200-$AO$5*AT$5&amp;"] } },"</f>
        <v>{ "type": "Feature", "geometry": { "type": "Point", "coordinates": [8,5256206,50,0526943] } },</v>
      </c>
      <c r="AU200" s="5" t="str">
        <f t="shared" ref="AU200:AU263" si="84">"{ ""type"": ""Feature"", ""geometry"": { ""type"": ""Point"", ""coordinates"": ["&amp;$B200+$AO$5*AU$6&amp;","&amp;$C200+$AO$5*AU$5&amp;"] } },"</f>
        <v>{ "type": "Feature", "geometry": { "type": "Point", "coordinates": [8,5272206,50,0536943] } },</v>
      </c>
      <c r="AV200" s="5" t="str">
        <f t="shared" ref="AV200:AV263" si="85">"{ ""type"": ""Feature"", ""geometry"": { ""type"": ""Point"", ""coordinates"": ["&amp;$B200-$AO$5*AV$6&amp;","&amp;$C200+$AO$5*AV$5&amp;"] } },"</f>
        <v>{ "type": "Feature", "geometry": { "type": "Point", "coordinates": [8,5256206,50,0536943] } },</v>
      </c>
      <c r="AW200" s="5" t="str">
        <f t="shared" ref="AW200:AW263" si="86">"{ ""type"": ""Feature"", ""geometry"": { ""type"": ""Point"", ""coordinates"": ["&amp;$B200+$AO$5*AW$6&amp;","&amp;$C200-$AO$5*AW$5&amp;"] } },"</f>
        <v>{ "type": "Feature", "geometry": { "type": "Point", "coordinates": [8,5272206,50,0526943] } },</v>
      </c>
      <c r="AX200" s="5" t="s">
        <v>753</v>
      </c>
      <c r="AY200" s="6" t="str">
        <f>REPT($AO200,VLOOKUP(AF200,'8-Intensitäten Heatmap'!$A$5:$L$232,$AO$3,FALSE))&amp;REPT($AP200,VLOOKUP(AF200,'8-Intensitäten Heatmap'!$A$5:$L$232,$AP$3,FALSE))&amp;REPT($AQ200,VLOOKUP(AF200,'8-Intensitäten Heatmap'!$A$5:$L$232,$AQ$3,FALSE))&amp;REPT($AR200,VLOOKUP(AF200,'8-Intensitäten Heatmap'!$A$5:$L$232,$AR$3,FALSE))&amp;REPT($AS200,VLOOKUP(AF200,'8-Intensitäten Heatmap'!$A$5:$L$232,$AS$3,FALSE))&amp;REPT($AT200,VLOOKUP(AF200,'8-Intensitäten Heatmap'!$A$5:$L$232,$AT$3,FALSE))&amp;REPT($AU200,VLOOKUP(AF200,'8-Intensitäten Heatmap'!$A$5:$L$232,$AU$3,FALSE))&amp;REPT($AV200,VLOOKUP(AF200,'8-Intensitäten Heatmap'!$A$5:$L$232,$AV$3,FALSE))&amp;REPT($AW200,VLOOKUP(AF200,'8-Intensitäten Heatmap'!$A$5:$L$232,$AW$3,FALSE))</f>
        <v>{ "type": "Feature", "geometry": { "type": "Point", "coordinates": [8,5264206,50,0531943] } },{ "type": "Feature", "geometry": { "type": "Point", "coordinates": [8,5272206,50,0531943] } },</v>
      </c>
      <c r="AZ200" s="6" t="str">
        <f>REPT($AO200,VLOOKUP(AG200,'8-Intensitäten Heatmap'!$A$5:$L$232,$AO$3,FALSE))&amp;REPT($AP200,VLOOKUP(AG200,'8-Intensitäten Heatmap'!$A$5:$L$232,$AP$3,FALSE))&amp;REPT($AQ200,VLOOKUP(AG200,'8-Intensitäten Heatmap'!$A$5:$L$232,$AQ$3,FALSE))&amp;REPT($AR200,VLOOKUP(AG200,'8-Intensitäten Heatmap'!$A$5:$L$232,$AR$3,FALSE))&amp;REPT($AS200,VLOOKUP(AG200,'8-Intensitäten Heatmap'!$A$5:$L$232,$AS$3,FALSE))&amp;REPT($AT200,VLOOKUP(AG200,'8-Intensitäten Heatmap'!$A$5:$L$232,$AT$3,FALSE))&amp;REPT($AU200,VLOOKUP(AG200,'8-Intensitäten Heatmap'!$A$5:$L$232,$AU$3,FALSE))&amp;REPT($AV200,VLOOKUP(AG200,'8-Intensitäten Heatmap'!$A$5:$L$232,$AV$3,FALSE))&amp;REPT($AW200,VLOOKUP(AG200,'8-Intensitäten Heatmap'!$A$5:$L$232,$AW$3,FALSE))</f>
        <v>{ "type": "Feature", "geometry": { "type": "Point", "coordinates": [8,5264206,50,0531943] } },{ "type": "Feature", "geometry": { "type": "Point", "coordinates": [8,5272206,50,0531943] } },{ "type": "Feature", "geometry": { "type": "Point", "coordinates": [8,5264206,50,0536943] } },{ "type": "Feature", "geometry": { "type": "Point", "coordinates": [8,5264206,50,0526943] } },{ "type": "Feature", "geometry": { "type": "Point", "coordinates": [8,5256206,50,0531943] } },{ "type": "Feature", "geometry": { "type": "Point", "coordinates": [8,5256206,50,0526943] } },</v>
      </c>
      <c r="BA200" s="6" t="str">
        <f>REPT($AO200,VLOOKUP(AH200,'8-Intensitäten Heatmap'!$A$5:$L$232,$AO$3,FALSE))&amp;REPT($AP200,VLOOKUP(AH200,'8-Intensitäten Heatmap'!$A$5:$L$232,$AP$3,FALSE))&amp;REPT($AQ200,VLOOKUP(AH200,'8-Intensitäten Heatmap'!$A$5:$L$232,$AQ$3,FALSE))&amp;REPT($AR200,VLOOKUP(AH200,'8-Intensitäten Heatmap'!$A$5:$L$232,$AR$3,FALSE))&amp;REPT($AS200,VLOOKUP(AH200,'8-Intensitäten Heatmap'!$A$5:$L$232,$AS$3,FALSE))&amp;REPT($AT200,VLOOKUP(AH200,'8-Intensitäten Heatmap'!$A$5:$L$232,$AT$3,FALSE))&amp;REPT($AU200,VLOOKUP(AH200,'8-Intensitäten Heatmap'!$A$5:$L$232,$AU$3,FALSE))&amp;REPT($AV200,VLOOKUP(AH200,'8-Intensitäten Heatmap'!$A$5:$L$232,$AV$3,FALSE))&amp;REPT($AW200,VLOOKUP(AH200,'8-Intensitäten Heatmap'!$A$5:$L$232,$AW$3,FALSE))</f>
        <v>{ "type": "Feature", "geometry": { "type": "Point", "coordinates": [8,5264206,50,0531943] } },{ "type": "Feature", "geometry": { "type": "Point", "coordinates": [8,5272206,50,0531943] } },{ "type": "Feature", "geometry": { "type": "Point", "coordinates": [8,5264206,50,0536943] } },{ "type": "Feature", "geometry": { "type": "Point", "coordinates": [8,5264206,50,0526943] } },{ "type": "Feature", "geometry": { "type": "Point", "coordinates": [8,5256206,50,0531943] } },{ "type": "Feature", "geometry": { "type": "Point", "coordinates": [8,5256206,50,0526943] } },{ "type": "Feature", "geometry": { "type": "Point", "coordinates": [8,5272206,50,0536943] } },{ "type": "Feature", "geometry": { "type": "Point", "coordinates": [8,5256206,50,0536943] } },</v>
      </c>
      <c r="BB200" s="6" t="str">
        <f>REPT($AO200,VLOOKUP(AI200,'8-Intensitäten Heatmap'!$A$5:$L$232,$AO$3,FALSE))&amp;REPT($AP200,VLOOKUP(AI200,'8-Intensitäten Heatmap'!$A$5:$L$232,$AP$3,FALSE))&amp;REPT($AQ200,VLOOKUP(AI200,'8-Intensitäten Heatmap'!$A$5:$L$232,$AQ$3,FALSE))&amp;REPT($AR200,VLOOKUP(AI200,'8-Intensitäten Heatmap'!$A$5:$L$232,$AR$3,FALSE))&amp;REPT($AS200,VLOOKUP(AI200,'8-Intensitäten Heatmap'!$A$5:$L$232,$AS$3,FALSE))&amp;REPT($AT200,VLOOKUP(AI200,'8-Intensitäten Heatmap'!$A$5:$L$232,$AT$3,FALSE))&amp;REPT($AU200,VLOOKUP(AI200,'8-Intensitäten Heatmap'!$A$5:$L$232,$AU$3,FALSE))&amp;REPT($AV200,VLOOKUP(AI200,'8-Intensitäten Heatmap'!$A$5:$L$232,$AV$3,FALSE))&amp;REPT($AW200,VLOOKUP(AI200,'8-Intensitäten Heatmap'!$A$5:$L$232,$AW$3,FALSE))</f>
        <v>{ "type": "Feature", "geometry": { "type": "Point", "coordinates": [8,5264206,50,0531943] } },{ "type": "Feature", "geometry": { "type": "Point", "coordinates": [8,5272206,50,0531943] } },{ "type": "Feature", "geometry": { "type": "Point", "coordinates": [8,5264206,50,0536943] } },{ "type": "Feature", "geometry": { "type": "Point", "coordinates": [8,5264206,50,0526943] } },{ "type": "Feature", "geometry": { "type": "Point", "coordinates": [8,5256206,50,0531943] } },{ "type": "Feature", "geometry": { "type": "Point", "coordinates": [8,5256206,50,0526943] } },{ "type": "Feature", "geometry": { "type": "Point", "coordinates": [8,5272206,50,0536943] } },{ "type": "Feature", "geometry": { "type": "Point", "coordinates": [8,5256206,50,0536943] } },{ "type": "Feature", "geometry": { "type": "Point", "coordinates": [8,5272206,50,0526943] } },</v>
      </c>
      <c r="BC200" s="6" t="str">
        <f>REPT($AO200,VLOOKUP(AJ200,'8-Intensitäten Heatmap'!$A$5:$L$232,$AO$3,FALSE))&amp;REPT($AP200,VLOOKUP(AJ200,'8-Intensitäten Heatmap'!$A$5:$L$232,$AP$3,FALSE))&amp;REPT($AQ200,VLOOKUP(AJ200,'8-Intensitäten Heatmap'!$A$5:$L$232,$AQ$3,FALSE))&amp;REPT($AR200,VLOOKUP(AJ200,'8-Intensitäten Heatmap'!$A$5:$L$232,$AR$3,FALSE))&amp;REPT($AS200,VLOOKUP(AJ200,'8-Intensitäten Heatmap'!$A$5:$L$232,$AS$3,FALSE))&amp;REPT($AT200,VLOOKUP(AJ200,'8-Intensitäten Heatmap'!$A$5:$L$232,$AT$3,FALSE))&amp;REPT($AU200,VLOOKUP(AJ200,'8-Intensitäten Heatmap'!$A$5:$L$232,$AU$3,FALSE))&amp;REPT($AV200,VLOOKUP(AJ200,'8-Intensitäten Heatmap'!$A$5:$L$232,$AV$3,FALSE))&amp;REPT($AW200,VLOOKUP(AJ200,'8-Intensitäten Heatmap'!$A$5:$L$232,$AW$3,FALSE))</f>
        <v>{ "type": "Feature", "geometry": { "type": "Point", "coordinates": [8,5264206,50,0531943] } },{ "type": "Feature", "geometry": { "type": "Point", "coordinates": [8,5272206,50,0531943] } },{ "type": "Feature", "geometry": { "type": "Point", "coordinates": [8,5264206,50,0536943] } },{ "type": "Feature", "geometry": { "type": "Point", "coordinates": [8,5264206,50,0526943] } },{ "type": "Feature", "geometry": { "type": "Point", "coordinates": [8,5256206,50,0531943] } },</v>
      </c>
      <c r="BD200" s="6" t="str">
        <f>REPT($AO200,VLOOKUP(AK200,'8-Intensitäten Heatmap'!$A$5:$L$232,$AO$3,FALSE))&amp;REPT($AP200,VLOOKUP(AK200,'8-Intensitäten Heatmap'!$A$5:$L$232,$AP$3,FALSE))&amp;REPT($AQ200,VLOOKUP(AK200,'8-Intensitäten Heatmap'!$A$5:$L$232,$AQ$3,FALSE))&amp;REPT($AR200,VLOOKUP(AK200,'8-Intensitäten Heatmap'!$A$5:$L$232,$AR$3,FALSE))&amp;REPT($AS200,VLOOKUP(AK200,'8-Intensitäten Heatmap'!$A$5:$L$232,$AS$3,FALSE))&amp;REPT($AT200,VLOOKUP(AK200,'8-Intensitäten Heatmap'!$A$5:$L$232,$AT$3,FALSE))&amp;REPT($AU200,VLOOKUP(AK200,'8-Intensitäten Heatmap'!$A$5:$L$232,$AU$3,FALSE))&amp;REPT($AV200,VLOOKUP(AK200,'8-Intensitäten Heatmap'!$A$5:$L$232,$AV$3,FALSE))&amp;REPT($AW200,VLOOKUP(AK200,'8-Intensitäten Heatmap'!$A$5:$L$232,$AW$3,FALSE))</f>
        <v>{ "type": "Feature", "geometry": { "type": "Point", "coordinates": [8,5264206,50,0531943] } },{ "type": "Feature", "geometry": { "type": "Point", "coordinates": [8,5272206,50,0531943] } },{ "type": "Feature", "geometry": { "type": "Point", "coordinates": [8,5264206,50,0536943] } },{ "type": "Feature", "geometry": { "type": "Point", "coordinates": [8,5264206,50,0526943] } },{ "type": "Feature", "geometry": { "type": "Point", "coordinates": [8,5256206,50,0531943] } },{ "type": "Feature", "geometry": { "type": "Point", "coordinates": [8,5256206,50,0526943] } },{ "type": "Feature", "geometry": { "type": "Point", "coordinates": [8,5272206,50,0536943] } },{ "type": "Feature", "geometry": { "type": "Point", "coordinates": [8,5256206,50,0536943] } },</v>
      </c>
      <c r="BE200" s="6" t="str">
        <f>REPT($AO200,VLOOKUP(AL200,'8-Intensitäten Heatmap'!$A$5:$L$232,$AO$3,FALSE))&amp;REPT($AP200,VLOOKUP(AL200,'8-Intensitäten Heatmap'!$A$5:$L$232,$AP$3,FALSE))&amp;REPT($AQ200,VLOOKUP(AL200,'8-Intensitäten Heatmap'!$A$5:$L$232,$AQ$3,FALSE))&amp;REPT($AR200,VLOOKUP(AL200,'8-Intensitäten Heatmap'!$A$5:$L$232,$AR$3,FALSE))&amp;REPT($AS200,VLOOKUP(AL200,'8-Intensitäten Heatmap'!$A$5:$L$232,$AS$3,FALSE))&amp;REPT($AT200,VLOOKUP(AL200,'8-Intensitäten Heatmap'!$A$5:$L$232,$AT$3,FALSE))&amp;REPT($AU200,VLOOKUP(AL200,'8-Intensitäten Heatmap'!$A$5:$L$232,$AU$3,FALSE))&amp;REPT($AV200,VLOOKUP(AL200,'8-Intensitäten Heatmap'!$A$5:$L$232,$AV$3,FALSE))&amp;REPT($AW200,VLOOKUP(AL200,'8-Intensitäten Heatmap'!$A$5:$L$232,$AW$3,FALSE))</f>
        <v>{ "type": "Feature", "geometry": { "type": "Point", "coordinates": [8,5264206,50,0531943] } },{ "type": "Feature", "geometry": { "type": "Point", "coordinates": [8,5264206,50,0531943] } },{ "type": "Feature", "geometry": { "type": "Point", "coordinates": [8,5272206,50,0531943] } },{ "type": "Feature", "geometry": { "type": "Point", "coordinates": [8,5272206,50,0531943] } },{ "type": "Feature", "geometry": { "type": "Point", "coordinates": [8,5264206,50,0536943] } },{ "type": "Feature", "geometry": { "type": "Point", "coordinates": [8,5264206,50,0526943] } },{ "type": "Feature", "geometry": { "type": "Point", "coordinates": [8,5256206,50,0531943] } },{ "type": "Feature", "geometry": { "type": "Point", "coordinates": [8,5256206,50,0526943] } },{ "type": "Feature", "geometry": { "type": "Point", "coordinates": [8,5272206,50,0536943] } },{ "type": "Feature", "geometry": { "type": "Point", "coordinates": [8,5256206,50,0536943] } },{ "type": "Feature", "geometry": { "type": "Point", "coordinates": [8,5272206,50,0526943] } },</v>
      </c>
      <c r="BF200" s="6" t="str">
        <f>REPT($AO200,VLOOKUP(AM200,'8-Intensitäten Heatmap'!$A$5:$L$232,$AO$3,FALSE))&amp;REPT($AP200,VLOOKUP(AM200,'8-Intensitäten Heatmap'!$A$5:$L$232,$AP$3,FALSE))&amp;REPT($AQ200,VLOOKUP(AM200,'8-Intensitäten Heatmap'!$A$5:$L$232,$AQ$3,FALSE))&amp;REPT($AR200,VLOOKUP(AM200,'8-Intensitäten Heatmap'!$A$5:$L$232,$AR$3,FALSE))&amp;REPT($AS200,VLOOKUP(AM200,'8-Intensitäten Heatmap'!$A$5:$L$232,$AS$3,FALSE))&amp;REPT($AT200,VLOOKUP(AM200,'8-Intensitäten Heatmap'!$A$5:$L$232,$AT$3,FALSE))&amp;REPT($AU200,VLOOKUP(AM200,'8-Intensitäten Heatmap'!$A$5:$L$232,$AU$3,FALSE))&amp;REPT($AV200,VLOOKUP(AM200,'8-Intensitäten Heatmap'!$A$5:$L$232,$AV$3,FALSE))&amp;REPT($AW200,VLOOKUP(AM200,'8-Intensitäten Heatmap'!$A$5:$L$232,$AW$3,FALSE))</f>
        <v>{ "type": "Feature", "geometry": { "type": "Point", "coordinates": [8,5264206,50,0531943] } },{ "type": "Feature", "geometry": { "type": "Point", "coordinates": [8,5264206,50,0531943] } },{ "type": "Feature", "geometry": { "type": "Point", "coordinates": [8,5272206,50,0531943] } },{ "type": "Feature", "geometry": { "type": "Point", "coordinates": [8,5272206,50,0531943] } },{ "type": "Feature", "geometry": { "type": "Point", "coordinates": [8,5264206,50,0536943] } },{ "type": "Feature", "geometry": { "type": "Point", "coordinates": [8,5264206,50,0536943] } },{ "type": "Feature", "geometry": { "type": "Point", "coordinates": [8,5264206,50,0526943] } },{ "type": "Feature", "geometry": { "type": "Point", "coordinates": [8,5264206,50,0526943] } },{ "type": "Feature", "geometry": { "type": "Point", "coordinates": [8,5256206,50,0531943] } },{ "type": "Feature", "geometry": { "type": "Point", "coordinates": [8,5256206,50,0531943] } },{ "type": "Feature", "geometry": { "type": "Point", "coordinates": [8,5256206,50,0526943] } },{ "type": "Feature", "geometry": { "type": "Point", "coordinates": [8,5272206,50,0536943] } },{ "type": "Feature", "geometry": { "type": "Point", "coordinates": [8,5256206,50,0536943] } },{ "type": "Feature", "geometry": { "type": "Point", "coordinates": [8,5272206,50,0526943] } },</v>
      </c>
      <c r="BG200" s="6" t="s">
        <v>753</v>
      </c>
      <c r="BH200" s="6" t="str">
        <f t="shared" si="70"/>
        <v>{ "type": "Feature", "geometry": { "type": "Point", "coordinates": [8,5264206,50,0531943] } },{ "type": "Feature", "geometry": { "type": "Point", "coordinates": [8,5264206,50,0531943] } },</v>
      </c>
      <c r="BI200" s="6" t="str">
        <f t="shared" si="71"/>
        <v>{ "type": "Feature", "geometry": { "type": "Point", "coordinates": [8,5264206,50,0531943] } },</v>
      </c>
      <c r="BJ200" s="6" t="str">
        <f t="shared" si="72"/>
        <v>{ "type": "Feature", "geometry": { "type": "Point", "coordinates": [8,5264206,50,0531943] } },{ "type": "Feature", "geometry": { "type": "Point", "coordinates": [8,5264206,50,0531943] } },{ "type": "Feature", "geometry": { "type": "Point", "coordinates": [8,5264206,50,0531943] } },{ "type": "Feature", "geometry": { "type": "Point", "coordinates": [8,5264206,50,0531943] } },</v>
      </c>
      <c r="BK200" s="6" t="str">
        <f t="shared" si="73"/>
        <v>{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v>
      </c>
      <c r="BL200" s="6" t="str">
        <f t="shared" si="74"/>
        <v>{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v>
      </c>
      <c r="BM200" s="6" t="str">
        <f t="shared" si="75"/>
        <v>{ "type": "Feature", "geometry": { "type": "Point", "coordinates": [8,5264206,50,0531943] } },</v>
      </c>
      <c r="BN200" s="6" t="str">
        <f t="shared" si="76"/>
        <v>{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v>
      </c>
      <c r="BO200" s="6" t="str">
        <f t="shared" si="77"/>
        <v>{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 "type": "Feature", "geometry": { "type": "Point", "coordinates": [8,5264206,50,0531943] } },</v>
      </c>
      <c r="BP200" s="6" t="s">
        <v>3381</v>
      </c>
    </row>
    <row r="201" spans="1:68" s="6" customFormat="1" x14ac:dyDescent="0.3">
      <c r="A201" s="18" t="str">
        <f>Table1[[#This Row],[Name]]</f>
        <v>Gebr. Thomaidis GmbH</v>
      </c>
      <c r="B201" s="362">
        <v>8.7258142999999997</v>
      </c>
      <c r="C201" s="362">
        <v>50.114642400000001</v>
      </c>
      <c r="D201" s="18" t="str">
        <f>Table1[[#This Row],[Standortkategorie]]</f>
        <v>Verteilzentrum</v>
      </c>
      <c r="E201" s="18" t="str">
        <f>IF(Table1[[#This Row],[Zusatzinformation]]=0,"",Table1[[#This Row],[Zusatzinformation]])</f>
        <v/>
      </c>
      <c r="F201" s="47">
        <f>IF($D201&lt;&gt;"Busdepot",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v>
      </c>
      <c r="G201" s="47">
        <f>IF($D201&lt;&gt;"Busdepot",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01" s="47">
        <f>(Table1[[#This Row],[Lieferfahrzeuge]]*'1-Konfiguration'!$D$16+(MAX(Table1[[#This Row],[Lieferfahrzeuge]]*'1-Konfiguration'!$D$16,Table1[[#This Row],[Lieferfahrzeugtore]]*'1-Konfiguration'!$D$14)))/2</f>
        <v>0</v>
      </c>
      <c r="I201" s="47">
        <f>Table1[[#This Row],[Müllfahrzeuge]]</f>
        <v>0</v>
      </c>
      <c r="J201" s="47">
        <f>Table1[[#This Row],[Betonmischfahrzeuge]]</f>
        <v>0</v>
      </c>
      <c r="K201" s="47">
        <f>(Table1[[#This Row],[Schiffe]]*'1-Konfiguration'!$D$16+(MAX(Table1[[#This Row],[Schiffe]]*'1-Konfiguration'!$D$16,Table1[[#This Row],[Anleger]]*'1-Konfiguration'!$D$14)))/2</f>
        <v>0</v>
      </c>
      <c r="L201" s="47">
        <f>IF($D201="Busdepot",IFERROR(Table1[[#This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1" s="47">
        <f>IF($D201="Busdepot",IFERROR(Table1[[#This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1" s="81">
        <f>VLOOKUP($F$7,'1-Konfiguration'!$D$24:$G$28,4,FALSE) * (VLOOKUP('5-Standortanalyse (Berechnung)'!$F$7,'1-Konfiguration'!$D$24:$F$28,2,FALSE)/100)*VLOOKUP('5-Standortanalyse (Berechnung)'!$F$7,'1-Konfiguration'!$D$24:$F$28,3,FALSE)*$F201</f>
        <v>62568.352800000008</v>
      </c>
      <c r="O201" s="81">
        <f>VLOOKUP($G$7,'1-Konfiguration'!$D$24:$G$28,4,FALSE) * (VLOOKUP('5-Standortanalyse (Berechnung)'!$G$7,'1-Konfiguration'!$D$24:$F$28,2,FALSE)/100)*VLOOKUP('5-Standortanalyse (Berechnung)'!$G$7,'1-Konfiguration'!$D$24:$F$28,3,FALSE)*$G201</f>
        <v>3069.2</v>
      </c>
      <c r="P201" s="81">
        <f>VLOOKUP($H$7,'1-Konfiguration'!$D$24:$G$28,4,FALSE) * (VLOOKUP('5-Standortanalyse (Berechnung)'!$H$7,'1-Konfiguration'!$D$24:$F$28,2,FALSE)/100)*VLOOKUP('5-Standortanalyse (Berechnung)'!$H$7,'1-Konfiguration'!$D$24:$F$28,3,FALSE)*$H201</f>
        <v>0</v>
      </c>
      <c r="Q201" s="81">
        <f>VLOOKUP($I$7,'1-Konfiguration'!$D$24:$G$33,4,FALSE) * (VLOOKUP('5-Standortanalyse (Berechnung)'!$I$7,'1-Konfiguration'!$D$24:$F$33,2,FALSE)/100)*VLOOKUP('5-Standortanalyse (Berechnung)'!$I$7,'1-Konfiguration'!$D$24:$F$33,3,FALSE)*$I201</f>
        <v>0</v>
      </c>
      <c r="R201" s="81">
        <f>VLOOKUP($J$7,'1-Konfiguration'!$D$24:$G$33,4,FALSE) * (VLOOKUP('5-Standortanalyse (Berechnung)'!$J$7,'1-Konfiguration'!$D$24:$F$33,2,FALSE)/100)*VLOOKUP('5-Standortanalyse (Berechnung)'!$J$7,'1-Konfiguration'!$D$24:$F$33,3,FALSE)*$J201</f>
        <v>0</v>
      </c>
      <c r="S201" s="81">
        <f>VLOOKUP($K$7,'1-Konfiguration'!$D$24:$G$33,4,FALSE) * (VLOOKUP('5-Standortanalyse (Berechnung)'!$K$7,'1-Konfiguration'!$D$24:$F$33,2,FALSE)/100)*VLOOKUP('5-Standortanalyse (Berechnung)'!$K$7,'1-Konfiguration'!$D$24:$F$33,3,FALSE)*$K201</f>
        <v>0</v>
      </c>
      <c r="T201" s="81">
        <f>VLOOKUP($L$7,'1-Konfiguration'!$D$24:$G$28,4,FALSE) * (VLOOKUP('5-Standortanalyse (Berechnung)'!$L$7,'1-Konfiguration'!$D$24:$F$28,2,FALSE)/100)*VLOOKUP('5-Standortanalyse (Berechnung)'!$L$7,'1-Konfiguration'!$D$24:$F$28,3,FALSE)*$L201</f>
        <v>0</v>
      </c>
      <c r="U201" s="81">
        <f>VLOOKUP($M$7,'1-Konfiguration'!$D$24:$G$28,4,FALSE) * (VLOOKUP('5-Standortanalyse (Berechnung)'!$M$7,'1-Konfiguration'!$D$24:$F$28,2,FALSE)/100)*VLOOKUP('5-Standortanalyse (Berechnung)'!$M$7,'1-Konfiguration'!$D$24:$F$28,3,FALSE)*$M201</f>
        <v>0</v>
      </c>
      <c r="V201" s="81">
        <f>MMULT($N201:$P201,'1-Konfiguration'!G$54:G$56)+MMULT($Q201:$R201,'1-Konfiguration'!G$59:G$60)+MMULT($T201:$U201,'1-Konfiguration'!G$57:G$58)+($S201*'1-Konfiguration'!G$63)</f>
        <v>567.2608922430021</v>
      </c>
      <c r="W201" s="81">
        <f>MMULT($N201:$P201,'1-Konfiguration'!H$54:H$56)+MMULT($Q201:$R201,'1-Konfiguration'!H$59:H$60)+MMULT($T201:$U201,'1-Konfiguration'!H$57:H$58)+($S201*'1-Konfiguration'!H$63)</f>
        <v>2639.147956513079</v>
      </c>
      <c r="X201" s="81">
        <f>MMULT($N201:$P201,'1-Konfiguration'!I$54:I$56)+MMULT($Q201:$R201,'1-Konfiguration'!I$59:I$60)+MMULT($T201:$U201,'1-Konfiguration'!I$57:I$58)+($S201*'1-Konfiguration'!I$63)</f>
        <v>6616.9467045859456</v>
      </c>
      <c r="Y201" s="81">
        <f>MMULT($N201:$P201,'1-Konfiguration'!J$54:J$56)+MMULT($Q201:$R201,'1-Konfiguration'!J$59:J$60)+MMULT($T201:$U201,'1-Konfiguration'!J$57:J$58)+($S201*'1-Konfiguration'!J$63)</f>
        <v>13216.140786974522</v>
      </c>
      <c r="Z201" s="81">
        <f>MMULT($N201:$P201,'1-Konfiguration'!K$54:K$56)+MMULT($Q201:$R201,'1-Konfiguration'!K$59:K$60)+MMULT($T201:$U201,'1-Konfiguration'!K$57:K$58)+($S201*'1-Konfiguration'!K$63)</f>
        <v>1418.1522306075053</v>
      </c>
      <c r="AA201" s="81">
        <f>MMULT($N201:$P201,'1-Konfiguration'!L$54:L$56)+MMULT($Q201:$R201,'1-Konfiguration'!L$59:L$60)+MMULT($T201:$U201,'1-Konfiguration'!L$57:L$58)+($S201*'1-Konfiguration'!L$63)</f>
        <v>3628.961151196143</v>
      </c>
      <c r="AB201" s="81">
        <f>MMULT($N201:$P201,'1-Konfiguration'!M$54:M$56)+MMULT($Q201:$R201,'1-Konfiguration'!M$59:M$60)+MMULT($T201:$U201,'1-Konfiguration'!M$57:M$58)+($S201*'1-Konfiguration'!M$63)</f>
        <v>9114.7525607546031</v>
      </c>
      <c r="AC201" s="81">
        <f>MMULT($N201:$P201,'1-Konfiguration'!N$54:N$56)+MMULT($Q201:$R201,'1-Konfiguration'!N$59:N$60)+MMULT($T201:$U201,'1-Konfiguration'!N$57:N$58)+($S201*'1-Konfiguration'!N$63)</f>
        <v>20411.748963812417</v>
      </c>
      <c r="AF201" s="6">
        <f t="shared" ref="AF201:AF264" si="87">ROUND(V201/AF$3,0)</f>
        <v>4</v>
      </c>
      <c r="AG201" s="6">
        <f t="shared" ref="AG201:AG264" si="88">ROUND(W201/AG$3,0)</f>
        <v>11</v>
      </c>
      <c r="AH201" s="6">
        <f t="shared" ref="AH201:AH264" si="89">ROUND(X201/AH$3,0)</f>
        <v>13</v>
      </c>
      <c r="AI201" s="6">
        <f t="shared" ref="AI201:AI264" si="90">ROUND(Y201/AI$3,0)</f>
        <v>18</v>
      </c>
      <c r="AJ201" s="6">
        <f t="shared" ref="AJ201:AJ264" si="91">ROUND(Z201/AJ$3,0)</f>
        <v>11</v>
      </c>
      <c r="AK201" s="6">
        <f t="shared" ref="AK201:AK264" si="92">ROUND(AA201/AK$3,0)</f>
        <v>15</v>
      </c>
      <c r="AL201" s="6">
        <f t="shared" ref="AL201:AL264" si="93">ROUND(AB201/AL$3,0)</f>
        <v>18</v>
      </c>
      <c r="AM201" s="6">
        <f t="shared" ref="AM201:AM264" si="94">ROUND(AC201/AM$3,0)</f>
        <v>27</v>
      </c>
      <c r="AO201" s="5" t="str">
        <f t="shared" ref="AO201:AO264" si="95">"{ ""type"": ""Feature"", ""geometry"": { ""type"": ""Point"", ""coordinates"": ["&amp;$B201&amp;","&amp;$C201&amp;"] } },"</f>
        <v>{ "type": "Feature", "geometry": { "type": "Point", "coordinates": [8,7258143,50,1146424] } },</v>
      </c>
      <c r="AP201" s="5" t="str">
        <f t="shared" si="79"/>
        <v>{ "type": "Feature", "geometry": { "type": "Point", "coordinates": [8,7266143,50,1146424] } },</v>
      </c>
      <c r="AQ201" s="5" t="str">
        <f t="shared" si="80"/>
        <v>{ "type": "Feature", "geometry": { "type": "Point", "coordinates": [8,7258143,50,1151424] } },</v>
      </c>
      <c r="AR201" s="5" t="str">
        <f t="shared" si="81"/>
        <v>{ "type": "Feature", "geometry": { "type": "Point", "coordinates": [8,7258143,50,1141424] } },</v>
      </c>
      <c r="AS201" s="5" t="str">
        <f t="shared" si="82"/>
        <v>{ "type": "Feature", "geometry": { "type": "Point", "coordinates": [8,7250143,50,1146424] } },</v>
      </c>
      <c r="AT201" s="5" t="str">
        <f t="shared" si="83"/>
        <v>{ "type": "Feature", "geometry": { "type": "Point", "coordinates": [8,7250143,50,1141424] } },</v>
      </c>
      <c r="AU201" s="5" t="str">
        <f t="shared" si="84"/>
        <v>{ "type": "Feature", "geometry": { "type": "Point", "coordinates": [8,7266143,50,1151424] } },</v>
      </c>
      <c r="AV201" s="5" t="str">
        <f t="shared" si="85"/>
        <v>{ "type": "Feature", "geometry": { "type": "Point", "coordinates": [8,7250143,50,1151424] } },</v>
      </c>
      <c r="AW201" s="5" t="str">
        <f t="shared" si="86"/>
        <v>{ "type": "Feature", "geometry": { "type": "Point", "coordinates": [8,7266143,50,1141424] } },</v>
      </c>
      <c r="AX201" s="5" t="s">
        <v>753</v>
      </c>
      <c r="AY201" s="6" t="str">
        <f>REPT($AO201,VLOOKUP(AF201,'8-Intensitäten Heatmap'!$A$5:$L$232,$AO$3,FALSE))&amp;REPT($AP201,VLOOKUP(AF201,'8-Intensitäten Heatmap'!$A$5:$L$232,$AP$3,FALSE))&amp;REPT($AQ201,VLOOKUP(AF201,'8-Intensitäten Heatmap'!$A$5:$L$232,$AQ$3,FALSE))&amp;REPT($AR201,VLOOKUP(AF201,'8-Intensitäten Heatmap'!$A$5:$L$232,$AR$3,FALSE))&amp;REPT($AS201,VLOOKUP(AF201,'8-Intensitäten Heatmap'!$A$5:$L$232,$AS$3,FALSE))&amp;REPT($AT201,VLOOKUP(AF201,'8-Intensitäten Heatmap'!$A$5:$L$232,$AT$3,FALSE))&amp;REPT($AU201,VLOOKUP(AF201,'8-Intensitäten Heatmap'!$A$5:$L$232,$AU$3,FALSE))&amp;REPT($AV201,VLOOKUP(AF201,'8-Intensitäten Heatmap'!$A$5:$L$232,$AV$3,FALSE))&amp;REPT($AW201,VLOOKUP(AF201,'8-Intensitäten Heatmap'!$A$5:$L$232,$AW$3,FALSE))</f>
        <v>{ "type": "Feature", "geometry": { "type": "Point", "coordinates": [8,7258143,50,1146424] } },{ "type": "Feature", "geometry": { "type": "Point", "coordinates": [8,7266143,50,1146424] } },{ "type": "Feature", "geometry": { "type": "Point", "coordinates": [8,7258143,50,1151424] } },{ "type": "Feature", "geometry": { "type": "Point", "coordinates": [8,7258143,50,1141424] } },</v>
      </c>
      <c r="AZ201" s="6" t="str">
        <f>REPT($AO201,VLOOKUP(AG201,'8-Intensitäten Heatmap'!$A$5:$L$232,$AO$3,FALSE))&amp;REPT($AP201,VLOOKUP(AG201,'8-Intensitäten Heatmap'!$A$5:$L$232,$AP$3,FALSE))&amp;REPT($AQ201,VLOOKUP(AG201,'8-Intensitäten Heatmap'!$A$5:$L$232,$AQ$3,FALSE))&amp;REPT($AR201,VLOOKUP(AG201,'8-Intensitäten Heatmap'!$A$5:$L$232,$AR$3,FALSE))&amp;REPT($AS201,VLOOKUP(AG201,'8-Intensitäten Heatmap'!$A$5:$L$232,$AS$3,FALSE))&amp;REPT($AT201,VLOOKUP(AG201,'8-Intensitäten Heatmap'!$A$5:$L$232,$AT$3,FALSE))&amp;REPT($AU201,VLOOKUP(AG201,'8-Intensitäten Heatmap'!$A$5:$L$232,$AU$3,FALSE))&amp;REPT($AV201,VLOOKUP(AG201,'8-Intensitäten Heatmap'!$A$5:$L$232,$AV$3,FALSE))&amp;REPT($AW201,VLOOKUP(AG201,'8-Intensitäten Heatmap'!$A$5:$L$232,$AW$3,FALSE))</f>
        <v>{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[8,7258143,50,1151424] } },{ "type": "Feature", "geometry": { "type": "Point", "coordinates": [8,7258143,50,1141424] } },{ "type": "Feature", "geometry": { "type": "Point", "coordinates": [8,7250143,50,1146424] } },{ "type": "Feature", "geometry": { "type": "Point", "coordinates": [8,7250143,50,1141424] } },{ "type": "Feature", "geometry": { "type": "Point", "coordinates": [8,7266143,50,1151424] } },{ "type": "Feature", "geometry": { "type": "Point", "coordinates": [8,7250143,50,1151424] } },{ "type": "Feature", "geometry": { "type": "Point", "coordinates": [8,7266143,50,1141424] } },</v>
      </c>
      <c r="BA201" s="6" t="str">
        <f>REPT($AO201,VLOOKUP(AH201,'8-Intensitäten Heatmap'!$A$5:$L$232,$AO$3,FALSE))&amp;REPT($AP201,VLOOKUP(AH201,'8-Intensitäten Heatmap'!$A$5:$L$232,$AP$3,FALSE))&amp;REPT($AQ201,VLOOKUP(AH201,'8-Intensitäten Heatmap'!$A$5:$L$232,$AQ$3,FALSE))&amp;REPT($AR201,VLOOKUP(AH201,'8-Intensitäten Heatmap'!$A$5:$L$232,$AR$3,FALSE))&amp;REPT($AS201,VLOOKUP(AH201,'8-Intensitäten Heatmap'!$A$5:$L$232,$AS$3,FALSE))&amp;REPT($AT201,VLOOKUP(AH201,'8-Intensitäten Heatmap'!$A$5:$L$232,$AT$3,FALSE))&amp;REPT($AU201,VLOOKUP(AH201,'8-Intensitäten Heatmap'!$A$5:$L$232,$AU$3,FALSE))&amp;REPT($AV201,VLOOKUP(AH201,'8-Intensitäten Heatmap'!$A$5:$L$232,$AV$3,FALSE))&amp;REPT($AW201,VLOOKUP(AH201,'8-Intensitäten Heatmap'!$A$5:$L$232,$AW$3,FALSE))</f>
        <v>{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[8,7258143,50,1151424] } },{ "type": "Feature", "geometry": { "type": "Point", "coordinates": [8,7258143,50,1151424] } },{ "type": "Feature", "geometry": { "type": "Point", "coordinates": [8,7258143,50,1141424] } },{ "type": "Feature", "geometry": { "type": "Point", "coordinates": [8,7258143,50,1141424] } },{ "type": "Feature", "geometry": { "type": "Point", "coordinates": [8,7250143,50,1146424] } },{ "type": "Feature", "geometry": { "type": "Point", "coordinates": [8,7250143,50,1141424] } },{ "type": "Feature", "geometry": { "type": "Point", "coordinates": [8,7266143,50,1151424] } },{ "type": "Feature", "geometry": { "type": "Point", "coordinates": [8,7250143,50,1151424] } },{ "type": "Feature", "geometry": { "type": "Point", "coordinates": [8,7266143,50,1141424] } },</v>
      </c>
      <c r="BB201" s="6" t="str">
        <f>REPT($AO201,VLOOKUP(AI201,'8-Intensitäten Heatmap'!$A$5:$L$232,$AO$3,FALSE))&amp;REPT($AP201,VLOOKUP(AI201,'8-Intensitäten Heatmap'!$A$5:$L$232,$AP$3,FALSE))&amp;REPT($AQ201,VLOOKUP(AI201,'8-Intensitäten Heatmap'!$A$5:$L$232,$AQ$3,FALSE))&amp;REPT($AR201,VLOOKUP(AI201,'8-Intensitäten Heatmap'!$A$5:$L$232,$AR$3,FALSE))&amp;REPT($AS201,VLOOKUP(AI201,'8-Intensitäten Heatmap'!$A$5:$L$232,$AS$3,FALSE))&amp;REPT($AT201,VLOOKUP(AI201,'8-Intensitäten Heatmap'!$A$5:$L$232,$AT$3,FALSE))&amp;REPT($AU201,VLOOKUP(AI201,'8-Intensitäten Heatmap'!$A$5:$L$232,$AU$3,FALSE))&amp;REPT($AV201,VLOOKUP(AI201,'8-Intensitäten Heatmap'!$A$5:$L$232,$AV$3,FALSE))&amp;REPT($AW201,VLOOKUP(AI201,'8-Intensitäten Heatmap'!$A$5:$L$232,$AW$3,FALSE))</f>
        <v>{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[8,7258143,50,1151424] } },{ "type": "Feature", "geometry": { "type": "Point", "coordinates": [8,7258143,50,1151424] } },{ "type": "Feature", "geometry": { "type": "Point", "coordinates": [8,7258143,50,1141424] } },{ "type": "Feature", "geometry": { "type": "Point", "coordinates": [8,7258143,50,1141424] } },{ "type": "Feature", "geometry": { "type": "Point", "coordinates": [8,7250143,50,1146424] } },{ "type": "Feature", "geometry": { "type": "Point", "coordinates": [8,7250143,50,1146424] } },{ "type": "Feature", "geometry": { "type": "Point", "coordinates": [8,7250143,50,1141424] } },{ "type": "Feature", "geometry": { "type": "Point", "coordinates": [8,7250143,50,1141424] } },{ "type": "Feature", "geometry": { "type": "Point", "coordinates": [8,7266143,50,1151424] } },{ "type": "Feature", "geometry": { "type": "Point", "coordinates": [8,7266143,50,1151424] } },{ "type": "Feature", "geometry": { "type": "Point", "coordinates": [8,7250143,50,1151424] } },{ "type": "Feature", "geometry": { "type": "Point", "coordinates": [8,7250143,50,1151424] } },{ "type": "Feature", "geometry": { "type": "Point", "coordinates": [8,7266143,50,1141424] } },{ "type": "Feature", "geometry": { "type": "Point", "coordinates": [8,7266143,50,1141424] } },</v>
      </c>
      <c r="BC201" s="6" t="str">
        <f>REPT($AO201,VLOOKUP(AJ201,'8-Intensitäten Heatmap'!$A$5:$L$232,$AO$3,FALSE))&amp;REPT($AP201,VLOOKUP(AJ201,'8-Intensitäten Heatmap'!$A$5:$L$232,$AP$3,FALSE))&amp;REPT($AQ201,VLOOKUP(AJ201,'8-Intensitäten Heatmap'!$A$5:$L$232,$AQ$3,FALSE))&amp;REPT($AR201,VLOOKUP(AJ201,'8-Intensitäten Heatmap'!$A$5:$L$232,$AR$3,FALSE))&amp;REPT($AS201,VLOOKUP(AJ201,'8-Intensitäten Heatmap'!$A$5:$L$232,$AS$3,FALSE))&amp;REPT($AT201,VLOOKUP(AJ201,'8-Intensitäten Heatmap'!$A$5:$L$232,$AT$3,FALSE))&amp;REPT($AU201,VLOOKUP(AJ201,'8-Intensitäten Heatmap'!$A$5:$L$232,$AU$3,FALSE))&amp;REPT($AV201,VLOOKUP(AJ201,'8-Intensitäten Heatmap'!$A$5:$L$232,$AV$3,FALSE))&amp;REPT($AW201,VLOOKUP(AJ201,'8-Intensitäten Heatmap'!$A$5:$L$232,$AW$3,FALSE))</f>
        <v>{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[8,7258143,50,1151424] } },{ "type": "Feature", "geometry": { "type": "Point", "coordinates": [8,7258143,50,1141424] } },{ "type": "Feature", "geometry": { "type": "Point", "coordinates": [8,7250143,50,1146424] } },{ "type": "Feature", "geometry": { "type": "Point", "coordinates": [8,7250143,50,1141424] } },{ "type": "Feature", "geometry": { "type": "Point", "coordinates": [8,7266143,50,1151424] } },{ "type": "Feature", "geometry": { "type": "Point", "coordinates": [8,7250143,50,1151424] } },{ "type": "Feature", "geometry": { "type": "Point", "coordinates": [8,7266143,50,1141424] } },</v>
      </c>
      <c r="BD201" s="6" t="str">
        <f>REPT($AO201,VLOOKUP(AK201,'8-Intensitäten Heatmap'!$A$5:$L$232,$AO$3,FALSE))&amp;REPT($AP201,VLOOKUP(AK201,'8-Intensitäten Heatmap'!$A$5:$L$232,$AP$3,FALSE))&amp;REPT($AQ201,VLOOKUP(AK201,'8-Intensitäten Heatmap'!$A$5:$L$232,$AQ$3,FALSE))&amp;REPT($AR201,VLOOKUP(AK201,'8-Intensitäten Heatmap'!$A$5:$L$232,$AR$3,FALSE))&amp;REPT($AS201,VLOOKUP(AK201,'8-Intensitäten Heatmap'!$A$5:$L$232,$AS$3,FALSE))&amp;REPT($AT201,VLOOKUP(AK201,'8-Intensitäten Heatmap'!$A$5:$L$232,$AT$3,FALSE))&amp;REPT($AU201,VLOOKUP(AK201,'8-Intensitäten Heatmap'!$A$5:$L$232,$AU$3,FALSE))&amp;REPT($AV201,VLOOKUP(AK201,'8-Intensitäten Heatmap'!$A$5:$L$232,$AV$3,FALSE))&amp;REPT($AW201,VLOOKUP(AK201,'8-Intensitäten Heatmap'!$A$5:$L$232,$AW$3,FALSE))</f>
        <v>{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[8,7258143,50,1151424] } },{ "type": "Feature", "geometry": { "type": "Point", "coordinates": [8,7258143,50,1151424] } },{ "type": "Feature", "geometry": { "type": "Point", "coordinates": [8,7258143,50,1141424] } },{ "type": "Feature", "geometry": { "type": "Point", "coordinates": [8,7258143,50,1141424] } },{ "type": "Feature", "geometry": { "type": "Point", "coordinates": [8,7250143,50,1146424] } },{ "type": "Feature", "geometry": { "type": "Point", "coordinates": [8,7250143,50,1146424] } },{ "type": "Feature", "geometry": { "type": "Point", "coordinates": [8,7250143,50,1141424] } },{ "type": "Feature", "geometry": { "type": "Point", "coordinates": [8,7250143,50,1141424] } },{ "type": "Feature", "geometry": { "type": "Point", "coordinates": [8,7266143,50,1151424] } },{ "type": "Feature", "geometry": { "type": "Point", "coordinates": [8,7250143,50,1151424] } },{ "type": "Feature", "geometry": { "type": "Point", "coordinates": [8,7266143,50,1141424] } },</v>
      </c>
      <c r="BE201" s="6" t="str">
        <f>REPT($AO201,VLOOKUP(AL201,'8-Intensitäten Heatmap'!$A$5:$L$232,$AO$3,FALSE))&amp;REPT($AP201,VLOOKUP(AL201,'8-Intensitäten Heatmap'!$A$5:$L$232,$AP$3,FALSE))&amp;REPT($AQ201,VLOOKUP(AL201,'8-Intensitäten Heatmap'!$A$5:$L$232,$AQ$3,FALSE))&amp;REPT($AR201,VLOOKUP(AL201,'8-Intensitäten Heatmap'!$A$5:$L$232,$AR$3,FALSE))&amp;REPT($AS201,VLOOKUP(AL201,'8-Intensitäten Heatmap'!$A$5:$L$232,$AS$3,FALSE))&amp;REPT($AT201,VLOOKUP(AL201,'8-Intensitäten Heatmap'!$A$5:$L$232,$AT$3,FALSE))&amp;REPT($AU201,VLOOKUP(AL201,'8-Intensitäten Heatmap'!$A$5:$L$232,$AU$3,FALSE))&amp;REPT($AV201,VLOOKUP(AL201,'8-Intensitäten Heatmap'!$A$5:$L$232,$AV$3,FALSE))&amp;REPT($AW201,VLOOKUP(AL201,'8-Intensitäten Heatmap'!$A$5:$L$232,$AW$3,FALSE))</f>
        <v>{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[8,7258143,50,1151424] } },{ "type": "Feature", "geometry": { "type": "Point", "coordinates": [8,7258143,50,1151424] } },{ "type": "Feature", "geometry": { "type": "Point", "coordinates": [8,7258143,50,1141424] } },{ "type": "Feature", "geometry": { "type": "Point", "coordinates": [8,7258143,50,1141424] } },{ "type": "Feature", "geometry": { "type": "Point", "coordinates": [8,7250143,50,1146424] } },{ "type": "Feature", "geometry": { "type": "Point", "coordinates": [8,7250143,50,1146424] } },{ "type": "Feature", "geometry": { "type": "Point", "coordinates": [8,7250143,50,1141424] } },{ "type": "Feature", "geometry": { "type": "Point", "coordinates": [8,7250143,50,1141424] } },{ "type": "Feature", "geometry": { "type": "Point", "coordinates": [8,7266143,50,1151424] } },{ "type": "Feature", "geometry": { "type": "Point", "coordinates": [8,7266143,50,1151424] } },{ "type": "Feature", "geometry": { "type": "Point", "coordinates": [8,7250143,50,1151424] } },{ "type": "Feature", "geometry": { "type": "Point", "coordinates": [8,7250143,50,1151424] } },{ "type": "Feature", "geometry": { "type": "Point", "coordinates": [8,7266143,50,1141424] } },{ "type": "Feature", "geometry": { "type": "Point", "coordinates": [8,7266143,50,1141424] } },</v>
      </c>
      <c r="BF201" s="6" t="str">
        <f>REPT($AO201,VLOOKUP(AM201,'8-Intensitäten Heatmap'!$A$5:$L$232,$AO$3,FALSE))&amp;REPT($AP201,VLOOKUP(AM201,'8-Intensitäten Heatmap'!$A$5:$L$232,$AP$3,FALSE))&amp;REPT($AQ201,VLOOKUP(AM201,'8-Intensitäten Heatmap'!$A$5:$L$232,$AQ$3,FALSE))&amp;REPT($AR201,VLOOKUP(AM201,'8-Intensitäten Heatmap'!$A$5:$L$232,$AR$3,FALSE))&amp;REPT($AS201,VLOOKUP(AM201,'8-Intensitäten Heatmap'!$A$5:$L$232,$AS$3,FALSE))&amp;REPT($AT201,VLOOKUP(AM201,'8-Intensitäten Heatmap'!$A$5:$L$232,$AT$3,FALSE))&amp;REPT($AU201,VLOOKUP(AM201,'8-Intensitäten Heatmap'!$A$5:$L$232,$AU$3,FALSE))&amp;REPT($AV201,VLOOKUP(AM201,'8-Intensitäten Heatmap'!$A$5:$L$232,$AV$3,FALSE))&amp;REPT($AW201,VLOOKUP(AM201,'8-Intensitäten Heatmap'!$A$5:$L$232,$AW$3,FALSE))</f>
        <v>{ "type": "Feature", "geometry": { "type": "Point", "coordinates": [8,7258143,50,1146424] } },{ "type": "Feature", "geometry": { "type": "Point", "coordinates": [8,7258143,50,1146424] } },{ "type": "Feature", "geometry": { "type": "Point", "coordinates": [8,7258143,50,1146424] } },{ "type": "Feature", "geometry": { "type": "Point", "coordinates": [8,7266143,50,1146424] } },{ "type": "Feature", "geometry": { "type": "Point", "coordinates": [8,7266143,50,1146424] } },{ "type": "Feature", "geometry": { "type": "Point", "coordinates": [8,7266143,50,1146424] } },{ "type": "Feature", "geometry": { "type": "Point", "coordinates": [8,7258143,50,1151424] } },{ "type": "Feature", "geometry": { "type": "Point", "coordinates": [8,7258143,50,1151424] } },{ "type": "Feature", "geometry": { "type": "Point", "coordinates": [8,7258143,50,1151424] } },{ "type": "Feature", "geometry": { "type": "Point", "coordinates": [8,7258143,50,1141424] } },{ "type": "Feature", "geometry": { "type": "Point", "coordinates": [8,7258143,50,1141424] } },{ "type": "Feature", "geometry": { "type": "Point", "coordinates": [8,7258143,50,1141424] } },{ "type": "Feature", "geometry": { "type": "Point", "coordinates": [8,7250143,50,1146424] } },{ "type": "Feature", "geometry": { "type": "Point", "coordinates": [8,7250143,50,1146424] } },{ "type": "Feature", "geometry": { "type": "Point", "coordinates": [8,7250143,50,1146424] } },{ "type": "Feature", "geometry": { "type": "Point", "coordinates": [8,7250143,50,1141424] } },{ "type": "Feature", "geometry": { "type": "Point", "coordinates": [8,7250143,50,1141424] } },{ "type": "Feature", "geometry": { "type": "Point", "coordinates": [8,7250143,50,1141424] } },{ "type": "Feature", "geometry": { "type": "Point", "coordinates": [8,7266143,50,1151424] } },{ "type": "Feature", "geometry": { "type": "Point", "coordinates": [8,7266143,50,1151424] } },{ "type": "Feature", "geometry": { "type": "Point", "coordinates": [8,7266143,50,1151424] } },{ "type": "Feature", "geometry": { "type": "Point", "coordinates": [8,7250143,50,1151424] } },{ "type": "Feature", "geometry": { "type": "Point", "coordinates": [8,7250143,50,1151424] } },{ "type": "Feature", "geometry": { "type": "Point", "coordinates": [8,7250143,50,1151424] } },{ "type": "Feature", "geometry": { "type": "Point", "coordinates": [8,7266143,50,1141424] } },{ "type": "Feature", "geometry": { "type": "Point", "coordinates": [8,7266143,50,1141424] } },{ "type": "Feature", "geometry": { "type": "Point", "coordinates": [8,7266143,50,1141424] } },</v>
      </c>
      <c r="BG201" s="6" t="s">
        <v>753</v>
      </c>
      <c r="BH201" s="6" t="str">
        <f t="shared" ref="BH201:BH264" si="96">REPT($AO201,V201/100)</f>
        <v>{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v>
      </c>
      <c r="BI201" s="6" t="str">
        <f t="shared" ref="BI201:BI264" si="97">REPT($AO201,W201/1000)</f>
        <v>{ "type": "Feature", "geometry": { "type": "Point", "coordinates": [8,7258143,50,1146424] } },{ "type": "Feature", "geometry": { "type": "Point", "coordinates": [8,7258143,50,1146424] } },</v>
      </c>
      <c r="BJ201" s="6" t="str">
        <f t="shared" ref="BJ201:BJ264" si="98">REPT($AO201,X201/1000)</f>
        <v>{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v>
      </c>
      <c r="BK201" s="6" t="str">
        <f t="shared" ref="BK201:BK264" si="99">REPT($AO201,Y201/1000)</f>
        <v>{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v>
      </c>
      <c r="BL201" s="6" t="str">
        <f t="shared" ref="BL201:BL264" si="100">REPT($AO201,Z201/100)</f>
        <v>{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v>
      </c>
      <c r="BM201" s="6" t="str">
        <f t="shared" ref="BM201:BM264" si="101">REPT($AO201,AA201/1000)</f>
        <v>{ "type": "Feature", "geometry": { "type": "Point", "coordinates": [8,7258143,50,1146424] } },{ "type": "Feature", "geometry": { "type": "Point", "coordinates": [8,7258143,50,1146424] } },{ "type": "Feature", "geometry": { "type": "Point", "coordinates": [8,7258143,50,1146424] } },</v>
      </c>
      <c r="BN201" s="6" t="str">
        <f t="shared" ref="BN201:BN264" si="102">REPT($AO201,AB201/1000)</f>
        <v>{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v>
      </c>
      <c r="BO201" s="6" t="str">
        <f t="shared" ref="BO201:BO264" si="103">REPT($AO201,AC201/1000)</f>
        <v>{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 "type": "Feature", "geometry": { "type": "Point", "coordinates": [8,7258143,50,1146424] } },</v>
      </c>
      <c r="BP201" s="6" t="s">
        <v>3381</v>
      </c>
    </row>
    <row r="202" spans="1:68" s="6" customFormat="1" x14ac:dyDescent="0.3">
      <c r="A202" s="18" t="str">
        <f>Table1[[#This Row],[Name]]</f>
        <v>GEFCO Deutschland GmbH</v>
      </c>
      <c r="B202" s="362">
        <v>8.3307660000000006</v>
      </c>
      <c r="C202" s="362">
        <v>50.056826200000003</v>
      </c>
      <c r="D202" s="18" t="str">
        <f>Table1[[#This Row],[Standortkategorie]]</f>
        <v>Verteilzentrum</v>
      </c>
      <c r="E202" s="18" t="str">
        <f>IF(Table1[[#This Row],[Zusatzinformation]]=0,"",Table1[[#This Row],[Zusatzinformation]])</f>
        <v/>
      </c>
      <c r="F202" s="47">
        <f>IF($D202&lt;&gt;"Busdepot",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0.60000000000000009</v>
      </c>
      <c r="G202" s="47">
        <f>IF($D202&lt;&gt;"Busdepot",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0.60000000000000009</v>
      </c>
      <c r="H202" s="47">
        <f>(Table1[[#This Row],[Lieferfahrzeuge]]*'1-Konfiguration'!$D$16+(MAX(Table1[[#This Row],[Lieferfahrzeuge]]*'1-Konfiguration'!$D$16,Table1[[#This Row],[Lieferfahrzeugtore]]*'1-Konfiguration'!$D$14)))/2</f>
        <v>0</v>
      </c>
      <c r="I202" s="47">
        <f>Table1[[#This Row],[Müllfahrzeuge]]</f>
        <v>0</v>
      </c>
      <c r="J202" s="47">
        <f>Table1[[#This Row],[Betonmischfahrzeuge]]</f>
        <v>0</v>
      </c>
      <c r="K202" s="47">
        <f>(Table1[[#This Row],[Schiffe]]*'1-Konfiguration'!$D$16+(MAX(Table1[[#This Row],[Schiffe]]*'1-Konfiguration'!$D$16,Table1[[#This Row],[Anleger]]*'1-Konfiguration'!$D$14)))/2</f>
        <v>0</v>
      </c>
      <c r="L202" s="47">
        <f>IF($D202="Busdepot",IFERROR(Table1[[#This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2" s="47">
        <f>IF($D202="Busdepot",IFERROR(Table1[[#This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2" s="81">
        <f>VLOOKUP($F$7,'1-Konfiguration'!$D$24:$G$28,4,FALSE) * (VLOOKUP('5-Standortanalyse (Berechnung)'!$F$7,'1-Konfiguration'!$D$24:$F$28,2,FALSE)/100)*VLOOKUP('5-Standortanalyse (Berechnung)'!$F$7,'1-Konfiguration'!$D$24:$F$28,3,FALSE)*$F202</f>
        <v>3128.4176400000006</v>
      </c>
      <c r="O202" s="81">
        <f>VLOOKUP($G$7,'1-Konfiguration'!$D$24:$G$28,4,FALSE) * (VLOOKUP('5-Standortanalyse (Berechnung)'!$G$7,'1-Konfiguration'!$D$24:$F$28,2,FALSE)/100)*VLOOKUP('5-Standortanalyse (Berechnung)'!$G$7,'1-Konfiguration'!$D$24:$F$28,3,FALSE)*$G202</f>
        <v>920.7600000000001</v>
      </c>
      <c r="P202" s="81">
        <f>VLOOKUP($H$7,'1-Konfiguration'!$D$24:$G$28,4,FALSE) * (VLOOKUP('5-Standortanalyse (Berechnung)'!$H$7,'1-Konfiguration'!$D$24:$F$28,2,FALSE)/100)*VLOOKUP('5-Standortanalyse (Berechnung)'!$H$7,'1-Konfiguration'!$D$24:$F$28,3,FALSE)*$H202</f>
        <v>0</v>
      </c>
      <c r="Q202" s="81">
        <f>VLOOKUP($I$7,'1-Konfiguration'!$D$24:$G$33,4,FALSE) * (VLOOKUP('5-Standortanalyse (Berechnung)'!$I$7,'1-Konfiguration'!$D$24:$F$33,2,FALSE)/100)*VLOOKUP('5-Standortanalyse (Berechnung)'!$I$7,'1-Konfiguration'!$D$24:$F$33,3,FALSE)*$I202</f>
        <v>0</v>
      </c>
      <c r="R202" s="81">
        <f>VLOOKUP($J$7,'1-Konfiguration'!$D$24:$G$33,4,FALSE) * (VLOOKUP('5-Standortanalyse (Berechnung)'!$J$7,'1-Konfiguration'!$D$24:$F$33,2,FALSE)/100)*VLOOKUP('5-Standortanalyse (Berechnung)'!$J$7,'1-Konfiguration'!$D$24:$F$33,3,FALSE)*$J202</f>
        <v>0</v>
      </c>
      <c r="S202" s="81">
        <f>VLOOKUP($K$7,'1-Konfiguration'!$D$24:$G$33,4,FALSE) * (VLOOKUP('5-Standortanalyse (Berechnung)'!$K$7,'1-Konfiguration'!$D$24:$F$33,2,FALSE)/100)*VLOOKUP('5-Standortanalyse (Berechnung)'!$K$7,'1-Konfiguration'!$D$24:$F$33,3,FALSE)*$K202</f>
        <v>0</v>
      </c>
      <c r="T202" s="81">
        <f>VLOOKUP($L$7,'1-Konfiguration'!$D$24:$G$28,4,FALSE) * (VLOOKUP('5-Standortanalyse (Berechnung)'!$L$7,'1-Konfiguration'!$D$24:$F$28,2,FALSE)/100)*VLOOKUP('5-Standortanalyse (Berechnung)'!$L$7,'1-Konfiguration'!$D$24:$F$28,3,FALSE)*$L202</f>
        <v>0</v>
      </c>
      <c r="U202" s="81">
        <f>VLOOKUP($M$7,'1-Konfiguration'!$D$24:$G$28,4,FALSE) * (VLOOKUP('5-Standortanalyse (Berechnung)'!$M$7,'1-Konfiguration'!$D$24:$F$28,2,FALSE)/100)*VLOOKUP('5-Standortanalyse (Berechnung)'!$M$7,'1-Konfiguration'!$D$24:$F$28,3,FALSE)*$M202</f>
        <v>0</v>
      </c>
      <c r="V202" s="81">
        <f>MMULT($N202:$P202,'1-Konfiguration'!G$54:G$56)+MMULT($Q202:$R202,'1-Konfiguration'!G$59:G$60)+MMULT($T202:$U202,'1-Konfiguration'!G$57:G$58)+($S202*'1-Konfiguration'!G$63)</f>
        <v>36.280439879915107</v>
      </c>
      <c r="W202" s="81">
        <f>MMULT($N202:$P202,'1-Konfiguration'!H$54:H$56)+MMULT($Q202:$R202,'1-Konfiguration'!H$59:H$60)+MMULT($T202:$U202,'1-Konfiguration'!H$57:H$58)+($S202*'1-Konfiguration'!H$63)</f>
        <v>180.41151489919716</v>
      </c>
      <c r="X202" s="81">
        <f>MMULT($N202:$P202,'1-Konfiguration'!I$54:I$56)+MMULT($Q202:$R202,'1-Konfiguration'!I$59:I$60)+MMULT($T202:$U202,'1-Konfiguration'!I$57:I$58)+($S202*'1-Konfiguration'!I$63)</f>
        <v>461.24914226259193</v>
      </c>
      <c r="Y202" s="81">
        <f>MMULT($N202:$P202,'1-Konfiguration'!J$54:J$56)+MMULT($Q202:$R202,'1-Konfiguration'!J$59:J$60)+MMULT($T202:$U202,'1-Konfiguration'!J$57:J$58)+($S202*'1-Konfiguration'!J$63)</f>
        <v>876.16542609566261</v>
      </c>
      <c r="Z202" s="81">
        <f>MMULT($N202:$P202,'1-Konfiguration'!K$54:K$56)+MMULT($Q202:$R202,'1-Konfiguration'!K$59:K$60)+MMULT($T202:$U202,'1-Konfiguration'!K$57:K$58)+($S202*'1-Konfiguration'!K$63)</f>
        <v>90.70109969978779</v>
      </c>
      <c r="AA202" s="81">
        <f>MMULT($N202:$P202,'1-Konfiguration'!L$54:L$56)+MMULT($Q202:$R202,'1-Konfiguration'!L$59:L$60)+MMULT($T202:$U202,'1-Konfiguration'!L$57:L$58)+($S202*'1-Konfiguration'!L$63)</f>
        <v>243.42511006875432</v>
      </c>
      <c r="AB202" s="81">
        <f>MMULT($N202:$P202,'1-Konfiguration'!M$54:M$56)+MMULT($Q202:$R202,'1-Konfiguration'!M$59:M$60)+MMULT($T202:$U202,'1-Konfiguration'!M$57:M$58)+($S202*'1-Konfiguration'!M$63)</f>
        <v>632.60433012264843</v>
      </c>
      <c r="AC202" s="81">
        <f>MMULT($N202:$P202,'1-Konfiguration'!N$54:N$56)+MMULT($Q202:$R202,'1-Konfiguration'!N$59:N$60)+MMULT($T202:$U202,'1-Konfiguration'!N$57:N$58)+($S202*'1-Konfiguration'!N$63)</f>
        <v>1350.9261432691094</v>
      </c>
      <c r="AF202" s="6">
        <f t="shared" si="87"/>
        <v>0</v>
      </c>
      <c r="AG202" s="6">
        <f t="shared" si="88"/>
        <v>1</v>
      </c>
      <c r="AH202" s="6">
        <f t="shared" si="89"/>
        <v>1</v>
      </c>
      <c r="AI202" s="6">
        <f t="shared" si="90"/>
        <v>1</v>
      </c>
      <c r="AJ202" s="6">
        <f t="shared" si="91"/>
        <v>1</v>
      </c>
      <c r="AK202" s="6">
        <f t="shared" si="92"/>
        <v>1</v>
      </c>
      <c r="AL202" s="6">
        <f t="shared" si="93"/>
        <v>1</v>
      </c>
      <c r="AM202" s="6">
        <f t="shared" si="94"/>
        <v>2</v>
      </c>
      <c r="AO202" s="5" t="str">
        <f t="shared" si="95"/>
        <v>{ "type": "Feature", "geometry": { "type": "Point", "coordinates": [8,330766,50,0568262] } },</v>
      </c>
      <c r="AP202" s="5" t="str">
        <f t="shared" si="79"/>
        <v>{ "type": "Feature", "geometry": { "type": "Point", "coordinates": [8,331566,50,0568262] } },</v>
      </c>
      <c r="AQ202" s="5" t="str">
        <f t="shared" si="80"/>
        <v>{ "type": "Feature", "geometry": { "type": "Point", "coordinates": [8,330766,50,0573262] } },</v>
      </c>
      <c r="AR202" s="5" t="str">
        <f t="shared" si="81"/>
        <v>{ "type": "Feature", "geometry": { "type": "Point", "coordinates": [8,330766,50,0563262] } },</v>
      </c>
      <c r="AS202" s="5" t="str">
        <f t="shared" si="82"/>
        <v>{ "type": "Feature", "geometry": { "type": "Point", "coordinates": [8,329966,50,0568262] } },</v>
      </c>
      <c r="AT202" s="5" t="str">
        <f t="shared" si="83"/>
        <v>{ "type": "Feature", "geometry": { "type": "Point", "coordinates": [8,329966,50,0563262] } },</v>
      </c>
      <c r="AU202" s="5" t="str">
        <f t="shared" si="84"/>
        <v>{ "type": "Feature", "geometry": { "type": "Point", "coordinates": [8,331566,50,0573262] } },</v>
      </c>
      <c r="AV202" s="5" t="str">
        <f t="shared" si="85"/>
        <v>{ "type": "Feature", "geometry": { "type": "Point", "coordinates": [8,329966,50,0573262] } },</v>
      </c>
      <c r="AW202" s="5" t="str">
        <f t="shared" si="86"/>
        <v>{ "type": "Feature", "geometry": { "type": "Point", "coordinates": [8,331566,50,0563262] } },</v>
      </c>
      <c r="AX202" s="5" t="s">
        <v>753</v>
      </c>
      <c r="AY202" s="6" t="str">
        <f>REPT($AO202,VLOOKUP(AF202,'8-Intensitäten Heatmap'!$A$5:$L$232,$AO$3,FALSE))&amp;REPT($AP202,VLOOKUP(AF202,'8-Intensitäten Heatmap'!$A$5:$L$232,$AP$3,FALSE))&amp;REPT($AQ202,VLOOKUP(AF202,'8-Intensitäten Heatmap'!$A$5:$L$232,$AQ$3,FALSE))&amp;REPT($AR202,VLOOKUP(AF202,'8-Intensitäten Heatmap'!$A$5:$L$232,$AR$3,FALSE))&amp;REPT($AS202,VLOOKUP(AF202,'8-Intensitäten Heatmap'!$A$5:$L$232,$AS$3,FALSE))&amp;REPT($AT202,VLOOKUP(AF202,'8-Intensitäten Heatmap'!$A$5:$L$232,$AT$3,FALSE))&amp;REPT($AU202,VLOOKUP(AF202,'8-Intensitäten Heatmap'!$A$5:$L$232,$AU$3,FALSE))&amp;REPT($AV202,VLOOKUP(AF202,'8-Intensitäten Heatmap'!$A$5:$L$232,$AV$3,FALSE))&amp;REPT($AW202,VLOOKUP(AF202,'8-Intensitäten Heatmap'!$A$5:$L$232,$AW$3,FALSE))</f>
        <v/>
      </c>
      <c r="AZ202" s="6" t="str">
        <f>REPT($AO202,VLOOKUP(AG202,'8-Intensitäten Heatmap'!$A$5:$L$232,$AO$3,FALSE))&amp;REPT($AP202,VLOOKUP(AG202,'8-Intensitäten Heatmap'!$A$5:$L$232,$AP$3,FALSE))&amp;REPT($AQ202,VLOOKUP(AG202,'8-Intensitäten Heatmap'!$A$5:$L$232,$AQ$3,FALSE))&amp;REPT($AR202,VLOOKUP(AG202,'8-Intensitäten Heatmap'!$A$5:$L$232,$AR$3,FALSE))&amp;REPT($AS202,VLOOKUP(AG202,'8-Intensitäten Heatmap'!$A$5:$L$232,$AS$3,FALSE))&amp;REPT($AT202,VLOOKUP(AG202,'8-Intensitäten Heatmap'!$A$5:$L$232,$AT$3,FALSE))&amp;REPT($AU202,VLOOKUP(AG202,'8-Intensitäten Heatmap'!$A$5:$L$232,$AU$3,FALSE))&amp;REPT($AV202,VLOOKUP(AG202,'8-Intensitäten Heatmap'!$A$5:$L$232,$AV$3,FALSE))&amp;REPT($AW202,VLOOKUP(AG202,'8-Intensitäten Heatmap'!$A$5:$L$232,$AW$3,FALSE))</f>
        <v>{ "type": "Feature", "geometry": { "type": "Point", "coordinates": [8,330766,50,0568262] } },</v>
      </c>
      <c r="BA202" s="6" t="str">
        <f>REPT($AO202,VLOOKUP(AH202,'8-Intensitäten Heatmap'!$A$5:$L$232,$AO$3,FALSE))&amp;REPT($AP202,VLOOKUP(AH202,'8-Intensitäten Heatmap'!$A$5:$L$232,$AP$3,FALSE))&amp;REPT($AQ202,VLOOKUP(AH202,'8-Intensitäten Heatmap'!$A$5:$L$232,$AQ$3,FALSE))&amp;REPT($AR202,VLOOKUP(AH202,'8-Intensitäten Heatmap'!$A$5:$L$232,$AR$3,FALSE))&amp;REPT($AS202,VLOOKUP(AH202,'8-Intensitäten Heatmap'!$A$5:$L$232,$AS$3,FALSE))&amp;REPT($AT202,VLOOKUP(AH202,'8-Intensitäten Heatmap'!$A$5:$L$232,$AT$3,FALSE))&amp;REPT($AU202,VLOOKUP(AH202,'8-Intensitäten Heatmap'!$A$5:$L$232,$AU$3,FALSE))&amp;REPT($AV202,VLOOKUP(AH202,'8-Intensitäten Heatmap'!$A$5:$L$232,$AV$3,FALSE))&amp;REPT($AW202,VLOOKUP(AH202,'8-Intensitäten Heatmap'!$A$5:$L$232,$AW$3,FALSE))</f>
        <v>{ "type": "Feature", "geometry": { "type": "Point", "coordinates": [8,330766,50,0568262] } },</v>
      </c>
      <c r="BB202" s="6" t="str">
        <f>REPT($AO202,VLOOKUP(AI202,'8-Intensitäten Heatmap'!$A$5:$L$232,$AO$3,FALSE))&amp;REPT($AP202,VLOOKUP(AI202,'8-Intensitäten Heatmap'!$A$5:$L$232,$AP$3,FALSE))&amp;REPT($AQ202,VLOOKUP(AI202,'8-Intensitäten Heatmap'!$A$5:$L$232,$AQ$3,FALSE))&amp;REPT($AR202,VLOOKUP(AI202,'8-Intensitäten Heatmap'!$A$5:$L$232,$AR$3,FALSE))&amp;REPT($AS202,VLOOKUP(AI202,'8-Intensitäten Heatmap'!$A$5:$L$232,$AS$3,FALSE))&amp;REPT($AT202,VLOOKUP(AI202,'8-Intensitäten Heatmap'!$A$5:$L$232,$AT$3,FALSE))&amp;REPT($AU202,VLOOKUP(AI202,'8-Intensitäten Heatmap'!$A$5:$L$232,$AU$3,FALSE))&amp;REPT($AV202,VLOOKUP(AI202,'8-Intensitäten Heatmap'!$A$5:$L$232,$AV$3,FALSE))&amp;REPT($AW202,VLOOKUP(AI202,'8-Intensitäten Heatmap'!$A$5:$L$232,$AW$3,FALSE))</f>
        <v>{ "type": "Feature", "geometry": { "type": "Point", "coordinates": [8,330766,50,0568262] } },</v>
      </c>
      <c r="BC202" s="6" t="str">
        <f>REPT($AO202,VLOOKUP(AJ202,'8-Intensitäten Heatmap'!$A$5:$L$232,$AO$3,FALSE))&amp;REPT($AP202,VLOOKUP(AJ202,'8-Intensitäten Heatmap'!$A$5:$L$232,$AP$3,FALSE))&amp;REPT($AQ202,VLOOKUP(AJ202,'8-Intensitäten Heatmap'!$A$5:$L$232,$AQ$3,FALSE))&amp;REPT($AR202,VLOOKUP(AJ202,'8-Intensitäten Heatmap'!$A$5:$L$232,$AR$3,FALSE))&amp;REPT($AS202,VLOOKUP(AJ202,'8-Intensitäten Heatmap'!$A$5:$L$232,$AS$3,FALSE))&amp;REPT($AT202,VLOOKUP(AJ202,'8-Intensitäten Heatmap'!$A$5:$L$232,$AT$3,FALSE))&amp;REPT($AU202,VLOOKUP(AJ202,'8-Intensitäten Heatmap'!$A$5:$L$232,$AU$3,FALSE))&amp;REPT($AV202,VLOOKUP(AJ202,'8-Intensitäten Heatmap'!$A$5:$L$232,$AV$3,FALSE))&amp;REPT($AW202,VLOOKUP(AJ202,'8-Intensitäten Heatmap'!$A$5:$L$232,$AW$3,FALSE))</f>
        <v>{ "type": "Feature", "geometry": { "type": "Point", "coordinates": [8,330766,50,0568262] } },</v>
      </c>
      <c r="BD202" s="6" t="str">
        <f>REPT($AO202,VLOOKUP(AK202,'8-Intensitäten Heatmap'!$A$5:$L$232,$AO$3,FALSE))&amp;REPT($AP202,VLOOKUP(AK202,'8-Intensitäten Heatmap'!$A$5:$L$232,$AP$3,FALSE))&amp;REPT($AQ202,VLOOKUP(AK202,'8-Intensitäten Heatmap'!$A$5:$L$232,$AQ$3,FALSE))&amp;REPT($AR202,VLOOKUP(AK202,'8-Intensitäten Heatmap'!$A$5:$L$232,$AR$3,FALSE))&amp;REPT($AS202,VLOOKUP(AK202,'8-Intensitäten Heatmap'!$A$5:$L$232,$AS$3,FALSE))&amp;REPT($AT202,VLOOKUP(AK202,'8-Intensitäten Heatmap'!$A$5:$L$232,$AT$3,FALSE))&amp;REPT($AU202,VLOOKUP(AK202,'8-Intensitäten Heatmap'!$A$5:$L$232,$AU$3,FALSE))&amp;REPT($AV202,VLOOKUP(AK202,'8-Intensitäten Heatmap'!$A$5:$L$232,$AV$3,FALSE))&amp;REPT($AW202,VLOOKUP(AK202,'8-Intensitäten Heatmap'!$A$5:$L$232,$AW$3,FALSE))</f>
        <v>{ "type": "Feature", "geometry": { "type": "Point", "coordinates": [8,330766,50,0568262] } },</v>
      </c>
      <c r="BE202" s="6" t="str">
        <f>REPT($AO202,VLOOKUP(AL202,'8-Intensitäten Heatmap'!$A$5:$L$232,$AO$3,FALSE))&amp;REPT($AP202,VLOOKUP(AL202,'8-Intensitäten Heatmap'!$A$5:$L$232,$AP$3,FALSE))&amp;REPT($AQ202,VLOOKUP(AL202,'8-Intensitäten Heatmap'!$A$5:$L$232,$AQ$3,FALSE))&amp;REPT($AR202,VLOOKUP(AL202,'8-Intensitäten Heatmap'!$A$5:$L$232,$AR$3,FALSE))&amp;REPT($AS202,VLOOKUP(AL202,'8-Intensitäten Heatmap'!$A$5:$L$232,$AS$3,FALSE))&amp;REPT($AT202,VLOOKUP(AL202,'8-Intensitäten Heatmap'!$A$5:$L$232,$AT$3,FALSE))&amp;REPT($AU202,VLOOKUP(AL202,'8-Intensitäten Heatmap'!$A$5:$L$232,$AU$3,FALSE))&amp;REPT($AV202,VLOOKUP(AL202,'8-Intensitäten Heatmap'!$A$5:$L$232,$AV$3,FALSE))&amp;REPT($AW202,VLOOKUP(AL202,'8-Intensitäten Heatmap'!$A$5:$L$232,$AW$3,FALSE))</f>
        <v>{ "type": "Feature", "geometry": { "type": "Point", "coordinates": [8,330766,50,0568262] } },</v>
      </c>
      <c r="BF202" s="6" t="str">
        <f>REPT($AO202,VLOOKUP(AM202,'8-Intensitäten Heatmap'!$A$5:$L$232,$AO$3,FALSE))&amp;REPT($AP202,VLOOKUP(AM202,'8-Intensitäten Heatmap'!$A$5:$L$232,$AP$3,FALSE))&amp;REPT($AQ202,VLOOKUP(AM202,'8-Intensitäten Heatmap'!$A$5:$L$232,$AQ$3,FALSE))&amp;REPT($AR202,VLOOKUP(AM202,'8-Intensitäten Heatmap'!$A$5:$L$232,$AR$3,FALSE))&amp;REPT($AS202,VLOOKUP(AM202,'8-Intensitäten Heatmap'!$A$5:$L$232,$AS$3,FALSE))&amp;REPT($AT202,VLOOKUP(AM202,'8-Intensitäten Heatmap'!$A$5:$L$232,$AT$3,FALSE))&amp;REPT($AU202,VLOOKUP(AM202,'8-Intensitäten Heatmap'!$A$5:$L$232,$AU$3,FALSE))&amp;REPT($AV202,VLOOKUP(AM202,'8-Intensitäten Heatmap'!$A$5:$L$232,$AV$3,FALSE))&amp;REPT($AW202,VLOOKUP(AM202,'8-Intensitäten Heatmap'!$A$5:$L$232,$AW$3,FALSE))</f>
        <v>{ "type": "Feature", "geometry": { "type": "Point", "coordinates": [8,330766,50,0568262] } },{ "type": "Feature", "geometry": { "type": "Point", "coordinates": [8,331566,50,0568262] } },</v>
      </c>
      <c r="BG202" s="6" t="s">
        <v>753</v>
      </c>
      <c r="BH202" s="6" t="str">
        <f t="shared" si="96"/>
        <v/>
      </c>
      <c r="BI202" s="6" t="str">
        <f t="shared" si="97"/>
        <v/>
      </c>
      <c r="BJ202" s="6" t="str">
        <f t="shared" si="98"/>
        <v/>
      </c>
      <c r="BK202" s="6" t="str">
        <f t="shared" si="99"/>
        <v/>
      </c>
      <c r="BL202" s="6" t="str">
        <f t="shared" si="100"/>
        <v/>
      </c>
      <c r="BM202" s="6" t="str">
        <f t="shared" si="101"/>
        <v/>
      </c>
      <c r="BN202" s="6" t="str">
        <f t="shared" si="102"/>
        <v/>
      </c>
      <c r="BO202" s="6" t="str">
        <f t="shared" si="103"/>
        <v>{ "type": "Feature", "geometry": { "type": "Point", "coordinates": [8,330766,50,0568262] } },</v>
      </c>
      <c r="BP202" s="6" t="s">
        <v>3381</v>
      </c>
    </row>
    <row r="203" spans="1:68" s="6" customFormat="1" x14ac:dyDescent="0.3">
      <c r="A203" s="18" t="str">
        <f>Table1[[#This Row],[Name]]</f>
        <v>GEFCO Forwarding Deutschland GmbH</v>
      </c>
      <c r="B203" s="362">
        <v>8.5212944000000004</v>
      </c>
      <c r="C203" s="362">
        <v>50.055110999999997</v>
      </c>
      <c r="D203" s="18" t="str">
        <f>Table1[[#This Row],[Standortkategorie]]</f>
        <v>Auslieferzentrum</v>
      </c>
      <c r="E203" s="18" t="str">
        <f>IF(Table1[[#This Row],[Zusatzinformation]]=0,"",Table1[[#This Row],[Zusatzinformation]])</f>
        <v/>
      </c>
      <c r="F203" s="47">
        <f>IF($D203&lt;&gt;"Busdepot",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03" s="47">
        <f>IF($D203&lt;&gt;"Busdepot",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03" s="47">
        <f>(Table1[[#This Row],[Lieferfahrzeuge]]*'1-Konfiguration'!$D$16+(MAX(Table1[[#This Row],[Lieferfahrzeuge]]*'1-Konfiguration'!$D$16,Table1[[#This Row],[Lieferfahrzeugtore]]*'1-Konfiguration'!$D$14)))/2</f>
        <v>2</v>
      </c>
      <c r="I203" s="47">
        <f>Table1[[#This Row],[Müllfahrzeuge]]</f>
        <v>0</v>
      </c>
      <c r="J203" s="47">
        <f>Table1[[#This Row],[Betonmischfahrzeuge]]</f>
        <v>0</v>
      </c>
      <c r="K203" s="47">
        <f>(Table1[[#This Row],[Schiffe]]*'1-Konfiguration'!$D$16+(MAX(Table1[[#This Row],[Schiffe]]*'1-Konfiguration'!$D$16,Table1[[#This Row],[Anleger]]*'1-Konfiguration'!$D$14)))/2</f>
        <v>0</v>
      </c>
      <c r="L203" s="47">
        <f>IF($D203="Busdepot",IFERROR(Table1[[#This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3" s="47">
        <f>IF($D203="Busdepot",IFERROR(Table1[[#This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3" s="81">
        <f>VLOOKUP($F$7,'1-Konfiguration'!$D$24:$G$28,4,FALSE) * (VLOOKUP('5-Standortanalyse (Berechnung)'!$F$7,'1-Konfiguration'!$D$24:$F$28,2,FALSE)/100)*VLOOKUP('5-Standortanalyse (Berechnung)'!$F$7,'1-Konfiguration'!$D$24:$F$28,3,FALSE)*$F203</f>
        <v>0</v>
      </c>
      <c r="O203" s="81">
        <f>VLOOKUP($G$7,'1-Konfiguration'!$D$24:$G$28,4,FALSE) * (VLOOKUP('5-Standortanalyse (Berechnung)'!$G$7,'1-Konfiguration'!$D$24:$F$28,2,FALSE)/100)*VLOOKUP('5-Standortanalyse (Berechnung)'!$G$7,'1-Konfiguration'!$D$24:$F$28,3,FALSE)*$G203</f>
        <v>0</v>
      </c>
      <c r="P203" s="81">
        <f>VLOOKUP($H$7,'1-Konfiguration'!$D$24:$G$28,4,FALSE) * (VLOOKUP('5-Standortanalyse (Berechnung)'!$H$7,'1-Konfiguration'!$D$24:$F$28,2,FALSE)/100)*VLOOKUP('5-Standortanalyse (Berechnung)'!$H$7,'1-Konfiguration'!$D$24:$F$28,3,FALSE)*$H203</f>
        <v>228.75</v>
      </c>
      <c r="Q203" s="81">
        <f>VLOOKUP($I$7,'1-Konfiguration'!$D$24:$G$33,4,FALSE) * (VLOOKUP('5-Standortanalyse (Berechnung)'!$I$7,'1-Konfiguration'!$D$24:$F$33,2,FALSE)/100)*VLOOKUP('5-Standortanalyse (Berechnung)'!$I$7,'1-Konfiguration'!$D$24:$F$33,3,FALSE)*$I203</f>
        <v>0</v>
      </c>
      <c r="R203" s="81">
        <f>VLOOKUP($J$7,'1-Konfiguration'!$D$24:$G$33,4,FALSE) * (VLOOKUP('5-Standortanalyse (Berechnung)'!$J$7,'1-Konfiguration'!$D$24:$F$33,2,FALSE)/100)*VLOOKUP('5-Standortanalyse (Berechnung)'!$J$7,'1-Konfiguration'!$D$24:$F$33,3,FALSE)*$J203</f>
        <v>0</v>
      </c>
      <c r="S203" s="81">
        <f>VLOOKUP($K$7,'1-Konfiguration'!$D$24:$G$33,4,FALSE) * (VLOOKUP('5-Standortanalyse (Berechnung)'!$K$7,'1-Konfiguration'!$D$24:$F$33,2,FALSE)/100)*VLOOKUP('5-Standortanalyse (Berechnung)'!$K$7,'1-Konfiguration'!$D$24:$F$33,3,FALSE)*$K203</f>
        <v>0</v>
      </c>
      <c r="T203" s="81">
        <f>VLOOKUP($L$7,'1-Konfiguration'!$D$24:$G$28,4,FALSE) * (VLOOKUP('5-Standortanalyse (Berechnung)'!$L$7,'1-Konfiguration'!$D$24:$F$28,2,FALSE)/100)*VLOOKUP('5-Standortanalyse (Berechnung)'!$L$7,'1-Konfiguration'!$D$24:$F$28,3,FALSE)*$L203</f>
        <v>0</v>
      </c>
      <c r="U203" s="81">
        <f>VLOOKUP($M$7,'1-Konfiguration'!$D$24:$G$28,4,FALSE) * (VLOOKUP('5-Standortanalyse (Berechnung)'!$M$7,'1-Konfiguration'!$D$24:$F$28,2,FALSE)/100)*VLOOKUP('5-Standortanalyse (Berechnung)'!$M$7,'1-Konfiguration'!$D$24:$F$28,3,FALSE)*$M203</f>
        <v>0</v>
      </c>
      <c r="V203" s="81">
        <f>MMULT($N203:$P203,'1-Konfiguration'!G$54:G$56)+MMULT($Q203:$R203,'1-Konfiguration'!G$59:G$60)+MMULT($T203:$U203,'1-Konfiguration'!G$57:G$58)+($S203*'1-Konfiguration'!G$63)</f>
        <v>0</v>
      </c>
      <c r="W203" s="81">
        <f>MMULT($N203:$P203,'1-Konfiguration'!H$54:H$56)+MMULT($Q203:$R203,'1-Konfiguration'!H$59:H$60)+MMULT($T203:$U203,'1-Konfiguration'!H$57:H$58)+($S203*'1-Konfiguration'!H$63)</f>
        <v>0</v>
      </c>
      <c r="X203" s="81">
        <f>MMULT($N203:$P203,'1-Konfiguration'!I$54:I$56)+MMULT($Q203:$R203,'1-Konfiguration'!I$59:I$60)+MMULT($T203:$U203,'1-Konfiguration'!I$57:I$58)+($S203*'1-Konfiguration'!I$63)</f>
        <v>0</v>
      </c>
      <c r="Y203" s="81">
        <f>MMULT($N203:$P203,'1-Konfiguration'!J$54:J$56)+MMULT($Q203:$R203,'1-Konfiguration'!J$59:J$60)+MMULT($T203:$U203,'1-Konfiguration'!J$57:J$58)+($S203*'1-Konfiguration'!J$63)</f>
        <v>0</v>
      </c>
      <c r="Z203" s="81">
        <f>MMULT($N203:$P203,'1-Konfiguration'!K$54:K$56)+MMULT($Q203:$R203,'1-Konfiguration'!K$59:K$60)+MMULT($T203:$U203,'1-Konfiguration'!K$57:K$58)+($S203*'1-Konfiguration'!K$63)</f>
        <v>0.73380594018212697</v>
      </c>
      <c r="AA203" s="81">
        <f>MMULT($N203:$P203,'1-Konfiguration'!L$54:L$56)+MMULT($Q203:$R203,'1-Konfiguration'!L$59:L$60)+MMULT($T203:$U203,'1-Konfiguration'!L$57:L$58)+($S203*'1-Konfiguration'!L$63)</f>
        <v>3.783414974989264</v>
      </c>
      <c r="AB203" s="81">
        <f>MMULT($N203:$P203,'1-Konfiguration'!M$54:M$56)+MMULT($Q203:$R203,'1-Konfiguration'!M$59:M$60)+MMULT($T203:$U203,'1-Konfiguration'!M$57:M$58)+($S203*'1-Konfiguration'!M$63)</f>
        <v>13.542776917114974</v>
      </c>
      <c r="AC203" s="81">
        <f>MMULT($N203:$P203,'1-Konfiguration'!N$54:N$56)+MMULT($Q203:$R203,'1-Konfiguration'!N$59:N$60)+MMULT($T203:$U203,'1-Konfiguration'!N$57:N$58)+($S203*'1-Konfiguration'!N$63)</f>
        <v>30.744201341956138</v>
      </c>
      <c r="AF203" s="6">
        <f t="shared" si="87"/>
        <v>0</v>
      </c>
      <c r="AG203" s="6">
        <f t="shared" si="88"/>
        <v>0</v>
      </c>
      <c r="AH203" s="6">
        <f t="shared" si="89"/>
        <v>0</v>
      </c>
      <c r="AI203" s="6">
        <f t="shared" si="90"/>
        <v>0</v>
      </c>
      <c r="AJ203" s="6">
        <f t="shared" si="91"/>
        <v>0</v>
      </c>
      <c r="AK203" s="6">
        <f t="shared" si="92"/>
        <v>0</v>
      </c>
      <c r="AL203" s="6">
        <f t="shared" si="93"/>
        <v>0</v>
      </c>
      <c r="AM203" s="6">
        <f t="shared" si="94"/>
        <v>0</v>
      </c>
      <c r="AO203" s="5" t="str">
        <f t="shared" si="95"/>
        <v>{ "type": "Feature", "geometry": { "type": "Point", "coordinates": [8,5212944,50,055111] } },</v>
      </c>
      <c r="AP203" s="5" t="str">
        <f t="shared" si="79"/>
        <v>{ "type": "Feature", "geometry": { "type": "Point", "coordinates": [8,5220944,50,055111] } },</v>
      </c>
      <c r="AQ203" s="5" t="str">
        <f t="shared" si="80"/>
        <v>{ "type": "Feature", "geometry": { "type": "Point", "coordinates": [8,5212944,50,055611] } },</v>
      </c>
      <c r="AR203" s="5" t="str">
        <f t="shared" si="81"/>
        <v>{ "type": "Feature", "geometry": { "type": "Point", "coordinates": [8,5212944,50,054611] } },</v>
      </c>
      <c r="AS203" s="5" t="str">
        <f t="shared" si="82"/>
        <v>{ "type": "Feature", "geometry": { "type": "Point", "coordinates": [8,5204944,50,055111] } },</v>
      </c>
      <c r="AT203" s="5" t="str">
        <f t="shared" si="83"/>
        <v>{ "type": "Feature", "geometry": { "type": "Point", "coordinates": [8,5204944,50,054611] } },</v>
      </c>
      <c r="AU203" s="5" t="str">
        <f t="shared" si="84"/>
        <v>{ "type": "Feature", "geometry": { "type": "Point", "coordinates": [8,5220944,50,055611] } },</v>
      </c>
      <c r="AV203" s="5" t="str">
        <f t="shared" si="85"/>
        <v>{ "type": "Feature", "geometry": { "type": "Point", "coordinates": [8,5204944,50,055611] } },</v>
      </c>
      <c r="AW203" s="5" t="str">
        <f t="shared" si="86"/>
        <v>{ "type": "Feature", "geometry": { "type": "Point", "coordinates": [8,5220944,50,054611] } },</v>
      </c>
      <c r="AX203" s="5" t="s">
        <v>753</v>
      </c>
      <c r="AY203" s="6" t="str">
        <f>REPT($AO203,VLOOKUP(AF203,'8-Intensitäten Heatmap'!$A$5:$L$232,$AO$3,FALSE))&amp;REPT($AP203,VLOOKUP(AF203,'8-Intensitäten Heatmap'!$A$5:$L$232,$AP$3,FALSE))&amp;REPT($AQ203,VLOOKUP(AF203,'8-Intensitäten Heatmap'!$A$5:$L$232,$AQ$3,FALSE))&amp;REPT($AR203,VLOOKUP(AF203,'8-Intensitäten Heatmap'!$A$5:$L$232,$AR$3,FALSE))&amp;REPT($AS203,VLOOKUP(AF203,'8-Intensitäten Heatmap'!$A$5:$L$232,$AS$3,FALSE))&amp;REPT($AT203,VLOOKUP(AF203,'8-Intensitäten Heatmap'!$A$5:$L$232,$AT$3,FALSE))&amp;REPT($AU203,VLOOKUP(AF203,'8-Intensitäten Heatmap'!$A$5:$L$232,$AU$3,FALSE))&amp;REPT($AV203,VLOOKUP(AF203,'8-Intensitäten Heatmap'!$A$5:$L$232,$AV$3,FALSE))&amp;REPT($AW203,VLOOKUP(AF203,'8-Intensitäten Heatmap'!$A$5:$L$232,$AW$3,FALSE))</f>
        <v/>
      </c>
      <c r="AZ203" s="6" t="str">
        <f>REPT($AO203,VLOOKUP(AG203,'8-Intensitäten Heatmap'!$A$5:$L$232,$AO$3,FALSE))&amp;REPT($AP203,VLOOKUP(AG203,'8-Intensitäten Heatmap'!$A$5:$L$232,$AP$3,FALSE))&amp;REPT($AQ203,VLOOKUP(AG203,'8-Intensitäten Heatmap'!$A$5:$L$232,$AQ$3,FALSE))&amp;REPT($AR203,VLOOKUP(AG203,'8-Intensitäten Heatmap'!$A$5:$L$232,$AR$3,FALSE))&amp;REPT($AS203,VLOOKUP(AG203,'8-Intensitäten Heatmap'!$A$5:$L$232,$AS$3,FALSE))&amp;REPT($AT203,VLOOKUP(AG203,'8-Intensitäten Heatmap'!$A$5:$L$232,$AT$3,FALSE))&amp;REPT($AU203,VLOOKUP(AG203,'8-Intensitäten Heatmap'!$A$5:$L$232,$AU$3,FALSE))&amp;REPT($AV203,VLOOKUP(AG203,'8-Intensitäten Heatmap'!$A$5:$L$232,$AV$3,FALSE))&amp;REPT($AW203,VLOOKUP(AG203,'8-Intensitäten Heatmap'!$A$5:$L$232,$AW$3,FALSE))</f>
        <v/>
      </c>
      <c r="BA203" s="6" t="str">
        <f>REPT($AO203,VLOOKUP(AH203,'8-Intensitäten Heatmap'!$A$5:$L$232,$AO$3,FALSE))&amp;REPT($AP203,VLOOKUP(AH203,'8-Intensitäten Heatmap'!$A$5:$L$232,$AP$3,FALSE))&amp;REPT($AQ203,VLOOKUP(AH203,'8-Intensitäten Heatmap'!$A$5:$L$232,$AQ$3,FALSE))&amp;REPT($AR203,VLOOKUP(AH203,'8-Intensitäten Heatmap'!$A$5:$L$232,$AR$3,FALSE))&amp;REPT($AS203,VLOOKUP(AH203,'8-Intensitäten Heatmap'!$A$5:$L$232,$AS$3,FALSE))&amp;REPT($AT203,VLOOKUP(AH203,'8-Intensitäten Heatmap'!$A$5:$L$232,$AT$3,FALSE))&amp;REPT($AU203,VLOOKUP(AH203,'8-Intensitäten Heatmap'!$A$5:$L$232,$AU$3,FALSE))&amp;REPT($AV203,VLOOKUP(AH203,'8-Intensitäten Heatmap'!$A$5:$L$232,$AV$3,FALSE))&amp;REPT($AW203,VLOOKUP(AH203,'8-Intensitäten Heatmap'!$A$5:$L$232,$AW$3,FALSE))</f>
        <v/>
      </c>
      <c r="BB203" s="6" t="str">
        <f>REPT($AO203,VLOOKUP(AI203,'8-Intensitäten Heatmap'!$A$5:$L$232,$AO$3,FALSE))&amp;REPT($AP203,VLOOKUP(AI203,'8-Intensitäten Heatmap'!$A$5:$L$232,$AP$3,FALSE))&amp;REPT($AQ203,VLOOKUP(AI203,'8-Intensitäten Heatmap'!$A$5:$L$232,$AQ$3,FALSE))&amp;REPT($AR203,VLOOKUP(AI203,'8-Intensitäten Heatmap'!$A$5:$L$232,$AR$3,FALSE))&amp;REPT($AS203,VLOOKUP(AI203,'8-Intensitäten Heatmap'!$A$5:$L$232,$AS$3,FALSE))&amp;REPT($AT203,VLOOKUP(AI203,'8-Intensitäten Heatmap'!$A$5:$L$232,$AT$3,FALSE))&amp;REPT($AU203,VLOOKUP(AI203,'8-Intensitäten Heatmap'!$A$5:$L$232,$AU$3,FALSE))&amp;REPT($AV203,VLOOKUP(AI203,'8-Intensitäten Heatmap'!$A$5:$L$232,$AV$3,FALSE))&amp;REPT($AW203,VLOOKUP(AI203,'8-Intensitäten Heatmap'!$A$5:$L$232,$AW$3,FALSE))</f>
        <v/>
      </c>
      <c r="BC203" s="6" t="str">
        <f>REPT($AO203,VLOOKUP(AJ203,'8-Intensitäten Heatmap'!$A$5:$L$232,$AO$3,FALSE))&amp;REPT($AP203,VLOOKUP(AJ203,'8-Intensitäten Heatmap'!$A$5:$L$232,$AP$3,FALSE))&amp;REPT($AQ203,VLOOKUP(AJ203,'8-Intensitäten Heatmap'!$A$5:$L$232,$AQ$3,FALSE))&amp;REPT($AR203,VLOOKUP(AJ203,'8-Intensitäten Heatmap'!$A$5:$L$232,$AR$3,FALSE))&amp;REPT($AS203,VLOOKUP(AJ203,'8-Intensitäten Heatmap'!$A$5:$L$232,$AS$3,FALSE))&amp;REPT($AT203,VLOOKUP(AJ203,'8-Intensitäten Heatmap'!$A$5:$L$232,$AT$3,FALSE))&amp;REPT($AU203,VLOOKUP(AJ203,'8-Intensitäten Heatmap'!$A$5:$L$232,$AU$3,FALSE))&amp;REPT($AV203,VLOOKUP(AJ203,'8-Intensitäten Heatmap'!$A$5:$L$232,$AV$3,FALSE))&amp;REPT($AW203,VLOOKUP(AJ203,'8-Intensitäten Heatmap'!$A$5:$L$232,$AW$3,FALSE))</f>
        <v/>
      </c>
      <c r="BD203" s="6" t="str">
        <f>REPT($AO203,VLOOKUP(AK203,'8-Intensitäten Heatmap'!$A$5:$L$232,$AO$3,FALSE))&amp;REPT($AP203,VLOOKUP(AK203,'8-Intensitäten Heatmap'!$A$5:$L$232,$AP$3,FALSE))&amp;REPT($AQ203,VLOOKUP(AK203,'8-Intensitäten Heatmap'!$A$5:$L$232,$AQ$3,FALSE))&amp;REPT($AR203,VLOOKUP(AK203,'8-Intensitäten Heatmap'!$A$5:$L$232,$AR$3,FALSE))&amp;REPT($AS203,VLOOKUP(AK203,'8-Intensitäten Heatmap'!$A$5:$L$232,$AS$3,FALSE))&amp;REPT($AT203,VLOOKUP(AK203,'8-Intensitäten Heatmap'!$A$5:$L$232,$AT$3,FALSE))&amp;REPT($AU203,VLOOKUP(AK203,'8-Intensitäten Heatmap'!$A$5:$L$232,$AU$3,FALSE))&amp;REPT($AV203,VLOOKUP(AK203,'8-Intensitäten Heatmap'!$A$5:$L$232,$AV$3,FALSE))&amp;REPT($AW203,VLOOKUP(AK203,'8-Intensitäten Heatmap'!$A$5:$L$232,$AW$3,FALSE))</f>
        <v/>
      </c>
      <c r="BE203" s="6" t="str">
        <f>REPT($AO203,VLOOKUP(AL203,'8-Intensitäten Heatmap'!$A$5:$L$232,$AO$3,FALSE))&amp;REPT($AP203,VLOOKUP(AL203,'8-Intensitäten Heatmap'!$A$5:$L$232,$AP$3,FALSE))&amp;REPT($AQ203,VLOOKUP(AL203,'8-Intensitäten Heatmap'!$A$5:$L$232,$AQ$3,FALSE))&amp;REPT($AR203,VLOOKUP(AL203,'8-Intensitäten Heatmap'!$A$5:$L$232,$AR$3,FALSE))&amp;REPT($AS203,VLOOKUP(AL203,'8-Intensitäten Heatmap'!$A$5:$L$232,$AS$3,FALSE))&amp;REPT($AT203,VLOOKUP(AL203,'8-Intensitäten Heatmap'!$A$5:$L$232,$AT$3,FALSE))&amp;REPT($AU203,VLOOKUP(AL203,'8-Intensitäten Heatmap'!$A$5:$L$232,$AU$3,FALSE))&amp;REPT($AV203,VLOOKUP(AL203,'8-Intensitäten Heatmap'!$A$5:$L$232,$AV$3,FALSE))&amp;REPT($AW203,VLOOKUP(AL203,'8-Intensitäten Heatmap'!$A$5:$L$232,$AW$3,FALSE))</f>
        <v/>
      </c>
      <c r="BF203" s="6" t="str">
        <f>REPT($AO203,VLOOKUP(AM203,'8-Intensitäten Heatmap'!$A$5:$L$232,$AO$3,FALSE))&amp;REPT($AP203,VLOOKUP(AM203,'8-Intensitäten Heatmap'!$A$5:$L$232,$AP$3,FALSE))&amp;REPT($AQ203,VLOOKUP(AM203,'8-Intensitäten Heatmap'!$A$5:$L$232,$AQ$3,FALSE))&amp;REPT($AR203,VLOOKUP(AM203,'8-Intensitäten Heatmap'!$A$5:$L$232,$AR$3,FALSE))&amp;REPT($AS203,VLOOKUP(AM203,'8-Intensitäten Heatmap'!$A$5:$L$232,$AS$3,FALSE))&amp;REPT($AT203,VLOOKUP(AM203,'8-Intensitäten Heatmap'!$A$5:$L$232,$AT$3,FALSE))&amp;REPT($AU203,VLOOKUP(AM203,'8-Intensitäten Heatmap'!$A$5:$L$232,$AU$3,FALSE))&amp;REPT($AV203,VLOOKUP(AM203,'8-Intensitäten Heatmap'!$A$5:$L$232,$AV$3,FALSE))&amp;REPT($AW203,VLOOKUP(AM203,'8-Intensitäten Heatmap'!$A$5:$L$232,$AW$3,FALSE))</f>
        <v/>
      </c>
      <c r="BG203" s="6" t="s">
        <v>753</v>
      </c>
      <c r="BH203" s="6" t="str">
        <f t="shared" si="96"/>
        <v/>
      </c>
      <c r="BI203" s="6" t="str">
        <f t="shared" si="97"/>
        <v/>
      </c>
      <c r="BJ203" s="6" t="str">
        <f t="shared" si="98"/>
        <v/>
      </c>
      <c r="BK203" s="6" t="str">
        <f t="shared" si="99"/>
        <v/>
      </c>
      <c r="BL203" s="6" t="str">
        <f t="shared" si="100"/>
        <v/>
      </c>
      <c r="BM203" s="6" t="str">
        <f t="shared" si="101"/>
        <v/>
      </c>
      <c r="BN203" s="6" t="str">
        <f t="shared" si="102"/>
        <v/>
      </c>
      <c r="BO203" s="6" t="str">
        <f t="shared" si="103"/>
        <v/>
      </c>
      <c r="BP203" s="6" t="s">
        <v>3381</v>
      </c>
    </row>
    <row r="204" spans="1:68" s="6" customFormat="1" x14ac:dyDescent="0.3">
      <c r="A204" s="18" t="str">
        <f>Table1[[#This Row],[Name]]</f>
        <v>Geis Ersatzteil-Service</v>
      </c>
      <c r="B204" s="362">
        <v>8.6484532000000005</v>
      </c>
      <c r="C204" s="362">
        <v>50.051889000000003</v>
      </c>
      <c r="D204" s="18" t="str">
        <f>Table1[[#This Row],[Standortkategorie]]</f>
        <v>Verteilzentrum</v>
      </c>
      <c r="E204" s="18" t="str">
        <f>IF(Table1[[#This Row],[Zusatzinformation]]=0,"",Table1[[#This Row],[Zusatzinformation]])</f>
        <v/>
      </c>
      <c r="F204" s="47">
        <f>IF($D204&lt;&gt;"Busdepot",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04" s="47">
        <f>IF($D204&lt;&gt;"Busdepot",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04" s="47">
        <f>(Table1[[#This Row],[Lieferfahrzeuge]]*'1-Konfiguration'!$D$16+(MAX(Table1[[#This Row],[Lieferfahrzeuge]]*'1-Konfiguration'!$D$16,Table1[[#This Row],[Lieferfahrzeugtore]]*'1-Konfiguration'!$D$14)))/2</f>
        <v>0</v>
      </c>
      <c r="I204" s="47">
        <f>Table1[[#This Row],[Müllfahrzeuge]]</f>
        <v>0</v>
      </c>
      <c r="J204" s="47">
        <f>Table1[[#This Row],[Betonmischfahrzeuge]]</f>
        <v>0</v>
      </c>
      <c r="K204" s="47">
        <f>(Table1[[#This Row],[Schiffe]]*'1-Konfiguration'!$D$16+(MAX(Table1[[#This Row],[Schiffe]]*'1-Konfiguration'!$D$16,Table1[[#This Row],[Anleger]]*'1-Konfiguration'!$D$14)))/2</f>
        <v>0</v>
      </c>
      <c r="L204" s="47">
        <f>IF($D204="Busdepot",IFERROR(Table1[[#This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4" s="47">
        <f>IF($D204="Busdepot",IFERROR(Table1[[#This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4" s="81">
        <f>VLOOKUP($F$7,'1-Konfiguration'!$D$24:$G$28,4,FALSE) * (VLOOKUP('5-Standortanalyse (Berechnung)'!$F$7,'1-Konfiguration'!$D$24:$F$28,2,FALSE)/100)*VLOOKUP('5-Standortanalyse (Berechnung)'!$F$7,'1-Konfiguration'!$D$24:$F$28,3,FALSE)*$F204</f>
        <v>10428.058800000001</v>
      </c>
      <c r="O204" s="81">
        <f>VLOOKUP($G$7,'1-Konfiguration'!$D$24:$G$28,4,FALSE) * (VLOOKUP('5-Standortanalyse (Berechnung)'!$G$7,'1-Konfiguration'!$D$24:$F$28,2,FALSE)/100)*VLOOKUP('5-Standortanalyse (Berechnung)'!$G$7,'1-Konfiguration'!$D$24:$F$28,3,FALSE)*$G204</f>
        <v>3069.2</v>
      </c>
      <c r="P204" s="81">
        <f>VLOOKUP($H$7,'1-Konfiguration'!$D$24:$G$28,4,FALSE) * (VLOOKUP('5-Standortanalyse (Berechnung)'!$H$7,'1-Konfiguration'!$D$24:$F$28,2,FALSE)/100)*VLOOKUP('5-Standortanalyse (Berechnung)'!$H$7,'1-Konfiguration'!$D$24:$F$28,3,FALSE)*$H204</f>
        <v>0</v>
      </c>
      <c r="Q204" s="81">
        <f>VLOOKUP($I$7,'1-Konfiguration'!$D$24:$G$33,4,FALSE) * (VLOOKUP('5-Standortanalyse (Berechnung)'!$I$7,'1-Konfiguration'!$D$24:$F$33,2,FALSE)/100)*VLOOKUP('5-Standortanalyse (Berechnung)'!$I$7,'1-Konfiguration'!$D$24:$F$33,3,FALSE)*$I204</f>
        <v>0</v>
      </c>
      <c r="R204" s="81">
        <f>VLOOKUP($J$7,'1-Konfiguration'!$D$24:$G$33,4,FALSE) * (VLOOKUP('5-Standortanalyse (Berechnung)'!$J$7,'1-Konfiguration'!$D$24:$F$33,2,FALSE)/100)*VLOOKUP('5-Standortanalyse (Berechnung)'!$J$7,'1-Konfiguration'!$D$24:$F$33,3,FALSE)*$J204</f>
        <v>0</v>
      </c>
      <c r="S204" s="81">
        <f>VLOOKUP($K$7,'1-Konfiguration'!$D$24:$G$33,4,FALSE) * (VLOOKUP('5-Standortanalyse (Berechnung)'!$K$7,'1-Konfiguration'!$D$24:$F$33,2,FALSE)/100)*VLOOKUP('5-Standortanalyse (Berechnung)'!$K$7,'1-Konfiguration'!$D$24:$F$33,3,FALSE)*$K204</f>
        <v>0</v>
      </c>
      <c r="T204" s="81">
        <f>VLOOKUP($L$7,'1-Konfiguration'!$D$24:$G$28,4,FALSE) * (VLOOKUP('5-Standortanalyse (Berechnung)'!$L$7,'1-Konfiguration'!$D$24:$F$28,2,FALSE)/100)*VLOOKUP('5-Standortanalyse (Berechnung)'!$L$7,'1-Konfiguration'!$D$24:$F$28,3,FALSE)*$L204</f>
        <v>0</v>
      </c>
      <c r="U204" s="81">
        <f>VLOOKUP($M$7,'1-Konfiguration'!$D$24:$G$28,4,FALSE) * (VLOOKUP('5-Standortanalyse (Berechnung)'!$M$7,'1-Konfiguration'!$D$24:$F$28,2,FALSE)/100)*VLOOKUP('5-Standortanalyse (Berechnung)'!$M$7,'1-Konfiguration'!$D$24:$F$28,3,FALSE)*$M204</f>
        <v>0</v>
      </c>
      <c r="V204" s="81">
        <f>MMULT($N204:$P204,'1-Konfiguration'!G$54:G$56)+MMULT($Q204:$R204,'1-Konfiguration'!G$59:G$60)+MMULT($T204:$U204,'1-Konfiguration'!G$57:G$58)+($S204*'1-Konfiguration'!G$63)</f>
        <v>120.93479959971701</v>
      </c>
      <c r="W204" s="81">
        <f>MMULT($N204:$P204,'1-Konfiguration'!H$54:H$56)+MMULT($Q204:$R204,'1-Konfiguration'!H$59:H$60)+MMULT($T204:$U204,'1-Konfiguration'!H$57:H$58)+($S204*'1-Konfiguration'!H$63)</f>
        <v>601.37171633065714</v>
      </c>
      <c r="X204" s="81">
        <f>MMULT($N204:$P204,'1-Konfiguration'!I$54:I$56)+MMULT($Q204:$R204,'1-Konfiguration'!I$59:I$60)+MMULT($T204:$U204,'1-Konfiguration'!I$57:I$58)+($S204*'1-Konfiguration'!I$63)</f>
        <v>1537.4971408753063</v>
      </c>
      <c r="Y204" s="81">
        <f>MMULT($N204:$P204,'1-Konfiguration'!J$54:J$56)+MMULT($Q204:$R204,'1-Konfiguration'!J$59:J$60)+MMULT($T204:$U204,'1-Konfiguration'!J$57:J$58)+($S204*'1-Konfiguration'!J$63)</f>
        <v>2920.551420318875</v>
      </c>
      <c r="Z204" s="81">
        <f>MMULT($N204:$P204,'1-Konfiguration'!K$54:K$56)+MMULT($Q204:$R204,'1-Konfiguration'!K$59:K$60)+MMULT($T204:$U204,'1-Konfiguration'!K$57:K$58)+($S204*'1-Konfiguration'!K$63)</f>
        <v>302.33699899929258</v>
      </c>
      <c r="AA204" s="81">
        <f>MMULT($N204:$P204,'1-Konfiguration'!L$54:L$56)+MMULT($Q204:$R204,'1-Konfiguration'!L$59:L$60)+MMULT($T204:$U204,'1-Konfiguration'!L$57:L$58)+($S204*'1-Konfiguration'!L$63)</f>
        <v>811.41703356251423</v>
      </c>
      <c r="AB204" s="81">
        <f>MMULT($N204:$P204,'1-Konfiguration'!M$54:M$56)+MMULT($Q204:$R204,'1-Konfiguration'!M$59:M$60)+MMULT($T204:$U204,'1-Konfiguration'!M$57:M$58)+($S204*'1-Konfiguration'!M$63)</f>
        <v>2108.6811004088281</v>
      </c>
      <c r="AC204" s="81">
        <f>MMULT($N204:$P204,'1-Konfiguration'!N$54:N$56)+MMULT($Q204:$R204,'1-Konfiguration'!N$59:N$60)+MMULT($T204:$U204,'1-Konfiguration'!N$57:N$58)+($S204*'1-Konfiguration'!N$63)</f>
        <v>4503.0871442303642</v>
      </c>
      <c r="AF204" s="6">
        <f t="shared" si="87"/>
        <v>1</v>
      </c>
      <c r="AG204" s="6">
        <f t="shared" si="88"/>
        <v>2</v>
      </c>
      <c r="AH204" s="6">
        <f t="shared" si="89"/>
        <v>3</v>
      </c>
      <c r="AI204" s="6">
        <f t="shared" si="90"/>
        <v>4</v>
      </c>
      <c r="AJ204" s="6">
        <f t="shared" si="91"/>
        <v>2</v>
      </c>
      <c r="AK204" s="6">
        <f t="shared" si="92"/>
        <v>3</v>
      </c>
      <c r="AL204" s="6">
        <f t="shared" si="93"/>
        <v>4</v>
      </c>
      <c r="AM204" s="6">
        <f t="shared" si="94"/>
        <v>6</v>
      </c>
      <c r="AO204" s="5" t="str">
        <f t="shared" si="95"/>
        <v>{ "type": "Feature", "geometry": { "type": "Point", "coordinates": [8,6484532,50,051889] } },</v>
      </c>
      <c r="AP204" s="5" t="str">
        <f t="shared" si="79"/>
        <v>{ "type": "Feature", "geometry": { "type": "Point", "coordinates": [8,6492532,50,051889] } },</v>
      </c>
      <c r="AQ204" s="5" t="str">
        <f t="shared" si="80"/>
        <v>{ "type": "Feature", "geometry": { "type": "Point", "coordinates": [8,6484532,50,052389] } },</v>
      </c>
      <c r="AR204" s="5" t="str">
        <f t="shared" si="81"/>
        <v>{ "type": "Feature", "geometry": { "type": "Point", "coordinates": [8,6484532,50,051389] } },</v>
      </c>
      <c r="AS204" s="5" t="str">
        <f t="shared" si="82"/>
        <v>{ "type": "Feature", "geometry": { "type": "Point", "coordinates": [8,6476532,50,051889] } },</v>
      </c>
      <c r="AT204" s="5" t="str">
        <f t="shared" si="83"/>
        <v>{ "type": "Feature", "geometry": { "type": "Point", "coordinates": [8,6476532,50,051389] } },</v>
      </c>
      <c r="AU204" s="5" t="str">
        <f t="shared" si="84"/>
        <v>{ "type": "Feature", "geometry": { "type": "Point", "coordinates": [8,6492532,50,052389] } },</v>
      </c>
      <c r="AV204" s="5" t="str">
        <f t="shared" si="85"/>
        <v>{ "type": "Feature", "geometry": { "type": "Point", "coordinates": [8,6476532,50,052389] } },</v>
      </c>
      <c r="AW204" s="5" t="str">
        <f t="shared" si="86"/>
        <v>{ "type": "Feature", "geometry": { "type": "Point", "coordinates": [8,6492532,50,051389] } },</v>
      </c>
      <c r="AX204" s="5" t="s">
        <v>753</v>
      </c>
      <c r="AY204" s="6" t="str">
        <f>REPT($AO204,VLOOKUP(AF204,'8-Intensitäten Heatmap'!$A$5:$L$232,$AO$3,FALSE))&amp;REPT($AP204,VLOOKUP(AF204,'8-Intensitäten Heatmap'!$A$5:$L$232,$AP$3,FALSE))&amp;REPT($AQ204,VLOOKUP(AF204,'8-Intensitäten Heatmap'!$A$5:$L$232,$AQ$3,FALSE))&amp;REPT($AR204,VLOOKUP(AF204,'8-Intensitäten Heatmap'!$A$5:$L$232,$AR$3,FALSE))&amp;REPT($AS204,VLOOKUP(AF204,'8-Intensitäten Heatmap'!$A$5:$L$232,$AS$3,FALSE))&amp;REPT($AT204,VLOOKUP(AF204,'8-Intensitäten Heatmap'!$A$5:$L$232,$AT$3,FALSE))&amp;REPT($AU204,VLOOKUP(AF204,'8-Intensitäten Heatmap'!$A$5:$L$232,$AU$3,FALSE))&amp;REPT($AV204,VLOOKUP(AF204,'8-Intensitäten Heatmap'!$A$5:$L$232,$AV$3,FALSE))&amp;REPT($AW204,VLOOKUP(AF204,'8-Intensitäten Heatmap'!$A$5:$L$232,$AW$3,FALSE))</f>
        <v>{ "type": "Feature", "geometry": { "type": "Point", "coordinates": [8,6484532,50,051889] } },</v>
      </c>
      <c r="AZ204" s="6" t="str">
        <f>REPT($AO204,VLOOKUP(AG204,'8-Intensitäten Heatmap'!$A$5:$L$232,$AO$3,FALSE))&amp;REPT($AP204,VLOOKUP(AG204,'8-Intensitäten Heatmap'!$A$5:$L$232,$AP$3,FALSE))&amp;REPT($AQ204,VLOOKUP(AG204,'8-Intensitäten Heatmap'!$A$5:$L$232,$AQ$3,FALSE))&amp;REPT($AR204,VLOOKUP(AG204,'8-Intensitäten Heatmap'!$A$5:$L$232,$AR$3,FALSE))&amp;REPT($AS204,VLOOKUP(AG204,'8-Intensitäten Heatmap'!$A$5:$L$232,$AS$3,FALSE))&amp;REPT($AT204,VLOOKUP(AG204,'8-Intensitäten Heatmap'!$A$5:$L$232,$AT$3,FALSE))&amp;REPT($AU204,VLOOKUP(AG204,'8-Intensitäten Heatmap'!$A$5:$L$232,$AU$3,FALSE))&amp;REPT($AV204,VLOOKUP(AG204,'8-Intensitäten Heatmap'!$A$5:$L$232,$AV$3,FALSE))&amp;REPT($AW204,VLOOKUP(AG204,'8-Intensitäten Heatmap'!$A$5:$L$232,$AW$3,FALSE))</f>
        <v>{ "type": "Feature", "geometry": { "type": "Point", "coordinates": [8,6484532,50,051889] } },{ "type": "Feature", "geometry": { "type": "Point", "coordinates": [8,6492532,50,051889] } },</v>
      </c>
      <c r="BA204" s="6" t="str">
        <f>REPT($AO204,VLOOKUP(AH204,'8-Intensitäten Heatmap'!$A$5:$L$232,$AO$3,FALSE))&amp;REPT($AP204,VLOOKUP(AH204,'8-Intensitäten Heatmap'!$A$5:$L$232,$AP$3,FALSE))&amp;REPT($AQ204,VLOOKUP(AH204,'8-Intensitäten Heatmap'!$A$5:$L$232,$AQ$3,FALSE))&amp;REPT($AR204,VLOOKUP(AH204,'8-Intensitäten Heatmap'!$A$5:$L$232,$AR$3,FALSE))&amp;REPT($AS204,VLOOKUP(AH204,'8-Intensitäten Heatmap'!$A$5:$L$232,$AS$3,FALSE))&amp;REPT($AT204,VLOOKUP(AH204,'8-Intensitäten Heatmap'!$A$5:$L$232,$AT$3,FALSE))&amp;REPT($AU204,VLOOKUP(AH204,'8-Intensitäten Heatmap'!$A$5:$L$232,$AU$3,FALSE))&amp;REPT($AV204,VLOOKUP(AH204,'8-Intensitäten Heatmap'!$A$5:$L$232,$AV$3,FALSE))&amp;REPT($AW204,VLOOKUP(AH204,'8-Intensitäten Heatmap'!$A$5:$L$232,$AW$3,FALSE))</f>
        <v>{ "type": "Feature", "geometry": { "type": "Point", "coordinates": [8,6484532,50,051889] } },{ "type": "Feature", "geometry": { "type": "Point", "coordinates": [8,6492532,50,051889] } },{ "type": "Feature", "geometry": { "type": "Point", "coordinates": [8,6484532,50,052389] } },</v>
      </c>
      <c r="BB204" s="6" t="str">
        <f>REPT($AO204,VLOOKUP(AI204,'8-Intensitäten Heatmap'!$A$5:$L$232,$AO$3,FALSE))&amp;REPT($AP204,VLOOKUP(AI204,'8-Intensitäten Heatmap'!$A$5:$L$232,$AP$3,FALSE))&amp;REPT($AQ204,VLOOKUP(AI204,'8-Intensitäten Heatmap'!$A$5:$L$232,$AQ$3,FALSE))&amp;REPT($AR204,VLOOKUP(AI204,'8-Intensitäten Heatmap'!$A$5:$L$232,$AR$3,FALSE))&amp;REPT($AS204,VLOOKUP(AI204,'8-Intensitäten Heatmap'!$A$5:$L$232,$AS$3,FALSE))&amp;REPT($AT204,VLOOKUP(AI204,'8-Intensitäten Heatmap'!$A$5:$L$232,$AT$3,FALSE))&amp;REPT($AU204,VLOOKUP(AI204,'8-Intensitäten Heatmap'!$A$5:$L$232,$AU$3,FALSE))&amp;REPT($AV204,VLOOKUP(AI204,'8-Intensitäten Heatmap'!$A$5:$L$232,$AV$3,FALSE))&amp;REPT($AW204,VLOOKUP(AI204,'8-Intensitäten Heatmap'!$A$5:$L$232,$AW$3,FALSE))</f>
        <v>{ "type": "Feature", "geometry": { "type": "Point", "coordinates": [8,6484532,50,051889] } },{ "type": "Feature", "geometry": { "type": "Point", "coordinates": [8,6492532,50,051889] } },{ "type": "Feature", "geometry": { "type": "Point", "coordinates": [8,6484532,50,052389] } },{ "type": "Feature", "geometry": { "type": "Point", "coordinates": [8,6484532,50,051389] } },</v>
      </c>
      <c r="BC204" s="6" t="str">
        <f>REPT($AO204,VLOOKUP(AJ204,'8-Intensitäten Heatmap'!$A$5:$L$232,$AO$3,FALSE))&amp;REPT($AP204,VLOOKUP(AJ204,'8-Intensitäten Heatmap'!$A$5:$L$232,$AP$3,FALSE))&amp;REPT($AQ204,VLOOKUP(AJ204,'8-Intensitäten Heatmap'!$A$5:$L$232,$AQ$3,FALSE))&amp;REPT($AR204,VLOOKUP(AJ204,'8-Intensitäten Heatmap'!$A$5:$L$232,$AR$3,FALSE))&amp;REPT($AS204,VLOOKUP(AJ204,'8-Intensitäten Heatmap'!$A$5:$L$232,$AS$3,FALSE))&amp;REPT($AT204,VLOOKUP(AJ204,'8-Intensitäten Heatmap'!$A$5:$L$232,$AT$3,FALSE))&amp;REPT($AU204,VLOOKUP(AJ204,'8-Intensitäten Heatmap'!$A$5:$L$232,$AU$3,FALSE))&amp;REPT($AV204,VLOOKUP(AJ204,'8-Intensitäten Heatmap'!$A$5:$L$232,$AV$3,FALSE))&amp;REPT($AW204,VLOOKUP(AJ204,'8-Intensitäten Heatmap'!$A$5:$L$232,$AW$3,FALSE))</f>
        <v>{ "type": "Feature", "geometry": { "type": "Point", "coordinates": [8,6484532,50,051889] } },{ "type": "Feature", "geometry": { "type": "Point", "coordinates": [8,6492532,50,051889] } },</v>
      </c>
      <c r="BD204" s="6" t="str">
        <f>REPT($AO204,VLOOKUP(AK204,'8-Intensitäten Heatmap'!$A$5:$L$232,$AO$3,FALSE))&amp;REPT($AP204,VLOOKUP(AK204,'8-Intensitäten Heatmap'!$A$5:$L$232,$AP$3,FALSE))&amp;REPT($AQ204,VLOOKUP(AK204,'8-Intensitäten Heatmap'!$A$5:$L$232,$AQ$3,FALSE))&amp;REPT($AR204,VLOOKUP(AK204,'8-Intensitäten Heatmap'!$A$5:$L$232,$AR$3,FALSE))&amp;REPT($AS204,VLOOKUP(AK204,'8-Intensitäten Heatmap'!$A$5:$L$232,$AS$3,FALSE))&amp;REPT($AT204,VLOOKUP(AK204,'8-Intensitäten Heatmap'!$A$5:$L$232,$AT$3,FALSE))&amp;REPT($AU204,VLOOKUP(AK204,'8-Intensitäten Heatmap'!$A$5:$L$232,$AU$3,FALSE))&amp;REPT($AV204,VLOOKUP(AK204,'8-Intensitäten Heatmap'!$A$5:$L$232,$AV$3,FALSE))&amp;REPT($AW204,VLOOKUP(AK204,'8-Intensitäten Heatmap'!$A$5:$L$232,$AW$3,FALSE))</f>
        <v>{ "type": "Feature", "geometry": { "type": "Point", "coordinates": [8,6484532,50,051889] } },{ "type": "Feature", "geometry": { "type": "Point", "coordinates": [8,6492532,50,051889] } },{ "type": "Feature", "geometry": { "type": "Point", "coordinates": [8,6484532,50,052389] } },</v>
      </c>
      <c r="BE204" s="6" t="str">
        <f>REPT($AO204,VLOOKUP(AL204,'8-Intensitäten Heatmap'!$A$5:$L$232,$AO$3,FALSE))&amp;REPT($AP204,VLOOKUP(AL204,'8-Intensitäten Heatmap'!$A$5:$L$232,$AP$3,FALSE))&amp;REPT($AQ204,VLOOKUP(AL204,'8-Intensitäten Heatmap'!$A$5:$L$232,$AQ$3,FALSE))&amp;REPT($AR204,VLOOKUP(AL204,'8-Intensitäten Heatmap'!$A$5:$L$232,$AR$3,FALSE))&amp;REPT($AS204,VLOOKUP(AL204,'8-Intensitäten Heatmap'!$A$5:$L$232,$AS$3,FALSE))&amp;REPT($AT204,VLOOKUP(AL204,'8-Intensitäten Heatmap'!$A$5:$L$232,$AT$3,FALSE))&amp;REPT($AU204,VLOOKUP(AL204,'8-Intensitäten Heatmap'!$A$5:$L$232,$AU$3,FALSE))&amp;REPT($AV204,VLOOKUP(AL204,'8-Intensitäten Heatmap'!$A$5:$L$232,$AV$3,FALSE))&amp;REPT($AW204,VLOOKUP(AL204,'8-Intensitäten Heatmap'!$A$5:$L$232,$AW$3,FALSE))</f>
        <v>{ "type": "Feature", "geometry": { "type": "Point", "coordinates": [8,6484532,50,051889] } },{ "type": "Feature", "geometry": { "type": "Point", "coordinates": [8,6492532,50,051889] } },{ "type": "Feature", "geometry": { "type": "Point", "coordinates": [8,6484532,50,052389] } },{ "type": "Feature", "geometry": { "type": "Point", "coordinates": [8,6484532,50,051389] } },</v>
      </c>
      <c r="BF204" s="6" t="str">
        <f>REPT($AO204,VLOOKUP(AM204,'8-Intensitäten Heatmap'!$A$5:$L$232,$AO$3,FALSE))&amp;REPT($AP204,VLOOKUP(AM204,'8-Intensitäten Heatmap'!$A$5:$L$232,$AP$3,FALSE))&amp;REPT($AQ204,VLOOKUP(AM204,'8-Intensitäten Heatmap'!$A$5:$L$232,$AQ$3,FALSE))&amp;REPT($AR204,VLOOKUP(AM204,'8-Intensitäten Heatmap'!$A$5:$L$232,$AR$3,FALSE))&amp;REPT($AS204,VLOOKUP(AM204,'8-Intensitäten Heatmap'!$A$5:$L$232,$AS$3,FALSE))&amp;REPT($AT204,VLOOKUP(AM204,'8-Intensitäten Heatmap'!$A$5:$L$232,$AT$3,FALSE))&amp;REPT($AU204,VLOOKUP(AM204,'8-Intensitäten Heatmap'!$A$5:$L$232,$AU$3,FALSE))&amp;REPT($AV204,VLOOKUP(AM204,'8-Intensitäten Heatmap'!$A$5:$L$232,$AV$3,FALSE))&amp;REPT($AW204,VLOOKUP(AM204,'8-Intensitäten Heatmap'!$A$5:$L$232,$AW$3,FALSE))</f>
        <v>{ "type": "Feature", "geometry": { "type": "Point", "coordinates": [8,6484532,50,051889] } },{ "type": "Feature", "geometry": { "type": "Point", "coordinates": [8,6492532,50,051889] } },{ "type": "Feature", "geometry": { "type": "Point", "coordinates": [8,6484532,50,052389] } },{ "type": "Feature", "geometry": { "type": "Point", "coordinates": [8,6484532,50,051389] } },{ "type": "Feature", "geometry": { "type": "Point", "coordinates": [8,6476532,50,051889] } },{ "type": "Feature", "geometry": { "type": "Point", "coordinates": [8,6476532,50,051389] } },</v>
      </c>
      <c r="BG204" s="6" t="s">
        <v>753</v>
      </c>
      <c r="BH204" s="6" t="str">
        <f t="shared" si="96"/>
        <v>{ "type": "Feature", "geometry": { "type": "Point", "coordinates": [8,6484532,50,051889] } },</v>
      </c>
      <c r="BI204" s="6" t="str">
        <f t="shared" si="97"/>
        <v/>
      </c>
      <c r="BJ204" s="6" t="str">
        <f t="shared" si="98"/>
        <v>{ "type": "Feature", "geometry": { "type": "Point", "coordinates": [8,6484532,50,051889] } },</v>
      </c>
      <c r="BK204" s="6" t="str">
        <f t="shared" si="99"/>
        <v>{ "type": "Feature", "geometry": { "type": "Point", "coordinates": [8,6484532,50,051889] } },{ "type": "Feature", "geometry": { "type": "Point", "coordinates": [8,6484532,50,051889] } },</v>
      </c>
      <c r="BL204" s="6" t="str">
        <f t="shared" si="100"/>
        <v>{ "type": "Feature", "geometry": { "type": "Point", "coordinates": [8,6484532,50,051889] } },{ "type": "Feature", "geometry": { "type": "Point", "coordinates": [8,6484532,50,051889] } },{ "type": "Feature", "geometry": { "type": "Point", "coordinates": [8,6484532,50,051889] } },</v>
      </c>
      <c r="BM204" s="6" t="str">
        <f t="shared" si="101"/>
        <v/>
      </c>
      <c r="BN204" s="6" t="str">
        <f t="shared" si="102"/>
        <v>{ "type": "Feature", "geometry": { "type": "Point", "coordinates": [8,6484532,50,051889] } },{ "type": "Feature", "geometry": { "type": "Point", "coordinates": [8,6484532,50,051889] } },</v>
      </c>
      <c r="BO204" s="6" t="str">
        <f t="shared" si="103"/>
        <v>{ "type": "Feature", "geometry": { "type": "Point", "coordinates": [8,6484532,50,051889] } },{ "type": "Feature", "geometry": { "type": "Point", "coordinates": [8,6484532,50,051889] } },{ "type": "Feature", "geometry": { "type": "Point", "coordinates": [8,6484532,50,051889] } },{ "type": "Feature", "geometry": { "type": "Point", "coordinates": [8,6484532,50,051889] } },</v>
      </c>
      <c r="BP204" s="6" t="s">
        <v>3381</v>
      </c>
    </row>
    <row r="205" spans="1:68" s="6" customFormat="1" x14ac:dyDescent="0.3">
      <c r="A205" s="18" t="str">
        <f>Table1[[#This Row],[Name]]</f>
        <v>Geis Industrie-Service GmbH</v>
      </c>
      <c r="B205" s="362">
        <v>8.9475998000000008</v>
      </c>
      <c r="C205" s="362">
        <v>50.120032299999998</v>
      </c>
      <c r="D205" s="18" t="str">
        <f>Table1[[#This Row],[Standortkategorie]]</f>
        <v>Verteilzentrum</v>
      </c>
      <c r="E205" s="18" t="str">
        <f>IF(Table1[[#This Row],[Zusatzinformation]]=0,"",Table1[[#This Row],[Zusatzinformation]])</f>
        <v/>
      </c>
      <c r="F205" s="47">
        <f>IF($D205&lt;&gt;"Busdepot",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v>
      </c>
      <c r="G205" s="47">
        <f>IF($D205&lt;&gt;"Busdepot",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205" s="47">
        <f>(Table1[[#This Row],[Lieferfahrzeuge]]*'1-Konfiguration'!$D$16+(MAX(Table1[[#This Row],[Lieferfahrzeuge]]*'1-Konfiguration'!$D$16,Table1[[#This Row],[Lieferfahrzeugtore]]*'1-Konfiguration'!$D$14)))/2</f>
        <v>0</v>
      </c>
      <c r="I205" s="47">
        <f>Table1[[#This Row],[Müllfahrzeuge]]</f>
        <v>0</v>
      </c>
      <c r="J205" s="47">
        <f>Table1[[#This Row],[Betonmischfahrzeuge]]</f>
        <v>0</v>
      </c>
      <c r="K205" s="47">
        <f>(Table1[[#This Row],[Schiffe]]*'1-Konfiguration'!$D$16+(MAX(Table1[[#This Row],[Schiffe]]*'1-Konfiguration'!$D$16,Table1[[#This Row],[Anleger]]*'1-Konfiguration'!$D$14)))/2</f>
        <v>0</v>
      </c>
      <c r="L205" s="47">
        <f>IF($D205="Busdepot",IFERROR(Table1[[#This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5" s="47">
        <f>IF($D205="Busdepot",IFERROR(Table1[[#This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5" s="81">
        <f>VLOOKUP($F$7,'1-Konfiguration'!$D$24:$G$28,4,FALSE) * (VLOOKUP('5-Standortanalyse (Berechnung)'!$F$7,'1-Konfiguration'!$D$24:$F$28,2,FALSE)/100)*VLOOKUP('5-Standortanalyse (Berechnung)'!$F$7,'1-Konfiguration'!$D$24:$F$28,3,FALSE)*$F205</f>
        <v>52140.294000000002</v>
      </c>
      <c r="O205" s="81">
        <f>VLOOKUP($G$7,'1-Konfiguration'!$D$24:$G$28,4,FALSE) * (VLOOKUP('5-Standortanalyse (Berechnung)'!$G$7,'1-Konfiguration'!$D$24:$F$28,2,FALSE)/100)*VLOOKUP('5-Standortanalyse (Berechnung)'!$G$7,'1-Konfiguration'!$D$24:$F$28,3,FALSE)*$G205</f>
        <v>7673</v>
      </c>
      <c r="P205" s="81">
        <f>VLOOKUP($H$7,'1-Konfiguration'!$D$24:$G$28,4,FALSE) * (VLOOKUP('5-Standortanalyse (Berechnung)'!$H$7,'1-Konfiguration'!$D$24:$F$28,2,FALSE)/100)*VLOOKUP('5-Standortanalyse (Berechnung)'!$H$7,'1-Konfiguration'!$D$24:$F$28,3,FALSE)*$H205</f>
        <v>0</v>
      </c>
      <c r="Q205" s="81">
        <f>VLOOKUP($I$7,'1-Konfiguration'!$D$24:$G$33,4,FALSE) * (VLOOKUP('5-Standortanalyse (Berechnung)'!$I$7,'1-Konfiguration'!$D$24:$F$33,2,FALSE)/100)*VLOOKUP('5-Standortanalyse (Berechnung)'!$I$7,'1-Konfiguration'!$D$24:$F$33,3,FALSE)*$I205</f>
        <v>0</v>
      </c>
      <c r="R205" s="81">
        <f>VLOOKUP($J$7,'1-Konfiguration'!$D$24:$G$33,4,FALSE) * (VLOOKUP('5-Standortanalyse (Berechnung)'!$J$7,'1-Konfiguration'!$D$24:$F$33,2,FALSE)/100)*VLOOKUP('5-Standortanalyse (Berechnung)'!$J$7,'1-Konfiguration'!$D$24:$F$33,3,FALSE)*$J205</f>
        <v>0</v>
      </c>
      <c r="S205" s="81">
        <f>VLOOKUP($K$7,'1-Konfiguration'!$D$24:$G$33,4,FALSE) * (VLOOKUP('5-Standortanalyse (Berechnung)'!$K$7,'1-Konfiguration'!$D$24:$F$33,2,FALSE)/100)*VLOOKUP('5-Standortanalyse (Berechnung)'!$K$7,'1-Konfiguration'!$D$24:$F$33,3,FALSE)*$K205</f>
        <v>0</v>
      </c>
      <c r="T205" s="81">
        <f>VLOOKUP($L$7,'1-Konfiguration'!$D$24:$G$28,4,FALSE) * (VLOOKUP('5-Standortanalyse (Berechnung)'!$L$7,'1-Konfiguration'!$D$24:$F$28,2,FALSE)/100)*VLOOKUP('5-Standortanalyse (Berechnung)'!$L$7,'1-Konfiguration'!$D$24:$F$28,3,FALSE)*$L205</f>
        <v>0</v>
      </c>
      <c r="U205" s="81">
        <f>VLOOKUP($M$7,'1-Konfiguration'!$D$24:$G$28,4,FALSE) * (VLOOKUP('5-Standortanalyse (Berechnung)'!$M$7,'1-Konfiguration'!$D$24:$F$28,2,FALSE)/100)*VLOOKUP('5-Standortanalyse (Berechnung)'!$M$7,'1-Konfiguration'!$D$24:$F$28,3,FALSE)*$M205</f>
        <v>0</v>
      </c>
      <c r="V205" s="81">
        <f>MMULT($N205:$P205,'1-Konfiguration'!G$54:G$56)+MMULT($Q205:$R205,'1-Konfiguration'!G$59:G$60)+MMULT($T205:$U205,'1-Konfiguration'!G$57:G$58)+($S205*'1-Konfiguration'!G$63)</f>
        <v>525.50004532093499</v>
      </c>
      <c r="W205" s="81">
        <f>MMULT($N205:$P205,'1-Konfiguration'!H$54:H$56)+MMULT($Q205:$R205,'1-Konfiguration'!H$59:H$60)+MMULT($T205:$U205,'1-Konfiguration'!H$57:H$58)+($S205*'1-Konfiguration'!H$63)</f>
        <v>2522.3174109178535</v>
      </c>
      <c r="X205" s="81">
        <f>MMULT($N205:$P205,'1-Konfiguration'!I$54:I$56)+MMULT($Q205:$R205,'1-Konfiguration'!I$59:I$60)+MMULT($T205:$U205,'1-Konfiguration'!I$57:I$58)+($S205*'1-Konfiguration'!I$63)</f>
        <v>6383.4676340435853</v>
      </c>
      <c r="Y205" s="81">
        <f>MMULT($N205:$P205,'1-Konfiguration'!J$54:J$56)+MMULT($Q205:$R205,'1-Konfiguration'!J$59:J$60)+MMULT($T205:$U205,'1-Konfiguration'!J$57:J$58)+($S205*'1-Konfiguration'!J$63)</f>
        <v>12449.17323412501</v>
      </c>
      <c r="Z205" s="81">
        <f>MMULT($N205:$P205,'1-Konfiguration'!K$54:K$56)+MMULT($Q205:$R205,'1-Konfiguration'!K$59:K$60)+MMULT($T205:$U205,'1-Konfiguration'!K$57:K$58)+($S205*'1-Konfiguration'!K$63)</f>
        <v>1313.7501133023377</v>
      </c>
      <c r="AA205" s="81">
        <f>MMULT($N205:$P205,'1-Konfiguration'!L$54:L$56)+MMULT($Q205:$R205,'1-Konfiguration'!L$59:L$60)+MMULT($T205:$U205,'1-Konfiguration'!L$57:L$58)+($S205*'1-Konfiguration'!L$63)</f>
        <v>3437.3146427231</v>
      </c>
      <c r="AB205" s="81">
        <f>MMULT($N205:$P205,'1-Konfiguration'!M$54:M$56)+MMULT($Q205:$R205,'1-Konfiguration'!M$59:M$60)+MMULT($T205:$U205,'1-Konfiguration'!M$57:M$58)+($S205*'1-Konfiguration'!M$63)</f>
        <v>8774.738481194956</v>
      </c>
      <c r="AC205" s="81">
        <f>MMULT($N205:$P205,'1-Konfiguration'!N$54:N$56)+MMULT($Q205:$R205,'1-Konfiguration'!N$59:N$60)+MMULT($T205:$U205,'1-Konfiguration'!N$57:N$58)+($S205*'1-Konfiguration'!N$63)</f>
        <v>19212.048770366935</v>
      </c>
      <c r="AF205" s="6">
        <f t="shared" si="87"/>
        <v>4</v>
      </c>
      <c r="AG205" s="6">
        <f t="shared" si="88"/>
        <v>10</v>
      </c>
      <c r="AH205" s="6">
        <f t="shared" si="89"/>
        <v>13</v>
      </c>
      <c r="AI205" s="6">
        <f t="shared" si="90"/>
        <v>17</v>
      </c>
      <c r="AJ205" s="6">
        <f t="shared" si="91"/>
        <v>11</v>
      </c>
      <c r="AK205" s="6">
        <f t="shared" si="92"/>
        <v>14</v>
      </c>
      <c r="AL205" s="6">
        <f t="shared" si="93"/>
        <v>18</v>
      </c>
      <c r="AM205" s="6">
        <f t="shared" si="94"/>
        <v>26</v>
      </c>
      <c r="AO205" s="5" t="str">
        <f t="shared" si="95"/>
        <v>{ "type": "Feature", "geometry": { "type": "Point", "coordinates": [8,9475998,50,1200323] } },</v>
      </c>
      <c r="AP205" s="5" t="str">
        <f t="shared" si="79"/>
        <v>{ "type": "Feature", "geometry": { "type": "Point", "coordinates": [8,9483998,50,1200323] } },</v>
      </c>
      <c r="AQ205" s="5" t="str">
        <f t="shared" si="80"/>
        <v>{ "type": "Feature", "geometry": { "type": "Point", "coordinates": [8,9475998,50,1205323] } },</v>
      </c>
      <c r="AR205" s="5" t="str">
        <f t="shared" si="81"/>
        <v>{ "type": "Feature", "geometry": { "type": "Point", "coordinates": [8,9475998,50,1195323] } },</v>
      </c>
      <c r="AS205" s="5" t="str">
        <f t="shared" si="82"/>
        <v>{ "type": "Feature", "geometry": { "type": "Point", "coordinates": [8,9467998,50,1200323] } },</v>
      </c>
      <c r="AT205" s="5" t="str">
        <f t="shared" si="83"/>
        <v>{ "type": "Feature", "geometry": { "type": "Point", "coordinates": [8,9467998,50,1195323] } },</v>
      </c>
      <c r="AU205" s="5" t="str">
        <f t="shared" si="84"/>
        <v>{ "type": "Feature", "geometry": { "type": "Point", "coordinates": [8,9483998,50,1205323] } },</v>
      </c>
      <c r="AV205" s="5" t="str">
        <f t="shared" si="85"/>
        <v>{ "type": "Feature", "geometry": { "type": "Point", "coordinates": [8,9467998,50,1205323] } },</v>
      </c>
      <c r="AW205" s="5" t="str">
        <f t="shared" si="86"/>
        <v>{ "type": "Feature", "geometry": { "type": "Point", "coordinates": [8,9483998,50,1195323] } },</v>
      </c>
      <c r="AX205" s="5" t="s">
        <v>753</v>
      </c>
      <c r="AY205" s="6" t="str">
        <f>REPT($AO205,VLOOKUP(AF205,'8-Intensitäten Heatmap'!$A$5:$L$232,$AO$3,FALSE))&amp;REPT($AP205,VLOOKUP(AF205,'8-Intensitäten Heatmap'!$A$5:$L$232,$AP$3,FALSE))&amp;REPT($AQ205,VLOOKUP(AF205,'8-Intensitäten Heatmap'!$A$5:$L$232,$AQ$3,FALSE))&amp;REPT($AR205,VLOOKUP(AF205,'8-Intensitäten Heatmap'!$A$5:$L$232,$AR$3,FALSE))&amp;REPT($AS205,VLOOKUP(AF205,'8-Intensitäten Heatmap'!$A$5:$L$232,$AS$3,FALSE))&amp;REPT($AT205,VLOOKUP(AF205,'8-Intensitäten Heatmap'!$A$5:$L$232,$AT$3,FALSE))&amp;REPT($AU205,VLOOKUP(AF205,'8-Intensitäten Heatmap'!$A$5:$L$232,$AU$3,FALSE))&amp;REPT($AV205,VLOOKUP(AF205,'8-Intensitäten Heatmap'!$A$5:$L$232,$AV$3,FALSE))&amp;REPT($AW205,VLOOKUP(AF205,'8-Intensitäten Heatmap'!$A$5:$L$232,$AW$3,FALSE))</f>
        <v>{ "type": "Feature", "geometry": { "type": "Point", "coordinates": [8,9475998,50,1200323] } },{ "type": "Feature", "geometry": { "type": "Point", "coordinates": [8,9483998,50,1200323] } },{ "type": "Feature", "geometry": { "type": "Point", "coordinates": [8,9475998,50,1205323] } },{ "type": "Feature", "geometry": { "type": "Point", "coordinates": [8,9475998,50,1195323] } },</v>
      </c>
      <c r="AZ205" s="6" t="str">
        <f>REPT($AO205,VLOOKUP(AG205,'8-Intensitäten Heatmap'!$A$5:$L$232,$AO$3,FALSE))&amp;REPT($AP205,VLOOKUP(AG205,'8-Intensitäten Heatmap'!$A$5:$L$232,$AP$3,FALSE))&amp;REPT($AQ205,VLOOKUP(AG205,'8-Intensitäten Heatmap'!$A$5:$L$232,$AQ$3,FALSE))&amp;REPT($AR205,VLOOKUP(AG205,'8-Intensitäten Heatmap'!$A$5:$L$232,$AR$3,FALSE))&amp;REPT($AS205,VLOOKUP(AG205,'8-Intensitäten Heatmap'!$A$5:$L$232,$AS$3,FALSE))&amp;REPT($AT205,VLOOKUP(AG205,'8-Intensitäten Heatmap'!$A$5:$L$232,$AT$3,FALSE))&amp;REPT($AU205,VLOOKUP(AG205,'8-Intensitäten Heatmap'!$A$5:$L$232,$AU$3,FALSE))&amp;REPT($AV205,VLOOKUP(AG205,'8-Intensitäten Heatmap'!$A$5:$L$232,$AV$3,FALSE))&amp;REPT($AW205,VLOOKUP(AG205,'8-Intensitäten Heatmap'!$A$5:$L$232,$AW$3,FALSE))</f>
        <v>{ "type": "Feature", "geometry": { "type": "Point", "coordinates": [8,9475998,50,1200323] } },{ "type": "Feature", "geometry": { "type": "Point", "coordinates": [8,9475998,50,1200323] } },{ "type": "Feature", "geometry": { "type": "Point", "coordinates": [8,9483998,50,1200323] } },{ "type": "Feature", "geometry": { "type": "Point", "coordinates": [8,9475998,50,1205323] } },{ "type": "Feature", "geometry": { "type": "Point", "coordinates": [8,9475998,50,1195323] } },{ "type": "Feature", "geometry": { "type": "Point", "coordinates": [8,9467998,50,1200323] } },{ "type": "Feature", "geometry": { "type": "Point", "coordinates": [8,9467998,50,1195323] } },{ "type": "Feature", "geometry": { "type": "Point", "coordinates": [8,9483998,50,1205323] } },{ "type": "Feature", "geometry": { "type": "Point", "coordinates": [8,9467998,50,1205323] } },{ "type": "Feature", "geometry": { "type": "Point", "coordinates": [8,9483998,50,1195323] } },</v>
      </c>
      <c r="BA205" s="6" t="str">
        <f>REPT($AO205,VLOOKUP(AH205,'8-Intensitäten Heatmap'!$A$5:$L$232,$AO$3,FALSE))&amp;REPT($AP205,VLOOKUP(AH205,'8-Intensitäten Heatmap'!$A$5:$L$232,$AP$3,FALSE))&amp;REPT($AQ205,VLOOKUP(AH205,'8-Intensitäten Heatmap'!$A$5:$L$232,$AQ$3,FALSE))&amp;REPT($AR205,VLOOKUP(AH205,'8-Intensitäten Heatmap'!$A$5:$L$232,$AR$3,FALSE))&amp;REPT($AS205,VLOOKUP(AH205,'8-Intensitäten Heatmap'!$A$5:$L$232,$AS$3,FALSE))&amp;REPT($AT205,VLOOKUP(AH205,'8-Intensitäten Heatmap'!$A$5:$L$232,$AT$3,FALSE))&amp;REPT($AU205,VLOOKUP(AH205,'8-Intensitäten Heatmap'!$A$5:$L$232,$AU$3,FALSE))&amp;REPT($AV205,VLOOKUP(AH205,'8-Intensitäten Heatmap'!$A$5:$L$232,$AV$3,FALSE))&amp;REPT($AW205,VLOOKUP(AH205,'8-Intensitäten Heatmap'!$A$5:$L$232,$AW$3,FALSE))</f>
        <v>{ "type": "Feature", "geometry": { "type": "Point", "coordinates": [8,9475998,50,1200323] } },{ "type": "Feature", "geometry": { "type": "Point", "coordinates": [8,9475998,50,1200323] } },{ "type": "Feature", "geometry": { "type": "Point", "coordinates": [8,9483998,50,1200323] } },{ "type": "Feature", "geometry": { "type": "Point", "coordinates": [8,9483998,50,1200323] } },{ "type": "Feature", "geometry": { "type": "Point", "coordinates": [8,9475998,50,1205323] } },{ "type": "Feature", "geometry": { "type": "Point", "coordinates": [8,9475998,50,1205323] } },{ "type": "Feature", "geometry": { "type": "Point", "coordinates": [8,9475998,50,1195323] } },{ "type": "Feature", "geometry": { "type": "Point", "coordinates": [8,9475998,50,1195323] } },{ "type": "Feature", "geometry": { "type": "Point", "coordinates": [8,9467998,50,1200323] } },{ "type": "Feature", "geometry": { "type": "Point", "coordinates": [8,9467998,50,1195323] } },{ "type": "Feature", "geometry": { "type": "Point", "coordinates": [8,9483998,50,1205323] } },{ "type": "Feature", "geometry": { "type": "Point", "coordinates": [8,9467998,50,1205323] } },{ "type": "Feature", "geometry": { "type": "Point", "coordinates": [8,9483998,50,1195323] } },</v>
      </c>
      <c r="BB205" s="6" t="str">
        <f>REPT($AO205,VLOOKUP(AI205,'8-Intensitäten Heatmap'!$A$5:$L$232,$AO$3,FALSE))&amp;REPT($AP205,VLOOKUP(AI205,'8-Intensitäten Heatmap'!$A$5:$L$232,$AP$3,FALSE))&amp;REPT($AQ205,VLOOKUP(AI205,'8-Intensitäten Heatmap'!$A$5:$L$232,$AQ$3,FALSE))&amp;REPT($AR205,VLOOKUP(AI205,'8-Intensitäten Heatmap'!$A$5:$L$232,$AR$3,FALSE))&amp;REPT($AS205,VLOOKUP(AI205,'8-Intensitäten Heatmap'!$A$5:$L$232,$AS$3,FALSE))&amp;REPT($AT205,VLOOKUP(AI205,'8-Intensitäten Heatmap'!$A$5:$L$232,$AT$3,FALSE))&amp;REPT($AU205,VLOOKUP(AI205,'8-Intensitäten Heatmap'!$A$5:$L$232,$AU$3,FALSE))&amp;REPT($AV205,VLOOKUP(AI205,'8-Intensitäten Heatmap'!$A$5:$L$232,$AV$3,FALSE))&amp;REPT($AW205,VLOOKUP(AI205,'8-Intensitäten Heatmap'!$A$5:$L$232,$AW$3,FALSE))</f>
        <v>{ "type": "Feature", "geometry": { "type": "Point", "coordinates": [8,9475998,50,1200323] } },{ "type": "Feature", "geometry": { "type": "Point", "coordinates": [8,9475998,50,1200323] } },{ "type": "Feature", "geometry": { "type": "Point", "coordinates": [8,9483998,50,1200323] } },{ "type": "Feature", "geometry": { "type": "Point", "coordinates": [8,9483998,50,1200323] } },{ "type": "Feature", "geometry": { "type": "Point", "coordinates": [8,9475998,50,1205323] } },{ "type": "Feature", "geometry": { "type": "Point", "coordinates": [8,9475998,50,1205323] } },{ "type": "Feature", "geometry": { "type": "Point", "coordinates": [8,9475998,50,1195323] } },{ "type": "Feature", "geometry": { "type": "Point", "coordinates": [8,9475998,50,1195323] } },{ "type": "Feature", "geometry": { "type": "Point", "coordinates": [8,9467998,50,1200323] } },{ "type": "Feature", "geometry": { "type": "Point", "coordinates": [8,9467998,50,1200323] } },{ "type": "Feature", "geometry": { "type": "Point", "coordinates": [8,9467998,50,1195323] } },{ "type": "Feature", "geometry": { "type": "Point", "coordinates": [8,9467998,50,1195323] } },{ "type": "Feature", "geometry": { "type": "Point", "coordinates": [8,9483998,50,1205323] } },{ "type": "Feature", "geometry": { "type": "Point", "coordinates": [8,9483998,50,1205323] } },{ "type": "Feature", "geometry": { "type": "Point", "coordinates": [8,9467998,50,1205323] } },{ "type": "Feature", "geometry": { "type": "Point", "coordinates": [8,9467998,50,1205323] } },{ "type": "Feature", "geometry": { "type": "Point", "coordinates": [8,9483998,50,1195323] } },</v>
      </c>
      <c r="BC205" s="6" t="str">
        <f>REPT($AO205,VLOOKUP(AJ205,'8-Intensitäten Heatmap'!$A$5:$L$232,$AO$3,FALSE))&amp;REPT($AP205,VLOOKUP(AJ205,'8-Intensitäten Heatmap'!$A$5:$L$232,$AP$3,FALSE))&amp;REPT($AQ205,VLOOKUP(AJ205,'8-Intensitäten Heatmap'!$A$5:$L$232,$AQ$3,FALSE))&amp;REPT($AR205,VLOOKUP(AJ205,'8-Intensitäten Heatmap'!$A$5:$L$232,$AR$3,FALSE))&amp;REPT($AS205,VLOOKUP(AJ205,'8-Intensitäten Heatmap'!$A$5:$L$232,$AS$3,FALSE))&amp;REPT($AT205,VLOOKUP(AJ205,'8-Intensitäten Heatmap'!$A$5:$L$232,$AT$3,FALSE))&amp;REPT($AU205,VLOOKUP(AJ205,'8-Intensitäten Heatmap'!$A$5:$L$232,$AU$3,FALSE))&amp;REPT($AV205,VLOOKUP(AJ205,'8-Intensitäten Heatmap'!$A$5:$L$232,$AV$3,FALSE))&amp;REPT($AW205,VLOOKUP(AJ205,'8-Intensitäten Heatmap'!$A$5:$L$232,$AW$3,FALSE))</f>
        <v>{ "type": "Feature", "geometry": { "type": "Point", "coordinates": [8,9475998,50,1200323] } },{ "type": "Feature", "geometry": { "type": "Point", "coordinates": [8,9475998,50,1200323] } },{ "type": "Feature", "geometry": { "type": "Point", "coordinates": [8,9483998,50,1200323] } },{ "type": "Feature", "geometry": { "type": "Point", "coordinates": [8,9483998,50,1200323] } },{ "type": "Feature", "geometry": { "type": "Point", "coordinates": [8,9475998,50,1205323] } },{ "type": "Feature", "geometry": { "type": "Point", "coordinates": [8,9475998,50,1195323] } },{ "type": "Feature", "geometry": { "type": "Point", "coordinates": [8,9467998,50,1200323] } },{ "type": "Feature", "geometry": { "type": "Point", "coordinates": [8,9467998,50,1195323] } },{ "type": "Feature", "geometry": { "type": "Point", "coordinates": [8,9483998,50,1205323] } },{ "type": "Feature", "geometry": { "type": "Point", "coordinates": [8,9467998,50,1205323] } },{ "type": "Feature", "geometry": { "type": "Point", "coordinates": [8,9483998,50,1195323] } },</v>
      </c>
      <c r="BD205" s="6" t="str">
        <f>REPT($AO205,VLOOKUP(AK205,'8-Intensitäten Heatmap'!$A$5:$L$232,$AO$3,FALSE))&amp;REPT($AP205,VLOOKUP(AK205,'8-Intensitäten Heatmap'!$A$5:$L$232,$AP$3,FALSE))&amp;REPT($AQ205,VLOOKUP(AK205,'8-Intensitäten Heatmap'!$A$5:$L$232,$AQ$3,FALSE))&amp;REPT($AR205,VLOOKUP(AK205,'8-Intensitäten Heatmap'!$A$5:$L$232,$AR$3,FALSE))&amp;REPT($AS205,VLOOKUP(AK205,'8-Intensitäten Heatmap'!$A$5:$L$232,$AS$3,FALSE))&amp;REPT($AT205,VLOOKUP(AK205,'8-Intensitäten Heatmap'!$A$5:$L$232,$AT$3,FALSE))&amp;REPT($AU205,VLOOKUP(AK205,'8-Intensitäten Heatmap'!$A$5:$L$232,$AU$3,FALSE))&amp;REPT($AV205,VLOOKUP(AK205,'8-Intensitäten Heatmap'!$A$5:$L$232,$AV$3,FALSE))&amp;REPT($AW205,VLOOKUP(AK205,'8-Intensitäten Heatmap'!$A$5:$L$232,$AW$3,FALSE))</f>
        <v>{ "type": "Feature", "geometry": { "type": "Point", "coordinates": [8,9475998,50,1200323] } },{ "type": "Feature", "geometry": { "type": "Point", "coordinates": [8,9475998,50,1200323] } },{ "type": "Feature", "geometry": { "type": "Point", "coordinates": [8,9483998,50,1200323] } },{ "type": "Feature", "geometry": { "type": "Point", "coordinates": [8,9483998,50,1200323] } },{ "type": "Feature", "geometry": { "type": "Point", "coordinates": [8,9475998,50,1205323] } },{ "type": "Feature", "geometry": { "type": "Point", "coordinates": [8,9475998,50,1205323] } },{ "type": "Feature", "geometry": { "type": "Point", "coordinates": [8,9475998,50,1195323] } },{ "type": "Feature", "geometry": { "type": "Point", "coordinates": [8,9475998,50,1195323] } },{ "type": "Feature", "geometry": { "type": "Point", "coordinates": [8,9467998,50,1200323] } },{ "type": "Feature", "geometry": { "type": "Point", "coordinates": [8,9467998,50,1200323] } },{ "type": "Feature", "geometry": { "type": "Point", "coordinates": [8,9467998,50,1195323] } },{ "type": "Feature", "geometry": { "type": "Point", "coordinates": [8,9483998,50,1205323] } },{ "type": "Feature", "geometry": { "type": "Point", "coordinates": [8,9467998,50,1205323] } },{ "type": "Feature", "geometry": { "type": "Point", "coordinates": [8,9483998,50,1195323] } },</v>
      </c>
      <c r="BE205" s="6" t="str">
        <f>REPT($AO205,VLOOKUP(AL205,'8-Intensitäten Heatmap'!$A$5:$L$232,$AO$3,FALSE))&amp;REPT($AP205,VLOOKUP(AL205,'8-Intensitäten Heatmap'!$A$5:$L$232,$AP$3,FALSE))&amp;REPT($AQ205,VLOOKUP(AL205,'8-Intensitäten Heatmap'!$A$5:$L$232,$AQ$3,FALSE))&amp;REPT($AR205,VLOOKUP(AL205,'8-Intensitäten Heatmap'!$A$5:$L$232,$AR$3,FALSE))&amp;REPT($AS205,VLOOKUP(AL205,'8-Intensitäten Heatmap'!$A$5:$L$232,$AS$3,FALSE))&amp;REPT($AT205,VLOOKUP(AL205,'8-Intensitäten Heatmap'!$A$5:$L$232,$AT$3,FALSE))&amp;REPT($AU205,VLOOKUP(AL205,'8-Intensitäten Heatmap'!$A$5:$L$232,$AU$3,FALSE))&amp;REPT($AV205,VLOOKUP(AL205,'8-Intensitäten Heatmap'!$A$5:$L$232,$AV$3,FALSE))&amp;REPT($AW205,VLOOKUP(AL205,'8-Intensitäten Heatmap'!$A$5:$L$232,$AW$3,FALSE))</f>
        <v>{ "type": "Feature", "geometry": { "type": "Point", "coordinates": [8,9475998,50,1200323] } },{ "type": "Feature", "geometry": { "type": "Point", "coordinates": [8,9475998,50,1200323] } },{ "type": "Feature", "geometry": { "type": "Point", "coordinates": [8,9483998,50,1200323] } },{ "type": "Feature", "geometry": { "type": "Point", "coordinates": [8,9483998,50,1200323] } },{ "type": "Feature", "geometry": { "type": "Point", "coordinates": [8,9475998,50,1205323] } },{ "type": "Feature", "geometry": { "type": "Point", "coordinates": [8,9475998,50,1205323] } },{ "type": "Feature", "geometry": { "type": "Point", "coordinates": [8,9475998,50,1195323] } },{ "type": "Feature", "geometry": { "type": "Point", "coordinates": [8,9475998,50,1195323] } },{ "type": "Feature", "geometry": { "type": "Point", "coordinates": [8,9467998,50,1200323] } },{ "type": "Feature", "geometry": { "type": "Point", "coordinates": [8,9467998,50,1200323] } },{ "type": "Feature", "geometry": { "type": "Point", "coordinates": [8,9467998,50,1195323] } },{ "type": "Feature", "geometry": { "type": "Point", "coordinates": [8,9467998,50,1195323] } },{ "type": "Feature", "geometry": { "type": "Point", "coordinates": [8,9483998,50,1205323] } },{ "type": "Feature", "geometry": { "type": "Point", "coordinates": [8,9483998,50,1205323] } },{ "type": "Feature", "geometry": { "type": "Point", "coordinates": [8,9467998,50,1205323] } },{ "type": "Feature", "geometry": { "type": "Point", "coordinates": [8,9467998,50,1205323] } },{ "type": "Feature", "geometry": { "type": "Point", "coordinates": [8,9483998,50,1195323] } },{ "type": "Feature", "geometry": { "type": "Point", "coordinates": [8,9483998,50,1195323] } },</v>
      </c>
      <c r="BF205" s="6" t="str">
        <f>REPT($AO205,VLOOKUP(AM205,'8-Intensitäten Heatmap'!$A$5:$L$232,$AO$3,FALSE))&amp;REPT($AP205,VLOOKUP(AM205,'8-Intensitäten Heatmap'!$A$5:$L$232,$AP$3,FALSE))&amp;REPT($AQ205,VLOOKUP(AM205,'8-Intensitäten Heatmap'!$A$5:$L$232,$AQ$3,FALSE))&amp;REPT($AR205,VLOOKUP(AM205,'8-Intensitäten Heatmap'!$A$5:$L$232,$AR$3,FALSE))&amp;REPT($AS205,VLOOKUP(AM205,'8-Intensitäten Heatmap'!$A$5:$L$232,$AS$3,FALSE))&amp;REPT($AT205,VLOOKUP(AM205,'8-Intensitäten Heatmap'!$A$5:$L$232,$AT$3,FALSE))&amp;REPT($AU205,VLOOKUP(AM205,'8-Intensitäten Heatmap'!$A$5:$L$232,$AU$3,FALSE))&amp;REPT($AV205,VLOOKUP(AM205,'8-Intensitäten Heatmap'!$A$5:$L$232,$AV$3,FALSE))&amp;REPT($AW205,VLOOKUP(AM205,'8-Intensitäten Heatmap'!$A$5:$L$232,$AW$3,FALSE))</f>
        <v>{ "type": "Feature", "geometry": { "type": "Point", "coordinates": [8,9475998,50,1200323] } },{ "type": "Feature", "geometry": { "type": "Point", "coordinates": [8,9475998,50,1200323] } },{ "type": "Feature", "geometry": { "type": "Point", "coordinates": [8,9475998,50,1200323] } },{ "type": "Feature", "geometry": { "type": "Point", "coordinates": [8,9483998,50,1200323] } },{ "type": "Feature", "geometry": { "type": "Point", "coordinates": [8,9483998,50,1200323] } },{ "type": "Feature", "geometry": { "type": "Point", "coordinates": [8,9483998,50,1200323] } },{ "type": "Feature", "geometry": { "type": "Point", "coordinates": [8,9475998,50,1205323] } },{ "type": "Feature", "geometry": { "type": "Point", "coordinates": [8,9475998,50,1205323] } },{ "type": "Feature", "geometry": { "type": "Point", "coordinates": [8,9475998,50,1205323] } },{ "type": "Feature", "geometry": { "type": "Point", "coordinates": [8,9475998,50,1195323] } },{ "type": "Feature", "geometry": { "type": "Point", "coordinates": [8,9475998,50,1195323] } },{ "type": "Feature", "geometry": { "type": "Point", "coordinates": [8,9475998,50,1195323] } },{ "type": "Feature", "geometry": { "type": "Point", "coordinates": [8,9467998,50,1200323] } },{ "type": "Feature", "geometry": { "type": "Point", "coordinates": [8,9467998,50,1200323] } },{ "type": "Feature", "geometry": { "type": "Point", "coordinates": [8,9467998,50,1200323] } },{ "type": "Feature", "geometry": { "type": "Point", "coordinates": [8,9467998,50,1195323] } },{ "type": "Feature", "geometry": { "type": "Point", "coordinates": [8,9467998,50,1195323] } },{ "type": "Feature", "geometry": { "type": "Point", "coordinates": [8,9467998,50,1195323] } },{ "type": "Feature", "geometry": { "type": "Point", "coordinates": [8,9483998,50,1205323] } },{ "type": "Feature", "geometry": { "type": "Point", "coordinates": [8,9483998,50,1205323] } },{ "type": "Feature", "geometry": { "type": "Point", "coordinates": [8,9483998,50,1205323] } },{ "type": "Feature", "geometry": { "type": "Point", "coordinates": [8,9467998,50,1205323] } },{ "type": "Feature", "geometry": { "type": "Point", "coordinates": [8,9467998,50,1205323] } },{ "type": "Feature", "geometry": { "type": "Point", "coordinates": [8,9467998,50,1205323] } },{ "type": "Feature", "geometry": { "type": "Point", "coordinates": [8,9483998,50,1195323] } },{ "type": "Feature", "geometry": { "type": "Point", "coordinates": [8,9483998,50,1195323] } },</v>
      </c>
      <c r="BG205" s="6" t="s">
        <v>753</v>
      </c>
      <c r="BH205" s="6" t="str">
        <f t="shared" si="96"/>
        <v>{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v>
      </c>
      <c r="BI205" s="6" t="str">
        <f t="shared" si="97"/>
        <v>{ "type": "Feature", "geometry": { "type": "Point", "coordinates": [8,9475998,50,1200323] } },{ "type": "Feature", "geometry": { "type": "Point", "coordinates": [8,9475998,50,1200323] } },</v>
      </c>
      <c r="BJ205" s="6" t="str">
        <f t="shared" si="98"/>
        <v>{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v>
      </c>
      <c r="BK205" s="6" t="str">
        <f t="shared" si="99"/>
        <v>{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v>
      </c>
      <c r="BL205" s="6" t="str">
        <f t="shared" si="100"/>
        <v>{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v>
      </c>
      <c r="BM205" s="6" t="str">
        <f t="shared" si="101"/>
        <v>{ "type": "Feature", "geometry": { "type": "Point", "coordinates": [8,9475998,50,1200323] } },{ "type": "Feature", "geometry": { "type": "Point", "coordinates": [8,9475998,50,1200323] } },{ "type": "Feature", "geometry": { "type": "Point", "coordinates": [8,9475998,50,1200323] } },</v>
      </c>
      <c r="BN205" s="6" t="str">
        <f t="shared" si="102"/>
        <v>{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v>
      </c>
      <c r="BO205" s="6" t="str">
        <f t="shared" si="103"/>
        <v>{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 "type": "Feature", "geometry": { "type": "Point", "coordinates": [8,9475998,50,1200323] } },</v>
      </c>
      <c r="BP205" s="6" t="s">
        <v>3381</v>
      </c>
    </row>
    <row r="206" spans="1:68" s="6" customFormat="1" x14ac:dyDescent="0.3">
      <c r="A206" s="18" t="str">
        <f>Table1[[#This Row],[Name]]</f>
        <v>GEL Logistik Express GmbH</v>
      </c>
      <c r="B206" s="362">
        <v>8.7539081999999997</v>
      </c>
      <c r="C206" s="362">
        <v>50.131943499999998</v>
      </c>
      <c r="D206" s="18" t="str">
        <f>Table1[[#This Row],[Standortkategorie]]</f>
        <v>Verteilzentrum</v>
      </c>
      <c r="E206" s="18" t="str">
        <f>IF(Table1[[#This Row],[Zusatzinformation]]=0,"",Table1[[#This Row],[Zusatzinformation]])</f>
        <v/>
      </c>
      <c r="F206" s="47">
        <f>IF($D206&lt;&gt;"Busdepot",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06" s="47">
        <f>IF($D206&lt;&gt;"Busdepot",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v>
      </c>
      <c r="H206" s="47">
        <f>(Table1[[#This Row],[Lieferfahrzeuge]]*'1-Konfiguration'!$D$16+(MAX(Table1[[#This Row],[Lieferfahrzeuge]]*'1-Konfiguration'!$D$16,Table1[[#This Row],[Lieferfahrzeugtore]]*'1-Konfiguration'!$D$14)))/2</f>
        <v>0</v>
      </c>
      <c r="I206" s="47">
        <f>Table1[[#This Row],[Müllfahrzeuge]]</f>
        <v>0</v>
      </c>
      <c r="J206" s="47">
        <f>Table1[[#This Row],[Betonmischfahrzeuge]]</f>
        <v>0</v>
      </c>
      <c r="K206" s="47">
        <f>(Table1[[#This Row],[Schiffe]]*'1-Konfiguration'!$D$16+(MAX(Table1[[#This Row],[Schiffe]]*'1-Konfiguration'!$D$16,Table1[[#This Row],[Anleger]]*'1-Konfiguration'!$D$14)))/2</f>
        <v>0</v>
      </c>
      <c r="L206" s="47">
        <f>IF($D206="Busdepot",IFERROR(Table1[[#This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6" s="47">
        <f>IF($D206="Busdepot",IFERROR(Table1[[#This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6" s="81">
        <f>VLOOKUP($F$7,'1-Konfiguration'!$D$24:$G$28,4,FALSE) * (VLOOKUP('5-Standortanalyse (Berechnung)'!$F$7,'1-Konfiguration'!$D$24:$F$28,2,FALSE)/100)*VLOOKUP('5-Standortanalyse (Berechnung)'!$F$7,'1-Konfiguration'!$D$24:$F$28,3,FALSE)*$F206</f>
        <v>0</v>
      </c>
      <c r="O206" s="81">
        <f>VLOOKUP($G$7,'1-Konfiguration'!$D$24:$G$28,4,FALSE) * (VLOOKUP('5-Standortanalyse (Berechnung)'!$G$7,'1-Konfiguration'!$D$24:$F$28,2,FALSE)/100)*VLOOKUP('5-Standortanalyse (Berechnung)'!$G$7,'1-Konfiguration'!$D$24:$F$28,3,FALSE)*$G206</f>
        <v>26088.199999999997</v>
      </c>
      <c r="P206" s="81">
        <f>VLOOKUP($H$7,'1-Konfiguration'!$D$24:$G$28,4,FALSE) * (VLOOKUP('5-Standortanalyse (Berechnung)'!$H$7,'1-Konfiguration'!$D$24:$F$28,2,FALSE)/100)*VLOOKUP('5-Standortanalyse (Berechnung)'!$H$7,'1-Konfiguration'!$D$24:$F$28,3,FALSE)*$H206</f>
        <v>0</v>
      </c>
      <c r="Q206" s="81">
        <f>VLOOKUP($I$7,'1-Konfiguration'!$D$24:$G$33,4,FALSE) * (VLOOKUP('5-Standortanalyse (Berechnung)'!$I$7,'1-Konfiguration'!$D$24:$F$33,2,FALSE)/100)*VLOOKUP('5-Standortanalyse (Berechnung)'!$I$7,'1-Konfiguration'!$D$24:$F$33,3,FALSE)*$I206</f>
        <v>0</v>
      </c>
      <c r="R206" s="81">
        <f>VLOOKUP($J$7,'1-Konfiguration'!$D$24:$G$33,4,FALSE) * (VLOOKUP('5-Standortanalyse (Berechnung)'!$J$7,'1-Konfiguration'!$D$24:$F$33,2,FALSE)/100)*VLOOKUP('5-Standortanalyse (Berechnung)'!$J$7,'1-Konfiguration'!$D$24:$F$33,3,FALSE)*$J206</f>
        <v>0</v>
      </c>
      <c r="S206" s="81">
        <f>VLOOKUP($K$7,'1-Konfiguration'!$D$24:$G$33,4,FALSE) * (VLOOKUP('5-Standortanalyse (Berechnung)'!$K$7,'1-Konfiguration'!$D$24:$F$33,2,FALSE)/100)*VLOOKUP('5-Standortanalyse (Berechnung)'!$K$7,'1-Konfiguration'!$D$24:$F$33,3,FALSE)*$K206</f>
        <v>0</v>
      </c>
      <c r="T206" s="81">
        <f>VLOOKUP($L$7,'1-Konfiguration'!$D$24:$G$28,4,FALSE) * (VLOOKUP('5-Standortanalyse (Berechnung)'!$L$7,'1-Konfiguration'!$D$24:$F$28,2,FALSE)/100)*VLOOKUP('5-Standortanalyse (Berechnung)'!$L$7,'1-Konfiguration'!$D$24:$F$28,3,FALSE)*$L206</f>
        <v>0</v>
      </c>
      <c r="U206" s="81">
        <f>VLOOKUP($M$7,'1-Konfiguration'!$D$24:$G$28,4,FALSE) * (VLOOKUP('5-Standortanalyse (Berechnung)'!$M$7,'1-Konfiguration'!$D$24:$F$28,2,FALSE)/100)*VLOOKUP('5-Standortanalyse (Berechnung)'!$M$7,'1-Konfiguration'!$D$24:$F$28,3,FALSE)*$M206</f>
        <v>0</v>
      </c>
      <c r="V206" s="81">
        <f>MMULT($N206:$P206,'1-Konfiguration'!G$54:G$56)+MMULT($Q206:$R206,'1-Konfiguration'!G$59:G$60)+MMULT($T206:$U206,'1-Konfiguration'!G$57:G$58)+($S206*'1-Konfiguration'!G$63)</f>
        <v>269.1914391040101</v>
      </c>
      <c r="W206" s="81">
        <f>MMULT($N206:$P206,'1-Konfiguration'!H$54:H$56)+MMULT($Q206:$R206,'1-Konfiguration'!H$59:H$60)+MMULT($T206:$U206,'1-Konfiguration'!H$57:H$58)+($S206*'1-Konfiguration'!H$63)</f>
        <v>1647.4399805004687</v>
      </c>
      <c r="X206" s="81">
        <f>MMULT($N206:$P206,'1-Konfiguration'!I$54:I$56)+MMULT($Q206:$R206,'1-Konfiguration'!I$59:I$60)+MMULT($T206:$U206,'1-Konfiguration'!I$57:I$58)+($S206*'1-Konfiguration'!I$63)</f>
        <v>4433.6614391320172</v>
      </c>
      <c r="Y206" s="81">
        <f>MMULT($N206:$P206,'1-Konfiguration'!J$54:J$56)+MMULT($Q206:$R206,'1-Konfiguration'!J$59:J$60)+MMULT($T206:$U206,'1-Konfiguration'!J$57:J$58)+($S206*'1-Konfiguration'!J$63)</f>
        <v>7322.1851493958384</v>
      </c>
      <c r="Z206" s="81">
        <f>MMULT($N206:$P206,'1-Konfiguration'!K$54:K$56)+MMULT($Q206:$R206,'1-Konfiguration'!K$59:K$60)+MMULT($T206:$U206,'1-Konfiguration'!K$57:K$58)+($S206*'1-Konfiguration'!K$63)</f>
        <v>672.97859776002542</v>
      </c>
      <c r="AA206" s="81">
        <f>MMULT($N206:$P206,'1-Konfiguration'!L$54:L$56)+MMULT($Q206:$R206,'1-Konfiguration'!L$59:L$60)+MMULT($T206:$U206,'1-Konfiguration'!L$57:L$58)+($S206*'1-Konfiguration'!L$63)</f>
        <v>2107.219785304203</v>
      </c>
      <c r="AB206" s="81">
        <f>MMULT($N206:$P206,'1-Konfiguration'!M$54:M$56)+MMULT($Q206:$R206,'1-Konfiguration'!M$59:M$60)+MMULT($T206:$U206,'1-Konfiguration'!M$57:M$58)+($S206*'1-Konfiguration'!M$63)</f>
        <v>6013.4678708872234</v>
      </c>
      <c r="AC206" s="81">
        <f>MMULT($N206:$P206,'1-Konfiguration'!N$54:N$56)+MMULT($Q206:$R206,'1-Konfiguration'!N$59:N$60)+MMULT($T206:$U206,'1-Konfiguration'!N$57:N$58)+($S206*'1-Konfiguration'!N$63)</f>
        <v>11231.515632668601</v>
      </c>
      <c r="AF206" s="6">
        <f t="shared" si="87"/>
        <v>2</v>
      </c>
      <c r="AG206" s="6">
        <f t="shared" si="88"/>
        <v>7</v>
      </c>
      <c r="AH206" s="6">
        <f t="shared" si="89"/>
        <v>9</v>
      </c>
      <c r="AI206" s="6">
        <f t="shared" si="90"/>
        <v>10</v>
      </c>
      <c r="AJ206" s="6">
        <f t="shared" si="91"/>
        <v>5</v>
      </c>
      <c r="AK206" s="6">
        <f t="shared" si="92"/>
        <v>8</v>
      </c>
      <c r="AL206" s="6">
        <f t="shared" si="93"/>
        <v>12</v>
      </c>
      <c r="AM206" s="6">
        <f t="shared" si="94"/>
        <v>15</v>
      </c>
      <c r="AO206" s="5" t="str">
        <f t="shared" si="95"/>
        <v>{ "type": "Feature", "geometry": { "type": "Point", "coordinates": [8,7539082,50,1319435] } },</v>
      </c>
      <c r="AP206" s="5" t="str">
        <f t="shared" si="79"/>
        <v>{ "type": "Feature", "geometry": { "type": "Point", "coordinates": [8,7547082,50,1319435] } },</v>
      </c>
      <c r="AQ206" s="5" t="str">
        <f t="shared" si="80"/>
        <v>{ "type": "Feature", "geometry": { "type": "Point", "coordinates": [8,7539082,50,1324435] } },</v>
      </c>
      <c r="AR206" s="5" t="str">
        <f t="shared" si="81"/>
        <v>{ "type": "Feature", "geometry": { "type": "Point", "coordinates": [8,7539082,50,1314435] } },</v>
      </c>
      <c r="AS206" s="5" t="str">
        <f t="shared" si="82"/>
        <v>{ "type": "Feature", "geometry": { "type": "Point", "coordinates": [8,7531082,50,1319435] } },</v>
      </c>
      <c r="AT206" s="5" t="str">
        <f t="shared" si="83"/>
        <v>{ "type": "Feature", "geometry": { "type": "Point", "coordinates": [8,7531082,50,1314435] } },</v>
      </c>
      <c r="AU206" s="5" t="str">
        <f t="shared" si="84"/>
        <v>{ "type": "Feature", "geometry": { "type": "Point", "coordinates": [8,7547082,50,1324435] } },</v>
      </c>
      <c r="AV206" s="5" t="str">
        <f t="shared" si="85"/>
        <v>{ "type": "Feature", "geometry": { "type": "Point", "coordinates": [8,7531082,50,1324435] } },</v>
      </c>
      <c r="AW206" s="5" t="str">
        <f t="shared" si="86"/>
        <v>{ "type": "Feature", "geometry": { "type": "Point", "coordinates": [8,7547082,50,1314435] } },</v>
      </c>
      <c r="AX206" s="5" t="s">
        <v>753</v>
      </c>
      <c r="AY206" s="6" t="str">
        <f>REPT($AO206,VLOOKUP(AF206,'8-Intensitäten Heatmap'!$A$5:$L$232,$AO$3,FALSE))&amp;REPT($AP206,VLOOKUP(AF206,'8-Intensitäten Heatmap'!$A$5:$L$232,$AP$3,FALSE))&amp;REPT($AQ206,VLOOKUP(AF206,'8-Intensitäten Heatmap'!$A$5:$L$232,$AQ$3,FALSE))&amp;REPT($AR206,VLOOKUP(AF206,'8-Intensitäten Heatmap'!$A$5:$L$232,$AR$3,FALSE))&amp;REPT($AS206,VLOOKUP(AF206,'8-Intensitäten Heatmap'!$A$5:$L$232,$AS$3,FALSE))&amp;REPT($AT206,VLOOKUP(AF206,'8-Intensitäten Heatmap'!$A$5:$L$232,$AT$3,FALSE))&amp;REPT($AU206,VLOOKUP(AF206,'8-Intensitäten Heatmap'!$A$5:$L$232,$AU$3,FALSE))&amp;REPT($AV206,VLOOKUP(AF206,'8-Intensitäten Heatmap'!$A$5:$L$232,$AV$3,FALSE))&amp;REPT($AW206,VLOOKUP(AF206,'8-Intensitäten Heatmap'!$A$5:$L$232,$AW$3,FALSE))</f>
        <v>{ "type": "Feature", "geometry": { "type": "Point", "coordinates": [8,7539082,50,1319435] } },{ "type": "Feature", "geometry": { "type": "Point", "coordinates": [8,7547082,50,1319435] } },</v>
      </c>
      <c r="AZ206" s="6" t="str">
        <f>REPT($AO206,VLOOKUP(AG206,'8-Intensitäten Heatmap'!$A$5:$L$232,$AO$3,FALSE))&amp;REPT($AP206,VLOOKUP(AG206,'8-Intensitäten Heatmap'!$A$5:$L$232,$AP$3,FALSE))&amp;REPT($AQ206,VLOOKUP(AG206,'8-Intensitäten Heatmap'!$A$5:$L$232,$AQ$3,FALSE))&amp;REPT($AR206,VLOOKUP(AG206,'8-Intensitäten Heatmap'!$A$5:$L$232,$AR$3,FALSE))&amp;REPT($AS206,VLOOKUP(AG206,'8-Intensitäten Heatmap'!$A$5:$L$232,$AS$3,FALSE))&amp;REPT($AT206,VLOOKUP(AG206,'8-Intensitäten Heatmap'!$A$5:$L$232,$AT$3,FALSE))&amp;REPT($AU206,VLOOKUP(AG206,'8-Intensitäten Heatmap'!$A$5:$L$232,$AU$3,FALSE))&amp;REPT($AV206,VLOOKUP(AG206,'8-Intensitäten Heatmap'!$A$5:$L$232,$AV$3,FALSE))&amp;REPT($AW206,VLOOKUP(AG206,'8-Intensitäten Heatmap'!$A$5:$L$232,$AW$3,FALSE))</f>
        <v>{ "type": "Feature", "geometry": { "type": "Point", "coordinates": [8,7539082,50,1319435] } },{ "type": "Feature", "geometry": { "type": "Point", "coordinates": [8,7547082,50,1319435] } },{ "type": "Feature", "geometry": { "type": "Point", "coordinates": [8,7539082,50,1324435] } },{ "type": "Feature", "geometry": { "type": "Point", "coordinates": [8,7539082,50,1314435] } },{ "type": "Feature", "geometry": { "type": "Point", "coordinates": [8,7531082,50,1319435] } },{ "type": "Feature", "geometry": { "type": "Point", "coordinates": [8,7531082,50,1314435] } },{ "type": "Feature", "geometry": { "type": "Point", "coordinates": [8,7547082,50,1324435] } },</v>
      </c>
      <c r="BA206" s="6" t="str">
        <f>REPT($AO206,VLOOKUP(AH206,'8-Intensitäten Heatmap'!$A$5:$L$232,$AO$3,FALSE))&amp;REPT($AP206,VLOOKUP(AH206,'8-Intensitäten Heatmap'!$A$5:$L$232,$AP$3,FALSE))&amp;REPT($AQ206,VLOOKUP(AH206,'8-Intensitäten Heatmap'!$A$5:$L$232,$AQ$3,FALSE))&amp;REPT($AR206,VLOOKUP(AH206,'8-Intensitäten Heatmap'!$A$5:$L$232,$AR$3,FALSE))&amp;REPT($AS206,VLOOKUP(AH206,'8-Intensitäten Heatmap'!$A$5:$L$232,$AS$3,FALSE))&amp;REPT($AT206,VLOOKUP(AH206,'8-Intensitäten Heatmap'!$A$5:$L$232,$AT$3,FALSE))&amp;REPT($AU206,VLOOKUP(AH206,'8-Intensitäten Heatmap'!$A$5:$L$232,$AU$3,FALSE))&amp;REPT($AV206,VLOOKUP(AH206,'8-Intensitäten Heatmap'!$A$5:$L$232,$AV$3,FALSE))&amp;REPT($AW206,VLOOKUP(AH206,'8-Intensitäten Heatmap'!$A$5:$L$232,$AW$3,FALSE))</f>
        <v>{ "type": "Feature", "geometry": { "type": "Point", "coordinates": [8,7539082,50,1319435] } },{ "type": "Feature", "geometry": { "type": "Point", "coordinates": [8,7547082,50,1319435] } },{ "type": "Feature", "geometry": { "type": "Point", "coordinates": [8,7539082,50,1324435] } },{ "type": "Feature", "geometry": { "type": "Point", "coordinates": [8,7539082,50,1314435] } },{ "type": "Feature", "geometry": { "type": "Point", "coordinates": [8,7531082,50,1319435] } },{ "type": "Feature", "geometry": { "type": "Point", "coordinates": [8,7531082,50,1314435] } },{ "type": "Feature", "geometry": { "type": "Point", "coordinates": [8,7547082,50,1324435] } },{ "type": "Feature", "geometry": { "type": "Point", "coordinates": [8,7531082,50,1324435] } },{ "type": "Feature", "geometry": { "type": "Point", "coordinates": [8,7547082,50,1314435] } },</v>
      </c>
      <c r="BB206" s="6" t="str">
        <f>REPT($AO206,VLOOKUP(AI206,'8-Intensitäten Heatmap'!$A$5:$L$232,$AO$3,FALSE))&amp;REPT($AP206,VLOOKUP(AI206,'8-Intensitäten Heatmap'!$A$5:$L$232,$AP$3,FALSE))&amp;REPT($AQ206,VLOOKUP(AI206,'8-Intensitäten Heatmap'!$A$5:$L$232,$AQ$3,FALSE))&amp;REPT($AR206,VLOOKUP(AI206,'8-Intensitäten Heatmap'!$A$5:$L$232,$AR$3,FALSE))&amp;REPT($AS206,VLOOKUP(AI206,'8-Intensitäten Heatmap'!$A$5:$L$232,$AS$3,FALSE))&amp;REPT($AT206,VLOOKUP(AI206,'8-Intensitäten Heatmap'!$A$5:$L$232,$AT$3,FALSE))&amp;REPT($AU206,VLOOKUP(AI206,'8-Intensitäten Heatmap'!$A$5:$L$232,$AU$3,FALSE))&amp;REPT($AV206,VLOOKUP(AI206,'8-Intensitäten Heatmap'!$A$5:$L$232,$AV$3,FALSE))&amp;REPT($AW206,VLOOKUP(AI206,'8-Intensitäten Heatmap'!$A$5:$L$232,$AW$3,FALSE))</f>
        <v>{ "type": "Feature", "geometry": { "type": "Point", "coordinates": [8,7539082,50,1319435] } },{ "type": "Feature", "geometry": { "type": "Point", "coordinates": [8,7539082,50,1319435] } },{ "type": "Feature", "geometry": { "type": "Point", "coordinates": [8,7547082,50,1319435] } },{ "type": "Feature", "geometry": { "type": "Point", "coordinates": [8,7539082,50,1324435] } },{ "type": "Feature", "geometry": { "type": "Point", "coordinates": [8,7539082,50,1314435] } },{ "type": "Feature", "geometry": { "type": "Point", "coordinates": [8,7531082,50,1319435] } },{ "type": "Feature", "geometry": { "type": "Point", "coordinates": [8,7531082,50,1314435] } },{ "type": "Feature", "geometry": { "type": "Point", "coordinates": [8,7547082,50,1324435] } },{ "type": "Feature", "geometry": { "type": "Point", "coordinates": [8,7531082,50,1324435] } },{ "type": "Feature", "geometry": { "type": "Point", "coordinates": [8,7547082,50,1314435] } },</v>
      </c>
      <c r="BC206" s="6" t="str">
        <f>REPT($AO206,VLOOKUP(AJ206,'8-Intensitäten Heatmap'!$A$5:$L$232,$AO$3,FALSE))&amp;REPT($AP206,VLOOKUP(AJ206,'8-Intensitäten Heatmap'!$A$5:$L$232,$AP$3,FALSE))&amp;REPT($AQ206,VLOOKUP(AJ206,'8-Intensitäten Heatmap'!$A$5:$L$232,$AQ$3,FALSE))&amp;REPT($AR206,VLOOKUP(AJ206,'8-Intensitäten Heatmap'!$A$5:$L$232,$AR$3,FALSE))&amp;REPT($AS206,VLOOKUP(AJ206,'8-Intensitäten Heatmap'!$A$5:$L$232,$AS$3,FALSE))&amp;REPT($AT206,VLOOKUP(AJ206,'8-Intensitäten Heatmap'!$A$5:$L$232,$AT$3,FALSE))&amp;REPT($AU206,VLOOKUP(AJ206,'8-Intensitäten Heatmap'!$A$5:$L$232,$AU$3,FALSE))&amp;REPT($AV206,VLOOKUP(AJ206,'8-Intensitäten Heatmap'!$A$5:$L$232,$AV$3,FALSE))&amp;REPT($AW206,VLOOKUP(AJ206,'8-Intensitäten Heatmap'!$A$5:$L$232,$AW$3,FALSE))</f>
        <v>{ "type": "Feature", "geometry": { "type": "Point", "coordinates": [8,7539082,50,1319435] } },{ "type": "Feature", "geometry": { "type": "Point", "coordinates": [8,7547082,50,1319435] } },{ "type": "Feature", "geometry": { "type": "Point", "coordinates": [8,7539082,50,1324435] } },{ "type": "Feature", "geometry": { "type": "Point", "coordinates": [8,7539082,50,1314435] } },{ "type": "Feature", "geometry": { "type": "Point", "coordinates": [8,7531082,50,1319435] } },</v>
      </c>
      <c r="BD206" s="6" t="str">
        <f>REPT($AO206,VLOOKUP(AK206,'8-Intensitäten Heatmap'!$A$5:$L$232,$AO$3,FALSE))&amp;REPT($AP206,VLOOKUP(AK206,'8-Intensitäten Heatmap'!$A$5:$L$232,$AP$3,FALSE))&amp;REPT($AQ206,VLOOKUP(AK206,'8-Intensitäten Heatmap'!$A$5:$L$232,$AQ$3,FALSE))&amp;REPT($AR206,VLOOKUP(AK206,'8-Intensitäten Heatmap'!$A$5:$L$232,$AR$3,FALSE))&amp;REPT($AS206,VLOOKUP(AK206,'8-Intensitäten Heatmap'!$A$5:$L$232,$AS$3,FALSE))&amp;REPT($AT206,VLOOKUP(AK206,'8-Intensitäten Heatmap'!$A$5:$L$232,$AT$3,FALSE))&amp;REPT($AU206,VLOOKUP(AK206,'8-Intensitäten Heatmap'!$A$5:$L$232,$AU$3,FALSE))&amp;REPT($AV206,VLOOKUP(AK206,'8-Intensitäten Heatmap'!$A$5:$L$232,$AV$3,FALSE))&amp;REPT($AW206,VLOOKUP(AK206,'8-Intensitäten Heatmap'!$A$5:$L$232,$AW$3,FALSE))</f>
        <v>{ "type": "Feature", "geometry": { "type": "Point", "coordinates": [8,7539082,50,1319435] } },{ "type": "Feature", "geometry": { "type": "Point", "coordinates": [8,7547082,50,1319435] } },{ "type": "Feature", "geometry": { "type": "Point", "coordinates": [8,7539082,50,1324435] } },{ "type": "Feature", "geometry": { "type": "Point", "coordinates": [8,7539082,50,1314435] } },{ "type": "Feature", "geometry": { "type": "Point", "coordinates": [8,7531082,50,1319435] } },{ "type": "Feature", "geometry": { "type": "Point", "coordinates": [8,7531082,50,1314435] } },{ "type": "Feature", "geometry": { "type": "Point", "coordinates": [8,7547082,50,1324435] } },{ "type": "Feature", "geometry": { "type": "Point", "coordinates": [8,7531082,50,1324435] } },</v>
      </c>
      <c r="BE206" s="6" t="str">
        <f>REPT($AO206,VLOOKUP(AL206,'8-Intensitäten Heatmap'!$A$5:$L$232,$AO$3,FALSE))&amp;REPT($AP206,VLOOKUP(AL206,'8-Intensitäten Heatmap'!$A$5:$L$232,$AP$3,FALSE))&amp;REPT($AQ206,VLOOKUP(AL206,'8-Intensitäten Heatmap'!$A$5:$L$232,$AQ$3,FALSE))&amp;REPT($AR206,VLOOKUP(AL206,'8-Intensitäten Heatmap'!$A$5:$L$232,$AR$3,FALSE))&amp;REPT($AS206,VLOOKUP(AL206,'8-Intensitäten Heatmap'!$A$5:$L$232,$AS$3,FALSE))&amp;REPT($AT206,VLOOKUP(AL206,'8-Intensitäten Heatmap'!$A$5:$L$232,$AT$3,FALSE))&amp;REPT($AU206,VLOOKUP(AL206,'8-Intensitäten Heatmap'!$A$5:$L$232,$AU$3,FALSE))&amp;REPT($AV206,VLOOKUP(AL206,'8-Intensitäten Heatmap'!$A$5:$L$232,$AV$3,FALSE))&amp;REPT($AW206,VLOOKUP(AL206,'8-Intensitäten Heatmap'!$A$5:$L$232,$AW$3,FALSE))</f>
        <v>{ "type": "Feature", "geometry": { "type": "Point", "coordinates": [8,7539082,50,1319435] } },{ "type": "Feature", "geometry": { "type": "Point", "coordinates": [8,7539082,50,1319435] } },{ "type": "Feature", "geometry": { "type": "Point", "coordinates": [8,7547082,50,1319435] } },{ "type": "Feature", "geometry": { "type": "Point", "coordinates": [8,7547082,50,1319435] } },{ "type": "Feature", "geometry": { "type": "Point", "coordinates": [8,7539082,50,1324435] } },{ "type": "Feature", "geometry": { "type": "Point", "coordinates": [8,7539082,50,1324435] } },{ "type": "Feature", "geometry": { "type": "Point", "coordinates": [8,7539082,50,1314435] } },{ "type": "Feature", "geometry": { "type": "Point", "coordinates": [8,7531082,50,1319435] } },{ "type": "Feature", "geometry": { "type": "Point", "coordinates": [8,7531082,50,1314435] } },{ "type": "Feature", "geometry": { "type": "Point", "coordinates": [8,7547082,50,1324435] } },{ "type": "Feature", "geometry": { "type": "Point", "coordinates": [8,7531082,50,1324435] } },{ "type": "Feature", "geometry": { "type": "Point", "coordinates": [8,7547082,50,1314435] } },</v>
      </c>
      <c r="BF206" s="6" t="str">
        <f>REPT($AO206,VLOOKUP(AM206,'8-Intensitäten Heatmap'!$A$5:$L$232,$AO$3,FALSE))&amp;REPT($AP206,VLOOKUP(AM206,'8-Intensitäten Heatmap'!$A$5:$L$232,$AP$3,FALSE))&amp;REPT($AQ206,VLOOKUP(AM206,'8-Intensitäten Heatmap'!$A$5:$L$232,$AQ$3,FALSE))&amp;REPT($AR206,VLOOKUP(AM206,'8-Intensitäten Heatmap'!$A$5:$L$232,$AR$3,FALSE))&amp;REPT($AS206,VLOOKUP(AM206,'8-Intensitäten Heatmap'!$A$5:$L$232,$AS$3,FALSE))&amp;REPT($AT206,VLOOKUP(AM206,'8-Intensitäten Heatmap'!$A$5:$L$232,$AT$3,FALSE))&amp;REPT($AU206,VLOOKUP(AM206,'8-Intensitäten Heatmap'!$A$5:$L$232,$AU$3,FALSE))&amp;REPT($AV206,VLOOKUP(AM206,'8-Intensitäten Heatmap'!$A$5:$L$232,$AV$3,FALSE))&amp;REPT($AW206,VLOOKUP(AM206,'8-Intensitäten Heatmap'!$A$5:$L$232,$AW$3,FALSE))</f>
        <v>{ "type": "Feature", "geometry": { "type": "Point", "coordinates": [8,7539082,50,1319435] } },{ "type": "Feature", "geometry": { "type": "Point", "coordinates": [8,7539082,50,1319435] } },{ "type": "Feature", "geometry": { "type": "Point", "coordinates": [8,7547082,50,1319435] } },{ "type": "Feature", "geometry": { "type": "Point", "coordinates": [8,7547082,50,1319435] } },{ "type": "Feature", "geometry": { "type": "Point", "coordinates": [8,7539082,50,1324435] } },{ "type": "Feature", "geometry": { "type": "Point", "coordinates": [8,7539082,50,1324435] } },{ "type": "Feature", "geometry": { "type": "Point", "coordinates": [8,7539082,50,1314435] } },{ "type": "Feature", "geometry": { "type": "Point", "coordinates": [8,7539082,50,1314435] } },{ "type": "Feature", "geometry": { "type": "Point", "coordinates": [8,7531082,50,1319435] } },{ "type": "Feature", "geometry": { "type": "Point", "coordinates": [8,7531082,50,1319435] } },{ "type": "Feature", "geometry": { "type": "Point", "coordinates": [8,7531082,50,1314435] } },{ "type": "Feature", "geometry": { "type": "Point", "coordinates": [8,7531082,50,1314435] } },{ "type": "Feature", "geometry": { "type": "Point", "coordinates": [8,7547082,50,1324435] } },{ "type": "Feature", "geometry": { "type": "Point", "coordinates": [8,7531082,50,1324435] } },{ "type": "Feature", "geometry": { "type": "Point", "coordinates": [8,7547082,50,1314435] } },</v>
      </c>
      <c r="BG206" s="6" t="s">
        <v>753</v>
      </c>
      <c r="BH206" s="6" t="str">
        <f t="shared" si="96"/>
        <v>{ "type": "Feature", "geometry": { "type": "Point", "coordinates": [8,7539082,50,1319435] } },{ "type": "Feature", "geometry": { "type": "Point", "coordinates": [8,7539082,50,1319435] } },</v>
      </c>
      <c r="BI206" s="6" t="str">
        <f t="shared" si="97"/>
        <v>{ "type": "Feature", "geometry": { "type": "Point", "coordinates": [8,7539082,50,1319435] } },</v>
      </c>
      <c r="BJ206" s="6" t="str">
        <f t="shared" si="98"/>
        <v>{ "type": "Feature", "geometry": { "type": "Point", "coordinates": [8,7539082,50,1319435] } },{ "type": "Feature", "geometry": { "type": "Point", "coordinates": [8,7539082,50,1319435] } },{ "type": "Feature", "geometry": { "type": "Point", "coordinates": [8,7539082,50,1319435] } },{ "type": "Feature", "geometry": { "type": "Point", "coordinates": [8,7539082,50,1319435] } },</v>
      </c>
      <c r="BK206" s="6" t="str">
        <f t="shared" si="99"/>
        <v>{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v>
      </c>
      <c r="BL206" s="6" t="str">
        <f t="shared" si="100"/>
        <v>{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v>
      </c>
      <c r="BM206" s="6" t="str">
        <f t="shared" si="101"/>
        <v>{ "type": "Feature", "geometry": { "type": "Point", "coordinates": [8,7539082,50,1319435] } },{ "type": "Feature", "geometry": { "type": "Point", "coordinates": [8,7539082,50,1319435] } },</v>
      </c>
      <c r="BN206" s="6" t="str">
        <f t="shared" si="102"/>
        <v>{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v>
      </c>
      <c r="BO206" s="6" t="str">
        <f t="shared" si="103"/>
        <v>{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 "type": "Feature", "geometry": { "type": "Point", "coordinates": [8,7539082,50,1319435] } },</v>
      </c>
      <c r="BP206" s="6" t="s">
        <v>3381</v>
      </c>
    </row>
    <row r="207" spans="1:68" s="6" customFormat="1" x14ac:dyDescent="0.3">
      <c r="A207" s="18" t="str">
        <f>Table1[[#This Row],[Name]]</f>
        <v>Gemüse-Garten</v>
      </c>
      <c r="B207" s="362">
        <v>8.4936789000000008</v>
      </c>
      <c r="C207" s="362">
        <v>49.927591200000002</v>
      </c>
      <c r="D207" s="18" t="str">
        <f>Table1[[#This Row],[Standortkategorie]]</f>
        <v>Verteilzentrum</v>
      </c>
      <c r="E207" s="18" t="str">
        <f>IF(Table1[[#This Row],[Zusatzinformation]]=0,"",Table1[[#This Row],[Zusatzinformation]])</f>
        <v/>
      </c>
      <c r="F207" s="47">
        <f>IF($D207&lt;&gt;"Busdepot",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2.6</v>
      </c>
      <c r="G207" s="47">
        <f>IF($D207&lt;&gt;"Busdepot",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07" s="47">
        <f>(Table1[[#This Row],[Lieferfahrzeuge]]*'1-Konfiguration'!$D$16+(MAX(Table1[[#This Row],[Lieferfahrzeuge]]*'1-Konfiguration'!$D$16,Table1[[#This Row],[Lieferfahrzeugtore]]*'1-Konfiguration'!$D$14)))/2</f>
        <v>0</v>
      </c>
      <c r="I207" s="47">
        <f>Table1[[#This Row],[Müllfahrzeuge]]</f>
        <v>0</v>
      </c>
      <c r="J207" s="47">
        <f>Table1[[#This Row],[Betonmischfahrzeuge]]</f>
        <v>0</v>
      </c>
      <c r="K207" s="47">
        <f>(Table1[[#This Row],[Schiffe]]*'1-Konfiguration'!$D$16+(MAX(Table1[[#This Row],[Schiffe]]*'1-Konfiguration'!$D$16,Table1[[#This Row],[Anleger]]*'1-Konfiguration'!$D$14)))/2</f>
        <v>0</v>
      </c>
      <c r="L207" s="47">
        <f>IF($D207="Busdepot",IFERROR(Table1[[#This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7" s="47">
        <f>IF($D207="Busdepot",IFERROR(Table1[[#This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7" s="81">
        <f>VLOOKUP($F$7,'1-Konfiguration'!$D$24:$G$28,4,FALSE) * (VLOOKUP('5-Standortanalyse (Berechnung)'!$F$7,'1-Konfiguration'!$D$24:$F$28,2,FALSE)/100)*VLOOKUP('5-Standortanalyse (Berechnung)'!$F$7,'1-Konfiguration'!$D$24:$F$28,3,FALSE)*$F207</f>
        <v>13556.476440000002</v>
      </c>
      <c r="O207" s="81">
        <f>VLOOKUP($G$7,'1-Konfiguration'!$D$24:$G$28,4,FALSE) * (VLOOKUP('5-Standortanalyse (Berechnung)'!$G$7,'1-Konfiguration'!$D$24:$F$28,2,FALSE)/100)*VLOOKUP('5-Standortanalyse (Berechnung)'!$G$7,'1-Konfiguration'!$D$24:$F$28,3,FALSE)*$G207</f>
        <v>0</v>
      </c>
      <c r="P207" s="81">
        <f>VLOOKUP($H$7,'1-Konfiguration'!$D$24:$G$28,4,FALSE) * (VLOOKUP('5-Standortanalyse (Berechnung)'!$H$7,'1-Konfiguration'!$D$24:$F$28,2,FALSE)/100)*VLOOKUP('5-Standortanalyse (Berechnung)'!$H$7,'1-Konfiguration'!$D$24:$F$28,3,FALSE)*$H207</f>
        <v>0</v>
      </c>
      <c r="Q207" s="81">
        <f>VLOOKUP($I$7,'1-Konfiguration'!$D$24:$G$33,4,FALSE) * (VLOOKUP('5-Standortanalyse (Berechnung)'!$I$7,'1-Konfiguration'!$D$24:$F$33,2,FALSE)/100)*VLOOKUP('5-Standortanalyse (Berechnung)'!$I$7,'1-Konfiguration'!$D$24:$F$33,3,FALSE)*$I207</f>
        <v>0</v>
      </c>
      <c r="R207" s="81">
        <f>VLOOKUP($J$7,'1-Konfiguration'!$D$24:$G$33,4,FALSE) * (VLOOKUP('5-Standortanalyse (Berechnung)'!$J$7,'1-Konfiguration'!$D$24:$F$33,2,FALSE)/100)*VLOOKUP('5-Standortanalyse (Berechnung)'!$J$7,'1-Konfiguration'!$D$24:$F$33,3,FALSE)*$J207</f>
        <v>0</v>
      </c>
      <c r="S207" s="81">
        <f>VLOOKUP($K$7,'1-Konfiguration'!$D$24:$G$33,4,FALSE) * (VLOOKUP('5-Standortanalyse (Berechnung)'!$K$7,'1-Konfiguration'!$D$24:$F$33,2,FALSE)/100)*VLOOKUP('5-Standortanalyse (Berechnung)'!$K$7,'1-Konfiguration'!$D$24:$F$33,3,FALSE)*$K207</f>
        <v>0</v>
      </c>
      <c r="T207" s="81">
        <f>VLOOKUP($L$7,'1-Konfiguration'!$D$24:$G$28,4,FALSE) * (VLOOKUP('5-Standortanalyse (Berechnung)'!$L$7,'1-Konfiguration'!$D$24:$F$28,2,FALSE)/100)*VLOOKUP('5-Standortanalyse (Berechnung)'!$L$7,'1-Konfiguration'!$D$24:$F$28,3,FALSE)*$L207</f>
        <v>0</v>
      </c>
      <c r="U207" s="81">
        <f>VLOOKUP($M$7,'1-Konfiguration'!$D$24:$G$28,4,FALSE) * (VLOOKUP('5-Standortanalyse (Berechnung)'!$M$7,'1-Konfiguration'!$D$24:$F$28,2,FALSE)/100)*VLOOKUP('5-Standortanalyse (Berechnung)'!$M$7,'1-Konfiguration'!$D$24:$F$28,3,FALSE)*$M207</f>
        <v>0</v>
      </c>
      <c r="V207" s="81">
        <f>MMULT($N207:$P207,'1-Konfiguration'!G$54:G$56)+MMULT($Q207:$R207,'1-Konfiguration'!G$59:G$60)+MMULT($T207:$U207,'1-Konfiguration'!G$57:G$58)+($S207*'1-Konfiguration'!G$63)</f>
        <v>116.04478408725411</v>
      </c>
      <c r="W207" s="81">
        <f>MMULT($N207:$P207,'1-Konfiguration'!H$54:H$56)+MMULT($Q207:$R207,'1-Konfiguration'!H$59:H$60)+MMULT($T207:$U207,'1-Konfiguration'!H$57:H$58)+($S207*'1-Konfiguration'!H$63)</f>
        <v>529.82182244742967</v>
      </c>
      <c r="X207" s="81">
        <f>MMULT($N207:$P207,'1-Konfiguration'!I$54:I$56)+MMULT($Q207:$R207,'1-Konfiguration'!I$59:I$60)+MMULT($T207:$U207,'1-Konfiguration'!I$57:I$58)+($S207*'1-Konfiguration'!I$63)</f>
        <v>1320.6568865647662</v>
      </c>
      <c r="Y207" s="81">
        <f>MMULT($N207:$P207,'1-Konfiguration'!J$54:J$56)+MMULT($Q207:$R207,'1-Konfiguration'!J$59:J$60)+MMULT($T207:$U207,'1-Konfiguration'!J$57:J$58)+($S207*'1-Konfiguration'!J$63)</f>
        <v>2676.8532353304681</v>
      </c>
      <c r="Z207" s="81">
        <f>MMULT($N207:$P207,'1-Konfiguration'!K$54:K$56)+MMULT($Q207:$R207,'1-Konfiguration'!K$59:K$60)+MMULT($T207:$U207,'1-Konfiguration'!K$57:K$58)+($S207*'1-Konfiguration'!K$63)</f>
        <v>290.11196021813532</v>
      </c>
      <c r="AA207" s="81">
        <f>MMULT($N207:$P207,'1-Konfiguration'!L$54:L$56)+MMULT($Q207:$R207,'1-Konfiguration'!L$59:L$60)+MMULT($T207:$U207,'1-Konfiguration'!L$57:L$58)+($S207*'1-Konfiguration'!L$63)</f>
        <v>732.56147058474346</v>
      </c>
      <c r="AB207" s="81">
        <f>MMULT($N207:$P207,'1-Konfiguration'!M$54:M$56)+MMULT($Q207:$R207,'1-Konfiguration'!M$59:M$60)+MMULT($T207:$U207,'1-Konfiguration'!M$57:M$58)+($S207*'1-Konfiguration'!M$63)</f>
        <v>1821.5785796899013</v>
      </c>
      <c r="AC207" s="81">
        <f>MMULT($N207:$P207,'1-Konfiguration'!N$54:N$56)+MMULT($Q207:$R207,'1-Konfiguration'!N$59:N$60)+MMULT($T207:$U207,'1-Konfiguration'!N$57:N$58)+($S207*'1-Konfiguration'!N$63)</f>
        <v>4136.2520730913348</v>
      </c>
      <c r="AF207" s="6">
        <f t="shared" si="87"/>
        <v>1</v>
      </c>
      <c r="AG207" s="6">
        <f t="shared" si="88"/>
        <v>2</v>
      </c>
      <c r="AH207" s="6">
        <f t="shared" si="89"/>
        <v>3</v>
      </c>
      <c r="AI207" s="6">
        <f t="shared" si="90"/>
        <v>4</v>
      </c>
      <c r="AJ207" s="6">
        <f t="shared" si="91"/>
        <v>2</v>
      </c>
      <c r="AK207" s="6">
        <f t="shared" si="92"/>
        <v>3</v>
      </c>
      <c r="AL207" s="6">
        <f t="shared" si="93"/>
        <v>4</v>
      </c>
      <c r="AM207" s="6">
        <f t="shared" si="94"/>
        <v>6</v>
      </c>
      <c r="AO207" s="5" t="str">
        <f t="shared" si="95"/>
        <v>{ "type": "Feature", "geometry": { "type": "Point", "coordinates": [8,4936789,49,9275912] } },</v>
      </c>
      <c r="AP207" s="5" t="str">
        <f t="shared" si="79"/>
        <v>{ "type": "Feature", "geometry": { "type": "Point", "coordinates": [8,4944789,49,9275912] } },</v>
      </c>
      <c r="AQ207" s="5" t="str">
        <f t="shared" si="80"/>
        <v>{ "type": "Feature", "geometry": { "type": "Point", "coordinates": [8,4936789,49,9280912] } },</v>
      </c>
      <c r="AR207" s="5" t="str">
        <f t="shared" si="81"/>
        <v>{ "type": "Feature", "geometry": { "type": "Point", "coordinates": [8,4936789,49,9270912] } },</v>
      </c>
      <c r="AS207" s="5" t="str">
        <f t="shared" si="82"/>
        <v>{ "type": "Feature", "geometry": { "type": "Point", "coordinates": [8,4928789,49,9275912] } },</v>
      </c>
      <c r="AT207" s="5" t="str">
        <f t="shared" si="83"/>
        <v>{ "type": "Feature", "geometry": { "type": "Point", "coordinates": [8,4928789,49,9270912] } },</v>
      </c>
      <c r="AU207" s="5" t="str">
        <f t="shared" si="84"/>
        <v>{ "type": "Feature", "geometry": { "type": "Point", "coordinates": [8,4944789,49,9280912] } },</v>
      </c>
      <c r="AV207" s="5" t="str">
        <f t="shared" si="85"/>
        <v>{ "type": "Feature", "geometry": { "type": "Point", "coordinates": [8,4928789,49,9280912] } },</v>
      </c>
      <c r="AW207" s="5" t="str">
        <f t="shared" si="86"/>
        <v>{ "type": "Feature", "geometry": { "type": "Point", "coordinates": [8,4944789,49,9270912] } },</v>
      </c>
      <c r="AX207" s="5" t="s">
        <v>753</v>
      </c>
      <c r="AY207" s="6" t="str">
        <f>REPT($AO207,VLOOKUP(AF207,'8-Intensitäten Heatmap'!$A$5:$L$232,$AO$3,FALSE))&amp;REPT($AP207,VLOOKUP(AF207,'8-Intensitäten Heatmap'!$A$5:$L$232,$AP$3,FALSE))&amp;REPT($AQ207,VLOOKUP(AF207,'8-Intensitäten Heatmap'!$A$5:$L$232,$AQ$3,FALSE))&amp;REPT($AR207,VLOOKUP(AF207,'8-Intensitäten Heatmap'!$A$5:$L$232,$AR$3,FALSE))&amp;REPT($AS207,VLOOKUP(AF207,'8-Intensitäten Heatmap'!$A$5:$L$232,$AS$3,FALSE))&amp;REPT($AT207,VLOOKUP(AF207,'8-Intensitäten Heatmap'!$A$5:$L$232,$AT$3,FALSE))&amp;REPT($AU207,VLOOKUP(AF207,'8-Intensitäten Heatmap'!$A$5:$L$232,$AU$3,FALSE))&amp;REPT($AV207,VLOOKUP(AF207,'8-Intensitäten Heatmap'!$A$5:$L$232,$AV$3,FALSE))&amp;REPT($AW207,VLOOKUP(AF207,'8-Intensitäten Heatmap'!$A$5:$L$232,$AW$3,FALSE))</f>
        <v>{ "type": "Feature", "geometry": { "type": "Point", "coordinates": [8,4936789,49,9275912] } },</v>
      </c>
      <c r="AZ207" s="6" t="str">
        <f>REPT($AO207,VLOOKUP(AG207,'8-Intensitäten Heatmap'!$A$5:$L$232,$AO$3,FALSE))&amp;REPT($AP207,VLOOKUP(AG207,'8-Intensitäten Heatmap'!$A$5:$L$232,$AP$3,FALSE))&amp;REPT($AQ207,VLOOKUP(AG207,'8-Intensitäten Heatmap'!$A$5:$L$232,$AQ$3,FALSE))&amp;REPT($AR207,VLOOKUP(AG207,'8-Intensitäten Heatmap'!$A$5:$L$232,$AR$3,FALSE))&amp;REPT($AS207,VLOOKUP(AG207,'8-Intensitäten Heatmap'!$A$5:$L$232,$AS$3,FALSE))&amp;REPT($AT207,VLOOKUP(AG207,'8-Intensitäten Heatmap'!$A$5:$L$232,$AT$3,FALSE))&amp;REPT($AU207,VLOOKUP(AG207,'8-Intensitäten Heatmap'!$A$5:$L$232,$AU$3,FALSE))&amp;REPT($AV207,VLOOKUP(AG207,'8-Intensitäten Heatmap'!$A$5:$L$232,$AV$3,FALSE))&amp;REPT($AW207,VLOOKUP(AG207,'8-Intensitäten Heatmap'!$A$5:$L$232,$AW$3,FALSE))</f>
        <v>{ "type": "Feature", "geometry": { "type": "Point", "coordinates": [8,4936789,49,9275912] } },{ "type": "Feature", "geometry": { "type": "Point", "coordinates": [8,4944789,49,9275912] } },</v>
      </c>
      <c r="BA207" s="6" t="str">
        <f>REPT($AO207,VLOOKUP(AH207,'8-Intensitäten Heatmap'!$A$5:$L$232,$AO$3,FALSE))&amp;REPT($AP207,VLOOKUP(AH207,'8-Intensitäten Heatmap'!$A$5:$L$232,$AP$3,FALSE))&amp;REPT($AQ207,VLOOKUP(AH207,'8-Intensitäten Heatmap'!$A$5:$L$232,$AQ$3,FALSE))&amp;REPT($AR207,VLOOKUP(AH207,'8-Intensitäten Heatmap'!$A$5:$L$232,$AR$3,FALSE))&amp;REPT($AS207,VLOOKUP(AH207,'8-Intensitäten Heatmap'!$A$5:$L$232,$AS$3,FALSE))&amp;REPT($AT207,VLOOKUP(AH207,'8-Intensitäten Heatmap'!$A$5:$L$232,$AT$3,FALSE))&amp;REPT($AU207,VLOOKUP(AH207,'8-Intensitäten Heatmap'!$A$5:$L$232,$AU$3,FALSE))&amp;REPT($AV207,VLOOKUP(AH207,'8-Intensitäten Heatmap'!$A$5:$L$232,$AV$3,FALSE))&amp;REPT($AW207,VLOOKUP(AH207,'8-Intensitäten Heatmap'!$A$5:$L$232,$AW$3,FALSE))</f>
        <v>{ "type": "Feature", "geometry": { "type": "Point", "coordinates": [8,4936789,49,9275912] } },{ "type": "Feature", "geometry": { "type": "Point", "coordinates": [8,4944789,49,9275912] } },{ "type": "Feature", "geometry": { "type": "Point", "coordinates": [8,4936789,49,9280912] } },</v>
      </c>
      <c r="BB207" s="6" t="str">
        <f>REPT($AO207,VLOOKUP(AI207,'8-Intensitäten Heatmap'!$A$5:$L$232,$AO$3,FALSE))&amp;REPT($AP207,VLOOKUP(AI207,'8-Intensitäten Heatmap'!$A$5:$L$232,$AP$3,FALSE))&amp;REPT($AQ207,VLOOKUP(AI207,'8-Intensitäten Heatmap'!$A$5:$L$232,$AQ$3,FALSE))&amp;REPT($AR207,VLOOKUP(AI207,'8-Intensitäten Heatmap'!$A$5:$L$232,$AR$3,FALSE))&amp;REPT($AS207,VLOOKUP(AI207,'8-Intensitäten Heatmap'!$A$5:$L$232,$AS$3,FALSE))&amp;REPT($AT207,VLOOKUP(AI207,'8-Intensitäten Heatmap'!$A$5:$L$232,$AT$3,FALSE))&amp;REPT($AU207,VLOOKUP(AI207,'8-Intensitäten Heatmap'!$A$5:$L$232,$AU$3,FALSE))&amp;REPT($AV207,VLOOKUP(AI207,'8-Intensitäten Heatmap'!$A$5:$L$232,$AV$3,FALSE))&amp;REPT($AW207,VLOOKUP(AI207,'8-Intensitäten Heatmap'!$A$5:$L$232,$AW$3,FALSE))</f>
        <v>{ "type": "Feature", "geometry": { "type": "Point", "coordinates": [8,4936789,49,9275912] } },{ "type": "Feature", "geometry": { "type": "Point", "coordinates": [8,4944789,49,9275912] } },{ "type": "Feature", "geometry": { "type": "Point", "coordinates": [8,4936789,49,9280912] } },{ "type": "Feature", "geometry": { "type": "Point", "coordinates": [8,4936789,49,9270912] } },</v>
      </c>
      <c r="BC207" s="6" t="str">
        <f>REPT($AO207,VLOOKUP(AJ207,'8-Intensitäten Heatmap'!$A$5:$L$232,$AO$3,FALSE))&amp;REPT($AP207,VLOOKUP(AJ207,'8-Intensitäten Heatmap'!$A$5:$L$232,$AP$3,FALSE))&amp;REPT($AQ207,VLOOKUP(AJ207,'8-Intensitäten Heatmap'!$A$5:$L$232,$AQ$3,FALSE))&amp;REPT($AR207,VLOOKUP(AJ207,'8-Intensitäten Heatmap'!$A$5:$L$232,$AR$3,FALSE))&amp;REPT($AS207,VLOOKUP(AJ207,'8-Intensitäten Heatmap'!$A$5:$L$232,$AS$3,FALSE))&amp;REPT($AT207,VLOOKUP(AJ207,'8-Intensitäten Heatmap'!$A$5:$L$232,$AT$3,FALSE))&amp;REPT($AU207,VLOOKUP(AJ207,'8-Intensitäten Heatmap'!$A$5:$L$232,$AU$3,FALSE))&amp;REPT($AV207,VLOOKUP(AJ207,'8-Intensitäten Heatmap'!$A$5:$L$232,$AV$3,FALSE))&amp;REPT($AW207,VLOOKUP(AJ207,'8-Intensitäten Heatmap'!$A$5:$L$232,$AW$3,FALSE))</f>
        <v>{ "type": "Feature", "geometry": { "type": "Point", "coordinates": [8,4936789,49,9275912] } },{ "type": "Feature", "geometry": { "type": "Point", "coordinates": [8,4944789,49,9275912] } },</v>
      </c>
      <c r="BD207" s="6" t="str">
        <f>REPT($AO207,VLOOKUP(AK207,'8-Intensitäten Heatmap'!$A$5:$L$232,$AO$3,FALSE))&amp;REPT($AP207,VLOOKUP(AK207,'8-Intensitäten Heatmap'!$A$5:$L$232,$AP$3,FALSE))&amp;REPT($AQ207,VLOOKUP(AK207,'8-Intensitäten Heatmap'!$A$5:$L$232,$AQ$3,FALSE))&amp;REPT($AR207,VLOOKUP(AK207,'8-Intensitäten Heatmap'!$A$5:$L$232,$AR$3,FALSE))&amp;REPT($AS207,VLOOKUP(AK207,'8-Intensitäten Heatmap'!$A$5:$L$232,$AS$3,FALSE))&amp;REPT($AT207,VLOOKUP(AK207,'8-Intensitäten Heatmap'!$A$5:$L$232,$AT$3,FALSE))&amp;REPT($AU207,VLOOKUP(AK207,'8-Intensitäten Heatmap'!$A$5:$L$232,$AU$3,FALSE))&amp;REPT($AV207,VLOOKUP(AK207,'8-Intensitäten Heatmap'!$A$5:$L$232,$AV$3,FALSE))&amp;REPT($AW207,VLOOKUP(AK207,'8-Intensitäten Heatmap'!$A$5:$L$232,$AW$3,FALSE))</f>
        <v>{ "type": "Feature", "geometry": { "type": "Point", "coordinates": [8,4936789,49,9275912] } },{ "type": "Feature", "geometry": { "type": "Point", "coordinates": [8,4944789,49,9275912] } },{ "type": "Feature", "geometry": { "type": "Point", "coordinates": [8,4936789,49,9280912] } },</v>
      </c>
      <c r="BE207" s="6" t="str">
        <f>REPT($AO207,VLOOKUP(AL207,'8-Intensitäten Heatmap'!$A$5:$L$232,$AO$3,FALSE))&amp;REPT($AP207,VLOOKUP(AL207,'8-Intensitäten Heatmap'!$A$5:$L$232,$AP$3,FALSE))&amp;REPT($AQ207,VLOOKUP(AL207,'8-Intensitäten Heatmap'!$A$5:$L$232,$AQ$3,FALSE))&amp;REPT($AR207,VLOOKUP(AL207,'8-Intensitäten Heatmap'!$A$5:$L$232,$AR$3,FALSE))&amp;REPT($AS207,VLOOKUP(AL207,'8-Intensitäten Heatmap'!$A$5:$L$232,$AS$3,FALSE))&amp;REPT($AT207,VLOOKUP(AL207,'8-Intensitäten Heatmap'!$A$5:$L$232,$AT$3,FALSE))&amp;REPT($AU207,VLOOKUP(AL207,'8-Intensitäten Heatmap'!$A$5:$L$232,$AU$3,FALSE))&amp;REPT($AV207,VLOOKUP(AL207,'8-Intensitäten Heatmap'!$A$5:$L$232,$AV$3,FALSE))&amp;REPT($AW207,VLOOKUP(AL207,'8-Intensitäten Heatmap'!$A$5:$L$232,$AW$3,FALSE))</f>
        <v>{ "type": "Feature", "geometry": { "type": "Point", "coordinates": [8,4936789,49,9275912] } },{ "type": "Feature", "geometry": { "type": "Point", "coordinates": [8,4944789,49,9275912] } },{ "type": "Feature", "geometry": { "type": "Point", "coordinates": [8,4936789,49,9280912] } },{ "type": "Feature", "geometry": { "type": "Point", "coordinates": [8,4936789,49,9270912] } },</v>
      </c>
      <c r="BF207" s="6" t="str">
        <f>REPT($AO207,VLOOKUP(AM207,'8-Intensitäten Heatmap'!$A$5:$L$232,$AO$3,FALSE))&amp;REPT($AP207,VLOOKUP(AM207,'8-Intensitäten Heatmap'!$A$5:$L$232,$AP$3,FALSE))&amp;REPT($AQ207,VLOOKUP(AM207,'8-Intensitäten Heatmap'!$A$5:$L$232,$AQ$3,FALSE))&amp;REPT($AR207,VLOOKUP(AM207,'8-Intensitäten Heatmap'!$A$5:$L$232,$AR$3,FALSE))&amp;REPT($AS207,VLOOKUP(AM207,'8-Intensitäten Heatmap'!$A$5:$L$232,$AS$3,FALSE))&amp;REPT($AT207,VLOOKUP(AM207,'8-Intensitäten Heatmap'!$A$5:$L$232,$AT$3,FALSE))&amp;REPT($AU207,VLOOKUP(AM207,'8-Intensitäten Heatmap'!$A$5:$L$232,$AU$3,FALSE))&amp;REPT($AV207,VLOOKUP(AM207,'8-Intensitäten Heatmap'!$A$5:$L$232,$AV$3,FALSE))&amp;REPT($AW207,VLOOKUP(AM207,'8-Intensitäten Heatmap'!$A$5:$L$232,$AW$3,FALSE))</f>
        <v>{ "type": "Feature", "geometry": { "type": "Point", "coordinates": [8,4936789,49,9275912] } },{ "type": "Feature", "geometry": { "type": "Point", "coordinates": [8,4944789,49,9275912] } },{ "type": "Feature", "geometry": { "type": "Point", "coordinates": [8,4936789,49,9280912] } },{ "type": "Feature", "geometry": { "type": "Point", "coordinates": [8,4936789,49,9270912] } },{ "type": "Feature", "geometry": { "type": "Point", "coordinates": [8,4928789,49,9275912] } },{ "type": "Feature", "geometry": { "type": "Point", "coordinates": [8,4928789,49,9270912] } },</v>
      </c>
      <c r="BG207" s="6" t="s">
        <v>753</v>
      </c>
      <c r="BH207" s="6" t="str">
        <f t="shared" si="96"/>
        <v>{ "type": "Feature", "geometry": { "type": "Point", "coordinates": [8,4936789,49,9275912] } },</v>
      </c>
      <c r="BI207" s="6" t="str">
        <f t="shared" si="97"/>
        <v/>
      </c>
      <c r="BJ207" s="6" t="str">
        <f t="shared" si="98"/>
        <v>{ "type": "Feature", "geometry": { "type": "Point", "coordinates": [8,4936789,49,9275912] } },</v>
      </c>
      <c r="BK207" s="6" t="str">
        <f t="shared" si="99"/>
        <v>{ "type": "Feature", "geometry": { "type": "Point", "coordinates": [8,4936789,49,9275912] } },{ "type": "Feature", "geometry": { "type": "Point", "coordinates": [8,4936789,49,9275912] } },</v>
      </c>
      <c r="BL207" s="6" t="str">
        <f t="shared" si="100"/>
        <v>{ "type": "Feature", "geometry": { "type": "Point", "coordinates": [8,4936789,49,9275912] } },{ "type": "Feature", "geometry": { "type": "Point", "coordinates": [8,4936789,49,9275912] } },</v>
      </c>
      <c r="BM207" s="6" t="str">
        <f t="shared" si="101"/>
        <v/>
      </c>
      <c r="BN207" s="6" t="str">
        <f t="shared" si="102"/>
        <v>{ "type": "Feature", "geometry": { "type": "Point", "coordinates": [8,4936789,49,9275912] } },</v>
      </c>
      <c r="BO207" s="6" t="str">
        <f t="shared" si="103"/>
        <v>{ "type": "Feature", "geometry": { "type": "Point", "coordinates": [8,4936789,49,9275912] } },{ "type": "Feature", "geometry": { "type": "Point", "coordinates": [8,4936789,49,9275912] } },{ "type": "Feature", "geometry": { "type": "Point", "coordinates": [8,4936789,49,9275912] } },{ "type": "Feature", "geometry": { "type": "Point", "coordinates": [8,4936789,49,9275912] } },</v>
      </c>
      <c r="BP207" s="6" t="s">
        <v>3381</v>
      </c>
    </row>
    <row r="208" spans="1:68" s="6" customFormat="1" x14ac:dyDescent="0.3">
      <c r="A208" s="18" t="str">
        <f>Table1[[#This Row],[Name]]</f>
        <v>Gemüse-Garten Büttelborn GmbH</v>
      </c>
      <c r="B208" s="362">
        <v>8.5290657000000003</v>
      </c>
      <c r="C208" s="362">
        <v>49.923699800000001</v>
      </c>
      <c r="D208" s="18" t="str">
        <f>Table1[[#This Row],[Standortkategorie]]</f>
        <v>Wareneingang/-ausgang</v>
      </c>
      <c r="E208" s="18" t="str">
        <f>IF(Table1[[#This Row],[Zusatzinformation]]=0,"",Table1[[#This Row],[Zusatzinformation]])</f>
        <v/>
      </c>
      <c r="F208" s="47">
        <f>IF($D208&lt;&gt;"Busdepot",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08" s="47">
        <f>IF($D208&lt;&gt;"Busdepot",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08" s="47">
        <f>(Table1[[#This Row],[Lieferfahrzeuge]]*'1-Konfiguration'!$D$16+(MAX(Table1[[#This Row],[Lieferfahrzeuge]]*'1-Konfiguration'!$D$16,Table1[[#This Row],[Lieferfahrzeugtore]]*'1-Konfiguration'!$D$14)))/2</f>
        <v>0</v>
      </c>
      <c r="I208" s="47">
        <f>Table1[[#This Row],[Müllfahrzeuge]]</f>
        <v>0</v>
      </c>
      <c r="J208" s="47">
        <f>Table1[[#This Row],[Betonmischfahrzeuge]]</f>
        <v>0</v>
      </c>
      <c r="K208" s="47">
        <f>(Table1[[#This Row],[Schiffe]]*'1-Konfiguration'!$D$16+(MAX(Table1[[#This Row],[Schiffe]]*'1-Konfiguration'!$D$16,Table1[[#This Row],[Anleger]]*'1-Konfiguration'!$D$14)))/2</f>
        <v>0</v>
      </c>
      <c r="L208" s="47">
        <f>IF($D208="Busdepot",IFERROR(Table1[[#This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8" s="47">
        <f>IF($D208="Busdepot",IFERROR(Table1[[#This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8" s="81">
        <f>VLOOKUP($F$7,'1-Konfiguration'!$D$24:$G$28,4,FALSE) * (VLOOKUP('5-Standortanalyse (Berechnung)'!$F$7,'1-Konfiguration'!$D$24:$F$28,2,FALSE)/100)*VLOOKUP('5-Standortanalyse (Berechnung)'!$F$7,'1-Konfiguration'!$D$24:$F$28,3,FALSE)*$F208</f>
        <v>5214.0294000000004</v>
      </c>
      <c r="O208" s="81">
        <f>VLOOKUP($G$7,'1-Konfiguration'!$D$24:$G$28,4,FALSE) * (VLOOKUP('5-Standortanalyse (Berechnung)'!$G$7,'1-Konfiguration'!$D$24:$F$28,2,FALSE)/100)*VLOOKUP('5-Standortanalyse (Berechnung)'!$G$7,'1-Konfiguration'!$D$24:$F$28,3,FALSE)*$G208</f>
        <v>0</v>
      </c>
      <c r="P208" s="81">
        <f>VLOOKUP($H$7,'1-Konfiguration'!$D$24:$G$28,4,FALSE) * (VLOOKUP('5-Standortanalyse (Berechnung)'!$H$7,'1-Konfiguration'!$D$24:$F$28,2,FALSE)/100)*VLOOKUP('5-Standortanalyse (Berechnung)'!$H$7,'1-Konfiguration'!$D$24:$F$28,3,FALSE)*$H208</f>
        <v>0</v>
      </c>
      <c r="Q208" s="81">
        <f>VLOOKUP($I$7,'1-Konfiguration'!$D$24:$G$33,4,FALSE) * (VLOOKUP('5-Standortanalyse (Berechnung)'!$I$7,'1-Konfiguration'!$D$24:$F$33,2,FALSE)/100)*VLOOKUP('5-Standortanalyse (Berechnung)'!$I$7,'1-Konfiguration'!$D$24:$F$33,3,FALSE)*$I208</f>
        <v>0</v>
      </c>
      <c r="R208" s="81">
        <f>VLOOKUP($J$7,'1-Konfiguration'!$D$24:$G$33,4,FALSE) * (VLOOKUP('5-Standortanalyse (Berechnung)'!$J$7,'1-Konfiguration'!$D$24:$F$33,2,FALSE)/100)*VLOOKUP('5-Standortanalyse (Berechnung)'!$J$7,'1-Konfiguration'!$D$24:$F$33,3,FALSE)*$J208</f>
        <v>0</v>
      </c>
      <c r="S208" s="81">
        <f>VLOOKUP($K$7,'1-Konfiguration'!$D$24:$G$33,4,FALSE) * (VLOOKUP('5-Standortanalyse (Berechnung)'!$K$7,'1-Konfiguration'!$D$24:$F$33,2,FALSE)/100)*VLOOKUP('5-Standortanalyse (Berechnung)'!$K$7,'1-Konfiguration'!$D$24:$F$33,3,FALSE)*$K208</f>
        <v>0</v>
      </c>
      <c r="T208" s="81">
        <f>VLOOKUP($L$7,'1-Konfiguration'!$D$24:$G$28,4,FALSE) * (VLOOKUP('5-Standortanalyse (Berechnung)'!$L$7,'1-Konfiguration'!$D$24:$F$28,2,FALSE)/100)*VLOOKUP('5-Standortanalyse (Berechnung)'!$L$7,'1-Konfiguration'!$D$24:$F$28,3,FALSE)*$L208</f>
        <v>0</v>
      </c>
      <c r="U208" s="81">
        <f>VLOOKUP($M$7,'1-Konfiguration'!$D$24:$G$28,4,FALSE) * (VLOOKUP('5-Standortanalyse (Berechnung)'!$M$7,'1-Konfiguration'!$D$24:$F$28,2,FALSE)/100)*VLOOKUP('5-Standortanalyse (Berechnung)'!$M$7,'1-Konfiguration'!$D$24:$F$28,3,FALSE)*$M208</f>
        <v>0</v>
      </c>
      <c r="V208" s="81">
        <f>MMULT($N208:$P208,'1-Konfiguration'!G$54:G$56)+MMULT($Q208:$R208,'1-Konfiguration'!G$59:G$60)+MMULT($T208:$U208,'1-Konfiguration'!G$57:G$58)+($S208*'1-Konfiguration'!G$63)</f>
        <v>44.632609264328501</v>
      </c>
      <c r="W208" s="81">
        <f>MMULT($N208:$P208,'1-Konfiguration'!H$54:H$56)+MMULT($Q208:$R208,'1-Konfiguration'!H$59:H$60)+MMULT($T208:$U208,'1-Konfiguration'!H$57:H$58)+($S208*'1-Konfiguration'!H$63)</f>
        <v>203.77762401824216</v>
      </c>
      <c r="X208" s="81">
        <f>MMULT($N208:$P208,'1-Konfiguration'!I$54:I$56)+MMULT($Q208:$R208,'1-Konfiguration'!I$59:I$60)+MMULT($T208:$U208,'1-Konfiguration'!I$57:I$58)+($S208*'1-Konfiguration'!I$63)</f>
        <v>507.94495637106388</v>
      </c>
      <c r="Y208" s="81">
        <f>MMULT($N208:$P208,'1-Konfiguration'!J$54:J$56)+MMULT($Q208:$R208,'1-Konfiguration'!J$59:J$60)+MMULT($T208:$U208,'1-Konfiguration'!J$57:J$58)+($S208*'1-Konfiguration'!J$63)</f>
        <v>1029.5589366655647</v>
      </c>
      <c r="Z208" s="81">
        <f>MMULT($N208:$P208,'1-Konfiguration'!K$54:K$56)+MMULT($Q208:$R208,'1-Konfiguration'!K$59:K$60)+MMULT($T208:$U208,'1-Konfiguration'!K$57:K$58)+($S208*'1-Konfiguration'!K$63)</f>
        <v>111.58152316082126</v>
      </c>
      <c r="AA208" s="81">
        <f>MMULT($N208:$P208,'1-Konfiguration'!L$54:L$56)+MMULT($Q208:$R208,'1-Konfiguration'!L$59:L$60)+MMULT($T208:$U208,'1-Konfiguration'!L$57:L$58)+($S208*'1-Konfiguration'!L$63)</f>
        <v>281.75441176336284</v>
      </c>
      <c r="AB208" s="81">
        <f>MMULT($N208:$P208,'1-Konfiguration'!M$54:M$56)+MMULT($Q208:$R208,'1-Konfiguration'!M$59:M$60)+MMULT($T208:$U208,'1-Konfiguration'!M$57:M$58)+($S208*'1-Konfiguration'!M$63)</f>
        <v>700.60714603457734</v>
      </c>
      <c r="AC208" s="81">
        <f>MMULT($N208:$P208,'1-Konfiguration'!N$54:N$56)+MMULT($Q208:$R208,'1-Konfiguration'!N$59:N$60)+MMULT($T208:$U208,'1-Konfiguration'!N$57:N$58)+($S208*'1-Konfiguration'!N$63)</f>
        <v>1590.8661819582055</v>
      </c>
      <c r="AF208" s="6">
        <f t="shared" si="87"/>
        <v>0</v>
      </c>
      <c r="AG208" s="6">
        <f t="shared" si="88"/>
        <v>1</v>
      </c>
      <c r="AH208" s="6">
        <f t="shared" si="89"/>
        <v>1</v>
      </c>
      <c r="AI208" s="6">
        <f t="shared" si="90"/>
        <v>1</v>
      </c>
      <c r="AJ208" s="6">
        <f t="shared" si="91"/>
        <v>1</v>
      </c>
      <c r="AK208" s="6">
        <f t="shared" si="92"/>
        <v>1</v>
      </c>
      <c r="AL208" s="6">
        <f t="shared" si="93"/>
        <v>1</v>
      </c>
      <c r="AM208" s="6">
        <f t="shared" si="94"/>
        <v>2</v>
      </c>
      <c r="AO208" s="5" t="str">
        <f t="shared" si="95"/>
        <v>{ "type": "Feature", "geometry": { "type": "Point", "coordinates": [8,5290657,49,9236998] } },</v>
      </c>
      <c r="AP208" s="5" t="str">
        <f t="shared" si="79"/>
        <v>{ "type": "Feature", "geometry": { "type": "Point", "coordinates": [8,5298657,49,9236998] } },</v>
      </c>
      <c r="AQ208" s="5" t="str">
        <f t="shared" si="80"/>
        <v>{ "type": "Feature", "geometry": { "type": "Point", "coordinates": [8,5290657,49,9241998] } },</v>
      </c>
      <c r="AR208" s="5" t="str">
        <f t="shared" si="81"/>
        <v>{ "type": "Feature", "geometry": { "type": "Point", "coordinates": [8,5290657,49,9231998] } },</v>
      </c>
      <c r="AS208" s="5" t="str">
        <f t="shared" si="82"/>
        <v>{ "type": "Feature", "geometry": { "type": "Point", "coordinates": [8,5282657,49,9236998] } },</v>
      </c>
      <c r="AT208" s="5" t="str">
        <f t="shared" si="83"/>
        <v>{ "type": "Feature", "geometry": { "type": "Point", "coordinates": [8,5282657,49,9231998] } },</v>
      </c>
      <c r="AU208" s="5" t="str">
        <f t="shared" si="84"/>
        <v>{ "type": "Feature", "geometry": { "type": "Point", "coordinates": [8,5298657,49,9241998] } },</v>
      </c>
      <c r="AV208" s="5" t="str">
        <f t="shared" si="85"/>
        <v>{ "type": "Feature", "geometry": { "type": "Point", "coordinates": [8,5282657,49,9241998] } },</v>
      </c>
      <c r="AW208" s="5" t="str">
        <f t="shared" si="86"/>
        <v>{ "type": "Feature", "geometry": { "type": "Point", "coordinates": [8,5298657,49,9231998] } },</v>
      </c>
      <c r="AX208" s="5" t="s">
        <v>753</v>
      </c>
      <c r="AY208" s="6" t="str">
        <f>REPT($AO208,VLOOKUP(AF208,'8-Intensitäten Heatmap'!$A$5:$L$232,$AO$3,FALSE))&amp;REPT($AP208,VLOOKUP(AF208,'8-Intensitäten Heatmap'!$A$5:$L$232,$AP$3,FALSE))&amp;REPT($AQ208,VLOOKUP(AF208,'8-Intensitäten Heatmap'!$A$5:$L$232,$AQ$3,FALSE))&amp;REPT($AR208,VLOOKUP(AF208,'8-Intensitäten Heatmap'!$A$5:$L$232,$AR$3,FALSE))&amp;REPT($AS208,VLOOKUP(AF208,'8-Intensitäten Heatmap'!$A$5:$L$232,$AS$3,FALSE))&amp;REPT($AT208,VLOOKUP(AF208,'8-Intensitäten Heatmap'!$A$5:$L$232,$AT$3,FALSE))&amp;REPT($AU208,VLOOKUP(AF208,'8-Intensitäten Heatmap'!$A$5:$L$232,$AU$3,FALSE))&amp;REPT($AV208,VLOOKUP(AF208,'8-Intensitäten Heatmap'!$A$5:$L$232,$AV$3,FALSE))&amp;REPT($AW208,VLOOKUP(AF208,'8-Intensitäten Heatmap'!$A$5:$L$232,$AW$3,FALSE))</f>
        <v/>
      </c>
      <c r="AZ208" s="6" t="str">
        <f>REPT($AO208,VLOOKUP(AG208,'8-Intensitäten Heatmap'!$A$5:$L$232,$AO$3,FALSE))&amp;REPT($AP208,VLOOKUP(AG208,'8-Intensitäten Heatmap'!$A$5:$L$232,$AP$3,FALSE))&amp;REPT($AQ208,VLOOKUP(AG208,'8-Intensitäten Heatmap'!$A$5:$L$232,$AQ$3,FALSE))&amp;REPT($AR208,VLOOKUP(AG208,'8-Intensitäten Heatmap'!$A$5:$L$232,$AR$3,FALSE))&amp;REPT($AS208,VLOOKUP(AG208,'8-Intensitäten Heatmap'!$A$5:$L$232,$AS$3,FALSE))&amp;REPT($AT208,VLOOKUP(AG208,'8-Intensitäten Heatmap'!$A$5:$L$232,$AT$3,FALSE))&amp;REPT($AU208,VLOOKUP(AG208,'8-Intensitäten Heatmap'!$A$5:$L$232,$AU$3,FALSE))&amp;REPT($AV208,VLOOKUP(AG208,'8-Intensitäten Heatmap'!$A$5:$L$232,$AV$3,FALSE))&amp;REPT($AW208,VLOOKUP(AG208,'8-Intensitäten Heatmap'!$A$5:$L$232,$AW$3,FALSE))</f>
        <v>{ "type": "Feature", "geometry": { "type": "Point", "coordinates": [8,5290657,49,9236998] } },</v>
      </c>
      <c r="BA208" s="6" t="str">
        <f>REPT($AO208,VLOOKUP(AH208,'8-Intensitäten Heatmap'!$A$5:$L$232,$AO$3,FALSE))&amp;REPT($AP208,VLOOKUP(AH208,'8-Intensitäten Heatmap'!$A$5:$L$232,$AP$3,FALSE))&amp;REPT($AQ208,VLOOKUP(AH208,'8-Intensitäten Heatmap'!$A$5:$L$232,$AQ$3,FALSE))&amp;REPT($AR208,VLOOKUP(AH208,'8-Intensitäten Heatmap'!$A$5:$L$232,$AR$3,FALSE))&amp;REPT($AS208,VLOOKUP(AH208,'8-Intensitäten Heatmap'!$A$5:$L$232,$AS$3,FALSE))&amp;REPT($AT208,VLOOKUP(AH208,'8-Intensitäten Heatmap'!$A$5:$L$232,$AT$3,FALSE))&amp;REPT($AU208,VLOOKUP(AH208,'8-Intensitäten Heatmap'!$A$5:$L$232,$AU$3,FALSE))&amp;REPT($AV208,VLOOKUP(AH208,'8-Intensitäten Heatmap'!$A$5:$L$232,$AV$3,FALSE))&amp;REPT($AW208,VLOOKUP(AH208,'8-Intensitäten Heatmap'!$A$5:$L$232,$AW$3,FALSE))</f>
        <v>{ "type": "Feature", "geometry": { "type": "Point", "coordinates": [8,5290657,49,9236998] } },</v>
      </c>
      <c r="BB208" s="6" t="str">
        <f>REPT($AO208,VLOOKUP(AI208,'8-Intensitäten Heatmap'!$A$5:$L$232,$AO$3,FALSE))&amp;REPT($AP208,VLOOKUP(AI208,'8-Intensitäten Heatmap'!$A$5:$L$232,$AP$3,FALSE))&amp;REPT($AQ208,VLOOKUP(AI208,'8-Intensitäten Heatmap'!$A$5:$L$232,$AQ$3,FALSE))&amp;REPT($AR208,VLOOKUP(AI208,'8-Intensitäten Heatmap'!$A$5:$L$232,$AR$3,FALSE))&amp;REPT($AS208,VLOOKUP(AI208,'8-Intensitäten Heatmap'!$A$5:$L$232,$AS$3,FALSE))&amp;REPT($AT208,VLOOKUP(AI208,'8-Intensitäten Heatmap'!$A$5:$L$232,$AT$3,FALSE))&amp;REPT($AU208,VLOOKUP(AI208,'8-Intensitäten Heatmap'!$A$5:$L$232,$AU$3,FALSE))&amp;REPT($AV208,VLOOKUP(AI208,'8-Intensitäten Heatmap'!$A$5:$L$232,$AV$3,FALSE))&amp;REPT($AW208,VLOOKUP(AI208,'8-Intensitäten Heatmap'!$A$5:$L$232,$AW$3,FALSE))</f>
        <v>{ "type": "Feature", "geometry": { "type": "Point", "coordinates": [8,5290657,49,9236998] } },</v>
      </c>
      <c r="BC208" s="6" t="str">
        <f>REPT($AO208,VLOOKUP(AJ208,'8-Intensitäten Heatmap'!$A$5:$L$232,$AO$3,FALSE))&amp;REPT($AP208,VLOOKUP(AJ208,'8-Intensitäten Heatmap'!$A$5:$L$232,$AP$3,FALSE))&amp;REPT($AQ208,VLOOKUP(AJ208,'8-Intensitäten Heatmap'!$A$5:$L$232,$AQ$3,FALSE))&amp;REPT($AR208,VLOOKUP(AJ208,'8-Intensitäten Heatmap'!$A$5:$L$232,$AR$3,FALSE))&amp;REPT($AS208,VLOOKUP(AJ208,'8-Intensitäten Heatmap'!$A$5:$L$232,$AS$3,FALSE))&amp;REPT($AT208,VLOOKUP(AJ208,'8-Intensitäten Heatmap'!$A$5:$L$232,$AT$3,FALSE))&amp;REPT($AU208,VLOOKUP(AJ208,'8-Intensitäten Heatmap'!$A$5:$L$232,$AU$3,FALSE))&amp;REPT($AV208,VLOOKUP(AJ208,'8-Intensitäten Heatmap'!$A$5:$L$232,$AV$3,FALSE))&amp;REPT($AW208,VLOOKUP(AJ208,'8-Intensitäten Heatmap'!$A$5:$L$232,$AW$3,FALSE))</f>
        <v>{ "type": "Feature", "geometry": { "type": "Point", "coordinates": [8,5290657,49,9236998] } },</v>
      </c>
      <c r="BD208" s="6" t="str">
        <f>REPT($AO208,VLOOKUP(AK208,'8-Intensitäten Heatmap'!$A$5:$L$232,$AO$3,FALSE))&amp;REPT($AP208,VLOOKUP(AK208,'8-Intensitäten Heatmap'!$A$5:$L$232,$AP$3,FALSE))&amp;REPT($AQ208,VLOOKUP(AK208,'8-Intensitäten Heatmap'!$A$5:$L$232,$AQ$3,FALSE))&amp;REPT($AR208,VLOOKUP(AK208,'8-Intensitäten Heatmap'!$A$5:$L$232,$AR$3,FALSE))&amp;REPT($AS208,VLOOKUP(AK208,'8-Intensitäten Heatmap'!$A$5:$L$232,$AS$3,FALSE))&amp;REPT($AT208,VLOOKUP(AK208,'8-Intensitäten Heatmap'!$A$5:$L$232,$AT$3,FALSE))&amp;REPT($AU208,VLOOKUP(AK208,'8-Intensitäten Heatmap'!$A$5:$L$232,$AU$3,FALSE))&amp;REPT($AV208,VLOOKUP(AK208,'8-Intensitäten Heatmap'!$A$5:$L$232,$AV$3,FALSE))&amp;REPT($AW208,VLOOKUP(AK208,'8-Intensitäten Heatmap'!$A$5:$L$232,$AW$3,FALSE))</f>
        <v>{ "type": "Feature", "geometry": { "type": "Point", "coordinates": [8,5290657,49,9236998] } },</v>
      </c>
      <c r="BE208" s="6" t="str">
        <f>REPT($AO208,VLOOKUP(AL208,'8-Intensitäten Heatmap'!$A$5:$L$232,$AO$3,FALSE))&amp;REPT($AP208,VLOOKUP(AL208,'8-Intensitäten Heatmap'!$A$5:$L$232,$AP$3,FALSE))&amp;REPT($AQ208,VLOOKUP(AL208,'8-Intensitäten Heatmap'!$A$5:$L$232,$AQ$3,FALSE))&amp;REPT($AR208,VLOOKUP(AL208,'8-Intensitäten Heatmap'!$A$5:$L$232,$AR$3,FALSE))&amp;REPT($AS208,VLOOKUP(AL208,'8-Intensitäten Heatmap'!$A$5:$L$232,$AS$3,FALSE))&amp;REPT($AT208,VLOOKUP(AL208,'8-Intensitäten Heatmap'!$A$5:$L$232,$AT$3,FALSE))&amp;REPT($AU208,VLOOKUP(AL208,'8-Intensitäten Heatmap'!$A$5:$L$232,$AU$3,FALSE))&amp;REPT($AV208,VLOOKUP(AL208,'8-Intensitäten Heatmap'!$A$5:$L$232,$AV$3,FALSE))&amp;REPT($AW208,VLOOKUP(AL208,'8-Intensitäten Heatmap'!$A$5:$L$232,$AW$3,FALSE))</f>
        <v>{ "type": "Feature", "geometry": { "type": "Point", "coordinates": [8,5290657,49,9236998] } },</v>
      </c>
      <c r="BF208" s="6" t="str">
        <f>REPT($AO208,VLOOKUP(AM208,'8-Intensitäten Heatmap'!$A$5:$L$232,$AO$3,FALSE))&amp;REPT($AP208,VLOOKUP(AM208,'8-Intensitäten Heatmap'!$A$5:$L$232,$AP$3,FALSE))&amp;REPT($AQ208,VLOOKUP(AM208,'8-Intensitäten Heatmap'!$A$5:$L$232,$AQ$3,FALSE))&amp;REPT($AR208,VLOOKUP(AM208,'8-Intensitäten Heatmap'!$A$5:$L$232,$AR$3,FALSE))&amp;REPT($AS208,VLOOKUP(AM208,'8-Intensitäten Heatmap'!$A$5:$L$232,$AS$3,FALSE))&amp;REPT($AT208,VLOOKUP(AM208,'8-Intensitäten Heatmap'!$A$5:$L$232,$AT$3,FALSE))&amp;REPT($AU208,VLOOKUP(AM208,'8-Intensitäten Heatmap'!$A$5:$L$232,$AU$3,FALSE))&amp;REPT($AV208,VLOOKUP(AM208,'8-Intensitäten Heatmap'!$A$5:$L$232,$AV$3,FALSE))&amp;REPT($AW208,VLOOKUP(AM208,'8-Intensitäten Heatmap'!$A$5:$L$232,$AW$3,FALSE))</f>
        <v>{ "type": "Feature", "geometry": { "type": "Point", "coordinates": [8,5290657,49,9236998] } },{ "type": "Feature", "geometry": { "type": "Point", "coordinates": [8,5298657,49,9236998] } },</v>
      </c>
      <c r="BG208" s="6" t="s">
        <v>753</v>
      </c>
      <c r="BH208" s="6" t="str">
        <f t="shared" si="96"/>
        <v/>
      </c>
      <c r="BI208" s="6" t="str">
        <f t="shared" si="97"/>
        <v/>
      </c>
      <c r="BJ208" s="6" t="str">
        <f t="shared" si="98"/>
        <v/>
      </c>
      <c r="BK208" s="6" t="str">
        <f t="shared" si="99"/>
        <v>{ "type": "Feature", "geometry": { "type": "Point", "coordinates": [8,5290657,49,9236998] } },</v>
      </c>
      <c r="BL208" s="6" t="str">
        <f t="shared" si="100"/>
        <v>{ "type": "Feature", "geometry": { "type": "Point", "coordinates": [8,5290657,49,9236998] } },</v>
      </c>
      <c r="BM208" s="6" t="str">
        <f t="shared" si="101"/>
        <v/>
      </c>
      <c r="BN208" s="6" t="str">
        <f t="shared" si="102"/>
        <v/>
      </c>
      <c r="BO208" s="6" t="str">
        <f t="shared" si="103"/>
        <v>{ "type": "Feature", "geometry": { "type": "Point", "coordinates": [8,5290657,49,9236998] } },</v>
      </c>
      <c r="BP208" s="6" t="s">
        <v>3381</v>
      </c>
    </row>
    <row r="209" spans="1:68" s="6" customFormat="1" x14ac:dyDescent="0.3">
      <c r="A209" s="18" t="str">
        <f>Table1[[#This Row],[Name]]</f>
        <v>GEODIS BM Germany GmbH</v>
      </c>
      <c r="B209" s="362">
        <v>8.5291270000000008</v>
      </c>
      <c r="C209" s="362">
        <v>50.080923200000001</v>
      </c>
      <c r="D209" s="18" t="str">
        <f>Table1[[#This Row],[Standortkategorie]]</f>
        <v>Wareneingang/-ausgang</v>
      </c>
      <c r="E209" s="18" t="str">
        <f>IF(Table1[[#This Row],[Zusatzinformation]]=0,"",Table1[[#This Row],[Zusatzinformation]])</f>
        <v/>
      </c>
      <c r="F209" s="47">
        <f>IF($D209&lt;&gt;"Busdepot",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v>
      </c>
      <c r="G209" s="47">
        <f>IF($D209&lt;&gt;"Busdepot",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09" s="47">
        <f>(Table1[[#This Row],[Lieferfahrzeuge]]*'1-Konfiguration'!$D$16+(MAX(Table1[[#This Row],[Lieferfahrzeuge]]*'1-Konfiguration'!$D$16,Table1[[#This Row],[Lieferfahrzeugtore]]*'1-Konfiguration'!$D$14)))/2</f>
        <v>0</v>
      </c>
      <c r="I209" s="47">
        <f>Table1[[#This Row],[Müllfahrzeuge]]</f>
        <v>0</v>
      </c>
      <c r="J209" s="47">
        <f>Table1[[#This Row],[Betonmischfahrzeuge]]</f>
        <v>0</v>
      </c>
      <c r="K209" s="47">
        <f>(Table1[[#This Row],[Schiffe]]*'1-Konfiguration'!$D$16+(MAX(Table1[[#This Row],[Schiffe]]*'1-Konfiguration'!$D$16,Table1[[#This Row],[Anleger]]*'1-Konfiguration'!$D$14)))/2</f>
        <v>0</v>
      </c>
      <c r="L209" s="47">
        <f>IF($D209="Busdepot",IFERROR(Table1[[#This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09" s="47">
        <f>IF($D209="Busdepot",IFERROR(Table1[[#This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09" s="81">
        <f>VLOOKUP($F$7,'1-Konfiguration'!$D$24:$G$28,4,FALSE) * (VLOOKUP('5-Standortanalyse (Berechnung)'!$F$7,'1-Konfiguration'!$D$24:$F$28,2,FALSE)/100)*VLOOKUP('5-Standortanalyse (Berechnung)'!$F$7,'1-Konfiguration'!$D$24:$F$28,3,FALSE)*$F209</f>
        <v>46926.264600000002</v>
      </c>
      <c r="O209" s="81">
        <f>VLOOKUP($G$7,'1-Konfiguration'!$D$24:$G$28,4,FALSE) * (VLOOKUP('5-Standortanalyse (Berechnung)'!$G$7,'1-Konfiguration'!$D$24:$F$28,2,FALSE)/100)*VLOOKUP('5-Standortanalyse (Berechnung)'!$G$7,'1-Konfiguration'!$D$24:$F$28,3,FALSE)*$G209</f>
        <v>1534.6</v>
      </c>
      <c r="P209" s="81">
        <f>VLOOKUP($H$7,'1-Konfiguration'!$D$24:$G$28,4,FALSE) * (VLOOKUP('5-Standortanalyse (Berechnung)'!$H$7,'1-Konfiguration'!$D$24:$F$28,2,FALSE)/100)*VLOOKUP('5-Standortanalyse (Berechnung)'!$H$7,'1-Konfiguration'!$D$24:$F$28,3,FALSE)*$H209</f>
        <v>0</v>
      </c>
      <c r="Q209" s="81">
        <f>VLOOKUP($I$7,'1-Konfiguration'!$D$24:$G$33,4,FALSE) * (VLOOKUP('5-Standortanalyse (Berechnung)'!$I$7,'1-Konfiguration'!$D$24:$F$33,2,FALSE)/100)*VLOOKUP('5-Standortanalyse (Berechnung)'!$I$7,'1-Konfiguration'!$D$24:$F$33,3,FALSE)*$I209</f>
        <v>0</v>
      </c>
      <c r="R209" s="81">
        <f>VLOOKUP($J$7,'1-Konfiguration'!$D$24:$G$33,4,FALSE) * (VLOOKUP('5-Standortanalyse (Berechnung)'!$J$7,'1-Konfiguration'!$D$24:$F$33,2,FALSE)/100)*VLOOKUP('5-Standortanalyse (Berechnung)'!$J$7,'1-Konfiguration'!$D$24:$F$33,3,FALSE)*$J209</f>
        <v>0</v>
      </c>
      <c r="S209" s="81">
        <f>VLOOKUP($K$7,'1-Konfiguration'!$D$24:$G$33,4,FALSE) * (VLOOKUP('5-Standortanalyse (Berechnung)'!$K$7,'1-Konfiguration'!$D$24:$F$33,2,FALSE)/100)*VLOOKUP('5-Standortanalyse (Berechnung)'!$K$7,'1-Konfiguration'!$D$24:$F$33,3,FALSE)*$K209</f>
        <v>0</v>
      </c>
      <c r="T209" s="81">
        <f>VLOOKUP($L$7,'1-Konfiguration'!$D$24:$G$28,4,FALSE) * (VLOOKUP('5-Standortanalyse (Berechnung)'!$L$7,'1-Konfiguration'!$D$24:$F$28,2,FALSE)/100)*VLOOKUP('5-Standortanalyse (Berechnung)'!$L$7,'1-Konfiguration'!$D$24:$F$28,3,FALSE)*$L209</f>
        <v>0</v>
      </c>
      <c r="U209" s="81">
        <f>VLOOKUP($M$7,'1-Konfiguration'!$D$24:$G$28,4,FALSE) * (VLOOKUP('5-Standortanalyse (Berechnung)'!$M$7,'1-Konfiguration'!$D$24:$F$28,2,FALSE)/100)*VLOOKUP('5-Standortanalyse (Berechnung)'!$M$7,'1-Konfiguration'!$D$24:$F$28,3,FALSE)*$M209</f>
        <v>0</v>
      </c>
      <c r="V209" s="81">
        <f>MMULT($N209:$P209,'1-Konfiguration'!G$54:G$56)+MMULT($Q209:$R209,'1-Konfiguration'!G$59:G$60)+MMULT($T209:$U209,'1-Konfiguration'!G$57:G$58)+($S209*'1-Konfiguration'!G$63)</f>
        <v>417.52827391448653</v>
      </c>
      <c r="W209" s="81">
        <f>MMULT($N209:$P209,'1-Konfiguration'!H$54:H$56)+MMULT($Q209:$R209,'1-Konfiguration'!H$59:H$60)+MMULT($T209:$U209,'1-Konfiguration'!H$57:H$58)+($S209*'1-Konfiguration'!H$63)</f>
        <v>1930.9068503112658</v>
      </c>
      <c r="X209" s="81">
        <f>MMULT($N209:$P209,'1-Konfiguration'!I$54:I$56)+MMULT($Q209:$R209,'1-Konfiguration'!I$59:I$60)+MMULT($T209:$U209,'1-Konfiguration'!I$57:I$58)+($S209*'1-Konfiguration'!I$63)</f>
        <v>4832.3082214061642</v>
      </c>
      <c r="Y209" s="81">
        <f>MMULT($N209:$P209,'1-Konfiguration'!J$54:J$56)+MMULT($Q209:$R209,'1-Konfiguration'!J$59:J$60)+MMULT($T209:$U209,'1-Konfiguration'!J$57:J$58)+($S209*'1-Konfiguration'!J$63)</f>
        <v>9696.7472034839539</v>
      </c>
      <c r="Z209" s="81">
        <f>MMULT($N209:$P209,'1-Konfiguration'!K$54:K$56)+MMULT($Q209:$R209,'1-Konfiguration'!K$59:K$60)+MMULT($T209:$U209,'1-Konfiguration'!K$57:K$58)+($S209*'1-Konfiguration'!K$63)</f>
        <v>1043.8206847862164</v>
      </c>
      <c r="AA209" s="81">
        <f>MMULT($N209:$P209,'1-Konfiguration'!L$54:L$56)+MMULT($Q209:$R209,'1-Konfiguration'!L$59:L$60)+MMULT($T209:$U209,'1-Konfiguration'!L$57:L$58)+($S209*'1-Konfiguration'!L$63)</f>
        <v>2659.7438108881597</v>
      </c>
      <c r="AB209" s="81">
        <f>MMULT($N209:$P209,'1-Konfiguration'!M$54:M$56)+MMULT($Q209:$R209,'1-Konfiguration'!M$59:M$60)+MMULT($T209:$U209,'1-Konfiguration'!M$57:M$58)+($S209*'1-Konfiguration'!M$63)</f>
        <v>6659.197718481033</v>
      </c>
      <c r="AC209" s="81">
        <f>MMULT($N209:$P209,'1-Konfiguration'!N$54:N$56)+MMULT($Q209:$R209,'1-Konfiguration'!N$59:N$60)+MMULT($T209:$U209,'1-Konfiguration'!N$57:N$58)+($S209*'1-Konfiguration'!N$63)</f>
        <v>14978.473027780825</v>
      </c>
      <c r="AF209" s="6">
        <f t="shared" si="87"/>
        <v>3</v>
      </c>
      <c r="AG209" s="6">
        <f t="shared" si="88"/>
        <v>8</v>
      </c>
      <c r="AH209" s="6">
        <f t="shared" si="89"/>
        <v>10</v>
      </c>
      <c r="AI209" s="6">
        <f t="shared" si="90"/>
        <v>13</v>
      </c>
      <c r="AJ209" s="6">
        <f t="shared" si="91"/>
        <v>8</v>
      </c>
      <c r="AK209" s="6">
        <f t="shared" si="92"/>
        <v>11</v>
      </c>
      <c r="AL209" s="6">
        <f t="shared" si="93"/>
        <v>13</v>
      </c>
      <c r="AM209" s="6">
        <f t="shared" si="94"/>
        <v>20</v>
      </c>
      <c r="AO209" s="5" t="str">
        <f t="shared" si="95"/>
        <v>{ "type": "Feature", "geometry": { "type": "Point", "coordinates": [8,529127,50,0809232] } },</v>
      </c>
      <c r="AP209" s="5" t="str">
        <f t="shared" si="79"/>
        <v>{ "type": "Feature", "geometry": { "type": "Point", "coordinates": [8,529927,50,0809232] } },</v>
      </c>
      <c r="AQ209" s="5" t="str">
        <f t="shared" si="80"/>
        <v>{ "type": "Feature", "geometry": { "type": "Point", "coordinates": [8,529127,50,0814232] } },</v>
      </c>
      <c r="AR209" s="5" t="str">
        <f t="shared" si="81"/>
        <v>{ "type": "Feature", "geometry": { "type": "Point", "coordinates": [8,529127,50,0804232] } },</v>
      </c>
      <c r="AS209" s="5" t="str">
        <f t="shared" si="82"/>
        <v>{ "type": "Feature", "geometry": { "type": "Point", "coordinates": [8,528327,50,0809232] } },</v>
      </c>
      <c r="AT209" s="5" t="str">
        <f t="shared" si="83"/>
        <v>{ "type": "Feature", "geometry": { "type": "Point", "coordinates": [8,528327,50,0804232] } },</v>
      </c>
      <c r="AU209" s="5" t="str">
        <f t="shared" si="84"/>
        <v>{ "type": "Feature", "geometry": { "type": "Point", "coordinates": [8,529927,50,0814232] } },</v>
      </c>
      <c r="AV209" s="5" t="str">
        <f t="shared" si="85"/>
        <v>{ "type": "Feature", "geometry": { "type": "Point", "coordinates": [8,528327,50,0814232] } },</v>
      </c>
      <c r="AW209" s="5" t="str">
        <f t="shared" si="86"/>
        <v>{ "type": "Feature", "geometry": { "type": "Point", "coordinates": [8,529927,50,0804232] } },</v>
      </c>
      <c r="AX209" s="5" t="s">
        <v>753</v>
      </c>
      <c r="AY209" s="6" t="str">
        <f>REPT($AO209,VLOOKUP(AF209,'8-Intensitäten Heatmap'!$A$5:$L$232,$AO$3,FALSE))&amp;REPT($AP209,VLOOKUP(AF209,'8-Intensitäten Heatmap'!$A$5:$L$232,$AP$3,FALSE))&amp;REPT($AQ209,VLOOKUP(AF209,'8-Intensitäten Heatmap'!$A$5:$L$232,$AQ$3,FALSE))&amp;REPT($AR209,VLOOKUP(AF209,'8-Intensitäten Heatmap'!$A$5:$L$232,$AR$3,FALSE))&amp;REPT($AS209,VLOOKUP(AF209,'8-Intensitäten Heatmap'!$A$5:$L$232,$AS$3,FALSE))&amp;REPT($AT209,VLOOKUP(AF209,'8-Intensitäten Heatmap'!$A$5:$L$232,$AT$3,FALSE))&amp;REPT($AU209,VLOOKUP(AF209,'8-Intensitäten Heatmap'!$A$5:$L$232,$AU$3,FALSE))&amp;REPT($AV209,VLOOKUP(AF209,'8-Intensitäten Heatmap'!$A$5:$L$232,$AV$3,FALSE))&amp;REPT($AW209,VLOOKUP(AF209,'8-Intensitäten Heatmap'!$A$5:$L$232,$AW$3,FALSE))</f>
        <v>{ "type": "Feature", "geometry": { "type": "Point", "coordinates": [8,529127,50,0809232] } },{ "type": "Feature", "geometry": { "type": "Point", "coordinates": [8,529927,50,0809232] } },{ "type": "Feature", "geometry": { "type": "Point", "coordinates": [8,529127,50,0814232] } },</v>
      </c>
      <c r="AZ209" s="6" t="str">
        <f>REPT($AO209,VLOOKUP(AG209,'8-Intensitäten Heatmap'!$A$5:$L$232,$AO$3,FALSE))&amp;REPT($AP209,VLOOKUP(AG209,'8-Intensitäten Heatmap'!$A$5:$L$232,$AP$3,FALSE))&amp;REPT($AQ209,VLOOKUP(AG209,'8-Intensitäten Heatmap'!$A$5:$L$232,$AQ$3,FALSE))&amp;REPT($AR209,VLOOKUP(AG209,'8-Intensitäten Heatmap'!$A$5:$L$232,$AR$3,FALSE))&amp;REPT($AS209,VLOOKUP(AG209,'8-Intensitäten Heatmap'!$A$5:$L$232,$AS$3,FALSE))&amp;REPT($AT209,VLOOKUP(AG209,'8-Intensitäten Heatmap'!$A$5:$L$232,$AT$3,FALSE))&amp;REPT($AU209,VLOOKUP(AG209,'8-Intensitäten Heatmap'!$A$5:$L$232,$AU$3,FALSE))&amp;REPT($AV209,VLOOKUP(AG209,'8-Intensitäten Heatmap'!$A$5:$L$232,$AV$3,FALSE))&amp;REPT($AW209,VLOOKUP(AG209,'8-Intensitäten Heatmap'!$A$5:$L$232,$AW$3,FALSE))</f>
        <v>{ "type": "Feature", "geometry": { "type": "Point", "coordinates": [8,529127,50,0809232] } },{ "type": "Feature", "geometry": { "type": "Point", "coordinates": [8,529927,50,0809232] } },{ "type": "Feature", "geometry": { "type": "Point", "coordinates": [8,529127,50,0814232] } },{ "type": "Feature", "geometry": { "type": "Point", "coordinates": [8,529127,50,0804232] } },{ "type": "Feature", "geometry": { "type": "Point", "coordinates": [8,528327,50,0809232] } },{ "type": "Feature", "geometry": { "type": "Point", "coordinates": [8,528327,50,0804232] } },{ "type": "Feature", "geometry": { "type": "Point", "coordinates": [8,529927,50,0814232] } },{ "type": "Feature", "geometry": { "type": "Point", "coordinates": [8,528327,50,0814232] } },</v>
      </c>
      <c r="BA209" s="6" t="str">
        <f>REPT($AO209,VLOOKUP(AH209,'8-Intensitäten Heatmap'!$A$5:$L$232,$AO$3,FALSE))&amp;REPT($AP209,VLOOKUP(AH209,'8-Intensitäten Heatmap'!$A$5:$L$232,$AP$3,FALSE))&amp;REPT($AQ209,VLOOKUP(AH209,'8-Intensitäten Heatmap'!$A$5:$L$232,$AQ$3,FALSE))&amp;REPT($AR209,VLOOKUP(AH209,'8-Intensitäten Heatmap'!$A$5:$L$232,$AR$3,FALSE))&amp;REPT($AS209,VLOOKUP(AH209,'8-Intensitäten Heatmap'!$A$5:$L$232,$AS$3,FALSE))&amp;REPT($AT209,VLOOKUP(AH209,'8-Intensitäten Heatmap'!$A$5:$L$232,$AT$3,FALSE))&amp;REPT($AU209,VLOOKUP(AH209,'8-Intensitäten Heatmap'!$A$5:$L$232,$AU$3,FALSE))&amp;REPT($AV209,VLOOKUP(AH209,'8-Intensitäten Heatmap'!$A$5:$L$232,$AV$3,FALSE))&amp;REPT($AW209,VLOOKUP(AH209,'8-Intensitäten Heatmap'!$A$5:$L$232,$AW$3,FALSE))</f>
        <v>{ "type": "Feature", "geometry": { "type": "Point", "coordinates": [8,529127,50,0809232] } },{ "type": "Feature", "geometry": { "type": "Point", "coordinates": [8,529127,50,0809232] } },{ "type": "Feature", "geometry": { "type": "Point", "coordinates": [8,529927,50,0809232] } },{ "type": "Feature", "geometry": { "type": "Point", "coordinates": [8,529127,50,0814232] } },{ "type": "Feature", "geometry": { "type": "Point", "coordinates": [8,529127,50,0804232] } },{ "type": "Feature", "geometry": { "type": "Point", "coordinates": [8,528327,50,0809232] } },{ "type": "Feature", "geometry": { "type": "Point", "coordinates": [8,528327,50,0804232] } },{ "type": "Feature", "geometry": { "type": "Point", "coordinates": [8,529927,50,0814232] } },{ "type": "Feature", "geometry": { "type": "Point", "coordinates": [8,528327,50,0814232] } },{ "type": "Feature", "geometry": { "type": "Point", "coordinates": [8,529927,50,0804232] } },</v>
      </c>
      <c r="BB209" s="6" t="str">
        <f>REPT($AO209,VLOOKUP(AI209,'8-Intensitäten Heatmap'!$A$5:$L$232,$AO$3,FALSE))&amp;REPT($AP209,VLOOKUP(AI209,'8-Intensitäten Heatmap'!$A$5:$L$232,$AP$3,FALSE))&amp;REPT($AQ209,VLOOKUP(AI209,'8-Intensitäten Heatmap'!$A$5:$L$232,$AQ$3,FALSE))&amp;REPT($AR209,VLOOKUP(AI209,'8-Intensitäten Heatmap'!$A$5:$L$232,$AR$3,FALSE))&amp;REPT($AS209,VLOOKUP(AI209,'8-Intensitäten Heatmap'!$A$5:$L$232,$AS$3,FALSE))&amp;REPT($AT209,VLOOKUP(AI209,'8-Intensitäten Heatmap'!$A$5:$L$232,$AT$3,FALSE))&amp;REPT($AU209,VLOOKUP(AI209,'8-Intensitäten Heatmap'!$A$5:$L$232,$AU$3,FALSE))&amp;REPT($AV209,VLOOKUP(AI209,'8-Intensitäten Heatmap'!$A$5:$L$232,$AV$3,FALSE))&amp;REPT($AW209,VLOOKUP(AI209,'8-Intensitäten Heatmap'!$A$5:$L$232,$AW$3,FALSE))</f>
        <v>{ "type": "Feature", "geometry": { "type": "Point", "coordinates": [8,529127,50,0809232] } },{ "type": "Feature", "geometry": { "type": "Point", "coordinates": [8,529127,50,0809232] } },{ "type": "Feature", "geometry": { "type": "Point", "coordinates": [8,529927,50,0809232] } },{ "type": "Feature", "geometry": { "type": "Point", "coordinates": [8,529927,50,0809232] } },{ "type": "Feature", "geometry": { "type": "Point", "coordinates": [8,529127,50,0814232] } },{ "type": "Feature", "geometry": { "type": "Point", "coordinates": [8,529127,50,0814232] } },{ "type": "Feature", "geometry": { "type": "Point", "coordinates": [8,529127,50,0804232] } },{ "type": "Feature", "geometry": { "type": "Point", "coordinates": [8,529127,50,0804232] } },{ "type": "Feature", "geometry": { "type": "Point", "coordinates": [8,528327,50,0809232] } },{ "type": "Feature", "geometry": { "type": "Point", "coordinates": [8,528327,50,0804232] } },{ "type": "Feature", "geometry": { "type": "Point", "coordinates": [8,529927,50,0814232] } },{ "type": "Feature", "geometry": { "type": "Point", "coordinates": [8,528327,50,0814232] } },{ "type": "Feature", "geometry": { "type": "Point", "coordinates": [8,529927,50,0804232] } },</v>
      </c>
      <c r="BC209" s="6" t="str">
        <f>REPT($AO209,VLOOKUP(AJ209,'8-Intensitäten Heatmap'!$A$5:$L$232,$AO$3,FALSE))&amp;REPT($AP209,VLOOKUP(AJ209,'8-Intensitäten Heatmap'!$A$5:$L$232,$AP$3,FALSE))&amp;REPT($AQ209,VLOOKUP(AJ209,'8-Intensitäten Heatmap'!$A$5:$L$232,$AQ$3,FALSE))&amp;REPT($AR209,VLOOKUP(AJ209,'8-Intensitäten Heatmap'!$A$5:$L$232,$AR$3,FALSE))&amp;REPT($AS209,VLOOKUP(AJ209,'8-Intensitäten Heatmap'!$A$5:$L$232,$AS$3,FALSE))&amp;REPT($AT209,VLOOKUP(AJ209,'8-Intensitäten Heatmap'!$A$5:$L$232,$AT$3,FALSE))&amp;REPT($AU209,VLOOKUP(AJ209,'8-Intensitäten Heatmap'!$A$5:$L$232,$AU$3,FALSE))&amp;REPT($AV209,VLOOKUP(AJ209,'8-Intensitäten Heatmap'!$A$5:$L$232,$AV$3,FALSE))&amp;REPT($AW209,VLOOKUP(AJ209,'8-Intensitäten Heatmap'!$A$5:$L$232,$AW$3,FALSE))</f>
        <v>{ "type": "Feature", "geometry": { "type": "Point", "coordinates": [8,529127,50,0809232] } },{ "type": "Feature", "geometry": { "type": "Point", "coordinates": [8,529927,50,0809232] } },{ "type": "Feature", "geometry": { "type": "Point", "coordinates": [8,529127,50,0814232] } },{ "type": "Feature", "geometry": { "type": "Point", "coordinates": [8,529127,50,0804232] } },{ "type": "Feature", "geometry": { "type": "Point", "coordinates": [8,528327,50,0809232] } },{ "type": "Feature", "geometry": { "type": "Point", "coordinates": [8,528327,50,0804232] } },{ "type": "Feature", "geometry": { "type": "Point", "coordinates": [8,529927,50,0814232] } },{ "type": "Feature", "geometry": { "type": "Point", "coordinates": [8,528327,50,0814232] } },</v>
      </c>
      <c r="BD209" s="6" t="str">
        <f>REPT($AO209,VLOOKUP(AK209,'8-Intensitäten Heatmap'!$A$5:$L$232,$AO$3,FALSE))&amp;REPT($AP209,VLOOKUP(AK209,'8-Intensitäten Heatmap'!$A$5:$L$232,$AP$3,FALSE))&amp;REPT($AQ209,VLOOKUP(AK209,'8-Intensitäten Heatmap'!$A$5:$L$232,$AQ$3,FALSE))&amp;REPT($AR209,VLOOKUP(AK209,'8-Intensitäten Heatmap'!$A$5:$L$232,$AR$3,FALSE))&amp;REPT($AS209,VLOOKUP(AK209,'8-Intensitäten Heatmap'!$A$5:$L$232,$AS$3,FALSE))&amp;REPT($AT209,VLOOKUP(AK209,'8-Intensitäten Heatmap'!$A$5:$L$232,$AT$3,FALSE))&amp;REPT($AU209,VLOOKUP(AK209,'8-Intensitäten Heatmap'!$A$5:$L$232,$AU$3,FALSE))&amp;REPT($AV209,VLOOKUP(AK209,'8-Intensitäten Heatmap'!$A$5:$L$232,$AV$3,FALSE))&amp;REPT($AW209,VLOOKUP(AK209,'8-Intensitäten Heatmap'!$A$5:$L$232,$AW$3,FALSE))</f>
        <v>{ "type": "Feature", "geometry": { "type": "Point", "coordinates": [8,529127,50,0809232] } },{ "type": "Feature", "geometry": { "type": "Point", "coordinates": [8,529127,50,0809232] } },{ "type": "Feature", "geometry": { "type": "Point", "coordinates": [8,529927,50,0809232] } },{ "type": "Feature", "geometry": { "type": "Point", "coordinates": [8,529927,50,0809232] } },{ "type": "Feature", "geometry": { "type": "Point", "coordinates": [8,529127,50,0814232] } },{ "type": "Feature", "geometry": { "type": "Point", "coordinates": [8,529127,50,0804232] } },{ "type": "Feature", "geometry": { "type": "Point", "coordinates": [8,528327,50,0809232] } },{ "type": "Feature", "geometry": { "type": "Point", "coordinates": [8,528327,50,0804232] } },{ "type": "Feature", "geometry": { "type": "Point", "coordinates": [8,529927,50,0814232] } },{ "type": "Feature", "geometry": { "type": "Point", "coordinates": [8,528327,50,0814232] } },{ "type": "Feature", "geometry": { "type": "Point", "coordinates": [8,529927,50,0804232] } },</v>
      </c>
      <c r="BE209" s="6" t="str">
        <f>REPT($AO209,VLOOKUP(AL209,'8-Intensitäten Heatmap'!$A$5:$L$232,$AO$3,FALSE))&amp;REPT($AP209,VLOOKUP(AL209,'8-Intensitäten Heatmap'!$A$5:$L$232,$AP$3,FALSE))&amp;REPT($AQ209,VLOOKUP(AL209,'8-Intensitäten Heatmap'!$A$5:$L$232,$AQ$3,FALSE))&amp;REPT($AR209,VLOOKUP(AL209,'8-Intensitäten Heatmap'!$A$5:$L$232,$AR$3,FALSE))&amp;REPT($AS209,VLOOKUP(AL209,'8-Intensitäten Heatmap'!$A$5:$L$232,$AS$3,FALSE))&amp;REPT($AT209,VLOOKUP(AL209,'8-Intensitäten Heatmap'!$A$5:$L$232,$AT$3,FALSE))&amp;REPT($AU209,VLOOKUP(AL209,'8-Intensitäten Heatmap'!$A$5:$L$232,$AU$3,FALSE))&amp;REPT($AV209,VLOOKUP(AL209,'8-Intensitäten Heatmap'!$A$5:$L$232,$AV$3,FALSE))&amp;REPT($AW209,VLOOKUP(AL209,'8-Intensitäten Heatmap'!$A$5:$L$232,$AW$3,FALSE))</f>
        <v>{ "type": "Feature", "geometry": { "type": "Point", "coordinates": [8,529127,50,0809232] } },{ "type": "Feature", "geometry": { "type": "Point", "coordinates": [8,529127,50,0809232] } },{ "type": "Feature", "geometry": { "type": "Point", "coordinates": [8,529927,50,0809232] } },{ "type": "Feature", "geometry": { "type": "Point", "coordinates": [8,529927,50,0809232] } },{ "type": "Feature", "geometry": { "type": "Point", "coordinates": [8,529127,50,0814232] } },{ "type": "Feature", "geometry": { "type": "Point", "coordinates": [8,529127,50,0814232] } },{ "type": "Feature", "geometry": { "type": "Point", "coordinates": [8,529127,50,0804232] } },{ "type": "Feature", "geometry": { "type": "Point", "coordinates": [8,529127,50,0804232] } },{ "type": "Feature", "geometry": { "type": "Point", "coordinates": [8,528327,50,0809232] } },{ "type": "Feature", "geometry": { "type": "Point", "coordinates": [8,528327,50,0804232] } },{ "type": "Feature", "geometry": { "type": "Point", "coordinates": [8,529927,50,0814232] } },{ "type": "Feature", "geometry": { "type": "Point", "coordinates": [8,528327,50,0814232] } },{ "type": "Feature", "geometry": { "type": "Point", "coordinates": [8,529927,50,0804232] } },</v>
      </c>
      <c r="BF209" s="6" t="str">
        <f>REPT($AO209,VLOOKUP(AM209,'8-Intensitäten Heatmap'!$A$5:$L$232,$AO$3,FALSE))&amp;REPT($AP209,VLOOKUP(AM209,'8-Intensitäten Heatmap'!$A$5:$L$232,$AP$3,FALSE))&amp;REPT($AQ209,VLOOKUP(AM209,'8-Intensitäten Heatmap'!$A$5:$L$232,$AQ$3,FALSE))&amp;REPT($AR209,VLOOKUP(AM209,'8-Intensitäten Heatmap'!$A$5:$L$232,$AR$3,FALSE))&amp;REPT($AS209,VLOOKUP(AM209,'8-Intensitäten Heatmap'!$A$5:$L$232,$AS$3,FALSE))&amp;REPT($AT209,VLOOKUP(AM209,'8-Intensitäten Heatmap'!$A$5:$L$232,$AT$3,FALSE))&amp;REPT($AU209,VLOOKUP(AM209,'8-Intensitäten Heatmap'!$A$5:$L$232,$AU$3,FALSE))&amp;REPT($AV209,VLOOKUP(AM209,'8-Intensitäten Heatmap'!$A$5:$L$232,$AV$3,FALSE))&amp;REPT($AW209,VLOOKUP(AM209,'8-Intensitäten Heatmap'!$A$5:$L$232,$AW$3,FALSE))</f>
        <v>{ "type": "Feature", "geometry": { "type": "Point", "coordinates": [8,529127,50,0809232] } },{ "type": "Feature", "geometry": { "type": "Point", "coordinates": [8,529127,50,0809232] } },{ "type": "Feature", "geometry": { "type": "Point", "coordinates": [8,529127,50,0809232] } },{ "type": "Feature", "geometry": { "type": "Point", "coordinates": [8,529927,50,0809232] } },{ "type": "Feature", "geometry": { "type": "Point", "coordinates": [8,529927,50,0809232] } },{ "type": "Feature", "geometry": { "type": "Point", "coordinates": [8,529927,50,0809232] } },{ "type": "Feature", "geometry": { "type": "Point", "coordinates": [8,529127,50,0814232] } },{ "type": "Feature", "geometry": { "type": "Point", "coordinates": [8,529127,50,0814232] } },{ "type": "Feature", "geometry": { "type": "Point", "coordinates": [8,529127,50,0804232] } },{ "type": "Feature", "geometry": { "type": "Point", "coordinates": [8,529127,50,0804232] } },{ "type": "Feature", "geometry": { "type": "Point", "coordinates": [8,528327,50,0809232] } },{ "type": "Feature", "geometry": { "type": "Point", "coordinates": [8,528327,50,0809232] } },{ "type": "Feature", "geometry": { "type": "Point", "coordinates": [8,528327,50,0804232] } },{ "type": "Feature", "geometry": { "type": "Point", "coordinates": [8,528327,50,0804232] } },{ "type": "Feature", "geometry": { "type": "Point", "coordinates": [8,529927,50,0814232] } },{ "type": "Feature", "geometry": { "type": "Point", "coordinates": [8,529927,50,0814232] } },{ "type": "Feature", "geometry": { "type": "Point", "coordinates": [8,528327,50,0814232] } },{ "type": "Feature", "geometry": { "type": "Point", "coordinates": [8,528327,50,0814232] } },{ "type": "Feature", "geometry": { "type": "Point", "coordinates": [8,529927,50,0804232] } },{ "type": "Feature", "geometry": { "type": "Point", "coordinates": [8,529927,50,0804232] } },</v>
      </c>
      <c r="BG209" s="6" t="s">
        <v>753</v>
      </c>
      <c r="BH209" s="6" t="str">
        <f t="shared" si="96"/>
        <v>{ "type": "Feature", "geometry": { "type": "Point", "coordinates": [8,529127,50,0809232] } },{ "type": "Feature", "geometry": { "type": "Point", "coordinates": [8,529127,50,0809232] } },{ "type": "Feature", "geometry": { "type": "Point", "coordinates": [8,529127,50,0809232] } },{ "type": "Feature", "geometry": { "type": "Point", "coordinates": [8,529127,50,0809232] } },</v>
      </c>
      <c r="BI209" s="6" t="str">
        <f t="shared" si="97"/>
        <v>{ "type": "Feature", "geometry": { "type": "Point", "coordinates": [8,529127,50,0809232] } },</v>
      </c>
      <c r="BJ209" s="6" t="str">
        <f t="shared" si="98"/>
        <v>{ "type": "Feature", "geometry": { "type": "Point", "coordinates": [8,529127,50,0809232] } },{ "type": "Feature", "geometry": { "type": "Point", "coordinates": [8,529127,50,0809232] } },{ "type": "Feature", "geometry": { "type": "Point", "coordinates": [8,529127,50,0809232] } },{ "type": "Feature", "geometry": { "type": "Point", "coordinates": [8,529127,50,0809232] } },</v>
      </c>
      <c r="BK209" s="6" t="str">
        <f t="shared" si="99"/>
        <v>{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v>
      </c>
      <c r="BL209" s="6" t="str">
        <f t="shared" si="100"/>
        <v>{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v>
      </c>
      <c r="BM209" s="6" t="str">
        <f t="shared" si="101"/>
        <v>{ "type": "Feature", "geometry": { "type": "Point", "coordinates": [8,529127,50,0809232] } },{ "type": "Feature", "geometry": { "type": "Point", "coordinates": [8,529127,50,0809232] } },</v>
      </c>
      <c r="BN209" s="6" t="str">
        <f t="shared" si="102"/>
        <v>{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v>
      </c>
      <c r="BO209" s="6" t="str">
        <f t="shared" si="103"/>
        <v>{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 "type": "Feature", "geometry": { "type": "Point", "coordinates": [8,529127,50,0809232] } },</v>
      </c>
      <c r="BP209" s="6" t="s">
        <v>3381</v>
      </c>
    </row>
    <row r="210" spans="1:68" s="6" customFormat="1" x14ac:dyDescent="0.3">
      <c r="A210" s="18" t="str">
        <f>Table1[[#This Row],[Name]]</f>
        <v>GEODIS Contract Logistics Germany GmbH</v>
      </c>
      <c r="B210" s="362">
        <v>8.8743421999999992</v>
      </c>
      <c r="C210" s="362">
        <v>49.989940099999998</v>
      </c>
      <c r="D210" s="18" t="str">
        <f>Table1[[#This Row],[Standortkategorie]]</f>
        <v>Verteilzentrum</v>
      </c>
      <c r="E210" s="18" t="str">
        <f>IF(Table1[[#This Row],[Zusatzinformation]]=0,"",Table1[[#This Row],[Zusatzinformation]])</f>
        <v/>
      </c>
      <c r="F210" s="47">
        <f>IF($D210&lt;&gt;"Busdepot",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19.457142857142859</v>
      </c>
      <c r="G210" s="47">
        <f>IF($D210&lt;&gt;"Busdepot",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3.2428571428571433</v>
      </c>
      <c r="H210" s="47">
        <f>(Table1[[#This Row],[Lieferfahrzeuge]]*'1-Konfiguration'!$D$16+(MAX(Table1[[#This Row],[Lieferfahrzeuge]]*'1-Konfiguration'!$D$16,Table1[[#This Row],[Lieferfahrzeugtore]]*'1-Konfiguration'!$D$14)))/2</f>
        <v>0</v>
      </c>
      <c r="I210" s="47">
        <f>Table1[[#This Row],[Müllfahrzeuge]]</f>
        <v>0</v>
      </c>
      <c r="J210" s="47">
        <f>Table1[[#This Row],[Betonmischfahrzeuge]]</f>
        <v>0</v>
      </c>
      <c r="K210" s="47">
        <f>(Table1[[#This Row],[Schiffe]]*'1-Konfiguration'!$D$16+(MAX(Table1[[#This Row],[Schiffe]]*'1-Konfiguration'!$D$16,Table1[[#This Row],[Anleger]]*'1-Konfiguration'!$D$14)))/2</f>
        <v>0</v>
      </c>
      <c r="L210" s="47">
        <f>IF($D210="Busdepot",IFERROR(Table1[[#This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0" s="47">
        <f>IF($D210="Busdepot",IFERROR(Table1[[#This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0" s="81">
        <f>VLOOKUP($F$7,'1-Konfiguration'!$D$24:$G$28,4,FALSE) * (VLOOKUP('5-Standortanalyse (Berechnung)'!$F$7,'1-Konfiguration'!$D$24:$F$28,2,FALSE)/100)*VLOOKUP('5-Standortanalyse (Berechnung)'!$F$7,'1-Konfiguration'!$D$24:$F$28,3,FALSE)*$F210</f>
        <v>101450.11489714288</v>
      </c>
      <c r="O210" s="81">
        <f>VLOOKUP($G$7,'1-Konfiguration'!$D$24:$G$28,4,FALSE) * (VLOOKUP('5-Standortanalyse (Berechnung)'!$G$7,'1-Konfiguration'!$D$24:$F$28,2,FALSE)/100)*VLOOKUP('5-Standortanalyse (Berechnung)'!$G$7,'1-Konfiguration'!$D$24:$F$28,3,FALSE)*$G210</f>
        <v>4976.488571428572</v>
      </c>
      <c r="P210" s="81">
        <f>VLOOKUP($H$7,'1-Konfiguration'!$D$24:$G$28,4,FALSE) * (VLOOKUP('5-Standortanalyse (Berechnung)'!$H$7,'1-Konfiguration'!$D$24:$F$28,2,FALSE)/100)*VLOOKUP('5-Standortanalyse (Berechnung)'!$H$7,'1-Konfiguration'!$D$24:$F$28,3,FALSE)*$H210</f>
        <v>0</v>
      </c>
      <c r="Q210" s="81">
        <f>VLOOKUP($I$7,'1-Konfiguration'!$D$24:$G$33,4,FALSE) * (VLOOKUP('5-Standortanalyse (Berechnung)'!$I$7,'1-Konfiguration'!$D$24:$F$33,2,FALSE)/100)*VLOOKUP('5-Standortanalyse (Berechnung)'!$I$7,'1-Konfiguration'!$D$24:$F$33,3,FALSE)*$I210</f>
        <v>0</v>
      </c>
      <c r="R210" s="81">
        <f>VLOOKUP($J$7,'1-Konfiguration'!$D$24:$G$33,4,FALSE) * (VLOOKUP('5-Standortanalyse (Berechnung)'!$J$7,'1-Konfiguration'!$D$24:$F$33,2,FALSE)/100)*VLOOKUP('5-Standortanalyse (Berechnung)'!$J$7,'1-Konfiguration'!$D$24:$F$33,3,FALSE)*$J210</f>
        <v>0</v>
      </c>
      <c r="S210" s="81">
        <f>VLOOKUP($K$7,'1-Konfiguration'!$D$24:$G$33,4,FALSE) * (VLOOKUP('5-Standortanalyse (Berechnung)'!$K$7,'1-Konfiguration'!$D$24:$F$33,2,FALSE)/100)*VLOOKUP('5-Standortanalyse (Berechnung)'!$K$7,'1-Konfiguration'!$D$24:$F$33,3,FALSE)*$K210</f>
        <v>0</v>
      </c>
      <c r="T210" s="81">
        <f>VLOOKUP($L$7,'1-Konfiguration'!$D$24:$G$28,4,FALSE) * (VLOOKUP('5-Standortanalyse (Berechnung)'!$L$7,'1-Konfiguration'!$D$24:$F$28,2,FALSE)/100)*VLOOKUP('5-Standortanalyse (Berechnung)'!$L$7,'1-Konfiguration'!$D$24:$F$28,3,FALSE)*$L210</f>
        <v>0</v>
      </c>
      <c r="U210" s="81">
        <f>VLOOKUP($M$7,'1-Konfiguration'!$D$24:$G$28,4,FALSE) * (VLOOKUP('5-Standortanalyse (Berechnung)'!$M$7,'1-Konfiguration'!$D$24:$F$28,2,FALSE)/100)*VLOOKUP('5-Standortanalyse (Berechnung)'!$M$7,'1-Konfiguration'!$D$24:$F$28,3,FALSE)*$M210</f>
        <v>0</v>
      </c>
      <c r="V210" s="81">
        <f>MMULT($N210:$P210,'1-Konfiguration'!G$54:G$56)+MMULT($Q210:$R210,'1-Konfiguration'!G$59:G$60)+MMULT($T210:$U210,'1-Konfiguration'!G$57:G$58)+($S210*'1-Konfiguration'!G$63)</f>
        <v>919.77301813686779</v>
      </c>
      <c r="W210" s="81">
        <f>MMULT($N210:$P210,'1-Konfiguration'!H$54:H$56)+MMULT($Q210:$R210,'1-Konfiguration'!H$59:H$60)+MMULT($T210:$U210,'1-Konfiguration'!H$57:H$58)+($S210*'1-Konfiguration'!H$63)</f>
        <v>4279.1899009176359</v>
      </c>
      <c r="X210" s="81">
        <f>MMULT($N210:$P210,'1-Konfiguration'!I$54:I$56)+MMULT($Q210:$R210,'1-Konfiguration'!I$59:I$60)+MMULT($T210:$U210,'1-Konfiguration'!I$57:I$58)+($S210*'1-Konfiguration'!I$63)</f>
        <v>10728.906442435784</v>
      </c>
      <c r="Y210" s="81">
        <f>MMULT($N210:$P210,'1-Konfiguration'!J$54:J$56)+MMULT($Q210:$R210,'1-Konfiguration'!J$59:J$60)+MMULT($T210:$U210,'1-Konfiguration'!J$57:J$58)+($S210*'1-Konfiguration'!J$63)</f>
        <v>21429.028276022978</v>
      </c>
      <c r="Z210" s="81">
        <f>MMULT($N210:$P210,'1-Konfiguration'!K$54:K$56)+MMULT($Q210:$R210,'1-Konfiguration'!K$59:K$60)+MMULT($T210:$U210,'1-Konfiguration'!K$57:K$58)+($S210*'1-Konfiguration'!K$63)</f>
        <v>2299.4325453421698</v>
      </c>
      <c r="AA210" s="81">
        <f>MMULT($N210:$P210,'1-Konfiguration'!L$54:L$56)+MMULT($Q210:$R210,'1-Konfiguration'!L$59:L$60)+MMULT($T210:$U210,'1-Konfiguration'!L$57:L$58)+($S210*'1-Konfiguration'!L$63)</f>
        <v>5884.1012951537468</v>
      </c>
      <c r="AB210" s="81">
        <f>MMULT($N210:$P210,'1-Konfiguration'!M$54:M$56)+MMULT($Q210:$R210,'1-Konfiguration'!M$59:M$60)+MMULT($T210:$U210,'1-Konfiguration'!M$57:M$58)+($S210*'1-Konfiguration'!M$63)</f>
        <v>14778.920223509249</v>
      </c>
      <c r="AC210" s="81">
        <f>MMULT($N210:$P210,'1-Konfiguration'!N$54:N$56)+MMULT($Q210:$R210,'1-Konfiguration'!N$59:N$60)+MMULT($T210:$U210,'1-Konfiguration'!N$57:N$58)+($S210*'1-Konfiguration'!N$63)</f>
        <v>33096.192962752997</v>
      </c>
      <c r="AF210" s="6">
        <f t="shared" si="87"/>
        <v>6</v>
      </c>
      <c r="AG210" s="6">
        <f t="shared" si="88"/>
        <v>17</v>
      </c>
      <c r="AH210" s="6">
        <f t="shared" si="89"/>
        <v>21</v>
      </c>
      <c r="AI210" s="6">
        <f t="shared" si="90"/>
        <v>29</v>
      </c>
      <c r="AJ210" s="6">
        <f t="shared" si="91"/>
        <v>18</v>
      </c>
      <c r="AK210" s="6">
        <f t="shared" si="92"/>
        <v>24</v>
      </c>
      <c r="AL210" s="6">
        <f t="shared" si="93"/>
        <v>30</v>
      </c>
      <c r="AM210" s="6">
        <f t="shared" si="94"/>
        <v>44</v>
      </c>
      <c r="AO210" s="5" t="str">
        <f t="shared" si="95"/>
        <v>{ "type": "Feature", "geometry": { "type": "Point", "coordinates": [8,8743422,49,9899401] } },</v>
      </c>
      <c r="AP210" s="5" t="str">
        <f t="shared" si="79"/>
        <v>{ "type": "Feature", "geometry": { "type": "Point", "coordinates": [8,8751422,49,9899401] } },</v>
      </c>
      <c r="AQ210" s="5" t="str">
        <f t="shared" si="80"/>
        <v>{ "type": "Feature", "geometry": { "type": "Point", "coordinates": [8,8743422,49,9904401] } },</v>
      </c>
      <c r="AR210" s="5" t="str">
        <f t="shared" si="81"/>
        <v>{ "type": "Feature", "geometry": { "type": "Point", "coordinates": [8,8743422,49,9894401] } },</v>
      </c>
      <c r="AS210" s="5" t="str">
        <f t="shared" si="82"/>
        <v>{ "type": "Feature", "geometry": { "type": "Point", "coordinates": [8,8735422,49,9899401] } },</v>
      </c>
      <c r="AT210" s="5" t="str">
        <f t="shared" si="83"/>
        <v>{ "type": "Feature", "geometry": { "type": "Point", "coordinates": [8,8735422,49,9894401] } },</v>
      </c>
      <c r="AU210" s="5" t="str">
        <f t="shared" si="84"/>
        <v>{ "type": "Feature", "geometry": { "type": "Point", "coordinates": [8,8751422,49,9904401] } },</v>
      </c>
      <c r="AV210" s="5" t="str">
        <f t="shared" si="85"/>
        <v>{ "type": "Feature", "geometry": { "type": "Point", "coordinates": [8,8735422,49,9904401] } },</v>
      </c>
      <c r="AW210" s="5" t="str">
        <f t="shared" si="86"/>
        <v>{ "type": "Feature", "geometry": { "type": "Point", "coordinates": [8,8751422,49,9894401] } },</v>
      </c>
      <c r="AX210" s="5" t="s">
        <v>753</v>
      </c>
      <c r="AY210" s="6" t="str">
        <f>REPT($AO210,VLOOKUP(AF210,'8-Intensitäten Heatmap'!$A$5:$L$232,$AO$3,FALSE))&amp;REPT($AP210,VLOOKUP(AF210,'8-Intensitäten Heatmap'!$A$5:$L$232,$AP$3,FALSE))&amp;REPT($AQ210,VLOOKUP(AF210,'8-Intensitäten Heatmap'!$A$5:$L$232,$AQ$3,FALSE))&amp;REPT($AR210,VLOOKUP(AF210,'8-Intensitäten Heatmap'!$A$5:$L$232,$AR$3,FALSE))&amp;REPT($AS210,VLOOKUP(AF210,'8-Intensitäten Heatmap'!$A$5:$L$232,$AS$3,FALSE))&amp;REPT($AT210,VLOOKUP(AF210,'8-Intensitäten Heatmap'!$A$5:$L$232,$AT$3,FALSE))&amp;REPT($AU210,VLOOKUP(AF210,'8-Intensitäten Heatmap'!$A$5:$L$232,$AU$3,FALSE))&amp;REPT($AV210,VLOOKUP(AF210,'8-Intensitäten Heatmap'!$A$5:$L$232,$AV$3,FALSE))&amp;REPT($AW210,VLOOKUP(AF210,'8-Intensitäten Heatmap'!$A$5:$L$232,$AW$3,FALSE))</f>
        <v>{ "type": "Feature", "geometry": { "type": "Point", "coordinates": [8,8743422,49,9899401] } },{ "type": "Feature", "geometry": { "type": "Point", "coordinates": [8,8751422,49,9899401] } },{ "type": "Feature", "geometry": { "type": "Point", "coordinates": [8,8743422,49,9904401] } },{ "type": "Feature", "geometry": { "type": "Point", "coordinates": [8,8743422,49,9894401] } },{ "type": "Feature", "geometry": { "type": "Point", "coordinates": [8,8735422,49,9899401] } },{ "type": "Feature", "geometry": { "type": "Point", "coordinates": [8,8735422,49,9894401] } },</v>
      </c>
      <c r="AZ210" s="6" t="str">
        <f>REPT($AO210,VLOOKUP(AG210,'8-Intensitäten Heatmap'!$A$5:$L$232,$AO$3,FALSE))&amp;REPT($AP210,VLOOKUP(AG210,'8-Intensitäten Heatmap'!$A$5:$L$232,$AP$3,FALSE))&amp;REPT($AQ210,VLOOKUP(AG210,'8-Intensitäten Heatmap'!$A$5:$L$232,$AQ$3,FALSE))&amp;REPT($AR210,VLOOKUP(AG210,'8-Intensitäten Heatmap'!$A$5:$L$232,$AR$3,FALSE))&amp;REPT($AS210,VLOOKUP(AG210,'8-Intensitäten Heatmap'!$A$5:$L$232,$AS$3,FALSE))&amp;REPT($AT210,VLOOKUP(AG210,'8-Intensitäten Heatmap'!$A$5:$L$232,$AT$3,FALSE))&amp;REPT($AU210,VLOOKUP(AG210,'8-Intensitäten Heatmap'!$A$5:$L$232,$AU$3,FALSE))&amp;REPT($AV210,VLOOKUP(AG210,'8-Intensitäten Heatmap'!$A$5:$L$232,$AV$3,FALSE))&amp;REPT($AW210,VLOOKUP(AG210,'8-Intensitäten Heatmap'!$A$5:$L$232,$AW$3,FALSE))</f>
        <v>{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[8,8751422,49,9894401] } },</v>
      </c>
      <c r="BA210" s="6" t="str">
        <f>REPT($AO210,VLOOKUP(AH210,'8-Intensitäten Heatmap'!$A$5:$L$232,$AO$3,FALSE))&amp;REPT($AP210,VLOOKUP(AH210,'8-Intensitäten Heatmap'!$A$5:$L$232,$AP$3,FALSE))&amp;REPT($AQ210,VLOOKUP(AH210,'8-Intensitäten Heatmap'!$A$5:$L$232,$AQ$3,FALSE))&amp;REPT($AR210,VLOOKUP(AH210,'8-Intensitäten Heatmap'!$A$5:$L$232,$AR$3,FALSE))&amp;REPT($AS210,VLOOKUP(AH210,'8-Intensitäten Heatmap'!$A$5:$L$232,$AS$3,FALSE))&amp;REPT($AT210,VLOOKUP(AH210,'8-Intensitäten Heatmap'!$A$5:$L$232,$AT$3,FALSE))&amp;REPT($AU210,VLOOKUP(AH210,'8-Intensitäten Heatmap'!$A$5:$L$232,$AU$3,FALSE))&amp;REPT($AV210,VLOOKUP(AH210,'8-Intensitäten Heatmap'!$A$5:$L$232,$AV$3,FALSE))&amp;REPT($AW210,VLOOKUP(AH210,'8-Intensitäten Heatmap'!$A$5:$L$232,$AW$3,FALSE))</f>
        <v>{ "type": "Feature", "geometry": { "type": "Point", "coordinates": [8,8743422,49,9899401] } },{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[8,8751422,49,9894401] } },{ "type": "Feature", "geometry": { "type": "Point", "coordinates": [8,8751422,49,9894401] } },</v>
      </c>
      <c r="BB210" s="6" t="str">
        <f>REPT($AO210,VLOOKUP(AI210,'8-Intensitäten Heatmap'!$A$5:$L$232,$AO$3,FALSE))&amp;REPT($AP210,VLOOKUP(AI210,'8-Intensitäten Heatmap'!$A$5:$L$232,$AP$3,FALSE))&amp;REPT($AQ210,VLOOKUP(AI210,'8-Intensitäten Heatmap'!$A$5:$L$232,$AQ$3,FALSE))&amp;REPT($AR210,VLOOKUP(AI210,'8-Intensitäten Heatmap'!$A$5:$L$232,$AR$3,FALSE))&amp;REPT($AS210,VLOOKUP(AI210,'8-Intensitäten Heatmap'!$A$5:$L$232,$AS$3,FALSE))&amp;REPT($AT210,VLOOKUP(AI210,'8-Intensitäten Heatmap'!$A$5:$L$232,$AT$3,FALSE))&amp;REPT($AU210,VLOOKUP(AI210,'8-Intensitäten Heatmap'!$A$5:$L$232,$AU$3,FALSE))&amp;REPT($AV210,VLOOKUP(AI210,'8-Intensitäten Heatmap'!$A$5:$L$232,$AV$3,FALSE))&amp;REPT($AW210,VLOOKUP(AI210,'8-Intensitäten Heatmap'!$A$5:$L$232,$AW$3,FALSE))</f>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[8,8735422,49,9904401] } },{ "type": "Feature", "geometry": { "type": "Point", "coordinates": [8,8751422,49,9894401] } },{ "type": "Feature", "geometry": { "type": "Point", "coordinates": [8,8751422,49,9894401] } },{ "type": "Feature", "geometry": { "type": "Point", "coordinates": [8,8751422,49,9894401] } },</v>
      </c>
      <c r="BC210" s="6" t="str">
        <f>REPT($AO210,VLOOKUP(AJ210,'8-Intensitäten Heatmap'!$A$5:$L$232,$AO$3,FALSE))&amp;REPT($AP210,VLOOKUP(AJ210,'8-Intensitäten Heatmap'!$A$5:$L$232,$AP$3,FALSE))&amp;REPT($AQ210,VLOOKUP(AJ210,'8-Intensitäten Heatmap'!$A$5:$L$232,$AQ$3,FALSE))&amp;REPT($AR210,VLOOKUP(AJ210,'8-Intensitäten Heatmap'!$A$5:$L$232,$AR$3,FALSE))&amp;REPT($AS210,VLOOKUP(AJ210,'8-Intensitäten Heatmap'!$A$5:$L$232,$AS$3,FALSE))&amp;REPT($AT210,VLOOKUP(AJ210,'8-Intensitäten Heatmap'!$A$5:$L$232,$AT$3,FALSE))&amp;REPT($AU210,VLOOKUP(AJ210,'8-Intensitäten Heatmap'!$A$5:$L$232,$AU$3,FALSE))&amp;REPT($AV210,VLOOKUP(AJ210,'8-Intensitäten Heatmap'!$A$5:$L$232,$AV$3,FALSE))&amp;REPT($AW210,VLOOKUP(AJ210,'8-Intensitäten Heatmap'!$A$5:$L$232,$AW$3,FALSE))</f>
        <v>{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[8,8751422,49,9894401] } },{ "type": "Feature", "geometry": { "type": "Point", "coordinates": [8,8751422,49,9894401] } },</v>
      </c>
      <c r="BD210" s="6" t="str">
        <f>REPT($AO210,VLOOKUP(AK210,'8-Intensitäten Heatmap'!$A$5:$L$232,$AO$3,FALSE))&amp;REPT($AP210,VLOOKUP(AK210,'8-Intensitäten Heatmap'!$A$5:$L$232,$AP$3,FALSE))&amp;REPT($AQ210,VLOOKUP(AK210,'8-Intensitäten Heatmap'!$A$5:$L$232,$AQ$3,FALSE))&amp;REPT($AR210,VLOOKUP(AK210,'8-Intensitäten Heatmap'!$A$5:$L$232,$AR$3,FALSE))&amp;REPT($AS210,VLOOKUP(AK210,'8-Intensitäten Heatmap'!$A$5:$L$232,$AS$3,FALSE))&amp;REPT($AT210,VLOOKUP(AK210,'8-Intensitäten Heatmap'!$A$5:$L$232,$AT$3,FALSE))&amp;REPT($AU210,VLOOKUP(AK210,'8-Intensitäten Heatmap'!$A$5:$L$232,$AU$3,FALSE))&amp;REPT($AV210,VLOOKUP(AK210,'8-Intensitäten Heatmap'!$A$5:$L$232,$AV$3,FALSE))&amp;REPT($AW210,VLOOKUP(AK210,'8-Intensitäten Heatmap'!$A$5:$L$232,$AW$3,FALSE))</f>
        <v>{ "type": "Feature", "geometry": { "type": "Point", "coordinates": [8,8743422,49,9899401] } },{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[8,8751422,49,9894401] } },{ "type": "Feature", "geometry": { "type": "Point", "coordinates": [8,8751422,49,9894401] } },</v>
      </c>
      <c r="BE210" s="6" t="str">
        <f>REPT($AO210,VLOOKUP(AL210,'8-Intensitäten Heatmap'!$A$5:$L$232,$AO$3,FALSE))&amp;REPT($AP210,VLOOKUP(AL210,'8-Intensitäten Heatmap'!$A$5:$L$232,$AP$3,FALSE))&amp;REPT($AQ210,VLOOKUP(AL210,'8-Intensitäten Heatmap'!$A$5:$L$232,$AQ$3,FALSE))&amp;REPT($AR210,VLOOKUP(AL210,'8-Intensitäten Heatmap'!$A$5:$L$232,$AR$3,FALSE))&amp;REPT($AS210,VLOOKUP(AL210,'8-Intensitäten Heatmap'!$A$5:$L$232,$AS$3,FALSE))&amp;REPT($AT210,VLOOKUP(AL210,'8-Intensitäten Heatmap'!$A$5:$L$232,$AT$3,FALSE))&amp;REPT($AU210,VLOOKUP(AL210,'8-Intensitäten Heatmap'!$A$5:$L$232,$AU$3,FALSE))&amp;REPT($AV210,VLOOKUP(AL210,'8-Intensitäten Heatmap'!$A$5:$L$232,$AV$3,FALSE))&amp;REPT($AW210,VLOOKUP(AL210,'8-Intensitäten Heatmap'!$A$5:$L$232,$AW$3,FALSE))</f>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[8,8735422,49,9904401] } },{ "type": "Feature", "geometry": { "type": "Point", "coordinates": [8,8751422,49,9894401] } },{ "type": "Feature", "geometry": { "type": "Point", "coordinates": [8,8751422,49,9894401] } },{ "type": "Feature", "geometry": { "type": "Point", "coordinates": [8,8751422,49,9894401] } },</v>
      </c>
      <c r="BF210" s="6" t="str">
        <f>REPT($AO210,VLOOKUP(AM210,'8-Intensitäten Heatmap'!$A$5:$L$232,$AO$3,FALSE))&amp;REPT($AP210,VLOOKUP(AM210,'8-Intensitäten Heatmap'!$A$5:$L$232,$AP$3,FALSE))&amp;REPT($AQ210,VLOOKUP(AM210,'8-Intensitäten Heatmap'!$A$5:$L$232,$AQ$3,FALSE))&amp;REPT($AR210,VLOOKUP(AM210,'8-Intensitäten Heatmap'!$A$5:$L$232,$AR$3,FALSE))&amp;REPT($AS210,VLOOKUP(AM210,'8-Intensitäten Heatmap'!$A$5:$L$232,$AS$3,FALSE))&amp;REPT($AT210,VLOOKUP(AM210,'8-Intensitäten Heatmap'!$A$5:$L$232,$AT$3,FALSE))&amp;REPT($AU210,VLOOKUP(AM210,'8-Intensitäten Heatmap'!$A$5:$L$232,$AU$3,FALSE))&amp;REPT($AV210,VLOOKUP(AM210,'8-Intensitäten Heatmap'!$A$5:$L$232,$AV$3,FALSE))&amp;REPT($AW210,VLOOKUP(AM210,'8-Intensitäten Heatmap'!$A$5:$L$232,$AW$3,FALSE))</f>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[8,8751422,49,9899401] } },{ "type": "Feature", "geometry": { "type": "Point", "coordinates": [8,8751422,49,9899401] } },{ "type": "Feature", "geometry": { "type": "Point", "coordinates": [8,8751422,49,9899401] } },{ "type": "Feature", "geometry": { "type": "Point", "coordinates": [8,8751422,49,9899401] } },{ "type": "Feature", "geometry": { "type": "Point", "coordinates": [8,8751422,49,9899401] } },{ "type": "Feature", "geometry": { "type": "Point", "coordinates": [8,8743422,49,9904401] } },{ "type": "Feature", "geometry": { "type": "Point", "coordinates": [8,8743422,49,9904401] } },{ "type": "Feature", "geometry": { "type": "Point", "coordinates": [8,8743422,49,9904401] } },{ "type": "Feature", "geometry": { "type": "Point", "coordinates": [8,8743422,49,9904401] } },{ "type": "Feature", "geometry": { "type": "Point", "coordinates": [8,8743422,49,9904401] } },{ "type": "Feature", "geometry": { "type": "Point", "coordinates": [8,8743422,49,9894401] } },{ "type": "Feature", "geometry": { "type": "Point", "coordinates": [8,8743422,49,9894401] } },{ "type": "Feature", "geometry": { "type": "Point", "coordinates": [8,8743422,49,9894401] } },{ "type": "Feature", "geometry": { "type": "Point", "coordinates": [8,8743422,49,9894401] } },{ "type": "Feature", "geometry": { "type": "Point", "coordinates": [8,8743422,49,9894401] } },{ "type": "Feature", "geometry": { "type": "Point", "coordinates": [8,8735422,49,9899401] } },{ "type": "Feature", "geometry": { "type": "Point", "coordinates": [8,8735422,49,9899401] } },{ "type": "Feature", "geometry": { "type": "Point", "coordinates": [8,8735422,49,9899401] } },{ "type": "Feature", "geometry": { "type": "Point", "coordinates": [8,8735422,49,9899401] } },{ "type": "Feature", "geometry": { "type": "Point", "coordinates": [8,8735422,49,9899401] } },{ "type": "Feature", "geometry": { "type": "Point", "coordinates": [8,8735422,49,9894401] } },{ "type": "Feature", "geometry": { "type": "Point", "coordinates": [8,8735422,49,9894401] } },{ "type": "Feature", "geometry": { "type": "Point", "coordinates": [8,8735422,49,9894401] } },{ "type": "Feature", "geometry": { "type": "Point", "coordinates": [8,8735422,49,9894401] } },{ "type": "Feature", "geometry": { "type": "Point", "coordinates": [8,8735422,49,9894401] } },{ "type": "Feature", "geometry": { "type": "Point", "coordinates": [8,8751422,49,9904401] } },{ "type": "Feature", "geometry": { "type": "Point", "coordinates": [8,8751422,49,9904401] } },{ "type": "Feature", "geometry": { "type": "Point", "coordinates": [8,8751422,49,9904401] } },{ "type": "Feature", "geometry": { "type": "Point", "coordinates": [8,8751422,49,9904401] } },{ "type": "Feature", "geometry": { "type": "Point", "coordinates": [8,8751422,49,9904401] } },{ "type": "Feature", "geometry": { "type": "Point", "coordinates": [8,8735422,49,9904401] } },{ "type": "Feature", "geometry": { "type": "Point", "coordinates": [8,8735422,49,9904401] } },{ "type": "Feature", "geometry": { "type": "Point", "coordinates": [8,8735422,49,9904401] } },{ "type": "Feature", "geometry": { "type": "Point", "coordinates": [8,8735422,49,9904401] } },{ "type": "Feature", "geometry": { "type": "Point", "coordinates": [8,8735422,49,9904401] } },{ "type": "Feature", "geometry": { "type": "Point", "coordinates": [8,8751422,49,9894401] } },{ "type": "Feature", "geometry": { "type": "Point", "coordinates": [8,8751422,49,9894401] } },{ "type": "Feature", "geometry": { "type": "Point", "coordinates": [8,8751422,49,9894401] } },{ "type": "Feature", "geometry": { "type": "Point", "coordinates": [8,8751422,49,9894401] } },</v>
      </c>
      <c r="BG210" s="6" t="s">
        <v>753</v>
      </c>
      <c r="BH210" s="6" t="str">
        <f t="shared" si="96"/>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I210" s="6" t="str">
        <f t="shared" si="97"/>
        <v>{ "type": "Feature", "geometry": { "type": "Point", "coordinates": [8,8743422,49,9899401] } },{ "type": "Feature", "geometry": { "type": "Point", "coordinates": [8,8743422,49,9899401] } },{ "type": "Feature", "geometry": { "type": "Point", "coordinates": [8,8743422,49,9899401] } },{ "type": "Feature", "geometry": { "type": "Point", "coordinates": [8,8743422,49,9899401] } },</v>
      </c>
      <c r="BJ210" s="6" t="str">
        <f t="shared" si="98"/>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K210" s="6" t="str">
        <f t="shared" si="99"/>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L210" s="6" t="str">
        <f t="shared" si="100"/>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M210" s="6" t="str">
        <f t="shared" si="101"/>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N210" s="6" t="str">
        <f t="shared" si="102"/>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O210" s="6" t="str">
        <f t="shared" si="103"/>
        <v>{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 "type": "Feature", "geometry": { "type": "Point", "coordinates": [8,8743422,49,9899401] } },</v>
      </c>
      <c r="BP210" s="6" t="s">
        <v>3381</v>
      </c>
    </row>
    <row r="211" spans="1:68" s="6" customFormat="1" x14ac:dyDescent="0.3">
      <c r="A211" s="18" t="str">
        <f>Table1[[#This Row],[Name]]</f>
        <v>Georg Becker GmbH &amp; Co. KG</v>
      </c>
      <c r="B211" s="362">
        <v>8.6728661999999996</v>
      </c>
      <c r="C211" s="362">
        <v>49.986011499999996</v>
      </c>
      <c r="D211" s="18" t="str">
        <f>Table1[[#This Row],[Standortkategorie]]</f>
        <v>Busdepot</v>
      </c>
      <c r="E211" s="18" t="str">
        <f>IF(Table1[[#This Row],[Zusatzinformation]]=0,"",Table1[[#This Row],[Zusatzinformation]])</f>
        <v/>
      </c>
      <c r="F211" s="47">
        <f>IF($D211&lt;&gt;"Busdepot",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11" s="47">
        <f>IF($D211&lt;&gt;"Busdepot",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11" s="47">
        <f>(Table1[[#This Row],[Lieferfahrzeuge]]*'1-Konfiguration'!$D$16+(MAX(Table1[[#This Row],[Lieferfahrzeuge]]*'1-Konfiguration'!$D$16,Table1[[#This Row],[Lieferfahrzeugtore]]*'1-Konfiguration'!$D$14)))/2</f>
        <v>0</v>
      </c>
      <c r="I211" s="47">
        <f>Table1[[#This Row],[Müllfahrzeuge]]</f>
        <v>0</v>
      </c>
      <c r="J211" s="47">
        <f>Table1[[#This Row],[Betonmischfahrzeuge]]</f>
        <v>0</v>
      </c>
      <c r="K211" s="47">
        <f>(Table1[[#This Row],[Schiffe]]*'1-Konfiguration'!$D$16+(MAX(Table1[[#This Row],[Schiffe]]*'1-Konfiguration'!$D$16,Table1[[#This Row],[Anleger]]*'1-Konfiguration'!$D$14)))/2</f>
        <v>0</v>
      </c>
      <c r="L211" s="47">
        <f>IF($D211="Busdepot",IFERROR(Table1[[#This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1</v>
      </c>
      <c r="M211" s="47">
        <f>IF($D211="Busdepot",IFERROR(Table1[[#This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11</v>
      </c>
      <c r="N211" s="81">
        <f>VLOOKUP($F$7,'1-Konfiguration'!$D$24:$G$28,4,FALSE) * (VLOOKUP('5-Standortanalyse (Berechnung)'!$F$7,'1-Konfiguration'!$D$24:$F$28,2,FALSE)/100)*VLOOKUP('5-Standortanalyse (Berechnung)'!$F$7,'1-Konfiguration'!$D$24:$F$28,3,FALSE)*$F211</f>
        <v>0</v>
      </c>
      <c r="O211" s="81">
        <f>VLOOKUP($G$7,'1-Konfiguration'!$D$24:$G$28,4,FALSE) * (VLOOKUP('5-Standortanalyse (Berechnung)'!$G$7,'1-Konfiguration'!$D$24:$F$28,2,FALSE)/100)*VLOOKUP('5-Standortanalyse (Berechnung)'!$G$7,'1-Konfiguration'!$D$24:$F$28,3,FALSE)*$G211</f>
        <v>0</v>
      </c>
      <c r="P211" s="81">
        <f>VLOOKUP($H$7,'1-Konfiguration'!$D$24:$G$28,4,FALSE) * (VLOOKUP('5-Standortanalyse (Berechnung)'!$H$7,'1-Konfiguration'!$D$24:$F$28,2,FALSE)/100)*VLOOKUP('5-Standortanalyse (Berechnung)'!$H$7,'1-Konfiguration'!$D$24:$F$28,3,FALSE)*$H211</f>
        <v>0</v>
      </c>
      <c r="Q211" s="81">
        <f>VLOOKUP($I$7,'1-Konfiguration'!$D$24:$G$33,4,FALSE) * (VLOOKUP('5-Standortanalyse (Berechnung)'!$I$7,'1-Konfiguration'!$D$24:$F$33,2,FALSE)/100)*VLOOKUP('5-Standortanalyse (Berechnung)'!$I$7,'1-Konfiguration'!$D$24:$F$33,3,FALSE)*$I211</f>
        <v>0</v>
      </c>
      <c r="R211" s="81">
        <f>VLOOKUP($J$7,'1-Konfiguration'!$D$24:$G$33,4,FALSE) * (VLOOKUP('5-Standortanalyse (Berechnung)'!$J$7,'1-Konfiguration'!$D$24:$F$33,2,FALSE)/100)*VLOOKUP('5-Standortanalyse (Berechnung)'!$J$7,'1-Konfiguration'!$D$24:$F$33,3,FALSE)*$J211</f>
        <v>0</v>
      </c>
      <c r="S211" s="81">
        <f>VLOOKUP($K$7,'1-Konfiguration'!$D$24:$G$33,4,FALSE) * (VLOOKUP('5-Standortanalyse (Berechnung)'!$K$7,'1-Konfiguration'!$D$24:$F$33,2,FALSE)/100)*VLOOKUP('5-Standortanalyse (Berechnung)'!$K$7,'1-Konfiguration'!$D$24:$F$33,3,FALSE)*$K211</f>
        <v>0</v>
      </c>
      <c r="T211" s="81">
        <f>VLOOKUP($L$7,'1-Konfiguration'!$D$24:$G$28,4,FALSE) * (VLOOKUP('5-Standortanalyse (Berechnung)'!$L$7,'1-Konfiguration'!$D$24:$F$28,2,FALSE)/100)*VLOOKUP('5-Standortanalyse (Berechnung)'!$L$7,'1-Konfiguration'!$D$24:$F$28,3,FALSE)*$L211</f>
        <v>7251.2999999999993</v>
      </c>
      <c r="U211" s="81">
        <f>VLOOKUP($M$7,'1-Konfiguration'!$D$24:$G$28,4,FALSE) * (VLOOKUP('5-Standortanalyse (Berechnung)'!$M$7,'1-Konfiguration'!$D$24:$F$28,2,FALSE)/100)*VLOOKUP('5-Standortanalyse (Berechnung)'!$M$7,'1-Konfiguration'!$D$24:$F$28,3,FALSE)*$M211</f>
        <v>60984.000000000007</v>
      </c>
      <c r="V211" s="81">
        <f>MMULT($N211:$P211,'1-Konfiguration'!G$54:G$56)+MMULT($Q211:$R211,'1-Konfiguration'!G$59:G$60)+MMULT($T211:$U211,'1-Konfiguration'!G$57:G$58)+($S211*'1-Konfiguration'!G$63)</f>
        <v>2597.5660033604463</v>
      </c>
      <c r="W211" s="81">
        <f>MMULT($N211:$P211,'1-Konfiguration'!H$54:H$56)+MMULT($Q211:$R211,'1-Konfiguration'!H$59:H$60)+MMULT($T211:$U211,'1-Konfiguration'!H$57:H$58)+($S211*'1-Konfiguration'!H$63)</f>
        <v>5639.2604737773036</v>
      </c>
      <c r="X211" s="81">
        <f>MMULT($N211:$P211,'1-Konfiguration'!I$54:I$56)+MMULT($Q211:$R211,'1-Konfiguration'!I$59:I$60)+MMULT($T211:$U211,'1-Konfiguration'!I$57:I$58)+($S211*'1-Konfiguration'!I$63)</f>
        <v>10892.289844031049</v>
      </c>
      <c r="Y211" s="81">
        <f>MMULT($N211:$P211,'1-Konfiguration'!J$54:J$56)+MMULT($Q211:$R211,'1-Konfiguration'!J$59:J$60)+MMULT($T211:$U211,'1-Konfiguration'!J$57:J$58)+($S211*'1-Konfiguration'!J$63)</f>
        <v>16140.162881775406</v>
      </c>
      <c r="Z211" s="81">
        <f>MMULT($N211:$P211,'1-Konfiguration'!K$54:K$56)+MMULT($Q211:$R211,'1-Konfiguration'!K$59:K$60)+MMULT($T211:$U211,'1-Konfiguration'!K$57:K$58)+($S211*'1-Konfiguration'!K$63)</f>
        <v>3896.3490050406699</v>
      </c>
      <c r="AA211" s="81">
        <f>MMULT($N211:$P211,'1-Konfiguration'!L$54:L$56)+MMULT($Q211:$R211,'1-Konfiguration'!L$59:L$60)+MMULT($T211:$U211,'1-Konfiguration'!L$57:L$58)+($S211*'1-Konfiguration'!L$63)</f>
        <v>8111.6707416384634</v>
      </c>
      <c r="AB211" s="81">
        <f>MMULT($N211:$P211,'1-Konfiguration'!M$54:M$56)+MMULT($Q211:$R211,'1-Konfiguration'!M$59:M$60)+MMULT($T211:$U211,'1-Konfiguration'!M$57:M$58)+($S211*'1-Konfiguration'!M$63)</f>
        <v>17150.877422749385</v>
      </c>
      <c r="AC211" s="81">
        <f>MMULT($N211:$P211,'1-Konfiguration'!N$54:N$56)+MMULT($Q211:$R211,'1-Konfiguration'!N$59:N$60)+MMULT($T211:$U211,'1-Konfiguration'!N$57:N$58)+($S211*'1-Konfiguration'!N$63)</f>
        <v>23023.982998945135</v>
      </c>
      <c r="AF211" s="6">
        <f t="shared" si="87"/>
        <v>17</v>
      </c>
      <c r="AG211" s="6">
        <f t="shared" si="88"/>
        <v>23</v>
      </c>
      <c r="AH211" s="6">
        <f t="shared" si="89"/>
        <v>22</v>
      </c>
      <c r="AI211" s="6">
        <f t="shared" si="90"/>
        <v>22</v>
      </c>
      <c r="AJ211" s="6">
        <f t="shared" si="91"/>
        <v>31</v>
      </c>
      <c r="AK211" s="6">
        <f t="shared" si="92"/>
        <v>32</v>
      </c>
      <c r="AL211" s="6">
        <f t="shared" si="93"/>
        <v>34</v>
      </c>
      <c r="AM211" s="6">
        <f t="shared" si="94"/>
        <v>31</v>
      </c>
      <c r="AO211" s="5" t="str">
        <f t="shared" si="95"/>
        <v>{ "type": "Feature", "geometry": { "type": "Point", "coordinates": [8,6728662,49,9860115] } },</v>
      </c>
      <c r="AP211" s="5" t="str">
        <f t="shared" si="79"/>
        <v>{ "type": "Feature", "geometry": { "type": "Point", "coordinates": [8,6736662,49,9860115] } },</v>
      </c>
      <c r="AQ211" s="5" t="str">
        <f t="shared" si="80"/>
        <v>{ "type": "Feature", "geometry": { "type": "Point", "coordinates": [8,6728662,49,9865115] } },</v>
      </c>
      <c r="AR211" s="5" t="str">
        <f t="shared" si="81"/>
        <v>{ "type": "Feature", "geometry": { "type": "Point", "coordinates": [8,6728662,49,9855115] } },</v>
      </c>
      <c r="AS211" s="5" t="str">
        <f t="shared" si="82"/>
        <v>{ "type": "Feature", "geometry": { "type": "Point", "coordinates": [8,6720662,49,9860115] } },</v>
      </c>
      <c r="AT211" s="5" t="str">
        <f t="shared" si="83"/>
        <v>{ "type": "Feature", "geometry": { "type": "Point", "coordinates": [8,6720662,49,9855115] } },</v>
      </c>
      <c r="AU211" s="5" t="str">
        <f t="shared" si="84"/>
        <v>{ "type": "Feature", "geometry": { "type": "Point", "coordinates": [8,6736662,49,9865115] } },</v>
      </c>
      <c r="AV211" s="5" t="str">
        <f t="shared" si="85"/>
        <v>{ "type": "Feature", "geometry": { "type": "Point", "coordinates": [8,6720662,49,9865115] } },</v>
      </c>
      <c r="AW211" s="5" t="str">
        <f t="shared" si="86"/>
        <v>{ "type": "Feature", "geometry": { "type": "Point", "coordinates": [8,6736662,49,9855115] } },</v>
      </c>
      <c r="AX211" s="5" t="s">
        <v>753</v>
      </c>
      <c r="AY211" s="6" t="str">
        <f>REPT($AO211,VLOOKUP(AF211,'8-Intensitäten Heatmap'!$A$5:$L$232,$AO$3,FALSE))&amp;REPT($AP211,VLOOKUP(AF211,'8-Intensitäten Heatmap'!$A$5:$L$232,$AP$3,FALSE))&amp;REPT($AQ211,VLOOKUP(AF211,'8-Intensitäten Heatmap'!$A$5:$L$232,$AQ$3,FALSE))&amp;REPT($AR211,VLOOKUP(AF211,'8-Intensitäten Heatmap'!$A$5:$L$232,$AR$3,FALSE))&amp;REPT($AS211,VLOOKUP(AF211,'8-Intensitäten Heatmap'!$A$5:$L$232,$AS$3,FALSE))&amp;REPT($AT211,VLOOKUP(AF211,'8-Intensitäten Heatmap'!$A$5:$L$232,$AT$3,FALSE))&amp;REPT($AU211,VLOOKUP(AF211,'8-Intensitäten Heatmap'!$A$5:$L$232,$AU$3,FALSE))&amp;REPT($AV211,VLOOKUP(AF211,'8-Intensitäten Heatmap'!$A$5:$L$232,$AV$3,FALSE))&amp;REPT($AW211,VLOOKUP(AF211,'8-Intensitäten Heatmap'!$A$5:$L$232,$AW$3,FALSE))</f>
        <v>{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[8,6736662,49,9855115] } },</v>
      </c>
      <c r="AZ211" s="6" t="str">
        <f>REPT($AO211,VLOOKUP(AG211,'8-Intensitäten Heatmap'!$A$5:$L$232,$AO$3,FALSE))&amp;REPT($AP211,VLOOKUP(AG211,'8-Intensitäten Heatmap'!$A$5:$L$232,$AP$3,FALSE))&amp;REPT($AQ211,VLOOKUP(AG211,'8-Intensitäten Heatmap'!$A$5:$L$232,$AQ$3,FALSE))&amp;REPT($AR211,VLOOKUP(AG211,'8-Intensitäten Heatmap'!$A$5:$L$232,$AR$3,FALSE))&amp;REPT($AS211,VLOOKUP(AG211,'8-Intensitäten Heatmap'!$A$5:$L$232,$AS$3,FALSE))&amp;REPT($AT211,VLOOKUP(AG211,'8-Intensitäten Heatmap'!$A$5:$L$232,$AT$3,FALSE))&amp;REPT($AU211,VLOOKUP(AG211,'8-Intensitäten Heatmap'!$A$5:$L$232,$AU$3,FALSE))&amp;REPT($AV211,VLOOKUP(AG211,'8-Intensitäten Heatmap'!$A$5:$L$232,$AV$3,FALSE))&amp;REPT($AW211,VLOOKUP(AG211,'8-Intensitäten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[8,6736662,49,9855115] } },{ "type": "Feature", "geometry": { "type": "Point", "coordinates": [8,6736662,49,9855115] } },</v>
      </c>
      <c r="BA211" s="6" t="str">
        <f>REPT($AO211,VLOOKUP(AH211,'8-Intensitäten Heatmap'!$A$5:$L$232,$AO$3,FALSE))&amp;REPT($AP211,VLOOKUP(AH211,'8-Intensitäten Heatmap'!$A$5:$L$232,$AP$3,FALSE))&amp;REPT($AQ211,VLOOKUP(AH211,'8-Intensitäten Heatmap'!$A$5:$L$232,$AQ$3,FALSE))&amp;REPT($AR211,VLOOKUP(AH211,'8-Intensitäten Heatmap'!$A$5:$L$232,$AR$3,FALSE))&amp;REPT($AS211,VLOOKUP(AH211,'8-Intensitäten Heatmap'!$A$5:$L$232,$AS$3,FALSE))&amp;REPT($AT211,VLOOKUP(AH211,'8-Intensitäten Heatmap'!$A$5:$L$232,$AT$3,FALSE))&amp;REPT($AU211,VLOOKUP(AH211,'8-Intensitäten Heatmap'!$A$5:$L$232,$AU$3,FALSE))&amp;REPT($AV211,VLOOKUP(AH211,'8-Intensitäten Heatmap'!$A$5:$L$232,$AV$3,FALSE))&amp;REPT($AW211,VLOOKUP(AH211,'8-Intensitäten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[8,6736662,49,9855115] } },{ "type": "Feature", "geometry": { "type": "Point", "coordinates": [8,6736662,49,9855115] } },</v>
      </c>
      <c r="BB211" s="6" t="str">
        <f>REPT($AO211,VLOOKUP(AI211,'8-Intensitäten Heatmap'!$A$5:$L$232,$AO$3,FALSE))&amp;REPT($AP211,VLOOKUP(AI211,'8-Intensitäten Heatmap'!$A$5:$L$232,$AP$3,FALSE))&amp;REPT($AQ211,VLOOKUP(AI211,'8-Intensitäten Heatmap'!$A$5:$L$232,$AQ$3,FALSE))&amp;REPT($AR211,VLOOKUP(AI211,'8-Intensitäten Heatmap'!$A$5:$L$232,$AR$3,FALSE))&amp;REPT($AS211,VLOOKUP(AI211,'8-Intensitäten Heatmap'!$A$5:$L$232,$AS$3,FALSE))&amp;REPT($AT211,VLOOKUP(AI211,'8-Intensitäten Heatmap'!$A$5:$L$232,$AT$3,FALSE))&amp;REPT($AU211,VLOOKUP(AI211,'8-Intensitäten Heatmap'!$A$5:$L$232,$AU$3,FALSE))&amp;REPT($AV211,VLOOKUP(AI211,'8-Intensitäten Heatmap'!$A$5:$L$232,$AV$3,FALSE))&amp;REPT($AW211,VLOOKUP(AI211,'8-Intensitäten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[8,6736662,49,9855115] } },{ "type": "Feature", "geometry": { "type": "Point", "coordinates": [8,6736662,49,9855115] } },</v>
      </c>
      <c r="BC211" s="6" t="str">
        <f>REPT($AO211,VLOOKUP(AJ211,'8-Intensitäten Heatmap'!$A$5:$L$232,$AO$3,FALSE))&amp;REPT($AP211,VLOOKUP(AJ211,'8-Intensitäten Heatmap'!$A$5:$L$232,$AP$3,FALSE))&amp;REPT($AQ211,VLOOKUP(AJ211,'8-Intensitäten Heatmap'!$A$5:$L$232,$AQ$3,FALSE))&amp;REPT($AR211,VLOOKUP(AJ211,'8-Intensitäten Heatmap'!$A$5:$L$232,$AR$3,FALSE))&amp;REPT($AS211,VLOOKUP(AJ211,'8-Intensitäten Heatmap'!$A$5:$L$232,$AS$3,FALSE))&amp;REPT($AT211,VLOOKUP(AJ211,'8-Intensitäten Heatmap'!$A$5:$L$232,$AT$3,FALSE))&amp;REPT($AU211,VLOOKUP(AJ211,'8-Intensitäten Heatmap'!$A$5:$L$232,$AU$3,FALSE))&amp;REPT($AV211,VLOOKUP(AJ211,'8-Intensitäten Heatmap'!$A$5:$L$232,$AV$3,FALSE))&amp;REPT($AW211,VLOOKUP(AJ211,'8-Intensitäten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[8,6720662,49,9865115] } },{ "type": "Feature", "geometry": { "type": "Point", "coordinates": [8,6736662,49,9855115] } },{ "type": "Feature", "geometry": { "type": "Point", "coordinates": [8,6736662,49,9855115] } },{ "type": "Feature", "geometry": { "type": "Point", "coordinates": [8,6736662,49,9855115] } },</v>
      </c>
      <c r="BD211" s="6" t="str">
        <f>REPT($AO211,VLOOKUP(AK211,'8-Intensitäten Heatmap'!$A$5:$L$232,$AO$3,FALSE))&amp;REPT($AP211,VLOOKUP(AK211,'8-Intensitäten Heatmap'!$A$5:$L$232,$AP$3,FALSE))&amp;REPT($AQ211,VLOOKUP(AK211,'8-Intensitäten Heatmap'!$A$5:$L$232,$AQ$3,FALSE))&amp;REPT($AR211,VLOOKUP(AK211,'8-Intensitäten Heatmap'!$A$5:$L$232,$AR$3,FALSE))&amp;REPT($AS211,VLOOKUP(AK211,'8-Intensitäten Heatmap'!$A$5:$L$232,$AS$3,FALSE))&amp;REPT($AT211,VLOOKUP(AK211,'8-Intensitäten Heatmap'!$A$5:$L$232,$AT$3,FALSE))&amp;REPT($AU211,VLOOKUP(AK211,'8-Intensitäten Heatmap'!$A$5:$L$232,$AU$3,FALSE))&amp;REPT($AV211,VLOOKUP(AK211,'8-Intensitäten Heatmap'!$A$5:$L$232,$AV$3,FALSE))&amp;REPT($AW211,VLOOKUP(AK211,'8-Intensitäten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[8,6720662,49,9865115] } },{ "type": "Feature", "geometry": { "type": "Point", "coordinates": [8,6736662,49,9855115] } },{ "type": "Feature", "geometry": { "type": "Point", "coordinates": [8,6736662,49,9855115] } },{ "type": "Feature", "geometry": { "type": "Point", "coordinates": [8,6736662,49,9855115] } },</v>
      </c>
      <c r="BE211" s="6" t="str">
        <f>REPT($AO211,VLOOKUP(AL211,'8-Intensitäten Heatmap'!$A$5:$L$232,$AO$3,FALSE))&amp;REPT($AP211,VLOOKUP(AL211,'8-Intensitäten Heatmap'!$A$5:$L$232,$AP$3,FALSE))&amp;REPT($AQ211,VLOOKUP(AL211,'8-Intensitäten Heatmap'!$A$5:$L$232,$AQ$3,FALSE))&amp;REPT($AR211,VLOOKUP(AL211,'8-Intensitäten Heatmap'!$A$5:$L$232,$AR$3,FALSE))&amp;REPT($AS211,VLOOKUP(AL211,'8-Intensitäten Heatmap'!$A$5:$L$232,$AS$3,FALSE))&amp;REPT($AT211,VLOOKUP(AL211,'8-Intensitäten Heatmap'!$A$5:$L$232,$AT$3,FALSE))&amp;REPT($AU211,VLOOKUP(AL211,'8-Intensitäten Heatmap'!$A$5:$L$232,$AU$3,FALSE))&amp;REPT($AV211,VLOOKUP(AL211,'8-Intensitäten Heatmap'!$A$5:$L$232,$AV$3,FALSE))&amp;REPT($AW211,VLOOKUP(AL211,'8-Intensitäten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[8,6720662,49,9865115] } },{ "type": "Feature", "geometry": { "type": "Point", "coordinates": [8,6736662,49,9855115] } },{ "type": "Feature", "geometry": { "type": "Point", "coordinates": [8,6736662,49,9855115] } },{ "type": "Feature", "geometry": { "type": "Point", "coordinates": [8,6736662,49,9855115] } },</v>
      </c>
      <c r="BF211" s="6" t="str">
        <f>REPT($AO211,VLOOKUP(AM211,'8-Intensitäten Heatmap'!$A$5:$L$232,$AO$3,FALSE))&amp;REPT($AP211,VLOOKUP(AM211,'8-Intensitäten Heatmap'!$A$5:$L$232,$AP$3,FALSE))&amp;REPT($AQ211,VLOOKUP(AM211,'8-Intensitäten Heatmap'!$A$5:$L$232,$AQ$3,FALSE))&amp;REPT($AR211,VLOOKUP(AM211,'8-Intensitäten Heatmap'!$A$5:$L$232,$AR$3,FALSE))&amp;REPT($AS211,VLOOKUP(AM211,'8-Intensitäten Heatmap'!$A$5:$L$232,$AS$3,FALSE))&amp;REPT($AT211,VLOOKUP(AM211,'8-Intensitäten Heatmap'!$A$5:$L$232,$AT$3,FALSE))&amp;REPT($AU211,VLOOKUP(AM211,'8-Intensitäten Heatmap'!$A$5:$L$232,$AU$3,FALSE))&amp;REPT($AV211,VLOOKUP(AM211,'8-Intensitäten Heatmap'!$A$5:$L$232,$AV$3,FALSE))&amp;REPT($AW211,VLOOKUP(AM211,'8-Intensitäten Heatmap'!$A$5:$L$232,$AW$3,FALSE))</f>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[8,6736662,49,9860115] } },{ "type": "Feature", "geometry": { "type": "Point", "coordinates": [8,6736662,49,9860115] } },{ "type": "Feature", "geometry": { "type": "Point", "coordinates": [8,6736662,49,9860115] } },{ "type": "Feature", "geometry": { "type": "Point", "coordinates": [8,6736662,49,9860115] } },{ "type": "Feature", "geometry": { "type": "Point", "coordinates": [8,6728662,49,9865115] } },{ "type": "Feature", "geometry": { "type": "Point", "coordinates": [8,6728662,49,9865115] } },{ "type": "Feature", "geometry": { "type": "Point", "coordinates": [8,6728662,49,9865115] } },{ "type": "Feature", "geometry": { "type": "Point", "coordinates": [8,6728662,49,9865115] } },{ "type": "Feature", "geometry": { "type": "Point", "coordinates": [8,6728662,49,9855115] } },{ "type": "Feature", "geometry": { "type": "Point", "coordinates": [8,6728662,49,9855115] } },{ "type": "Feature", "geometry": { "type": "Point", "coordinates": [8,6728662,49,9855115] } },{ "type": "Feature", "geometry": { "type": "Point", "coordinates": [8,6728662,49,9855115] } },{ "type": "Feature", "geometry": { "type": "Point", "coordinates": [8,6720662,49,9860115] } },{ "type": "Feature", "geometry": { "type": "Point", "coordinates": [8,6720662,49,9860115] } },{ "type": "Feature", "geometry": { "type": "Point", "coordinates": [8,6720662,49,9860115] } },{ "type": "Feature", "geometry": { "type": "Point", "coordinates": [8,6720662,49,9855115] } },{ "type": "Feature", "geometry": { "type": "Point", "coordinates": [8,6720662,49,9855115] } },{ "type": "Feature", "geometry": { "type": "Point", "coordinates": [8,6720662,49,9855115] } },{ "type": "Feature", "geometry": { "type": "Point", "coordinates": [8,6736662,49,9865115] } },{ "type": "Feature", "geometry": { "type": "Point", "coordinates": [8,6736662,49,9865115] } },{ "type": "Feature", "geometry": { "type": "Point", "coordinates": [8,6736662,49,9865115] } },{ "type": "Feature", "geometry": { "type": "Point", "coordinates": [8,6720662,49,9865115] } },{ "type": "Feature", "geometry": { "type": "Point", "coordinates": [8,6720662,49,9865115] } },{ "type": "Feature", "geometry": { "type": "Point", "coordinates": [8,6720662,49,9865115] } },{ "type": "Feature", "geometry": { "type": "Point", "coordinates": [8,6736662,49,9855115] } },{ "type": "Feature", "geometry": { "type": "Point", "coordinates": [8,6736662,49,9855115] } },{ "type": "Feature", "geometry": { "type": "Point", "coordinates": [8,6736662,49,9855115] } },</v>
      </c>
      <c r="BG211" s="6" t="s">
        <v>753</v>
      </c>
      <c r="BH211" s="6" t="str">
        <f t="shared" si="96"/>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I211" s="6" t="str">
        <f t="shared" si="97"/>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J211" s="6" t="str">
        <f t="shared" si="98"/>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K211" s="6" t="str">
        <f t="shared" si="99"/>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L211" s="6" t="str">
        <f t="shared" si="100"/>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M211" s="6" t="str">
        <f t="shared" si="101"/>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N211" s="6" t="str">
        <f t="shared" si="102"/>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O211" s="6" t="str">
        <f t="shared" si="103"/>
        <v>{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 "type": "Feature", "geometry": { "type": "Point", "coordinates": [8,6728662,49,9860115] } },</v>
      </c>
      <c r="BP211" s="6" t="s">
        <v>3381</v>
      </c>
    </row>
    <row r="212" spans="1:68" s="6" customFormat="1" x14ac:dyDescent="0.3">
      <c r="A212" s="18" t="str">
        <f>Table1[[#This Row],[Name]]</f>
        <v>Georg Schulmeyer GmbH</v>
      </c>
      <c r="B212" s="362">
        <v>8.6053131</v>
      </c>
      <c r="C212" s="362">
        <v>49.888272700000002</v>
      </c>
      <c r="D212" s="18" t="str">
        <f>Table1[[#This Row],[Standortkategorie]]</f>
        <v>Busdepot</v>
      </c>
      <c r="E212" s="18" t="str">
        <f>IF(Table1[[#This Row],[Zusatzinformation]]=0,"",Table1[[#This Row],[Zusatzinformation]])</f>
        <v/>
      </c>
      <c r="F212" s="47">
        <f>IF($D212&lt;&gt;"Busdepot",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12" s="47">
        <f>IF($D212&lt;&gt;"Busdepot",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12" s="47">
        <f>(Table1[[#This Row],[Lieferfahrzeuge]]*'1-Konfiguration'!$D$16+(MAX(Table1[[#This Row],[Lieferfahrzeuge]]*'1-Konfiguration'!$D$16,Table1[[#This Row],[Lieferfahrzeugtore]]*'1-Konfiguration'!$D$14)))/2</f>
        <v>0</v>
      </c>
      <c r="I212" s="47">
        <f>Table1[[#This Row],[Müllfahrzeuge]]</f>
        <v>0</v>
      </c>
      <c r="J212" s="47">
        <f>Table1[[#This Row],[Betonmischfahrzeuge]]</f>
        <v>0</v>
      </c>
      <c r="K212" s="47">
        <f>(Table1[[#This Row],[Schiffe]]*'1-Konfiguration'!$D$16+(MAX(Table1[[#This Row],[Schiffe]]*'1-Konfiguration'!$D$16,Table1[[#This Row],[Anleger]]*'1-Konfiguration'!$D$14)))/2</f>
        <v>0</v>
      </c>
      <c r="L212" s="47">
        <f>IF($D212="Busdepot",IFERROR(Table1[[#This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4.2666666666666666</v>
      </c>
      <c r="M212" s="47">
        <f>IF($D212="Busdepot",IFERROR(Table1[[#This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8.5333333333333332</v>
      </c>
      <c r="N212" s="81">
        <f>VLOOKUP($F$7,'1-Konfiguration'!$D$24:$G$28,4,FALSE) * (VLOOKUP('5-Standortanalyse (Berechnung)'!$F$7,'1-Konfiguration'!$D$24:$F$28,2,FALSE)/100)*VLOOKUP('5-Standortanalyse (Berechnung)'!$F$7,'1-Konfiguration'!$D$24:$F$28,3,FALSE)*$F212</f>
        <v>0</v>
      </c>
      <c r="O212" s="81">
        <f>VLOOKUP($G$7,'1-Konfiguration'!$D$24:$G$28,4,FALSE) * (VLOOKUP('5-Standortanalyse (Berechnung)'!$G$7,'1-Konfiguration'!$D$24:$F$28,2,FALSE)/100)*VLOOKUP('5-Standortanalyse (Berechnung)'!$G$7,'1-Konfiguration'!$D$24:$F$28,3,FALSE)*$G212</f>
        <v>0</v>
      </c>
      <c r="P212" s="81">
        <f>VLOOKUP($H$7,'1-Konfiguration'!$D$24:$G$28,4,FALSE) * (VLOOKUP('5-Standortanalyse (Berechnung)'!$H$7,'1-Konfiguration'!$D$24:$F$28,2,FALSE)/100)*VLOOKUP('5-Standortanalyse (Berechnung)'!$H$7,'1-Konfiguration'!$D$24:$F$28,3,FALSE)*$H212</f>
        <v>0</v>
      </c>
      <c r="Q212" s="81">
        <f>VLOOKUP($I$7,'1-Konfiguration'!$D$24:$G$33,4,FALSE) * (VLOOKUP('5-Standortanalyse (Berechnung)'!$I$7,'1-Konfiguration'!$D$24:$F$33,2,FALSE)/100)*VLOOKUP('5-Standortanalyse (Berechnung)'!$I$7,'1-Konfiguration'!$D$24:$F$33,3,FALSE)*$I212</f>
        <v>0</v>
      </c>
      <c r="R212" s="81">
        <f>VLOOKUP($J$7,'1-Konfiguration'!$D$24:$G$33,4,FALSE) * (VLOOKUP('5-Standortanalyse (Berechnung)'!$J$7,'1-Konfiguration'!$D$24:$F$33,2,FALSE)/100)*VLOOKUP('5-Standortanalyse (Berechnung)'!$J$7,'1-Konfiguration'!$D$24:$F$33,3,FALSE)*$J212</f>
        <v>0</v>
      </c>
      <c r="S212" s="81">
        <f>VLOOKUP($K$7,'1-Konfiguration'!$D$24:$G$33,4,FALSE) * (VLOOKUP('5-Standortanalyse (Berechnung)'!$K$7,'1-Konfiguration'!$D$24:$F$33,2,FALSE)/100)*VLOOKUP('5-Standortanalyse (Berechnung)'!$K$7,'1-Konfiguration'!$D$24:$F$33,3,FALSE)*$K212</f>
        <v>0</v>
      </c>
      <c r="T212" s="81">
        <f>VLOOKUP($L$7,'1-Konfiguration'!$D$24:$G$28,4,FALSE) * (VLOOKUP('5-Standortanalyse (Berechnung)'!$L$7,'1-Konfiguration'!$D$24:$F$28,2,FALSE)/100)*VLOOKUP('5-Standortanalyse (Berechnung)'!$L$7,'1-Konfiguration'!$D$24:$F$28,3,FALSE)*$L212</f>
        <v>30938.879999999997</v>
      </c>
      <c r="U212" s="81">
        <f>VLOOKUP($M$7,'1-Konfiguration'!$D$24:$G$28,4,FALSE) * (VLOOKUP('5-Standortanalyse (Berechnung)'!$M$7,'1-Konfiguration'!$D$24:$F$28,2,FALSE)/100)*VLOOKUP('5-Standortanalyse (Berechnung)'!$M$7,'1-Konfiguration'!$D$24:$F$28,3,FALSE)*$M212</f>
        <v>47308.80000000001</v>
      </c>
      <c r="V212" s="81">
        <f>MMULT($N212:$P212,'1-Konfiguration'!G$54:G$56)+MMULT($Q212:$R212,'1-Konfiguration'!G$59:G$60)+MMULT($T212:$U212,'1-Konfiguration'!G$57:G$58)+($S212*'1-Konfiguration'!G$63)</f>
        <v>2978.715025944447</v>
      </c>
      <c r="W212" s="81">
        <f>MMULT($N212:$P212,'1-Konfiguration'!H$54:H$56)+MMULT($Q212:$R212,'1-Konfiguration'!H$59:H$60)+MMULT($T212:$U212,'1-Konfiguration'!H$57:H$58)+($S212*'1-Konfiguration'!H$63)</f>
        <v>6466.7268846004163</v>
      </c>
      <c r="X212" s="81">
        <f>MMULT($N212:$P212,'1-Konfiguration'!I$54:I$56)+MMULT($Q212:$R212,'1-Konfiguration'!I$59:I$60)+MMULT($T212:$U212,'1-Konfiguration'!I$57:I$58)+($S212*'1-Konfiguration'!I$63)</f>
        <v>12490.549762117136</v>
      </c>
      <c r="Y212" s="81">
        <f>MMULT($N212:$P212,'1-Konfiguration'!J$54:J$56)+MMULT($Q212:$R212,'1-Konfiguration'!J$59:J$60)+MMULT($T212:$U212,'1-Konfiguration'!J$57:J$58)+($S212*'1-Konfiguration'!J$63)</f>
        <v>18508.459702251472</v>
      </c>
      <c r="Z212" s="81">
        <f>MMULT($N212:$P212,'1-Konfiguration'!K$54:K$56)+MMULT($Q212:$R212,'1-Konfiguration'!K$59:K$60)+MMULT($T212:$U212,'1-Konfiguration'!K$57:K$58)+($S212*'1-Konfiguration'!K$63)</f>
        <v>4468.0725389166719</v>
      </c>
      <c r="AA212" s="81">
        <f>MMULT($N212:$P212,'1-Konfiguration'!L$54:L$56)+MMULT($Q212:$R212,'1-Konfiguration'!L$59:L$60)+MMULT($T212:$U212,'1-Konfiguration'!L$57:L$58)+($S212*'1-Konfiguration'!L$63)</f>
        <v>9301.9216806709901</v>
      </c>
      <c r="AB212" s="81">
        <f>MMULT($N212:$P212,'1-Konfiguration'!M$54:M$56)+MMULT($Q212:$R212,'1-Konfiguration'!M$59:M$60)+MMULT($T212:$U212,'1-Konfiguration'!M$57:M$58)+($S212*'1-Konfiguration'!M$63)</f>
        <v>19667.479564016259</v>
      </c>
      <c r="AC212" s="81">
        <f>MMULT($N212:$P212,'1-Konfiguration'!N$54:N$56)+MMULT($Q212:$R212,'1-Konfiguration'!N$59:N$60)+MMULT($T212:$U212,'1-Konfiguration'!N$57:N$58)+($S212*'1-Konfiguration'!N$63)</f>
        <v>26402.364377776597</v>
      </c>
      <c r="AF212" s="6">
        <f t="shared" si="87"/>
        <v>20</v>
      </c>
      <c r="AG212" s="6">
        <f t="shared" si="88"/>
        <v>26</v>
      </c>
      <c r="AH212" s="6">
        <f t="shared" si="89"/>
        <v>25</v>
      </c>
      <c r="AI212" s="6">
        <f t="shared" si="90"/>
        <v>25</v>
      </c>
      <c r="AJ212" s="6">
        <f t="shared" si="91"/>
        <v>36</v>
      </c>
      <c r="AK212" s="6">
        <f t="shared" si="92"/>
        <v>37</v>
      </c>
      <c r="AL212" s="6">
        <f t="shared" si="93"/>
        <v>39</v>
      </c>
      <c r="AM212" s="6">
        <f t="shared" si="94"/>
        <v>35</v>
      </c>
      <c r="AO212" s="5" t="str">
        <f t="shared" si="95"/>
        <v>{ "type": "Feature", "geometry": { "type": "Point", "coordinates": [8,6053131,49,8882727] } },</v>
      </c>
      <c r="AP212" s="5" t="str">
        <f t="shared" si="79"/>
        <v>{ "type": "Feature", "geometry": { "type": "Point", "coordinates": [8,6061131,49,8882727] } },</v>
      </c>
      <c r="AQ212" s="5" t="str">
        <f t="shared" si="80"/>
        <v>{ "type": "Feature", "geometry": { "type": "Point", "coordinates": [8,6053131,49,8887727] } },</v>
      </c>
      <c r="AR212" s="5" t="str">
        <f t="shared" si="81"/>
        <v>{ "type": "Feature", "geometry": { "type": "Point", "coordinates": [8,6053131,49,8877727] } },</v>
      </c>
      <c r="AS212" s="5" t="str">
        <f t="shared" si="82"/>
        <v>{ "type": "Feature", "geometry": { "type": "Point", "coordinates": [8,6045131,49,8882727] } },</v>
      </c>
      <c r="AT212" s="5" t="str">
        <f t="shared" si="83"/>
        <v>{ "type": "Feature", "geometry": { "type": "Point", "coordinates": [8,6045131,49,8877727] } },</v>
      </c>
      <c r="AU212" s="5" t="str">
        <f t="shared" si="84"/>
        <v>{ "type": "Feature", "geometry": { "type": "Point", "coordinates": [8,6061131,49,8887727] } },</v>
      </c>
      <c r="AV212" s="5" t="str">
        <f t="shared" si="85"/>
        <v>{ "type": "Feature", "geometry": { "type": "Point", "coordinates": [8,6045131,49,8887727] } },</v>
      </c>
      <c r="AW212" s="5" t="str">
        <f t="shared" si="86"/>
        <v>{ "type": "Feature", "geometry": { "type": "Point", "coordinates": [8,6061131,49,8877727] } },</v>
      </c>
      <c r="AX212" s="5" t="s">
        <v>753</v>
      </c>
      <c r="AY212" s="6" t="str">
        <f>REPT($AO212,VLOOKUP(AF212,'8-Intensitäten Heatmap'!$A$5:$L$232,$AO$3,FALSE))&amp;REPT($AP212,VLOOKUP(AF212,'8-Intensitäten Heatmap'!$A$5:$L$232,$AP$3,FALSE))&amp;REPT($AQ212,VLOOKUP(AF212,'8-Intensitäten Heatmap'!$A$5:$L$232,$AQ$3,FALSE))&amp;REPT($AR212,VLOOKUP(AF212,'8-Intensitäten Heatmap'!$A$5:$L$232,$AR$3,FALSE))&amp;REPT($AS212,VLOOKUP(AF212,'8-Intensitäten Heatmap'!$A$5:$L$232,$AS$3,FALSE))&amp;REPT($AT212,VLOOKUP(AF212,'8-Intensitäten Heatmap'!$A$5:$L$232,$AT$3,FALSE))&amp;REPT($AU212,VLOOKUP(AF212,'8-Intensitäten Heatmap'!$A$5:$L$232,$AU$3,FALSE))&amp;REPT($AV212,VLOOKUP(AF212,'8-Intensitäten Heatmap'!$A$5:$L$232,$AV$3,FALSE))&amp;REPT($AW212,VLOOKUP(AF212,'8-Intensitäten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[8,6061131,49,8877727] } },{ "type": "Feature", "geometry": { "type": "Point", "coordinates": [8,6061131,49,8877727] } },</v>
      </c>
      <c r="AZ212" s="6" t="str">
        <f>REPT($AO212,VLOOKUP(AG212,'8-Intensitäten Heatmap'!$A$5:$L$232,$AO$3,FALSE))&amp;REPT($AP212,VLOOKUP(AG212,'8-Intensitäten Heatmap'!$A$5:$L$232,$AP$3,FALSE))&amp;REPT($AQ212,VLOOKUP(AG212,'8-Intensitäten Heatmap'!$A$5:$L$232,$AQ$3,FALSE))&amp;REPT($AR212,VLOOKUP(AG212,'8-Intensitäten Heatmap'!$A$5:$L$232,$AR$3,FALSE))&amp;REPT($AS212,VLOOKUP(AG212,'8-Intensitäten Heatmap'!$A$5:$L$232,$AS$3,FALSE))&amp;REPT($AT212,VLOOKUP(AG212,'8-Intensitäten Heatmap'!$A$5:$L$232,$AT$3,FALSE))&amp;REPT($AU212,VLOOKUP(AG212,'8-Intensitäten Heatmap'!$A$5:$L$232,$AU$3,FALSE))&amp;REPT($AV212,VLOOKUP(AG212,'8-Intensitäten Heatmap'!$A$5:$L$232,$AV$3,FALSE))&amp;REPT($AW212,VLOOKUP(AG212,'8-Intensitäten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[8,6045131,49,8887727] } },{ "type": "Feature", "geometry": { "type": "Point", "coordinates": [8,6061131,49,8877727] } },{ "type": "Feature", "geometry": { "type": "Point", "coordinates": [8,6061131,49,8877727] } },</v>
      </c>
      <c r="BA212" s="6" t="str">
        <f>REPT($AO212,VLOOKUP(AH212,'8-Intensitäten Heatmap'!$A$5:$L$232,$AO$3,FALSE))&amp;REPT($AP212,VLOOKUP(AH212,'8-Intensitäten Heatmap'!$A$5:$L$232,$AP$3,FALSE))&amp;REPT($AQ212,VLOOKUP(AH212,'8-Intensitäten Heatmap'!$A$5:$L$232,$AQ$3,FALSE))&amp;REPT($AR212,VLOOKUP(AH212,'8-Intensitäten Heatmap'!$A$5:$L$232,$AR$3,FALSE))&amp;REPT($AS212,VLOOKUP(AH212,'8-Intensitäten Heatmap'!$A$5:$L$232,$AS$3,FALSE))&amp;REPT($AT212,VLOOKUP(AH212,'8-Intensitäten Heatmap'!$A$5:$L$232,$AT$3,FALSE))&amp;REPT($AU212,VLOOKUP(AH212,'8-Intensitäten Heatmap'!$A$5:$L$232,$AU$3,FALSE))&amp;REPT($AV212,VLOOKUP(AH212,'8-Intensitäten Heatmap'!$A$5:$L$232,$AV$3,FALSE))&amp;REPT($AW212,VLOOKUP(AH212,'8-Intensitäten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[8,6061131,49,8877727] } },{ "type": "Feature", "geometry": { "type": "Point", "coordinates": [8,6061131,49,8877727] } },</v>
      </c>
      <c r="BB212" s="6" t="str">
        <f>REPT($AO212,VLOOKUP(AI212,'8-Intensitäten Heatmap'!$A$5:$L$232,$AO$3,FALSE))&amp;REPT($AP212,VLOOKUP(AI212,'8-Intensitäten Heatmap'!$A$5:$L$232,$AP$3,FALSE))&amp;REPT($AQ212,VLOOKUP(AI212,'8-Intensitäten Heatmap'!$A$5:$L$232,$AQ$3,FALSE))&amp;REPT($AR212,VLOOKUP(AI212,'8-Intensitäten Heatmap'!$A$5:$L$232,$AR$3,FALSE))&amp;REPT($AS212,VLOOKUP(AI212,'8-Intensitäten Heatmap'!$A$5:$L$232,$AS$3,FALSE))&amp;REPT($AT212,VLOOKUP(AI212,'8-Intensitäten Heatmap'!$A$5:$L$232,$AT$3,FALSE))&amp;REPT($AU212,VLOOKUP(AI212,'8-Intensitäten Heatmap'!$A$5:$L$232,$AU$3,FALSE))&amp;REPT($AV212,VLOOKUP(AI212,'8-Intensitäten Heatmap'!$A$5:$L$232,$AV$3,FALSE))&amp;REPT($AW212,VLOOKUP(AI212,'8-Intensitäten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[8,6061131,49,8877727] } },{ "type": "Feature", "geometry": { "type": "Point", "coordinates": [8,6061131,49,8877727] } },</v>
      </c>
      <c r="BC212" s="6" t="str">
        <f>REPT($AO212,VLOOKUP(AJ212,'8-Intensitäten Heatmap'!$A$5:$L$232,$AO$3,FALSE))&amp;REPT($AP212,VLOOKUP(AJ212,'8-Intensitäten Heatmap'!$A$5:$L$232,$AP$3,FALSE))&amp;REPT($AQ212,VLOOKUP(AJ212,'8-Intensitäten Heatmap'!$A$5:$L$232,$AQ$3,FALSE))&amp;REPT($AR212,VLOOKUP(AJ212,'8-Intensitäten Heatmap'!$A$5:$L$232,$AR$3,FALSE))&amp;REPT($AS212,VLOOKUP(AJ212,'8-Intensitäten Heatmap'!$A$5:$L$232,$AS$3,FALSE))&amp;REPT($AT212,VLOOKUP(AJ212,'8-Intensitäten Heatmap'!$A$5:$L$232,$AT$3,FALSE))&amp;REPT($AU212,VLOOKUP(AJ212,'8-Intensitäten Heatmap'!$A$5:$L$232,$AU$3,FALSE))&amp;REPT($AV212,VLOOKUP(AJ212,'8-Intensitäten Heatmap'!$A$5:$L$232,$AV$3,FALSE))&amp;REPT($AW212,VLOOKUP(AJ212,'8-Intensitäten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[8,6045131,49,8887727] } },{ "type": "Feature", "geometry": { "type": "Point", "coordinates": [8,6045131,49,8887727] } },{ "type": "Feature", "geometry": { "type": "Point", "coordinates": [8,6061131,49,8877727] } },{ "type": "Feature", "geometry": { "type": "Point", "coordinates": [8,6061131,49,8877727] } },{ "type": "Feature", "geometry": { "type": "Point", "coordinates": [8,6061131,49,8877727] } },{ "type": "Feature", "geometry": { "type": "Point", "coordinates": [8,6061131,49,8877727] } },</v>
      </c>
      <c r="BD212" s="6" t="str">
        <f>REPT($AO212,VLOOKUP(AK212,'8-Intensitäten Heatmap'!$A$5:$L$232,$AO$3,FALSE))&amp;REPT($AP212,VLOOKUP(AK212,'8-Intensitäten Heatmap'!$A$5:$L$232,$AP$3,FALSE))&amp;REPT($AQ212,VLOOKUP(AK212,'8-Intensitäten Heatmap'!$A$5:$L$232,$AQ$3,FALSE))&amp;REPT($AR212,VLOOKUP(AK212,'8-Intensitäten Heatmap'!$A$5:$L$232,$AR$3,FALSE))&amp;REPT($AS212,VLOOKUP(AK212,'8-Intensitäten Heatmap'!$A$5:$L$232,$AS$3,FALSE))&amp;REPT($AT212,VLOOKUP(AK212,'8-Intensitäten Heatmap'!$A$5:$L$232,$AT$3,FALSE))&amp;REPT($AU212,VLOOKUP(AK212,'8-Intensitäten Heatmap'!$A$5:$L$232,$AU$3,FALSE))&amp;REPT($AV212,VLOOKUP(AK212,'8-Intensitäten Heatmap'!$A$5:$L$232,$AV$3,FALSE))&amp;REPT($AW212,VLOOKUP(AK212,'8-Intensitäten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[8,6045131,49,8887727] } },{ "type": "Feature", "geometry": { "type": "Point", "coordinates": [8,6045131,49,8887727] } },{ "type": "Feature", "geometry": { "type": "Point", "coordinates": [8,6061131,49,8877727] } },{ "type": "Feature", "geometry": { "type": "Point", "coordinates": [8,6061131,49,8877727] } },{ "type": "Feature", "geometry": { "type": "Point", "coordinates": [8,6061131,49,8877727] } },{ "type": "Feature", "geometry": { "type": "Point", "coordinates": [8,6061131,49,8877727] } },</v>
      </c>
      <c r="BE212" s="6" t="str">
        <f>REPT($AO212,VLOOKUP(AL212,'8-Intensitäten Heatmap'!$A$5:$L$232,$AO$3,FALSE))&amp;REPT($AP212,VLOOKUP(AL212,'8-Intensitäten Heatmap'!$A$5:$L$232,$AP$3,FALSE))&amp;REPT($AQ212,VLOOKUP(AL212,'8-Intensitäten Heatmap'!$A$5:$L$232,$AQ$3,FALSE))&amp;REPT($AR212,VLOOKUP(AL212,'8-Intensitäten Heatmap'!$A$5:$L$232,$AR$3,FALSE))&amp;REPT($AS212,VLOOKUP(AL212,'8-Intensitäten Heatmap'!$A$5:$L$232,$AS$3,FALSE))&amp;REPT($AT212,VLOOKUP(AL212,'8-Intensitäten Heatmap'!$A$5:$L$232,$AT$3,FALSE))&amp;REPT($AU212,VLOOKUP(AL212,'8-Intensitäten Heatmap'!$A$5:$L$232,$AU$3,FALSE))&amp;REPT($AV212,VLOOKUP(AL212,'8-Intensitäten Heatmap'!$A$5:$L$232,$AV$3,FALSE))&amp;REPT($AW212,VLOOKUP(AL212,'8-Intensitäten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[8,6045131,49,8887727] } },{ "type": "Feature", "geometry": { "type": "Point", "coordinates": [8,6045131,49,8887727] } },{ "type": "Feature", "geometry": { "type": "Point", "coordinates": [8,6061131,49,8877727] } },{ "type": "Feature", "geometry": { "type": "Point", "coordinates": [8,6061131,49,8877727] } },{ "type": "Feature", "geometry": { "type": "Point", "coordinates": [8,6061131,49,8877727] } },{ "type": "Feature", "geometry": { "type": "Point", "coordinates": [8,6061131,49,8877727] } },</v>
      </c>
      <c r="BF212" s="6" t="str">
        <f>REPT($AO212,VLOOKUP(AM212,'8-Intensitäten Heatmap'!$A$5:$L$232,$AO$3,FALSE))&amp;REPT($AP212,VLOOKUP(AM212,'8-Intensitäten Heatmap'!$A$5:$L$232,$AP$3,FALSE))&amp;REPT($AQ212,VLOOKUP(AM212,'8-Intensitäten Heatmap'!$A$5:$L$232,$AQ$3,FALSE))&amp;REPT($AR212,VLOOKUP(AM212,'8-Intensitäten Heatmap'!$A$5:$L$232,$AR$3,FALSE))&amp;REPT($AS212,VLOOKUP(AM212,'8-Intensitäten Heatmap'!$A$5:$L$232,$AS$3,FALSE))&amp;REPT($AT212,VLOOKUP(AM212,'8-Intensitäten Heatmap'!$A$5:$L$232,$AT$3,FALSE))&amp;REPT($AU212,VLOOKUP(AM212,'8-Intensitäten Heatmap'!$A$5:$L$232,$AU$3,FALSE))&amp;REPT($AV212,VLOOKUP(AM212,'8-Intensitäten Heatmap'!$A$5:$L$232,$AV$3,FALSE))&amp;REPT($AW212,VLOOKUP(AM212,'8-Intensitäten Heatmap'!$A$5:$L$232,$AW$3,FALSE))</f>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[8,6061131,49,8882727] } },{ "type": "Feature", "geometry": { "type": "Point", "coordinates": [8,6061131,49,8882727] } },{ "type": "Feature", "geometry": { "type": "Point", "coordinates": [8,6061131,49,8882727] } },{ "type": "Feature", "geometry": { "type": "Point", "coordinates": [8,6061131,49,8882727] } },{ "type": "Feature", "geometry": { "type": "Point", "coordinates": [8,6053131,49,8887727] } },{ "type": "Feature", "geometry": { "type": "Point", "coordinates": [8,6053131,49,8887727] } },{ "type": "Feature", "geometry": { "type": "Point", "coordinates": [8,6053131,49,8887727] } },{ "type": "Feature", "geometry": { "type": "Point", "coordinates": [8,6053131,49,8887727] } },{ "type": "Feature", "geometry": { "type": "Point", "coordinates": [8,6053131,49,8877727] } },{ "type": "Feature", "geometry": { "type": "Point", "coordinates": [8,6053131,49,8877727] } },{ "type": "Feature", "geometry": { "type": "Point", "coordinates": [8,6053131,49,8877727] } },{ "type": "Feature", "geometry": { "type": "Point", "coordinates": [8,6053131,49,8877727] } },{ "type": "Feature", "geometry": { "type": "Point", "coordinates": [8,6045131,49,8882727] } },{ "type": "Feature", "geometry": { "type": "Point", "coordinates": [8,6045131,49,8882727] } },{ "type": "Feature", "geometry": { "type": "Point", "coordinates": [8,6045131,49,8882727] } },{ "type": "Feature", "geometry": { "type": "Point", "coordinates": [8,6045131,49,8882727] } },{ "type": "Feature", "geometry": { "type": "Point", "coordinates": [8,6045131,49,8877727] } },{ "type": "Feature", "geometry": { "type": "Point", "coordinates": [8,6045131,49,8877727] } },{ "type": "Feature", "geometry": { "type": "Point", "coordinates": [8,6045131,49,8877727] } },{ "type": "Feature", "geometry": { "type": "Point", "coordinates": [8,6045131,49,8877727] } },{ "type": "Feature", "geometry": { "type": "Point", "coordinates": [8,6061131,49,8887727] } },{ "type": "Feature", "geometry": { "type": "Point", "coordinates": [8,6061131,49,8887727] } },{ "type": "Feature", "geometry": { "type": "Point", "coordinates": [8,6061131,49,8887727] } },{ "type": "Feature", "geometry": { "type": "Point", "coordinates": [8,6061131,49,8887727] } },{ "type": "Feature", "geometry": { "type": "Point", "coordinates": [8,6045131,49,8887727] } },{ "type": "Feature", "geometry": { "type": "Point", "coordinates": [8,6045131,49,8887727] } },{ "type": "Feature", "geometry": { "type": "Point", "coordinates": [8,6045131,49,8887727] } },{ "type": "Feature", "geometry": { "type": "Point", "coordinates": [8,6045131,49,8887727] } },{ "type": "Feature", "geometry": { "type": "Point", "coordinates": [8,6061131,49,8877727] } },{ "type": "Feature", "geometry": { "type": "Point", "coordinates": [8,6061131,49,8877727] } },{ "type": "Feature", "geometry": { "type": "Point", "coordinates": [8,6061131,49,8877727] } },</v>
      </c>
      <c r="BG212" s="6" t="s">
        <v>753</v>
      </c>
      <c r="BH212" s="6" t="str">
        <f t="shared" si="96"/>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I212" s="6" t="str">
        <f t="shared" si="97"/>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J212" s="6" t="str">
        <f t="shared" si="98"/>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K212" s="6" t="str">
        <f t="shared" si="99"/>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L212" s="6" t="str">
        <f t="shared" si="100"/>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M212" s="6" t="str">
        <f t="shared" si="101"/>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N212" s="6" t="str">
        <f t="shared" si="102"/>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O212" s="6" t="str">
        <f t="shared" si="103"/>
        <v>{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 "type": "Feature", "geometry": { "type": "Point", "coordinates": [8,6053131,49,8882727] } },</v>
      </c>
      <c r="BP212" s="6" t="s">
        <v>3381</v>
      </c>
    </row>
    <row r="213" spans="1:68" s="6" customFormat="1" x14ac:dyDescent="0.3">
      <c r="A213" s="18" t="str">
        <f>Table1[[#This Row],[Name]]</f>
        <v>GEORGI Handling GmbH &amp; Co. KG</v>
      </c>
      <c r="B213" s="362">
        <v>8.5782583999999993</v>
      </c>
      <c r="C213" s="362">
        <v>50.024889299999998</v>
      </c>
      <c r="D213" s="18" t="str">
        <f>Table1[[#This Row],[Standortkategorie]]</f>
        <v>Verteilzentrum</v>
      </c>
      <c r="E213" s="18" t="str">
        <f>IF(Table1[[#This Row],[Zusatzinformation]]=0,"",Table1[[#This Row],[Zusatzinformation]])</f>
        <v>Logistiker am Flughafen FFM</v>
      </c>
      <c r="F213" s="47">
        <f>IF($D213&lt;&gt;"Busdepot",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1.8</v>
      </c>
      <c r="G213" s="47">
        <f>IF($D213&lt;&gt;"Busdepot",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1.8</v>
      </c>
      <c r="H213" s="47">
        <f>(Table1[[#This Row],[Lieferfahrzeuge]]*'1-Konfiguration'!$D$16+(MAX(Table1[[#This Row],[Lieferfahrzeuge]]*'1-Konfiguration'!$D$16,Table1[[#This Row],[Lieferfahrzeugtore]]*'1-Konfiguration'!$D$14)))/2</f>
        <v>1.2000000000000002</v>
      </c>
      <c r="I213" s="47">
        <f>Table1[[#This Row],[Müllfahrzeuge]]</f>
        <v>0</v>
      </c>
      <c r="J213" s="47">
        <f>Table1[[#This Row],[Betonmischfahrzeuge]]</f>
        <v>0</v>
      </c>
      <c r="K213" s="47">
        <f>(Table1[[#This Row],[Schiffe]]*'1-Konfiguration'!$D$16+(MAX(Table1[[#This Row],[Schiffe]]*'1-Konfiguration'!$D$16,Table1[[#This Row],[Anleger]]*'1-Konfiguration'!$D$14)))/2</f>
        <v>0</v>
      </c>
      <c r="L213" s="47">
        <f>IF($D213="Busdepot",IFERROR(Table1[[#This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3" s="47">
        <f>IF($D213="Busdepot",IFERROR(Table1[[#This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3" s="81">
        <f>VLOOKUP($F$7,'1-Konfiguration'!$D$24:$G$28,4,FALSE) * (VLOOKUP('5-Standortanalyse (Berechnung)'!$F$7,'1-Konfiguration'!$D$24:$F$28,2,FALSE)/100)*VLOOKUP('5-Standortanalyse (Berechnung)'!$F$7,'1-Konfiguration'!$D$24:$F$28,3,FALSE)*$F213</f>
        <v>9385.2529200000008</v>
      </c>
      <c r="O213" s="81">
        <f>VLOOKUP($G$7,'1-Konfiguration'!$D$24:$G$28,4,FALSE) * (VLOOKUP('5-Standortanalyse (Berechnung)'!$G$7,'1-Konfiguration'!$D$24:$F$28,2,FALSE)/100)*VLOOKUP('5-Standortanalyse (Berechnung)'!$G$7,'1-Konfiguration'!$D$24:$F$28,3,FALSE)*$G213</f>
        <v>2762.2799999999997</v>
      </c>
      <c r="P213" s="81">
        <f>VLOOKUP($H$7,'1-Konfiguration'!$D$24:$G$28,4,FALSE) * (VLOOKUP('5-Standortanalyse (Berechnung)'!$H$7,'1-Konfiguration'!$D$24:$F$28,2,FALSE)/100)*VLOOKUP('5-Standortanalyse (Berechnung)'!$H$7,'1-Konfiguration'!$D$24:$F$28,3,FALSE)*$H213</f>
        <v>137.25000000000003</v>
      </c>
      <c r="Q213" s="81">
        <f>VLOOKUP($I$7,'1-Konfiguration'!$D$24:$G$33,4,FALSE) * (VLOOKUP('5-Standortanalyse (Berechnung)'!$I$7,'1-Konfiguration'!$D$24:$F$33,2,FALSE)/100)*VLOOKUP('5-Standortanalyse (Berechnung)'!$I$7,'1-Konfiguration'!$D$24:$F$33,3,FALSE)*$I213</f>
        <v>0</v>
      </c>
      <c r="R213" s="81">
        <f>VLOOKUP($J$7,'1-Konfiguration'!$D$24:$G$33,4,FALSE) * (VLOOKUP('5-Standortanalyse (Berechnung)'!$J$7,'1-Konfiguration'!$D$24:$F$33,2,FALSE)/100)*VLOOKUP('5-Standortanalyse (Berechnung)'!$J$7,'1-Konfiguration'!$D$24:$F$33,3,FALSE)*$J213</f>
        <v>0</v>
      </c>
      <c r="S213" s="81">
        <f>VLOOKUP($K$7,'1-Konfiguration'!$D$24:$G$33,4,FALSE) * (VLOOKUP('5-Standortanalyse (Berechnung)'!$K$7,'1-Konfiguration'!$D$24:$F$33,2,FALSE)/100)*VLOOKUP('5-Standortanalyse (Berechnung)'!$K$7,'1-Konfiguration'!$D$24:$F$33,3,FALSE)*$K213</f>
        <v>0</v>
      </c>
      <c r="T213" s="81">
        <f>VLOOKUP($L$7,'1-Konfiguration'!$D$24:$G$28,4,FALSE) * (VLOOKUP('5-Standortanalyse (Berechnung)'!$L$7,'1-Konfiguration'!$D$24:$F$28,2,FALSE)/100)*VLOOKUP('5-Standortanalyse (Berechnung)'!$L$7,'1-Konfiguration'!$D$24:$F$28,3,FALSE)*$L213</f>
        <v>0</v>
      </c>
      <c r="U213" s="81">
        <f>VLOOKUP($M$7,'1-Konfiguration'!$D$24:$G$28,4,FALSE) * (VLOOKUP('5-Standortanalyse (Berechnung)'!$M$7,'1-Konfiguration'!$D$24:$F$28,2,FALSE)/100)*VLOOKUP('5-Standortanalyse (Berechnung)'!$M$7,'1-Konfiguration'!$D$24:$F$28,3,FALSE)*$M213</f>
        <v>0</v>
      </c>
      <c r="V213" s="81">
        <f>MMULT($N213:$P213,'1-Konfiguration'!G$54:G$56)+MMULT($Q213:$R213,'1-Konfiguration'!G$59:G$60)+MMULT($T213:$U213,'1-Konfiguration'!G$57:G$58)+($S213*'1-Konfiguration'!G$63)</f>
        <v>108.84131963974531</v>
      </c>
      <c r="W213" s="81">
        <f>MMULT($N213:$P213,'1-Konfiguration'!H$54:H$56)+MMULT($Q213:$R213,'1-Konfiguration'!H$59:H$60)+MMULT($T213:$U213,'1-Konfiguration'!H$57:H$58)+($S213*'1-Konfiguration'!H$63)</f>
        <v>541.23454469759145</v>
      </c>
      <c r="X213" s="81">
        <f>MMULT($N213:$P213,'1-Konfiguration'!I$54:I$56)+MMULT($Q213:$R213,'1-Konfiguration'!I$59:I$60)+MMULT($T213:$U213,'1-Konfiguration'!I$57:I$58)+($S213*'1-Konfiguration'!I$63)</f>
        <v>1383.7474267877758</v>
      </c>
      <c r="Y213" s="81">
        <f>MMULT($N213:$P213,'1-Konfiguration'!J$54:J$56)+MMULT($Q213:$R213,'1-Konfiguration'!J$59:J$60)+MMULT($T213:$U213,'1-Konfiguration'!J$57:J$58)+($S213*'1-Konfiguration'!J$63)</f>
        <v>2628.4962782869875</v>
      </c>
      <c r="Z213" s="81">
        <f>MMULT($N213:$P213,'1-Konfiguration'!K$54:K$56)+MMULT($Q213:$R213,'1-Konfiguration'!K$59:K$60)+MMULT($T213:$U213,'1-Konfiguration'!K$57:K$58)+($S213*'1-Konfiguration'!K$63)</f>
        <v>272.54358266347259</v>
      </c>
      <c r="AA213" s="81">
        <f>MMULT($N213:$P213,'1-Konfiguration'!L$54:L$56)+MMULT($Q213:$R213,'1-Konfiguration'!L$59:L$60)+MMULT($T213:$U213,'1-Konfiguration'!L$57:L$58)+($S213*'1-Konfiguration'!L$63)</f>
        <v>732.54537919125642</v>
      </c>
      <c r="AB213" s="81">
        <f>MMULT($N213:$P213,'1-Konfiguration'!M$54:M$56)+MMULT($Q213:$R213,'1-Konfiguration'!M$59:M$60)+MMULT($T213:$U213,'1-Konfiguration'!M$57:M$58)+($S213*'1-Konfiguration'!M$63)</f>
        <v>1905.938656518214</v>
      </c>
      <c r="AC213" s="81">
        <f>MMULT($N213:$P213,'1-Konfiguration'!N$54:N$56)+MMULT($Q213:$R213,'1-Konfiguration'!N$59:N$60)+MMULT($T213:$U213,'1-Konfiguration'!N$57:N$58)+($S213*'1-Konfiguration'!N$63)</f>
        <v>4071.2249506125013</v>
      </c>
      <c r="AF213" s="6">
        <f t="shared" si="87"/>
        <v>1</v>
      </c>
      <c r="AG213" s="6">
        <f t="shared" si="88"/>
        <v>2</v>
      </c>
      <c r="AH213" s="6">
        <f t="shared" si="89"/>
        <v>3</v>
      </c>
      <c r="AI213" s="6">
        <f t="shared" si="90"/>
        <v>4</v>
      </c>
      <c r="AJ213" s="6">
        <f t="shared" si="91"/>
        <v>2</v>
      </c>
      <c r="AK213" s="6">
        <f t="shared" si="92"/>
        <v>3</v>
      </c>
      <c r="AL213" s="6">
        <f t="shared" si="93"/>
        <v>4</v>
      </c>
      <c r="AM213" s="6">
        <f t="shared" si="94"/>
        <v>5</v>
      </c>
      <c r="AO213" s="5" t="str">
        <f t="shared" si="95"/>
        <v>{ "type": "Feature", "geometry": { "type": "Point", "coordinates": [8,5782584,50,0248893] } },</v>
      </c>
      <c r="AP213" s="5" t="str">
        <f t="shared" si="79"/>
        <v>{ "type": "Feature", "geometry": { "type": "Point", "coordinates": [8,5790584,50,0248893] } },</v>
      </c>
      <c r="AQ213" s="5" t="str">
        <f t="shared" si="80"/>
        <v>{ "type": "Feature", "geometry": { "type": "Point", "coordinates": [8,5782584,50,0253893] } },</v>
      </c>
      <c r="AR213" s="5" t="str">
        <f t="shared" si="81"/>
        <v>{ "type": "Feature", "geometry": { "type": "Point", "coordinates": [8,5782584,50,0243893] } },</v>
      </c>
      <c r="AS213" s="5" t="str">
        <f t="shared" si="82"/>
        <v>{ "type": "Feature", "geometry": { "type": "Point", "coordinates": [8,5774584,50,0248893] } },</v>
      </c>
      <c r="AT213" s="5" t="str">
        <f t="shared" si="83"/>
        <v>{ "type": "Feature", "geometry": { "type": "Point", "coordinates": [8,5774584,50,0243893] } },</v>
      </c>
      <c r="AU213" s="5" t="str">
        <f t="shared" si="84"/>
        <v>{ "type": "Feature", "geometry": { "type": "Point", "coordinates": [8,5790584,50,0253893] } },</v>
      </c>
      <c r="AV213" s="5" t="str">
        <f t="shared" si="85"/>
        <v>{ "type": "Feature", "geometry": { "type": "Point", "coordinates": [8,5774584,50,0253893] } },</v>
      </c>
      <c r="AW213" s="5" t="str">
        <f t="shared" si="86"/>
        <v>{ "type": "Feature", "geometry": { "type": "Point", "coordinates": [8,5790584,50,0243893] } },</v>
      </c>
      <c r="AX213" s="5" t="s">
        <v>753</v>
      </c>
      <c r="AY213" s="6" t="str">
        <f>REPT($AO213,VLOOKUP(AF213,'8-Intensitäten Heatmap'!$A$5:$L$232,$AO$3,FALSE))&amp;REPT($AP213,VLOOKUP(AF213,'8-Intensitäten Heatmap'!$A$5:$L$232,$AP$3,FALSE))&amp;REPT($AQ213,VLOOKUP(AF213,'8-Intensitäten Heatmap'!$A$5:$L$232,$AQ$3,FALSE))&amp;REPT($AR213,VLOOKUP(AF213,'8-Intensitäten Heatmap'!$A$5:$L$232,$AR$3,FALSE))&amp;REPT($AS213,VLOOKUP(AF213,'8-Intensitäten Heatmap'!$A$5:$L$232,$AS$3,FALSE))&amp;REPT($AT213,VLOOKUP(AF213,'8-Intensitäten Heatmap'!$A$5:$L$232,$AT$3,FALSE))&amp;REPT($AU213,VLOOKUP(AF213,'8-Intensitäten Heatmap'!$A$5:$L$232,$AU$3,FALSE))&amp;REPT($AV213,VLOOKUP(AF213,'8-Intensitäten Heatmap'!$A$5:$L$232,$AV$3,FALSE))&amp;REPT($AW213,VLOOKUP(AF213,'8-Intensitäten Heatmap'!$A$5:$L$232,$AW$3,FALSE))</f>
        <v>{ "type": "Feature", "geometry": { "type": "Point", "coordinates": [8,5782584,50,0248893] } },</v>
      </c>
      <c r="AZ213" s="6" t="str">
        <f>REPT($AO213,VLOOKUP(AG213,'8-Intensitäten Heatmap'!$A$5:$L$232,$AO$3,FALSE))&amp;REPT($AP213,VLOOKUP(AG213,'8-Intensitäten Heatmap'!$A$5:$L$232,$AP$3,FALSE))&amp;REPT($AQ213,VLOOKUP(AG213,'8-Intensitäten Heatmap'!$A$5:$L$232,$AQ$3,FALSE))&amp;REPT($AR213,VLOOKUP(AG213,'8-Intensitäten Heatmap'!$A$5:$L$232,$AR$3,FALSE))&amp;REPT($AS213,VLOOKUP(AG213,'8-Intensitäten Heatmap'!$A$5:$L$232,$AS$3,FALSE))&amp;REPT($AT213,VLOOKUP(AG213,'8-Intensitäten Heatmap'!$A$5:$L$232,$AT$3,FALSE))&amp;REPT($AU213,VLOOKUP(AG213,'8-Intensitäten Heatmap'!$A$5:$L$232,$AU$3,FALSE))&amp;REPT($AV213,VLOOKUP(AG213,'8-Intensitäten Heatmap'!$A$5:$L$232,$AV$3,FALSE))&amp;REPT($AW213,VLOOKUP(AG213,'8-Intensitäten Heatmap'!$A$5:$L$232,$AW$3,FALSE))</f>
        <v>{ "type": "Feature", "geometry": { "type": "Point", "coordinates": [8,5782584,50,0248893] } },{ "type": "Feature", "geometry": { "type": "Point", "coordinates": [8,5790584,50,0248893] } },</v>
      </c>
      <c r="BA213" s="6" t="str">
        <f>REPT($AO213,VLOOKUP(AH213,'8-Intensitäten Heatmap'!$A$5:$L$232,$AO$3,FALSE))&amp;REPT($AP213,VLOOKUP(AH213,'8-Intensitäten Heatmap'!$A$5:$L$232,$AP$3,FALSE))&amp;REPT($AQ213,VLOOKUP(AH213,'8-Intensitäten Heatmap'!$A$5:$L$232,$AQ$3,FALSE))&amp;REPT($AR213,VLOOKUP(AH213,'8-Intensitäten Heatmap'!$A$5:$L$232,$AR$3,FALSE))&amp;REPT($AS213,VLOOKUP(AH213,'8-Intensitäten Heatmap'!$A$5:$L$232,$AS$3,FALSE))&amp;REPT($AT213,VLOOKUP(AH213,'8-Intensitäten Heatmap'!$A$5:$L$232,$AT$3,FALSE))&amp;REPT($AU213,VLOOKUP(AH213,'8-Intensitäten Heatmap'!$A$5:$L$232,$AU$3,FALSE))&amp;REPT($AV213,VLOOKUP(AH213,'8-Intensitäten Heatmap'!$A$5:$L$232,$AV$3,FALSE))&amp;REPT($AW213,VLOOKUP(AH213,'8-Intensitäten Heatmap'!$A$5:$L$232,$AW$3,FALSE))</f>
        <v>{ "type": "Feature", "geometry": { "type": "Point", "coordinates": [8,5782584,50,0248893] } },{ "type": "Feature", "geometry": { "type": "Point", "coordinates": [8,5790584,50,0248893] } },{ "type": "Feature", "geometry": { "type": "Point", "coordinates": [8,5782584,50,0253893] } },</v>
      </c>
      <c r="BB213" s="6" t="str">
        <f>REPT($AO213,VLOOKUP(AI213,'8-Intensitäten Heatmap'!$A$5:$L$232,$AO$3,FALSE))&amp;REPT($AP213,VLOOKUP(AI213,'8-Intensitäten Heatmap'!$A$5:$L$232,$AP$3,FALSE))&amp;REPT($AQ213,VLOOKUP(AI213,'8-Intensitäten Heatmap'!$A$5:$L$232,$AQ$3,FALSE))&amp;REPT($AR213,VLOOKUP(AI213,'8-Intensitäten Heatmap'!$A$5:$L$232,$AR$3,FALSE))&amp;REPT($AS213,VLOOKUP(AI213,'8-Intensitäten Heatmap'!$A$5:$L$232,$AS$3,FALSE))&amp;REPT($AT213,VLOOKUP(AI213,'8-Intensitäten Heatmap'!$A$5:$L$232,$AT$3,FALSE))&amp;REPT($AU213,VLOOKUP(AI213,'8-Intensitäten Heatmap'!$A$5:$L$232,$AU$3,FALSE))&amp;REPT($AV213,VLOOKUP(AI213,'8-Intensitäten Heatmap'!$A$5:$L$232,$AV$3,FALSE))&amp;REPT($AW213,VLOOKUP(AI213,'8-Intensitäten Heatmap'!$A$5:$L$232,$AW$3,FALSE))</f>
        <v>{ "type": "Feature", "geometry": { "type": "Point", "coordinates": [8,5782584,50,0248893] } },{ "type": "Feature", "geometry": { "type": "Point", "coordinates": [8,5790584,50,0248893] } },{ "type": "Feature", "geometry": { "type": "Point", "coordinates": [8,5782584,50,0253893] } },{ "type": "Feature", "geometry": { "type": "Point", "coordinates": [8,5782584,50,0243893] } },</v>
      </c>
      <c r="BC213" s="6" t="str">
        <f>REPT($AO213,VLOOKUP(AJ213,'8-Intensitäten Heatmap'!$A$5:$L$232,$AO$3,FALSE))&amp;REPT($AP213,VLOOKUP(AJ213,'8-Intensitäten Heatmap'!$A$5:$L$232,$AP$3,FALSE))&amp;REPT($AQ213,VLOOKUP(AJ213,'8-Intensitäten Heatmap'!$A$5:$L$232,$AQ$3,FALSE))&amp;REPT($AR213,VLOOKUP(AJ213,'8-Intensitäten Heatmap'!$A$5:$L$232,$AR$3,FALSE))&amp;REPT($AS213,VLOOKUP(AJ213,'8-Intensitäten Heatmap'!$A$5:$L$232,$AS$3,FALSE))&amp;REPT($AT213,VLOOKUP(AJ213,'8-Intensitäten Heatmap'!$A$5:$L$232,$AT$3,FALSE))&amp;REPT($AU213,VLOOKUP(AJ213,'8-Intensitäten Heatmap'!$A$5:$L$232,$AU$3,FALSE))&amp;REPT($AV213,VLOOKUP(AJ213,'8-Intensitäten Heatmap'!$A$5:$L$232,$AV$3,FALSE))&amp;REPT($AW213,VLOOKUP(AJ213,'8-Intensitäten Heatmap'!$A$5:$L$232,$AW$3,FALSE))</f>
        <v>{ "type": "Feature", "geometry": { "type": "Point", "coordinates": [8,5782584,50,0248893] } },{ "type": "Feature", "geometry": { "type": "Point", "coordinates": [8,5790584,50,0248893] } },</v>
      </c>
      <c r="BD213" s="6" t="str">
        <f>REPT($AO213,VLOOKUP(AK213,'8-Intensitäten Heatmap'!$A$5:$L$232,$AO$3,FALSE))&amp;REPT($AP213,VLOOKUP(AK213,'8-Intensitäten Heatmap'!$A$5:$L$232,$AP$3,FALSE))&amp;REPT($AQ213,VLOOKUP(AK213,'8-Intensitäten Heatmap'!$A$5:$L$232,$AQ$3,FALSE))&amp;REPT($AR213,VLOOKUP(AK213,'8-Intensitäten Heatmap'!$A$5:$L$232,$AR$3,FALSE))&amp;REPT($AS213,VLOOKUP(AK213,'8-Intensitäten Heatmap'!$A$5:$L$232,$AS$3,FALSE))&amp;REPT($AT213,VLOOKUP(AK213,'8-Intensitäten Heatmap'!$A$5:$L$232,$AT$3,FALSE))&amp;REPT($AU213,VLOOKUP(AK213,'8-Intensitäten Heatmap'!$A$5:$L$232,$AU$3,FALSE))&amp;REPT($AV213,VLOOKUP(AK213,'8-Intensitäten Heatmap'!$A$5:$L$232,$AV$3,FALSE))&amp;REPT($AW213,VLOOKUP(AK213,'8-Intensitäten Heatmap'!$A$5:$L$232,$AW$3,FALSE))</f>
        <v>{ "type": "Feature", "geometry": { "type": "Point", "coordinates": [8,5782584,50,0248893] } },{ "type": "Feature", "geometry": { "type": "Point", "coordinates": [8,5790584,50,0248893] } },{ "type": "Feature", "geometry": { "type": "Point", "coordinates": [8,5782584,50,0253893] } },</v>
      </c>
      <c r="BE213" s="6" t="str">
        <f>REPT($AO213,VLOOKUP(AL213,'8-Intensitäten Heatmap'!$A$5:$L$232,$AO$3,FALSE))&amp;REPT($AP213,VLOOKUP(AL213,'8-Intensitäten Heatmap'!$A$5:$L$232,$AP$3,FALSE))&amp;REPT($AQ213,VLOOKUP(AL213,'8-Intensitäten Heatmap'!$A$5:$L$232,$AQ$3,FALSE))&amp;REPT($AR213,VLOOKUP(AL213,'8-Intensitäten Heatmap'!$A$5:$L$232,$AR$3,FALSE))&amp;REPT($AS213,VLOOKUP(AL213,'8-Intensitäten Heatmap'!$A$5:$L$232,$AS$3,FALSE))&amp;REPT($AT213,VLOOKUP(AL213,'8-Intensitäten Heatmap'!$A$5:$L$232,$AT$3,FALSE))&amp;REPT($AU213,VLOOKUP(AL213,'8-Intensitäten Heatmap'!$A$5:$L$232,$AU$3,FALSE))&amp;REPT($AV213,VLOOKUP(AL213,'8-Intensitäten Heatmap'!$A$5:$L$232,$AV$3,FALSE))&amp;REPT($AW213,VLOOKUP(AL213,'8-Intensitäten Heatmap'!$A$5:$L$232,$AW$3,FALSE))</f>
        <v>{ "type": "Feature", "geometry": { "type": "Point", "coordinates": [8,5782584,50,0248893] } },{ "type": "Feature", "geometry": { "type": "Point", "coordinates": [8,5790584,50,0248893] } },{ "type": "Feature", "geometry": { "type": "Point", "coordinates": [8,5782584,50,0253893] } },{ "type": "Feature", "geometry": { "type": "Point", "coordinates": [8,5782584,50,0243893] } },</v>
      </c>
      <c r="BF213" s="6" t="str">
        <f>REPT($AO213,VLOOKUP(AM213,'8-Intensitäten Heatmap'!$A$5:$L$232,$AO$3,FALSE))&amp;REPT($AP213,VLOOKUP(AM213,'8-Intensitäten Heatmap'!$A$5:$L$232,$AP$3,FALSE))&amp;REPT($AQ213,VLOOKUP(AM213,'8-Intensitäten Heatmap'!$A$5:$L$232,$AQ$3,FALSE))&amp;REPT($AR213,VLOOKUP(AM213,'8-Intensitäten Heatmap'!$A$5:$L$232,$AR$3,FALSE))&amp;REPT($AS213,VLOOKUP(AM213,'8-Intensitäten Heatmap'!$A$5:$L$232,$AS$3,FALSE))&amp;REPT($AT213,VLOOKUP(AM213,'8-Intensitäten Heatmap'!$A$5:$L$232,$AT$3,FALSE))&amp;REPT($AU213,VLOOKUP(AM213,'8-Intensitäten Heatmap'!$A$5:$L$232,$AU$3,FALSE))&amp;REPT($AV213,VLOOKUP(AM213,'8-Intensitäten Heatmap'!$A$5:$L$232,$AV$3,FALSE))&amp;REPT($AW213,VLOOKUP(AM213,'8-Intensitäten Heatmap'!$A$5:$L$232,$AW$3,FALSE))</f>
        <v>{ "type": "Feature", "geometry": { "type": "Point", "coordinates": [8,5782584,50,0248893] } },{ "type": "Feature", "geometry": { "type": "Point", "coordinates": [8,5790584,50,0248893] } },{ "type": "Feature", "geometry": { "type": "Point", "coordinates": [8,5782584,50,0253893] } },{ "type": "Feature", "geometry": { "type": "Point", "coordinates": [8,5782584,50,0243893] } },{ "type": "Feature", "geometry": { "type": "Point", "coordinates": [8,5774584,50,0248893] } },</v>
      </c>
      <c r="BG213" s="6" t="s">
        <v>753</v>
      </c>
      <c r="BH213" s="6" t="str">
        <f t="shared" si="96"/>
        <v>{ "type": "Feature", "geometry": { "type": "Point", "coordinates": [8,5782584,50,0248893] } },</v>
      </c>
      <c r="BI213" s="6" t="str">
        <f t="shared" si="97"/>
        <v/>
      </c>
      <c r="BJ213" s="6" t="str">
        <f t="shared" si="98"/>
        <v>{ "type": "Feature", "geometry": { "type": "Point", "coordinates": [8,5782584,50,0248893] } },</v>
      </c>
      <c r="BK213" s="6" t="str">
        <f t="shared" si="99"/>
        <v>{ "type": "Feature", "geometry": { "type": "Point", "coordinates": [8,5782584,50,0248893] } },{ "type": "Feature", "geometry": { "type": "Point", "coordinates": [8,5782584,50,0248893] } },</v>
      </c>
      <c r="BL213" s="6" t="str">
        <f t="shared" si="100"/>
        <v>{ "type": "Feature", "geometry": { "type": "Point", "coordinates": [8,5782584,50,0248893] } },{ "type": "Feature", "geometry": { "type": "Point", "coordinates": [8,5782584,50,0248893] } },</v>
      </c>
      <c r="BM213" s="6" t="str">
        <f t="shared" si="101"/>
        <v/>
      </c>
      <c r="BN213" s="6" t="str">
        <f t="shared" si="102"/>
        <v>{ "type": "Feature", "geometry": { "type": "Point", "coordinates": [8,5782584,50,0248893] } },</v>
      </c>
      <c r="BO213" s="6" t="str">
        <f t="shared" si="103"/>
        <v>{ "type": "Feature", "geometry": { "type": "Point", "coordinates": [8,5782584,50,0248893] } },{ "type": "Feature", "geometry": { "type": "Point", "coordinates": [8,5782584,50,0248893] } },{ "type": "Feature", "geometry": { "type": "Point", "coordinates": [8,5782584,50,0248893] } },{ "type": "Feature", "geometry": { "type": "Point", "coordinates": [8,5782584,50,0248893] } },</v>
      </c>
      <c r="BP213" s="6" t="s">
        <v>3381</v>
      </c>
    </row>
    <row r="214" spans="1:68" s="6" customFormat="1" x14ac:dyDescent="0.3">
      <c r="A214" s="18" t="str">
        <f>Table1[[#This Row],[Name]]</f>
        <v>Gerhard Hof GmbH, Bedachungs-Fachhandel</v>
      </c>
      <c r="B214" s="362">
        <v>8.8417410000000007</v>
      </c>
      <c r="C214" s="362">
        <v>50.113561799999999</v>
      </c>
      <c r="D214" s="18" t="str">
        <f>Table1[[#This Row],[Standortkategorie]]</f>
        <v>Auslieferzentrum</v>
      </c>
      <c r="E214" s="18" t="str">
        <f>IF(Table1[[#This Row],[Zusatzinformation]]=0,"",Table1[[#This Row],[Zusatzinformation]])</f>
        <v/>
      </c>
      <c r="F214" s="47">
        <f>IF($D214&lt;&gt;"Busdepot",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14" s="47">
        <f>IF($D214&lt;&gt;"Busdepot",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14" s="47">
        <f>(Table1[[#This Row],[Lieferfahrzeuge]]*'1-Konfiguration'!$D$16+(MAX(Table1[[#This Row],[Lieferfahrzeuge]]*'1-Konfiguration'!$D$16,Table1[[#This Row],[Lieferfahrzeugtore]]*'1-Konfiguration'!$D$14)))/2</f>
        <v>0</v>
      </c>
      <c r="I214" s="47">
        <f>Table1[[#This Row],[Müllfahrzeuge]]</f>
        <v>0</v>
      </c>
      <c r="J214" s="47">
        <f>Table1[[#This Row],[Betonmischfahrzeuge]]</f>
        <v>0</v>
      </c>
      <c r="K214" s="47">
        <f>(Table1[[#This Row],[Schiffe]]*'1-Konfiguration'!$D$16+(MAX(Table1[[#This Row],[Schiffe]]*'1-Konfiguration'!$D$16,Table1[[#This Row],[Anleger]]*'1-Konfiguration'!$D$14)))/2</f>
        <v>0</v>
      </c>
      <c r="L214" s="47">
        <f>IF($D214="Busdepot",IFERROR(Table1[[#This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4" s="47">
        <f>IF($D214="Busdepot",IFERROR(Table1[[#This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4" s="81">
        <f>VLOOKUP($F$7,'1-Konfiguration'!$D$24:$G$28,4,FALSE) * (VLOOKUP('5-Standortanalyse (Berechnung)'!$F$7,'1-Konfiguration'!$D$24:$F$28,2,FALSE)/100)*VLOOKUP('5-Standortanalyse (Berechnung)'!$F$7,'1-Konfiguration'!$D$24:$F$28,3,FALSE)*$F214</f>
        <v>10428.058800000001</v>
      </c>
      <c r="O214" s="81">
        <f>VLOOKUP($G$7,'1-Konfiguration'!$D$24:$G$28,4,FALSE) * (VLOOKUP('5-Standortanalyse (Berechnung)'!$G$7,'1-Konfiguration'!$D$24:$F$28,2,FALSE)/100)*VLOOKUP('5-Standortanalyse (Berechnung)'!$G$7,'1-Konfiguration'!$D$24:$F$28,3,FALSE)*$G214</f>
        <v>1534.6</v>
      </c>
      <c r="P214" s="81">
        <f>VLOOKUP($H$7,'1-Konfiguration'!$D$24:$G$28,4,FALSE) * (VLOOKUP('5-Standortanalyse (Berechnung)'!$H$7,'1-Konfiguration'!$D$24:$F$28,2,FALSE)/100)*VLOOKUP('5-Standortanalyse (Berechnung)'!$H$7,'1-Konfiguration'!$D$24:$F$28,3,FALSE)*$H214</f>
        <v>0</v>
      </c>
      <c r="Q214" s="81">
        <f>VLOOKUP($I$7,'1-Konfiguration'!$D$24:$G$33,4,FALSE) * (VLOOKUP('5-Standortanalyse (Berechnung)'!$I$7,'1-Konfiguration'!$D$24:$F$33,2,FALSE)/100)*VLOOKUP('5-Standortanalyse (Berechnung)'!$I$7,'1-Konfiguration'!$D$24:$F$33,3,FALSE)*$I214</f>
        <v>0</v>
      </c>
      <c r="R214" s="81">
        <f>VLOOKUP($J$7,'1-Konfiguration'!$D$24:$G$33,4,FALSE) * (VLOOKUP('5-Standortanalyse (Berechnung)'!$J$7,'1-Konfiguration'!$D$24:$F$33,2,FALSE)/100)*VLOOKUP('5-Standortanalyse (Berechnung)'!$J$7,'1-Konfiguration'!$D$24:$F$33,3,FALSE)*$J214</f>
        <v>0</v>
      </c>
      <c r="S214" s="81">
        <f>VLOOKUP($K$7,'1-Konfiguration'!$D$24:$G$33,4,FALSE) * (VLOOKUP('5-Standortanalyse (Berechnung)'!$K$7,'1-Konfiguration'!$D$24:$F$33,2,FALSE)/100)*VLOOKUP('5-Standortanalyse (Berechnung)'!$K$7,'1-Konfiguration'!$D$24:$F$33,3,FALSE)*$K214</f>
        <v>0</v>
      </c>
      <c r="T214" s="81">
        <f>VLOOKUP($L$7,'1-Konfiguration'!$D$24:$G$28,4,FALSE) * (VLOOKUP('5-Standortanalyse (Berechnung)'!$L$7,'1-Konfiguration'!$D$24:$F$28,2,FALSE)/100)*VLOOKUP('5-Standortanalyse (Berechnung)'!$L$7,'1-Konfiguration'!$D$24:$F$28,3,FALSE)*$L214</f>
        <v>0</v>
      </c>
      <c r="U214" s="81">
        <f>VLOOKUP($M$7,'1-Konfiguration'!$D$24:$G$28,4,FALSE) * (VLOOKUP('5-Standortanalyse (Berechnung)'!$M$7,'1-Konfiguration'!$D$24:$F$28,2,FALSE)/100)*VLOOKUP('5-Standortanalyse (Berechnung)'!$M$7,'1-Konfiguration'!$D$24:$F$28,3,FALSE)*$M214</f>
        <v>0</v>
      </c>
      <c r="V214" s="81">
        <f>MMULT($N214:$P214,'1-Konfiguration'!G$54:G$56)+MMULT($Q214:$R214,'1-Konfiguration'!G$59:G$60)+MMULT($T214:$U214,'1-Konfiguration'!G$57:G$58)+($S214*'1-Konfiguration'!G$63)</f>
        <v>105.10000906418701</v>
      </c>
      <c r="W214" s="81">
        <f>MMULT($N214:$P214,'1-Konfiguration'!H$54:H$56)+MMULT($Q214:$R214,'1-Konfiguration'!H$59:H$60)+MMULT($T214:$U214,'1-Konfiguration'!H$57:H$58)+($S214*'1-Konfiguration'!H$63)</f>
        <v>504.4634821835707</v>
      </c>
      <c r="X214" s="81">
        <f>MMULT($N214:$P214,'1-Konfiguration'!I$54:I$56)+MMULT($Q214:$R214,'1-Konfiguration'!I$59:I$60)+MMULT($T214:$U214,'1-Konfiguration'!I$57:I$58)+($S214*'1-Konfiguration'!I$63)</f>
        <v>1276.693526808717</v>
      </c>
      <c r="Y214" s="81">
        <f>MMULT($N214:$P214,'1-Konfiguration'!J$54:J$56)+MMULT($Q214:$R214,'1-Konfiguration'!J$59:J$60)+MMULT($T214:$U214,'1-Konfiguration'!J$57:J$58)+($S214*'1-Konfiguration'!J$63)</f>
        <v>2489.8346468250024</v>
      </c>
      <c r="Z214" s="81">
        <f>MMULT($N214:$P214,'1-Konfiguration'!K$54:K$56)+MMULT($Q214:$R214,'1-Konfiguration'!K$59:K$60)+MMULT($T214:$U214,'1-Konfiguration'!K$57:K$58)+($S214*'1-Konfiguration'!K$63)</f>
        <v>262.75002266046755</v>
      </c>
      <c r="AA214" s="81">
        <f>MMULT($N214:$P214,'1-Konfiguration'!L$54:L$56)+MMULT($Q214:$R214,'1-Konfiguration'!L$59:L$60)+MMULT($T214:$U214,'1-Konfiguration'!L$57:L$58)+($S214*'1-Konfiguration'!L$63)</f>
        <v>687.46292854462001</v>
      </c>
      <c r="AB214" s="81">
        <f>MMULT($N214:$P214,'1-Konfiguration'!M$54:M$56)+MMULT($Q214:$R214,'1-Konfiguration'!M$59:M$60)+MMULT($T214:$U214,'1-Konfiguration'!M$57:M$58)+($S214*'1-Konfiguration'!M$63)</f>
        <v>1754.9476962389913</v>
      </c>
      <c r="AC214" s="81">
        <f>MMULT($N214:$P214,'1-Konfiguration'!N$54:N$56)+MMULT($Q214:$R214,'1-Konfiguration'!N$59:N$60)+MMULT($T214:$U214,'1-Konfiguration'!N$57:N$58)+($S214*'1-Konfiguration'!N$63)</f>
        <v>3842.4097540733874</v>
      </c>
      <c r="AF214" s="6">
        <f t="shared" si="87"/>
        <v>1</v>
      </c>
      <c r="AG214" s="6">
        <f t="shared" si="88"/>
        <v>2</v>
      </c>
      <c r="AH214" s="6">
        <f t="shared" si="89"/>
        <v>3</v>
      </c>
      <c r="AI214" s="6">
        <f t="shared" si="90"/>
        <v>3</v>
      </c>
      <c r="AJ214" s="6">
        <f t="shared" si="91"/>
        <v>2</v>
      </c>
      <c r="AK214" s="6">
        <f t="shared" si="92"/>
        <v>3</v>
      </c>
      <c r="AL214" s="6">
        <f t="shared" si="93"/>
        <v>4</v>
      </c>
      <c r="AM214" s="6">
        <f t="shared" si="94"/>
        <v>5</v>
      </c>
      <c r="AO214" s="5" t="str">
        <f t="shared" si="95"/>
        <v>{ "type": "Feature", "geometry": { "type": "Point", "coordinates": [8,841741,50,1135618] } },</v>
      </c>
      <c r="AP214" s="5" t="str">
        <f t="shared" si="79"/>
        <v>{ "type": "Feature", "geometry": { "type": "Point", "coordinates": [8,842541,50,1135618] } },</v>
      </c>
      <c r="AQ214" s="5" t="str">
        <f t="shared" si="80"/>
        <v>{ "type": "Feature", "geometry": { "type": "Point", "coordinates": [8,841741,50,1140618] } },</v>
      </c>
      <c r="AR214" s="5" t="str">
        <f t="shared" si="81"/>
        <v>{ "type": "Feature", "geometry": { "type": "Point", "coordinates": [8,841741,50,1130618] } },</v>
      </c>
      <c r="AS214" s="5" t="str">
        <f t="shared" si="82"/>
        <v>{ "type": "Feature", "geometry": { "type": "Point", "coordinates": [8,840941,50,1135618] } },</v>
      </c>
      <c r="AT214" s="5" t="str">
        <f t="shared" si="83"/>
        <v>{ "type": "Feature", "geometry": { "type": "Point", "coordinates": [8,840941,50,1130618] } },</v>
      </c>
      <c r="AU214" s="5" t="str">
        <f t="shared" si="84"/>
        <v>{ "type": "Feature", "geometry": { "type": "Point", "coordinates": [8,842541,50,1140618] } },</v>
      </c>
      <c r="AV214" s="5" t="str">
        <f t="shared" si="85"/>
        <v>{ "type": "Feature", "geometry": { "type": "Point", "coordinates": [8,840941,50,1140618] } },</v>
      </c>
      <c r="AW214" s="5" t="str">
        <f t="shared" si="86"/>
        <v>{ "type": "Feature", "geometry": { "type": "Point", "coordinates": [8,842541,50,1130618] } },</v>
      </c>
      <c r="AX214" s="5" t="s">
        <v>753</v>
      </c>
      <c r="AY214" s="6" t="str">
        <f>REPT($AO214,VLOOKUP(AF214,'8-Intensitäten Heatmap'!$A$5:$L$232,$AO$3,FALSE))&amp;REPT($AP214,VLOOKUP(AF214,'8-Intensitäten Heatmap'!$A$5:$L$232,$AP$3,FALSE))&amp;REPT($AQ214,VLOOKUP(AF214,'8-Intensitäten Heatmap'!$A$5:$L$232,$AQ$3,FALSE))&amp;REPT($AR214,VLOOKUP(AF214,'8-Intensitäten Heatmap'!$A$5:$L$232,$AR$3,FALSE))&amp;REPT($AS214,VLOOKUP(AF214,'8-Intensitäten Heatmap'!$A$5:$L$232,$AS$3,FALSE))&amp;REPT($AT214,VLOOKUP(AF214,'8-Intensitäten Heatmap'!$A$5:$L$232,$AT$3,FALSE))&amp;REPT($AU214,VLOOKUP(AF214,'8-Intensitäten Heatmap'!$A$5:$L$232,$AU$3,FALSE))&amp;REPT($AV214,VLOOKUP(AF214,'8-Intensitäten Heatmap'!$A$5:$L$232,$AV$3,FALSE))&amp;REPT($AW214,VLOOKUP(AF214,'8-Intensitäten Heatmap'!$A$5:$L$232,$AW$3,FALSE))</f>
        <v>{ "type": "Feature", "geometry": { "type": "Point", "coordinates": [8,841741,50,1135618] } },</v>
      </c>
      <c r="AZ214" s="6" t="str">
        <f>REPT($AO214,VLOOKUP(AG214,'8-Intensitäten Heatmap'!$A$5:$L$232,$AO$3,FALSE))&amp;REPT($AP214,VLOOKUP(AG214,'8-Intensitäten Heatmap'!$A$5:$L$232,$AP$3,FALSE))&amp;REPT($AQ214,VLOOKUP(AG214,'8-Intensitäten Heatmap'!$A$5:$L$232,$AQ$3,FALSE))&amp;REPT($AR214,VLOOKUP(AG214,'8-Intensitäten Heatmap'!$A$5:$L$232,$AR$3,FALSE))&amp;REPT($AS214,VLOOKUP(AG214,'8-Intensitäten Heatmap'!$A$5:$L$232,$AS$3,FALSE))&amp;REPT($AT214,VLOOKUP(AG214,'8-Intensitäten Heatmap'!$A$5:$L$232,$AT$3,FALSE))&amp;REPT($AU214,VLOOKUP(AG214,'8-Intensitäten Heatmap'!$A$5:$L$232,$AU$3,FALSE))&amp;REPT($AV214,VLOOKUP(AG214,'8-Intensitäten Heatmap'!$A$5:$L$232,$AV$3,FALSE))&amp;REPT($AW214,VLOOKUP(AG214,'8-Intensitäten Heatmap'!$A$5:$L$232,$AW$3,FALSE))</f>
        <v>{ "type": "Feature", "geometry": { "type": "Point", "coordinates": [8,841741,50,1135618] } },{ "type": "Feature", "geometry": { "type": "Point", "coordinates": [8,842541,50,1135618] } },</v>
      </c>
      <c r="BA214" s="6" t="str">
        <f>REPT($AO214,VLOOKUP(AH214,'8-Intensitäten Heatmap'!$A$5:$L$232,$AO$3,FALSE))&amp;REPT($AP214,VLOOKUP(AH214,'8-Intensitäten Heatmap'!$A$5:$L$232,$AP$3,FALSE))&amp;REPT($AQ214,VLOOKUP(AH214,'8-Intensitäten Heatmap'!$A$5:$L$232,$AQ$3,FALSE))&amp;REPT($AR214,VLOOKUP(AH214,'8-Intensitäten Heatmap'!$A$5:$L$232,$AR$3,FALSE))&amp;REPT($AS214,VLOOKUP(AH214,'8-Intensitäten Heatmap'!$A$5:$L$232,$AS$3,FALSE))&amp;REPT($AT214,VLOOKUP(AH214,'8-Intensitäten Heatmap'!$A$5:$L$232,$AT$3,FALSE))&amp;REPT($AU214,VLOOKUP(AH214,'8-Intensitäten Heatmap'!$A$5:$L$232,$AU$3,FALSE))&amp;REPT($AV214,VLOOKUP(AH214,'8-Intensitäten Heatmap'!$A$5:$L$232,$AV$3,FALSE))&amp;REPT($AW214,VLOOKUP(AH214,'8-Intensitäten Heatmap'!$A$5:$L$232,$AW$3,FALSE))</f>
        <v>{ "type": "Feature", "geometry": { "type": "Point", "coordinates": [8,841741,50,1135618] } },{ "type": "Feature", "geometry": { "type": "Point", "coordinates": [8,842541,50,1135618] } },{ "type": "Feature", "geometry": { "type": "Point", "coordinates": [8,841741,50,1140618] } },</v>
      </c>
      <c r="BB214" s="6" t="str">
        <f>REPT($AO214,VLOOKUP(AI214,'8-Intensitäten Heatmap'!$A$5:$L$232,$AO$3,FALSE))&amp;REPT($AP214,VLOOKUP(AI214,'8-Intensitäten Heatmap'!$A$5:$L$232,$AP$3,FALSE))&amp;REPT($AQ214,VLOOKUP(AI214,'8-Intensitäten Heatmap'!$A$5:$L$232,$AQ$3,FALSE))&amp;REPT($AR214,VLOOKUP(AI214,'8-Intensitäten Heatmap'!$A$5:$L$232,$AR$3,FALSE))&amp;REPT($AS214,VLOOKUP(AI214,'8-Intensitäten Heatmap'!$A$5:$L$232,$AS$3,FALSE))&amp;REPT($AT214,VLOOKUP(AI214,'8-Intensitäten Heatmap'!$A$5:$L$232,$AT$3,FALSE))&amp;REPT($AU214,VLOOKUP(AI214,'8-Intensitäten Heatmap'!$A$5:$L$232,$AU$3,FALSE))&amp;REPT($AV214,VLOOKUP(AI214,'8-Intensitäten Heatmap'!$A$5:$L$232,$AV$3,FALSE))&amp;REPT($AW214,VLOOKUP(AI214,'8-Intensitäten Heatmap'!$A$5:$L$232,$AW$3,FALSE))</f>
        <v>{ "type": "Feature", "geometry": { "type": "Point", "coordinates": [8,841741,50,1135618] } },{ "type": "Feature", "geometry": { "type": "Point", "coordinates": [8,842541,50,1135618] } },{ "type": "Feature", "geometry": { "type": "Point", "coordinates": [8,841741,50,1140618] } },</v>
      </c>
      <c r="BC214" s="6" t="str">
        <f>REPT($AO214,VLOOKUP(AJ214,'8-Intensitäten Heatmap'!$A$5:$L$232,$AO$3,FALSE))&amp;REPT($AP214,VLOOKUP(AJ214,'8-Intensitäten Heatmap'!$A$5:$L$232,$AP$3,FALSE))&amp;REPT($AQ214,VLOOKUP(AJ214,'8-Intensitäten Heatmap'!$A$5:$L$232,$AQ$3,FALSE))&amp;REPT($AR214,VLOOKUP(AJ214,'8-Intensitäten Heatmap'!$A$5:$L$232,$AR$3,FALSE))&amp;REPT($AS214,VLOOKUP(AJ214,'8-Intensitäten Heatmap'!$A$5:$L$232,$AS$3,FALSE))&amp;REPT($AT214,VLOOKUP(AJ214,'8-Intensitäten Heatmap'!$A$5:$L$232,$AT$3,FALSE))&amp;REPT($AU214,VLOOKUP(AJ214,'8-Intensitäten Heatmap'!$A$5:$L$232,$AU$3,FALSE))&amp;REPT($AV214,VLOOKUP(AJ214,'8-Intensitäten Heatmap'!$A$5:$L$232,$AV$3,FALSE))&amp;REPT($AW214,VLOOKUP(AJ214,'8-Intensitäten Heatmap'!$A$5:$L$232,$AW$3,FALSE))</f>
        <v>{ "type": "Feature", "geometry": { "type": "Point", "coordinates": [8,841741,50,1135618] } },{ "type": "Feature", "geometry": { "type": "Point", "coordinates": [8,842541,50,1135618] } },</v>
      </c>
      <c r="BD214" s="6" t="str">
        <f>REPT($AO214,VLOOKUP(AK214,'8-Intensitäten Heatmap'!$A$5:$L$232,$AO$3,FALSE))&amp;REPT($AP214,VLOOKUP(AK214,'8-Intensitäten Heatmap'!$A$5:$L$232,$AP$3,FALSE))&amp;REPT($AQ214,VLOOKUP(AK214,'8-Intensitäten Heatmap'!$A$5:$L$232,$AQ$3,FALSE))&amp;REPT($AR214,VLOOKUP(AK214,'8-Intensitäten Heatmap'!$A$5:$L$232,$AR$3,FALSE))&amp;REPT($AS214,VLOOKUP(AK214,'8-Intensitäten Heatmap'!$A$5:$L$232,$AS$3,FALSE))&amp;REPT($AT214,VLOOKUP(AK214,'8-Intensitäten Heatmap'!$A$5:$L$232,$AT$3,FALSE))&amp;REPT($AU214,VLOOKUP(AK214,'8-Intensitäten Heatmap'!$A$5:$L$232,$AU$3,FALSE))&amp;REPT($AV214,VLOOKUP(AK214,'8-Intensitäten Heatmap'!$A$5:$L$232,$AV$3,FALSE))&amp;REPT($AW214,VLOOKUP(AK214,'8-Intensitäten Heatmap'!$A$5:$L$232,$AW$3,FALSE))</f>
        <v>{ "type": "Feature", "geometry": { "type": "Point", "coordinates": [8,841741,50,1135618] } },{ "type": "Feature", "geometry": { "type": "Point", "coordinates": [8,842541,50,1135618] } },{ "type": "Feature", "geometry": { "type": "Point", "coordinates": [8,841741,50,1140618] } },</v>
      </c>
      <c r="BE214" s="6" t="str">
        <f>REPT($AO214,VLOOKUP(AL214,'8-Intensitäten Heatmap'!$A$5:$L$232,$AO$3,FALSE))&amp;REPT($AP214,VLOOKUP(AL214,'8-Intensitäten Heatmap'!$A$5:$L$232,$AP$3,FALSE))&amp;REPT($AQ214,VLOOKUP(AL214,'8-Intensitäten Heatmap'!$A$5:$L$232,$AQ$3,FALSE))&amp;REPT($AR214,VLOOKUP(AL214,'8-Intensitäten Heatmap'!$A$5:$L$232,$AR$3,FALSE))&amp;REPT($AS214,VLOOKUP(AL214,'8-Intensitäten Heatmap'!$A$5:$L$232,$AS$3,FALSE))&amp;REPT($AT214,VLOOKUP(AL214,'8-Intensitäten Heatmap'!$A$5:$L$232,$AT$3,FALSE))&amp;REPT($AU214,VLOOKUP(AL214,'8-Intensitäten Heatmap'!$A$5:$L$232,$AU$3,FALSE))&amp;REPT($AV214,VLOOKUP(AL214,'8-Intensitäten Heatmap'!$A$5:$L$232,$AV$3,FALSE))&amp;REPT($AW214,VLOOKUP(AL214,'8-Intensitäten Heatmap'!$A$5:$L$232,$AW$3,FALSE))</f>
        <v>{ "type": "Feature", "geometry": { "type": "Point", "coordinates": [8,841741,50,1135618] } },{ "type": "Feature", "geometry": { "type": "Point", "coordinates": [8,842541,50,1135618] } },{ "type": "Feature", "geometry": { "type": "Point", "coordinates": [8,841741,50,1140618] } },{ "type": "Feature", "geometry": { "type": "Point", "coordinates": [8,841741,50,1130618] } },</v>
      </c>
      <c r="BF214" s="6" t="str">
        <f>REPT($AO214,VLOOKUP(AM214,'8-Intensitäten Heatmap'!$A$5:$L$232,$AO$3,FALSE))&amp;REPT($AP214,VLOOKUP(AM214,'8-Intensitäten Heatmap'!$A$5:$L$232,$AP$3,FALSE))&amp;REPT($AQ214,VLOOKUP(AM214,'8-Intensitäten Heatmap'!$A$5:$L$232,$AQ$3,FALSE))&amp;REPT($AR214,VLOOKUP(AM214,'8-Intensitäten Heatmap'!$A$5:$L$232,$AR$3,FALSE))&amp;REPT($AS214,VLOOKUP(AM214,'8-Intensitäten Heatmap'!$A$5:$L$232,$AS$3,FALSE))&amp;REPT($AT214,VLOOKUP(AM214,'8-Intensitäten Heatmap'!$A$5:$L$232,$AT$3,FALSE))&amp;REPT($AU214,VLOOKUP(AM214,'8-Intensitäten Heatmap'!$A$5:$L$232,$AU$3,FALSE))&amp;REPT($AV214,VLOOKUP(AM214,'8-Intensitäten Heatmap'!$A$5:$L$232,$AV$3,FALSE))&amp;REPT($AW214,VLOOKUP(AM214,'8-Intensitäten Heatmap'!$A$5:$L$232,$AW$3,FALSE))</f>
        <v>{ "type": "Feature", "geometry": { "type": "Point", "coordinates": [8,841741,50,1135618] } },{ "type": "Feature", "geometry": { "type": "Point", "coordinates": [8,842541,50,1135618] } },{ "type": "Feature", "geometry": { "type": "Point", "coordinates": [8,841741,50,1140618] } },{ "type": "Feature", "geometry": { "type": "Point", "coordinates": [8,841741,50,1130618] } },{ "type": "Feature", "geometry": { "type": "Point", "coordinates": [8,840941,50,1135618] } },</v>
      </c>
      <c r="BG214" s="6" t="s">
        <v>753</v>
      </c>
      <c r="BH214" s="6" t="str">
        <f t="shared" si="96"/>
        <v>{ "type": "Feature", "geometry": { "type": "Point", "coordinates": [8,841741,50,1135618] } },</v>
      </c>
      <c r="BI214" s="6" t="str">
        <f t="shared" si="97"/>
        <v/>
      </c>
      <c r="BJ214" s="6" t="str">
        <f t="shared" si="98"/>
        <v>{ "type": "Feature", "geometry": { "type": "Point", "coordinates": [8,841741,50,1135618] } },</v>
      </c>
      <c r="BK214" s="6" t="str">
        <f t="shared" si="99"/>
        <v>{ "type": "Feature", "geometry": { "type": "Point", "coordinates": [8,841741,50,1135618] } },{ "type": "Feature", "geometry": { "type": "Point", "coordinates": [8,841741,50,1135618] } },</v>
      </c>
      <c r="BL214" s="6" t="str">
        <f t="shared" si="100"/>
        <v>{ "type": "Feature", "geometry": { "type": "Point", "coordinates": [8,841741,50,1135618] } },{ "type": "Feature", "geometry": { "type": "Point", "coordinates": [8,841741,50,1135618] } },</v>
      </c>
      <c r="BM214" s="6" t="str">
        <f t="shared" si="101"/>
        <v/>
      </c>
      <c r="BN214" s="6" t="str">
        <f t="shared" si="102"/>
        <v>{ "type": "Feature", "geometry": { "type": "Point", "coordinates": [8,841741,50,1135618] } },</v>
      </c>
      <c r="BO214" s="6" t="str">
        <f t="shared" si="103"/>
        <v>{ "type": "Feature", "geometry": { "type": "Point", "coordinates": [8,841741,50,1135618] } },{ "type": "Feature", "geometry": { "type": "Point", "coordinates": [8,841741,50,1135618] } },{ "type": "Feature", "geometry": { "type": "Point", "coordinates": [8,841741,50,1135618] } },</v>
      </c>
      <c r="BP214" s="6" t="s">
        <v>3381</v>
      </c>
    </row>
    <row r="215" spans="1:68" s="6" customFormat="1" x14ac:dyDescent="0.3">
      <c r="A215" s="18" t="str">
        <f>Table1[[#This Row],[Name]]</f>
        <v>Gesipa</v>
      </c>
      <c r="B215" s="362">
        <v>8.5826071000000006</v>
      </c>
      <c r="C215" s="362">
        <v>50.014842600000001</v>
      </c>
      <c r="D215" s="18" t="str">
        <f>Table1[[#This Row],[Standortkategorie]]</f>
        <v>Wareneingang/-ausgang</v>
      </c>
      <c r="E215" s="18" t="str">
        <f>IF(Table1[[#This Row],[Zusatzinformation]]=0,"",Table1[[#This Row],[Zusatzinformation]])</f>
        <v/>
      </c>
      <c r="F215" s="47">
        <f>IF($D215&lt;&gt;"Busdepot",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15" s="47">
        <f>IF($D215&lt;&gt;"Busdepot",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1.7000000000000002</v>
      </c>
      <c r="H215" s="47">
        <f>(Table1[[#This Row],[Lieferfahrzeuge]]*'1-Konfiguration'!$D$16+(MAX(Table1[[#This Row],[Lieferfahrzeuge]]*'1-Konfiguration'!$D$16,Table1[[#This Row],[Lieferfahrzeugtore]]*'1-Konfiguration'!$D$14)))/2</f>
        <v>0</v>
      </c>
      <c r="I215" s="47">
        <f>Table1[[#This Row],[Müllfahrzeuge]]</f>
        <v>0</v>
      </c>
      <c r="J215" s="47">
        <f>Table1[[#This Row],[Betonmischfahrzeuge]]</f>
        <v>0</v>
      </c>
      <c r="K215" s="47">
        <f>(Table1[[#This Row],[Schiffe]]*'1-Konfiguration'!$D$16+(MAX(Table1[[#This Row],[Schiffe]]*'1-Konfiguration'!$D$16,Table1[[#This Row],[Anleger]]*'1-Konfiguration'!$D$14)))/2</f>
        <v>0</v>
      </c>
      <c r="L215" s="47">
        <f>IF($D215="Busdepot",IFERROR(Table1[[#This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5" s="47">
        <f>IF($D215="Busdepot",IFERROR(Table1[[#This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5" s="81">
        <f>VLOOKUP($F$7,'1-Konfiguration'!$D$24:$G$28,4,FALSE) * (VLOOKUP('5-Standortanalyse (Berechnung)'!$F$7,'1-Konfiguration'!$D$24:$F$28,2,FALSE)/100)*VLOOKUP('5-Standortanalyse (Berechnung)'!$F$7,'1-Konfiguration'!$D$24:$F$28,3,FALSE)*$F215</f>
        <v>0</v>
      </c>
      <c r="O215" s="81">
        <f>VLOOKUP($G$7,'1-Konfiguration'!$D$24:$G$28,4,FALSE) * (VLOOKUP('5-Standortanalyse (Berechnung)'!$G$7,'1-Konfiguration'!$D$24:$F$28,2,FALSE)/100)*VLOOKUP('5-Standortanalyse (Berechnung)'!$G$7,'1-Konfiguration'!$D$24:$F$28,3,FALSE)*$G215</f>
        <v>2608.8200000000002</v>
      </c>
      <c r="P215" s="81">
        <f>VLOOKUP($H$7,'1-Konfiguration'!$D$24:$G$28,4,FALSE) * (VLOOKUP('5-Standortanalyse (Berechnung)'!$H$7,'1-Konfiguration'!$D$24:$F$28,2,FALSE)/100)*VLOOKUP('5-Standortanalyse (Berechnung)'!$H$7,'1-Konfiguration'!$D$24:$F$28,3,FALSE)*$H215</f>
        <v>0</v>
      </c>
      <c r="Q215" s="81">
        <f>VLOOKUP($I$7,'1-Konfiguration'!$D$24:$G$33,4,FALSE) * (VLOOKUP('5-Standortanalyse (Berechnung)'!$I$7,'1-Konfiguration'!$D$24:$F$33,2,FALSE)/100)*VLOOKUP('5-Standortanalyse (Berechnung)'!$I$7,'1-Konfiguration'!$D$24:$F$33,3,FALSE)*$I215</f>
        <v>0</v>
      </c>
      <c r="R215" s="81">
        <f>VLOOKUP($J$7,'1-Konfiguration'!$D$24:$G$33,4,FALSE) * (VLOOKUP('5-Standortanalyse (Berechnung)'!$J$7,'1-Konfiguration'!$D$24:$F$33,2,FALSE)/100)*VLOOKUP('5-Standortanalyse (Berechnung)'!$J$7,'1-Konfiguration'!$D$24:$F$33,3,FALSE)*$J215</f>
        <v>0</v>
      </c>
      <c r="S215" s="81">
        <f>VLOOKUP($K$7,'1-Konfiguration'!$D$24:$G$33,4,FALSE) * (VLOOKUP('5-Standortanalyse (Berechnung)'!$K$7,'1-Konfiguration'!$D$24:$F$33,2,FALSE)/100)*VLOOKUP('5-Standortanalyse (Berechnung)'!$K$7,'1-Konfiguration'!$D$24:$F$33,3,FALSE)*$K215</f>
        <v>0</v>
      </c>
      <c r="T215" s="81">
        <f>VLOOKUP($L$7,'1-Konfiguration'!$D$24:$G$28,4,FALSE) * (VLOOKUP('5-Standortanalyse (Berechnung)'!$L$7,'1-Konfiguration'!$D$24:$F$28,2,FALSE)/100)*VLOOKUP('5-Standortanalyse (Berechnung)'!$L$7,'1-Konfiguration'!$D$24:$F$28,3,FALSE)*$L215</f>
        <v>0</v>
      </c>
      <c r="U215" s="81">
        <f>VLOOKUP($M$7,'1-Konfiguration'!$D$24:$G$28,4,FALSE) * (VLOOKUP('5-Standortanalyse (Berechnung)'!$M$7,'1-Konfiguration'!$D$24:$F$28,2,FALSE)/100)*VLOOKUP('5-Standortanalyse (Berechnung)'!$M$7,'1-Konfiguration'!$D$24:$F$28,3,FALSE)*$M215</f>
        <v>0</v>
      </c>
      <c r="V215" s="81">
        <f>MMULT($N215:$P215,'1-Konfiguration'!G$54:G$56)+MMULT($Q215:$R215,'1-Konfiguration'!G$59:G$60)+MMULT($T215:$U215,'1-Konfiguration'!G$57:G$58)+($S215*'1-Konfiguration'!G$63)</f>
        <v>26.919143910401012</v>
      </c>
      <c r="W215" s="81">
        <f>MMULT($N215:$P215,'1-Konfiguration'!H$54:H$56)+MMULT($Q215:$R215,'1-Konfiguration'!H$59:H$60)+MMULT($T215:$U215,'1-Konfiguration'!H$57:H$58)+($S215*'1-Konfiguration'!H$63)</f>
        <v>164.74399805004688</v>
      </c>
      <c r="X215" s="81">
        <f>MMULT($N215:$P215,'1-Konfiguration'!I$54:I$56)+MMULT($Q215:$R215,'1-Konfiguration'!I$59:I$60)+MMULT($T215:$U215,'1-Konfiguration'!I$57:I$58)+($S215*'1-Konfiguration'!I$63)</f>
        <v>443.36614391320182</v>
      </c>
      <c r="Y215" s="81">
        <f>MMULT($N215:$P215,'1-Konfiguration'!J$54:J$56)+MMULT($Q215:$R215,'1-Konfiguration'!J$59:J$60)+MMULT($T215:$U215,'1-Konfiguration'!J$57:J$58)+($S215*'1-Konfiguration'!J$63)</f>
        <v>732.218514939584</v>
      </c>
      <c r="Z215" s="81">
        <f>MMULT($N215:$P215,'1-Konfiguration'!K$54:K$56)+MMULT($Q215:$R215,'1-Konfiguration'!K$59:K$60)+MMULT($T215:$U215,'1-Konfiguration'!K$57:K$58)+($S215*'1-Konfiguration'!K$63)</f>
        <v>67.297859776002554</v>
      </c>
      <c r="AA215" s="81">
        <f>MMULT($N215:$P215,'1-Konfiguration'!L$54:L$56)+MMULT($Q215:$R215,'1-Konfiguration'!L$59:L$60)+MMULT($T215:$U215,'1-Konfiguration'!L$57:L$58)+($S215*'1-Konfiguration'!L$63)</f>
        <v>210.72197853042033</v>
      </c>
      <c r="AB215" s="81">
        <f>MMULT($N215:$P215,'1-Konfiguration'!M$54:M$56)+MMULT($Q215:$R215,'1-Konfiguration'!M$59:M$60)+MMULT($T215:$U215,'1-Konfiguration'!M$57:M$58)+($S215*'1-Konfiguration'!M$63)</f>
        <v>601.34678708872241</v>
      </c>
      <c r="AC215" s="81">
        <f>MMULT($N215:$P215,'1-Konfiguration'!N$54:N$56)+MMULT($Q215:$R215,'1-Konfiguration'!N$59:N$60)+MMULT($T215:$U215,'1-Konfiguration'!N$57:N$58)+($S215*'1-Konfiguration'!N$63)</f>
        <v>1123.1515632668604</v>
      </c>
      <c r="AF215" s="6">
        <f t="shared" si="87"/>
        <v>0</v>
      </c>
      <c r="AG215" s="6">
        <f t="shared" si="88"/>
        <v>1</v>
      </c>
      <c r="AH215" s="6">
        <f t="shared" si="89"/>
        <v>1</v>
      </c>
      <c r="AI215" s="6">
        <f t="shared" si="90"/>
        <v>1</v>
      </c>
      <c r="AJ215" s="6">
        <f t="shared" si="91"/>
        <v>1</v>
      </c>
      <c r="AK215" s="6">
        <f t="shared" si="92"/>
        <v>1</v>
      </c>
      <c r="AL215" s="6">
        <f t="shared" si="93"/>
        <v>1</v>
      </c>
      <c r="AM215" s="6">
        <f t="shared" si="94"/>
        <v>1</v>
      </c>
      <c r="AO215" s="5" t="str">
        <f t="shared" si="95"/>
        <v>{ "type": "Feature", "geometry": { "type": "Point", "coordinates": [8,5826071,50,0148426] } },</v>
      </c>
      <c r="AP215" s="5" t="str">
        <f t="shared" si="79"/>
        <v>{ "type": "Feature", "geometry": { "type": "Point", "coordinates": [8,5834071,50,0148426] } },</v>
      </c>
      <c r="AQ215" s="5" t="str">
        <f t="shared" si="80"/>
        <v>{ "type": "Feature", "geometry": { "type": "Point", "coordinates": [8,5826071,50,0153426] } },</v>
      </c>
      <c r="AR215" s="5" t="str">
        <f t="shared" si="81"/>
        <v>{ "type": "Feature", "geometry": { "type": "Point", "coordinates": [8,5826071,50,0143426] } },</v>
      </c>
      <c r="AS215" s="5" t="str">
        <f t="shared" si="82"/>
        <v>{ "type": "Feature", "geometry": { "type": "Point", "coordinates": [8,5818071,50,0148426] } },</v>
      </c>
      <c r="AT215" s="5" t="str">
        <f t="shared" si="83"/>
        <v>{ "type": "Feature", "geometry": { "type": "Point", "coordinates": [8,5818071,50,0143426] } },</v>
      </c>
      <c r="AU215" s="5" t="str">
        <f t="shared" si="84"/>
        <v>{ "type": "Feature", "geometry": { "type": "Point", "coordinates": [8,5834071,50,0153426] } },</v>
      </c>
      <c r="AV215" s="5" t="str">
        <f t="shared" si="85"/>
        <v>{ "type": "Feature", "geometry": { "type": "Point", "coordinates": [8,5818071,50,0153426] } },</v>
      </c>
      <c r="AW215" s="5" t="str">
        <f t="shared" si="86"/>
        <v>{ "type": "Feature", "geometry": { "type": "Point", "coordinates": [8,5834071,50,0143426] } },</v>
      </c>
      <c r="AX215" s="5" t="s">
        <v>753</v>
      </c>
      <c r="AY215" s="6" t="str">
        <f>REPT($AO215,VLOOKUP(AF215,'8-Intensitäten Heatmap'!$A$5:$L$232,$AO$3,FALSE))&amp;REPT($AP215,VLOOKUP(AF215,'8-Intensitäten Heatmap'!$A$5:$L$232,$AP$3,FALSE))&amp;REPT($AQ215,VLOOKUP(AF215,'8-Intensitäten Heatmap'!$A$5:$L$232,$AQ$3,FALSE))&amp;REPT($AR215,VLOOKUP(AF215,'8-Intensitäten Heatmap'!$A$5:$L$232,$AR$3,FALSE))&amp;REPT($AS215,VLOOKUP(AF215,'8-Intensitäten Heatmap'!$A$5:$L$232,$AS$3,FALSE))&amp;REPT($AT215,VLOOKUP(AF215,'8-Intensitäten Heatmap'!$A$5:$L$232,$AT$3,FALSE))&amp;REPT($AU215,VLOOKUP(AF215,'8-Intensitäten Heatmap'!$A$5:$L$232,$AU$3,FALSE))&amp;REPT($AV215,VLOOKUP(AF215,'8-Intensitäten Heatmap'!$A$5:$L$232,$AV$3,FALSE))&amp;REPT($AW215,VLOOKUP(AF215,'8-Intensitäten Heatmap'!$A$5:$L$232,$AW$3,FALSE))</f>
        <v/>
      </c>
      <c r="AZ215" s="6" t="str">
        <f>REPT($AO215,VLOOKUP(AG215,'8-Intensitäten Heatmap'!$A$5:$L$232,$AO$3,FALSE))&amp;REPT($AP215,VLOOKUP(AG215,'8-Intensitäten Heatmap'!$A$5:$L$232,$AP$3,FALSE))&amp;REPT($AQ215,VLOOKUP(AG215,'8-Intensitäten Heatmap'!$A$5:$L$232,$AQ$3,FALSE))&amp;REPT($AR215,VLOOKUP(AG215,'8-Intensitäten Heatmap'!$A$5:$L$232,$AR$3,FALSE))&amp;REPT($AS215,VLOOKUP(AG215,'8-Intensitäten Heatmap'!$A$5:$L$232,$AS$3,FALSE))&amp;REPT($AT215,VLOOKUP(AG215,'8-Intensitäten Heatmap'!$A$5:$L$232,$AT$3,FALSE))&amp;REPT($AU215,VLOOKUP(AG215,'8-Intensitäten Heatmap'!$A$5:$L$232,$AU$3,FALSE))&amp;REPT($AV215,VLOOKUP(AG215,'8-Intensitäten Heatmap'!$A$5:$L$232,$AV$3,FALSE))&amp;REPT($AW215,VLOOKUP(AG215,'8-Intensitäten Heatmap'!$A$5:$L$232,$AW$3,FALSE))</f>
        <v>{ "type": "Feature", "geometry": { "type": "Point", "coordinates": [8,5826071,50,0148426] } },</v>
      </c>
      <c r="BA215" s="6" t="str">
        <f>REPT($AO215,VLOOKUP(AH215,'8-Intensitäten Heatmap'!$A$5:$L$232,$AO$3,FALSE))&amp;REPT($AP215,VLOOKUP(AH215,'8-Intensitäten Heatmap'!$A$5:$L$232,$AP$3,FALSE))&amp;REPT($AQ215,VLOOKUP(AH215,'8-Intensitäten Heatmap'!$A$5:$L$232,$AQ$3,FALSE))&amp;REPT($AR215,VLOOKUP(AH215,'8-Intensitäten Heatmap'!$A$5:$L$232,$AR$3,FALSE))&amp;REPT($AS215,VLOOKUP(AH215,'8-Intensitäten Heatmap'!$A$5:$L$232,$AS$3,FALSE))&amp;REPT($AT215,VLOOKUP(AH215,'8-Intensitäten Heatmap'!$A$5:$L$232,$AT$3,FALSE))&amp;REPT($AU215,VLOOKUP(AH215,'8-Intensitäten Heatmap'!$A$5:$L$232,$AU$3,FALSE))&amp;REPT($AV215,VLOOKUP(AH215,'8-Intensitäten Heatmap'!$A$5:$L$232,$AV$3,FALSE))&amp;REPT($AW215,VLOOKUP(AH215,'8-Intensitäten Heatmap'!$A$5:$L$232,$AW$3,FALSE))</f>
        <v>{ "type": "Feature", "geometry": { "type": "Point", "coordinates": [8,5826071,50,0148426] } },</v>
      </c>
      <c r="BB215" s="6" t="str">
        <f>REPT($AO215,VLOOKUP(AI215,'8-Intensitäten Heatmap'!$A$5:$L$232,$AO$3,FALSE))&amp;REPT($AP215,VLOOKUP(AI215,'8-Intensitäten Heatmap'!$A$5:$L$232,$AP$3,FALSE))&amp;REPT($AQ215,VLOOKUP(AI215,'8-Intensitäten Heatmap'!$A$5:$L$232,$AQ$3,FALSE))&amp;REPT($AR215,VLOOKUP(AI215,'8-Intensitäten Heatmap'!$A$5:$L$232,$AR$3,FALSE))&amp;REPT($AS215,VLOOKUP(AI215,'8-Intensitäten Heatmap'!$A$5:$L$232,$AS$3,FALSE))&amp;REPT($AT215,VLOOKUP(AI215,'8-Intensitäten Heatmap'!$A$5:$L$232,$AT$3,FALSE))&amp;REPT($AU215,VLOOKUP(AI215,'8-Intensitäten Heatmap'!$A$5:$L$232,$AU$3,FALSE))&amp;REPT($AV215,VLOOKUP(AI215,'8-Intensitäten Heatmap'!$A$5:$L$232,$AV$3,FALSE))&amp;REPT($AW215,VLOOKUP(AI215,'8-Intensitäten Heatmap'!$A$5:$L$232,$AW$3,FALSE))</f>
        <v>{ "type": "Feature", "geometry": { "type": "Point", "coordinates": [8,5826071,50,0148426] } },</v>
      </c>
      <c r="BC215" s="6" t="str">
        <f>REPT($AO215,VLOOKUP(AJ215,'8-Intensitäten Heatmap'!$A$5:$L$232,$AO$3,FALSE))&amp;REPT($AP215,VLOOKUP(AJ215,'8-Intensitäten Heatmap'!$A$5:$L$232,$AP$3,FALSE))&amp;REPT($AQ215,VLOOKUP(AJ215,'8-Intensitäten Heatmap'!$A$5:$L$232,$AQ$3,FALSE))&amp;REPT($AR215,VLOOKUP(AJ215,'8-Intensitäten Heatmap'!$A$5:$L$232,$AR$3,FALSE))&amp;REPT($AS215,VLOOKUP(AJ215,'8-Intensitäten Heatmap'!$A$5:$L$232,$AS$3,FALSE))&amp;REPT($AT215,VLOOKUP(AJ215,'8-Intensitäten Heatmap'!$A$5:$L$232,$AT$3,FALSE))&amp;REPT($AU215,VLOOKUP(AJ215,'8-Intensitäten Heatmap'!$A$5:$L$232,$AU$3,FALSE))&amp;REPT($AV215,VLOOKUP(AJ215,'8-Intensitäten Heatmap'!$A$5:$L$232,$AV$3,FALSE))&amp;REPT($AW215,VLOOKUP(AJ215,'8-Intensitäten Heatmap'!$A$5:$L$232,$AW$3,FALSE))</f>
        <v>{ "type": "Feature", "geometry": { "type": "Point", "coordinates": [8,5826071,50,0148426] } },</v>
      </c>
      <c r="BD215" s="6" t="str">
        <f>REPT($AO215,VLOOKUP(AK215,'8-Intensitäten Heatmap'!$A$5:$L$232,$AO$3,FALSE))&amp;REPT($AP215,VLOOKUP(AK215,'8-Intensitäten Heatmap'!$A$5:$L$232,$AP$3,FALSE))&amp;REPT($AQ215,VLOOKUP(AK215,'8-Intensitäten Heatmap'!$A$5:$L$232,$AQ$3,FALSE))&amp;REPT($AR215,VLOOKUP(AK215,'8-Intensitäten Heatmap'!$A$5:$L$232,$AR$3,FALSE))&amp;REPT($AS215,VLOOKUP(AK215,'8-Intensitäten Heatmap'!$A$5:$L$232,$AS$3,FALSE))&amp;REPT($AT215,VLOOKUP(AK215,'8-Intensitäten Heatmap'!$A$5:$L$232,$AT$3,FALSE))&amp;REPT($AU215,VLOOKUP(AK215,'8-Intensitäten Heatmap'!$A$5:$L$232,$AU$3,FALSE))&amp;REPT($AV215,VLOOKUP(AK215,'8-Intensitäten Heatmap'!$A$5:$L$232,$AV$3,FALSE))&amp;REPT($AW215,VLOOKUP(AK215,'8-Intensitäten Heatmap'!$A$5:$L$232,$AW$3,FALSE))</f>
        <v>{ "type": "Feature", "geometry": { "type": "Point", "coordinates": [8,5826071,50,0148426] } },</v>
      </c>
      <c r="BE215" s="6" t="str">
        <f>REPT($AO215,VLOOKUP(AL215,'8-Intensitäten Heatmap'!$A$5:$L$232,$AO$3,FALSE))&amp;REPT($AP215,VLOOKUP(AL215,'8-Intensitäten Heatmap'!$A$5:$L$232,$AP$3,FALSE))&amp;REPT($AQ215,VLOOKUP(AL215,'8-Intensitäten Heatmap'!$A$5:$L$232,$AQ$3,FALSE))&amp;REPT($AR215,VLOOKUP(AL215,'8-Intensitäten Heatmap'!$A$5:$L$232,$AR$3,FALSE))&amp;REPT($AS215,VLOOKUP(AL215,'8-Intensitäten Heatmap'!$A$5:$L$232,$AS$3,FALSE))&amp;REPT($AT215,VLOOKUP(AL215,'8-Intensitäten Heatmap'!$A$5:$L$232,$AT$3,FALSE))&amp;REPT($AU215,VLOOKUP(AL215,'8-Intensitäten Heatmap'!$A$5:$L$232,$AU$3,FALSE))&amp;REPT($AV215,VLOOKUP(AL215,'8-Intensitäten Heatmap'!$A$5:$L$232,$AV$3,FALSE))&amp;REPT($AW215,VLOOKUP(AL215,'8-Intensitäten Heatmap'!$A$5:$L$232,$AW$3,FALSE))</f>
        <v>{ "type": "Feature", "geometry": { "type": "Point", "coordinates": [8,5826071,50,0148426] } },</v>
      </c>
      <c r="BF215" s="6" t="str">
        <f>REPT($AO215,VLOOKUP(AM215,'8-Intensitäten Heatmap'!$A$5:$L$232,$AO$3,FALSE))&amp;REPT($AP215,VLOOKUP(AM215,'8-Intensitäten Heatmap'!$A$5:$L$232,$AP$3,FALSE))&amp;REPT($AQ215,VLOOKUP(AM215,'8-Intensitäten Heatmap'!$A$5:$L$232,$AQ$3,FALSE))&amp;REPT($AR215,VLOOKUP(AM215,'8-Intensitäten Heatmap'!$A$5:$L$232,$AR$3,FALSE))&amp;REPT($AS215,VLOOKUP(AM215,'8-Intensitäten Heatmap'!$A$5:$L$232,$AS$3,FALSE))&amp;REPT($AT215,VLOOKUP(AM215,'8-Intensitäten Heatmap'!$A$5:$L$232,$AT$3,FALSE))&amp;REPT($AU215,VLOOKUP(AM215,'8-Intensitäten Heatmap'!$A$5:$L$232,$AU$3,FALSE))&amp;REPT($AV215,VLOOKUP(AM215,'8-Intensitäten Heatmap'!$A$5:$L$232,$AV$3,FALSE))&amp;REPT($AW215,VLOOKUP(AM215,'8-Intensitäten Heatmap'!$A$5:$L$232,$AW$3,FALSE))</f>
        <v>{ "type": "Feature", "geometry": { "type": "Point", "coordinates": [8,5826071,50,0148426] } },</v>
      </c>
      <c r="BG215" s="6" t="s">
        <v>753</v>
      </c>
      <c r="BH215" s="6" t="str">
        <f t="shared" si="96"/>
        <v/>
      </c>
      <c r="BI215" s="6" t="str">
        <f t="shared" si="97"/>
        <v/>
      </c>
      <c r="BJ215" s="6" t="str">
        <f t="shared" si="98"/>
        <v/>
      </c>
      <c r="BK215" s="6" t="str">
        <f t="shared" si="99"/>
        <v/>
      </c>
      <c r="BL215" s="6" t="str">
        <f t="shared" si="100"/>
        <v/>
      </c>
      <c r="BM215" s="6" t="str">
        <f t="shared" si="101"/>
        <v/>
      </c>
      <c r="BN215" s="6" t="str">
        <f t="shared" si="102"/>
        <v/>
      </c>
      <c r="BO215" s="6" t="str">
        <f t="shared" si="103"/>
        <v>{ "type": "Feature", "geometry": { "type": "Point", "coordinates": [8,5826071,50,0148426] } },</v>
      </c>
      <c r="BP215" s="6" t="s">
        <v>3381</v>
      </c>
    </row>
    <row r="216" spans="1:68" s="6" customFormat="1" x14ac:dyDescent="0.3">
      <c r="A216" s="18" t="str">
        <f>Table1[[#This Row],[Name]]</f>
        <v>GFL Gilde Frischelogistik GmbH</v>
      </c>
      <c r="B216" s="362">
        <v>8.5004580999999995</v>
      </c>
      <c r="C216" s="362">
        <v>49.924974499999998</v>
      </c>
      <c r="D216" s="18" t="str">
        <f>Table1[[#This Row],[Standortkategorie]]</f>
        <v>Verteilzentrum</v>
      </c>
      <c r="E216" s="18" t="str">
        <f>IF(Table1[[#This Row],[Zusatzinformation]]=0,"",Table1[[#This Row],[Zusatzinformation]])</f>
        <v/>
      </c>
      <c r="F216" s="47">
        <f>IF($D216&lt;&gt;"Busdepot",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3.6666666666666665</v>
      </c>
      <c r="G216" s="47">
        <f>IF($D216&lt;&gt;"Busdepot",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1.8333333333333333</v>
      </c>
      <c r="H216" s="47">
        <f>(Table1[[#This Row],[Lieferfahrzeuge]]*'1-Konfiguration'!$D$16+(MAX(Table1[[#This Row],[Lieferfahrzeuge]]*'1-Konfiguration'!$D$16,Table1[[#This Row],[Lieferfahrzeugtore]]*'1-Konfiguration'!$D$14)))/2</f>
        <v>0</v>
      </c>
      <c r="I216" s="47">
        <f>Table1[[#This Row],[Müllfahrzeuge]]</f>
        <v>0</v>
      </c>
      <c r="J216" s="47">
        <f>Table1[[#This Row],[Betonmischfahrzeuge]]</f>
        <v>0</v>
      </c>
      <c r="K216" s="47">
        <f>(Table1[[#This Row],[Schiffe]]*'1-Konfiguration'!$D$16+(MAX(Table1[[#This Row],[Schiffe]]*'1-Konfiguration'!$D$16,Table1[[#This Row],[Anleger]]*'1-Konfiguration'!$D$14)))/2</f>
        <v>0</v>
      </c>
      <c r="L216" s="47">
        <f>IF($D216="Busdepot",IFERROR(Table1[[#This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6" s="47">
        <f>IF($D216="Busdepot",IFERROR(Table1[[#This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6" s="81">
        <f>VLOOKUP($F$7,'1-Konfiguration'!$D$24:$G$28,4,FALSE) * (VLOOKUP('5-Standortanalyse (Berechnung)'!$F$7,'1-Konfiguration'!$D$24:$F$28,2,FALSE)/100)*VLOOKUP('5-Standortanalyse (Berechnung)'!$F$7,'1-Konfiguration'!$D$24:$F$28,3,FALSE)*$F216</f>
        <v>19118.107800000002</v>
      </c>
      <c r="O216" s="81">
        <f>VLOOKUP($G$7,'1-Konfiguration'!$D$24:$G$28,4,FALSE) * (VLOOKUP('5-Standortanalyse (Berechnung)'!$G$7,'1-Konfiguration'!$D$24:$F$28,2,FALSE)/100)*VLOOKUP('5-Standortanalyse (Berechnung)'!$G$7,'1-Konfiguration'!$D$24:$F$28,3,FALSE)*$G216</f>
        <v>2813.4333333333329</v>
      </c>
      <c r="P216" s="81">
        <f>VLOOKUP($H$7,'1-Konfiguration'!$D$24:$G$28,4,FALSE) * (VLOOKUP('5-Standortanalyse (Berechnung)'!$H$7,'1-Konfiguration'!$D$24:$F$28,2,FALSE)/100)*VLOOKUP('5-Standortanalyse (Berechnung)'!$H$7,'1-Konfiguration'!$D$24:$F$28,3,FALSE)*$H216</f>
        <v>0</v>
      </c>
      <c r="Q216" s="81">
        <f>VLOOKUP($I$7,'1-Konfiguration'!$D$24:$G$33,4,FALSE) * (VLOOKUP('5-Standortanalyse (Berechnung)'!$I$7,'1-Konfiguration'!$D$24:$F$33,2,FALSE)/100)*VLOOKUP('5-Standortanalyse (Berechnung)'!$I$7,'1-Konfiguration'!$D$24:$F$33,3,FALSE)*$I216</f>
        <v>0</v>
      </c>
      <c r="R216" s="81">
        <f>VLOOKUP($J$7,'1-Konfiguration'!$D$24:$G$33,4,FALSE) * (VLOOKUP('5-Standortanalyse (Berechnung)'!$J$7,'1-Konfiguration'!$D$24:$F$33,2,FALSE)/100)*VLOOKUP('5-Standortanalyse (Berechnung)'!$J$7,'1-Konfiguration'!$D$24:$F$33,3,FALSE)*$J216</f>
        <v>0</v>
      </c>
      <c r="S216" s="81">
        <f>VLOOKUP($K$7,'1-Konfiguration'!$D$24:$G$33,4,FALSE) * (VLOOKUP('5-Standortanalyse (Berechnung)'!$K$7,'1-Konfiguration'!$D$24:$F$33,2,FALSE)/100)*VLOOKUP('5-Standortanalyse (Berechnung)'!$K$7,'1-Konfiguration'!$D$24:$F$33,3,FALSE)*$K216</f>
        <v>0</v>
      </c>
      <c r="T216" s="81">
        <f>VLOOKUP($L$7,'1-Konfiguration'!$D$24:$G$28,4,FALSE) * (VLOOKUP('5-Standortanalyse (Berechnung)'!$L$7,'1-Konfiguration'!$D$24:$F$28,2,FALSE)/100)*VLOOKUP('5-Standortanalyse (Berechnung)'!$L$7,'1-Konfiguration'!$D$24:$F$28,3,FALSE)*$L216</f>
        <v>0</v>
      </c>
      <c r="U216" s="81">
        <f>VLOOKUP($M$7,'1-Konfiguration'!$D$24:$G$28,4,FALSE) * (VLOOKUP('5-Standortanalyse (Berechnung)'!$M$7,'1-Konfiguration'!$D$24:$F$28,2,FALSE)/100)*VLOOKUP('5-Standortanalyse (Berechnung)'!$M$7,'1-Konfiguration'!$D$24:$F$28,3,FALSE)*$M216</f>
        <v>0</v>
      </c>
      <c r="V216" s="81">
        <f>MMULT($N216:$P216,'1-Konfiguration'!G$54:G$56)+MMULT($Q216:$R216,'1-Konfiguration'!G$59:G$60)+MMULT($T216:$U216,'1-Konfiguration'!G$57:G$58)+($S216*'1-Konfiguration'!G$63)</f>
        <v>192.68334995100952</v>
      </c>
      <c r="W216" s="81">
        <f>MMULT($N216:$P216,'1-Konfiguration'!H$54:H$56)+MMULT($Q216:$R216,'1-Konfiguration'!H$59:H$60)+MMULT($T216:$U216,'1-Konfiguration'!H$57:H$58)+($S216*'1-Konfiguration'!H$63)</f>
        <v>924.84971733654629</v>
      </c>
      <c r="X216" s="81">
        <f>MMULT($N216:$P216,'1-Konfiguration'!I$54:I$56)+MMULT($Q216:$R216,'1-Konfiguration'!I$59:I$60)+MMULT($T216:$U216,'1-Konfiguration'!I$57:I$58)+($S216*'1-Konfiguration'!I$63)</f>
        <v>2340.6047991493147</v>
      </c>
      <c r="Y216" s="81">
        <f>MMULT($N216:$P216,'1-Konfiguration'!J$54:J$56)+MMULT($Q216:$R216,'1-Konfiguration'!J$59:J$60)+MMULT($T216:$U216,'1-Konfiguration'!J$57:J$58)+($S216*'1-Konfiguration'!J$63)</f>
        <v>4564.6968525125039</v>
      </c>
      <c r="Z216" s="81">
        <f>MMULT($N216:$P216,'1-Konfiguration'!K$54:K$56)+MMULT($Q216:$R216,'1-Konfiguration'!K$59:K$60)+MMULT($T216:$U216,'1-Konfiguration'!K$57:K$58)+($S216*'1-Konfiguration'!K$63)</f>
        <v>481.70837487752385</v>
      </c>
      <c r="AA216" s="81">
        <f>MMULT($N216:$P216,'1-Konfiguration'!L$54:L$56)+MMULT($Q216:$R216,'1-Konfiguration'!L$59:L$60)+MMULT($T216:$U216,'1-Konfiguration'!L$57:L$58)+($S216*'1-Konfiguration'!L$63)</f>
        <v>1260.3487023318035</v>
      </c>
      <c r="AB216" s="81">
        <f>MMULT($N216:$P216,'1-Konfiguration'!M$54:M$56)+MMULT($Q216:$R216,'1-Konfiguration'!M$59:M$60)+MMULT($T216:$U216,'1-Konfiguration'!M$57:M$58)+($S216*'1-Konfiguration'!M$63)</f>
        <v>3217.4041097714844</v>
      </c>
      <c r="AC216" s="81">
        <f>MMULT($N216:$P216,'1-Konfiguration'!N$54:N$56)+MMULT($Q216:$R216,'1-Konfiguration'!N$59:N$60)+MMULT($T216:$U216,'1-Konfiguration'!N$57:N$58)+($S216*'1-Konfiguration'!N$63)</f>
        <v>7044.4178824678775</v>
      </c>
      <c r="AF216" s="6">
        <f t="shared" si="87"/>
        <v>1</v>
      </c>
      <c r="AG216" s="6">
        <f t="shared" si="88"/>
        <v>4</v>
      </c>
      <c r="AH216" s="6">
        <f t="shared" si="89"/>
        <v>5</v>
      </c>
      <c r="AI216" s="6">
        <f t="shared" si="90"/>
        <v>6</v>
      </c>
      <c r="AJ216" s="6">
        <f t="shared" si="91"/>
        <v>4</v>
      </c>
      <c r="AK216" s="6">
        <f t="shared" si="92"/>
        <v>5</v>
      </c>
      <c r="AL216" s="6">
        <f t="shared" si="93"/>
        <v>6</v>
      </c>
      <c r="AM216" s="6">
        <f t="shared" si="94"/>
        <v>9</v>
      </c>
      <c r="AO216" s="5" t="str">
        <f t="shared" si="95"/>
        <v>{ "type": "Feature", "geometry": { "type": "Point", "coordinates": [8,5004581,49,9249745] } },</v>
      </c>
      <c r="AP216" s="5" t="str">
        <f t="shared" si="79"/>
        <v>{ "type": "Feature", "geometry": { "type": "Point", "coordinates": [8,5012581,49,9249745] } },</v>
      </c>
      <c r="AQ216" s="5" t="str">
        <f t="shared" si="80"/>
        <v>{ "type": "Feature", "geometry": { "type": "Point", "coordinates": [8,5004581,49,9254745] } },</v>
      </c>
      <c r="AR216" s="5" t="str">
        <f t="shared" si="81"/>
        <v>{ "type": "Feature", "geometry": { "type": "Point", "coordinates": [8,5004581,49,9244745] } },</v>
      </c>
      <c r="AS216" s="5" t="str">
        <f t="shared" si="82"/>
        <v>{ "type": "Feature", "geometry": { "type": "Point", "coordinates": [8,4996581,49,9249745] } },</v>
      </c>
      <c r="AT216" s="5" t="str">
        <f t="shared" si="83"/>
        <v>{ "type": "Feature", "geometry": { "type": "Point", "coordinates": [8,4996581,49,9244745] } },</v>
      </c>
      <c r="AU216" s="5" t="str">
        <f t="shared" si="84"/>
        <v>{ "type": "Feature", "geometry": { "type": "Point", "coordinates": [8,5012581,49,9254745] } },</v>
      </c>
      <c r="AV216" s="5" t="str">
        <f t="shared" si="85"/>
        <v>{ "type": "Feature", "geometry": { "type": "Point", "coordinates": [8,4996581,49,9254745] } },</v>
      </c>
      <c r="AW216" s="5" t="str">
        <f t="shared" si="86"/>
        <v>{ "type": "Feature", "geometry": { "type": "Point", "coordinates": [8,5012581,49,9244745] } },</v>
      </c>
      <c r="AX216" s="5" t="s">
        <v>753</v>
      </c>
      <c r="AY216" s="6" t="str">
        <f>REPT($AO216,VLOOKUP(AF216,'8-Intensitäten Heatmap'!$A$5:$L$232,$AO$3,FALSE))&amp;REPT($AP216,VLOOKUP(AF216,'8-Intensitäten Heatmap'!$A$5:$L$232,$AP$3,FALSE))&amp;REPT($AQ216,VLOOKUP(AF216,'8-Intensitäten Heatmap'!$A$5:$L$232,$AQ$3,FALSE))&amp;REPT($AR216,VLOOKUP(AF216,'8-Intensitäten Heatmap'!$A$5:$L$232,$AR$3,FALSE))&amp;REPT($AS216,VLOOKUP(AF216,'8-Intensitäten Heatmap'!$A$5:$L$232,$AS$3,FALSE))&amp;REPT($AT216,VLOOKUP(AF216,'8-Intensitäten Heatmap'!$A$5:$L$232,$AT$3,FALSE))&amp;REPT($AU216,VLOOKUP(AF216,'8-Intensitäten Heatmap'!$A$5:$L$232,$AU$3,FALSE))&amp;REPT($AV216,VLOOKUP(AF216,'8-Intensitäten Heatmap'!$A$5:$L$232,$AV$3,FALSE))&amp;REPT($AW216,VLOOKUP(AF216,'8-Intensitäten Heatmap'!$A$5:$L$232,$AW$3,FALSE))</f>
        <v>{ "type": "Feature", "geometry": { "type": "Point", "coordinates": [8,5004581,49,9249745] } },</v>
      </c>
      <c r="AZ216" s="6" t="str">
        <f>REPT($AO216,VLOOKUP(AG216,'8-Intensitäten Heatmap'!$A$5:$L$232,$AO$3,FALSE))&amp;REPT($AP216,VLOOKUP(AG216,'8-Intensitäten Heatmap'!$A$5:$L$232,$AP$3,FALSE))&amp;REPT($AQ216,VLOOKUP(AG216,'8-Intensitäten Heatmap'!$A$5:$L$232,$AQ$3,FALSE))&amp;REPT($AR216,VLOOKUP(AG216,'8-Intensitäten Heatmap'!$A$5:$L$232,$AR$3,FALSE))&amp;REPT($AS216,VLOOKUP(AG216,'8-Intensitäten Heatmap'!$A$5:$L$232,$AS$3,FALSE))&amp;REPT($AT216,VLOOKUP(AG216,'8-Intensitäten Heatmap'!$A$5:$L$232,$AT$3,FALSE))&amp;REPT($AU216,VLOOKUP(AG216,'8-Intensitäten Heatmap'!$A$5:$L$232,$AU$3,FALSE))&amp;REPT($AV216,VLOOKUP(AG216,'8-Intensitäten Heatmap'!$A$5:$L$232,$AV$3,FALSE))&amp;REPT($AW216,VLOOKUP(AG216,'8-Intensitäten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v>
      </c>
      <c r="BA216" s="6" t="str">
        <f>REPT($AO216,VLOOKUP(AH216,'8-Intensitäten Heatmap'!$A$5:$L$232,$AO$3,FALSE))&amp;REPT($AP216,VLOOKUP(AH216,'8-Intensitäten Heatmap'!$A$5:$L$232,$AP$3,FALSE))&amp;REPT($AQ216,VLOOKUP(AH216,'8-Intensitäten Heatmap'!$A$5:$L$232,$AQ$3,FALSE))&amp;REPT($AR216,VLOOKUP(AH216,'8-Intensitäten Heatmap'!$A$5:$L$232,$AR$3,FALSE))&amp;REPT($AS216,VLOOKUP(AH216,'8-Intensitäten Heatmap'!$A$5:$L$232,$AS$3,FALSE))&amp;REPT($AT216,VLOOKUP(AH216,'8-Intensitäten Heatmap'!$A$5:$L$232,$AT$3,FALSE))&amp;REPT($AU216,VLOOKUP(AH216,'8-Intensitäten Heatmap'!$A$5:$L$232,$AU$3,FALSE))&amp;REPT($AV216,VLOOKUP(AH216,'8-Intensitäten Heatmap'!$A$5:$L$232,$AV$3,FALSE))&amp;REPT($AW216,VLOOKUP(AH216,'8-Intensitäten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 "type": "Feature", "geometry": { "type": "Point", "coordinates": [8,4996581,49,9249745] } },</v>
      </c>
      <c r="BB216" s="6" t="str">
        <f>REPT($AO216,VLOOKUP(AI216,'8-Intensitäten Heatmap'!$A$5:$L$232,$AO$3,FALSE))&amp;REPT($AP216,VLOOKUP(AI216,'8-Intensitäten Heatmap'!$A$5:$L$232,$AP$3,FALSE))&amp;REPT($AQ216,VLOOKUP(AI216,'8-Intensitäten Heatmap'!$A$5:$L$232,$AQ$3,FALSE))&amp;REPT($AR216,VLOOKUP(AI216,'8-Intensitäten Heatmap'!$A$5:$L$232,$AR$3,FALSE))&amp;REPT($AS216,VLOOKUP(AI216,'8-Intensitäten Heatmap'!$A$5:$L$232,$AS$3,FALSE))&amp;REPT($AT216,VLOOKUP(AI216,'8-Intensitäten Heatmap'!$A$5:$L$232,$AT$3,FALSE))&amp;REPT($AU216,VLOOKUP(AI216,'8-Intensitäten Heatmap'!$A$5:$L$232,$AU$3,FALSE))&amp;REPT($AV216,VLOOKUP(AI216,'8-Intensitäten Heatmap'!$A$5:$L$232,$AV$3,FALSE))&amp;REPT($AW216,VLOOKUP(AI216,'8-Intensitäten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 "type": "Feature", "geometry": { "type": "Point", "coordinates": [8,4996581,49,9249745] } },{ "type": "Feature", "geometry": { "type": "Point", "coordinates": [8,4996581,49,9244745] } },</v>
      </c>
      <c r="BC216" s="6" t="str">
        <f>REPT($AO216,VLOOKUP(AJ216,'8-Intensitäten Heatmap'!$A$5:$L$232,$AO$3,FALSE))&amp;REPT($AP216,VLOOKUP(AJ216,'8-Intensitäten Heatmap'!$A$5:$L$232,$AP$3,FALSE))&amp;REPT($AQ216,VLOOKUP(AJ216,'8-Intensitäten Heatmap'!$A$5:$L$232,$AQ$3,FALSE))&amp;REPT($AR216,VLOOKUP(AJ216,'8-Intensitäten Heatmap'!$A$5:$L$232,$AR$3,FALSE))&amp;REPT($AS216,VLOOKUP(AJ216,'8-Intensitäten Heatmap'!$A$5:$L$232,$AS$3,FALSE))&amp;REPT($AT216,VLOOKUP(AJ216,'8-Intensitäten Heatmap'!$A$5:$L$232,$AT$3,FALSE))&amp;REPT($AU216,VLOOKUP(AJ216,'8-Intensitäten Heatmap'!$A$5:$L$232,$AU$3,FALSE))&amp;REPT($AV216,VLOOKUP(AJ216,'8-Intensitäten Heatmap'!$A$5:$L$232,$AV$3,FALSE))&amp;REPT($AW216,VLOOKUP(AJ216,'8-Intensitäten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v>
      </c>
      <c r="BD216" s="6" t="str">
        <f>REPT($AO216,VLOOKUP(AK216,'8-Intensitäten Heatmap'!$A$5:$L$232,$AO$3,FALSE))&amp;REPT($AP216,VLOOKUP(AK216,'8-Intensitäten Heatmap'!$A$5:$L$232,$AP$3,FALSE))&amp;REPT($AQ216,VLOOKUP(AK216,'8-Intensitäten Heatmap'!$A$5:$L$232,$AQ$3,FALSE))&amp;REPT($AR216,VLOOKUP(AK216,'8-Intensitäten Heatmap'!$A$5:$L$232,$AR$3,FALSE))&amp;REPT($AS216,VLOOKUP(AK216,'8-Intensitäten Heatmap'!$A$5:$L$232,$AS$3,FALSE))&amp;REPT($AT216,VLOOKUP(AK216,'8-Intensitäten Heatmap'!$A$5:$L$232,$AT$3,FALSE))&amp;REPT($AU216,VLOOKUP(AK216,'8-Intensitäten Heatmap'!$A$5:$L$232,$AU$3,FALSE))&amp;REPT($AV216,VLOOKUP(AK216,'8-Intensitäten Heatmap'!$A$5:$L$232,$AV$3,FALSE))&amp;REPT($AW216,VLOOKUP(AK216,'8-Intensitäten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 "type": "Feature", "geometry": { "type": "Point", "coordinates": [8,4996581,49,9249745] } },</v>
      </c>
      <c r="BE216" s="6" t="str">
        <f>REPT($AO216,VLOOKUP(AL216,'8-Intensitäten Heatmap'!$A$5:$L$232,$AO$3,FALSE))&amp;REPT($AP216,VLOOKUP(AL216,'8-Intensitäten Heatmap'!$A$5:$L$232,$AP$3,FALSE))&amp;REPT($AQ216,VLOOKUP(AL216,'8-Intensitäten Heatmap'!$A$5:$L$232,$AQ$3,FALSE))&amp;REPT($AR216,VLOOKUP(AL216,'8-Intensitäten Heatmap'!$A$5:$L$232,$AR$3,FALSE))&amp;REPT($AS216,VLOOKUP(AL216,'8-Intensitäten Heatmap'!$A$5:$L$232,$AS$3,FALSE))&amp;REPT($AT216,VLOOKUP(AL216,'8-Intensitäten Heatmap'!$A$5:$L$232,$AT$3,FALSE))&amp;REPT($AU216,VLOOKUP(AL216,'8-Intensitäten Heatmap'!$A$5:$L$232,$AU$3,FALSE))&amp;REPT($AV216,VLOOKUP(AL216,'8-Intensitäten Heatmap'!$A$5:$L$232,$AV$3,FALSE))&amp;REPT($AW216,VLOOKUP(AL216,'8-Intensitäten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 "type": "Feature", "geometry": { "type": "Point", "coordinates": [8,4996581,49,9249745] } },{ "type": "Feature", "geometry": { "type": "Point", "coordinates": [8,4996581,49,9244745] } },</v>
      </c>
      <c r="BF216" s="6" t="str">
        <f>REPT($AO216,VLOOKUP(AM216,'8-Intensitäten Heatmap'!$A$5:$L$232,$AO$3,FALSE))&amp;REPT($AP216,VLOOKUP(AM216,'8-Intensitäten Heatmap'!$A$5:$L$232,$AP$3,FALSE))&amp;REPT($AQ216,VLOOKUP(AM216,'8-Intensitäten Heatmap'!$A$5:$L$232,$AQ$3,FALSE))&amp;REPT($AR216,VLOOKUP(AM216,'8-Intensitäten Heatmap'!$A$5:$L$232,$AR$3,FALSE))&amp;REPT($AS216,VLOOKUP(AM216,'8-Intensitäten Heatmap'!$A$5:$L$232,$AS$3,FALSE))&amp;REPT($AT216,VLOOKUP(AM216,'8-Intensitäten Heatmap'!$A$5:$L$232,$AT$3,FALSE))&amp;REPT($AU216,VLOOKUP(AM216,'8-Intensitäten Heatmap'!$A$5:$L$232,$AU$3,FALSE))&amp;REPT($AV216,VLOOKUP(AM216,'8-Intensitäten Heatmap'!$A$5:$L$232,$AV$3,FALSE))&amp;REPT($AW216,VLOOKUP(AM216,'8-Intensitäten Heatmap'!$A$5:$L$232,$AW$3,FALSE))</f>
        <v>{ "type": "Feature", "geometry": { "type": "Point", "coordinates": [8,5004581,49,9249745] } },{ "type": "Feature", "geometry": { "type": "Point", "coordinates": [8,5012581,49,9249745] } },{ "type": "Feature", "geometry": { "type": "Point", "coordinates": [8,5004581,49,9254745] } },{ "type": "Feature", "geometry": { "type": "Point", "coordinates": [8,5004581,49,9244745] } },{ "type": "Feature", "geometry": { "type": "Point", "coordinates": [8,4996581,49,9249745] } },{ "type": "Feature", "geometry": { "type": "Point", "coordinates": [8,4996581,49,9244745] } },{ "type": "Feature", "geometry": { "type": "Point", "coordinates": [8,5012581,49,9254745] } },{ "type": "Feature", "geometry": { "type": "Point", "coordinates": [8,4996581,49,9254745] } },{ "type": "Feature", "geometry": { "type": "Point", "coordinates": [8,5012581,49,9244745] } },</v>
      </c>
      <c r="BG216" s="6" t="s">
        <v>753</v>
      </c>
      <c r="BH216" s="6" t="str">
        <f t="shared" si="96"/>
        <v>{ "type": "Feature", "geometry": { "type": "Point", "coordinates": [8,5004581,49,9249745] } },</v>
      </c>
      <c r="BI216" s="6" t="str">
        <f t="shared" si="97"/>
        <v/>
      </c>
      <c r="BJ216" s="6" t="str">
        <f t="shared" si="98"/>
        <v>{ "type": "Feature", "geometry": { "type": "Point", "coordinates": [8,5004581,49,9249745] } },{ "type": "Feature", "geometry": { "type": "Point", "coordinates": [8,5004581,49,9249745] } },</v>
      </c>
      <c r="BK216" s="6" t="str">
        <f t="shared" si="99"/>
        <v>{ "type": "Feature", "geometry": { "type": "Point", "coordinates": [8,5004581,49,9249745] } },{ "type": "Feature", "geometry": { "type": "Point", "coordinates": [8,5004581,49,9249745] } },{ "type": "Feature", "geometry": { "type": "Point", "coordinates": [8,5004581,49,9249745] } },{ "type": "Feature", "geometry": { "type": "Point", "coordinates": [8,5004581,49,9249745] } },</v>
      </c>
      <c r="BL216" s="6" t="str">
        <f t="shared" si="100"/>
        <v>{ "type": "Feature", "geometry": { "type": "Point", "coordinates": [8,5004581,49,9249745] } },{ "type": "Feature", "geometry": { "type": "Point", "coordinates": [8,5004581,49,9249745] } },{ "type": "Feature", "geometry": { "type": "Point", "coordinates": [8,5004581,49,9249745] } },{ "type": "Feature", "geometry": { "type": "Point", "coordinates": [8,5004581,49,9249745] } },</v>
      </c>
      <c r="BM216" s="6" t="str">
        <f t="shared" si="101"/>
        <v>{ "type": "Feature", "geometry": { "type": "Point", "coordinates": [8,5004581,49,9249745] } },</v>
      </c>
      <c r="BN216" s="6" t="str">
        <f t="shared" si="102"/>
        <v>{ "type": "Feature", "geometry": { "type": "Point", "coordinates": [8,5004581,49,9249745] } },{ "type": "Feature", "geometry": { "type": "Point", "coordinates": [8,5004581,49,9249745] } },{ "type": "Feature", "geometry": { "type": "Point", "coordinates": [8,5004581,49,9249745] } },</v>
      </c>
      <c r="BO216" s="6" t="str">
        <f t="shared" si="103"/>
        <v>{ "type": "Feature", "geometry": { "type": "Point", "coordinates": [8,5004581,49,9249745] } },{ "type": "Feature", "geometry": { "type": "Point", "coordinates": [8,5004581,49,9249745] } },{ "type": "Feature", "geometry": { "type": "Point", "coordinates": [8,5004581,49,9249745] } },{ "type": "Feature", "geometry": { "type": "Point", "coordinates": [8,5004581,49,9249745] } },{ "type": "Feature", "geometry": { "type": "Point", "coordinates": [8,5004581,49,9249745] } },{ "type": "Feature", "geometry": { "type": "Point", "coordinates": [8,5004581,49,9249745] } },{ "type": "Feature", "geometry": { "type": "Point", "coordinates": [8,5004581,49,9249745] } },</v>
      </c>
      <c r="BP216" s="6" t="s">
        <v>3381</v>
      </c>
    </row>
    <row r="217" spans="1:68" s="6" customFormat="1" x14ac:dyDescent="0.3">
      <c r="A217" s="18" t="str">
        <f>Table1[[#This Row],[Name]]</f>
        <v>GHC Gerling, Holz &amp; Co. Handels-GmbH</v>
      </c>
      <c r="B217" s="362">
        <v>8.9271013999999997</v>
      </c>
      <c r="C217" s="362">
        <v>50.118589800000002</v>
      </c>
      <c r="D217" s="18" t="str">
        <f>Table1[[#This Row],[Standortkategorie]]</f>
        <v>Verteilzentrum</v>
      </c>
      <c r="E217" s="18" t="str">
        <f>IF(Table1[[#This Row],[Zusatzinformation]]=0,"",Table1[[#This Row],[Zusatzinformation]])</f>
        <v/>
      </c>
      <c r="F217" s="47">
        <f>IF($D217&lt;&gt;"Busdepot",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17" s="47">
        <f>IF($D217&lt;&gt;"Busdepot",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17" s="47">
        <f>(Table1[[#This Row],[Lieferfahrzeuge]]*'1-Konfiguration'!$D$16+(MAX(Table1[[#This Row],[Lieferfahrzeuge]]*'1-Konfiguration'!$D$16,Table1[[#This Row],[Lieferfahrzeugtore]]*'1-Konfiguration'!$D$14)))/2</f>
        <v>0</v>
      </c>
      <c r="I217" s="47">
        <f>Table1[[#This Row],[Müllfahrzeuge]]</f>
        <v>0</v>
      </c>
      <c r="J217" s="47">
        <f>Table1[[#This Row],[Betonmischfahrzeuge]]</f>
        <v>0</v>
      </c>
      <c r="K217" s="47">
        <f>(Table1[[#This Row],[Schiffe]]*'1-Konfiguration'!$D$16+(MAX(Table1[[#This Row],[Schiffe]]*'1-Konfiguration'!$D$16,Table1[[#This Row],[Anleger]]*'1-Konfiguration'!$D$14)))/2</f>
        <v>0</v>
      </c>
      <c r="L217" s="47">
        <f>IF($D217="Busdepot",IFERROR(Table1[[#This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7" s="47">
        <f>IF($D217="Busdepot",IFERROR(Table1[[#This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7" s="81">
        <f>VLOOKUP($F$7,'1-Konfiguration'!$D$24:$G$28,4,FALSE) * (VLOOKUP('5-Standortanalyse (Berechnung)'!$F$7,'1-Konfiguration'!$D$24:$F$28,2,FALSE)/100)*VLOOKUP('5-Standortanalyse (Berechnung)'!$F$7,'1-Konfiguration'!$D$24:$F$28,3,FALSE)*$F217</f>
        <v>10428.058800000001</v>
      </c>
      <c r="O217" s="81">
        <f>VLOOKUP($G$7,'1-Konfiguration'!$D$24:$G$28,4,FALSE) * (VLOOKUP('5-Standortanalyse (Berechnung)'!$G$7,'1-Konfiguration'!$D$24:$F$28,2,FALSE)/100)*VLOOKUP('5-Standortanalyse (Berechnung)'!$G$7,'1-Konfiguration'!$D$24:$F$28,3,FALSE)*$G217</f>
        <v>3069.2</v>
      </c>
      <c r="P217" s="81">
        <f>VLOOKUP($H$7,'1-Konfiguration'!$D$24:$G$28,4,FALSE) * (VLOOKUP('5-Standortanalyse (Berechnung)'!$H$7,'1-Konfiguration'!$D$24:$F$28,2,FALSE)/100)*VLOOKUP('5-Standortanalyse (Berechnung)'!$H$7,'1-Konfiguration'!$D$24:$F$28,3,FALSE)*$H217</f>
        <v>0</v>
      </c>
      <c r="Q217" s="81">
        <f>VLOOKUP($I$7,'1-Konfiguration'!$D$24:$G$33,4,FALSE) * (VLOOKUP('5-Standortanalyse (Berechnung)'!$I$7,'1-Konfiguration'!$D$24:$F$33,2,FALSE)/100)*VLOOKUP('5-Standortanalyse (Berechnung)'!$I$7,'1-Konfiguration'!$D$24:$F$33,3,FALSE)*$I217</f>
        <v>0</v>
      </c>
      <c r="R217" s="81">
        <f>VLOOKUP($J$7,'1-Konfiguration'!$D$24:$G$33,4,FALSE) * (VLOOKUP('5-Standortanalyse (Berechnung)'!$J$7,'1-Konfiguration'!$D$24:$F$33,2,FALSE)/100)*VLOOKUP('5-Standortanalyse (Berechnung)'!$J$7,'1-Konfiguration'!$D$24:$F$33,3,FALSE)*$J217</f>
        <v>0</v>
      </c>
      <c r="S217" s="81">
        <f>VLOOKUP($K$7,'1-Konfiguration'!$D$24:$G$33,4,FALSE) * (VLOOKUP('5-Standortanalyse (Berechnung)'!$K$7,'1-Konfiguration'!$D$24:$F$33,2,FALSE)/100)*VLOOKUP('5-Standortanalyse (Berechnung)'!$K$7,'1-Konfiguration'!$D$24:$F$33,3,FALSE)*$K217</f>
        <v>0</v>
      </c>
      <c r="T217" s="81">
        <f>VLOOKUP($L$7,'1-Konfiguration'!$D$24:$G$28,4,FALSE) * (VLOOKUP('5-Standortanalyse (Berechnung)'!$L$7,'1-Konfiguration'!$D$24:$F$28,2,FALSE)/100)*VLOOKUP('5-Standortanalyse (Berechnung)'!$L$7,'1-Konfiguration'!$D$24:$F$28,3,FALSE)*$L217</f>
        <v>0</v>
      </c>
      <c r="U217" s="81">
        <f>VLOOKUP($M$7,'1-Konfiguration'!$D$24:$G$28,4,FALSE) * (VLOOKUP('5-Standortanalyse (Berechnung)'!$M$7,'1-Konfiguration'!$D$24:$F$28,2,FALSE)/100)*VLOOKUP('5-Standortanalyse (Berechnung)'!$M$7,'1-Konfiguration'!$D$24:$F$28,3,FALSE)*$M217</f>
        <v>0</v>
      </c>
      <c r="V217" s="81">
        <f>MMULT($N217:$P217,'1-Konfiguration'!G$54:G$56)+MMULT($Q217:$R217,'1-Konfiguration'!G$59:G$60)+MMULT($T217:$U217,'1-Konfiguration'!G$57:G$58)+($S217*'1-Konfiguration'!G$63)</f>
        <v>120.93479959971701</v>
      </c>
      <c r="W217" s="81">
        <f>MMULT($N217:$P217,'1-Konfiguration'!H$54:H$56)+MMULT($Q217:$R217,'1-Konfiguration'!H$59:H$60)+MMULT($T217:$U217,'1-Konfiguration'!H$57:H$58)+($S217*'1-Konfiguration'!H$63)</f>
        <v>601.37171633065714</v>
      </c>
      <c r="X217" s="81">
        <f>MMULT($N217:$P217,'1-Konfiguration'!I$54:I$56)+MMULT($Q217:$R217,'1-Konfiguration'!I$59:I$60)+MMULT($T217:$U217,'1-Konfiguration'!I$57:I$58)+($S217*'1-Konfiguration'!I$63)</f>
        <v>1537.4971408753063</v>
      </c>
      <c r="Y217" s="81">
        <f>MMULT($N217:$P217,'1-Konfiguration'!J$54:J$56)+MMULT($Q217:$R217,'1-Konfiguration'!J$59:J$60)+MMULT($T217:$U217,'1-Konfiguration'!J$57:J$58)+($S217*'1-Konfiguration'!J$63)</f>
        <v>2920.551420318875</v>
      </c>
      <c r="Z217" s="81">
        <f>MMULT($N217:$P217,'1-Konfiguration'!K$54:K$56)+MMULT($Q217:$R217,'1-Konfiguration'!K$59:K$60)+MMULT($T217:$U217,'1-Konfiguration'!K$57:K$58)+($S217*'1-Konfiguration'!K$63)</f>
        <v>302.33699899929258</v>
      </c>
      <c r="AA217" s="81">
        <f>MMULT($N217:$P217,'1-Konfiguration'!L$54:L$56)+MMULT($Q217:$R217,'1-Konfiguration'!L$59:L$60)+MMULT($T217:$U217,'1-Konfiguration'!L$57:L$58)+($S217*'1-Konfiguration'!L$63)</f>
        <v>811.41703356251423</v>
      </c>
      <c r="AB217" s="81">
        <f>MMULT($N217:$P217,'1-Konfiguration'!M$54:M$56)+MMULT($Q217:$R217,'1-Konfiguration'!M$59:M$60)+MMULT($T217:$U217,'1-Konfiguration'!M$57:M$58)+($S217*'1-Konfiguration'!M$63)</f>
        <v>2108.6811004088281</v>
      </c>
      <c r="AC217" s="81">
        <f>MMULT($N217:$P217,'1-Konfiguration'!N$54:N$56)+MMULT($Q217:$R217,'1-Konfiguration'!N$59:N$60)+MMULT($T217:$U217,'1-Konfiguration'!N$57:N$58)+($S217*'1-Konfiguration'!N$63)</f>
        <v>4503.0871442303642</v>
      </c>
      <c r="AF217" s="6">
        <f t="shared" si="87"/>
        <v>1</v>
      </c>
      <c r="AG217" s="6">
        <f t="shared" si="88"/>
        <v>2</v>
      </c>
      <c r="AH217" s="6">
        <f t="shared" si="89"/>
        <v>3</v>
      </c>
      <c r="AI217" s="6">
        <f t="shared" si="90"/>
        <v>4</v>
      </c>
      <c r="AJ217" s="6">
        <f t="shared" si="91"/>
        <v>2</v>
      </c>
      <c r="AK217" s="6">
        <f t="shared" si="92"/>
        <v>3</v>
      </c>
      <c r="AL217" s="6">
        <f t="shared" si="93"/>
        <v>4</v>
      </c>
      <c r="AM217" s="6">
        <f t="shared" si="94"/>
        <v>6</v>
      </c>
      <c r="AO217" s="5" t="str">
        <f t="shared" si="95"/>
        <v>{ "type": "Feature", "geometry": { "type": "Point", "coordinates": [8,9271014,50,1185898] } },</v>
      </c>
      <c r="AP217" s="5" t="str">
        <f t="shared" si="79"/>
        <v>{ "type": "Feature", "geometry": { "type": "Point", "coordinates": [8,9279014,50,1185898] } },</v>
      </c>
      <c r="AQ217" s="5" t="str">
        <f t="shared" si="80"/>
        <v>{ "type": "Feature", "geometry": { "type": "Point", "coordinates": [8,9271014,50,1190898] } },</v>
      </c>
      <c r="AR217" s="5" t="str">
        <f t="shared" si="81"/>
        <v>{ "type": "Feature", "geometry": { "type": "Point", "coordinates": [8,9271014,50,1180898] } },</v>
      </c>
      <c r="AS217" s="5" t="str">
        <f t="shared" si="82"/>
        <v>{ "type": "Feature", "geometry": { "type": "Point", "coordinates": [8,9263014,50,1185898] } },</v>
      </c>
      <c r="AT217" s="5" t="str">
        <f t="shared" si="83"/>
        <v>{ "type": "Feature", "geometry": { "type": "Point", "coordinates": [8,9263014,50,1180898] } },</v>
      </c>
      <c r="AU217" s="5" t="str">
        <f t="shared" si="84"/>
        <v>{ "type": "Feature", "geometry": { "type": "Point", "coordinates": [8,9279014,50,1190898] } },</v>
      </c>
      <c r="AV217" s="5" t="str">
        <f t="shared" si="85"/>
        <v>{ "type": "Feature", "geometry": { "type": "Point", "coordinates": [8,9263014,50,1190898] } },</v>
      </c>
      <c r="AW217" s="5" t="str">
        <f t="shared" si="86"/>
        <v>{ "type": "Feature", "geometry": { "type": "Point", "coordinates": [8,9279014,50,1180898] } },</v>
      </c>
      <c r="AX217" s="5" t="s">
        <v>753</v>
      </c>
      <c r="AY217" s="6" t="str">
        <f>REPT($AO217,VLOOKUP(AF217,'8-Intensitäten Heatmap'!$A$5:$L$232,$AO$3,FALSE))&amp;REPT($AP217,VLOOKUP(AF217,'8-Intensitäten Heatmap'!$A$5:$L$232,$AP$3,FALSE))&amp;REPT($AQ217,VLOOKUP(AF217,'8-Intensitäten Heatmap'!$A$5:$L$232,$AQ$3,FALSE))&amp;REPT($AR217,VLOOKUP(AF217,'8-Intensitäten Heatmap'!$A$5:$L$232,$AR$3,FALSE))&amp;REPT($AS217,VLOOKUP(AF217,'8-Intensitäten Heatmap'!$A$5:$L$232,$AS$3,FALSE))&amp;REPT($AT217,VLOOKUP(AF217,'8-Intensitäten Heatmap'!$A$5:$L$232,$AT$3,FALSE))&amp;REPT($AU217,VLOOKUP(AF217,'8-Intensitäten Heatmap'!$A$5:$L$232,$AU$3,FALSE))&amp;REPT($AV217,VLOOKUP(AF217,'8-Intensitäten Heatmap'!$A$5:$L$232,$AV$3,FALSE))&amp;REPT($AW217,VLOOKUP(AF217,'8-Intensitäten Heatmap'!$A$5:$L$232,$AW$3,FALSE))</f>
        <v>{ "type": "Feature", "geometry": { "type": "Point", "coordinates": [8,9271014,50,1185898] } },</v>
      </c>
      <c r="AZ217" s="6" t="str">
        <f>REPT($AO217,VLOOKUP(AG217,'8-Intensitäten Heatmap'!$A$5:$L$232,$AO$3,FALSE))&amp;REPT($AP217,VLOOKUP(AG217,'8-Intensitäten Heatmap'!$A$5:$L$232,$AP$3,FALSE))&amp;REPT($AQ217,VLOOKUP(AG217,'8-Intensitäten Heatmap'!$A$5:$L$232,$AQ$3,FALSE))&amp;REPT($AR217,VLOOKUP(AG217,'8-Intensitäten Heatmap'!$A$5:$L$232,$AR$3,FALSE))&amp;REPT($AS217,VLOOKUP(AG217,'8-Intensitäten Heatmap'!$A$5:$L$232,$AS$3,FALSE))&amp;REPT($AT217,VLOOKUP(AG217,'8-Intensitäten Heatmap'!$A$5:$L$232,$AT$3,FALSE))&amp;REPT($AU217,VLOOKUP(AG217,'8-Intensitäten Heatmap'!$A$5:$L$232,$AU$3,FALSE))&amp;REPT($AV217,VLOOKUP(AG217,'8-Intensitäten Heatmap'!$A$5:$L$232,$AV$3,FALSE))&amp;REPT($AW217,VLOOKUP(AG217,'8-Intensitäten Heatmap'!$A$5:$L$232,$AW$3,FALSE))</f>
        <v>{ "type": "Feature", "geometry": { "type": "Point", "coordinates": [8,9271014,50,1185898] } },{ "type": "Feature", "geometry": { "type": "Point", "coordinates": [8,9279014,50,1185898] } },</v>
      </c>
      <c r="BA217" s="6" t="str">
        <f>REPT($AO217,VLOOKUP(AH217,'8-Intensitäten Heatmap'!$A$5:$L$232,$AO$3,FALSE))&amp;REPT($AP217,VLOOKUP(AH217,'8-Intensitäten Heatmap'!$A$5:$L$232,$AP$3,FALSE))&amp;REPT($AQ217,VLOOKUP(AH217,'8-Intensitäten Heatmap'!$A$5:$L$232,$AQ$3,FALSE))&amp;REPT($AR217,VLOOKUP(AH217,'8-Intensitäten Heatmap'!$A$5:$L$232,$AR$3,FALSE))&amp;REPT($AS217,VLOOKUP(AH217,'8-Intensitäten Heatmap'!$A$5:$L$232,$AS$3,FALSE))&amp;REPT($AT217,VLOOKUP(AH217,'8-Intensitäten Heatmap'!$A$5:$L$232,$AT$3,FALSE))&amp;REPT($AU217,VLOOKUP(AH217,'8-Intensitäten Heatmap'!$A$5:$L$232,$AU$3,FALSE))&amp;REPT($AV217,VLOOKUP(AH217,'8-Intensitäten Heatmap'!$A$5:$L$232,$AV$3,FALSE))&amp;REPT($AW217,VLOOKUP(AH217,'8-Intensitäten Heatmap'!$A$5:$L$232,$AW$3,FALSE))</f>
        <v>{ "type": "Feature", "geometry": { "type": "Point", "coordinates": [8,9271014,50,1185898] } },{ "type": "Feature", "geometry": { "type": "Point", "coordinates": [8,9279014,50,1185898] } },{ "type": "Feature", "geometry": { "type": "Point", "coordinates": [8,9271014,50,1190898] } },</v>
      </c>
      <c r="BB217" s="6" t="str">
        <f>REPT($AO217,VLOOKUP(AI217,'8-Intensitäten Heatmap'!$A$5:$L$232,$AO$3,FALSE))&amp;REPT($AP217,VLOOKUP(AI217,'8-Intensitäten Heatmap'!$A$5:$L$232,$AP$3,FALSE))&amp;REPT($AQ217,VLOOKUP(AI217,'8-Intensitäten Heatmap'!$A$5:$L$232,$AQ$3,FALSE))&amp;REPT($AR217,VLOOKUP(AI217,'8-Intensitäten Heatmap'!$A$5:$L$232,$AR$3,FALSE))&amp;REPT($AS217,VLOOKUP(AI217,'8-Intensitäten Heatmap'!$A$5:$L$232,$AS$3,FALSE))&amp;REPT($AT217,VLOOKUP(AI217,'8-Intensitäten Heatmap'!$A$5:$L$232,$AT$3,FALSE))&amp;REPT($AU217,VLOOKUP(AI217,'8-Intensitäten Heatmap'!$A$5:$L$232,$AU$3,FALSE))&amp;REPT($AV217,VLOOKUP(AI217,'8-Intensitäten Heatmap'!$A$5:$L$232,$AV$3,FALSE))&amp;REPT($AW217,VLOOKUP(AI217,'8-Intensitäten Heatmap'!$A$5:$L$232,$AW$3,FALSE))</f>
        <v>{ "type": "Feature", "geometry": { "type": "Point", "coordinates": [8,9271014,50,1185898] } },{ "type": "Feature", "geometry": { "type": "Point", "coordinates": [8,9279014,50,1185898] } },{ "type": "Feature", "geometry": { "type": "Point", "coordinates": [8,9271014,50,1190898] } },{ "type": "Feature", "geometry": { "type": "Point", "coordinates": [8,9271014,50,1180898] } },</v>
      </c>
      <c r="BC217" s="6" t="str">
        <f>REPT($AO217,VLOOKUP(AJ217,'8-Intensitäten Heatmap'!$A$5:$L$232,$AO$3,FALSE))&amp;REPT($AP217,VLOOKUP(AJ217,'8-Intensitäten Heatmap'!$A$5:$L$232,$AP$3,FALSE))&amp;REPT($AQ217,VLOOKUP(AJ217,'8-Intensitäten Heatmap'!$A$5:$L$232,$AQ$3,FALSE))&amp;REPT($AR217,VLOOKUP(AJ217,'8-Intensitäten Heatmap'!$A$5:$L$232,$AR$3,FALSE))&amp;REPT($AS217,VLOOKUP(AJ217,'8-Intensitäten Heatmap'!$A$5:$L$232,$AS$3,FALSE))&amp;REPT($AT217,VLOOKUP(AJ217,'8-Intensitäten Heatmap'!$A$5:$L$232,$AT$3,FALSE))&amp;REPT($AU217,VLOOKUP(AJ217,'8-Intensitäten Heatmap'!$A$5:$L$232,$AU$3,FALSE))&amp;REPT($AV217,VLOOKUP(AJ217,'8-Intensitäten Heatmap'!$A$5:$L$232,$AV$3,FALSE))&amp;REPT($AW217,VLOOKUP(AJ217,'8-Intensitäten Heatmap'!$A$5:$L$232,$AW$3,FALSE))</f>
        <v>{ "type": "Feature", "geometry": { "type": "Point", "coordinates": [8,9271014,50,1185898] } },{ "type": "Feature", "geometry": { "type": "Point", "coordinates": [8,9279014,50,1185898] } },</v>
      </c>
      <c r="BD217" s="6" t="str">
        <f>REPT($AO217,VLOOKUP(AK217,'8-Intensitäten Heatmap'!$A$5:$L$232,$AO$3,FALSE))&amp;REPT($AP217,VLOOKUP(AK217,'8-Intensitäten Heatmap'!$A$5:$L$232,$AP$3,FALSE))&amp;REPT($AQ217,VLOOKUP(AK217,'8-Intensitäten Heatmap'!$A$5:$L$232,$AQ$3,FALSE))&amp;REPT($AR217,VLOOKUP(AK217,'8-Intensitäten Heatmap'!$A$5:$L$232,$AR$3,FALSE))&amp;REPT($AS217,VLOOKUP(AK217,'8-Intensitäten Heatmap'!$A$5:$L$232,$AS$3,FALSE))&amp;REPT($AT217,VLOOKUP(AK217,'8-Intensitäten Heatmap'!$A$5:$L$232,$AT$3,FALSE))&amp;REPT($AU217,VLOOKUP(AK217,'8-Intensitäten Heatmap'!$A$5:$L$232,$AU$3,FALSE))&amp;REPT($AV217,VLOOKUP(AK217,'8-Intensitäten Heatmap'!$A$5:$L$232,$AV$3,FALSE))&amp;REPT($AW217,VLOOKUP(AK217,'8-Intensitäten Heatmap'!$A$5:$L$232,$AW$3,FALSE))</f>
        <v>{ "type": "Feature", "geometry": { "type": "Point", "coordinates": [8,9271014,50,1185898] } },{ "type": "Feature", "geometry": { "type": "Point", "coordinates": [8,9279014,50,1185898] } },{ "type": "Feature", "geometry": { "type": "Point", "coordinates": [8,9271014,50,1190898] } },</v>
      </c>
      <c r="BE217" s="6" t="str">
        <f>REPT($AO217,VLOOKUP(AL217,'8-Intensitäten Heatmap'!$A$5:$L$232,$AO$3,FALSE))&amp;REPT($AP217,VLOOKUP(AL217,'8-Intensitäten Heatmap'!$A$5:$L$232,$AP$3,FALSE))&amp;REPT($AQ217,VLOOKUP(AL217,'8-Intensitäten Heatmap'!$A$5:$L$232,$AQ$3,FALSE))&amp;REPT($AR217,VLOOKUP(AL217,'8-Intensitäten Heatmap'!$A$5:$L$232,$AR$3,FALSE))&amp;REPT($AS217,VLOOKUP(AL217,'8-Intensitäten Heatmap'!$A$5:$L$232,$AS$3,FALSE))&amp;REPT($AT217,VLOOKUP(AL217,'8-Intensitäten Heatmap'!$A$5:$L$232,$AT$3,FALSE))&amp;REPT($AU217,VLOOKUP(AL217,'8-Intensitäten Heatmap'!$A$5:$L$232,$AU$3,FALSE))&amp;REPT($AV217,VLOOKUP(AL217,'8-Intensitäten Heatmap'!$A$5:$L$232,$AV$3,FALSE))&amp;REPT($AW217,VLOOKUP(AL217,'8-Intensitäten Heatmap'!$A$5:$L$232,$AW$3,FALSE))</f>
        <v>{ "type": "Feature", "geometry": { "type": "Point", "coordinates": [8,9271014,50,1185898] } },{ "type": "Feature", "geometry": { "type": "Point", "coordinates": [8,9279014,50,1185898] } },{ "type": "Feature", "geometry": { "type": "Point", "coordinates": [8,9271014,50,1190898] } },{ "type": "Feature", "geometry": { "type": "Point", "coordinates": [8,9271014,50,1180898] } },</v>
      </c>
      <c r="BF217" s="6" t="str">
        <f>REPT($AO217,VLOOKUP(AM217,'8-Intensitäten Heatmap'!$A$5:$L$232,$AO$3,FALSE))&amp;REPT($AP217,VLOOKUP(AM217,'8-Intensitäten Heatmap'!$A$5:$L$232,$AP$3,FALSE))&amp;REPT($AQ217,VLOOKUP(AM217,'8-Intensitäten Heatmap'!$A$5:$L$232,$AQ$3,FALSE))&amp;REPT($AR217,VLOOKUP(AM217,'8-Intensitäten Heatmap'!$A$5:$L$232,$AR$3,FALSE))&amp;REPT($AS217,VLOOKUP(AM217,'8-Intensitäten Heatmap'!$A$5:$L$232,$AS$3,FALSE))&amp;REPT($AT217,VLOOKUP(AM217,'8-Intensitäten Heatmap'!$A$5:$L$232,$AT$3,FALSE))&amp;REPT($AU217,VLOOKUP(AM217,'8-Intensitäten Heatmap'!$A$5:$L$232,$AU$3,FALSE))&amp;REPT($AV217,VLOOKUP(AM217,'8-Intensitäten Heatmap'!$A$5:$L$232,$AV$3,FALSE))&amp;REPT($AW217,VLOOKUP(AM217,'8-Intensitäten Heatmap'!$A$5:$L$232,$AW$3,FALSE))</f>
        <v>{ "type": "Feature", "geometry": { "type": "Point", "coordinates": [8,9271014,50,1185898] } },{ "type": "Feature", "geometry": { "type": "Point", "coordinates": [8,9279014,50,1185898] } },{ "type": "Feature", "geometry": { "type": "Point", "coordinates": [8,9271014,50,1190898] } },{ "type": "Feature", "geometry": { "type": "Point", "coordinates": [8,9271014,50,1180898] } },{ "type": "Feature", "geometry": { "type": "Point", "coordinates": [8,9263014,50,1185898] } },{ "type": "Feature", "geometry": { "type": "Point", "coordinates": [8,9263014,50,1180898] } },</v>
      </c>
      <c r="BG217" s="6" t="s">
        <v>753</v>
      </c>
      <c r="BH217" s="6" t="str">
        <f t="shared" si="96"/>
        <v>{ "type": "Feature", "geometry": { "type": "Point", "coordinates": [8,9271014,50,1185898] } },</v>
      </c>
      <c r="BI217" s="6" t="str">
        <f t="shared" si="97"/>
        <v/>
      </c>
      <c r="BJ217" s="6" t="str">
        <f t="shared" si="98"/>
        <v>{ "type": "Feature", "geometry": { "type": "Point", "coordinates": [8,9271014,50,1185898] } },</v>
      </c>
      <c r="BK217" s="6" t="str">
        <f t="shared" si="99"/>
        <v>{ "type": "Feature", "geometry": { "type": "Point", "coordinates": [8,9271014,50,1185898] } },{ "type": "Feature", "geometry": { "type": "Point", "coordinates": [8,9271014,50,1185898] } },</v>
      </c>
      <c r="BL217" s="6" t="str">
        <f t="shared" si="100"/>
        <v>{ "type": "Feature", "geometry": { "type": "Point", "coordinates": [8,9271014,50,1185898] } },{ "type": "Feature", "geometry": { "type": "Point", "coordinates": [8,9271014,50,1185898] } },{ "type": "Feature", "geometry": { "type": "Point", "coordinates": [8,9271014,50,1185898] } },</v>
      </c>
      <c r="BM217" s="6" t="str">
        <f t="shared" si="101"/>
        <v/>
      </c>
      <c r="BN217" s="6" t="str">
        <f t="shared" si="102"/>
        <v>{ "type": "Feature", "geometry": { "type": "Point", "coordinates": [8,9271014,50,1185898] } },{ "type": "Feature", "geometry": { "type": "Point", "coordinates": [8,9271014,50,1185898] } },</v>
      </c>
      <c r="BO217" s="6" t="str">
        <f t="shared" si="103"/>
        <v>{ "type": "Feature", "geometry": { "type": "Point", "coordinates": [8,9271014,50,1185898] } },{ "type": "Feature", "geometry": { "type": "Point", "coordinates": [8,9271014,50,1185898] } },{ "type": "Feature", "geometry": { "type": "Point", "coordinates": [8,9271014,50,1185898] } },{ "type": "Feature", "geometry": { "type": "Point", "coordinates": [8,9271014,50,1185898] } },</v>
      </c>
      <c r="BP217" s="6" t="s">
        <v>3381</v>
      </c>
    </row>
    <row r="218" spans="1:68" s="6" customFormat="1" x14ac:dyDescent="0.3">
      <c r="A218" s="18" t="str">
        <f>Table1[[#This Row],[Name]]</f>
        <v>GIC International Catering GmbH</v>
      </c>
      <c r="B218" s="362">
        <v>8.5231072000000001</v>
      </c>
      <c r="C218" s="362">
        <v>50.054289199999999</v>
      </c>
      <c r="D218" s="18" t="str">
        <f>Table1[[#This Row],[Standortkategorie]]</f>
        <v>Auslieferzentrum</v>
      </c>
      <c r="E218" s="18" t="str">
        <f>IF(Table1[[#This Row],[Zusatzinformation]]=0,"",Table1[[#This Row],[Zusatzinformation]])</f>
        <v/>
      </c>
      <c r="F218" s="47">
        <f>IF($D218&lt;&gt;"Busdepot",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18" s="47">
        <f>IF($D218&lt;&gt;"Busdepot",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218" s="47">
        <f>(Table1[[#This Row],[Lieferfahrzeuge]]*'1-Konfiguration'!$D$16+(MAX(Table1[[#This Row],[Lieferfahrzeuge]]*'1-Konfiguration'!$D$16,Table1[[#This Row],[Lieferfahrzeugtore]]*'1-Konfiguration'!$D$14)))/2</f>
        <v>0</v>
      </c>
      <c r="I218" s="47">
        <f>Table1[[#This Row],[Müllfahrzeuge]]</f>
        <v>0</v>
      </c>
      <c r="J218" s="47">
        <f>Table1[[#This Row],[Betonmischfahrzeuge]]</f>
        <v>0</v>
      </c>
      <c r="K218" s="47">
        <f>(Table1[[#This Row],[Schiffe]]*'1-Konfiguration'!$D$16+(MAX(Table1[[#This Row],[Schiffe]]*'1-Konfiguration'!$D$16,Table1[[#This Row],[Anleger]]*'1-Konfiguration'!$D$14)))/2</f>
        <v>0</v>
      </c>
      <c r="L218" s="47">
        <f>IF($D218="Busdepot",IFERROR(Table1[[#This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8" s="47">
        <f>IF($D218="Busdepot",IFERROR(Table1[[#This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8" s="81">
        <f>VLOOKUP($F$7,'1-Konfiguration'!$D$24:$G$28,4,FALSE) * (VLOOKUP('5-Standortanalyse (Berechnung)'!$F$7,'1-Konfiguration'!$D$24:$F$28,2,FALSE)/100)*VLOOKUP('5-Standortanalyse (Berechnung)'!$F$7,'1-Konfiguration'!$D$24:$F$28,3,FALSE)*$F218</f>
        <v>0</v>
      </c>
      <c r="O218" s="81">
        <f>VLOOKUP($G$7,'1-Konfiguration'!$D$24:$G$28,4,FALSE) * (VLOOKUP('5-Standortanalyse (Berechnung)'!$G$7,'1-Konfiguration'!$D$24:$F$28,2,FALSE)/100)*VLOOKUP('5-Standortanalyse (Berechnung)'!$G$7,'1-Konfiguration'!$D$24:$F$28,3,FALSE)*$G218</f>
        <v>6138.4</v>
      </c>
      <c r="P218" s="81">
        <f>VLOOKUP($H$7,'1-Konfiguration'!$D$24:$G$28,4,FALSE) * (VLOOKUP('5-Standortanalyse (Berechnung)'!$H$7,'1-Konfiguration'!$D$24:$F$28,2,FALSE)/100)*VLOOKUP('5-Standortanalyse (Berechnung)'!$H$7,'1-Konfiguration'!$D$24:$F$28,3,FALSE)*$H218</f>
        <v>0</v>
      </c>
      <c r="Q218" s="81">
        <f>VLOOKUP($I$7,'1-Konfiguration'!$D$24:$G$33,4,FALSE) * (VLOOKUP('5-Standortanalyse (Berechnung)'!$I$7,'1-Konfiguration'!$D$24:$F$33,2,FALSE)/100)*VLOOKUP('5-Standortanalyse (Berechnung)'!$I$7,'1-Konfiguration'!$D$24:$F$33,3,FALSE)*$I218</f>
        <v>0</v>
      </c>
      <c r="R218" s="81">
        <f>VLOOKUP($J$7,'1-Konfiguration'!$D$24:$G$33,4,FALSE) * (VLOOKUP('5-Standortanalyse (Berechnung)'!$J$7,'1-Konfiguration'!$D$24:$F$33,2,FALSE)/100)*VLOOKUP('5-Standortanalyse (Berechnung)'!$J$7,'1-Konfiguration'!$D$24:$F$33,3,FALSE)*$J218</f>
        <v>0</v>
      </c>
      <c r="S218" s="81">
        <f>VLOOKUP($K$7,'1-Konfiguration'!$D$24:$G$33,4,FALSE) * (VLOOKUP('5-Standortanalyse (Berechnung)'!$K$7,'1-Konfiguration'!$D$24:$F$33,2,FALSE)/100)*VLOOKUP('5-Standortanalyse (Berechnung)'!$K$7,'1-Konfiguration'!$D$24:$F$33,3,FALSE)*$K218</f>
        <v>0</v>
      </c>
      <c r="T218" s="81">
        <f>VLOOKUP($L$7,'1-Konfiguration'!$D$24:$G$28,4,FALSE) * (VLOOKUP('5-Standortanalyse (Berechnung)'!$L$7,'1-Konfiguration'!$D$24:$F$28,2,FALSE)/100)*VLOOKUP('5-Standortanalyse (Berechnung)'!$L$7,'1-Konfiguration'!$D$24:$F$28,3,FALSE)*$L218</f>
        <v>0</v>
      </c>
      <c r="U218" s="81">
        <f>VLOOKUP($M$7,'1-Konfiguration'!$D$24:$G$28,4,FALSE) * (VLOOKUP('5-Standortanalyse (Berechnung)'!$M$7,'1-Konfiguration'!$D$24:$F$28,2,FALSE)/100)*VLOOKUP('5-Standortanalyse (Berechnung)'!$M$7,'1-Konfiguration'!$D$24:$F$28,3,FALSE)*$M218</f>
        <v>0</v>
      </c>
      <c r="V218" s="81">
        <f>MMULT($N218:$P218,'1-Konfiguration'!G$54:G$56)+MMULT($Q218:$R218,'1-Konfiguration'!G$59:G$60)+MMULT($T218:$U218,'1-Konfiguration'!G$57:G$58)+($S218*'1-Konfiguration'!G$63)</f>
        <v>63.339162142120024</v>
      </c>
      <c r="W218" s="81">
        <f>MMULT($N218:$P218,'1-Konfiguration'!H$54:H$56)+MMULT($Q218:$R218,'1-Konfiguration'!H$59:H$60)+MMULT($T218:$U218,'1-Konfiguration'!H$57:H$58)+($S218*'1-Konfiguration'!H$63)</f>
        <v>387.63293658834556</v>
      </c>
      <c r="X218" s="81">
        <f>MMULT($N218:$P218,'1-Konfiguration'!I$54:I$56)+MMULT($Q218:$R218,'1-Konfiguration'!I$59:I$60)+MMULT($T218:$U218,'1-Konfiguration'!I$57:I$58)+($S218*'1-Konfiguration'!I$63)</f>
        <v>1043.214456266357</v>
      </c>
      <c r="Y218" s="81">
        <f>MMULT($N218:$P218,'1-Konfiguration'!J$54:J$56)+MMULT($Q218:$R218,'1-Konfiguration'!J$59:J$60)+MMULT($T218:$U218,'1-Konfiguration'!J$57:J$58)+($S218*'1-Konfiguration'!J$63)</f>
        <v>1722.8670939754916</v>
      </c>
      <c r="Z218" s="81">
        <f>MMULT($N218:$P218,'1-Konfiguration'!K$54:K$56)+MMULT($Q218:$R218,'1-Konfiguration'!K$59:K$60)+MMULT($T218:$U218,'1-Konfiguration'!K$57:K$58)+($S218*'1-Konfiguration'!K$63)</f>
        <v>158.34790535530013</v>
      </c>
      <c r="AA218" s="81">
        <f>MMULT($N218:$P218,'1-Konfiguration'!L$54:L$56)+MMULT($Q218:$R218,'1-Konfiguration'!L$59:L$60)+MMULT($T218:$U218,'1-Konfiguration'!L$57:L$58)+($S218*'1-Konfiguration'!L$63)</f>
        <v>495.81642007157723</v>
      </c>
      <c r="AB218" s="81">
        <f>MMULT($N218:$P218,'1-Konfiguration'!M$54:M$56)+MMULT($Q218:$R218,'1-Konfiguration'!M$59:M$60)+MMULT($T218:$U218,'1-Konfiguration'!M$57:M$58)+($S218*'1-Konfiguration'!M$63)</f>
        <v>1414.9336166793469</v>
      </c>
      <c r="AC218" s="81">
        <f>MMULT($N218:$P218,'1-Konfiguration'!N$54:N$56)+MMULT($Q218:$R218,'1-Konfiguration'!N$59:N$60)+MMULT($T218:$U218,'1-Konfiguration'!N$57:N$58)+($S218*'1-Konfiguration'!N$63)</f>
        <v>2642.7095606279063</v>
      </c>
      <c r="AF218" s="6">
        <f t="shared" si="87"/>
        <v>0</v>
      </c>
      <c r="AG218" s="6">
        <f t="shared" si="88"/>
        <v>2</v>
      </c>
      <c r="AH218" s="6">
        <f t="shared" si="89"/>
        <v>2</v>
      </c>
      <c r="AI218" s="6">
        <f t="shared" si="90"/>
        <v>2</v>
      </c>
      <c r="AJ218" s="6">
        <f t="shared" si="91"/>
        <v>1</v>
      </c>
      <c r="AK218" s="6">
        <f t="shared" si="92"/>
        <v>2</v>
      </c>
      <c r="AL218" s="6">
        <f t="shared" si="93"/>
        <v>3</v>
      </c>
      <c r="AM218" s="6">
        <f t="shared" si="94"/>
        <v>4</v>
      </c>
      <c r="AO218" s="5" t="str">
        <f t="shared" si="95"/>
        <v>{ "type": "Feature", "geometry": { "type": "Point", "coordinates": [8,5231072,50,0542892] } },</v>
      </c>
      <c r="AP218" s="5" t="str">
        <f t="shared" si="79"/>
        <v>{ "type": "Feature", "geometry": { "type": "Point", "coordinates": [8,5239072,50,0542892] } },</v>
      </c>
      <c r="AQ218" s="5" t="str">
        <f t="shared" si="80"/>
        <v>{ "type": "Feature", "geometry": { "type": "Point", "coordinates": [8,5231072,50,0547892] } },</v>
      </c>
      <c r="AR218" s="5" t="str">
        <f t="shared" si="81"/>
        <v>{ "type": "Feature", "geometry": { "type": "Point", "coordinates": [8,5231072,50,0537892] } },</v>
      </c>
      <c r="AS218" s="5" t="str">
        <f t="shared" si="82"/>
        <v>{ "type": "Feature", "geometry": { "type": "Point", "coordinates": [8,5223072,50,0542892] } },</v>
      </c>
      <c r="AT218" s="5" t="str">
        <f t="shared" si="83"/>
        <v>{ "type": "Feature", "geometry": { "type": "Point", "coordinates": [8,5223072,50,0537892] } },</v>
      </c>
      <c r="AU218" s="5" t="str">
        <f t="shared" si="84"/>
        <v>{ "type": "Feature", "geometry": { "type": "Point", "coordinates": [8,5239072,50,0547892] } },</v>
      </c>
      <c r="AV218" s="5" t="str">
        <f t="shared" si="85"/>
        <v>{ "type": "Feature", "geometry": { "type": "Point", "coordinates": [8,5223072,50,0547892] } },</v>
      </c>
      <c r="AW218" s="5" t="str">
        <f t="shared" si="86"/>
        <v>{ "type": "Feature", "geometry": { "type": "Point", "coordinates": [8,5239072,50,0537892] } },</v>
      </c>
      <c r="AX218" s="5" t="s">
        <v>753</v>
      </c>
      <c r="AY218" s="6" t="str">
        <f>REPT($AO218,VLOOKUP(AF218,'8-Intensitäten Heatmap'!$A$5:$L$232,$AO$3,FALSE))&amp;REPT($AP218,VLOOKUP(AF218,'8-Intensitäten Heatmap'!$A$5:$L$232,$AP$3,FALSE))&amp;REPT($AQ218,VLOOKUP(AF218,'8-Intensitäten Heatmap'!$A$5:$L$232,$AQ$3,FALSE))&amp;REPT($AR218,VLOOKUP(AF218,'8-Intensitäten Heatmap'!$A$5:$L$232,$AR$3,FALSE))&amp;REPT($AS218,VLOOKUP(AF218,'8-Intensitäten Heatmap'!$A$5:$L$232,$AS$3,FALSE))&amp;REPT($AT218,VLOOKUP(AF218,'8-Intensitäten Heatmap'!$A$5:$L$232,$AT$3,FALSE))&amp;REPT($AU218,VLOOKUP(AF218,'8-Intensitäten Heatmap'!$A$5:$L$232,$AU$3,FALSE))&amp;REPT($AV218,VLOOKUP(AF218,'8-Intensitäten Heatmap'!$A$5:$L$232,$AV$3,FALSE))&amp;REPT($AW218,VLOOKUP(AF218,'8-Intensitäten Heatmap'!$A$5:$L$232,$AW$3,FALSE))</f>
        <v/>
      </c>
      <c r="AZ218" s="6" t="str">
        <f>REPT($AO218,VLOOKUP(AG218,'8-Intensitäten Heatmap'!$A$5:$L$232,$AO$3,FALSE))&amp;REPT($AP218,VLOOKUP(AG218,'8-Intensitäten Heatmap'!$A$5:$L$232,$AP$3,FALSE))&amp;REPT($AQ218,VLOOKUP(AG218,'8-Intensitäten Heatmap'!$A$5:$L$232,$AQ$3,FALSE))&amp;REPT($AR218,VLOOKUP(AG218,'8-Intensitäten Heatmap'!$A$5:$L$232,$AR$3,FALSE))&amp;REPT($AS218,VLOOKUP(AG218,'8-Intensitäten Heatmap'!$A$5:$L$232,$AS$3,FALSE))&amp;REPT($AT218,VLOOKUP(AG218,'8-Intensitäten Heatmap'!$A$5:$L$232,$AT$3,FALSE))&amp;REPT($AU218,VLOOKUP(AG218,'8-Intensitäten Heatmap'!$A$5:$L$232,$AU$3,FALSE))&amp;REPT($AV218,VLOOKUP(AG218,'8-Intensitäten Heatmap'!$A$5:$L$232,$AV$3,FALSE))&amp;REPT($AW218,VLOOKUP(AG218,'8-Intensitäten Heatmap'!$A$5:$L$232,$AW$3,FALSE))</f>
        <v>{ "type": "Feature", "geometry": { "type": "Point", "coordinates": [8,5231072,50,0542892] } },{ "type": "Feature", "geometry": { "type": "Point", "coordinates": [8,5239072,50,0542892] } },</v>
      </c>
      <c r="BA218" s="6" t="str">
        <f>REPT($AO218,VLOOKUP(AH218,'8-Intensitäten Heatmap'!$A$5:$L$232,$AO$3,FALSE))&amp;REPT($AP218,VLOOKUP(AH218,'8-Intensitäten Heatmap'!$A$5:$L$232,$AP$3,FALSE))&amp;REPT($AQ218,VLOOKUP(AH218,'8-Intensitäten Heatmap'!$A$5:$L$232,$AQ$3,FALSE))&amp;REPT($AR218,VLOOKUP(AH218,'8-Intensitäten Heatmap'!$A$5:$L$232,$AR$3,FALSE))&amp;REPT($AS218,VLOOKUP(AH218,'8-Intensitäten Heatmap'!$A$5:$L$232,$AS$3,FALSE))&amp;REPT($AT218,VLOOKUP(AH218,'8-Intensitäten Heatmap'!$A$5:$L$232,$AT$3,FALSE))&amp;REPT($AU218,VLOOKUP(AH218,'8-Intensitäten Heatmap'!$A$5:$L$232,$AU$3,FALSE))&amp;REPT($AV218,VLOOKUP(AH218,'8-Intensitäten Heatmap'!$A$5:$L$232,$AV$3,FALSE))&amp;REPT($AW218,VLOOKUP(AH218,'8-Intensitäten Heatmap'!$A$5:$L$232,$AW$3,FALSE))</f>
        <v>{ "type": "Feature", "geometry": { "type": "Point", "coordinates": [8,5231072,50,0542892] } },{ "type": "Feature", "geometry": { "type": "Point", "coordinates": [8,5239072,50,0542892] } },</v>
      </c>
      <c r="BB218" s="6" t="str">
        <f>REPT($AO218,VLOOKUP(AI218,'8-Intensitäten Heatmap'!$A$5:$L$232,$AO$3,FALSE))&amp;REPT($AP218,VLOOKUP(AI218,'8-Intensitäten Heatmap'!$A$5:$L$232,$AP$3,FALSE))&amp;REPT($AQ218,VLOOKUP(AI218,'8-Intensitäten Heatmap'!$A$5:$L$232,$AQ$3,FALSE))&amp;REPT($AR218,VLOOKUP(AI218,'8-Intensitäten Heatmap'!$A$5:$L$232,$AR$3,FALSE))&amp;REPT($AS218,VLOOKUP(AI218,'8-Intensitäten Heatmap'!$A$5:$L$232,$AS$3,FALSE))&amp;REPT($AT218,VLOOKUP(AI218,'8-Intensitäten Heatmap'!$A$5:$L$232,$AT$3,FALSE))&amp;REPT($AU218,VLOOKUP(AI218,'8-Intensitäten Heatmap'!$A$5:$L$232,$AU$3,FALSE))&amp;REPT($AV218,VLOOKUP(AI218,'8-Intensitäten Heatmap'!$A$5:$L$232,$AV$3,FALSE))&amp;REPT($AW218,VLOOKUP(AI218,'8-Intensitäten Heatmap'!$A$5:$L$232,$AW$3,FALSE))</f>
        <v>{ "type": "Feature", "geometry": { "type": "Point", "coordinates": [8,5231072,50,0542892] } },{ "type": "Feature", "geometry": { "type": "Point", "coordinates": [8,5239072,50,0542892] } },</v>
      </c>
      <c r="BC218" s="6" t="str">
        <f>REPT($AO218,VLOOKUP(AJ218,'8-Intensitäten Heatmap'!$A$5:$L$232,$AO$3,FALSE))&amp;REPT($AP218,VLOOKUP(AJ218,'8-Intensitäten Heatmap'!$A$5:$L$232,$AP$3,FALSE))&amp;REPT($AQ218,VLOOKUP(AJ218,'8-Intensitäten Heatmap'!$A$5:$L$232,$AQ$3,FALSE))&amp;REPT($AR218,VLOOKUP(AJ218,'8-Intensitäten Heatmap'!$A$5:$L$232,$AR$3,FALSE))&amp;REPT($AS218,VLOOKUP(AJ218,'8-Intensitäten Heatmap'!$A$5:$L$232,$AS$3,FALSE))&amp;REPT($AT218,VLOOKUP(AJ218,'8-Intensitäten Heatmap'!$A$5:$L$232,$AT$3,FALSE))&amp;REPT($AU218,VLOOKUP(AJ218,'8-Intensitäten Heatmap'!$A$5:$L$232,$AU$3,FALSE))&amp;REPT($AV218,VLOOKUP(AJ218,'8-Intensitäten Heatmap'!$A$5:$L$232,$AV$3,FALSE))&amp;REPT($AW218,VLOOKUP(AJ218,'8-Intensitäten Heatmap'!$A$5:$L$232,$AW$3,FALSE))</f>
        <v>{ "type": "Feature", "geometry": { "type": "Point", "coordinates": [8,5231072,50,0542892] } },</v>
      </c>
      <c r="BD218" s="6" t="str">
        <f>REPT($AO218,VLOOKUP(AK218,'8-Intensitäten Heatmap'!$A$5:$L$232,$AO$3,FALSE))&amp;REPT($AP218,VLOOKUP(AK218,'8-Intensitäten Heatmap'!$A$5:$L$232,$AP$3,FALSE))&amp;REPT($AQ218,VLOOKUP(AK218,'8-Intensitäten Heatmap'!$A$5:$L$232,$AQ$3,FALSE))&amp;REPT($AR218,VLOOKUP(AK218,'8-Intensitäten Heatmap'!$A$5:$L$232,$AR$3,FALSE))&amp;REPT($AS218,VLOOKUP(AK218,'8-Intensitäten Heatmap'!$A$5:$L$232,$AS$3,FALSE))&amp;REPT($AT218,VLOOKUP(AK218,'8-Intensitäten Heatmap'!$A$5:$L$232,$AT$3,FALSE))&amp;REPT($AU218,VLOOKUP(AK218,'8-Intensitäten Heatmap'!$A$5:$L$232,$AU$3,FALSE))&amp;REPT($AV218,VLOOKUP(AK218,'8-Intensitäten Heatmap'!$A$5:$L$232,$AV$3,FALSE))&amp;REPT($AW218,VLOOKUP(AK218,'8-Intensitäten Heatmap'!$A$5:$L$232,$AW$3,FALSE))</f>
        <v>{ "type": "Feature", "geometry": { "type": "Point", "coordinates": [8,5231072,50,0542892] } },{ "type": "Feature", "geometry": { "type": "Point", "coordinates": [8,5239072,50,0542892] } },</v>
      </c>
      <c r="BE218" s="6" t="str">
        <f>REPT($AO218,VLOOKUP(AL218,'8-Intensitäten Heatmap'!$A$5:$L$232,$AO$3,FALSE))&amp;REPT($AP218,VLOOKUP(AL218,'8-Intensitäten Heatmap'!$A$5:$L$232,$AP$3,FALSE))&amp;REPT($AQ218,VLOOKUP(AL218,'8-Intensitäten Heatmap'!$A$5:$L$232,$AQ$3,FALSE))&amp;REPT($AR218,VLOOKUP(AL218,'8-Intensitäten Heatmap'!$A$5:$L$232,$AR$3,FALSE))&amp;REPT($AS218,VLOOKUP(AL218,'8-Intensitäten Heatmap'!$A$5:$L$232,$AS$3,FALSE))&amp;REPT($AT218,VLOOKUP(AL218,'8-Intensitäten Heatmap'!$A$5:$L$232,$AT$3,FALSE))&amp;REPT($AU218,VLOOKUP(AL218,'8-Intensitäten Heatmap'!$A$5:$L$232,$AU$3,FALSE))&amp;REPT($AV218,VLOOKUP(AL218,'8-Intensitäten Heatmap'!$A$5:$L$232,$AV$3,FALSE))&amp;REPT($AW218,VLOOKUP(AL218,'8-Intensitäten Heatmap'!$A$5:$L$232,$AW$3,FALSE))</f>
        <v>{ "type": "Feature", "geometry": { "type": "Point", "coordinates": [8,5231072,50,0542892] } },{ "type": "Feature", "geometry": { "type": "Point", "coordinates": [8,5239072,50,0542892] } },{ "type": "Feature", "geometry": { "type": "Point", "coordinates": [8,5231072,50,0547892] } },</v>
      </c>
      <c r="BF218" s="6" t="str">
        <f>REPT($AO218,VLOOKUP(AM218,'8-Intensitäten Heatmap'!$A$5:$L$232,$AO$3,FALSE))&amp;REPT($AP218,VLOOKUP(AM218,'8-Intensitäten Heatmap'!$A$5:$L$232,$AP$3,FALSE))&amp;REPT($AQ218,VLOOKUP(AM218,'8-Intensitäten Heatmap'!$A$5:$L$232,$AQ$3,FALSE))&amp;REPT($AR218,VLOOKUP(AM218,'8-Intensitäten Heatmap'!$A$5:$L$232,$AR$3,FALSE))&amp;REPT($AS218,VLOOKUP(AM218,'8-Intensitäten Heatmap'!$A$5:$L$232,$AS$3,FALSE))&amp;REPT($AT218,VLOOKUP(AM218,'8-Intensitäten Heatmap'!$A$5:$L$232,$AT$3,FALSE))&amp;REPT($AU218,VLOOKUP(AM218,'8-Intensitäten Heatmap'!$A$5:$L$232,$AU$3,FALSE))&amp;REPT($AV218,VLOOKUP(AM218,'8-Intensitäten Heatmap'!$A$5:$L$232,$AV$3,FALSE))&amp;REPT($AW218,VLOOKUP(AM218,'8-Intensitäten Heatmap'!$A$5:$L$232,$AW$3,FALSE))</f>
        <v>{ "type": "Feature", "geometry": { "type": "Point", "coordinates": [8,5231072,50,0542892] } },{ "type": "Feature", "geometry": { "type": "Point", "coordinates": [8,5239072,50,0542892] } },{ "type": "Feature", "geometry": { "type": "Point", "coordinates": [8,5231072,50,0547892] } },{ "type": "Feature", "geometry": { "type": "Point", "coordinates": [8,5231072,50,0537892] } },</v>
      </c>
      <c r="BG218" s="6" t="s">
        <v>753</v>
      </c>
      <c r="BH218" s="6" t="str">
        <f t="shared" si="96"/>
        <v/>
      </c>
      <c r="BI218" s="6" t="str">
        <f t="shared" si="97"/>
        <v/>
      </c>
      <c r="BJ218" s="6" t="str">
        <f t="shared" si="98"/>
        <v>{ "type": "Feature", "geometry": { "type": "Point", "coordinates": [8,5231072,50,0542892] } },</v>
      </c>
      <c r="BK218" s="6" t="str">
        <f t="shared" si="99"/>
        <v>{ "type": "Feature", "geometry": { "type": "Point", "coordinates": [8,5231072,50,0542892] } },</v>
      </c>
      <c r="BL218" s="6" t="str">
        <f t="shared" si="100"/>
        <v>{ "type": "Feature", "geometry": { "type": "Point", "coordinates": [8,5231072,50,0542892] } },</v>
      </c>
      <c r="BM218" s="6" t="str">
        <f t="shared" si="101"/>
        <v/>
      </c>
      <c r="BN218" s="6" t="str">
        <f t="shared" si="102"/>
        <v>{ "type": "Feature", "geometry": { "type": "Point", "coordinates": [8,5231072,50,0542892] } },</v>
      </c>
      <c r="BO218" s="6" t="str">
        <f t="shared" si="103"/>
        <v>{ "type": "Feature", "geometry": { "type": "Point", "coordinates": [8,5231072,50,0542892] } },{ "type": "Feature", "geometry": { "type": "Point", "coordinates": [8,5231072,50,0542892] } },</v>
      </c>
      <c r="BP218" s="6" t="s">
        <v>3381</v>
      </c>
    </row>
    <row r="219" spans="1:68" s="6" customFormat="1" x14ac:dyDescent="0.3">
      <c r="A219" s="18" t="str">
        <f>Table1[[#This Row],[Name]]</f>
        <v>Globus Baumarkt</v>
      </c>
      <c r="B219" s="362">
        <v>8.3879537000000006</v>
      </c>
      <c r="C219" s="362">
        <v>49.969307100000002</v>
      </c>
      <c r="D219" s="18" t="str">
        <f>Table1[[#This Row],[Standortkategorie]]</f>
        <v>Auslieferzentrum</v>
      </c>
      <c r="E219" s="18" t="str">
        <f>IF(Table1[[#This Row],[Zusatzinformation]]=0,"",Table1[[#This Row],[Zusatzinformation]])</f>
        <v/>
      </c>
      <c r="F219" s="47">
        <f>IF($D219&lt;&gt;"Busdepot",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19" s="47">
        <f>IF($D219&lt;&gt;"Busdepot",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19" s="47">
        <f>(Table1[[#This Row],[Lieferfahrzeuge]]*'1-Konfiguration'!$D$16+(MAX(Table1[[#This Row],[Lieferfahrzeuge]]*'1-Konfiguration'!$D$16,Table1[[#This Row],[Lieferfahrzeugtore]]*'1-Konfiguration'!$D$14)))/2</f>
        <v>0</v>
      </c>
      <c r="I219" s="47">
        <f>Table1[[#This Row],[Müllfahrzeuge]]</f>
        <v>0</v>
      </c>
      <c r="J219" s="47">
        <f>Table1[[#This Row],[Betonmischfahrzeuge]]</f>
        <v>0</v>
      </c>
      <c r="K219" s="47">
        <f>(Table1[[#This Row],[Schiffe]]*'1-Konfiguration'!$D$16+(MAX(Table1[[#This Row],[Schiffe]]*'1-Konfiguration'!$D$16,Table1[[#This Row],[Anleger]]*'1-Konfiguration'!$D$14)))/2</f>
        <v>0</v>
      </c>
      <c r="L219" s="47">
        <f>IF($D219="Busdepot",IFERROR(Table1[[#This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19" s="47">
        <f>IF($D219="Busdepot",IFERROR(Table1[[#This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19" s="81">
        <f>VLOOKUP($F$7,'1-Konfiguration'!$D$24:$G$28,4,FALSE) * (VLOOKUP('5-Standortanalyse (Berechnung)'!$F$7,'1-Konfiguration'!$D$24:$F$28,2,FALSE)/100)*VLOOKUP('5-Standortanalyse (Berechnung)'!$F$7,'1-Konfiguration'!$D$24:$F$28,3,FALSE)*$F219</f>
        <v>10428.058800000001</v>
      </c>
      <c r="O219" s="81">
        <f>VLOOKUP($G$7,'1-Konfiguration'!$D$24:$G$28,4,FALSE) * (VLOOKUP('5-Standortanalyse (Berechnung)'!$G$7,'1-Konfiguration'!$D$24:$F$28,2,FALSE)/100)*VLOOKUP('5-Standortanalyse (Berechnung)'!$G$7,'1-Konfiguration'!$D$24:$F$28,3,FALSE)*$G219</f>
        <v>3069.2</v>
      </c>
      <c r="P219" s="81">
        <f>VLOOKUP($H$7,'1-Konfiguration'!$D$24:$G$28,4,FALSE) * (VLOOKUP('5-Standortanalyse (Berechnung)'!$H$7,'1-Konfiguration'!$D$24:$F$28,2,FALSE)/100)*VLOOKUP('5-Standortanalyse (Berechnung)'!$H$7,'1-Konfiguration'!$D$24:$F$28,3,FALSE)*$H219</f>
        <v>0</v>
      </c>
      <c r="Q219" s="81">
        <f>VLOOKUP($I$7,'1-Konfiguration'!$D$24:$G$33,4,FALSE) * (VLOOKUP('5-Standortanalyse (Berechnung)'!$I$7,'1-Konfiguration'!$D$24:$F$33,2,FALSE)/100)*VLOOKUP('5-Standortanalyse (Berechnung)'!$I$7,'1-Konfiguration'!$D$24:$F$33,3,FALSE)*$I219</f>
        <v>0</v>
      </c>
      <c r="R219" s="81">
        <f>VLOOKUP($J$7,'1-Konfiguration'!$D$24:$G$33,4,FALSE) * (VLOOKUP('5-Standortanalyse (Berechnung)'!$J$7,'1-Konfiguration'!$D$24:$F$33,2,FALSE)/100)*VLOOKUP('5-Standortanalyse (Berechnung)'!$J$7,'1-Konfiguration'!$D$24:$F$33,3,FALSE)*$J219</f>
        <v>0</v>
      </c>
      <c r="S219" s="81">
        <f>VLOOKUP($K$7,'1-Konfiguration'!$D$24:$G$33,4,FALSE) * (VLOOKUP('5-Standortanalyse (Berechnung)'!$K$7,'1-Konfiguration'!$D$24:$F$33,2,FALSE)/100)*VLOOKUP('5-Standortanalyse (Berechnung)'!$K$7,'1-Konfiguration'!$D$24:$F$33,3,FALSE)*$K219</f>
        <v>0</v>
      </c>
      <c r="T219" s="81">
        <f>VLOOKUP($L$7,'1-Konfiguration'!$D$24:$G$28,4,FALSE) * (VLOOKUP('5-Standortanalyse (Berechnung)'!$L$7,'1-Konfiguration'!$D$24:$F$28,2,FALSE)/100)*VLOOKUP('5-Standortanalyse (Berechnung)'!$L$7,'1-Konfiguration'!$D$24:$F$28,3,FALSE)*$L219</f>
        <v>0</v>
      </c>
      <c r="U219" s="81">
        <f>VLOOKUP($M$7,'1-Konfiguration'!$D$24:$G$28,4,FALSE) * (VLOOKUP('5-Standortanalyse (Berechnung)'!$M$7,'1-Konfiguration'!$D$24:$F$28,2,FALSE)/100)*VLOOKUP('5-Standortanalyse (Berechnung)'!$M$7,'1-Konfiguration'!$D$24:$F$28,3,FALSE)*$M219</f>
        <v>0</v>
      </c>
      <c r="V219" s="81">
        <f>MMULT($N219:$P219,'1-Konfiguration'!G$54:G$56)+MMULT($Q219:$R219,'1-Konfiguration'!G$59:G$60)+MMULT($T219:$U219,'1-Konfiguration'!G$57:G$58)+($S219*'1-Konfiguration'!G$63)</f>
        <v>120.93479959971701</v>
      </c>
      <c r="W219" s="81">
        <f>MMULT($N219:$P219,'1-Konfiguration'!H$54:H$56)+MMULT($Q219:$R219,'1-Konfiguration'!H$59:H$60)+MMULT($T219:$U219,'1-Konfiguration'!H$57:H$58)+($S219*'1-Konfiguration'!H$63)</f>
        <v>601.37171633065714</v>
      </c>
      <c r="X219" s="81">
        <f>MMULT($N219:$P219,'1-Konfiguration'!I$54:I$56)+MMULT($Q219:$R219,'1-Konfiguration'!I$59:I$60)+MMULT($T219:$U219,'1-Konfiguration'!I$57:I$58)+($S219*'1-Konfiguration'!I$63)</f>
        <v>1537.4971408753063</v>
      </c>
      <c r="Y219" s="81">
        <f>MMULT($N219:$P219,'1-Konfiguration'!J$54:J$56)+MMULT($Q219:$R219,'1-Konfiguration'!J$59:J$60)+MMULT($T219:$U219,'1-Konfiguration'!J$57:J$58)+($S219*'1-Konfiguration'!J$63)</f>
        <v>2920.551420318875</v>
      </c>
      <c r="Z219" s="81">
        <f>MMULT($N219:$P219,'1-Konfiguration'!K$54:K$56)+MMULT($Q219:$R219,'1-Konfiguration'!K$59:K$60)+MMULT($T219:$U219,'1-Konfiguration'!K$57:K$58)+($S219*'1-Konfiguration'!K$63)</f>
        <v>302.33699899929258</v>
      </c>
      <c r="AA219" s="81">
        <f>MMULT($N219:$P219,'1-Konfiguration'!L$54:L$56)+MMULT($Q219:$R219,'1-Konfiguration'!L$59:L$60)+MMULT($T219:$U219,'1-Konfiguration'!L$57:L$58)+($S219*'1-Konfiguration'!L$63)</f>
        <v>811.41703356251423</v>
      </c>
      <c r="AB219" s="81">
        <f>MMULT($N219:$P219,'1-Konfiguration'!M$54:M$56)+MMULT($Q219:$R219,'1-Konfiguration'!M$59:M$60)+MMULT($T219:$U219,'1-Konfiguration'!M$57:M$58)+($S219*'1-Konfiguration'!M$63)</f>
        <v>2108.6811004088281</v>
      </c>
      <c r="AC219" s="81">
        <f>MMULT($N219:$P219,'1-Konfiguration'!N$54:N$56)+MMULT($Q219:$R219,'1-Konfiguration'!N$59:N$60)+MMULT($T219:$U219,'1-Konfiguration'!N$57:N$58)+($S219*'1-Konfiguration'!N$63)</f>
        <v>4503.0871442303642</v>
      </c>
      <c r="AF219" s="6">
        <f t="shared" si="87"/>
        <v>1</v>
      </c>
      <c r="AG219" s="6">
        <f t="shared" si="88"/>
        <v>2</v>
      </c>
      <c r="AH219" s="6">
        <f t="shared" si="89"/>
        <v>3</v>
      </c>
      <c r="AI219" s="6">
        <f t="shared" si="90"/>
        <v>4</v>
      </c>
      <c r="AJ219" s="6">
        <f t="shared" si="91"/>
        <v>2</v>
      </c>
      <c r="AK219" s="6">
        <f t="shared" si="92"/>
        <v>3</v>
      </c>
      <c r="AL219" s="6">
        <f t="shared" si="93"/>
        <v>4</v>
      </c>
      <c r="AM219" s="6">
        <f t="shared" si="94"/>
        <v>6</v>
      </c>
      <c r="AO219" s="5" t="str">
        <f t="shared" si="95"/>
        <v>{ "type": "Feature", "geometry": { "type": "Point", "coordinates": [8,3879537,49,9693071] } },</v>
      </c>
      <c r="AP219" s="5" t="str">
        <f t="shared" si="79"/>
        <v>{ "type": "Feature", "geometry": { "type": "Point", "coordinates": [8,3887537,49,9693071] } },</v>
      </c>
      <c r="AQ219" s="5" t="str">
        <f t="shared" si="80"/>
        <v>{ "type": "Feature", "geometry": { "type": "Point", "coordinates": [8,3879537,49,9698071] } },</v>
      </c>
      <c r="AR219" s="5" t="str">
        <f t="shared" si="81"/>
        <v>{ "type": "Feature", "geometry": { "type": "Point", "coordinates": [8,3879537,49,9688071] } },</v>
      </c>
      <c r="AS219" s="5" t="str">
        <f t="shared" si="82"/>
        <v>{ "type": "Feature", "geometry": { "type": "Point", "coordinates": [8,3871537,49,9693071] } },</v>
      </c>
      <c r="AT219" s="5" t="str">
        <f t="shared" si="83"/>
        <v>{ "type": "Feature", "geometry": { "type": "Point", "coordinates": [8,3871537,49,9688071] } },</v>
      </c>
      <c r="AU219" s="5" t="str">
        <f t="shared" si="84"/>
        <v>{ "type": "Feature", "geometry": { "type": "Point", "coordinates": [8,3887537,49,9698071] } },</v>
      </c>
      <c r="AV219" s="5" t="str">
        <f t="shared" si="85"/>
        <v>{ "type": "Feature", "geometry": { "type": "Point", "coordinates": [8,3871537,49,9698071] } },</v>
      </c>
      <c r="AW219" s="5" t="str">
        <f t="shared" si="86"/>
        <v>{ "type": "Feature", "geometry": { "type": "Point", "coordinates": [8,3887537,49,9688071] } },</v>
      </c>
      <c r="AX219" s="5" t="s">
        <v>753</v>
      </c>
      <c r="AY219" s="6" t="str">
        <f>REPT($AO219,VLOOKUP(AF219,'8-Intensitäten Heatmap'!$A$5:$L$232,$AO$3,FALSE))&amp;REPT($AP219,VLOOKUP(AF219,'8-Intensitäten Heatmap'!$A$5:$L$232,$AP$3,FALSE))&amp;REPT($AQ219,VLOOKUP(AF219,'8-Intensitäten Heatmap'!$A$5:$L$232,$AQ$3,FALSE))&amp;REPT($AR219,VLOOKUP(AF219,'8-Intensitäten Heatmap'!$A$5:$L$232,$AR$3,FALSE))&amp;REPT($AS219,VLOOKUP(AF219,'8-Intensitäten Heatmap'!$A$5:$L$232,$AS$3,FALSE))&amp;REPT($AT219,VLOOKUP(AF219,'8-Intensitäten Heatmap'!$A$5:$L$232,$AT$3,FALSE))&amp;REPT($AU219,VLOOKUP(AF219,'8-Intensitäten Heatmap'!$A$5:$L$232,$AU$3,FALSE))&amp;REPT($AV219,VLOOKUP(AF219,'8-Intensitäten Heatmap'!$A$5:$L$232,$AV$3,FALSE))&amp;REPT($AW219,VLOOKUP(AF219,'8-Intensitäten Heatmap'!$A$5:$L$232,$AW$3,FALSE))</f>
        <v>{ "type": "Feature", "geometry": { "type": "Point", "coordinates": [8,3879537,49,9693071] } },</v>
      </c>
      <c r="AZ219" s="6" t="str">
        <f>REPT($AO219,VLOOKUP(AG219,'8-Intensitäten Heatmap'!$A$5:$L$232,$AO$3,FALSE))&amp;REPT($AP219,VLOOKUP(AG219,'8-Intensitäten Heatmap'!$A$5:$L$232,$AP$3,FALSE))&amp;REPT($AQ219,VLOOKUP(AG219,'8-Intensitäten Heatmap'!$A$5:$L$232,$AQ$3,FALSE))&amp;REPT($AR219,VLOOKUP(AG219,'8-Intensitäten Heatmap'!$A$5:$L$232,$AR$3,FALSE))&amp;REPT($AS219,VLOOKUP(AG219,'8-Intensitäten Heatmap'!$A$5:$L$232,$AS$3,FALSE))&amp;REPT($AT219,VLOOKUP(AG219,'8-Intensitäten Heatmap'!$A$5:$L$232,$AT$3,FALSE))&amp;REPT($AU219,VLOOKUP(AG219,'8-Intensitäten Heatmap'!$A$5:$L$232,$AU$3,FALSE))&amp;REPT($AV219,VLOOKUP(AG219,'8-Intensitäten Heatmap'!$A$5:$L$232,$AV$3,FALSE))&amp;REPT($AW219,VLOOKUP(AG219,'8-Intensitäten Heatmap'!$A$5:$L$232,$AW$3,FALSE))</f>
        <v>{ "type": "Feature", "geometry": { "type": "Point", "coordinates": [8,3879537,49,9693071] } },{ "type": "Feature", "geometry": { "type": "Point", "coordinates": [8,3887537,49,9693071] } },</v>
      </c>
      <c r="BA219" s="6" t="str">
        <f>REPT($AO219,VLOOKUP(AH219,'8-Intensitäten Heatmap'!$A$5:$L$232,$AO$3,FALSE))&amp;REPT($AP219,VLOOKUP(AH219,'8-Intensitäten Heatmap'!$A$5:$L$232,$AP$3,FALSE))&amp;REPT($AQ219,VLOOKUP(AH219,'8-Intensitäten Heatmap'!$A$5:$L$232,$AQ$3,FALSE))&amp;REPT($AR219,VLOOKUP(AH219,'8-Intensitäten Heatmap'!$A$5:$L$232,$AR$3,FALSE))&amp;REPT($AS219,VLOOKUP(AH219,'8-Intensitäten Heatmap'!$A$5:$L$232,$AS$3,FALSE))&amp;REPT($AT219,VLOOKUP(AH219,'8-Intensitäten Heatmap'!$A$5:$L$232,$AT$3,FALSE))&amp;REPT($AU219,VLOOKUP(AH219,'8-Intensitäten Heatmap'!$A$5:$L$232,$AU$3,FALSE))&amp;REPT($AV219,VLOOKUP(AH219,'8-Intensitäten Heatmap'!$A$5:$L$232,$AV$3,FALSE))&amp;REPT($AW219,VLOOKUP(AH219,'8-Intensitäten Heatmap'!$A$5:$L$232,$AW$3,FALSE))</f>
        <v>{ "type": "Feature", "geometry": { "type": "Point", "coordinates": [8,3879537,49,9693071] } },{ "type": "Feature", "geometry": { "type": "Point", "coordinates": [8,3887537,49,9693071] } },{ "type": "Feature", "geometry": { "type": "Point", "coordinates": [8,3879537,49,9698071] } },</v>
      </c>
      <c r="BB219" s="6" t="str">
        <f>REPT($AO219,VLOOKUP(AI219,'8-Intensitäten Heatmap'!$A$5:$L$232,$AO$3,FALSE))&amp;REPT($AP219,VLOOKUP(AI219,'8-Intensitäten Heatmap'!$A$5:$L$232,$AP$3,FALSE))&amp;REPT($AQ219,VLOOKUP(AI219,'8-Intensitäten Heatmap'!$A$5:$L$232,$AQ$3,FALSE))&amp;REPT($AR219,VLOOKUP(AI219,'8-Intensitäten Heatmap'!$A$5:$L$232,$AR$3,FALSE))&amp;REPT($AS219,VLOOKUP(AI219,'8-Intensitäten Heatmap'!$A$5:$L$232,$AS$3,FALSE))&amp;REPT($AT219,VLOOKUP(AI219,'8-Intensitäten Heatmap'!$A$5:$L$232,$AT$3,FALSE))&amp;REPT($AU219,VLOOKUP(AI219,'8-Intensitäten Heatmap'!$A$5:$L$232,$AU$3,FALSE))&amp;REPT($AV219,VLOOKUP(AI219,'8-Intensitäten Heatmap'!$A$5:$L$232,$AV$3,FALSE))&amp;REPT($AW219,VLOOKUP(AI219,'8-Intensitäten Heatmap'!$A$5:$L$232,$AW$3,FALSE))</f>
        <v>{ "type": "Feature", "geometry": { "type": "Point", "coordinates": [8,3879537,49,9693071] } },{ "type": "Feature", "geometry": { "type": "Point", "coordinates": [8,3887537,49,9693071] } },{ "type": "Feature", "geometry": { "type": "Point", "coordinates": [8,3879537,49,9698071] } },{ "type": "Feature", "geometry": { "type": "Point", "coordinates": [8,3879537,49,9688071] } },</v>
      </c>
      <c r="BC219" s="6" t="str">
        <f>REPT($AO219,VLOOKUP(AJ219,'8-Intensitäten Heatmap'!$A$5:$L$232,$AO$3,FALSE))&amp;REPT($AP219,VLOOKUP(AJ219,'8-Intensitäten Heatmap'!$A$5:$L$232,$AP$3,FALSE))&amp;REPT($AQ219,VLOOKUP(AJ219,'8-Intensitäten Heatmap'!$A$5:$L$232,$AQ$3,FALSE))&amp;REPT($AR219,VLOOKUP(AJ219,'8-Intensitäten Heatmap'!$A$5:$L$232,$AR$3,FALSE))&amp;REPT($AS219,VLOOKUP(AJ219,'8-Intensitäten Heatmap'!$A$5:$L$232,$AS$3,FALSE))&amp;REPT($AT219,VLOOKUP(AJ219,'8-Intensitäten Heatmap'!$A$5:$L$232,$AT$3,FALSE))&amp;REPT($AU219,VLOOKUP(AJ219,'8-Intensitäten Heatmap'!$A$5:$L$232,$AU$3,FALSE))&amp;REPT($AV219,VLOOKUP(AJ219,'8-Intensitäten Heatmap'!$A$5:$L$232,$AV$3,FALSE))&amp;REPT($AW219,VLOOKUP(AJ219,'8-Intensitäten Heatmap'!$A$5:$L$232,$AW$3,FALSE))</f>
        <v>{ "type": "Feature", "geometry": { "type": "Point", "coordinates": [8,3879537,49,9693071] } },{ "type": "Feature", "geometry": { "type": "Point", "coordinates": [8,3887537,49,9693071] } },</v>
      </c>
      <c r="BD219" s="6" t="str">
        <f>REPT($AO219,VLOOKUP(AK219,'8-Intensitäten Heatmap'!$A$5:$L$232,$AO$3,FALSE))&amp;REPT($AP219,VLOOKUP(AK219,'8-Intensitäten Heatmap'!$A$5:$L$232,$AP$3,FALSE))&amp;REPT($AQ219,VLOOKUP(AK219,'8-Intensitäten Heatmap'!$A$5:$L$232,$AQ$3,FALSE))&amp;REPT($AR219,VLOOKUP(AK219,'8-Intensitäten Heatmap'!$A$5:$L$232,$AR$3,FALSE))&amp;REPT($AS219,VLOOKUP(AK219,'8-Intensitäten Heatmap'!$A$5:$L$232,$AS$3,FALSE))&amp;REPT($AT219,VLOOKUP(AK219,'8-Intensitäten Heatmap'!$A$5:$L$232,$AT$3,FALSE))&amp;REPT($AU219,VLOOKUP(AK219,'8-Intensitäten Heatmap'!$A$5:$L$232,$AU$3,FALSE))&amp;REPT($AV219,VLOOKUP(AK219,'8-Intensitäten Heatmap'!$A$5:$L$232,$AV$3,FALSE))&amp;REPT($AW219,VLOOKUP(AK219,'8-Intensitäten Heatmap'!$A$5:$L$232,$AW$3,FALSE))</f>
        <v>{ "type": "Feature", "geometry": { "type": "Point", "coordinates": [8,3879537,49,9693071] } },{ "type": "Feature", "geometry": { "type": "Point", "coordinates": [8,3887537,49,9693071] } },{ "type": "Feature", "geometry": { "type": "Point", "coordinates": [8,3879537,49,9698071] } },</v>
      </c>
      <c r="BE219" s="6" t="str">
        <f>REPT($AO219,VLOOKUP(AL219,'8-Intensitäten Heatmap'!$A$5:$L$232,$AO$3,FALSE))&amp;REPT($AP219,VLOOKUP(AL219,'8-Intensitäten Heatmap'!$A$5:$L$232,$AP$3,FALSE))&amp;REPT($AQ219,VLOOKUP(AL219,'8-Intensitäten Heatmap'!$A$5:$L$232,$AQ$3,FALSE))&amp;REPT($AR219,VLOOKUP(AL219,'8-Intensitäten Heatmap'!$A$5:$L$232,$AR$3,FALSE))&amp;REPT($AS219,VLOOKUP(AL219,'8-Intensitäten Heatmap'!$A$5:$L$232,$AS$3,FALSE))&amp;REPT($AT219,VLOOKUP(AL219,'8-Intensitäten Heatmap'!$A$5:$L$232,$AT$3,FALSE))&amp;REPT($AU219,VLOOKUP(AL219,'8-Intensitäten Heatmap'!$A$5:$L$232,$AU$3,FALSE))&amp;REPT($AV219,VLOOKUP(AL219,'8-Intensitäten Heatmap'!$A$5:$L$232,$AV$3,FALSE))&amp;REPT($AW219,VLOOKUP(AL219,'8-Intensitäten Heatmap'!$A$5:$L$232,$AW$3,FALSE))</f>
        <v>{ "type": "Feature", "geometry": { "type": "Point", "coordinates": [8,3879537,49,9693071] } },{ "type": "Feature", "geometry": { "type": "Point", "coordinates": [8,3887537,49,9693071] } },{ "type": "Feature", "geometry": { "type": "Point", "coordinates": [8,3879537,49,9698071] } },{ "type": "Feature", "geometry": { "type": "Point", "coordinates": [8,3879537,49,9688071] } },</v>
      </c>
      <c r="BF219" s="6" t="str">
        <f>REPT($AO219,VLOOKUP(AM219,'8-Intensitäten Heatmap'!$A$5:$L$232,$AO$3,FALSE))&amp;REPT($AP219,VLOOKUP(AM219,'8-Intensitäten Heatmap'!$A$5:$L$232,$AP$3,FALSE))&amp;REPT($AQ219,VLOOKUP(AM219,'8-Intensitäten Heatmap'!$A$5:$L$232,$AQ$3,FALSE))&amp;REPT($AR219,VLOOKUP(AM219,'8-Intensitäten Heatmap'!$A$5:$L$232,$AR$3,FALSE))&amp;REPT($AS219,VLOOKUP(AM219,'8-Intensitäten Heatmap'!$A$5:$L$232,$AS$3,FALSE))&amp;REPT($AT219,VLOOKUP(AM219,'8-Intensitäten Heatmap'!$A$5:$L$232,$AT$3,FALSE))&amp;REPT($AU219,VLOOKUP(AM219,'8-Intensitäten Heatmap'!$A$5:$L$232,$AU$3,FALSE))&amp;REPT($AV219,VLOOKUP(AM219,'8-Intensitäten Heatmap'!$A$5:$L$232,$AV$3,FALSE))&amp;REPT($AW219,VLOOKUP(AM219,'8-Intensitäten Heatmap'!$A$5:$L$232,$AW$3,FALSE))</f>
        <v>{ "type": "Feature", "geometry": { "type": "Point", "coordinates": [8,3879537,49,9693071] } },{ "type": "Feature", "geometry": { "type": "Point", "coordinates": [8,3887537,49,9693071] } },{ "type": "Feature", "geometry": { "type": "Point", "coordinates": [8,3879537,49,9698071] } },{ "type": "Feature", "geometry": { "type": "Point", "coordinates": [8,3879537,49,9688071] } },{ "type": "Feature", "geometry": { "type": "Point", "coordinates": [8,3871537,49,9693071] } },{ "type": "Feature", "geometry": { "type": "Point", "coordinates": [8,3871537,49,9688071] } },</v>
      </c>
      <c r="BG219" s="6" t="s">
        <v>753</v>
      </c>
      <c r="BH219" s="6" t="str">
        <f t="shared" si="96"/>
        <v>{ "type": "Feature", "geometry": { "type": "Point", "coordinates": [8,3879537,49,9693071] } },</v>
      </c>
      <c r="BI219" s="6" t="str">
        <f t="shared" si="97"/>
        <v/>
      </c>
      <c r="BJ219" s="6" t="str">
        <f t="shared" si="98"/>
        <v>{ "type": "Feature", "geometry": { "type": "Point", "coordinates": [8,3879537,49,9693071] } },</v>
      </c>
      <c r="BK219" s="6" t="str">
        <f t="shared" si="99"/>
        <v>{ "type": "Feature", "geometry": { "type": "Point", "coordinates": [8,3879537,49,9693071] } },{ "type": "Feature", "geometry": { "type": "Point", "coordinates": [8,3879537,49,9693071] } },</v>
      </c>
      <c r="BL219" s="6" t="str">
        <f t="shared" si="100"/>
        <v>{ "type": "Feature", "geometry": { "type": "Point", "coordinates": [8,3879537,49,9693071] } },{ "type": "Feature", "geometry": { "type": "Point", "coordinates": [8,3879537,49,9693071] } },{ "type": "Feature", "geometry": { "type": "Point", "coordinates": [8,3879537,49,9693071] } },</v>
      </c>
      <c r="BM219" s="6" t="str">
        <f t="shared" si="101"/>
        <v/>
      </c>
      <c r="BN219" s="6" t="str">
        <f t="shared" si="102"/>
        <v>{ "type": "Feature", "geometry": { "type": "Point", "coordinates": [8,3879537,49,9693071] } },{ "type": "Feature", "geometry": { "type": "Point", "coordinates": [8,3879537,49,9693071] } },</v>
      </c>
      <c r="BO219" s="6" t="str">
        <f t="shared" si="103"/>
        <v>{ "type": "Feature", "geometry": { "type": "Point", "coordinates": [8,3879537,49,9693071] } },{ "type": "Feature", "geometry": { "type": "Point", "coordinates": [8,3879537,49,9693071] } },{ "type": "Feature", "geometry": { "type": "Point", "coordinates": [8,3879537,49,9693071] } },{ "type": "Feature", "geometry": { "type": "Point", "coordinates": [8,3879537,49,9693071] } },</v>
      </c>
      <c r="BP219" s="6" t="s">
        <v>3381</v>
      </c>
    </row>
    <row r="220" spans="1:68" s="6" customFormat="1" x14ac:dyDescent="0.3">
      <c r="A220" s="18" t="str">
        <f>Table1[[#This Row],[Name]]</f>
        <v>Glockenbrot Bäckerei GmbH &amp; Co. oHG - Frankfurt</v>
      </c>
      <c r="B220" s="362">
        <v>8.7537558999999998</v>
      </c>
      <c r="C220" s="362">
        <v>50.117025900000002</v>
      </c>
      <c r="D220" s="18" t="str">
        <f>Table1[[#This Row],[Standortkategorie]]</f>
        <v>Wareneingang/-ausgang</v>
      </c>
      <c r="E220" s="18" t="str">
        <f>IF(Table1[[#This Row],[Zusatzinformation]]=0,"",Table1[[#This Row],[Zusatzinformation]])</f>
        <v/>
      </c>
      <c r="F220" s="47">
        <f>IF($D220&lt;&gt;"Busdepot",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20" s="47">
        <f>IF($D220&lt;&gt;"Busdepot",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16</v>
      </c>
      <c r="H220" s="47">
        <f>(Table1[[#This Row],[Lieferfahrzeuge]]*'1-Konfiguration'!$D$16+(MAX(Table1[[#This Row],[Lieferfahrzeuge]]*'1-Konfiguration'!$D$16,Table1[[#This Row],[Lieferfahrzeugtore]]*'1-Konfiguration'!$D$14)))/2</f>
        <v>0</v>
      </c>
      <c r="I220" s="47">
        <f>Table1[[#This Row],[Müllfahrzeuge]]</f>
        <v>0</v>
      </c>
      <c r="J220" s="47">
        <f>Table1[[#This Row],[Betonmischfahrzeuge]]</f>
        <v>0</v>
      </c>
      <c r="K220" s="47">
        <f>(Table1[[#This Row],[Schiffe]]*'1-Konfiguration'!$D$16+(MAX(Table1[[#This Row],[Schiffe]]*'1-Konfiguration'!$D$16,Table1[[#This Row],[Anleger]]*'1-Konfiguration'!$D$14)))/2</f>
        <v>0</v>
      </c>
      <c r="L220" s="47">
        <f>IF($D220="Busdepot",IFERROR(Table1[[#This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0" s="47">
        <f>IF($D220="Busdepot",IFERROR(Table1[[#This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0" s="81">
        <f>VLOOKUP($F$7,'1-Konfiguration'!$D$24:$G$28,4,FALSE) * (VLOOKUP('5-Standortanalyse (Berechnung)'!$F$7,'1-Konfiguration'!$D$24:$F$28,2,FALSE)/100)*VLOOKUP('5-Standortanalyse (Berechnung)'!$F$7,'1-Konfiguration'!$D$24:$F$28,3,FALSE)*$F220</f>
        <v>20856.117600000001</v>
      </c>
      <c r="O220" s="81">
        <f>VLOOKUP($G$7,'1-Konfiguration'!$D$24:$G$28,4,FALSE) * (VLOOKUP('5-Standortanalyse (Berechnung)'!$G$7,'1-Konfiguration'!$D$24:$F$28,2,FALSE)/100)*VLOOKUP('5-Standortanalyse (Berechnung)'!$G$7,'1-Konfiguration'!$D$24:$F$28,3,FALSE)*$G220</f>
        <v>24553.599999999999</v>
      </c>
      <c r="P220" s="81">
        <f>VLOOKUP($H$7,'1-Konfiguration'!$D$24:$G$28,4,FALSE) * (VLOOKUP('5-Standortanalyse (Berechnung)'!$H$7,'1-Konfiguration'!$D$24:$F$28,2,FALSE)/100)*VLOOKUP('5-Standortanalyse (Berechnung)'!$H$7,'1-Konfiguration'!$D$24:$F$28,3,FALSE)*$H220</f>
        <v>0</v>
      </c>
      <c r="Q220" s="81">
        <f>VLOOKUP($I$7,'1-Konfiguration'!$D$24:$G$33,4,FALSE) * (VLOOKUP('5-Standortanalyse (Berechnung)'!$I$7,'1-Konfiguration'!$D$24:$F$33,2,FALSE)/100)*VLOOKUP('5-Standortanalyse (Berechnung)'!$I$7,'1-Konfiguration'!$D$24:$F$33,3,FALSE)*$I220</f>
        <v>0</v>
      </c>
      <c r="R220" s="81">
        <f>VLOOKUP($J$7,'1-Konfiguration'!$D$24:$G$33,4,FALSE) * (VLOOKUP('5-Standortanalyse (Berechnung)'!$J$7,'1-Konfiguration'!$D$24:$F$33,2,FALSE)/100)*VLOOKUP('5-Standortanalyse (Berechnung)'!$J$7,'1-Konfiguration'!$D$24:$F$33,3,FALSE)*$J220</f>
        <v>0</v>
      </c>
      <c r="S220" s="81">
        <f>VLOOKUP($K$7,'1-Konfiguration'!$D$24:$G$33,4,FALSE) * (VLOOKUP('5-Standortanalyse (Berechnung)'!$K$7,'1-Konfiguration'!$D$24:$F$33,2,FALSE)/100)*VLOOKUP('5-Standortanalyse (Berechnung)'!$K$7,'1-Konfiguration'!$D$24:$F$33,3,FALSE)*$K220</f>
        <v>0</v>
      </c>
      <c r="T220" s="81">
        <f>VLOOKUP($L$7,'1-Konfiguration'!$D$24:$G$28,4,FALSE) * (VLOOKUP('5-Standortanalyse (Berechnung)'!$L$7,'1-Konfiguration'!$D$24:$F$28,2,FALSE)/100)*VLOOKUP('5-Standortanalyse (Berechnung)'!$L$7,'1-Konfiguration'!$D$24:$F$28,3,FALSE)*$L220</f>
        <v>0</v>
      </c>
      <c r="U220" s="81">
        <f>VLOOKUP($M$7,'1-Konfiguration'!$D$24:$G$28,4,FALSE) * (VLOOKUP('5-Standortanalyse (Berechnung)'!$M$7,'1-Konfiguration'!$D$24:$F$28,2,FALSE)/100)*VLOOKUP('5-Standortanalyse (Berechnung)'!$M$7,'1-Konfiguration'!$D$24:$F$28,3,FALSE)*$M220</f>
        <v>0</v>
      </c>
      <c r="V220" s="81">
        <f>MMULT($N220:$P220,'1-Konfiguration'!G$54:G$56)+MMULT($Q220:$R220,'1-Konfiguration'!G$59:G$60)+MMULT($T220:$U220,'1-Konfiguration'!G$57:G$58)+($S220*'1-Konfiguration'!G$63)</f>
        <v>431.8870856257941</v>
      </c>
      <c r="W220" s="81">
        <f>MMULT($N220:$P220,'1-Konfiguration'!H$54:H$56)+MMULT($Q220:$R220,'1-Konfiguration'!H$59:H$60)+MMULT($T220:$U220,'1-Konfiguration'!H$57:H$58)+($S220*'1-Konfiguration'!H$63)</f>
        <v>2365.642242426351</v>
      </c>
      <c r="X220" s="81">
        <f>MMULT($N220:$P220,'1-Konfiguration'!I$54:I$56)+MMULT($Q220:$R220,'1-Konfiguration'!I$59:I$60)+MMULT($T220:$U220,'1-Konfiguration'!I$57:I$58)+($S220*'1-Konfiguration'!I$63)</f>
        <v>6204.6376505496837</v>
      </c>
      <c r="Y220" s="81">
        <f>MMULT($N220:$P220,'1-Konfiguration'!J$54:J$56)+MMULT($Q220:$R220,'1-Konfiguration'!J$59:J$60)+MMULT($T220:$U220,'1-Konfiguration'!J$57:J$58)+($S220*'1-Konfiguration'!J$63)</f>
        <v>11009.704122564224</v>
      </c>
      <c r="Z220" s="81">
        <f>MMULT($N220:$P220,'1-Konfiguration'!K$54:K$56)+MMULT($Q220:$R220,'1-Konfiguration'!K$59:K$60)+MMULT($T220:$U220,'1-Konfiguration'!K$57:K$58)+($S220*'1-Konfiguration'!K$63)</f>
        <v>1079.7177140644856</v>
      </c>
      <c r="AA220" s="81">
        <f>MMULT($N220:$P220,'1-Konfiguration'!L$54:L$56)+MMULT($Q220:$R220,'1-Konfiguration'!L$59:L$60)+MMULT($T220:$U220,'1-Konfiguration'!L$57:L$58)+($S220*'1-Konfiguration'!L$63)</f>
        <v>3110.28332733976</v>
      </c>
      <c r="AB220" s="81">
        <f>MMULT($N220:$P220,'1-Konfiguration'!M$54:M$56)+MMULT($Q220:$R220,'1-Konfiguration'!M$59:M$60)+MMULT($T220:$U220,'1-Konfiguration'!M$57:M$58)+($S220*'1-Konfiguration'!M$63)</f>
        <v>8462.1630508556973</v>
      </c>
      <c r="AC220" s="81">
        <f>MMULT($N220:$P220,'1-Konfiguration'!N$54:N$56)+MMULT($Q220:$R220,'1-Konfiguration'!N$59:N$60)+MMULT($T220:$U220,'1-Konfiguration'!N$57:N$58)+($S220*'1-Konfiguration'!N$63)</f>
        <v>16934.302970344448</v>
      </c>
      <c r="AF220" s="6">
        <f t="shared" si="87"/>
        <v>3</v>
      </c>
      <c r="AG220" s="6">
        <f t="shared" si="88"/>
        <v>9</v>
      </c>
      <c r="AH220" s="6">
        <f t="shared" si="89"/>
        <v>12</v>
      </c>
      <c r="AI220" s="6">
        <f t="shared" si="90"/>
        <v>15</v>
      </c>
      <c r="AJ220" s="6">
        <f t="shared" si="91"/>
        <v>9</v>
      </c>
      <c r="AK220" s="6">
        <f t="shared" si="92"/>
        <v>12</v>
      </c>
      <c r="AL220" s="6">
        <f t="shared" si="93"/>
        <v>17</v>
      </c>
      <c r="AM220" s="6">
        <f t="shared" si="94"/>
        <v>23</v>
      </c>
      <c r="AO220" s="5" t="str">
        <f t="shared" si="95"/>
        <v>{ "type": "Feature", "geometry": { "type": "Point", "coordinates": [8,7537559,50,1170259] } },</v>
      </c>
      <c r="AP220" s="5" t="str">
        <f t="shared" si="79"/>
        <v>{ "type": "Feature", "geometry": { "type": "Point", "coordinates": [8,7545559,50,1170259] } },</v>
      </c>
      <c r="AQ220" s="5" t="str">
        <f t="shared" si="80"/>
        <v>{ "type": "Feature", "geometry": { "type": "Point", "coordinates": [8,7537559,50,1175259] } },</v>
      </c>
      <c r="AR220" s="5" t="str">
        <f t="shared" si="81"/>
        <v>{ "type": "Feature", "geometry": { "type": "Point", "coordinates": [8,7537559,50,1165259] } },</v>
      </c>
      <c r="AS220" s="5" t="str">
        <f t="shared" si="82"/>
        <v>{ "type": "Feature", "geometry": { "type": "Point", "coordinates": [8,7529559,50,1170259] } },</v>
      </c>
      <c r="AT220" s="5" t="str">
        <f t="shared" si="83"/>
        <v>{ "type": "Feature", "geometry": { "type": "Point", "coordinates": [8,7529559,50,1165259] } },</v>
      </c>
      <c r="AU220" s="5" t="str">
        <f t="shared" si="84"/>
        <v>{ "type": "Feature", "geometry": { "type": "Point", "coordinates": [8,7545559,50,1175259] } },</v>
      </c>
      <c r="AV220" s="5" t="str">
        <f t="shared" si="85"/>
        <v>{ "type": "Feature", "geometry": { "type": "Point", "coordinates": [8,7529559,50,1175259] } },</v>
      </c>
      <c r="AW220" s="5" t="str">
        <f t="shared" si="86"/>
        <v>{ "type": "Feature", "geometry": { "type": "Point", "coordinates": [8,7545559,50,1165259] } },</v>
      </c>
      <c r="AX220" s="5" t="s">
        <v>753</v>
      </c>
      <c r="AY220" s="6" t="str">
        <f>REPT($AO220,VLOOKUP(AF220,'8-Intensitäten Heatmap'!$A$5:$L$232,$AO$3,FALSE))&amp;REPT($AP220,VLOOKUP(AF220,'8-Intensitäten Heatmap'!$A$5:$L$232,$AP$3,FALSE))&amp;REPT($AQ220,VLOOKUP(AF220,'8-Intensitäten Heatmap'!$A$5:$L$232,$AQ$3,FALSE))&amp;REPT($AR220,VLOOKUP(AF220,'8-Intensitäten Heatmap'!$A$5:$L$232,$AR$3,FALSE))&amp;REPT($AS220,VLOOKUP(AF220,'8-Intensitäten Heatmap'!$A$5:$L$232,$AS$3,FALSE))&amp;REPT($AT220,VLOOKUP(AF220,'8-Intensitäten Heatmap'!$A$5:$L$232,$AT$3,FALSE))&amp;REPT($AU220,VLOOKUP(AF220,'8-Intensitäten Heatmap'!$A$5:$L$232,$AU$3,FALSE))&amp;REPT($AV220,VLOOKUP(AF220,'8-Intensitäten Heatmap'!$A$5:$L$232,$AV$3,FALSE))&amp;REPT($AW220,VLOOKUP(AF220,'8-Intensitäten Heatmap'!$A$5:$L$232,$AW$3,FALSE))</f>
        <v>{ "type": "Feature", "geometry": { "type": "Point", "coordinates": [8,7537559,50,1170259] } },{ "type": "Feature", "geometry": { "type": "Point", "coordinates": [8,7545559,50,1170259] } },{ "type": "Feature", "geometry": { "type": "Point", "coordinates": [8,7537559,50,1175259] } },</v>
      </c>
      <c r="AZ220" s="6" t="str">
        <f>REPT($AO220,VLOOKUP(AG220,'8-Intensitäten Heatmap'!$A$5:$L$232,$AO$3,FALSE))&amp;REPT($AP220,VLOOKUP(AG220,'8-Intensitäten Heatmap'!$A$5:$L$232,$AP$3,FALSE))&amp;REPT($AQ220,VLOOKUP(AG220,'8-Intensitäten Heatmap'!$A$5:$L$232,$AQ$3,FALSE))&amp;REPT($AR220,VLOOKUP(AG220,'8-Intensitäten Heatmap'!$A$5:$L$232,$AR$3,FALSE))&amp;REPT($AS220,VLOOKUP(AG220,'8-Intensitäten Heatmap'!$A$5:$L$232,$AS$3,FALSE))&amp;REPT($AT220,VLOOKUP(AG220,'8-Intensitäten Heatmap'!$A$5:$L$232,$AT$3,FALSE))&amp;REPT($AU220,VLOOKUP(AG220,'8-Intensitäten Heatmap'!$A$5:$L$232,$AU$3,FALSE))&amp;REPT($AV220,VLOOKUP(AG220,'8-Intensitäten Heatmap'!$A$5:$L$232,$AV$3,FALSE))&amp;REPT($AW220,VLOOKUP(AG220,'8-Intensitäten Heatmap'!$A$5:$L$232,$AW$3,FALSE))</f>
        <v>{ "type": "Feature", "geometry": { "type": "Point", "coordinates": [8,7537559,50,1170259] } },{ "type": "Feature", "geometry": { "type": "Point", "coordinates": [8,7545559,50,1170259] } },{ "type": "Feature", "geometry": { "type": "Point", "coordinates": [8,7537559,50,1175259] } },{ "type": "Feature", "geometry": { "type": "Point", "coordinates": [8,7537559,50,1165259] } },{ "type": "Feature", "geometry": { "type": "Point", "coordinates": [8,7529559,50,1170259] } },{ "type": "Feature", "geometry": { "type": "Point", "coordinates": [8,7529559,50,1165259] } },{ "type": "Feature", "geometry": { "type": "Point", "coordinates": [8,7545559,50,1175259] } },{ "type": "Feature", "geometry": { "type": "Point", "coordinates": [8,7529559,50,1175259] } },{ "type": "Feature", "geometry": { "type": "Point", "coordinates": [8,7545559,50,1165259] } },</v>
      </c>
      <c r="BA220" s="6" t="str">
        <f>REPT($AO220,VLOOKUP(AH220,'8-Intensitäten Heatmap'!$A$5:$L$232,$AO$3,FALSE))&amp;REPT($AP220,VLOOKUP(AH220,'8-Intensitäten Heatmap'!$A$5:$L$232,$AP$3,FALSE))&amp;REPT($AQ220,VLOOKUP(AH220,'8-Intensitäten Heatmap'!$A$5:$L$232,$AQ$3,FALSE))&amp;REPT($AR220,VLOOKUP(AH220,'8-Intensitäten Heatmap'!$A$5:$L$232,$AR$3,FALSE))&amp;REPT($AS220,VLOOKUP(AH220,'8-Intensitäten Heatmap'!$A$5:$L$232,$AS$3,FALSE))&amp;REPT($AT220,VLOOKUP(AH220,'8-Intensitäten Heatmap'!$A$5:$L$232,$AT$3,FALSE))&amp;REPT($AU220,VLOOKUP(AH220,'8-Intensitäten Heatmap'!$A$5:$L$232,$AU$3,FALSE))&amp;REPT($AV220,VLOOKUP(AH220,'8-Intensitäten Heatmap'!$A$5:$L$232,$AV$3,FALSE))&amp;REPT($AW220,VLOOKUP(AH220,'8-Intensitäten Heatmap'!$A$5:$L$232,$AW$3,FALSE))</f>
        <v>{ "type": "Feature", "geometry": { "type": "Point", "coordinates": [8,7537559,50,1170259] } },{ "type": "Feature", "geometry": { "type": "Point", "coordinates": [8,7537559,50,1170259] } },{ "type": "Feature", "geometry": { "type": "Point", "coordinates": [8,7545559,50,1170259] } },{ "type": "Feature", "geometry": { "type": "Point", "coordinates": [8,7545559,50,1170259] } },{ "type": "Feature", "geometry": { "type": "Point", "coordinates": [8,7537559,50,1175259] } },{ "type": "Feature", "geometry": { "type": "Point", "coordinates": [8,7537559,50,1175259] } },{ "type": "Feature", "geometry": { "type": "Point", "coordinates": [8,7537559,50,1165259] } },{ "type": "Feature", "geometry": { "type": "Point", "coordinates": [8,7529559,50,1170259] } },{ "type": "Feature", "geometry": { "type": "Point", "coordinates": [8,7529559,50,1165259] } },{ "type": "Feature", "geometry": { "type": "Point", "coordinates": [8,7545559,50,1175259] } },{ "type": "Feature", "geometry": { "type": "Point", "coordinates": [8,7529559,50,1175259] } },{ "type": "Feature", "geometry": { "type": "Point", "coordinates": [8,7545559,50,1165259] } },</v>
      </c>
      <c r="BB220" s="6" t="str">
        <f>REPT($AO220,VLOOKUP(AI220,'8-Intensitäten Heatmap'!$A$5:$L$232,$AO$3,FALSE))&amp;REPT($AP220,VLOOKUP(AI220,'8-Intensitäten Heatmap'!$A$5:$L$232,$AP$3,FALSE))&amp;REPT($AQ220,VLOOKUP(AI220,'8-Intensitäten Heatmap'!$A$5:$L$232,$AQ$3,FALSE))&amp;REPT($AR220,VLOOKUP(AI220,'8-Intensitäten Heatmap'!$A$5:$L$232,$AR$3,FALSE))&amp;REPT($AS220,VLOOKUP(AI220,'8-Intensitäten Heatmap'!$A$5:$L$232,$AS$3,FALSE))&amp;REPT($AT220,VLOOKUP(AI220,'8-Intensitäten Heatmap'!$A$5:$L$232,$AT$3,FALSE))&amp;REPT($AU220,VLOOKUP(AI220,'8-Intensitäten Heatmap'!$A$5:$L$232,$AU$3,FALSE))&amp;REPT($AV220,VLOOKUP(AI220,'8-Intensitäten Heatmap'!$A$5:$L$232,$AV$3,FALSE))&amp;REPT($AW220,VLOOKUP(AI220,'8-Intensitäten Heatmap'!$A$5:$L$232,$AW$3,FALSE))</f>
        <v>{ "type": "Feature", "geometry": { "type": "Point", "coordinates": [8,7537559,50,1170259] } },{ "type": "Feature", "geometry": { "type": "Point", "coordinates": [8,7537559,50,1170259] } },{ "type": "Feature", "geometry": { "type": "Point", "coordinates": [8,7545559,50,1170259] } },{ "type": "Feature", "geometry": { "type": "Point", "coordinates": [8,7545559,50,1170259] } },{ "type": "Feature", "geometry": { "type": "Point", "coordinates": [8,7537559,50,1175259] } },{ "type": "Feature", "geometry": { "type": "Point", "coordinates": [8,7537559,50,1175259] } },{ "type": "Feature", "geometry": { "type": "Point", "coordinates": [8,7537559,50,1165259] } },{ "type": "Feature", "geometry": { "type": "Point", "coordinates": [8,7537559,50,1165259] } },{ "type": "Feature", "geometry": { "type": "Point", "coordinates": [8,7529559,50,1170259] } },{ "type": "Feature", "geometry": { "type": "Point", "coordinates": [8,7529559,50,1170259] } },{ "type": "Feature", "geometry": { "type": "Point", "coordinates": [8,7529559,50,1165259] } },{ "type": "Feature", "geometry": { "type": "Point", "coordinates": [8,7529559,50,1165259] } },{ "type": "Feature", "geometry": { "type": "Point", "coordinates": [8,7545559,50,1175259] } },{ "type": "Feature", "geometry": { "type": "Point", "coordinates": [8,7529559,50,1175259] } },{ "type": "Feature", "geometry": { "type": "Point", "coordinates": [8,7545559,50,1165259] } },</v>
      </c>
      <c r="BC220" s="6" t="str">
        <f>REPT($AO220,VLOOKUP(AJ220,'8-Intensitäten Heatmap'!$A$5:$L$232,$AO$3,FALSE))&amp;REPT($AP220,VLOOKUP(AJ220,'8-Intensitäten Heatmap'!$A$5:$L$232,$AP$3,FALSE))&amp;REPT($AQ220,VLOOKUP(AJ220,'8-Intensitäten Heatmap'!$A$5:$L$232,$AQ$3,FALSE))&amp;REPT($AR220,VLOOKUP(AJ220,'8-Intensitäten Heatmap'!$A$5:$L$232,$AR$3,FALSE))&amp;REPT($AS220,VLOOKUP(AJ220,'8-Intensitäten Heatmap'!$A$5:$L$232,$AS$3,FALSE))&amp;REPT($AT220,VLOOKUP(AJ220,'8-Intensitäten Heatmap'!$A$5:$L$232,$AT$3,FALSE))&amp;REPT($AU220,VLOOKUP(AJ220,'8-Intensitäten Heatmap'!$A$5:$L$232,$AU$3,FALSE))&amp;REPT($AV220,VLOOKUP(AJ220,'8-Intensitäten Heatmap'!$A$5:$L$232,$AV$3,FALSE))&amp;REPT($AW220,VLOOKUP(AJ220,'8-Intensitäten Heatmap'!$A$5:$L$232,$AW$3,FALSE))</f>
        <v>{ "type": "Feature", "geometry": { "type": "Point", "coordinates": [8,7537559,50,1170259] } },{ "type": "Feature", "geometry": { "type": "Point", "coordinates": [8,7545559,50,1170259] } },{ "type": "Feature", "geometry": { "type": "Point", "coordinates": [8,7537559,50,1175259] } },{ "type": "Feature", "geometry": { "type": "Point", "coordinates": [8,7537559,50,1165259] } },{ "type": "Feature", "geometry": { "type": "Point", "coordinates": [8,7529559,50,1170259] } },{ "type": "Feature", "geometry": { "type": "Point", "coordinates": [8,7529559,50,1165259] } },{ "type": "Feature", "geometry": { "type": "Point", "coordinates": [8,7545559,50,1175259] } },{ "type": "Feature", "geometry": { "type": "Point", "coordinates": [8,7529559,50,1175259] } },{ "type": "Feature", "geometry": { "type": "Point", "coordinates": [8,7545559,50,1165259] } },</v>
      </c>
      <c r="BD220" s="6" t="str">
        <f>REPT($AO220,VLOOKUP(AK220,'8-Intensitäten Heatmap'!$A$5:$L$232,$AO$3,FALSE))&amp;REPT($AP220,VLOOKUP(AK220,'8-Intensitäten Heatmap'!$A$5:$L$232,$AP$3,FALSE))&amp;REPT($AQ220,VLOOKUP(AK220,'8-Intensitäten Heatmap'!$A$5:$L$232,$AQ$3,FALSE))&amp;REPT($AR220,VLOOKUP(AK220,'8-Intensitäten Heatmap'!$A$5:$L$232,$AR$3,FALSE))&amp;REPT($AS220,VLOOKUP(AK220,'8-Intensitäten Heatmap'!$A$5:$L$232,$AS$3,FALSE))&amp;REPT($AT220,VLOOKUP(AK220,'8-Intensitäten Heatmap'!$A$5:$L$232,$AT$3,FALSE))&amp;REPT($AU220,VLOOKUP(AK220,'8-Intensitäten Heatmap'!$A$5:$L$232,$AU$3,FALSE))&amp;REPT($AV220,VLOOKUP(AK220,'8-Intensitäten Heatmap'!$A$5:$L$232,$AV$3,FALSE))&amp;REPT($AW220,VLOOKUP(AK220,'8-Intensitäten Heatmap'!$A$5:$L$232,$AW$3,FALSE))</f>
        <v>{ "type": "Feature", "geometry": { "type": "Point", "coordinates": [8,7537559,50,1170259] } },{ "type": "Feature", "geometry": { "type": "Point", "coordinates": [8,7537559,50,1170259] } },{ "type": "Feature", "geometry": { "type": "Point", "coordinates": [8,7545559,50,1170259] } },{ "type": "Feature", "geometry": { "type": "Point", "coordinates": [8,7545559,50,1170259] } },{ "type": "Feature", "geometry": { "type": "Point", "coordinates": [8,7537559,50,1175259] } },{ "type": "Feature", "geometry": { "type": "Point", "coordinates": [8,7537559,50,1175259] } },{ "type": "Feature", "geometry": { "type": "Point", "coordinates": [8,7537559,50,1165259] } },{ "type": "Feature", "geometry": { "type": "Point", "coordinates": [8,7529559,50,1170259] } },{ "type": "Feature", "geometry": { "type": "Point", "coordinates": [8,7529559,50,1165259] } },{ "type": "Feature", "geometry": { "type": "Point", "coordinates": [8,7545559,50,1175259] } },{ "type": "Feature", "geometry": { "type": "Point", "coordinates": [8,7529559,50,1175259] } },{ "type": "Feature", "geometry": { "type": "Point", "coordinates": [8,7545559,50,1165259] } },</v>
      </c>
      <c r="BE220" s="6" t="str">
        <f>REPT($AO220,VLOOKUP(AL220,'8-Intensitäten Heatmap'!$A$5:$L$232,$AO$3,FALSE))&amp;REPT($AP220,VLOOKUP(AL220,'8-Intensitäten Heatmap'!$A$5:$L$232,$AP$3,FALSE))&amp;REPT($AQ220,VLOOKUP(AL220,'8-Intensitäten Heatmap'!$A$5:$L$232,$AQ$3,FALSE))&amp;REPT($AR220,VLOOKUP(AL220,'8-Intensitäten Heatmap'!$A$5:$L$232,$AR$3,FALSE))&amp;REPT($AS220,VLOOKUP(AL220,'8-Intensitäten Heatmap'!$A$5:$L$232,$AS$3,FALSE))&amp;REPT($AT220,VLOOKUP(AL220,'8-Intensitäten Heatmap'!$A$5:$L$232,$AT$3,FALSE))&amp;REPT($AU220,VLOOKUP(AL220,'8-Intensitäten Heatmap'!$A$5:$L$232,$AU$3,FALSE))&amp;REPT($AV220,VLOOKUP(AL220,'8-Intensitäten Heatmap'!$A$5:$L$232,$AV$3,FALSE))&amp;REPT($AW220,VLOOKUP(AL220,'8-Intensitäten Heatmap'!$A$5:$L$232,$AW$3,FALSE))</f>
        <v>{ "type": "Feature", "geometry": { "type": "Point", "coordinates": [8,7537559,50,1170259] } },{ "type": "Feature", "geometry": { "type": "Point", "coordinates": [8,7537559,50,1170259] } },{ "type": "Feature", "geometry": { "type": "Point", "coordinates": [8,7545559,50,1170259] } },{ "type": "Feature", "geometry": { "type": "Point", "coordinates": [8,7545559,50,1170259] } },{ "type": "Feature", "geometry": { "type": "Point", "coordinates": [8,7537559,50,1175259] } },{ "type": "Feature", "geometry": { "type": "Point", "coordinates": [8,7537559,50,1175259] } },{ "type": "Feature", "geometry": { "type": "Point", "coordinates": [8,7537559,50,1165259] } },{ "type": "Feature", "geometry": { "type": "Point", "coordinates": [8,7537559,50,1165259] } },{ "type": "Feature", "geometry": { "type": "Point", "coordinates": [8,7529559,50,1170259] } },{ "type": "Feature", "geometry": { "type": "Point", "coordinates": [8,7529559,50,1170259] } },{ "type": "Feature", "geometry": { "type": "Point", "coordinates": [8,7529559,50,1165259] } },{ "type": "Feature", "geometry": { "type": "Point", "coordinates": [8,7529559,50,1165259] } },{ "type": "Feature", "geometry": { "type": "Point", "coordinates": [8,7545559,50,1175259] } },{ "type": "Feature", "geometry": { "type": "Point", "coordinates": [8,7545559,50,1175259] } },{ "type": "Feature", "geometry": { "type": "Point", "coordinates": [8,7529559,50,1175259] } },{ "type": "Feature", "geometry": { "type": "Point", "coordinates": [8,7529559,50,1175259] } },{ "type": "Feature", "geometry": { "type": "Point", "coordinates": [8,7545559,50,1165259] } },</v>
      </c>
      <c r="BF220" s="6" t="str">
        <f>REPT($AO220,VLOOKUP(AM220,'8-Intensitäten Heatmap'!$A$5:$L$232,$AO$3,FALSE))&amp;REPT($AP220,VLOOKUP(AM220,'8-Intensitäten Heatmap'!$A$5:$L$232,$AP$3,FALSE))&amp;REPT($AQ220,VLOOKUP(AM220,'8-Intensitäten Heatmap'!$A$5:$L$232,$AQ$3,FALSE))&amp;REPT($AR220,VLOOKUP(AM220,'8-Intensitäten Heatmap'!$A$5:$L$232,$AR$3,FALSE))&amp;REPT($AS220,VLOOKUP(AM220,'8-Intensitäten Heatmap'!$A$5:$L$232,$AS$3,FALSE))&amp;REPT($AT220,VLOOKUP(AM220,'8-Intensitäten Heatmap'!$A$5:$L$232,$AT$3,FALSE))&amp;REPT($AU220,VLOOKUP(AM220,'8-Intensitäten Heatmap'!$A$5:$L$232,$AU$3,FALSE))&amp;REPT($AV220,VLOOKUP(AM220,'8-Intensitäten Heatmap'!$A$5:$L$232,$AV$3,FALSE))&amp;REPT($AW220,VLOOKUP(AM220,'8-Intensitäten Heatmap'!$A$5:$L$232,$AW$3,FALSE))</f>
        <v>{ "type": "Feature", "geometry": { "type": "Point", "coordinates": [8,7537559,50,1170259] } },{ "type": "Feature", "geometry": { "type": "Point", "coordinates": [8,7537559,50,1170259] } },{ "type": "Feature", "geometry": { "type": "Point", "coordinates": [8,7537559,50,1170259] } },{ "type": "Feature", "geometry": { "type": "Point", "coordinates": [8,7545559,50,1170259] } },{ "type": "Feature", "geometry": { "type": "Point", "coordinates": [8,7545559,50,1170259] } },{ "type": "Feature", "geometry": { "type": "Point", "coordinates": [8,7545559,50,1170259] } },{ "type": "Feature", "geometry": { "type": "Point", "coordinates": [8,7537559,50,1175259] } },{ "type": "Feature", "geometry": { "type": "Point", "coordinates": [8,7537559,50,1175259] } },{ "type": "Feature", "geometry": { "type": "Point", "coordinates": [8,7537559,50,1175259] } },{ "type": "Feature", "geometry": { "type": "Point", "coordinates": [8,7537559,50,1165259] } },{ "type": "Feature", "geometry": { "type": "Point", "coordinates": [8,7537559,50,1165259] } },{ "type": "Feature", "geometry": { "type": "Point", "coordinates": [8,7537559,50,1165259] } },{ "type": "Feature", "geometry": { "type": "Point", "coordinates": [8,7529559,50,1170259] } },{ "type": "Feature", "geometry": { "type": "Point", "coordinates": [8,7529559,50,1170259] } },{ "type": "Feature", "geometry": { "type": "Point", "coordinates": [8,7529559,50,1170259] } },{ "type": "Feature", "geometry": { "type": "Point", "coordinates": [8,7529559,50,1165259] } },{ "type": "Feature", "geometry": { "type": "Point", "coordinates": [8,7529559,50,1165259] } },{ "type": "Feature", "geometry": { "type": "Point", "coordinates": [8,7545559,50,1175259] } },{ "type": "Feature", "geometry": { "type": "Point", "coordinates": [8,7545559,50,1175259] } },{ "type": "Feature", "geometry": { "type": "Point", "coordinates": [8,7529559,50,1175259] } },{ "type": "Feature", "geometry": { "type": "Point", "coordinates": [8,7529559,50,1175259] } },{ "type": "Feature", "geometry": { "type": "Point", "coordinates": [8,7545559,50,1165259] } },{ "type": "Feature", "geometry": { "type": "Point", "coordinates": [8,7545559,50,1165259] } },</v>
      </c>
      <c r="BG220" s="6" t="s">
        <v>753</v>
      </c>
      <c r="BH220" s="6" t="str">
        <f t="shared" si="96"/>
        <v>{ "type": "Feature", "geometry": { "type": "Point", "coordinates": [8,7537559,50,1170259] } },{ "type": "Feature", "geometry": { "type": "Point", "coordinates": [8,7537559,50,1170259] } },{ "type": "Feature", "geometry": { "type": "Point", "coordinates": [8,7537559,50,1170259] } },{ "type": "Feature", "geometry": { "type": "Point", "coordinates": [8,7537559,50,1170259] } },</v>
      </c>
      <c r="BI220" s="6" t="str">
        <f t="shared" si="97"/>
        <v>{ "type": "Feature", "geometry": { "type": "Point", "coordinates": [8,7537559,50,1170259] } },{ "type": "Feature", "geometry": { "type": "Point", "coordinates": [8,7537559,50,1170259] } },</v>
      </c>
      <c r="BJ220" s="6" t="str">
        <f t="shared" si="98"/>
        <v>{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v>
      </c>
      <c r="BK220" s="6" t="str">
        <f t="shared" si="99"/>
        <v>{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v>
      </c>
      <c r="BL220" s="6" t="str">
        <f t="shared" si="100"/>
        <v>{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v>
      </c>
      <c r="BM220" s="6" t="str">
        <f t="shared" si="101"/>
        <v>{ "type": "Feature", "geometry": { "type": "Point", "coordinates": [8,7537559,50,1170259] } },{ "type": "Feature", "geometry": { "type": "Point", "coordinates": [8,7537559,50,1170259] } },{ "type": "Feature", "geometry": { "type": "Point", "coordinates": [8,7537559,50,1170259] } },</v>
      </c>
      <c r="BN220" s="6" t="str">
        <f t="shared" si="102"/>
        <v>{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v>
      </c>
      <c r="BO220" s="6" t="str">
        <f t="shared" si="103"/>
        <v>{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 "type": "Feature", "geometry": { "type": "Point", "coordinates": [8,7537559,50,1170259] } },</v>
      </c>
      <c r="BP220" s="6" t="s">
        <v>3381</v>
      </c>
    </row>
    <row r="221" spans="1:68" s="6" customFormat="1" x14ac:dyDescent="0.3">
      <c r="A221" s="18" t="str">
        <f>Table1[[#This Row],[Name]]</f>
        <v>GLS PaketShop</v>
      </c>
      <c r="B221" s="362">
        <v>8.2580352999999995</v>
      </c>
      <c r="C221" s="362">
        <v>49.956035100000001</v>
      </c>
      <c r="D221" s="18" t="str">
        <f>Table1[[#This Row],[Standortkategorie]]</f>
        <v>Auslieferzentrum</v>
      </c>
      <c r="E221" s="18" t="str">
        <f>IF(Table1[[#This Row],[Zusatzinformation]]=0,"",Table1[[#This Row],[Zusatzinformation]])</f>
        <v/>
      </c>
      <c r="F221" s="47">
        <f>IF($D221&lt;&gt;"Busdepot",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21" s="47">
        <f>IF($D221&lt;&gt;"Busdepot",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v>
      </c>
      <c r="H221" s="47">
        <f>(Table1[[#This Row],[Lieferfahrzeuge]]*'1-Konfiguration'!$D$16+(MAX(Table1[[#This Row],[Lieferfahrzeuge]]*'1-Konfiguration'!$D$16,Table1[[#This Row],[Lieferfahrzeugtore]]*'1-Konfiguration'!$D$14)))/2</f>
        <v>8</v>
      </c>
      <c r="I221" s="47">
        <f>Table1[[#This Row],[Müllfahrzeuge]]</f>
        <v>0</v>
      </c>
      <c r="J221" s="47">
        <f>Table1[[#This Row],[Betonmischfahrzeuge]]</f>
        <v>0</v>
      </c>
      <c r="K221" s="47">
        <f>(Table1[[#This Row],[Schiffe]]*'1-Konfiguration'!$D$16+(MAX(Table1[[#This Row],[Schiffe]]*'1-Konfiguration'!$D$16,Table1[[#This Row],[Anleger]]*'1-Konfiguration'!$D$14)))/2</f>
        <v>0</v>
      </c>
      <c r="L221" s="47">
        <f>IF($D221="Busdepot",IFERROR(Table1[[#This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1" s="47">
        <f>IF($D221="Busdepot",IFERROR(Table1[[#This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1" s="81">
        <f>VLOOKUP($F$7,'1-Konfiguration'!$D$24:$G$28,4,FALSE) * (VLOOKUP('5-Standortanalyse (Berechnung)'!$F$7,'1-Konfiguration'!$D$24:$F$28,2,FALSE)/100)*VLOOKUP('5-Standortanalyse (Berechnung)'!$F$7,'1-Konfiguration'!$D$24:$F$28,3,FALSE)*$F221</f>
        <v>0</v>
      </c>
      <c r="O221" s="81">
        <f>VLOOKUP($G$7,'1-Konfiguration'!$D$24:$G$28,4,FALSE) * (VLOOKUP('5-Standortanalyse (Berechnung)'!$G$7,'1-Konfiguration'!$D$24:$F$28,2,FALSE)/100)*VLOOKUP('5-Standortanalyse (Berechnung)'!$G$7,'1-Konfiguration'!$D$24:$F$28,3,FALSE)*$G221</f>
        <v>15346</v>
      </c>
      <c r="P221" s="81">
        <f>VLOOKUP($H$7,'1-Konfiguration'!$D$24:$G$28,4,FALSE) * (VLOOKUP('5-Standortanalyse (Berechnung)'!$H$7,'1-Konfiguration'!$D$24:$F$28,2,FALSE)/100)*VLOOKUP('5-Standortanalyse (Berechnung)'!$H$7,'1-Konfiguration'!$D$24:$F$28,3,FALSE)*$H221</f>
        <v>915</v>
      </c>
      <c r="Q221" s="81">
        <f>VLOOKUP($I$7,'1-Konfiguration'!$D$24:$G$33,4,FALSE) * (VLOOKUP('5-Standortanalyse (Berechnung)'!$I$7,'1-Konfiguration'!$D$24:$F$33,2,FALSE)/100)*VLOOKUP('5-Standortanalyse (Berechnung)'!$I$7,'1-Konfiguration'!$D$24:$F$33,3,FALSE)*$I221</f>
        <v>0</v>
      </c>
      <c r="R221" s="81">
        <f>VLOOKUP($J$7,'1-Konfiguration'!$D$24:$G$33,4,FALSE) * (VLOOKUP('5-Standortanalyse (Berechnung)'!$J$7,'1-Konfiguration'!$D$24:$F$33,2,FALSE)/100)*VLOOKUP('5-Standortanalyse (Berechnung)'!$J$7,'1-Konfiguration'!$D$24:$F$33,3,FALSE)*$J221</f>
        <v>0</v>
      </c>
      <c r="S221" s="81">
        <f>VLOOKUP($K$7,'1-Konfiguration'!$D$24:$G$33,4,FALSE) * (VLOOKUP('5-Standortanalyse (Berechnung)'!$K$7,'1-Konfiguration'!$D$24:$F$33,2,FALSE)/100)*VLOOKUP('5-Standortanalyse (Berechnung)'!$K$7,'1-Konfiguration'!$D$24:$F$33,3,FALSE)*$K221</f>
        <v>0</v>
      </c>
      <c r="T221" s="81">
        <f>VLOOKUP($L$7,'1-Konfiguration'!$D$24:$G$28,4,FALSE) * (VLOOKUP('5-Standortanalyse (Berechnung)'!$L$7,'1-Konfiguration'!$D$24:$F$28,2,FALSE)/100)*VLOOKUP('5-Standortanalyse (Berechnung)'!$L$7,'1-Konfiguration'!$D$24:$F$28,3,FALSE)*$L221</f>
        <v>0</v>
      </c>
      <c r="U221" s="81">
        <f>VLOOKUP($M$7,'1-Konfiguration'!$D$24:$G$28,4,FALSE) * (VLOOKUP('5-Standortanalyse (Berechnung)'!$M$7,'1-Konfiguration'!$D$24:$F$28,2,FALSE)/100)*VLOOKUP('5-Standortanalyse (Berechnung)'!$M$7,'1-Konfiguration'!$D$24:$F$28,3,FALSE)*$M221</f>
        <v>0</v>
      </c>
      <c r="V221" s="81">
        <f>MMULT($N221:$P221,'1-Konfiguration'!G$54:G$56)+MMULT($Q221:$R221,'1-Konfiguration'!G$59:G$60)+MMULT($T221:$U221,'1-Konfiguration'!G$57:G$58)+($S221*'1-Konfiguration'!G$63)</f>
        <v>158.34790535530007</v>
      </c>
      <c r="W221" s="81">
        <f>MMULT($N221:$P221,'1-Konfiguration'!H$54:H$56)+MMULT($Q221:$R221,'1-Konfiguration'!H$59:H$60)+MMULT($T221:$U221,'1-Konfiguration'!H$57:H$58)+($S221*'1-Konfiguration'!H$63)</f>
        <v>969.08234147086398</v>
      </c>
      <c r="X221" s="81">
        <f>MMULT($N221:$P221,'1-Konfiguration'!I$54:I$56)+MMULT($Q221:$R221,'1-Konfiguration'!I$59:I$60)+MMULT($T221:$U221,'1-Konfiguration'!I$57:I$58)+($S221*'1-Konfiguration'!I$63)</f>
        <v>2608.0361406658931</v>
      </c>
      <c r="Y221" s="81">
        <f>MMULT($N221:$P221,'1-Konfiguration'!J$54:J$56)+MMULT($Q221:$R221,'1-Konfiguration'!J$59:J$60)+MMULT($T221:$U221,'1-Konfiguration'!J$57:J$58)+($S221*'1-Konfiguration'!J$63)</f>
        <v>4307.1677349387292</v>
      </c>
      <c r="Z221" s="81">
        <f>MMULT($N221:$P221,'1-Konfiguration'!K$54:K$56)+MMULT($Q221:$R221,'1-Konfiguration'!K$59:K$60)+MMULT($T221:$U221,'1-Konfiguration'!K$57:K$58)+($S221*'1-Konfiguration'!K$63)</f>
        <v>398.8049871489788</v>
      </c>
      <c r="AA221" s="81">
        <f>MMULT($N221:$P221,'1-Konfiguration'!L$54:L$56)+MMULT($Q221:$R221,'1-Konfiguration'!L$59:L$60)+MMULT($T221:$U221,'1-Konfiguration'!L$57:L$58)+($S221*'1-Konfiguration'!L$63)</f>
        <v>1254.6747100789003</v>
      </c>
      <c r="AB221" s="81">
        <f>MMULT($N221:$P221,'1-Konfiguration'!M$54:M$56)+MMULT($Q221:$R221,'1-Konfiguration'!M$59:M$60)+MMULT($T221:$U221,'1-Konfiguration'!M$57:M$58)+($S221*'1-Konfiguration'!M$63)</f>
        <v>3591.505149366827</v>
      </c>
      <c r="AC221" s="81">
        <f>MMULT($N221:$P221,'1-Konfiguration'!N$54:N$56)+MMULT($Q221:$R221,'1-Konfiguration'!N$59:N$60)+MMULT($T221:$U221,'1-Konfiguration'!N$57:N$58)+($S221*'1-Konfiguration'!N$63)</f>
        <v>6729.7507069375906</v>
      </c>
      <c r="AF221" s="6">
        <f t="shared" si="87"/>
        <v>1</v>
      </c>
      <c r="AG221" s="6">
        <f t="shared" si="88"/>
        <v>4</v>
      </c>
      <c r="AH221" s="6">
        <f t="shared" si="89"/>
        <v>5</v>
      </c>
      <c r="AI221" s="6">
        <f t="shared" si="90"/>
        <v>6</v>
      </c>
      <c r="AJ221" s="6">
        <f t="shared" si="91"/>
        <v>3</v>
      </c>
      <c r="AK221" s="6">
        <f t="shared" si="92"/>
        <v>5</v>
      </c>
      <c r="AL221" s="6">
        <f t="shared" si="93"/>
        <v>7</v>
      </c>
      <c r="AM221" s="6">
        <f t="shared" si="94"/>
        <v>9</v>
      </c>
      <c r="AO221" s="5" t="str">
        <f t="shared" si="95"/>
        <v>{ "type": "Feature", "geometry": { "type": "Point", "coordinates": [8,2580353,49,9560351] } },</v>
      </c>
      <c r="AP221" s="5" t="str">
        <f t="shared" si="79"/>
        <v>{ "type": "Feature", "geometry": { "type": "Point", "coordinates": [8,2588353,49,9560351] } },</v>
      </c>
      <c r="AQ221" s="5" t="str">
        <f t="shared" si="80"/>
        <v>{ "type": "Feature", "geometry": { "type": "Point", "coordinates": [8,2580353,49,9565351] } },</v>
      </c>
      <c r="AR221" s="5" t="str">
        <f t="shared" si="81"/>
        <v>{ "type": "Feature", "geometry": { "type": "Point", "coordinates": [8,2580353,49,9555351] } },</v>
      </c>
      <c r="AS221" s="5" t="str">
        <f t="shared" si="82"/>
        <v>{ "type": "Feature", "geometry": { "type": "Point", "coordinates": [8,2572353,49,9560351] } },</v>
      </c>
      <c r="AT221" s="5" t="str">
        <f t="shared" si="83"/>
        <v>{ "type": "Feature", "geometry": { "type": "Point", "coordinates": [8,2572353,49,9555351] } },</v>
      </c>
      <c r="AU221" s="5" t="str">
        <f t="shared" si="84"/>
        <v>{ "type": "Feature", "geometry": { "type": "Point", "coordinates": [8,2588353,49,9565351] } },</v>
      </c>
      <c r="AV221" s="5" t="str">
        <f t="shared" si="85"/>
        <v>{ "type": "Feature", "geometry": { "type": "Point", "coordinates": [8,2572353,49,9565351] } },</v>
      </c>
      <c r="AW221" s="5" t="str">
        <f t="shared" si="86"/>
        <v>{ "type": "Feature", "geometry": { "type": "Point", "coordinates": [8,2588353,49,9555351] } },</v>
      </c>
      <c r="AX221" s="5" t="s">
        <v>753</v>
      </c>
      <c r="AY221" s="6" t="str">
        <f>REPT($AO221,VLOOKUP(AF221,'8-Intensitäten Heatmap'!$A$5:$L$232,$AO$3,FALSE))&amp;REPT($AP221,VLOOKUP(AF221,'8-Intensitäten Heatmap'!$A$5:$L$232,$AP$3,FALSE))&amp;REPT($AQ221,VLOOKUP(AF221,'8-Intensitäten Heatmap'!$A$5:$L$232,$AQ$3,FALSE))&amp;REPT($AR221,VLOOKUP(AF221,'8-Intensitäten Heatmap'!$A$5:$L$232,$AR$3,FALSE))&amp;REPT($AS221,VLOOKUP(AF221,'8-Intensitäten Heatmap'!$A$5:$L$232,$AS$3,FALSE))&amp;REPT($AT221,VLOOKUP(AF221,'8-Intensitäten Heatmap'!$A$5:$L$232,$AT$3,FALSE))&amp;REPT($AU221,VLOOKUP(AF221,'8-Intensitäten Heatmap'!$A$5:$L$232,$AU$3,FALSE))&amp;REPT($AV221,VLOOKUP(AF221,'8-Intensitäten Heatmap'!$A$5:$L$232,$AV$3,FALSE))&amp;REPT($AW221,VLOOKUP(AF221,'8-Intensitäten Heatmap'!$A$5:$L$232,$AW$3,FALSE))</f>
        <v>{ "type": "Feature", "geometry": { "type": "Point", "coordinates": [8,2580353,49,9560351] } },</v>
      </c>
      <c r="AZ221" s="6" t="str">
        <f>REPT($AO221,VLOOKUP(AG221,'8-Intensitäten Heatmap'!$A$5:$L$232,$AO$3,FALSE))&amp;REPT($AP221,VLOOKUP(AG221,'8-Intensitäten Heatmap'!$A$5:$L$232,$AP$3,FALSE))&amp;REPT($AQ221,VLOOKUP(AG221,'8-Intensitäten Heatmap'!$A$5:$L$232,$AQ$3,FALSE))&amp;REPT($AR221,VLOOKUP(AG221,'8-Intensitäten Heatmap'!$A$5:$L$232,$AR$3,FALSE))&amp;REPT($AS221,VLOOKUP(AG221,'8-Intensitäten Heatmap'!$A$5:$L$232,$AS$3,FALSE))&amp;REPT($AT221,VLOOKUP(AG221,'8-Intensitäten Heatmap'!$A$5:$L$232,$AT$3,FALSE))&amp;REPT($AU221,VLOOKUP(AG221,'8-Intensitäten Heatmap'!$A$5:$L$232,$AU$3,FALSE))&amp;REPT($AV221,VLOOKUP(AG221,'8-Intensitäten Heatmap'!$A$5:$L$232,$AV$3,FALSE))&amp;REPT($AW221,VLOOKUP(AG221,'8-Intensitäten Heatmap'!$A$5:$L$232,$AW$3,FALSE))</f>
        <v>{ "type": "Feature", "geometry": { "type": "Point", "coordinates": [8,2580353,49,9560351] } },{ "type": "Feature", "geometry": { "type": "Point", "coordinates": [8,2588353,49,9560351] } },{ "type": "Feature", "geometry": { "type": "Point", "coordinates": [8,2580353,49,9565351] } },{ "type": "Feature", "geometry": { "type": "Point", "coordinates": [8,2580353,49,9555351] } },</v>
      </c>
      <c r="BA221" s="6" t="str">
        <f>REPT($AO221,VLOOKUP(AH221,'8-Intensitäten Heatmap'!$A$5:$L$232,$AO$3,FALSE))&amp;REPT($AP221,VLOOKUP(AH221,'8-Intensitäten Heatmap'!$A$5:$L$232,$AP$3,FALSE))&amp;REPT($AQ221,VLOOKUP(AH221,'8-Intensitäten Heatmap'!$A$5:$L$232,$AQ$3,FALSE))&amp;REPT($AR221,VLOOKUP(AH221,'8-Intensitäten Heatmap'!$A$5:$L$232,$AR$3,FALSE))&amp;REPT($AS221,VLOOKUP(AH221,'8-Intensitäten Heatmap'!$A$5:$L$232,$AS$3,FALSE))&amp;REPT($AT221,VLOOKUP(AH221,'8-Intensitäten Heatmap'!$A$5:$L$232,$AT$3,FALSE))&amp;REPT($AU221,VLOOKUP(AH221,'8-Intensitäten Heatmap'!$A$5:$L$232,$AU$3,FALSE))&amp;REPT($AV221,VLOOKUP(AH221,'8-Intensitäten Heatmap'!$A$5:$L$232,$AV$3,FALSE))&amp;REPT($AW221,VLOOKUP(AH221,'8-Intensitäten Heatmap'!$A$5:$L$232,$AW$3,FALSE))</f>
        <v>{ "type": "Feature", "geometry": { "type": "Point", "coordinates": [8,2580353,49,9560351] } },{ "type": "Feature", "geometry": { "type": "Point", "coordinates": [8,2588353,49,9560351] } },{ "type": "Feature", "geometry": { "type": "Point", "coordinates": [8,2580353,49,9565351] } },{ "type": "Feature", "geometry": { "type": "Point", "coordinates": [8,2580353,49,9555351] } },{ "type": "Feature", "geometry": { "type": "Point", "coordinates": [8,2572353,49,9560351] } },</v>
      </c>
      <c r="BB221" s="6" t="str">
        <f>REPT($AO221,VLOOKUP(AI221,'8-Intensitäten Heatmap'!$A$5:$L$232,$AO$3,FALSE))&amp;REPT($AP221,VLOOKUP(AI221,'8-Intensitäten Heatmap'!$A$5:$L$232,$AP$3,FALSE))&amp;REPT($AQ221,VLOOKUP(AI221,'8-Intensitäten Heatmap'!$A$5:$L$232,$AQ$3,FALSE))&amp;REPT($AR221,VLOOKUP(AI221,'8-Intensitäten Heatmap'!$A$5:$L$232,$AR$3,FALSE))&amp;REPT($AS221,VLOOKUP(AI221,'8-Intensitäten Heatmap'!$A$5:$L$232,$AS$3,FALSE))&amp;REPT($AT221,VLOOKUP(AI221,'8-Intensitäten Heatmap'!$A$5:$L$232,$AT$3,FALSE))&amp;REPT($AU221,VLOOKUP(AI221,'8-Intensitäten Heatmap'!$A$5:$L$232,$AU$3,FALSE))&amp;REPT($AV221,VLOOKUP(AI221,'8-Intensitäten Heatmap'!$A$5:$L$232,$AV$3,FALSE))&amp;REPT($AW221,VLOOKUP(AI221,'8-Intensitäten Heatmap'!$A$5:$L$232,$AW$3,FALSE))</f>
        <v>{ "type": "Feature", "geometry": { "type": "Point", "coordinates": [8,2580353,49,9560351] } },{ "type": "Feature", "geometry": { "type": "Point", "coordinates": [8,2588353,49,9560351] } },{ "type": "Feature", "geometry": { "type": "Point", "coordinates": [8,2580353,49,9565351] } },{ "type": "Feature", "geometry": { "type": "Point", "coordinates": [8,2580353,49,9555351] } },{ "type": "Feature", "geometry": { "type": "Point", "coordinates": [8,2572353,49,9560351] } },{ "type": "Feature", "geometry": { "type": "Point", "coordinates": [8,2572353,49,9555351] } },</v>
      </c>
      <c r="BC221" s="6" t="str">
        <f>REPT($AO221,VLOOKUP(AJ221,'8-Intensitäten Heatmap'!$A$5:$L$232,$AO$3,FALSE))&amp;REPT($AP221,VLOOKUP(AJ221,'8-Intensitäten Heatmap'!$A$5:$L$232,$AP$3,FALSE))&amp;REPT($AQ221,VLOOKUP(AJ221,'8-Intensitäten Heatmap'!$A$5:$L$232,$AQ$3,FALSE))&amp;REPT($AR221,VLOOKUP(AJ221,'8-Intensitäten Heatmap'!$A$5:$L$232,$AR$3,FALSE))&amp;REPT($AS221,VLOOKUP(AJ221,'8-Intensitäten Heatmap'!$A$5:$L$232,$AS$3,FALSE))&amp;REPT($AT221,VLOOKUP(AJ221,'8-Intensitäten Heatmap'!$A$5:$L$232,$AT$3,FALSE))&amp;REPT($AU221,VLOOKUP(AJ221,'8-Intensitäten Heatmap'!$A$5:$L$232,$AU$3,FALSE))&amp;REPT($AV221,VLOOKUP(AJ221,'8-Intensitäten Heatmap'!$A$5:$L$232,$AV$3,FALSE))&amp;REPT($AW221,VLOOKUP(AJ221,'8-Intensitäten Heatmap'!$A$5:$L$232,$AW$3,FALSE))</f>
        <v>{ "type": "Feature", "geometry": { "type": "Point", "coordinates": [8,2580353,49,9560351] } },{ "type": "Feature", "geometry": { "type": "Point", "coordinates": [8,2588353,49,9560351] } },{ "type": "Feature", "geometry": { "type": "Point", "coordinates": [8,2580353,49,9565351] } },</v>
      </c>
      <c r="BD221" s="6" t="str">
        <f>REPT($AO221,VLOOKUP(AK221,'8-Intensitäten Heatmap'!$A$5:$L$232,$AO$3,FALSE))&amp;REPT($AP221,VLOOKUP(AK221,'8-Intensitäten Heatmap'!$A$5:$L$232,$AP$3,FALSE))&amp;REPT($AQ221,VLOOKUP(AK221,'8-Intensitäten Heatmap'!$A$5:$L$232,$AQ$3,FALSE))&amp;REPT($AR221,VLOOKUP(AK221,'8-Intensitäten Heatmap'!$A$5:$L$232,$AR$3,FALSE))&amp;REPT($AS221,VLOOKUP(AK221,'8-Intensitäten Heatmap'!$A$5:$L$232,$AS$3,FALSE))&amp;REPT($AT221,VLOOKUP(AK221,'8-Intensitäten Heatmap'!$A$5:$L$232,$AT$3,FALSE))&amp;REPT($AU221,VLOOKUP(AK221,'8-Intensitäten Heatmap'!$A$5:$L$232,$AU$3,FALSE))&amp;REPT($AV221,VLOOKUP(AK221,'8-Intensitäten Heatmap'!$A$5:$L$232,$AV$3,FALSE))&amp;REPT($AW221,VLOOKUP(AK221,'8-Intensitäten Heatmap'!$A$5:$L$232,$AW$3,FALSE))</f>
        <v>{ "type": "Feature", "geometry": { "type": "Point", "coordinates": [8,2580353,49,9560351] } },{ "type": "Feature", "geometry": { "type": "Point", "coordinates": [8,2588353,49,9560351] } },{ "type": "Feature", "geometry": { "type": "Point", "coordinates": [8,2580353,49,9565351] } },{ "type": "Feature", "geometry": { "type": "Point", "coordinates": [8,2580353,49,9555351] } },{ "type": "Feature", "geometry": { "type": "Point", "coordinates": [8,2572353,49,9560351] } },</v>
      </c>
      <c r="BE221" s="6" t="str">
        <f>REPT($AO221,VLOOKUP(AL221,'8-Intensitäten Heatmap'!$A$5:$L$232,$AO$3,FALSE))&amp;REPT($AP221,VLOOKUP(AL221,'8-Intensitäten Heatmap'!$A$5:$L$232,$AP$3,FALSE))&amp;REPT($AQ221,VLOOKUP(AL221,'8-Intensitäten Heatmap'!$A$5:$L$232,$AQ$3,FALSE))&amp;REPT($AR221,VLOOKUP(AL221,'8-Intensitäten Heatmap'!$A$5:$L$232,$AR$3,FALSE))&amp;REPT($AS221,VLOOKUP(AL221,'8-Intensitäten Heatmap'!$A$5:$L$232,$AS$3,FALSE))&amp;REPT($AT221,VLOOKUP(AL221,'8-Intensitäten Heatmap'!$A$5:$L$232,$AT$3,FALSE))&amp;REPT($AU221,VLOOKUP(AL221,'8-Intensitäten Heatmap'!$A$5:$L$232,$AU$3,FALSE))&amp;REPT($AV221,VLOOKUP(AL221,'8-Intensitäten Heatmap'!$A$5:$L$232,$AV$3,FALSE))&amp;REPT($AW221,VLOOKUP(AL221,'8-Intensitäten Heatmap'!$A$5:$L$232,$AW$3,FALSE))</f>
        <v>{ "type": "Feature", "geometry": { "type": "Point", "coordinates": [8,2580353,49,9560351] } },{ "type": "Feature", "geometry": { "type": "Point", "coordinates": [8,2588353,49,9560351] } },{ "type": "Feature", "geometry": { "type": "Point", "coordinates": [8,2580353,49,9565351] } },{ "type": "Feature", "geometry": { "type": "Point", "coordinates": [8,2580353,49,9555351] } },{ "type": "Feature", "geometry": { "type": "Point", "coordinates": [8,2572353,49,9560351] } },{ "type": "Feature", "geometry": { "type": "Point", "coordinates": [8,2572353,49,9555351] } },{ "type": "Feature", "geometry": { "type": "Point", "coordinates": [8,2588353,49,9565351] } },</v>
      </c>
      <c r="BF221" s="6" t="str">
        <f>REPT($AO221,VLOOKUP(AM221,'8-Intensitäten Heatmap'!$A$5:$L$232,$AO$3,FALSE))&amp;REPT($AP221,VLOOKUP(AM221,'8-Intensitäten Heatmap'!$A$5:$L$232,$AP$3,FALSE))&amp;REPT($AQ221,VLOOKUP(AM221,'8-Intensitäten Heatmap'!$A$5:$L$232,$AQ$3,FALSE))&amp;REPT($AR221,VLOOKUP(AM221,'8-Intensitäten Heatmap'!$A$5:$L$232,$AR$3,FALSE))&amp;REPT($AS221,VLOOKUP(AM221,'8-Intensitäten Heatmap'!$A$5:$L$232,$AS$3,FALSE))&amp;REPT($AT221,VLOOKUP(AM221,'8-Intensitäten Heatmap'!$A$5:$L$232,$AT$3,FALSE))&amp;REPT($AU221,VLOOKUP(AM221,'8-Intensitäten Heatmap'!$A$5:$L$232,$AU$3,FALSE))&amp;REPT($AV221,VLOOKUP(AM221,'8-Intensitäten Heatmap'!$A$5:$L$232,$AV$3,FALSE))&amp;REPT($AW221,VLOOKUP(AM221,'8-Intensitäten Heatmap'!$A$5:$L$232,$AW$3,FALSE))</f>
        <v>{ "type": "Feature", "geometry": { "type": "Point", "coordinates": [8,2580353,49,9560351] } },{ "type": "Feature", "geometry": { "type": "Point", "coordinates": [8,2588353,49,9560351] } },{ "type": "Feature", "geometry": { "type": "Point", "coordinates": [8,2580353,49,9565351] } },{ "type": "Feature", "geometry": { "type": "Point", "coordinates": [8,2580353,49,9555351] } },{ "type": "Feature", "geometry": { "type": "Point", "coordinates": [8,2572353,49,9560351] } },{ "type": "Feature", "geometry": { "type": "Point", "coordinates": [8,2572353,49,9555351] } },{ "type": "Feature", "geometry": { "type": "Point", "coordinates": [8,2588353,49,9565351] } },{ "type": "Feature", "geometry": { "type": "Point", "coordinates": [8,2572353,49,9565351] } },{ "type": "Feature", "geometry": { "type": "Point", "coordinates": [8,2588353,49,9555351] } },</v>
      </c>
      <c r="BG221" s="6" t="s">
        <v>753</v>
      </c>
      <c r="BH221" s="6" t="str">
        <f t="shared" si="96"/>
        <v>{ "type": "Feature", "geometry": { "type": "Point", "coordinates": [8,2580353,49,9560351] } },</v>
      </c>
      <c r="BI221" s="6" t="str">
        <f t="shared" si="97"/>
        <v/>
      </c>
      <c r="BJ221" s="6" t="str">
        <f t="shared" si="98"/>
        <v>{ "type": "Feature", "geometry": { "type": "Point", "coordinates": [8,2580353,49,9560351] } },{ "type": "Feature", "geometry": { "type": "Point", "coordinates": [8,2580353,49,9560351] } },</v>
      </c>
      <c r="BK221" s="6" t="str">
        <f t="shared" si="99"/>
        <v>{ "type": "Feature", "geometry": { "type": "Point", "coordinates": [8,2580353,49,9560351] } },{ "type": "Feature", "geometry": { "type": "Point", "coordinates": [8,2580353,49,9560351] } },{ "type": "Feature", "geometry": { "type": "Point", "coordinates": [8,2580353,49,9560351] } },{ "type": "Feature", "geometry": { "type": "Point", "coordinates": [8,2580353,49,9560351] } },</v>
      </c>
      <c r="BL221" s="6" t="str">
        <f t="shared" si="100"/>
        <v>{ "type": "Feature", "geometry": { "type": "Point", "coordinates": [8,2580353,49,9560351] } },{ "type": "Feature", "geometry": { "type": "Point", "coordinates": [8,2580353,49,9560351] } },{ "type": "Feature", "geometry": { "type": "Point", "coordinates": [8,2580353,49,9560351] } },</v>
      </c>
      <c r="BM221" s="6" t="str">
        <f t="shared" si="101"/>
        <v>{ "type": "Feature", "geometry": { "type": "Point", "coordinates": [8,2580353,49,9560351] } },</v>
      </c>
      <c r="BN221" s="6" t="str">
        <f t="shared" si="102"/>
        <v>{ "type": "Feature", "geometry": { "type": "Point", "coordinates": [8,2580353,49,9560351] } },{ "type": "Feature", "geometry": { "type": "Point", "coordinates": [8,2580353,49,9560351] } },{ "type": "Feature", "geometry": { "type": "Point", "coordinates": [8,2580353,49,9560351] } },</v>
      </c>
      <c r="BO221" s="6" t="str">
        <f t="shared" si="103"/>
        <v>{ "type": "Feature", "geometry": { "type": "Point", "coordinates": [8,2580353,49,9560351] } },{ "type": "Feature", "geometry": { "type": "Point", "coordinates": [8,2580353,49,9560351] } },{ "type": "Feature", "geometry": { "type": "Point", "coordinates": [8,2580353,49,9560351] } },{ "type": "Feature", "geometry": { "type": "Point", "coordinates": [8,2580353,49,9560351] } },{ "type": "Feature", "geometry": { "type": "Point", "coordinates": [8,2580353,49,9560351] } },{ "type": "Feature", "geometry": { "type": "Point", "coordinates": [8,2580353,49,9560351] } },</v>
      </c>
      <c r="BP221" s="6" t="s">
        <v>3381</v>
      </c>
    </row>
    <row r="222" spans="1:68" s="6" customFormat="1" x14ac:dyDescent="0.3">
      <c r="A222" s="18" t="str">
        <f>Table1[[#This Row],[Name]]</f>
        <v>Greenyard Fresh Germany GmbH DC Southwest</v>
      </c>
      <c r="B222" s="362">
        <v>8.3269558000000004</v>
      </c>
      <c r="C222" s="362">
        <v>49.9902631</v>
      </c>
      <c r="D222" s="18" t="str">
        <f>Table1[[#This Row],[Standortkategorie]]</f>
        <v>Wareneingang/-ausgang</v>
      </c>
      <c r="E222" s="18" t="str">
        <f>IF(Table1[[#This Row],[Zusatzinformation]]=0,"",Table1[[#This Row],[Zusatzinformation]])</f>
        <v/>
      </c>
      <c r="F222" s="47">
        <f>IF($D222&lt;&gt;"Busdepot",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11.5</v>
      </c>
      <c r="G222" s="47">
        <f>IF($D222&lt;&gt;"Busdepot",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22" s="47">
        <f>(Table1[[#This Row],[Lieferfahrzeuge]]*'1-Konfiguration'!$D$16+(MAX(Table1[[#This Row],[Lieferfahrzeuge]]*'1-Konfiguration'!$D$16,Table1[[#This Row],[Lieferfahrzeugtore]]*'1-Konfiguration'!$D$14)))/2</f>
        <v>0</v>
      </c>
      <c r="I222" s="47">
        <f>Table1[[#This Row],[Müllfahrzeuge]]</f>
        <v>0</v>
      </c>
      <c r="J222" s="47">
        <f>Table1[[#This Row],[Betonmischfahrzeuge]]</f>
        <v>0</v>
      </c>
      <c r="K222" s="47">
        <f>(Table1[[#This Row],[Schiffe]]*'1-Konfiguration'!$D$16+(MAX(Table1[[#This Row],[Schiffe]]*'1-Konfiguration'!$D$16,Table1[[#This Row],[Anleger]]*'1-Konfiguration'!$D$14)))/2</f>
        <v>0</v>
      </c>
      <c r="L222" s="47">
        <f>IF($D222="Busdepot",IFERROR(Table1[[#This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2" s="47">
        <f>IF($D222="Busdepot",IFERROR(Table1[[#This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2" s="81">
        <f>VLOOKUP($F$7,'1-Konfiguration'!$D$24:$G$28,4,FALSE) * (VLOOKUP('5-Standortanalyse (Berechnung)'!$F$7,'1-Konfiguration'!$D$24:$F$28,2,FALSE)/100)*VLOOKUP('5-Standortanalyse (Berechnung)'!$F$7,'1-Konfiguration'!$D$24:$F$28,3,FALSE)*$F222</f>
        <v>59961.338100000001</v>
      </c>
      <c r="O222" s="81">
        <f>VLOOKUP($G$7,'1-Konfiguration'!$D$24:$G$28,4,FALSE) * (VLOOKUP('5-Standortanalyse (Berechnung)'!$G$7,'1-Konfiguration'!$D$24:$F$28,2,FALSE)/100)*VLOOKUP('5-Standortanalyse (Berechnung)'!$G$7,'1-Konfiguration'!$D$24:$F$28,3,FALSE)*$G222</f>
        <v>0</v>
      </c>
      <c r="P222" s="81">
        <f>VLOOKUP($H$7,'1-Konfiguration'!$D$24:$G$28,4,FALSE) * (VLOOKUP('5-Standortanalyse (Berechnung)'!$H$7,'1-Konfiguration'!$D$24:$F$28,2,FALSE)/100)*VLOOKUP('5-Standortanalyse (Berechnung)'!$H$7,'1-Konfiguration'!$D$24:$F$28,3,FALSE)*$H222</f>
        <v>0</v>
      </c>
      <c r="Q222" s="81">
        <f>VLOOKUP($I$7,'1-Konfiguration'!$D$24:$G$33,4,FALSE) * (VLOOKUP('5-Standortanalyse (Berechnung)'!$I$7,'1-Konfiguration'!$D$24:$F$33,2,FALSE)/100)*VLOOKUP('5-Standortanalyse (Berechnung)'!$I$7,'1-Konfiguration'!$D$24:$F$33,3,FALSE)*$I222</f>
        <v>0</v>
      </c>
      <c r="R222" s="81">
        <f>VLOOKUP($J$7,'1-Konfiguration'!$D$24:$G$33,4,FALSE) * (VLOOKUP('5-Standortanalyse (Berechnung)'!$J$7,'1-Konfiguration'!$D$24:$F$33,2,FALSE)/100)*VLOOKUP('5-Standortanalyse (Berechnung)'!$J$7,'1-Konfiguration'!$D$24:$F$33,3,FALSE)*$J222</f>
        <v>0</v>
      </c>
      <c r="S222" s="81">
        <f>VLOOKUP($K$7,'1-Konfiguration'!$D$24:$G$33,4,FALSE) * (VLOOKUP('5-Standortanalyse (Berechnung)'!$K$7,'1-Konfiguration'!$D$24:$F$33,2,FALSE)/100)*VLOOKUP('5-Standortanalyse (Berechnung)'!$K$7,'1-Konfiguration'!$D$24:$F$33,3,FALSE)*$K222</f>
        <v>0</v>
      </c>
      <c r="T222" s="81">
        <f>VLOOKUP($L$7,'1-Konfiguration'!$D$24:$G$28,4,FALSE) * (VLOOKUP('5-Standortanalyse (Berechnung)'!$L$7,'1-Konfiguration'!$D$24:$F$28,2,FALSE)/100)*VLOOKUP('5-Standortanalyse (Berechnung)'!$L$7,'1-Konfiguration'!$D$24:$F$28,3,FALSE)*$L222</f>
        <v>0</v>
      </c>
      <c r="U222" s="81">
        <f>VLOOKUP($M$7,'1-Konfiguration'!$D$24:$G$28,4,FALSE) * (VLOOKUP('5-Standortanalyse (Berechnung)'!$M$7,'1-Konfiguration'!$D$24:$F$28,2,FALSE)/100)*VLOOKUP('5-Standortanalyse (Berechnung)'!$M$7,'1-Konfiguration'!$D$24:$F$28,3,FALSE)*$M222</f>
        <v>0</v>
      </c>
      <c r="V222" s="81">
        <f>MMULT($N222:$P222,'1-Konfiguration'!G$54:G$56)+MMULT($Q222:$R222,'1-Konfiguration'!G$59:G$60)+MMULT($T222:$U222,'1-Konfiguration'!G$57:G$58)+($S222*'1-Konfiguration'!G$63)</f>
        <v>513.27500653977779</v>
      </c>
      <c r="W222" s="81">
        <f>MMULT($N222:$P222,'1-Konfiguration'!H$54:H$56)+MMULT($Q222:$R222,'1-Konfiguration'!H$59:H$60)+MMULT($T222:$U222,'1-Konfiguration'!H$57:H$58)+($S222*'1-Konfiguration'!H$63)</f>
        <v>2343.4426762097846</v>
      </c>
      <c r="X222" s="81">
        <f>MMULT($N222:$P222,'1-Konfiguration'!I$54:I$56)+MMULT($Q222:$R222,'1-Konfiguration'!I$59:I$60)+MMULT($T222:$U222,'1-Konfiguration'!I$57:I$58)+($S222*'1-Konfiguration'!I$63)</f>
        <v>5841.3669982672345</v>
      </c>
      <c r="Y222" s="81">
        <f>MMULT($N222:$P222,'1-Konfiguration'!J$54:J$56)+MMULT($Q222:$R222,'1-Konfiguration'!J$59:J$60)+MMULT($T222:$U222,'1-Konfiguration'!J$57:J$58)+($S222*'1-Konfiguration'!J$63)</f>
        <v>11839.927771653993</v>
      </c>
      <c r="Z222" s="81">
        <f>MMULT($N222:$P222,'1-Konfiguration'!K$54:K$56)+MMULT($Q222:$R222,'1-Konfiguration'!K$59:K$60)+MMULT($T222:$U222,'1-Konfiguration'!K$57:K$58)+($S222*'1-Konfiguration'!K$63)</f>
        <v>1283.1875163494444</v>
      </c>
      <c r="AA222" s="81">
        <f>MMULT($N222:$P222,'1-Konfiguration'!L$54:L$56)+MMULT($Q222:$R222,'1-Konfiguration'!L$59:L$60)+MMULT($T222:$U222,'1-Konfiguration'!L$57:L$58)+($S222*'1-Konfiguration'!L$63)</f>
        <v>3240.1757352786726</v>
      </c>
      <c r="AB222" s="81">
        <f>MMULT($N222:$P222,'1-Konfiguration'!M$54:M$56)+MMULT($Q222:$R222,'1-Konfiguration'!M$59:M$60)+MMULT($T222:$U222,'1-Konfiguration'!M$57:M$58)+($S222*'1-Konfiguration'!M$63)</f>
        <v>8056.9821793976389</v>
      </c>
      <c r="AC222" s="81">
        <f>MMULT($N222:$P222,'1-Konfiguration'!N$54:N$56)+MMULT($Q222:$R222,'1-Konfiguration'!N$59:N$60)+MMULT($T222:$U222,'1-Konfiguration'!N$57:N$58)+($S222*'1-Konfiguration'!N$63)</f>
        <v>18294.961092519363</v>
      </c>
      <c r="AF222" s="6">
        <f t="shared" si="87"/>
        <v>3</v>
      </c>
      <c r="AG222" s="6">
        <f t="shared" si="88"/>
        <v>9</v>
      </c>
      <c r="AH222" s="6">
        <f t="shared" si="89"/>
        <v>12</v>
      </c>
      <c r="AI222" s="6">
        <f t="shared" si="90"/>
        <v>16</v>
      </c>
      <c r="AJ222" s="6">
        <f t="shared" si="91"/>
        <v>10</v>
      </c>
      <c r="AK222" s="6">
        <f t="shared" si="92"/>
        <v>13</v>
      </c>
      <c r="AL222" s="6">
        <f t="shared" si="93"/>
        <v>16</v>
      </c>
      <c r="AM222" s="6">
        <f t="shared" si="94"/>
        <v>24</v>
      </c>
      <c r="AO222" s="5" t="str">
        <f t="shared" si="95"/>
        <v>{ "type": "Feature", "geometry": { "type": "Point", "coordinates": [8,3269558,49,9902631] } },</v>
      </c>
      <c r="AP222" s="5" t="str">
        <f t="shared" si="79"/>
        <v>{ "type": "Feature", "geometry": { "type": "Point", "coordinates": [8,3277558,49,9902631] } },</v>
      </c>
      <c r="AQ222" s="5" t="str">
        <f t="shared" si="80"/>
        <v>{ "type": "Feature", "geometry": { "type": "Point", "coordinates": [8,3269558,49,9907631] } },</v>
      </c>
      <c r="AR222" s="5" t="str">
        <f t="shared" si="81"/>
        <v>{ "type": "Feature", "geometry": { "type": "Point", "coordinates": [8,3269558,49,9897631] } },</v>
      </c>
      <c r="AS222" s="5" t="str">
        <f t="shared" si="82"/>
        <v>{ "type": "Feature", "geometry": { "type": "Point", "coordinates": [8,3261558,49,9902631] } },</v>
      </c>
      <c r="AT222" s="5" t="str">
        <f t="shared" si="83"/>
        <v>{ "type": "Feature", "geometry": { "type": "Point", "coordinates": [8,3261558,49,9897631] } },</v>
      </c>
      <c r="AU222" s="5" t="str">
        <f t="shared" si="84"/>
        <v>{ "type": "Feature", "geometry": { "type": "Point", "coordinates": [8,3277558,49,9907631] } },</v>
      </c>
      <c r="AV222" s="5" t="str">
        <f t="shared" si="85"/>
        <v>{ "type": "Feature", "geometry": { "type": "Point", "coordinates": [8,3261558,49,9907631] } },</v>
      </c>
      <c r="AW222" s="5" t="str">
        <f t="shared" si="86"/>
        <v>{ "type": "Feature", "geometry": { "type": "Point", "coordinates": [8,3277558,49,9897631] } },</v>
      </c>
      <c r="AX222" s="5" t="s">
        <v>753</v>
      </c>
      <c r="AY222" s="6" t="str">
        <f>REPT($AO222,VLOOKUP(AF222,'8-Intensitäten Heatmap'!$A$5:$L$232,$AO$3,FALSE))&amp;REPT($AP222,VLOOKUP(AF222,'8-Intensitäten Heatmap'!$A$5:$L$232,$AP$3,FALSE))&amp;REPT($AQ222,VLOOKUP(AF222,'8-Intensitäten Heatmap'!$A$5:$L$232,$AQ$3,FALSE))&amp;REPT($AR222,VLOOKUP(AF222,'8-Intensitäten Heatmap'!$A$5:$L$232,$AR$3,FALSE))&amp;REPT($AS222,VLOOKUP(AF222,'8-Intensitäten Heatmap'!$A$5:$L$232,$AS$3,FALSE))&amp;REPT($AT222,VLOOKUP(AF222,'8-Intensitäten Heatmap'!$A$5:$L$232,$AT$3,FALSE))&amp;REPT($AU222,VLOOKUP(AF222,'8-Intensitäten Heatmap'!$A$5:$L$232,$AU$3,FALSE))&amp;REPT($AV222,VLOOKUP(AF222,'8-Intensitäten Heatmap'!$A$5:$L$232,$AV$3,FALSE))&amp;REPT($AW222,VLOOKUP(AF222,'8-Intensitäten Heatmap'!$A$5:$L$232,$AW$3,FALSE))</f>
        <v>{ "type": "Feature", "geometry": { "type": "Point", "coordinates": [8,3269558,49,9902631] } },{ "type": "Feature", "geometry": { "type": "Point", "coordinates": [8,3277558,49,9902631] } },{ "type": "Feature", "geometry": { "type": "Point", "coordinates": [8,3269558,49,9907631] } },</v>
      </c>
      <c r="AZ222" s="6" t="str">
        <f>REPT($AO222,VLOOKUP(AG222,'8-Intensitäten Heatmap'!$A$5:$L$232,$AO$3,FALSE))&amp;REPT($AP222,VLOOKUP(AG222,'8-Intensitäten Heatmap'!$A$5:$L$232,$AP$3,FALSE))&amp;REPT($AQ222,VLOOKUP(AG222,'8-Intensitäten Heatmap'!$A$5:$L$232,$AQ$3,FALSE))&amp;REPT($AR222,VLOOKUP(AG222,'8-Intensitäten Heatmap'!$A$5:$L$232,$AR$3,FALSE))&amp;REPT($AS222,VLOOKUP(AG222,'8-Intensitäten Heatmap'!$A$5:$L$232,$AS$3,FALSE))&amp;REPT($AT222,VLOOKUP(AG222,'8-Intensitäten Heatmap'!$A$5:$L$232,$AT$3,FALSE))&amp;REPT($AU222,VLOOKUP(AG222,'8-Intensitäten Heatmap'!$A$5:$L$232,$AU$3,FALSE))&amp;REPT($AV222,VLOOKUP(AG222,'8-Intensitäten Heatmap'!$A$5:$L$232,$AV$3,FALSE))&amp;REPT($AW222,VLOOKUP(AG222,'8-Intensitäten Heatmap'!$A$5:$L$232,$AW$3,FALSE))</f>
        <v>{ "type": "Feature", "geometry": { "type": "Point", "coordinates": [8,3269558,49,9902631] } },{ "type": "Feature", "geometry": { "type": "Point", "coordinates": [8,3277558,49,9902631] } },{ "type": "Feature", "geometry": { "type": "Point", "coordinates": [8,3269558,49,9907631] } },{ "type": "Feature", "geometry": { "type": "Point", "coordinates": [8,3269558,49,9897631] } },{ "type": "Feature", "geometry": { "type": "Point", "coordinates": [8,3261558,49,9902631] } },{ "type": "Feature", "geometry": { "type": "Point", "coordinates": [8,3261558,49,9897631] } },{ "type": "Feature", "geometry": { "type": "Point", "coordinates": [8,3277558,49,9907631] } },{ "type": "Feature", "geometry": { "type": "Point", "coordinates": [8,3261558,49,9907631] } },{ "type": "Feature", "geometry": { "type": "Point", "coordinates": [8,3277558,49,9897631] } },</v>
      </c>
      <c r="BA222" s="6" t="str">
        <f>REPT($AO222,VLOOKUP(AH222,'8-Intensitäten Heatmap'!$A$5:$L$232,$AO$3,FALSE))&amp;REPT($AP222,VLOOKUP(AH222,'8-Intensitäten Heatmap'!$A$5:$L$232,$AP$3,FALSE))&amp;REPT($AQ222,VLOOKUP(AH222,'8-Intensitäten Heatmap'!$A$5:$L$232,$AQ$3,FALSE))&amp;REPT($AR222,VLOOKUP(AH222,'8-Intensitäten Heatmap'!$A$5:$L$232,$AR$3,FALSE))&amp;REPT($AS222,VLOOKUP(AH222,'8-Intensitäten Heatmap'!$A$5:$L$232,$AS$3,FALSE))&amp;REPT($AT222,VLOOKUP(AH222,'8-Intensitäten Heatmap'!$A$5:$L$232,$AT$3,FALSE))&amp;REPT($AU222,VLOOKUP(AH222,'8-Intensitäten Heatmap'!$A$5:$L$232,$AU$3,FALSE))&amp;REPT($AV222,VLOOKUP(AH222,'8-Intensitäten Heatmap'!$A$5:$L$232,$AV$3,FALSE))&amp;REPT($AW222,VLOOKUP(AH222,'8-Intensitäten Heatmap'!$A$5:$L$232,$AW$3,FALSE))</f>
        <v>{ "type": "Feature", "geometry": { "type": "Point", "coordinates": [8,3269558,49,9902631] } },{ "type": "Feature", "geometry": { "type": "Point", "coordinates": [8,3269558,49,9902631] } },{ "type": "Feature", "geometry": { "type": "Point", "coordinates": [8,3277558,49,9902631] } },{ "type": "Feature", "geometry": { "type": "Point", "coordinates": [8,3277558,49,9902631] } },{ "type": "Feature", "geometry": { "type": "Point", "coordinates": [8,3269558,49,9907631] } },{ "type": "Feature", "geometry": { "type": "Point", "coordinates": [8,3269558,49,9907631] } },{ "type": "Feature", "geometry": { "type": "Point", "coordinates": [8,3269558,49,9897631] } },{ "type": "Feature", "geometry": { "type": "Point", "coordinates": [8,3261558,49,9902631] } },{ "type": "Feature", "geometry": { "type": "Point", "coordinates": [8,3261558,49,9897631] } },{ "type": "Feature", "geometry": { "type": "Point", "coordinates": [8,3277558,49,9907631] } },{ "type": "Feature", "geometry": { "type": "Point", "coordinates": [8,3261558,49,9907631] } },{ "type": "Feature", "geometry": { "type": "Point", "coordinates": [8,3277558,49,9897631] } },</v>
      </c>
      <c r="BB222" s="6" t="str">
        <f>REPT($AO222,VLOOKUP(AI222,'8-Intensitäten Heatmap'!$A$5:$L$232,$AO$3,FALSE))&amp;REPT($AP222,VLOOKUP(AI222,'8-Intensitäten Heatmap'!$A$5:$L$232,$AP$3,FALSE))&amp;REPT($AQ222,VLOOKUP(AI222,'8-Intensitäten Heatmap'!$A$5:$L$232,$AQ$3,FALSE))&amp;REPT($AR222,VLOOKUP(AI222,'8-Intensitäten Heatmap'!$A$5:$L$232,$AR$3,FALSE))&amp;REPT($AS222,VLOOKUP(AI222,'8-Intensitäten Heatmap'!$A$5:$L$232,$AS$3,FALSE))&amp;REPT($AT222,VLOOKUP(AI222,'8-Intensitäten Heatmap'!$A$5:$L$232,$AT$3,FALSE))&amp;REPT($AU222,VLOOKUP(AI222,'8-Intensitäten Heatmap'!$A$5:$L$232,$AU$3,FALSE))&amp;REPT($AV222,VLOOKUP(AI222,'8-Intensitäten Heatmap'!$A$5:$L$232,$AV$3,FALSE))&amp;REPT($AW222,VLOOKUP(AI222,'8-Intensitäten Heatmap'!$A$5:$L$232,$AW$3,FALSE))</f>
        <v>{ "type": "Feature", "geometry": { "type": "Point", "coordinates": [8,3269558,49,9902631] } },{ "type": "Feature", "geometry": { "type": "Point", "coordinates": [8,3269558,49,9902631] } },{ "type": "Feature", "geometry": { "type": "Point", "coordinates": [8,3277558,49,9902631] } },{ "type": "Feature", "geometry": { "type": "Point", "coordinates": [8,3277558,49,9902631] } },{ "type": "Feature", "geometry": { "type": "Point", "coordinates": [8,3269558,49,9907631] } },{ "type": "Feature", "geometry": { "type": "Point", "coordinates": [8,3269558,49,9907631] } },{ "type": "Feature", "geometry": { "type": "Point", "coordinates": [8,3269558,49,9897631] } },{ "type": "Feature", "geometry": { "type": "Point", "coordinates": [8,3269558,49,9897631] } },{ "type": "Feature", "geometry": { "type": "Point", "coordinates": [8,3261558,49,9902631] } },{ "type": "Feature", "geometry": { "type": "Point", "coordinates": [8,3261558,49,9902631] } },{ "type": "Feature", "geometry": { "type": "Point", "coordinates": [8,3261558,49,9897631] } },{ "type": "Feature", "geometry": { "type": "Point", "coordinates": [8,3261558,49,9897631] } },{ "type": "Feature", "geometry": { "type": "Point", "coordinates": [8,3277558,49,9907631] } },{ "type": "Feature", "geometry": { "type": "Point", "coordinates": [8,3277558,49,9907631] } },{ "type": "Feature", "geometry": { "type": "Point", "coordinates": [8,3261558,49,9907631] } },{ "type": "Feature", "geometry": { "type": "Point", "coordinates": [8,3277558,49,9897631] } },</v>
      </c>
      <c r="BC222" s="6" t="str">
        <f>REPT($AO222,VLOOKUP(AJ222,'8-Intensitäten Heatmap'!$A$5:$L$232,$AO$3,FALSE))&amp;REPT($AP222,VLOOKUP(AJ222,'8-Intensitäten Heatmap'!$A$5:$L$232,$AP$3,FALSE))&amp;REPT($AQ222,VLOOKUP(AJ222,'8-Intensitäten Heatmap'!$A$5:$L$232,$AQ$3,FALSE))&amp;REPT($AR222,VLOOKUP(AJ222,'8-Intensitäten Heatmap'!$A$5:$L$232,$AR$3,FALSE))&amp;REPT($AS222,VLOOKUP(AJ222,'8-Intensitäten Heatmap'!$A$5:$L$232,$AS$3,FALSE))&amp;REPT($AT222,VLOOKUP(AJ222,'8-Intensitäten Heatmap'!$A$5:$L$232,$AT$3,FALSE))&amp;REPT($AU222,VLOOKUP(AJ222,'8-Intensitäten Heatmap'!$A$5:$L$232,$AU$3,FALSE))&amp;REPT($AV222,VLOOKUP(AJ222,'8-Intensitäten Heatmap'!$A$5:$L$232,$AV$3,FALSE))&amp;REPT($AW222,VLOOKUP(AJ222,'8-Intensitäten Heatmap'!$A$5:$L$232,$AW$3,FALSE))</f>
        <v>{ "type": "Feature", "geometry": { "type": "Point", "coordinates": [8,3269558,49,9902631] } },{ "type": "Feature", "geometry": { "type": "Point", "coordinates": [8,3269558,49,9902631] } },{ "type": "Feature", "geometry": { "type": "Point", "coordinates": [8,3277558,49,9902631] } },{ "type": "Feature", "geometry": { "type": "Point", "coordinates": [8,3269558,49,9907631] } },{ "type": "Feature", "geometry": { "type": "Point", "coordinates": [8,3269558,49,9897631] } },{ "type": "Feature", "geometry": { "type": "Point", "coordinates": [8,3261558,49,9902631] } },{ "type": "Feature", "geometry": { "type": "Point", "coordinates": [8,3261558,49,9897631] } },{ "type": "Feature", "geometry": { "type": "Point", "coordinates": [8,3277558,49,9907631] } },{ "type": "Feature", "geometry": { "type": "Point", "coordinates": [8,3261558,49,9907631] } },{ "type": "Feature", "geometry": { "type": "Point", "coordinates": [8,3277558,49,9897631] } },</v>
      </c>
      <c r="BD222" s="6" t="str">
        <f>REPT($AO222,VLOOKUP(AK222,'8-Intensitäten Heatmap'!$A$5:$L$232,$AO$3,FALSE))&amp;REPT($AP222,VLOOKUP(AK222,'8-Intensitäten Heatmap'!$A$5:$L$232,$AP$3,FALSE))&amp;REPT($AQ222,VLOOKUP(AK222,'8-Intensitäten Heatmap'!$A$5:$L$232,$AQ$3,FALSE))&amp;REPT($AR222,VLOOKUP(AK222,'8-Intensitäten Heatmap'!$A$5:$L$232,$AR$3,FALSE))&amp;REPT($AS222,VLOOKUP(AK222,'8-Intensitäten Heatmap'!$A$5:$L$232,$AS$3,FALSE))&amp;REPT($AT222,VLOOKUP(AK222,'8-Intensitäten Heatmap'!$A$5:$L$232,$AT$3,FALSE))&amp;REPT($AU222,VLOOKUP(AK222,'8-Intensitäten Heatmap'!$A$5:$L$232,$AU$3,FALSE))&amp;REPT($AV222,VLOOKUP(AK222,'8-Intensitäten Heatmap'!$A$5:$L$232,$AV$3,FALSE))&amp;REPT($AW222,VLOOKUP(AK222,'8-Intensitäten Heatmap'!$A$5:$L$232,$AW$3,FALSE))</f>
        <v>{ "type": "Feature", "geometry": { "type": "Point", "coordinates": [8,3269558,49,9902631] } },{ "type": "Feature", "geometry": { "type": "Point", "coordinates": [8,3269558,49,9902631] } },{ "type": "Feature", "geometry": { "type": "Point", "coordinates": [8,3277558,49,9902631] } },{ "type": "Feature", "geometry": { "type": "Point", "coordinates": [8,3277558,49,9902631] } },{ "type": "Feature", "geometry": { "type": "Point", "coordinates": [8,3269558,49,9907631] } },{ "type": "Feature", "geometry": { "type": "Point", "coordinates": [8,3269558,49,9907631] } },{ "type": "Feature", "geometry": { "type": "Point", "coordinates": [8,3269558,49,9897631] } },{ "type": "Feature", "geometry": { "type": "Point", "coordinates": [8,3269558,49,9897631] } },{ "type": "Feature", "geometry": { "type": "Point", "coordinates": [8,3261558,49,9902631] } },{ "type": "Feature", "geometry": { "type": "Point", "coordinates": [8,3261558,49,9897631] } },{ "type": "Feature", "geometry": { "type": "Point", "coordinates": [8,3277558,49,9907631] } },{ "type": "Feature", "geometry": { "type": "Point", "coordinates": [8,3261558,49,9907631] } },{ "type": "Feature", "geometry": { "type": "Point", "coordinates": [8,3277558,49,9897631] } },</v>
      </c>
      <c r="BE222" s="6" t="str">
        <f>REPT($AO222,VLOOKUP(AL222,'8-Intensitäten Heatmap'!$A$5:$L$232,$AO$3,FALSE))&amp;REPT($AP222,VLOOKUP(AL222,'8-Intensitäten Heatmap'!$A$5:$L$232,$AP$3,FALSE))&amp;REPT($AQ222,VLOOKUP(AL222,'8-Intensitäten Heatmap'!$A$5:$L$232,$AQ$3,FALSE))&amp;REPT($AR222,VLOOKUP(AL222,'8-Intensitäten Heatmap'!$A$5:$L$232,$AR$3,FALSE))&amp;REPT($AS222,VLOOKUP(AL222,'8-Intensitäten Heatmap'!$A$5:$L$232,$AS$3,FALSE))&amp;REPT($AT222,VLOOKUP(AL222,'8-Intensitäten Heatmap'!$A$5:$L$232,$AT$3,FALSE))&amp;REPT($AU222,VLOOKUP(AL222,'8-Intensitäten Heatmap'!$A$5:$L$232,$AU$3,FALSE))&amp;REPT($AV222,VLOOKUP(AL222,'8-Intensitäten Heatmap'!$A$5:$L$232,$AV$3,FALSE))&amp;REPT($AW222,VLOOKUP(AL222,'8-Intensitäten Heatmap'!$A$5:$L$232,$AW$3,FALSE))</f>
        <v>{ "type": "Feature", "geometry": { "type": "Point", "coordinates": [8,3269558,49,9902631] } },{ "type": "Feature", "geometry": { "type": "Point", "coordinates": [8,3269558,49,9902631] } },{ "type": "Feature", "geometry": { "type": "Point", "coordinates": [8,3277558,49,9902631] } },{ "type": "Feature", "geometry": { "type": "Point", "coordinates": [8,3277558,49,9902631] } },{ "type": "Feature", "geometry": { "type": "Point", "coordinates": [8,3269558,49,9907631] } },{ "type": "Feature", "geometry": { "type": "Point", "coordinates": [8,3269558,49,9907631] } },{ "type": "Feature", "geometry": { "type": "Point", "coordinates": [8,3269558,49,9897631] } },{ "type": "Feature", "geometry": { "type": "Point", "coordinates": [8,3269558,49,9897631] } },{ "type": "Feature", "geometry": { "type": "Point", "coordinates": [8,3261558,49,9902631] } },{ "type": "Feature", "geometry": { "type": "Point", "coordinates": [8,3261558,49,9902631] } },{ "type": "Feature", "geometry": { "type": "Point", "coordinates": [8,3261558,49,9897631] } },{ "type": "Feature", "geometry": { "type": "Point", "coordinates": [8,3261558,49,9897631] } },{ "type": "Feature", "geometry": { "type": "Point", "coordinates": [8,3277558,49,9907631] } },{ "type": "Feature", "geometry": { "type": "Point", "coordinates": [8,3277558,49,9907631] } },{ "type": "Feature", "geometry": { "type": "Point", "coordinates": [8,3261558,49,9907631] } },{ "type": "Feature", "geometry": { "type": "Point", "coordinates": [8,3277558,49,9897631] } },</v>
      </c>
      <c r="BF222" s="6" t="str">
        <f>REPT($AO222,VLOOKUP(AM222,'8-Intensitäten Heatmap'!$A$5:$L$232,$AO$3,FALSE))&amp;REPT($AP222,VLOOKUP(AM222,'8-Intensitäten Heatmap'!$A$5:$L$232,$AP$3,FALSE))&amp;REPT($AQ222,VLOOKUP(AM222,'8-Intensitäten Heatmap'!$A$5:$L$232,$AQ$3,FALSE))&amp;REPT($AR222,VLOOKUP(AM222,'8-Intensitäten Heatmap'!$A$5:$L$232,$AR$3,FALSE))&amp;REPT($AS222,VLOOKUP(AM222,'8-Intensitäten Heatmap'!$A$5:$L$232,$AS$3,FALSE))&amp;REPT($AT222,VLOOKUP(AM222,'8-Intensitäten Heatmap'!$A$5:$L$232,$AT$3,FALSE))&amp;REPT($AU222,VLOOKUP(AM222,'8-Intensitäten Heatmap'!$A$5:$L$232,$AU$3,FALSE))&amp;REPT($AV222,VLOOKUP(AM222,'8-Intensitäten Heatmap'!$A$5:$L$232,$AV$3,FALSE))&amp;REPT($AW222,VLOOKUP(AM222,'8-Intensitäten Heatmap'!$A$5:$L$232,$AW$3,FALSE))</f>
        <v>{ "type": "Feature", "geometry": { "type": "Point", "coordinates": [8,3269558,49,9902631] } },{ "type": "Feature", "geometry": { "type": "Point", "coordinates": [8,3269558,49,9902631] } },{ "type": "Feature", "geometry": { "type": "Point", "coordinates": [8,3269558,49,9902631] } },{ "type": "Feature", "geometry": { "type": "Point", "coordinates": [8,3277558,49,9902631] } },{ "type": "Feature", "geometry": { "type": "Point", "coordinates": [8,3277558,49,9902631] } },{ "type": "Feature", "geometry": { "type": "Point", "coordinates": [8,3277558,49,9902631] } },{ "type": "Feature", "geometry": { "type": "Point", "coordinates": [8,3269558,49,9907631] } },{ "type": "Feature", "geometry": { "type": "Point", "coordinates": [8,3269558,49,9907631] } },{ "type": "Feature", "geometry": { "type": "Point", "coordinates": [8,3269558,49,9907631] } },{ "type": "Feature", "geometry": { "type": "Point", "coordinates": [8,3269558,49,9897631] } },{ "type": "Feature", "geometry": { "type": "Point", "coordinates": [8,3269558,49,9897631] } },{ "type": "Feature", "geometry": { "type": "Point", "coordinates": [8,3269558,49,9897631] } },{ "type": "Feature", "geometry": { "type": "Point", "coordinates": [8,3261558,49,9902631] } },{ "type": "Feature", "geometry": { "type": "Point", "coordinates": [8,3261558,49,9902631] } },{ "type": "Feature", "geometry": { "type": "Point", "coordinates": [8,3261558,49,9902631] } },{ "type": "Feature", "geometry": { "type": "Point", "coordinates": [8,3261558,49,9897631] } },{ "type": "Feature", "geometry": { "type": "Point", "coordinates": [8,3261558,49,9897631] } },{ "type": "Feature", "geometry": { "type": "Point", "coordinates": [8,3261558,49,9897631] } },{ "type": "Feature", "geometry": { "type": "Point", "coordinates": [8,3277558,49,9907631] } },{ "type": "Feature", "geometry": { "type": "Point", "coordinates": [8,3277558,49,9907631] } },{ "type": "Feature", "geometry": { "type": "Point", "coordinates": [8,3261558,49,9907631] } },{ "type": "Feature", "geometry": { "type": "Point", "coordinates": [8,3261558,49,9907631] } },{ "type": "Feature", "geometry": { "type": "Point", "coordinates": [8,3277558,49,9897631] } },{ "type": "Feature", "geometry": { "type": "Point", "coordinates": [8,3277558,49,9897631] } },</v>
      </c>
      <c r="BG222" s="6" t="s">
        <v>753</v>
      </c>
      <c r="BH222" s="6" t="str">
        <f t="shared" si="96"/>
        <v>{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v>
      </c>
      <c r="BI222" s="6" t="str">
        <f t="shared" si="97"/>
        <v>{ "type": "Feature", "geometry": { "type": "Point", "coordinates": [8,3269558,49,9902631] } },{ "type": "Feature", "geometry": { "type": "Point", "coordinates": [8,3269558,49,9902631] } },</v>
      </c>
      <c r="BJ222" s="6" t="str">
        <f t="shared" si="98"/>
        <v>{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v>
      </c>
      <c r="BK222" s="6" t="str">
        <f t="shared" si="99"/>
        <v>{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v>
      </c>
      <c r="BL222" s="6" t="str">
        <f t="shared" si="100"/>
        <v>{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v>
      </c>
      <c r="BM222" s="6" t="str">
        <f t="shared" si="101"/>
        <v>{ "type": "Feature", "geometry": { "type": "Point", "coordinates": [8,3269558,49,9902631] } },{ "type": "Feature", "geometry": { "type": "Point", "coordinates": [8,3269558,49,9902631] } },{ "type": "Feature", "geometry": { "type": "Point", "coordinates": [8,3269558,49,9902631] } },</v>
      </c>
      <c r="BN222" s="6" t="str">
        <f t="shared" si="102"/>
        <v>{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v>
      </c>
      <c r="BO222" s="6" t="str">
        <f t="shared" si="103"/>
        <v>{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 "type": "Feature", "geometry": { "type": "Point", "coordinates": [8,3269558,49,9902631] } },</v>
      </c>
      <c r="BP222" s="6" t="s">
        <v>3381</v>
      </c>
    </row>
    <row r="223" spans="1:68" s="6" customFormat="1" x14ac:dyDescent="0.3">
      <c r="A223" s="18" t="str">
        <f>Table1[[#This Row],[Name]]</f>
        <v>Greiwing logistics for you GmbH</v>
      </c>
      <c r="B223" s="362">
        <v>8.4786859000000003</v>
      </c>
      <c r="C223" s="362">
        <v>50.030823300000002</v>
      </c>
      <c r="D223" s="18" t="str">
        <f>Table1[[#This Row],[Standortkategorie]]</f>
        <v>Verteilzentrum</v>
      </c>
      <c r="E223" s="18" t="str">
        <f>IF(Table1[[#This Row],[Zusatzinformation]]=0,"",Table1[[#This Row],[Zusatzinformation]])</f>
        <v/>
      </c>
      <c r="F223" s="47">
        <f>IF($D223&lt;&gt;"Busdepot",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v>
      </c>
      <c r="G223" s="47">
        <f>IF($D223&lt;&gt;"Busdepot",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23" s="47">
        <f>(Table1[[#This Row],[Lieferfahrzeuge]]*'1-Konfiguration'!$D$16+(MAX(Table1[[#This Row],[Lieferfahrzeuge]]*'1-Konfiguration'!$D$16,Table1[[#This Row],[Lieferfahrzeugtore]]*'1-Konfiguration'!$D$14)))/2</f>
        <v>0</v>
      </c>
      <c r="I223" s="47">
        <f>Table1[[#This Row],[Müllfahrzeuge]]</f>
        <v>0</v>
      </c>
      <c r="J223" s="47">
        <f>Table1[[#This Row],[Betonmischfahrzeuge]]</f>
        <v>0</v>
      </c>
      <c r="K223" s="47">
        <f>(Table1[[#This Row],[Schiffe]]*'1-Konfiguration'!$D$16+(MAX(Table1[[#This Row],[Schiffe]]*'1-Konfiguration'!$D$16,Table1[[#This Row],[Anleger]]*'1-Konfiguration'!$D$14)))/2</f>
        <v>0</v>
      </c>
      <c r="L223" s="47">
        <f>IF($D223="Busdepot",IFERROR(Table1[[#This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3" s="47">
        <f>IF($D223="Busdepot",IFERROR(Table1[[#This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3" s="81">
        <f>VLOOKUP($F$7,'1-Konfiguration'!$D$24:$G$28,4,FALSE) * (VLOOKUP('5-Standortanalyse (Berechnung)'!$F$7,'1-Konfiguration'!$D$24:$F$28,2,FALSE)/100)*VLOOKUP('5-Standortanalyse (Berechnung)'!$F$7,'1-Konfiguration'!$D$24:$F$28,3,FALSE)*$F223</f>
        <v>78210.441000000006</v>
      </c>
      <c r="O223" s="81">
        <f>VLOOKUP($G$7,'1-Konfiguration'!$D$24:$G$28,4,FALSE) * (VLOOKUP('5-Standortanalyse (Berechnung)'!$G$7,'1-Konfiguration'!$D$24:$F$28,2,FALSE)/100)*VLOOKUP('5-Standortanalyse (Berechnung)'!$G$7,'1-Konfiguration'!$D$24:$F$28,3,FALSE)*$G223</f>
        <v>1534.6</v>
      </c>
      <c r="P223" s="81">
        <f>VLOOKUP($H$7,'1-Konfiguration'!$D$24:$G$28,4,FALSE) * (VLOOKUP('5-Standortanalyse (Berechnung)'!$H$7,'1-Konfiguration'!$D$24:$F$28,2,FALSE)/100)*VLOOKUP('5-Standortanalyse (Berechnung)'!$H$7,'1-Konfiguration'!$D$24:$F$28,3,FALSE)*$H223</f>
        <v>0</v>
      </c>
      <c r="Q223" s="81">
        <f>VLOOKUP($I$7,'1-Konfiguration'!$D$24:$G$33,4,FALSE) * (VLOOKUP('5-Standortanalyse (Berechnung)'!$I$7,'1-Konfiguration'!$D$24:$F$33,2,FALSE)/100)*VLOOKUP('5-Standortanalyse (Berechnung)'!$I$7,'1-Konfiguration'!$D$24:$F$33,3,FALSE)*$I223</f>
        <v>0</v>
      </c>
      <c r="R223" s="81">
        <f>VLOOKUP($J$7,'1-Konfiguration'!$D$24:$G$33,4,FALSE) * (VLOOKUP('5-Standortanalyse (Berechnung)'!$J$7,'1-Konfiguration'!$D$24:$F$33,2,FALSE)/100)*VLOOKUP('5-Standortanalyse (Berechnung)'!$J$7,'1-Konfiguration'!$D$24:$F$33,3,FALSE)*$J223</f>
        <v>0</v>
      </c>
      <c r="S223" s="81">
        <f>VLOOKUP($K$7,'1-Konfiguration'!$D$24:$G$33,4,FALSE) * (VLOOKUP('5-Standortanalyse (Berechnung)'!$K$7,'1-Konfiguration'!$D$24:$F$33,2,FALSE)/100)*VLOOKUP('5-Standortanalyse (Berechnung)'!$K$7,'1-Konfiguration'!$D$24:$F$33,3,FALSE)*$K223</f>
        <v>0</v>
      </c>
      <c r="T223" s="81">
        <f>VLOOKUP($L$7,'1-Konfiguration'!$D$24:$G$28,4,FALSE) * (VLOOKUP('5-Standortanalyse (Berechnung)'!$L$7,'1-Konfiguration'!$D$24:$F$28,2,FALSE)/100)*VLOOKUP('5-Standortanalyse (Berechnung)'!$L$7,'1-Konfiguration'!$D$24:$F$28,3,FALSE)*$L223</f>
        <v>0</v>
      </c>
      <c r="U223" s="81">
        <f>VLOOKUP($M$7,'1-Konfiguration'!$D$24:$G$28,4,FALSE) * (VLOOKUP('5-Standortanalyse (Berechnung)'!$M$7,'1-Konfiguration'!$D$24:$F$28,2,FALSE)/100)*VLOOKUP('5-Standortanalyse (Berechnung)'!$M$7,'1-Konfiguration'!$D$24:$F$28,3,FALSE)*$M223</f>
        <v>0</v>
      </c>
      <c r="V223" s="81">
        <f>MMULT($N223:$P223,'1-Konfiguration'!G$54:G$56)+MMULT($Q223:$R223,'1-Konfiguration'!G$59:G$60)+MMULT($T223:$U223,'1-Konfiguration'!G$57:G$58)+($S223*'1-Konfiguration'!G$63)</f>
        <v>685.32392950045755</v>
      </c>
      <c r="W223" s="81">
        <f>MMULT($N223:$P223,'1-Konfiguration'!H$54:H$56)+MMULT($Q223:$R223,'1-Konfiguration'!H$59:H$60)+MMULT($T223:$U223,'1-Konfiguration'!H$57:H$58)+($S223*'1-Konfiguration'!H$63)</f>
        <v>3153.5725944207188</v>
      </c>
      <c r="X223" s="81">
        <f>MMULT($N223:$P223,'1-Konfiguration'!I$54:I$56)+MMULT($Q223:$R223,'1-Konfiguration'!I$59:I$60)+MMULT($T223:$U223,'1-Konfiguration'!I$57:I$58)+($S223*'1-Konfiguration'!I$63)</f>
        <v>7879.977959632547</v>
      </c>
      <c r="Y223" s="81">
        <f>MMULT($N223:$P223,'1-Konfiguration'!J$54:J$56)+MMULT($Q223:$R223,'1-Konfiguration'!J$59:J$60)+MMULT($T223:$U223,'1-Konfiguration'!J$57:J$58)+($S223*'1-Konfiguration'!J$63)</f>
        <v>15874.100823477342</v>
      </c>
      <c r="Z223" s="81">
        <f>MMULT($N223:$P223,'1-Konfiguration'!K$54:K$56)+MMULT($Q223:$R223,'1-Konfiguration'!K$59:K$60)+MMULT($T223:$U223,'1-Konfiguration'!K$57:K$58)+($S223*'1-Konfiguration'!K$63)</f>
        <v>1713.309823751144</v>
      </c>
      <c r="AA223" s="81">
        <f>MMULT($N223:$P223,'1-Konfiguration'!L$54:L$56)+MMULT($Q223:$R223,'1-Konfiguration'!L$59:L$60)+MMULT($T223:$U223,'1-Konfiguration'!L$57:L$58)+($S223*'1-Konfiguration'!L$63)</f>
        <v>4350.2702814683371</v>
      </c>
      <c r="AB223" s="81">
        <f>MMULT($N223:$P223,'1-Konfiguration'!M$54:M$56)+MMULT($Q223:$R223,'1-Konfiguration'!M$59:M$60)+MMULT($T223:$U223,'1-Konfiguration'!M$57:M$58)+($S223*'1-Konfiguration'!M$63)</f>
        <v>10862.840594688496</v>
      </c>
      <c r="AC223" s="81">
        <f>MMULT($N223:$P223,'1-Konfiguration'!N$54:N$56)+MMULT($Q223:$R223,'1-Konfiguration'!N$59:N$60)+MMULT($T223:$U223,'1-Konfiguration'!N$57:N$58)+($S223*'1-Konfiguration'!N$63)</f>
        <v>24523.670119530059</v>
      </c>
      <c r="AF223" s="6">
        <f t="shared" si="87"/>
        <v>5</v>
      </c>
      <c r="AG223" s="6">
        <f t="shared" si="88"/>
        <v>13</v>
      </c>
      <c r="AH223" s="6">
        <f t="shared" si="89"/>
        <v>16</v>
      </c>
      <c r="AI223" s="6">
        <f t="shared" si="90"/>
        <v>21</v>
      </c>
      <c r="AJ223" s="6">
        <f t="shared" si="91"/>
        <v>14</v>
      </c>
      <c r="AK223" s="6">
        <f t="shared" si="92"/>
        <v>17</v>
      </c>
      <c r="AL223" s="6">
        <f t="shared" si="93"/>
        <v>22</v>
      </c>
      <c r="AM223" s="6">
        <f t="shared" si="94"/>
        <v>33</v>
      </c>
      <c r="AO223" s="5" t="str">
        <f t="shared" si="95"/>
        <v>{ "type": "Feature", "geometry": { "type": "Point", "coordinates": [8,4786859,50,0308233] } },</v>
      </c>
      <c r="AP223" s="5" t="str">
        <f t="shared" si="79"/>
        <v>{ "type": "Feature", "geometry": { "type": "Point", "coordinates": [8,4794859,50,0308233] } },</v>
      </c>
      <c r="AQ223" s="5" t="str">
        <f t="shared" si="80"/>
        <v>{ "type": "Feature", "geometry": { "type": "Point", "coordinates": [8,4786859,50,0313233] } },</v>
      </c>
      <c r="AR223" s="5" t="str">
        <f t="shared" si="81"/>
        <v>{ "type": "Feature", "geometry": { "type": "Point", "coordinates": [8,4786859,50,0303233] } },</v>
      </c>
      <c r="AS223" s="5" t="str">
        <f t="shared" si="82"/>
        <v>{ "type": "Feature", "geometry": { "type": "Point", "coordinates": [8,4778859,50,0308233] } },</v>
      </c>
      <c r="AT223" s="5" t="str">
        <f t="shared" si="83"/>
        <v>{ "type": "Feature", "geometry": { "type": "Point", "coordinates": [8,4778859,50,0303233] } },</v>
      </c>
      <c r="AU223" s="5" t="str">
        <f t="shared" si="84"/>
        <v>{ "type": "Feature", "geometry": { "type": "Point", "coordinates": [8,4794859,50,0313233] } },</v>
      </c>
      <c r="AV223" s="5" t="str">
        <f t="shared" si="85"/>
        <v>{ "type": "Feature", "geometry": { "type": "Point", "coordinates": [8,4778859,50,0313233] } },</v>
      </c>
      <c r="AW223" s="5" t="str">
        <f t="shared" si="86"/>
        <v>{ "type": "Feature", "geometry": { "type": "Point", "coordinates": [8,4794859,50,0303233] } },</v>
      </c>
      <c r="AX223" s="5" t="s">
        <v>753</v>
      </c>
      <c r="AY223" s="6" t="str">
        <f>REPT($AO223,VLOOKUP(AF223,'8-Intensitäten Heatmap'!$A$5:$L$232,$AO$3,FALSE))&amp;REPT($AP223,VLOOKUP(AF223,'8-Intensitäten Heatmap'!$A$5:$L$232,$AP$3,FALSE))&amp;REPT($AQ223,VLOOKUP(AF223,'8-Intensitäten Heatmap'!$A$5:$L$232,$AQ$3,FALSE))&amp;REPT($AR223,VLOOKUP(AF223,'8-Intensitäten Heatmap'!$A$5:$L$232,$AR$3,FALSE))&amp;REPT($AS223,VLOOKUP(AF223,'8-Intensitäten Heatmap'!$A$5:$L$232,$AS$3,FALSE))&amp;REPT($AT223,VLOOKUP(AF223,'8-Intensitäten Heatmap'!$A$5:$L$232,$AT$3,FALSE))&amp;REPT($AU223,VLOOKUP(AF223,'8-Intensitäten Heatmap'!$A$5:$L$232,$AU$3,FALSE))&amp;REPT($AV223,VLOOKUP(AF223,'8-Intensitäten Heatmap'!$A$5:$L$232,$AV$3,FALSE))&amp;REPT($AW223,VLOOKUP(AF223,'8-Intensitäten Heatmap'!$A$5:$L$232,$AW$3,FALSE))</f>
        <v>{ "type": "Feature", "geometry": { "type": "Point", "coordinates": [8,4786859,50,0308233] } },{ "type": "Feature", "geometry": { "type": "Point", "coordinates": [8,4794859,50,0308233] } },{ "type": "Feature", "geometry": { "type": "Point", "coordinates": [8,4786859,50,0313233] } },{ "type": "Feature", "geometry": { "type": "Point", "coordinates": [8,4786859,50,0303233] } },{ "type": "Feature", "geometry": { "type": "Point", "coordinates": [8,4778859,50,0308233] } },</v>
      </c>
      <c r="AZ223" s="6" t="str">
        <f>REPT($AO223,VLOOKUP(AG223,'8-Intensitäten Heatmap'!$A$5:$L$232,$AO$3,FALSE))&amp;REPT($AP223,VLOOKUP(AG223,'8-Intensitäten Heatmap'!$A$5:$L$232,$AP$3,FALSE))&amp;REPT($AQ223,VLOOKUP(AG223,'8-Intensitäten Heatmap'!$A$5:$L$232,$AQ$3,FALSE))&amp;REPT($AR223,VLOOKUP(AG223,'8-Intensitäten Heatmap'!$A$5:$L$232,$AR$3,FALSE))&amp;REPT($AS223,VLOOKUP(AG223,'8-Intensitäten Heatmap'!$A$5:$L$232,$AS$3,FALSE))&amp;REPT($AT223,VLOOKUP(AG223,'8-Intensitäten Heatmap'!$A$5:$L$232,$AT$3,FALSE))&amp;REPT($AU223,VLOOKUP(AG223,'8-Intensitäten Heatmap'!$A$5:$L$232,$AU$3,FALSE))&amp;REPT($AV223,VLOOKUP(AG223,'8-Intensitäten Heatmap'!$A$5:$L$232,$AV$3,FALSE))&amp;REPT($AW223,VLOOKUP(AG223,'8-Intensitäten Heatmap'!$A$5:$L$232,$AW$3,FALSE))</f>
        <v>{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[8,4778859,50,0308233] } },{ "type": "Feature", "geometry": { "type": "Point", "coordinates": [8,4778859,50,0303233] } },{ "type": "Feature", "geometry": { "type": "Point", "coordinates": [8,4794859,50,0313233] } },{ "type": "Feature", "geometry": { "type": "Point", "coordinates": [8,4778859,50,0313233] } },{ "type": "Feature", "geometry": { "type": "Point", "coordinates": [8,4794859,50,0303233] } },</v>
      </c>
      <c r="BA223" s="6" t="str">
        <f>REPT($AO223,VLOOKUP(AH223,'8-Intensitäten Heatmap'!$A$5:$L$232,$AO$3,FALSE))&amp;REPT($AP223,VLOOKUP(AH223,'8-Intensitäten Heatmap'!$A$5:$L$232,$AP$3,FALSE))&amp;REPT($AQ223,VLOOKUP(AH223,'8-Intensitäten Heatmap'!$A$5:$L$232,$AQ$3,FALSE))&amp;REPT($AR223,VLOOKUP(AH223,'8-Intensitäten Heatmap'!$A$5:$L$232,$AR$3,FALSE))&amp;REPT($AS223,VLOOKUP(AH223,'8-Intensitäten Heatmap'!$A$5:$L$232,$AS$3,FALSE))&amp;REPT($AT223,VLOOKUP(AH223,'8-Intensitäten Heatmap'!$A$5:$L$232,$AT$3,FALSE))&amp;REPT($AU223,VLOOKUP(AH223,'8-Intensitäten Heatmap'!$A$5:$L$232,$AU$3,FALSE))&amp;REPT($AV223,VLOOKUP(AH223,'8-Intensitäten Heatmap'!$A$5:$L$232,$AV$3,FALSE))&amp;REPT($AW223,VLOOKUP(AH223,'8-Intensitäten Heatmap'!$A$5:$L$232,$AW$3,FALSE))</f>
        <v>{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[8,4778859,50,0308233] } },{ "type": "Feature", "geometry": { "type": "Point", "coordinates": [8,4778859,50,0308233] } },{ "type": "Feature", "geometry": { "type": "Point", "coordinates": [8,4778859,50,0303233] } },{ "type": "Feature", "geometry": { "type": "Point", "coordinates": [8,4778859,50,0303233] } },{ "type": "Feature", "geometry": { "type": "Point", "coordinates": [8,4794859,50,0313233] } },{ "type": "Feature", "geometry": { "type": "Point", "coordinates": [8,4794859,50,0313233] } },{ "type": "Feature", "geometry": { "type": "Point", "coordinates": [8,4778859,50,0313233] } },{ "type": "Feature", "geometry": { "type": "Point", "coordinates": [8,4794859,50,0303233] } },</v>
      </c>
      <c r="BB223" s="6" t="str">
        <f>REPT($AO223,VLOOKUP(AI223,'8-Intensitäten Heatmap'!$A$5:$L$232,$AO$3,FALSE))&amp;REPT($AP223,VLOOKUP(AI223,'8-Intensitäten Heatmap'!$A$5:$L$232,$AP$3,FALSE))&amp;REPT($AQ223,VLOOKUP(AI223,'8-Intensitäten Heatmap'!$A$5:$L$232,$AQ$3,FALSE))&amp;REPT($AR223,VLOOKUP(AI223,'8-Intensitäten Heatmap'!$A$5:$L$232,$AR$3,FALSE))&amp;REPT($AS223,VLOOKUP(AI223,'8-Intensitäten Heatmap'!$A$5:$L$232,$AS$3,FALSE))&amp;REPT($AT223,VLOOKUP(AI223,'8-Intensitäten Heatmap'!$A$5:$L$232,$AT$3,FALSE))&amp;REPT($AU223,VLOOKUP(AI223,'8-Intensitäten Heatmap'!$A$5:$L$232,$AU$3,FALSE))&amp;REPT($AV223,VLOOKUP(AI223,'8-Intensitäten Heatmap'!$A$5:$L$232,$AV$3,FALSE))&amp;REPT($AW223,VLOOKUP(AI223,'8-Intensitäten Heatmap'!$A$5:$L$232,$AW$3,FALSE))</f>
        <v>{ "type": "Feature", "geometry": { "type": "Point", "coordinates": [8,4786859,50,0308233] } },{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[8,4778859,50,0308233] } },{ "type": "Feature", "geometry": { "type": "Point", "coordinates": [8,4778859,50,0308233] } },{ "type": "Feature", "geometry": { "type": "Point", "coordinates": [8,4778859,50,0303233] } },{ "type": "Feature", "geometry": { "type": "Point", "coordinates": [8,4778859,50,0303233] } },{ "type": "Feature", "geometry": { "type": "Point", "coordinates": [8,4794859,50,0313233] } },{ "type": "Feature", "geometry": { "type": "Point", "coordinates": [8,4794859,50,0313233] } },{ "type": "Feature", "geometry": { "type": "Point", "coordinates": [8,4778859,50,0313233] } },{ "type": "Feature", "geometry": { "type": "Point", "coordinates": [8,4778859,50,0313233] } },{ "type": "Feature", "geometry": { "type": "Point", "coordinates": [8,4794859,50,0303233] } },{ "type": "Feature", "geometry": { "type": "Point", "coordinates": [8,4794859,50,0303233] } },</v>
      </c>
      <c r="BC223" s="6" t="str">
        <f>REPT($AO223,VLOOKUP(AJ223,'8-Intensitäten Heatmap'!$A$5:$L$232,$AO$3,FALSE))&amp;REPT($AP223,VLOOKUP(AJ223,'8-Intensitäten Heatmap'!$A$5:$L$232,$AP$3,FALSE))&amp;REPT($AQ223,VLOOKUP(AJ223,'8-Intensitäten Heatmap'!$A$5:$L$232,$AQ$3,FALSE))&amp;REPT($AR223,VLOOKUP(AJ223,'8-Intensitäten Heatmap'!$A$5:$L$232,$AR$3,FALSE))&amp;REPT($AS223,VLOOKUP(AJ223,'8-Intensitäten Heatmap'!$A$5:$L$232,$AS$3,FALSE))&amp;REPT($AT223,VLOOKUP(AJ223,'8-Intensitäten Heatmap'!$A$5:$L$232,$AT$3,FALSE))&amp;REPT($AU223,VLOOKUP(AJ223,'8-Intensitäten Heatmap'!$A$5:$L$232,$AU$3,FALSE))&amp;REPT($AV223,VLOOKUP(AJ223,'8-Intensitäten Heatmap'!$A$5:$L$232,$AV$3,FALSE))&amp;REPT($AW223,VLOOKUP(AJ223,'8-Intensitäten Heatmap'!$A$5:$L$232,$AW$3,FALSE))</f>
        <v>{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[8,4778859,50,0308233] } },{ "type": "Feature", "geometry": { "type": "Point", "coordinates": [8,4778859,50,0308233] } },{ "type": "Feature", "geometry": { "type": "Point", "coordinates": [8,4778859,50,0303233] } },{ "type": "Feature", "geometry": { "type": "Point", "coordinates": [8,4794859,50,0313233] } },{ "type": "Feature", "geometry": { "type": "Point", "coordinates": [8,4778859,50,0313233] } },{ "type": "Feature", "geometry": { "type": "Point", "coordinates": [8,4794859,50,0303233] } },</v>
      </c>
      <c r="BD223" s="6" t="str">
        <f>REPT($AO223,VLOOKUP(AK223,'8-Intensitäten Heatmap'!$A$5:$L$232,$AO$3,FALSE))&amp;REPT($AP223,VLOOKUP(AK223,'8-Intensitäten Heatmap'!$A$5:$L$232,$AP$3,FALSE))&amp;REPT($AQ223,VLOOKUP(AK223,'8-Intensitäten Heatmap'!$A$5:$L$232,$AQ$3,FALSE))&amp;REPT($AR223,VLOOKUP(AK223,'8-Intensitäten Heatmap'!$A$5:$L$232,$AR$3,FALSE))&amp;REPT($AS223,VLOOKUP(AK223,'8-Intensitäten Heatmap'!$A$5:$L$232,$AS$3,FALSE))&amp;REPT($AT223,VLOOKUP(AK223,'8-Intensitäten Heatmap'!$A$5:$L$232,$AT$3,FALSE))&amp;REPT($AU223,VLOOKUP(AK223,'8-Intensitäten Heatmap'!$A$5:$L$232,$AU$3,FALSE))&amp;REPT($AV223,VLOOKUP(AK223,'8-Intensitäten Heatmap'!$A$5:$L$232,$AV$3,FALSE))&amp;REPT($AW223,VLOOKUP(AK223,'8-Intensitäten Heatmap'!$A$5:$L$232,$AW$3,FALSE))</f>
        <v>{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[8,4778859,50,0308233] } },{ "type": "Feature", "geometry": { "type": "Point", "coordinates": [8,4778859,50,0308233] } },{ "type": "Feature", "geometry": { "type": "Point", "coordinates": [8,4778859,50,0303233] } },{ "type": "Feature", "geometry": { "type": "Point", "coordinates": [8,4778859,50,0303233] } },{ "type": "Feature", "geometry": { "type": "Point", "coordinates": [8,4794859,50,0313233] } },{ "type": "Feature", "geometry": { "type": "Point", "coordinates": [8,4794859,50,0313233] } },{ "type": "Feature", "geometry": { "type": "Point", "coordinates": [8,4778859,50,0313233] } },{ "type": "Feature", "geometry": { "type": "Point", "coordinates": [8,4778859,50,0313233] } },{ "type": "Feature", "geometry": { "type": "Point", "coordinates": [8,4794859,50,0303233] } },</v>
      </c>
      <c r="BE223" s="6" t="str">
        <f>REPT($AO223,VLOOKUP(AL223,'8-Intensitäten Heatmap'!$A$5:$L$232,$AO$3,FALSE))&amp;REPT($AP223,VLOOKUP(AL223,'8-Intensitäten Heatmap'!$A$5:$L$232,$AP$3,FALSE))&amp;REPT($AQ223,VLOOKUP(AL223,'8-Intensitäten Heatmap'!$A$5:$L$232,$AQ$3,FALSE))&amp;REPT($AR223,VLOOKUP(AL223,'8-Intensitäten Heatmap'!$A$5:$L$232,$AR$3,FALSE))&amp;REPT($AS223,VLOOKUP(AL223,'8-Intensitäten Heatmap'!$A$5:$L$232,$AS$3,FALSE))&amp;REPT($AT223,VLOOKUP(AL223,'8-Intensitäten Heatmap'!$A$5:$L$232,$AT$3,FALSE))&amp;REPT($AU223,VLOOKUP(AL223,'8-Intensitäten Heatmap'!$A$5:$L$232,$AU$3,FALSE))&amp;REPT($AV223,VLOOKUP(AL223,'8-Intensitäten Heatmap'!$A$5:$L$232,$AV$3,FALSE))&amp;REPT($AW223,VLOOKUP(AL223,'8-Intensitäten Heatmap'!$A$5:$L$232,$AW$3,FALSE))</f>
        <v>{ "type": "Feature", "geometry": { "type": "Point", "coordinates": [8,4786859,50,0308233] } },{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[8,4786859,50,0303233] } },{ "type": "Feature", "geometry": { "type": "Point", "coordinates": [8,4778859,50,0308233] } },{ "type": "Feature", "geometry": { "type": "Point", "coordinates": [8,4778859,50,0308233] } },{ "type": "Feature", "geometry": { "type": "Point", "coordinates": [8,4778859,50,0303233] } },{ "type": "Feature", "geometry": { "type": "Point", "coordinates": [8,4778859,50,0303233] } },{ "type": "Feature", "geometry": { "type": "Point", "coordinates": [8,4794859,50,0313233] } },{ "type": "Feature", "geometry": { "type": "Point", "coordinates": [8,4794859,50,0313233] } },{ "type": "Feature", "geometry": { "type": "Point", "coordinates": [8,4778859,50,0313233] } },{ "type": "Feature", "geometry": { "type": "Point", "coordinates": [8,4778859,50,0313233] } },{ "type": "Feature", "geometry": { "type": "Point", "coordinates": [8,4794859,50,0303233] } },{ "type": "Feature", "geometry": { "type": "Point", "coordinates": [8,4794859,50,0303233] } },</v>
      </c>
      <c r="BF223" s="6" t="str">
        <f>REPT($AO223,VLOOKUP(AM223,'8-Intensitäten Heatmap'!$A$5:$L$232,$AO$3,FALSE))&amp;REPT($AP223,VLOOKUP(AM223,'8-Intensitäten Heatmap'!$A$5:$L$232,$AP$3,FALSE))&amp;REPT($AQ223,VLOOKUP(AM223,'8-Intensitäten Heatmap'!$A$5:$L$232,$AQ$3,FALSE))&amp;REPT($AR223,VLOOKUP(AM223,'8-Intensitäten Heatmap'!$A$5:$L$232,$AR$3,FALSE))&amp;REPT($AS223,VLOOKUP(AM223,'8-Intensitäten Heatmap'!$A$5:$L$232,$AS$3,FALSE))&amp;REPT($AT223,VLOOKUP(AM223,'8-Intensitäten Heatmap'!$A$5:$L$232,$AT$3,FALSE))&amp;REPT($AU223,VLOOKUP(AM223,'8-Intensitäten Heatmap'!$A$5:$L$232,$AU$3,FALSE))&amp;REPT($AV223,VLOOKUP(AM223,'8-Intensitäten Heatmap'!$A$5:$L$232,$AV$3,FALSE))&amp;REPT($AW223,VLOOKUP(AM223,'8-Intensitäten Heatmap'!$A$5:$L$232,$AW$3,FALSE))</f>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[8,4794859,50,0308233] } },{ "type": "Feature", "geometry": { "type": "Point", "coordinates": [8,4794859,50,0308233] } },{ "type": "Feature", "geometry": { "type": "Point", "coordinates": [8,4794859,50,0308233] } },{ "type": "Feature", "geometry": { "type": "Point", "coordinates": [8,4794859,50,0308233] } },{ "type": "Feature", "geometry": { "type": "Point", "coordinates": [8,4786859,50,0313233] } },{ "type": "Feature", "geometry": { "type": "Point", "coordinates": [8,4786859,50,0313233] } },{ "type": "Feature", "geometry": { "type": "Point", "coordinates": [8,4786859,50,0313233] } },{ "type": "Feature", "geometry": { "type": "Point", "coordinates": [8,4786859,50,0313233] } },{ "type": "Feature", "geometry": { "type": "Point", "coordinates": [8,4786859,50,0303233] } },{ "type": "Feature", "geometry": { "type": "Point", "coordinates": [8,4786859,50,0303233] } },{ "type": "Feature", "geometry": { "type": "Point", "coordinates": [8,4786859,50,0303233] } },{ "type": "Feature", "geometry": { "type": "Point", "coordinates": [8,4786859,50,0303233] } },{ "type": "Feature", "geometry": { "type": "Point", "coordinates": [8,4778859,50,0308233] } },{ "type": "Feature", "geometry": { "type": "Point", "coordinates": [8,4778859,50,0308233] } },{ "type": "Feature", "geometry": { "type": "Point", "coordinates": [8,4778859,50,0308233] } },{ "type": "Feature", "geometry": { "type": "Point", "coordinates": [8,4778859,50,0308233] } },{ "type": "Feature", "geometry": { "type": "Point", "coordinates": [8,4778859,50,0303233] } },{ "type": "Feature", "geometry": { "type": "Point", "coordinates": [8,4778859,50,0303233] } },{ "type": "Feature", "geometry": { "type": "Point", "coordinates": [8,4778859,50,0303233] } },{ "type": "Feature", "geometry": { "type": "Point", "coordinates": [8,4778859,50,0303233] } },{ "type": "Feature", "geometry": { "type": "Point", "coordinates": [8,4794859,50,0313233] } },{ "type": "Feature", "geometry": { "type": "Point", "coordinates": [8,4794859,50,0313233] } },{ "type": "Feature", "geometry": { "type": "Point", "coordinates": [8,4794859,50,0313233] } },{ "type": "Feature", "geometry": { "type": "Point", "coordinates": [8,4778859,50,0313233] } },{ "type": "Feature", "geometry": { "type": "Point", "coordinates": [8,4778859,50,0313233] } },{ "type": "Feature", "geometry": { "type": "Point", "coordinates": [8,4778859,50,0313233] } },{ "type": "Feature", "geometry": { "type": "Point", "coordinates": [8,4794859,50,0303233] } },{ "type": "Feature", "geometry": { "type": "Point", "coordinates": [8,4794859,50,0303233] } },{ "type": "Feature", "geometry": { "type": "Point", "coordinates": [8,4794859,50,0303233] } },</v>
      </c>
      <c r="BG223" s="6" t="s">
        <v>753</v>
      </c>
      <c r="BH223" s="6" t="str">
        <f t="shared" si="96"/>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v>
      </c>
      <c r="BI223" s="6" t="str">
        <f t="shared" si="97"/>
        <v>{ "type": "Feature", "geometry": { "type": "Point", "coordinates": [8,4786859,50,0308233] } },{ "type": "Feature", "geometry": { "type": "Point", "coordinates": [8,4786859,50,0308233] } },{ "type": "Feature", "geometry": { "type": "Point", "coordinates": [8,4786859,50,0308233] } },</v>
      </c>
      <c r="BJ223" s="6" t="str">
        <f t="shared" si="98"/>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v>
      </c>
      <c r="BK223" s="6" t="str">
        <f t="shared" si="99"/>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v>
      </c>
      <c r="BL223" s="6" t="str">
        <f t="shared" si="100"/>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v>
      </c>
      <c r="BM223" s="6" t="str">
        <f t="shared" si="101"/>
        <v>{ "type": "Feature", "geometry": { "type": "Point", "coordinates": [8,4786859,50,0308233] } },{ "type": "Feature", "geometry": { "type": "Point", "coordinates": [8,4786859,50,0308233] } },{ "type": "Feature", "geometry": { "type": "Point", "coordinates": [8,4786859,50,0308233] } },{ "type": "Feature", "geometry": { "type": "Point", "coordinates": [8,4786859,50,0308233] } },</v>
      </c>
      <c r="BN223" s="6" t="str">
        <f t="shared" si="102"/>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v>
      </c>
      <c r="BO223" s="6" t="str">
        <f t="shared" si="103"/>
        <v>{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 "type": "Feature", "geometry": { "type": "Point", "coordinates": [8,4786859,50,0308233] } },</v>
      </c>
      <c r="BP223" s="6" t="s">
        <v>3381</v>
      </c>
    </row>
    <row r="224" spans="1:68" s="6" customFormat="1" x14ac:dyDescent="0.3">
      <c r="A224" s="18" t="str">
        <f>Table1[[#This Row],[Name]]</f>
        <v>Grillmayer Transport &amp; Logistik GmbH</v>
      </c>
      <c r="B224" s="362">
        <v>8.7267773999999996</v>
      </c>
      <c r="C224" s="362">
        <v>50.191388099999998</v>
      </c>
      <c r="D224" s="18" t="str">
        <f>Table1[[#This Row],[Standortkategorie]]</f>
        <v>Verteilzentrum</v>
      </c>
      <c r="E224" s="18" t="str">
        <f>IF(Table1[[#This Row],[Zusatzinformation]]=0,"",Table1[[#This Row],[Zusatzinformation]])</f>
        <v/>
      </c>
      <c r="F224" s="47">
        <f>IF($D224&lt;&gt;"Busdepot",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24" s="47">
        <f>IF($D224&lt;&gt;"Busdepot",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5.8000000000000007</v>
      </c>
      <c r="H224" s="47">
        <f>(Table1[[#This Row],[Lieferfahrzeuge]]*'1-Konfiguration'!$D$16+(MAX(Table1[[#This Row],[Lieferfahrzeuge]]*'1-Konfiguration'!$D$16,Table1[[#This Row],[Lieferfahrzeugtore]]*'1-Konfiguration'!$D$14)))/2</f>
        <v>0</v>
      </c>
      <c r="I224" s="47">
        <f>Table1[[#This Row],[Müllfahrzeuge]]</f>
        <v>0</v>
      </c>
      <c r="J224" s="47">
        <f>Table1[[#This Row],[Betonmischfahrzeuge]]</f>
        <v>0</v>
      </c>
      <c r="K224" s="47">
        <f>(Table1[[#This Row],[Schiffe]]*'1-Konfiguration'!$D$16+(MAX(Table1[[#This Row],[Schiffe]]*'1-Konfiguration'!$D$16,Table1[[#This Row],[Anleger]]*'1-Konfiguration'!$D$14)))/2</f>
        <v>0</v>
      </c>
      <c r="L224" s="47">
        <f>IF($D224="Busdepot",IFERROR(Table1[[#This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4" s="47">
        <f>IF($D224="Busdepot",IFERROR(Table1[[#This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4" s="81">
        <f>VLOOKUP($F$7,'1-Konfiguration'!$D$24:$G$28,4,FALSE) * (VLOOKUP('5-Standortanalyse (Berechnung)'!$F$7,'1-Konfiguration'!$D$24:$F$28,2,FALSE)/100)*VLOOKUP('5-Standortanalyse (Berechnung)'!$F$7,'1-Konfiguration'!$D$24:$F$28,3,FALSE)*$F224</f>
        <v>0</v>
      </c>
      <c r="O224" s="81">
        <f>VLOOKUP($G$7,'1-Konfiguration'!$D$24:$G$28,4,FALSE) * (VLOOKUP('5-Standortanalyse (Berechnung)'!$G$7,'1-Konfiguration'!$D$24:$F$28,2,FALSE)/100)*VLOOKUP('5-Standortanalyse (Berechnung)'!$G$7,'1-Konfiguration'!$D$24:$F$28,3,FALSE)*$G224</f>
        <v>8900.68</v>
      </c>
      <c r="P224" s="81">
        <f>VLOOKUP($H$7,'1-Konfiguration'!$D$24:$G$28,4,FALSE) * (VLOOKUP('5-Standortanalyse (Berechnung)'!$H$7,'1-Konfiguration'!$D$24:$F$28,2,FALSE)/100)*VLOOKUP('5-Standortanalyse (Berechnung)'!$H$7,'1-Konfiguration'!$D$24:$F$28,3,FALSE)*$H224</f>
        <v>0</v>
      </c>
      <c r="Q224" s="81">
        <f>VLOOKUP($I$7,'1-Konfiguration'!$D$24:$G$33,4,FALSE) * (VLOOKUP('5-Standortanalyse (Berechnung)'!$I$7,'1-Konfiguration'!$D$24:$F$33,2,FALSE)/100)*VLOOKUP('5-Standortanalyse (Berechnung)'!$I$7,'1-Konfiguration'!$D$24:$F$33,3,FALSE)*$I224</f>
        <v>0</v>
      </c>
      <c r="R224" s="81">
        <f>VLOOKUP($J$7,'1-Konfiguration'!$D$24:$G$33,4,FALSE) * (VLOOKUP('5-Standortanalyse (Berechnung)'!$J$7,'1-Konfiguration'!$D$24:$F$33,2,FALSE)/100)*VLOOKUP('5-Standortanalyse (Berechnung)'!$J$7,'1-Konfiguration'!$D$24:$F$33,3,FALSE)*$J224</f>
        <v>0</v>
      </c>
      <c r="S224" s="81">
        <f>VLOOKUP($K$7,'1-Konfiguration'!$D$24:$G$33,4,FALSE) * (VLOOKUP('5-Standortanalyse (Berechnung)'!$K$7,'1-Konfiguration'!$D$24:$F$33,2,FALSE)/100)*VLOOKUP('5-Standortanalyse (Berechnung)'!$K$7,'1-Konfiguration'!$D$24:$F$33,3,FALSE)*$K224</f>
        <v>0</v>
      </c>
      <c r="T224" s="81">
        <f>VLOOKUP($L$7,'1-Konfiguration'!$D$24:$G$28,4,FALSE) * (VLOOKUP('5-Standortanalyse (Berechnung)'!$L$7,'1-Konfiguration'!$D$24:$F$28,2,FALSE)/100)*VLOOKUP('5-Standortanalyse (Berechnung)'!$L$7,'1-Konfiguration'!$D$24:$F$28,3,FALSE)*$L224</f>
        <v>0</v>
      </c>
      <c r="U224" s="81">
        <f>VLOOKUP($M$7,'1-Konfiguration'!$D$24:$G$28,4,FALSE) * (VLOOKUP('5-Standortanalyse (Berechnung)'!$M$7,'1-Konfiguration'!$D$24:$F$28,2,FALSE)/100)*VLOOKUP('5-Standortanalyse (Berechnung)'!$M$7,'1-Konfiguration'!$D$24:$F$28,3,FALSE)*$M224</f>
        <v>0</v>
      </c>
      <c r="V224" s="81">
        <f>MMULT($N224:$P224,'1-Konfiguration'!G$54:G$56)+MMULT($Q224:$R224,'1-Konfiguration'!G$59:G$60)+MMULT($T224:$U224,'1-Konfiguration'!G$57:G$58)+($S224*'1-Konfiguration'!G$63)</f>
        <v>91.841785106074042</v>
      </c>
      <c r="W224" s="81">
        <f>MMULT($N224:$P224,'1-Konfiguration'!H$54:H$56)+MMULT($Q224:$R224,'1-Konfiguration'!H$59:H$60)+MMULT($T224:$U224,'1-Konfiguration'!H$57:H$58)+($S224*'1-Konfiguration'!H$63)</f>
        <v>562.0677580531011</v>
      </c>
      <c r="X224" s="81">
        <f>MMULT($N224:$P224,'1-Konfiguration'!I$54:I$56)+MMULT($Q224:$R224,'1-Konfiguration'!I$59:I$60)+MMULT($T224:$U224,'1-Konfiguration'!I$57:I$58)+($S224*'1-Konfiguration'!I$63)</f>
        <v>1512.660961586218</v>
      </c>
      <c r="Y224" s="81">
        <f>MMULT($N224:$P224,'1-Konfiguration'!J$54:J$56)+MMULT($Q224:$R224,'1-Konfiguration'!J$59:J$60)+MMULT($T224:$U224,'1-Konfiguration'!J$57:J$58)+($S224*'1-Konfiguration'!J$63)</f>
        <v>2498.157286264463</v>
      </c>
      <c r="Z224" s="81">
        <f>MMULT($N224:$P224,'1-Konfiguration'!K$54:K$56)+MMULT($Q224:$R224,'1-Konfiguration'!K$59:K$60)+MMULT($T224:$U224,'1-Konfiguration'!K$57:K$58)+($S224*'1-Konfiguration'!K$63)</f>
        <v>229.60446276518519</v>
      </c>
      <c r="AA224" s="81">
        <f>MMULT($N224:$P224,'1-Konfiguration'!L$54:L$56)+MMULT($Q224:$R224,'1-Konfiguration'!L$59:L$60)+MMULT($T224:$U224,'1-Konfiguration'!L$57:L$58)+($S224*'1-Konfiguration'!L$63)</f>
        <v>718.93380910378698</v>
      </c>
      <c r="AB224" s="81">
        <f>MMULT($N224:$P224,'1-Konfiguration'!M$54:M$56)+MMULT($Q224:$R224,'1-Konfiguration'!M$59:M$60)+MMULT($T224:$U224,'1-Konfiguration'!M$57:M$58)+($S224*'1-Konfiguration'!M$63)</f>
        <v>2051.6537441850528</v>
      </c>
      <c r="AC224" s="81">
        <f>MMULT($N224:$P224,'1-Konfiguration'!N$54:N$56)+MMULT($Q224:$R224,'1-Konfiguration'!N$59:N$60)+MMULT($T224:$U224,'1-Konfiguration'!N$57:N$58)+($S224*'1-Konfiguration'!N$63)</f>
        <v>3831.9288629104644</v>
      </c>
      <c r="AF224" s="6">
        <f t="shared" si="87"/>
        <v>1</v>
      </c>
      <c r="AG224" s="6">
        <f t="shared" si="88"/>
        <v>2</v>
      </c>
      <c r="AH224" s="6">
        <f t="shared" si="89"/>
        <v>3</v>
      </c>
      <c r="AI224" s="6">
        <f t="shared" si="90"/>
        <v>3</v>
      </c>
      <c r="AJ224" s="6">
        <f t="shared" si="91"/>
        <v>2</v>
      </c>
      <c r="AK224" s="6">
        <f t="shared" si="92"/>
        <v>3</v>
      </c>
      <c r="AL224" s="6">
        <f t="shared" si="93"/>
        <v>4</v>
      </c>
      <c r="AM224" s="6">
        <f t="shared" si="94"/>
        <v>5</v>
      </c>
      <c r="AO224" s="5" t="str">
        <f t="shared" si="95"/>
        <v>{ "type": "Feature", "geometry": { "type": "Point", "coordinates": [8,7267774,50,1913881] } },</v>
      </c>
      <c r="AP224" s="5" t="str">
        <f t="shared" si="79"/>
        <v>{ "type": "Feature", "geometry": { "type": "Point", "coordinates": [8,7275774,50,1913881] } },</v>
      </c>
      <c r="AQ224" s="5" t="str">
        <f t="shared" si="80"/>
        <v>{ "type": "Feature", "geometry": { "type": "Point", "coordinates": [8,7267774,50,1918881] } },</v>
      </c>
      <c r="AR224" s="5" t="str">
        <f t="shared" si="81"/>
        <v>{ "type": "Feature", "geometry": { "type": "Point", "coordinates": [8,7267774,50,1908881] } },</v>
      </c>
      <c r="AS224" s="5" t="str">
        <f t="shared" si="82"/>
        <v>{ "type": "Feature", "geometry": { "type": "Point", "coordinates": [8,7259774,50,1913881] } },</v>
      </c>
      <c r="AT224" s="5" t="str">
        <f t="shared" si="83"/>
        <v>{ "type": "Feature", "geometry": { "type": "Point", "coordinates": [8,7259774,50,1908881] } },</v>
      </c>
      <c r="AU224" s="5" t="str">
        <f t="shared" si="84"/>
        <v>{ "type": "Feature", "geometry": { "type": "Point", "coordinates": [8,7275774,50,1918881] } },</v>
      </c>
      <c r="AV224" s="5" t="str">
        <f t="shared" si="85"/>
        <v>{ "type": "Feature", "geometry": { "type": "Point", "coordinates": [8,7259774,50,1918881] } },</v>
      </c>
      <c r="AW224" s="5" t="str">
        <f t="shared" si="86"/>
        <v>{ "type": "Feature", "geometry": { "type": "Point", "coordinates": [8,7275774,50,1908881] } },</v>
      </c>
      <c r="AX224" s="5" t="s">
        <v>753</v>
      </c>
      <c r="AY224" s="6" t="str">
        <f>REPT($AO224,VLOOKUP(AF224,'8-Intensitäten Heatmap'!$A$5:$L$232,$AO$3,FALSE))&amp;REPT($AP224,VLOOKUP(AF224,'8-Intensitäten Heatmap'!$A$5:$L$232,$AP$3,FALSE))&amp;REPT($AQ224,VLOOKUP(AF224,'8-Intensitäten Heatmap'!$A$5:$L$232,$AQ$3,FALSE))&amp;REPT($AR224,VLOOKUP(AF224,'8-Intensitäten Heatmap'!$A$5:$L$232,$AR$3,FALSE))&amp;REPT($AS224,VLOOKUP(AF224,'8-Intensitäten Heatmap'!$A$5:$L$232,$AS$3,FALSE))&amp;REPT($AT224,VLOOKUP(AF224,'8-Intensitäten Heatmap'!$A$5:$L$232,$AT$3,FALSE))&amp;REPT($AU224,VLOOKUP(AF224,'8-Intensitäten Heatmap'!$A$5:$L$232,$AU$3,FALSE))&amp;REPT($AV224,VLOOKUP(AF224,'8-Intensitäten Heatmap'!$A$5:$L$232,$AV$3,FALSE))&amp;REPT($AW224,VLOOKUP(AF224,'8-Intensitäten Heatmap'!$A$5:$L$232,$AW$3,FALSE))</f>
        <v>{ "type": "Feature", "geometry": { "type": "Point", "coordinates": [8,7267774,50,1913881] } },</v>
      </c>
      <c r="AZ224" s="6" t="str">
        <f>REPT($AO224,VLOOKUP(AG224,'8-Intensitäten Heatmap'!$A$5:$L$232,$AO$3,FALSE))&amp;REPT($AP224,VLOOKUP(AG224,'8-Intensitäten Heatmap'!$A$5:$L$232,$AP$3,FALSE))&amp;REPT($AQ224,VLOOKUP(AG224,'8-Intensitäten Heatmap'!$A$5:$L$232,$AQ$3,FALSE))&amp;REPT($AR224,VLOOKUP(AG224,'8-Intensitäten Heatmap'!$A$5:$L$232,$AR$3,FALSE))&amp;REPT($AS224,VLOOKUP(AG224,'8-Intensitäten Heatmap'!$A$5:$L$232,$AS$3,FALSE))&amp;REPT($AT224,VLOOKUP(AG224,'8-Intensitäten Heatmap'!$A$5:$L$232,$AT$3,FALSE))&amp;REPT($AU224,VLOOKUP(AG224,'8-Intensitäten Heatmap'!$A$5:$L$232,$AU$3,FALSE))&amp;REPT($AV224,VLOOKUP(AG224,'8-Intensitäten Heatmap'!$A$5:$L$232,$AV$3,FALSE))&amp;REPT($AW224,VLOOKUP(AG224,'8-Intensitäten Heatmap'!$A$5:$L$232,$AW$3,FALSE))</f>
        <v>{ "type": "Feature", "geometry": { "type": "Point", "coordinates": [8,7267774,50,1913881] } },{ "type": "Feature", "geometry": { "type": "Point", "coordinates": [8,7275774,50,1913881] } },</v>
      </c>
      <c r="BA224" s="6" t="str">
        <f>REPT($AO224,VLOOKUP(AH224,'8-Intensitäten Heatmap'!$A$5:$L$232,$AO$3,FALSE))&amp;REPT($AP224,VLOOKUP(AH224,'8-Intensitäten Heatmap'!$A$5:$L$232,$AP$3,FALSE))&amp;REPT($AQ224,VLOOKUP(AH224,'8-Intensitäten Heatmap'!$A$5:$L$232,$AQ$3,FALSE))&amp;REPT($AR224,VLOOKUP(AH224,'8-Intensitäten Heatmap'!$A$5:$L$232,$AR$3,FALSE))&amp;REPT($AS224,VLOOKUP(AH224,'8-Intensitäten Heatmap'!$A$5:$L$232,$AS$3,FALSE))&amp;REPT($AT224,VLOOKUP(AH224,'8-Intensitäten Heatmap'!$A$5:$L$232,$AT$3,FALSE))&amp;REPT($AU224,VLOOKUP(AH224,'8-Intensitäten Heatmap'!$A$5:$L$232,$AU$3,FALSE))&amp;REPT($AV224,VLOOKUP(AH224,'8-Intensitäten Heatmap'!$A$5:$L$232,$AV$3,FALSE))&amp;REPT($AW224,VLOOKUP(AH224,'8-Intensitäten Heatmap'!$A$5:$L$232,$AW$3,FALSE))</f>
        <v>{ "type": "Feature", "geometry": { "type": "Point", "coordinates": [8,7267774,50,1913881] } },{ "type": "Feature", "geometry": { "type": "Point", "coordinates": [8,7275774,50,1913881] } },{ "type": "Feature", "geometry": { "type": "Point", "coordinates": [8,7267774,50,1918881] } },</v>
      </c>
      <c r="BB224" s="6" t="str">
        <f>REPT($AO224,VLOOKUP(AI224,'8-Intensitäten Heatmap'!$A$5:$L$232,$AO$3,FALSE))&amp;REPT($AP224,VLOOKUP(AI224,'8-Intensitäten Heatmap'!$A$5:$L$232,$AP$3,FALSE))&amp;REPT($AQ224,VLOOKUP(AI224,'8-Intensitäten Heatmap'!$A$5:$L$232,$AQ$3,FALSE))&amp;REPT($AR224,VLOOKUP(AI224,'8-Intensitäten Heatmap'!$A$5:$L$232,$AR$3,FALSE))&amp;REPT($AS224,VLOOKUP(AI224,'8-Intensitäten Heatmap'!$A$5:$L$232,$AS$3,FALSE))&amp;REPT($AT224,VLOOKUP(AI224,'8-Intensitäten Heatmap'!$A$5:$L$232,$AT$3,FALSE))&amp;REPT($AU224,VLOOKUP(AI224,'8-Intensitäten Heatmap'!$A$5:$L$232,$AU$3,FALSE))&amp;REPT($AV224,VLOOKUP(AI224,'8-Intensitäten Heatmap'!$A$5:$L$232,$AV$3,FALSE))&amp;REPT($AW224,VLOOKUP(AI224,'8-Intensitäten Heatmap'!$A$5:$L$232,$AW$3,FALSE))</f>
        <v>{ "type": "Feature", "geometry": { "type": "Point", "coordinates": [8,7267774,50,1913881] } },{ "type": "Feature", "geometry": { "type": "Point", "coordinates": [8,7275774,50,1913881] } },{ "type": "Feature", "geometry": { "type": "Point", "coordinates": [8,7267774,50,1918881] } },</v>
      </c>
      <c r="BC224" s="6" t="str">
        <f>REPT($AO224,VLOOKUP(AJ224,'8-Intensitäten Heatmap'!$A$5:$L$232,$AO$3,FALSE))&amp;REPT($AP224,VLOOKUP(AJ224,'8-Intensitäten Heatmap'!$A$5:$L$232,$AP$3,FALSE))&amp;REPT($AQ224,VLOOKUP(AJ224,'8-Intensitäten Heatmap'!$A$5:$L$232,$AQ$3,FALSE))&amp;REPT($AR224,VLOOKUP(AJ224,'8-Intensitäten Heatmap'!$A$5:$L$232,$AR$3,FALSE))&amp;REPT($AS224,VLOOKUP(AJ224,'8-Intensitäten Heatmap'!$A$5:$L$232,$AS$3,FALSE))&amp;REPT($AT224,VLOOKUP(AJ224,'8-Intensitäten Heatmap'!$A$5:$L$232,$AT$3,FALSE))&amp;REPT($AU224,VLOOKUP(AJ224,'8-Intensitäten Heatmap'!$A$5:$L$232,$AU$3,FALSE))&amp;REPT($AV224,VLOOKUP(AJ224,'8-Intensitäten Heatmap'!$A$5:$L$232,$AV$3,FALSE))&amp;REPT($AW224,VLOOKUP(AJ224,'8-Intensitäten Heatmap'!$A$5:$L$232,$AW$3,FALSE))</f>
        <v>{ "type": "Feature", "geometry": { "type": "Point", "coordinates": [8,7267774,50,1913881] } },{ "type": "Feature", "geometry": { "type": "Point", "coordinates": [8,7275774,50,1913881] } },</v>
      </c>
      <c r="BD224" s="6" t="str">
        <f>REPT($AO224,VLOOKUP(AK224,'8-Intensitäten Heatmap'!$A$5:$L$232,$AO$3,FALSE))&amp;REPT($AP224,VLOOKUP(AK224,'8-Intensitäten Heatmap'!$A$5:$L$232,$AP$3,FALSE))&amp;REPT($AQ224,VLOOKUP(AK224,'8-Intensitäten Heatmap'!$A$5:$L$232,$AQ$3,FALSE))&amp;REPT($AR224,VLOOKUP(AK224,'8-Intensitäten Heatmap'!$A$5:$L$232,$AR$3,FALSE))&amp;REPT($AS224,VLOOKUP(AK224,'8-Intensitäten Heatmap'!$A$5:$L$232,$AS$3,FALSE))&amp;REPT($AT224,VLOOKUP(AK224,'8-Intensitäten Heatmap'!$A$5:$L$232,$AT$3,FALSE))&amp;REPT($AU224,VLOOKUP(AK224,'8-Intensitäten Heatmap'!$A$5:$L$232,$AU$3,FALSE))&amp;REPT($AV224,VLOOKUP(AK224,'8-Intensitäten Heatmap'!$A$5:$L$232,$AV$3,FALSE))&amp;REPT($AW224,VLOOKUP(AK224,'8-Intensitäten Heatmap'!$A$5:$L$232,$AW$3,FALSE))</f>
        <v>{ "type": "Feature", "geometry": { "type": "Point", "coordinates": [8,7267774,50,1913881] } },{ "type": "Feature", "geometry": { "type": "Point", "coordinates": [8,7275774,50,1913881] } },{ "type": "Feature", "geometry": { "type": "Point", "coordinates": [8,7267774,50,1918881] } },</v>
      </c>
      <c r="BE224" s="6" t="str">
        <f>REPT($AO224,VLOOKUP(AL224,'8-Intensitäten Heatmap'!$A$5:$L$232,$AO$3,FALSE))&amp;REPT($AP224,VLOOKUP(AL224,'8-Intensitäten Heatmap'!$A$5:$L$232,$AP$3,FALSE))&amp;REPT($AQ224,VLOOKUP(AL224,'8-Intensitäten Heatmap'!$A$5:$L$232,$AQ$3,FALSE))&amp;REPT($AR224,VLOOKUP(AL224,'8-Intensitäten Heatmap'!$A$5:$L$232,$AR$3,FALSE))&amp;REPT($AS224,VLOOKUP(AL224,'8-Intensitäten Heatmap'!$A$5:$L$232,$AS$3,FALSE))&amp;REPT($AT224,VLOOKUP(AL224,'8-Intensitäten Heatmap'!$A$5:$L$232,$AT$3,FALSE))&amp;REPT($AU224,VLOOKUP(AL224,'8-Intensitäten Heatmap'!$A$5:$L$232,$AU$3,FALSE))&amp;REPT($AV224,VLOOKUP(AL224,'8-Intensitäten Heatmap'!$A$5:$L$232,$AV$3,FALSE))&amp;REPT($AW224,VLOOKUP(AL224,'8-Intensitäten Heatmap'!$A$5:$L$232,$AW$3,FALSE))</f>
        <v>{ "type": "Feature", "geometry": { "type": "Point", "coordinates": [8,7267774,50,1913881] } },{ "type": "Feature", "geometry": { "type": "Point", "coordinates": [8,7275774,50,1913881] } },{ "type": "Feature", "geometry": { "type": "Point", "coordinates": [8,7267774,50,1918881] } },{ "type": "Feature", "geometry": { "type": "Point", "coordinates": [8,7267774,50,1908881] } },</v>
      </c>
      <c r="BF224" s="6" t="str">
        <f>REPT($AO224,VLOOKUP(AM224,'8-Intensitäten Heatmap'!$A$5:$L$232,$AO$3,FALSE))&amp;REPT($AP224,VLOOKUP(AM224,'8-Intensitäten Heatmap'!$A$5:$L$232,$AP$3,FALSE))&amp;REPT($AQ224,VLOOKUP(AM224,'8-Intensitäten Heatmap'!$A$5:$L$232,$AQ$3,FALSE))&amp;REPT($AR224,VLOOKUP(AM224,'8-Intensitäten Heatmap'!$A$5:$L$232,$AR$3,FALSE))&amp;REPT($AS224,VLOOKUP(AM224,'8-Intensitäten Heatmap'!$A$5:$L$232,$AS$3,FALSE))&amp;REPT($AT224,VLOOKUP(AM224,'8-Intensitäten Heatmap'!$A$5:$L$232,$AT$3,FALSE))&amp;REPT($AU224,VLOOKUP(AM224,'8-Intensitäten Heatmap'!$A$5:$L$232,$AU$3,FALSE))&amp;REPT($AV224,VLOOKUP(AM224,'8-Intensitäten Heatmap'!$A$5:$L$232,$AV$3,FALSE))&amp;REPT($AW224,VLOOKUP(AM224,'8-Intensitäten Heatmap'!$A$5:$L$232,$AW$3,FALSE))</f>
        <v>{ "type": "Feature", "geometry": { "type": "Point", "coordinates": [8,7267774,50,1913881] } },{ "type": "Feature", "geometry": { "type": "Point", "coordinates": [8,7275774,50,1913881] } },{ "type": "Feature", "geometry": { "type": "Point", "coordinates": [8,7267774,50,1918881] } },{ "type": "Feature", "geometry": { "type": "Point", "coordinates": [8,7267774,50,1908881] } },{ "type": "Feature", "geometry": { "type": "Point", "coordinates": [8,7259774,50,1913881] } },</v>
      </c>
      <c r="BG224" s="6" t="s">
        <v>753</v>
      </c>
      <c r="BH224" s="6" t="str">
        <f t="shared" si="96"/>
        <v/>
      </c>
      <c r="BI224" s="6" t="str">
        <f t="shared" si="97"/>
        <v/>
      </c>
      <c r="BJ224" s="6" t="str">
        <f t="shared" si="98"/>
        <v>{ "type": "Feature", "geometry": { "type": "Point", "coordinates": [8,7267774,50,1913881] } },</v>
      </c>
      <c r="BK224" s="6" t="str">
        <f t="shared" si="99"/>
        <v>{ "type": "Feature", "geometry": { "type": "Point", "coordinates": [8,7267774,50,1913881] } },{ "type": "Feature", "geometry": { "type": "Point", "coordinates": [8,7267774,50,1913881] } },</v>
      </c>
      <c r="BL224" s="6" t="str">
        <f t="shared" si="100"/>
        <v>{ "type": "Feature", "geometry": { "type": "Point", "coordinates": [8,7267774,50,1913881] } },{ "type": "Feature", "geometry": { "type": "Point", "coordinates": [8,7267774,50,1913881] } },</v>
      </c>
      <c r="BM224" s="6" t="str">
        <f t="shared" si="101"/>
        <v/>
      </c>
      <c r="BN224" s="6" t="str">
        <f t="shared" si="102"/>
        <v>{ "type": "Feature", "geometry": { "type": "Point", "coordinates": [8,7267774,50,1913881] } },{ "type": "Feature", "geometry": { "type": "Point", "coordinates": [8,7267774,50,1913881] } },</v>
      </c>
      <c r="BO224" s="6" t="str">
        <f t="shared" si="103"/>
        <v>{ "type": "Feature", "geometry": { "type": "Point", "coordinates": [8,7267774,50,1913881] } },{ "type": "Feature", "geometry": { "type": "Point", "coordinates": [8,7267774,50,1913881] } },{ "type": "Feature", "geometry": { "type": "Point", "coordinates": [8,7267774,50,1913881] } },</v>
      </c>
      <c r="BP224" s="6" t="s">
        <v>3381</v>
      </c>
    </row>
    <row r="225" spans="1:68" s="6" customFormat="1" x14ac:dyDescent="0.3">
      <c r="A225" s="18" t="str">
        <f>Table1[[#This Row],[Name]]</f>
        <v>GROUP7 AG - Niederlassung Frankfurt</v>
      </c>
      <c r="B225" s="362">
        <v>8.4823258999999993</v>
      </c>
      <c r="C225" s="362">
        <v>50.037235600000002</v>
      </c>
      <c r="D225" s="18" t="str">
        <f>Table1[[#This Row],[Standortkategorie]]</f>
        <v>Verteilzentrum</v>
      </c>
      <c r="E225" s="18" t="str">
        <f>IF(Table1[[#This Row],[Zusatzinformation]]=0,"",Table1[[#This Row],[Zusatzinformation]])</f>
        <v/>
      </c>
      <c r="F225" s="47">
        <f>IF($D225&lt;&gt;"Busdepot",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3.3000000000000003</v>
      </c>
      <c r="G225" s="47">
        <f>IF($D225&lt;&gt;"Busdepot",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13.200000000000001</v>
      </c>
      <c r="H225" s="47">
        <f>(Table1[[#This Row],[Lieferfahrzeuge]]*'1-Konfiguration'!$D$16+(MAX(Table1[[#This Row],[Lieferfahrzeuge]]*'1-Konfiguration'!$D$16,Table1[[#This Row],[Lieferfahrzeugtore]]*'1-Konfiguration'!$D$14)))/2</f>
        <v>0</v>
      </c>
      <c r="I225" s="47">
        <f>Table1[[#This Row],[Müllfahrzeuge]]</f>
        <v>0</v>
      </c>
      <c r="J225" s="47">
        <f>Table1[[#This Row],[Betonmischfahrzeuge]]</f>
        <v>0</v>
      </c>
      <c r="K225" s="47">
        <f>(Table1[[#This Row],[Schiffe]]*'1-Konfiguration'!$D$16+(MAX(Table1[[#This Row],[Schiffe]]*'1-Konfiguration'!$D$16,Table1[[#This Row],[Anleger]]*'1-Konfiguration'!$D$14)))/2</f>
        <v>0</v>
      </c>
      <c r="L225" s="47">
        <f>IF($D225="Busdepot",IFERROR(Table1[[#This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5" s="47">
        <f>IF($D225="Busdepot",IFERROR(Table1[[#This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5" s="81">
        <f>VLOOKUP($F$7,'1-Konfiguration'!$D$24:$G$28,4,FALSE) * (VLOOKUP('5-Standortanalyse (Berechnung)'!$F$7,'1-Konfiguration'!$D$24:$F$28,2,FALSE)/100)*VLOOKUP('5-Standortanalyse (Berechnung)'!$F$7,'1-Konfiguration'!$D$24:$F$28,3,FALSE)*$F225</f>
        <v>17206.297020000002</v>
      </c>
      <c r="O225" s="81">
        <f>VLOOKUP($G$7,'1-Konfiguration'!$D$24:$G$28,4,FALSE) * (VLOOKUP('5-Standortanalyse (Berechnung)'!$G$7,'1-Konfiguration'!$D$24:$F$28,2,FALSE)/100)*VLOOKUP('5-Standortanalyse (Berechnung)'!$G$7,'1-Konfiguration'!$D$24:$F$28,3,FALSE)*$G225</f>
        <v>20256.72</v>
      </c>
      <c r="P225" s="81">
        <f>VLOOKUP($H$7,'1-Konfiguration'!$D$24:$G$28,4,FALSE) * (VLOOKUP('5-Standortanalyse (Berechnung)'!$H$7,'1-Konfiguration'!$D$24:$F$28,2,FALSE)/100)*VLOOKUP('5-Standortanalyse (Berechnung)'!$H$7,'1-Konfiguration'!$D$24:$F$28,3,FALSE)*$H225</f>
        <v>0</v>
      </c>
      <c r="Q225" s="81">
        <f>VLOOKUP($I$7,'1-Konfiguration'!$D$24:$G$33,4,FALSE) * (VLOOKUP('5-Standortanalyse (Berechnung)'!$I$7,'1-Konfiguration'!$D$24:$F$33,2,FALSE)/100)*VLOOKUP('5-Standortanalyse (Berechnung)'!$I$7,'1-Konfiguration'!$D$24:$F$33,3,FALSE)*$I225</f>
        <v>0</v>
      </c>
      <c r="R225" s="81">
        <f>VLOOKUP($J$7,'1-Konfiguration'!$D$24:$G$33,4,FALSE) * (VLOOKUP('5-Standortanalyse (Berechnung)'!$J$7,'1-Konfiguration'!$D$24:$F$33,2,FALSE)/100)*VLOOKUP('5-Standortanalyse (Berechnung)'!$J$7,'1-Konfiguration'!$D$24:$F$33,3,FALSE)*$J225</f>
        <v>0</v>
      </c>
      <c r="S225" s="81">
        <f>VLOOKUP($K$7,'1-Konfiguration'!$D$24:$G$33,4,FALSE) * (VLOOKUP('5-Standortanalyse (Berechnung)'!$K$7,'1-Konfiguration'!$D$24:$F$33,2,FALSE)/100)*VLOOKUP('5-Standortanalyse (Berechnung)'!$K$7,'1-Konfiguration'!$D$24:$F$33,3,FALSE)*$K225</f>
        <v>0</v>
      </c>
      <c r="T225" s="81">
        <f>VLOOKUP($L$7,'1-Konfiguration'!$D$24:$G$28,4,FALSE) * (VLOOKUP('5-Standortanalyse (Berechnung)'!$L$7,'1-Konfiguration'!$D$24:$F$28,2,FALSE)/100)*VLOOKUP('5-Standortanalyse (Berechnung)'!$L$7,'1-Konfiguration'!$D$24:$F$28,3,FALSE)*$L225</f>
        <v>0</v>
      </c>
      <c r="U225" s="81">
        <f>VLOOKUP($M$7,'1-Konfiguration'!$D$24:$G$28,4,FALSE) * (VLOOKUP('5-Standortanalyse (Berechnung)'!$M$7,'1-Konfiguration'!$D$24:$F$28,2,FALSE)/100)*VLOOKUP('5-Standortanalyse (Berechnung)'!$M$7,'1-Konfiguration'!$D$24:$F$28,3,FALSE)*$M225</f>
        <v>0</v>
      </c>
      <c r="V225" s="81">
        <f>MMULT($N225:$P225,'1-Konfiguration'!G$54:G$56)+MMULT($Q225:$R225,'1-Konfiguration'!G$59:G$60)+MMULT($T225:$U225,'1-Konfiguration'!G$57:G$58)+($S225*'1-Konfiguration'!G$63)</f>
        <v>356.30684564128012</v>
      </c>
      <c r="W225" s="81">
        <f>MMULT($N225:$P225,'1-Konfiguration'!H$54:H$56)+MMULT($Q225:$R225,'1-Konfiguration'!H$59:H$60)+MMULT($T225:$U225,'1-Konfiguration'!H$57:H$58)+($S225*'1-Konfiguration'!H$63)</f>
        <v>1951.6548500017398</v>
      </c>
      <c r="X225" s="81">
        <f>MMULT($N225:$P225,'1-Konfiguration'!I$54:I$56)+MMULT($Q225:$R225,'1-Konfiguration'!I$59:I$60)+MMULT($T225:$U225,'1-Konfiguration'!I$57:I$58)+($S225*'1-Konfiguration'!I$63)</f>
        <v>5118.8260617034903</v>
      </c>
      <c r="Y225" s="81">
        <f>MMULT($N225:$P225,'1-Konfiguration'!J$54:J$56)+MMULT($Q225:$R225,'1-Konfiguration'!J$59:J$60)+MMULT($T225:$U225,'1-Konfiguration'!J$57:J$58)+($S225*'1-Konfiguration'!J$63)</f>
        <v>9083.0059011154863</v>
      </c>
      <c r="Z225" s="81">
        <f>MMULT($N225:$P225,'1-Konfiguration'!K$54:K$56)+MMULT($Q225:$R225,'1-Konfiguration'!K$59:K$60)+MMULT($T225:$U225,'1-Konfiguration'!K$57:K$58)+($S225*'1-Konfiguration'!K$63)</f>
        <v>890.76711410320058</v>
      </c>
      <c r="AA225" s="81">
        <f>MMULT($N225:$P225,'1-Konfiguration'!L$54:L$56)+MMULT($Q225:$R225,'1-Konfiguration'!L$59:L$60)+MMULT($T225:$U225,'1-Konfiguration'!L$57:L$58)+($S225*'1-Konfiguration'!L$63)</f>
        <v>2565.9837450553023</v>
      </c>
      <c r="AB225" s="81">
        <f>MMULT($N225:$P225,'1-Konfiguration'!M$54:M$56)+MMULT($Q225:$R225,'1-Konfiguration'!M$59:M$60)+MMULT($T225:$U225,'1-Konfiguration'!M$57:M$58)+($S225*'1-Konfiguration'!M$63)</f>
        <v>6981.2845169559496</v>
      </c>
      <c r="AC225" s="81">
        <f>MMULT($N225:$P225,'1-Konfiguration'!N$54:N$56)+MMULT($Q225:$R225,'1-Konfiguration'!N$59:N$60)+MMULT($T225:$U225,'1-Konfiguration'!N$57:N$58)+($S225*'1-Konfiguration'!N$63)</f>
        <v>13970.799950534169</v>
      </c>
      <c r="AF225" s="6">
        <f t="shared" si="87"/>
        <v>2</v>
      </c>
      <c r="AG225" s="6">
        <f t="shared" si="88"/>
        <v>8</v>
      </c>
      <c r="AH225" s="6">
        <f t="shared" si="89"/>
        <v>10</v>
      </c>
      <c r="AI225" s="6">
        <f t="shared" si="90"/>
        <v>12</v>
      </c>
      <c r="AJ225" s="6">
        <f t="shared" si="91"/>
        <v>7</v>
      </c>
      <c r="AK225" s="6">
        <f t="shared" si="92"/>
        <v>10</v>
      </c>
      <c r="AL225" s="6">
        <f t="shared" si="93"/>
        <v>14</v>
      </c>
      <c r="AM225" s="6">
        <f t="shared" si="94"/>
        <v>19</v>
      </c>
      <c r="AO225" s="5" t="str">
        <f t="shared" si="95"/>
        <v>{ "type": "Feature", "geometry": { "type": "Point", "coordinates": [8,4823259,50,0372356] } },</v>
      </c>
      <c r="AP225" s="5" t="str">
        <f t="shared" si="79"/>
        <v>{ "type": "Feature", "geometry": { "type": "Point", "coordinates": [8,4831259,50,0372356] } },</v>
      </c>
      <c r="AQ225" s="5" t="str">
        <f t="shared" si="80"/>
        <v>{ "type": "Feature", "geometry": { "type": "Point", "coordinates": [8,4823259,50,0377356] } },</v>
      </c>
      <c r="AR225" s="5" t="str">
        <f t="shared" si="81"/>
        <v>{ "type": "Feature", "geometry": { "type": "Point", "coordinates": [8,4823259,50,0367356] } },</v>
      </c>
      <c r="AS225" s="5" t="str">
        <f t="shared" si="82"/>
        <v>{ "type": "Feature", "geometry": { "type": "Point", "coordinates": [8,4815259,50,0372356] } },</v>
      </c>
      <c r="AT225" s="5" t="str">
        <f t="shared" si="83"/>
        <v>{ "type": "Feature", "geometry": { "type": "Point", "coordinates": [8,4815259,50,0367356] } },</v>
      </c>
      <c r="AU225" s="5" t="str">
        <f t="shared" si="84"/>
        <v>{ "type": "Feature", "geometry": { "type": "Point", "coordinates": [8,4831259,50,0377356] } },</v>
      </c>
      <c r="AV225" s="5" t="str">
        <f t="shared" si="85"/>
        <v>{ "type": "Feature", "geometry": { "type": "Point", "coordinates": [8,4815259,50,0377356] } },</v>
      </c>
      <c r="AW225" s="5" t="str">
        <f t="shared" si="86"/>
        <v>{ "type": "Feature", "geometry": { "type": "Point", "coordinates": [8,4831259,50,0367356] } },</v>
      </c>
      <c r="AX225" s="5" t="s">
        <v>753</v>
      </c>
      <c r="AY225" s="6" t="str">
        <f>REPT($AO225,VLOOKUP(AF225,'8-Intensitäten Heatmap'!$A$5:$L$232,$AO$3,FALSE))&amp;REPT($AP225,VLOOKUP(AF225,'8-Intensitäten Heatmap'!$A$5:$L$232,$AP$3,FALSE))&amp;REPT($AQ225,VLOOKUP(AF225,'8-Intensitäten Heatmap'!$A$5:$L$232,$AQ$3,FALSE))&amp;REPT($AR225,VLOOKUP(AF225,'8-Intensitäten Heatmap'!$A$5:$L$232,$AR$3,FALSE))&amp;REPT($AS225,VLOOKUP(AF225,'8-Intensitäten Heatmap'!$A$5:$L$232,$AS$3,FALSE))&amp;REPT($AT225,VLOOKUP(AF225,'8-Intensitäten Heatmap'!$A$5:$L$232,$AT$3,FALSE))&amp;REPT($AU225,VLOOKUP(AF225,'8-Intensitäten Heatmap'!$A$5:$L$232,$AU$3,FALSE))&amp;REPT($AV225,VLOOKUP(AF225,'8-Intensitäten Heatmap'!$A$5:$L$232,$AV$3,FALSE))&amp;REPT($AW225,VLOOKUP(AF225,'8-Intensitäten Heatmap'!$A$5:$L$232,$AW$3,FALSE))</f>
        <v>{ "type": "Feature", "geometry": { "type": "Point", "coordinates": [8,4823259,50,0372356] } },{ "type": "Feature", "geometry": { "type": "Point", "coordinates": [8,4831259,50,0372356] } },</v>
      </c>
      <c r="AZ225" s="6" t="str">
        <f>REPT($AO225,VLOOKUP(AG225,'8-Intensitäten Heatmap'!$A$5:$L$232,$AO$3,FALSE))&amp;REPT($AP225,VLOOKUP(AG225,'8-Intensitäten Heatmap'!$A$5:$L$232,$AP$3,FALSE))&amp;REPT($AQ225,VLOOKUP(AG225,'8-Intensitäten Heatmap'!$A$5:$L$232,$AQ$3,FALSE))&amp;REPT($AR225,VLOOKUP(AG225,'8-Intensitäten Heatmap'!$A$5:$L$232,$AR$3,FALSE))&amp;REPT($AS225,VLOOKUP(AG225,'8-Intensitäten Heatmap'!$A$5:$L$232,$AS$3,FALSE))&amp;REPT($AT225,VLOOKUP(AG225,'8-Intensitäten Heatmap'!$A$5:$L$232,$AT$3,FALSE))&amp;REPT($AU225,VLOOKUP(AG225,'8-Intensitäten Heatmap'!$A$5:$L$232,$AU$3,FALSE))&amp;REPT($AV225,VLOOKUP(AG225,'8-Intensitäten Heatmap'!$A$5:$L$232,$AV$3,FALSE))&amp;REPT($AW225,VLOOKUP(AG225,'8-Intensitäten Heatmap'!$A$5:$L$232,$AW$3,FALSE))</f>
        <v>{ "type": "Feature", "geometry": { "type": "Point", "coordinates": [8,4823259,50,0372356] } },{ "type": "Feature", "geometry": { "type": "Point", "coordinates": [8,4831259,50,0372356] } },{ "type": "Feature", "geometry": { "type": "Point", "coordinates": [8,4823259,50,0377356] } },{ "type": "Feature", "geometry": { "type": "Point", "coordinates": [8,4823259,50,0367356] } },{ "type": "Feature", "geometry": { "type": "Point", "coordinates": [8,4815259,50,0372356] } },{ "type": "Feature", "geometry": { "type": "Point", "coordinates": [8,4815259,50,0367356] } },{ "type": "Feature", "geometry": { "type": "Point", "coordinates": [8,4831259,50,0377356] } },{ "type": "Feature", "geometry": { "type": "Point", "coordinates": [8,4815259,50,0377356] } },</v>
      </c>
      <c r="BA225" s="6" t="str">
        <f>REPT($AO225,VLOOKUP(AH225,'8-Intensitäten Heatmap'!$A$5:$L$232,$AO$3,FALSE))&amp;REPT($AP225,VLOOKUP(AH225,'8-Intensitäten Heatmap'!$A$5:$L$232,$AP$3,FALSE))&amp;REPT($AQ225,VLOOKUP(AH225,'8-Intensitäten Heatmap'!$A$5:$L$232,$AQ$3,FALSE))&amp;REPT($AR225,VLOOKUP(AH225,'8-Intensitäten Heatmap'!$A$5:$L$232,$AR$3,FALSE))&amp;REPT($AS225,VLOOKUP(AH225,'8-Intensitäten Heatmap'!$A$5:$L$232,$AS$3,FALSE))&amp;REPT($AT225,VLOOKUP(AH225,'8-Intensitäten Heatmap'!$A$5:$L$232,$AT$3,FALSE))&amp;REPT($AU225,VLOOKUP(AH225,'8-Intensitäten Heatmap'!$A$5:$L$232,$AU$3,FALSE))&amp;REPT($AV225,VLOOKUP(AH225,'8-Intensitäten Heatmap'!$A$5:$L$232,$AV$3,FALSE))&amp;REPT($AW225,VLOOKUP(AH225,'8-Intensitäten Heatmap'!$A$5:$L$232,$AW$3,FALSE))</f>
        <v>{ "type": "Feature", "geometry": { "type": "Point", "coordinates": [8,4823259,50,0372356] } },{ "type": "Feature", "geometry": { "type": "Point", "coordinates": [8,4823259,50,0372356] } },{ "type": "Feature", "geometry": { "type": "Point", "coordinates": [8,4831259,50,0372356] } },{ "type": "Feature", "geometry": { "type": "Point", "coordinates": [8,4823259,50,0377356] } },{ "type": "Feature", "geometry": { "type": "Point", "coordinates": [8,4823259,50,0367356] } },{ "type": "Feature", "geometry": { "type": "Point", "coordinates": [8,4815259,50,0372356] } },{ "type": "Feature", "geometry": { "type": "Point", "coordinates": [8,4815259,50,0367356] } },{ "type": "Feature", "geometry": { "type": "Point", "coordinates": [8,4831259,50,0377356] } },{ "type": "Feature", "geometry": { "type": "Point", "coordinates": [8,4815259,50,0377356] } },{ "type": "Feature", "geometry": { "type": "Point", "coordinates": [8,4831259,50,0367356] } },</v>
      </c>
      <c r="BB225" s="6" t="str">
        <f>REPT($AO225,VLOOKUP(AI225,'8-Intensitäten Heatmap'!$A$5:$L$232,$AO$3,FALSE))&amp;REPT($AP225,VLOOKUP(AI225,'8-Intensitäten Heatmap'!$A$5:$L$232,$AP$3,FALSE))&amp;REPT($AQ225,VLOOKUP(AI225,'8-Intensitäten Heatmap'!$A$5:$L$232,$AQ$3,FALSE))&amp;REPT($AR225,VLOOKUP(AI225,'8-Intensitäten Heatmap'!$A$5:$L$232,$AR$3,FALSE))&amp;REPT($AS225,VLOOKUP(AI225,'8-Intensitäten Heatmap'!$A$5:$L$232,$AS$3,FALSE))&amp;REPT($AT225,VLOOKUP(AI225,'8-Intensitäten Heatmap'!$A$5:$L$232,$AT$3,FALSE))&amp;REPT($AU225,VLOOKUP(AI225,'8-Intensitäten Heatmap'!$A$5:$L$232,$AU$3,FALSE))&amp;REPT($AV225,VLOOKUP(AI225,'8-Intensitäten Heatmap'!$A$5:$L$232,$AV$3,FALSE))&amp;REPT($AW225,VLOOKUP(AI225,'8-Intensitäten Heatmap'!$A$5:$L$232,$AW$3,FALSE))</f>
        <v>{ "type": "Feature", "geometry": { "type": "Point", "coordinates": [8,4823259,50,0372356] } },{ "type": "Feature", "geometry": { "type": "Point", "coordinates": [8,4823259,50,0372356] } },{ "type": "Feature", "geometry": { "type": "Point", "coordinates": [8,4831259,50,0372356] } },{ "type": "Feature", "geometry": { "type": "Point", "coordinates": [8,4831259,50,0372356] } },{ "type": "Feature", "geometry": { "type": "Point", "coordinates": [8,4823259,50,0377356] } },{ "type": "Feature", "geometry": { "type": "Point", "coordinates": [8,4823259,50,0377356] } },{ "type": "Feature", "geometry": { "type": "Point", "coordinates": [8,4823259,50,0367356] } },{ "type": "Feature", "geometry": { "type": "Point", "coordinates": [8,4815259,50,0372356] } },{ "type": "Feature", "geometry": { "type": "Point", "coordinates": [8,4815259,50,0367356] } },{ "type": "Feature", "geometry": { "type": "Point", "coordinates": [8,4831259,50,0377356] } },{ "type": "Feature", "geometry": { "type": "Point", "coordinates": [8,4815259,50,0377356] } },{ "type": "Feature", "geometry": { "type": "Point", "coordinates": [8,4831259,50,0367356] } },</v>
      </c>
      <c r="BC225" s="6" t="str">
        <f>REPT($AO225,VLOOKUP(AJ225,'8-Intensitäten Heatmap'!$A$5:$L$232,$AO$3,FALSE))&amp;REPT($AP225,VLOOKUP(AJ225,'8-Intensitäten Heatmap'!$A$5:$L$232,$AP$3,FALSE))&amp;REPT($AQ225,VLOOKUP(AJ225,'8-Intensitäten Heatmap'!$A$5:$L$232,$AQ$3,FALSE))&amp;REPT($AR225,VLOOKUP(AJ225,'8-Intensitäten Heatmap'!$A$5:$L$232,$AR$3,FALSE))&amp;REPT($AS225,VLOOKUP(AJ225,'8-Intensitäten Heatmap'!$A$5:$L$232,$AS$3,FALSE))&amp;REPT($AT225,VLOOKUP(AJ225,'8-Intensitäten Heatmap'!$A$5:$L$232,$AT$3,FALSE))&amp;REPT($AU225,VLOOKUP(AJ225,'8-Intensitäten Heatmap'!$A$5:$L$232,$AU$3,FALSE))&amp;REPT($AV225,VLOOKUP(AJ225,'8-Intensitäten Heatmap'!$A$5:$L$232,$AV$3,FALSE))&amp;REPT($AW225,VLOOKUP(AJ225,'8-Intensitäten Heatmap'!$A$5:$L$232,$AW$3,FALSE))</f>
        <v>{ "type": "Feature", "geometry": { "type": "Point", "coordinates": [8,4823259,50,0372356] } },{ "type": "Feature", "geometry": { "type": "Point", "coordinates": [8,4831259,50,0372356] } },{ "type": "Feature", "geometry": { "type": "Point", "coordinates": [8,4823259,50,0377356] } },{ "type": "Feature", "geometry": { "type": "Point", "coordinates": [8,4823259,50,0367356] } },{ "type": "Feature", "geometry": { "type": "Point", "coordinates": [8,4815259,50,0372356] } },{ "type": "Feature", "geometry": { "type": "Point", "coordinates": [8,4815259,50,0367356] } },{ "type": "Feature", "geometry": { "type": "Point", "coordinates": [8,4831259,50,0377356] } },</v>
      </c>
      <c r="BD225" s="6" t="str">
        <f>REPT($AO225,VLOOKUP(AK225,'8-Intensitäten Heatmap'!$A$5:$L$232,$AO$3,FALSE))&amp;REPT($AP225,VLOOKUP(AK225,'8-Intensitäten Heatmap'!$A$5:$L$232,$AP$3,FALSE))&amp;REPT($AQ225,VLOOKUP(AK225,'8-Intensitäten Heatmap'!$A$5:$L$232,$AQ$3,FALSE))&amp;REPT($AR225,VLOOKUP(AK225,'8-Intensitäten Heatmap'!$A$5:$L$232,$AR$3,FALSE))&amp;REPT($AS225,VLOOKUP(AK225,'8-Intensitäten Heatmap'!$A$5:$L$232,$AS$3,FALSE))&amp;REPT($AT225,VLOOKUP(AK225,'8-Intensitäten Heatmap'!$A$5:$L$232,$AT$3,FALSE))&amp;REPT($AU225,VLOOKUP(AK225,'8-Intensitäten Heatmap'!$A$5:$L$232,$AU$3,FALSE))&amp;REPT($AV225,VLOOKUP(AK225,'8-Intensitäten Heatmap'!$A$5:$L$232,$AV$3,FALSE))&amp;REPT($AW225,VLOOKUP(AK225,'8-Intensitäten Heatmap'!$A$5:$L$232,$AW$3,FALSE))</f>
        <v>{ "type": "Feature", "geometry": { "type": "Point", "coordinates": [8,4823259,50,0372356] } },{ "type": "Feature", "geometry": { "type": "Point", "coordinates": [8,4823259,50,0372356] } },{ "type": "Feature", "geometry": { "type": "Point", "coordinates": [8,4831259,50,0372356] } },{ "type": "Feature", "geometry": { "type": "Point", "coordinates": [8,4823259,50,0377356] } },{ "type": "Feature", "geometry": { "type": "Point", "coordinates": [8,4823259,50,0367356] } },{ "type": "Feature", "geometry": { "type": "Point", "coordinates": [8,4815259,50,0372356] } },{ "type": "Feature", "geometry": { "type": "Point", "coordinates": [8,4815259,50,0367356] } },{ "type": "Feature", "geometry": { "type": "Point", "coordinates": [8,4831259,50,0377356] } },{ "type": "Feature", "geometry": { "type": "Point", "coordinates": [8,4815259,50,0377356] } },{ "type": "Feature", "geometry": { "type": "Point", "coordinates": [8,4831259,50,0367356] } },</v>
      </c>
      <c r="BE225" s="6" t="str">
        <f>REPT($AO225,VLOOKUP(AL225,'8-Intensitäten Heatmap'!$A$5:$L$232,$AO$3,FALSE))&amp;REPT($AP225,VLOOKUP(AL225,'8-Intensitäten Heatmap'!$A$5:$L$232,$AP$3,FALSE))&amp;REPT($AQ225,VLOOKUP(AL225,'8-Intensitäten Heatmap'!$A$5:$L$232,$AQ$3,FALSE))&amp;REPT($AR225,VLOOKUP(AL225,'8-Intensitäten Heatmap'!$A$5:$L$232,$AR$3,FALSE))&amp;REPT($AS225,VLOOKUP(AL225,'8-Intensitäten Heatmap'!$A$5:$L$232,$AS$3,FALSE))&amp;REPT($AT225,VLOOKUP(AL225,'8-Intensitäten Heatmap'!$A$5:$L$232,$AT$3,FALSE))&amp;REPT($AU225,VLOOKUP(AL225,'8-Intensitäten Heatmap'!$A$5:$L$232,$AU$3,FALSE))&amp;REPT($AV225,VLOOKUP(AL225,'8-Intensitäten Heatmap'!$A$5:$L$232,$AV$3,FALSE))&amp;REPT($AW225,VLOOKUP(AL225,'8-Intensitäten Heatmap'!$A$5:$L$232,$AW$3,FALSE))</f>
        <v>{ "type": "Feature", "geometry": { "type": "Point", "coordinates": [8,4823259,50,0372356] } },{ "type": "Feature", "geometry": { "type": "Point", "coordinates": [8,4823259,50,0372356] } },{ "type": "Feature", "geometry": { "type": "Point", "coordinates": [8,4831259,50,0372356] } },{ "type": "Feature", "geometry": { "type": "Point", "coordinates": [8,4831259,50,0372356] } },{ "type": "Feature", "geometry": { "type": "Point", "coordinates": [8,4823259,50,0377356] } },{ "type": "Feature", "geometry": { "type": "Point", "coordinates": [8,4823259,50,0377356] } },{ "type": "Feature", "geometry": { "type": "Point", "coordinates": [8,4823259,50,0367356] } },{ "type": "Feature", "geometry": { "type": "Point", "coordinates": [8,4823259,50,0367356] } },{ "type": "Feature", "geometry": { "type": "Point", "coordinates": [8,4815259,50,0372356] } },{ "type": "Feature", "geometry": { "type": "Point", "coordinates": [8,4815259,50,0372356] } },{ "type": "Feature", "geometry": { "type": "Point", "coordinates": [8,4815259,50,0367356] } },{ "type": "Feature", "geometry": { "type": "Point", "coordinates": [8,4831259,50,0377356] } },{ "type": "Feature", "geometry": { "type": "Point", "coordinates": [8,4815259,50,0377356] } },{ "type": "Feature", "geometry": { "type": "Point", "coordinates": [8,4831259,50,0367356] } },</v>
      </c>
      <c r="BF225" s="6" t="str">
        <f>REPT($AO225,VLOOKUP(AM225,'8-Intensitäten Heatmap'!$A$5:$L$232,$AO$3,FALSE))&amp;REPT($AP225,VLOOKUP(AM225,'8-Intensitäten Heatmap'!$A$5:$L$232,$AP$3,FALSE))&amp;REPT($AQ225,VLOOKUP(AM225,'8-Intensitäten Heatmap'!$A$5:$L$232,$AQ$3,FALSE))&amp;REPT($AR225,VLOOKUP(AM225,'8-Intensitäten Heatmap'!$A$5:$L$232,$AR$3,FALSE))&amp;REPT($AS225,VLOOKUP(AM225,'8-Intensitäten Heatmap'!$A$5:$L$232,$AS$3,FALSE))&amp;REPT($AT225,VLOOKUP(AM225,'8-Intensitäten Heatmap'!$A$5:$L$232,$AT$3,FALSE))&amp;REPT($AU225,VLOOKUP(AM225,'8-Intensitäten Heatmap'!$A$5:$L$232,$AU$3,FALSE))&amp;REPT($AV225,VLOOKUP(AM225,'8-Intensitäten Heatmap'!$A$5:$L$232,$AV$3,FALSE))&amp;REPT($AW225,VLOOKUP(AM225,'8-Intensitäten Heatmap'!$A$5:$L$232,$AW$3,FALSE))</f>
        <v>{ "type": "Feature", "geometry": { "type": "Point", "coordinates": [8,4823259,50,0372356] } },{ "type": "Feature", "geometry": { "type": "Point", "coordinates": [8,4823259,50,0372356] } },{ "type": "Feature", "geometry": { "type": "Point", "coordinates": [8,4823259,50,0372356] } },{ "type": "Feature", "geometry": { "type": "Point", "coordinates": [8,4831259,50,0372356] } },{ "type": "Feature", "geometry": { "type": "Point", "coordinates": [8,4831259,50,0372356] } },{ "type": "Feature", "geometry": { "type": "Point", "coordinates": [8,4823259,50,0377356] } },{ "type": "Feature", "geometry": { "type": "Point", "coordinates": [8,4823259,50,0377356] } },{ "type": "Feature", "geometry": { "type": "Point", "coordinates": [8,4823259,50,0367356] } },{ "type": "Feature", "geometry": { "type": "Point", "coordinates": [8,4823259,50,0367356] } },{ "type": "Feature", "geometry": { "type": "Point", "coordinates": [8,4815259,50,0372356] } },{ "type": "Feature", "geometry": { "type": "Point", "coordinates": [8,4815259,50,0372356] } },{ "type": "Feature", "geometry": { "type": "Point", "coordinates": [8,4815259,50,0367356] } },{ "type": "Feature", "geometry": { "type": "Point", "coordinates": [8,4815259,50,0367356] } },{ "type": "Feature", "geometry": { "type": "Point", "coordinates": [8,4831259,50,0377356] } },{ "type": "Feature", "geometry": { "type": "Point", "coordinates": [8,4831259,50,0377356] } },{ "type": "Feature", "geometry": { "type": "Point", "coordinates": [8,4815259,50,0377356] } },{ "type": "Feature", "geometry": { "type": "Point", "coordinates": [8,4815259,50,0377356] } },{ "type": "Feature", "geometry": { "type": "Point", "coordinates": [8,4831259,50,0367356] } },{ "type": "Feature", "geometry": { "type": "Point", "coordinates": [8,4831259,50,0367356] } },</v>
      </c>
      <c r="BG225" s="6" t="s">
        <v>753</v>
      </c>
      <c r="BH225" s="6" t="str">
        <f t="shared" si="96"/>
        <v>{ "type": "Feature", "geometry": { "type": "Point", "coordinates": [8,4823259,50,0372356] } },{ "type": "Feature", "geometry": { "type": "Point", "coordinates": [8,4823259,50,0372356] } },{ "type": "Feature", "geometry": { "type": "Point", "coordinates": [8,4823259,50,0372356] } },</v>
      </c>
      <c r="BI225" s="6" t="str">
        <f t="shared" si="97"/>
        <v>{ "type": "Feature", "geometry": { "type": "Point", "coordinates": [8,4823259,50,0372356] } },</v>
      </c>
      <c r="BJ225" s="6" t="str">
        <f t="shared" si="98"/>
        <v>{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v>
      </c>
      <c r="BK225" s="6" t="str">
        <f t="shared" si="99"/>
        <v>{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v>
      </c>
      <c r="BL225" s="6" t="str">
        <f t="shared" si="100"/>
        <v>{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v>
      </c>
      <c r="BM225" s="6" t="str">
        <f t="shared" si="101"/>
        <v>{ "type": "Feature", "geometry": { "type": "Point", "coordinates": [8,4823259,50,0372356] } },{ "type": "Feature", "geometry": { "type": "Point", "coordinates": [8,4823259,50,0372356] } },</v>
      </c>
      <c r="BN225" s="6" t="str">
        <f t="shared" si="102"/>
        <v>{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v>
      </c>
      <c r="BO225" s="6" t="str">
        <f t="shared" si="103"/>
        <v>{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 "type": "Feature", "geometry": { "type": "Point", "coordinates": [8,4823259,50,0372356] } },</v>
      </c>
      <c r="BP225" s="6" t="s">
        <v>3381</v>
      </c>
    </row>
    <row r="226" spans="1:68" s="6" customFormat="1" x14ac:dyDescent="0.3">
      <c r="A226" s="18" t="str">
        <f>Table1[[#This Row],[Name]]</f>
        <v>GT Ronny Taube - Fleischhandelsgesellschaft mbH</v>
      </c>
      <c r="B226" s="362">
        <v>8.4869871999999997</v>
      </c>
      <c r="C226" s="362">
        <v>49.936926999999997</v>
      </c>
      <c r="D226" s="18" t="str">
        <f>Table1[[#This Row],[Standortkategorie]]</f>
        <v>Auslieferzentrum</v>
      </c>
      <c r="E226" s="18" t="str">
        <f>IF(Table1[[#This Row],[Zusatzinformation]]=0,"",Table1[[#This Row],[Zusatzinformation]])</f>
        <v/>
      </c>
      <c r="F226" s="47">
        <f>IF($D226&lt;&gt;"Busdepot",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26" s="47">
        <f>IF($D226&lt;&gt;"Busdepot",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226" s="47">
        <f>(Table1[[#This Row],[Lieferfahrzeuge]]*'1-Konfiguration'!$D$16+(MAX(Table1[[#This Row],[Lieferfahrzeuge]]*'1-Konfiguration'!$D$16,Table1[[#This Row],[Lieferfahrzeugtore]]*'1-Konfiguration'!$D$14)))/2</f>
        <v>1</v>
      </c>
      <c r="I226" s="47">
        <f>Table1[[#This Row],[Müllfahrzeuge]]</f>
        <v>0</v>
      </c>
      <c r="J226" s="47">
        <f>Table1[[#This Row],[Betonmischfahrzeuge]]</f>
        <v>0</v>
      </c>
      <c r="K226" s="47">
        <f>(Table1[[#This Row],[Schiffe]]*'1-Konfiguration'!$D$16+(MAX(Table1[[#This Row],[Schiffe]]*'1-Konfiguration'!$D$16,Table1[[#This Row],[Anleger]]*'1-Konfiguration'!$D$14)))/2</f>
        <v>0</v>
      </c>
      <c r="L226" s="47">
        <f>IF($D226="Busdepot",IFERROR(Table1[[#This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6" s="47">
        <f>IF($D226="Busdepot",IFERROR(Table1[[#This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6" s="81">
        <f>VLOOKUP($F$7,'1-Konfiguration'!$D$24:$G$28,4,FALSE) * (VLOOKUP('5-Standortanalyse (Berechnung)'!$F$7,'1-Konfiguration'!$D$24:$F$28,2,FALSE)/100)*VLOOKUP('5-Standortanalyse (Berechnung)'!$F$7,'1-Konfiguration'!$D$24:$F$28,3,FALSE)*$F226</f>
        <v>0</v>
      </c>
      <c r="O226" s="81">
        <f>VLOOKUP($G$7,'1-Konfiguration'!$D$24:$G$28,4,FALSE) * (VLOOKUP('5-Standortanalyse (Berechnung)'!$G$7,'1-Konfiguration'!$D$24:$F$28,2,FALSE)/100)*VLOOKUP('5-Standortanalyse (Berechnung)'!$G$7,'1-Konfiguration'!$D$24:$F$28,3,FALSE)*$G226</f>
        <v>6138.4</v>
      </c>
      <c r="P226" s="81">
        <f>VLOOKUP($H$7,'1-Konfiguration'!$D$24:$G$28,4,FALSE) * (VLOOKUP('5-Standortanalyse (Berechnung)'!$H$7,'1-Konfiguration'!$D$24:$F$28,2,FALSE)/100)*VLOOKUP('5-Standortanalyse (Berechnung)'!$H$7,'1-Konfiguration'!$D$24:$F$28,3,FALSE)*$H226</f>
        <v>114.375</v>
      </c>
      <c r="Q226" s="81">
        <f>VLOOKUP($I$7,'1-Konfiguration'!$D$24:$G$33,4,FALSE) * (VLOOKUP('5-Standortanalyse (Berechnung)'!$I$7,'1-Konfiguration'!$D$24:$F$33,2,FALSE)/100)*VLOOKUP('5-Standortanalyse (Berechnung)'!$I$7,'1-Konfiguration'!$D$24:$F$33,3,FALSE)*$I226</f>
        <v>0</v>
      </c>
      <c r="R226" s="81">
        <f>VLOOKUP($J$7,'1-Konfiguration'!$D$24:$G$33,4,FALSE) * (VLOOKUP('5-Standortanalyse (Berechnung)'!$J$7,'1-Konfiguration'!$D$24:$F$33,2,FALSE)/100)*VLOOKUP('5-Standortanalyse (Berechnung)'!$J$7,'1-Konfiguration'!$D$24:$F$33,3,FALSE)*$J226</f>
        <v>0</v>
      </c>
      <c r="S226" s="81">
        <f>VLOOKUP($K$7,'1-Konfiguration'!$D$24:$G$33,4,FALSE) * (VLOOKUP('5-Standortanalyse (Berechnung)'!$K$7,'1-Konfiguration'!$D$24:$F$33,2,FALSE)/100)*VLOOKUP('5-Standortanalyse (Berechnung)'!$K$7,'1-Konfiguration'!$D$24:$F$33,3,FALSE)*$K226</f>
        <v>0</v>
      </c>
      <c r="T226" s="81">
        <f>VLOOKUP($L$7,'1-Konfiguration'!$D$24:$G$28,4,FALSE) * (VLOOKUP('5-Standortanalyse (Berechnung)'!$L$7,'1-Konfiguration'!$D$24:$F$28,2,FALSE)/100)*VLOOKUP('5-Standortanalyse (Berechnung)'!$L$7,'1-Konfiguration'!$D$24:$F$28,3,FALSE)*$L226</f>
        <v>0</v>
      </c>
      <c r="U226" s="81">
        <f>VLOOKUP($M$7,'1-Konfiguration'!$D$24:$G$28,4,FALSE) * (VLOOKUP('5-Standortanalyse (Berechnung)'!$M$7,'1-Konfiguration'!$D$24:$F$28,2,FALSE)/100)*VLOOKUP('5-Standortanalyse (Berechnung)'!$M$7,'1-Konfiguration'!$D$24:$F$28,3,FALSE)*$M226</f>
        <v>0</v>
      </c>
      <c r="V226" s="81">
        <f>MMULT($N226:$P226,'1-Konfiguration'!G$54:G$56)+MMULT($Q226:$R226,'1-Konfiguration'!G$59:G$60)+MMULT($T226:$U226,'1-Konfiguration'!G$57:G$58)+($S226*'1-Konfiguration'!G$63)</f>
        <v>63.339162142120024</v>
      </c>
      <c r="W226" s="81">
        <f>MMULT($N226:$P226,'1-Konfiguration'!H$54:H$56)+MMULT($Q226:$R226,'1-Konfiguration'!H$59:H$60)+MMULT($T226:$U226,'1-Konfiguration'!H$57:H$58)+($S226*'1-Konfiguration'!H$63)</f>
        <v>387.63293658834556</v>
      </c>
      <c r="X226" s="81">
        <f>MMULT($N226:$P226,'1-Konfiguration'!I$54:I$56)+MMULT($Q226:$R226,'1-Konfiguration'!I$59:I$60)+MMULT($T226:$U226,'1-Konfiguration'!I$57:I$58)+($S226*'1-Konfiguration'!I$63)</f>
        <v>1043.214456266357</v>
      </c>
      <c r="Y226" s="81">
        <f>MMULT($N226:$P226,'1-Konfiguration'!J$54:J$56)+MMULT($Q226:$R226,'1-Konfiguration'!J$59:J$60)+MMULT($T226:$U226,'1-Konfiguration'!J$57:J$58)+($S226*'1-Konfiguration'!J$63)</f>
        <v>1722.8670939754916</v>
      </c>
      <c r="Z226" s="81">
        <f>MMULT($N226:$P226,'1-Konfiguration'!K$54:K$56)+MMULT($Q226:$R226,'1-Konfiguration'!K$59:K$60)+MMULT($T226:$U226,'1-Konfiguration'!K$57:K$58)+($S226*'1-Konfiguration'!K$63)</f>
        <v>158.7148083253912</v>
      </c>
      <c r="AA226" s="81">
        <f>MMULT($N226:$P226,'1-Konfiguration'!L$54:L$56)+MMULT($Q226:$R226,'1-Konfiguration'!L$59:L$60)+MMULT($T226:$U226,'1-Konfiguration'!L$57:L$58)+($S226*'1-Konfiguration'!L$63)</f>
        <v>497.70812755907184</v>
      </c>
      <c r="AB226" s="81">
        <f>MMULT($N226:$P226,'1-Konfiguration'!M$54:M$56)+MMULT($Q226:$R226,'1-Konfiguration'!M$59:M$60)+MMULT($T226:$U226,'1-Konfiguration'!M$57:M$58)+($S226*'1-Konfiguration'!M$63)</f>
        <v>1421.7050051379044</v>
      </c>
      <c r="AC226" s="81">
        <f>MMULT($N226:$P226,'1-Konfiguration'!N$54:N$56)+MMULT($Q226:$R226,'1-Konfiguration'!N$59:N$60)+MMULT($T226:$U226,'1-Konfiguration'!N$57:N$58)+($S226*'1-Konfiguration'!N$63)</f>
        <v>2658.0816612988842</v>
      </c>
      <c r="AF226" s="6">
        <f t="shared" si="87"/>
        <v>0</v>
      </c>
      <c r="AG226" s="6">
        <f t="shared" si="88"/>
        <v>2</v>
      </c>
      <c r="AH226" s="6">
        <f t="shared" si="89"/>
        <v>2</v>
      </c>
      <c r="AI226" s="6">
        <f t="shared" si="90"/>
        <v>2</v>
      </c>
      <c r="AJ226" s="6">
        <f t="shared" si="91"/>
        <v>1</v>
      </c>
      <c r="AK226" s="6">
        <f t="shared" si="92"/>
        <v>2</v>
      </c>
      <c r="AL226" s="6">
        <f t="shared" si="93"/>
        <v>3</v>
      </c>
      <c r="AM226" s="6">
        <f t="shared" si="94"/>
        <v>4</v>
      </c>
      <c r="AO226" s="5" t="str">
        <f t="shared" si="95"/>
        <v>{ "type": "Feature", "geometry": { "type": "Point", "coordinates": [8,4869872,49,936927] } },</v>
      </c>
      <c r="AP226" s="5" t="str">
        <f t="shared" si="79"/>
        <v>{ "type": "Feature", "geometry": { "type": "Point", "coordinates": [8,4877872,49,936927] } },</v>
      </c>
      <c r="AQ226" s="5" t="str">
        <f t="shared" si="80"/>
        <v>{ "type": "Feature", "geometry": { "type": "Point", "coordinates": [8,4869872,49,937427] } },</v>
      </c>
      <c r="AR226" s="5" t="str">
        <f t="shared" si="81"/>
        <v>{ "type": "Feature", "geometry": { "type": "Point", "coordinates": [8,4869872,49,936427] } },</v>
      </c>
      <c r="AS226" s="5" t="str">
        <f t="shared" si="82"/>
        <v>{ "type": "Feature", "geometry": { "type": "Point", "coordinates": [8,4861872,49,936927] } },</v>
      </c>
      <c r="AT226" s="5" t="str">
        <f t="shared" si="83"/>
        <v>{ "type": "Feature", "geometry": { "type": "Point", "coordinates": [8,4861872,49,936427] } },</v>
      </c>
      <c r="AU226" s="5" t="str">
        <f t="shared" si="84"/>
        <v>{ "type": "Feature", "geometry": { "type": "Point", "coordinates": [8,4877872,49,937427] } },</v>
      </c>
      <c r="AV226" s="5" t="str">
        <f t="shared" si="85"/>
        <v>{ "type": "Feature", "geometry": { "type": "Point", "coordinates": [8,4861872,49,937427] } },</v>
      </c>
      <c r="AW226" s="5" t="str">
        <f t="shared" si="86"/>
        <v>{ "type": "Feature", "geometry": { "type": "Point", "coordinates": [8,4877872,49,936427] } },</v>
      </c>
      <c r="AX226" s="5" t="s">
        <v>753</v>
      </c>
      <c r="AY226" s="6" t="str">
        <f>REPT($AO226,VLOOKUP(AF226,'8-Intensitäten Heatmap'!$A$5:$L$232,$AO$3,FALSE))&amp;REPT($AP226,VLOOKUP(AF226,'8-Intensitäten Heatmap'!$A$5:$L$232,$AP$3,FALSE))&amp;REPT($AQ226,VLOOKUP(AF226,'8-Intensitäten Heatmap'!$A$5:$L$232,$AQ$3,FALSE))&amp;REPT($AR226,VLOOKUP(AF226,'8-Intensitäten Heatmap'!$A$5:$L$232,$AR$3,FALSE))&amp;REPT($AS226,VLOOKUP(AF226,'8-Intensitäten Heatmap'!$A$5:$L$232,$AS$3,FALSE))&amp;REPT($AT226,VLOOKUP(AF226,'8-Intensitäten Heatmap'!$A$5:$L$232,$AT$3,FALSE))&amp;REPT($AU226,VLOOKUP(AF226,'8-Intensitäten Heatmap'!$A$5:$L$232,$AU$3,FALSE))&amp;REPT($AV226,VLOOKUP(AF226,'8-Intensitäten Heatmap'!$A$5:$L$232,$AV$3,FALSE))&amp;REPT($AW226,VLOOKUP(AF226,'8-Intensitäten Heatmap'!$A$5:$L$232,$AW$3,FALSE))</f>
        <v/>
      </c>
      <c r="AZ226" s="6" t="str">
        <f>REPT($AO226,VLOOKUP(AG226,'8-Intensitäten Heatmap'!$A$5:$L$232,$AO$3,FALSE))&amp;REPT($AP226,VLOOKUP(AG226,'8-Intensitäten Heatmap'!$A$5:$L$232,$AP$3,FALSE))&amp;REPT($AQ226,VLOOKUP(AG226,'8-Intensitäten Heatmap'!$A$5:$L$232,$AQ$3,FALSE))&amp;REPT($AR226,VLOOKUP(AG226,'8-Intensitäten Heatmap'!$A$5:$L$232,$AR$3,FALSE))&amp;REPT($AS226,VLOOKUP(AG226,'8-Intensitäten Heatmap'!$A$5:$L$232,$AS$3,FALSE))&amp;REPT($AT226,VLOOKUP(AG226,'8-Intensitäten Heatmap'!$A$5:$L$232,$AT$3,FALSE))&amp;REPT($AU226,VLOOKUP(AG226,'8-Intensitäten Heatmap'!$A$5:$L$232,$AU$3,FALSE))&amp;REPT($AV226,VLOOKUP(AG226,'8-Intensitäten Heatmap'!$A$5:$L$232,$AV$3,FALSE))&amp;REPT($AW226,VLOOKUP(AG226,'8-Intensitäten Heatmap'!$A$5:$L$232,$AW$3,FALSE))</f>
        <v>{ "type": "Feature", "geometry": { "type": "Point", "coordinates": [8,4869872,49,936927] } },{ "type": "Feature", "geometry": { "type": "Point", "coordinates": [8,4877872,49,936927] } },</v>
      </c>
      <c r="BA226" s="6" t="str">
        <f>REPT($AO226,VLOOKUP(AH226,'8-Intensitäten Heatmap'!$A$5:$L$232,$AO$3,FALSE))&amp;REPT($AP226,VLOOKUP(AH226,'8-Intensitäten Heatmap'!$A$5:$L$232,$AP$3,FALSE))&amp;REPT($AQ226,VLOOKUP(AH226,'8-Intensitäten Heatmap'!$A$5:$L$232,$AQ$3,FALSE))&amp;REPT($AR226,VLOOKUP(AH226,'8-Intensitäten Heatmap'!$A$5:$L$232,$AR$3,FALSE))&amp;REPT($AS226,VLOOKUP(AH226,'8-Intensitäten Heatmap'!$A$5:$L$232,$AS$3,FALSE))&amp;REPT($AT226,VLOOKUP(AH226,'8-Intensitäten Heatmap'!$A$5:$L$232,$AT$3,FALSE))&amp;REPT($AU226,VLOOKUP(AH226,'8-Intensitäten Heatmap'!$A$5:$L$232,$AU$3,FALSE))&amp;REPT($AV226,VLOOKUP(AH226,'8-Intensitäten Heatmap'!$A$5:$L$232,$AV$3,FALSE))&amp;REPT($AW226,VLOOKUP(AH226,'8-Intensitäten Heatmap'!$A$5:$L$232,$AW$3,FALSE))</f>
        <v>{ "type": "Feature", "geometry": { "type": "Point", "coordinates": [8,4869872,49,936927] } },{ "type": "Feature", "geometry": { "type": "Point", "coordinates": [8,4877872,49,936927] } },</v>
      </c>
      <c r="BB226" s="6" t="str">
        <f>REPT($AO226,VLOOKUP(AI226,'8-Intensitäten Heatmap'!$A$5:$L$232,$AO$3,FALSE))&amp;REPT($AP226,VLOOKUP(AI226,'8-Intensitäten Heatmap'!$A$5:$L$232,$AP$3,FALSE))&amp;REPT($AQ226,VLOOKUP(AI226,'8-Intensitäten Heatmap'!$A$5:$L$232,$AQ$3,FALSE))&amp;REPT($AR226,VLOOKUP(AI226,'8-Intensitäten Heatmap'!$A$5:$L$232,$AR$3,FALSE))&amp;REPT($AS226,VLOOKUP(AI226,'8-Intensitäten Heatmap'!$A$5:$L$232,$AS$3,FALSE))&amp;REPT($AT226,VLOOKUP(AI226,'8-Intensitäten Heatmap'!$A$5:$L$232,$AT$3,FALSE))&amp;REPT($AU226,VLOOKUP(AI226,'8-Intensitäten Heatmap'!$A$5:$L$232,$AU$3,FALSE))&amp;REPT($AV226,VLOOKUP(AI226,'8-Intensitäten Heatmap'!$A$5:$L$232,$AV$3,FALSE))&amp;REPT($AW226,VLOOKUP(AI226,'8-Intensitäten Heatmap'!$A$5:$L$232,$AW$3,FALSE))</f>
        <v>{ "type": "Feature", "geometry": { "type": "Point", "coordinates": [8,4869872,49,936927] } },{ "type": "Feature", "geometry": { "type": "Point", "coordinates": [8,4877872,49,936927] } },</v>
      </c>
      <c r="BC226" s="6" t="str">
        <f>REPT($AO226,VLOOKUP(AJ226,'8-Intensitäten Heatmap'!$A$5:$L$232,$AO$3,FALSE))&amp;REPT($AP226,VLOOKUP(AJ226,'8-Intensitäten Heatmap'!$A$5:$L$232,$AP$3,FALSE))&amp;REPT($AQ226,VLOOKUP(AJ226,'8-Intensitäten Heatmap'!$A$5:$L$232,$AQ$3,FALSE))&amp;REPT($AR226,VLOOKUP(AJ226,'8-Intensitäten Heatmap'!$A$5:$L$232,$AR$3,FALSE))&amp;REPT($AS226,VLOOKUP(AJ226,'8-Intensitäten Heatmap'!$A$5:$L$232,$AS$3,FALSE))&amp;REPT($AT226,VLOOKUP(AJ226,'8-Intensitäten Heatmap'!$A$5:$L$232,$AT$3,FALSE))&amp;REPT($AU226,VLOOKUP(AJ226,'8-Intensitäten Heatmap'!$A$5:$L$232,$AU$3,FALSE))&amp;REPT($AV226,VLOOKUP(AJ226,'8-Intensitäten Heatmap'!$A$5:$L$232,$AV$3,FALSE))&amp;REPT($AW226,VLOOKUP(AJ226,'8-Intensitäten Heatmap'!$A$5:$L$232,$AW$3,FALSE))</f>
        <v>{ "type": "Feature", "geometry": { "type": "Point", "coordinates": [8,4869872,49,936927] } },</v>
      </c>
      <c r="BD226" s="6" t="str">
        <f>REPT($AO226,VLOOKUP(AK226,'8-Intensitäten Heatmap'!$A$5:$L$232,$AO$3,FALSE))&amp;REPT($AP226,VLOOKUP(AK226,'8-Intensitäten Heatmap'!$A$5:$L$232,$AP$3,FALSE))&amp;REPT($AQ226,VLOOKUP(AK226,'8-Intensitäten Heatmap'!$A$5:$L$232,$AQ$3,FALSE))&amp;REPT($AR226,VLOOKUP(AK226,'8-Intensitäten Heatmap'!$A$5:$L$232,$AR$3,FALSE))&amp;REPT($AS226,VLOOKUP(AK226,'8-Intensitäten Heatmap'!$A$5:$L$232,$AS$3,FALSE))&amp;REPT($AT226,VLOOKUP(AK226,'8-Intensitäten Heatmap'!$A$5:$L$232,$AT$3,FALSE))&amp;REPT($AU226,VLOOKUP(AK226,'8-Intensitäten Heatmap'!$A$5:$L$232,$AU$3,FALSE))&amp;REPT($AV226,VLOOKUP(AK226,'8-Intensitäten Heatmap'!$A$5:$L$232,$AV$3,FALSE))&amp;REPT($AW226,VLOOKUP(AK226,'8-Intensitäten Heatmap'!$A$5:$L$232,$AW$3,FALSE))</f>
        <v>{ "type": "Feature", "geometry": { "type": "Point", "coordinates": [8,4869872,49,936927] } },{ "type": "Feature", "geometry": { "type": "Point", "coordinates": [8,4877872,49,936927] } },</v>
      </c>
      <c r="BE226" s="6" t="str">
        <f>REPT($AO226,VLOOKUP(AL226,'8-Intensitäten Heatmap'!$A$5:$L$232,$AO$3,FALSE))&amp;REPT($AP226,VLOOKUP(AL226,'8-Intensitäten Heatmap'!$A$5:$L$232,$AP$3,FALSE))&amp;REPT($AQ226,VLOOKUP(AL226,'8-Intensitäten Heatmap'!$A$5:$L$232,$AQ$3,FALSE))&amp;REPT($AR226,VLOOKUP(AL226,'8-Intensitäten Heatmap'!$A$5:$L$232,$AR$3,FALSE))&amp;REPT($AS226,VLOOKUP(AL226,'8-Intensitäten Heatmap'!$A$5:$L$232,$AS$3,FALSE))&amp;REPT($AT226,VLOOKUP(AL226,'8-Intensitäten Heatmap'!$A$5:$L$232,$AT$3,FALSE))&amp;REPT($AU226,VLOOKUP(AL226,'8-Intensitäten Heatmap'!$A$5:$L$232,$AU$3,FALSE))&amp;REPT($AV226,VLOOKUP(AL226,'8-Intensitäten Heatmap'!$A$5:$L$232,$AV$3,FALSE))&amp;REPT($AW226,VLOOKUP(AL226,'8-Intensitäten Heatmap'!$A$5:$L$232,$AW$3,FALSE))</f>
        <v>{ "type": "Feature", "geometry": { "type": "Point", "coordinates": [8,4869872,49,936927] } },{ "type": "Feature", "geometry": { "type": "Point", "coordinates": [8,4877872,49,936927] } },{ "type": "Feature", "geometry": { "type": "Point", "coordinates": [8,4869872,49,937427] } },</v>
      </c>
      <c r="BF226" s="6" t="str">
        <f>REPT($AO226,VLOOKUP(AM226,'8-Intensitäten Heatmap'!$A$5:$L$232,$AO$3,FALSE))&amp;REPT($AP226,VLOOKUP(AM226,'8-Intensitäten Heatmap'!$A$5:$L$232,$AP$3,FALSE))&amp;REPT($AQ226,VLOOKUP(AM226,'8-Intensitäten Heatmap'!$A$5:$L$232,$AQ$3,FALSE))&amp;REPT($AR226,VLOOKUP(AM226,'8-Intensitäten Heatmap'!$A$5:$L$232,$AR$3,FALSE))&amp;REPT($AS226,VLOOKUP(AM226,'8-Intensitäten Heatmap'!$A$5:$L$232,$AS$3,FALSE))&amp;REPT($AT226,VLOOKUP(AM226,'8-Intensitäten Heatmap'!$A$5:$L$232,$AT$3,FALSE))&amp;REPT($AU226,VLOOKUP(AM226,'8-Intensitäten Heatmap'!$A$5:$L$232,$AU$3,FALSE))&amp;REPT($AV226,VLOOKUP(AM226,'8-Intensitäten Heatmap'!$A$5:$L$232,$AV$3,FALSE))&amp;REPT($AW226,VLOOKUP(AM226,'8-Intensitäten Heatmap'!$A$5:$L$232,$AW$3,FALSE))</f>
        <v>{ "type": "Feature", "geometry": { "type": "Point", "coordinates": [8,4869872,49,936927] } },{ "type": "Feature", "geometry": { "type": "Point", "coordinates": [8,4877872,49,936927] } },{ "type": "Feature", "geometry": { "type": "Point", "coordinates": [8,4869872,49,937427] } },{ "type": "Feature", "geometry": { "type": "Point", "coordinates": [8,4869872,49,936427] } },</v>
      </c>
      <c r="BG226" s="6" t="s">
        <v>753</v>
      </c>
      <c r="BH226" s="6" t="str">
        <f t="shared" si="96"/>
        <v/>
      </c>
      <c r="BI226" s="6" t="str">
        <f t="shared" si="97"/>
        <v/>
      </c>
      <c r="BJ226" s="6" t="str">
        <f t="shared" si="98"/>
        <v>{ "type": "Feature", "geometry": { "type": "Point", "coordinates": [8,4869872,49,936927] } },</v>
      </c>
      <c r="BK226" s="6" t="str">
        <f t="shared" si="99"/>
        <v>{ "type": "Feature", "geometry": { "type": "Point", "coordinates": [8,4869872,49,936927] } },</v>
      </c>
      <c r="BL226" s="6" t="str">
        <f t="shared" si="100"/>
        <v>{ "type": "Feature", "geometry": { "type": "Point", "coordinates": [8,4869872,49,936927] } },</v>
      </c>
      <c r="BM226" s="6" t="str">
        <f t="shared" si="101"/>
        <v/>
      </c>
      <c r="BN226" s="6" t="str">
        <f t="shared" si="102"/>
        <v>{ "type": "Feature", "geometry": { "type": "Point", "coordinates": [8,4869872,49,936927] } },</v>
      </c>
      <c r="BO226" s="6" t="str">
        <f t="shared" si="103"/>
        <v>{ "type": "Feature", "geometry": { "type": "Point", "coordinates": [8,4869872,49,936927] } },{ "type": "Feature", "geometry": { "type": "Point", "coordinates": [8,4869872,49,936927] } },</v>
      </c>
      <c r="BP226" s="6" t="s">
        <v>3381</v>
      </c>
    </row>
    <row r="227" spans="1:68" s="6" customFormat="1" x14ac:dyDescent="0.3">
      <c r="A227" s="18" t="str">
        <f>Table1[[#This Row],[Name]]</f>
        <v>Gustav Helmrath GmbH &amp; Co. KG</v>
      </c>
      <c r="B227" s="362">
        <v>8.2893834000000002</v>
      </c>
      <c r="C227" s="362">
        <v>50.016648799999999</v>
      </c>
      <c r="D227" s="18" t="str">
        <f>Table1[[#This Row],[Standortkategorie]]</f>
        <v>Verteilzentrum</v>
      </c>
      <c r="E227" s="18" t="str">
        <f>IF(Table1[[#This Row],[Zusatzinformation]]=0,"",Table1[[#This Row],[Zusatzinformation]])</f>
        <v/>
      </c>
      <c r="F227" s="47">
        <f>IF($D227&lt;&gt;"Busdepot",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27" s="47">
        <f>IF($D227&lt;&gt;"Busdepot",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227" s="47">
        <f>(Table1[[#This Row],[Lieferfahrzeuge]]*'1-Konfiguration'!$D$16+(MAX(Table1[[#This Row],[Lieferfahrzeuge]]*'1-Konfiguration'!$D$16,Table1[[#This Row],[Lieferfahrzeugtore]]*'1-Konfiguration'!$D$14)))/2</f>
        <v>0</v>
      </c>
      <c r="I227" s="47">
        <f>Table1[[#This Row],[Müllfahrzeuge]]</f>
        <v>0</v>
      </c>
      <c r="J227" s="47">
        <f>Table1[[#This Row],[Betonmischfahrzeuge]]</f>
        <v>0</v>
      </c>
      <c r="K227" s="47">
        <f>(Table1[[#This Row],[Schiffe]]*'1-Konfiguration'!$D$16+(MAX(Table1[[#This Row],[Schiffe]]*'1-Konfiguration'!$D$16,Table1[[#This Row],[Anleger]]*'1-Konfiguration'!$D$14)))/2</f>
        <v>0</v>
      </c>
      <c r="L227" s="47">
        <f>IF($D227="Busdepot",IFERROR(Table1[[#This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7" s="47">
        <f>IF($D227="Busdepot",IFERROR(Table1[[#This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7" s="81">
        <f>VLOOKUP($F$7,'1-Konfiguration'!$D$24:$G$28,4,FALSE) * (VLOOKUP('5-Standortanalyse (Berechnung)'!$F$7,'1-Konfiguration'!$D$24:$F$28,2,FALSE)/100)*VLOOKUP('5-Standortanalyse (Berechnung)'!$F$7,'1-Konfiguration'!$D$24:$F$28,3,FALSE)*$F227</f>
        <v>20856.117600000001</v>
      </c>
      <c r="O227" s="81">
        <f>VLOOKUP($G$7,'1-Konfiguration'!$D$24:$G$28,4,FALSE) * (VLOOKUP('5-Standortanalyse (Berechnung)'!$G$7,'1-Konfiguration'!$D$24:$F$28,2,FALSE)/100)*VLOOKUP('5-Standortanalyse (Berechnung)'!$G$7,'1-Konfiguration'!$D$24:$F$28,3,FALSE)*$G227</f>
        <v>4603.7999999999993</v>
      </c>
      <c r="P227" s="81">
        <f>VLOOKUP($H$7,'1-Konfiguration'!$D$24:$G$28,4,FALSE) * (VLOOKUP('5-Standortanalyse (Berechnung)'!$H$7,'1-Konfiguration'!$D$24:$F$28,2,FALSE)/100)*VLOOKUP('5-Standortanalyse (Berechnung)'!$H$7,'1-Konfiguration'!$D$24:$F$28,3,FALSE)*$H227</f>
        <v>0</v>
      </c>
      <c r="Q227" s="81">
        <f>VLOOKUP($I$7,'1-Konfiguration'!$D$24:$G$33,4,FALSE) * (VLOOKUP('5-Standortanalyse (Berechnung)'!$I$7,'1-Konfiguration'!$D$24:$F$33,2,FALSE)/100)*VLOOKUP('5-Standortanalyse (Berechnung)'!$I$7,'1-Konfiguration'!$D$24:$F$33,3,FALSE)*$I227</f>
        <v>0</v>
      </c>
      <c r="R227" s="81">
        <f>VLOOKUP($J$7,'1-Konfiguration'!$D$24:$G$33,4,FALSE) * (VLOOKUP('5-Standortanalyse (Berechnung)'!$J$7,'1-Konfiguration'!$D$24:$F$33,2,FALSE)/100)*VLOOKUP('5-Standortanalyse (Berechnung)'!$J$7,'1-Konfiguration'!$D$24:$F$33,3,FALSE)*$J227</f>
        <v>0</v>
      </c>
      <c r="S227" s="81">
        <f>VLOOKUP($K$7,'1-Konfiguration'!$D$24:$G$33,4,FALSE) * (VLOOKUP('5-Standortanalyse (Berechnung)'!$K$7,'1-Konfiguration'!$D$24:$F$33,2,FALSE)/100)*VLOOKUP('5-Standortanalyse (Berechnung)'!$K$7,'1-Konfiguration'!$D$24:$F$33,3,FALSE)*$K227</f>
        <v>0</v>
      </c>
      <c r="T227" s="81">
        <f>VLOOKUP($L$7,'1-Konfiguration'!$D$24:$G$28,4,FALSE) * (VLOOKUP('5-Standortanalyse (Berechnung)'!$L$7,'1-Konfiguration'!$D$24:$F$28,2,FALSE)/100)*VLOOKUP('5-Standortanalyse (Berechnung)'!$L$7,'1-Konfiguration'!$D$24:$F$28,3,FALSE)*$L227</f>
        <v>0</v>
      </c>
      <c r="U227" s="81">
        <f>VLOOKUP($M$7,'1-Konfiguration'!$D$24:$G$28,4,FALSE) * (VLOOKUP('5-Standortanalyse (Berechnung)'!$M$7,'1-Konfiguration'!$D$24:$F$28,2,FALSE)/100)*VLOOKUP('5-Standortanalyse (Berechnung)'!$M$7,'1-Konfiguration'!$D$24:$F$28,3,FALSE)*$M227</f>
        <v>0</v>
      </c>
      <c r="V227" s="81">
        <f>MMULT($N227:$P227,'1-Konfiguration'!G$54:G$56)+MMULT($Q227:$R227,'1-Konfiguration'!G$59:G$60)+MMULT($T227:$U227,'1-Konfiguration'!G$57:G$58)+($S227*'1-Konfiguration'!G$63)</f>
        <v>226.03480866390402</v>
      </c>
      <c r="W227" s="81">
        <f>MMULT($N227:$P227,'1-Konfiguration'!H$54:H$56)+MMULT($Q227:$R227,'1-Konfiguration'!H$59:H$60)+MMULT($T227:$U227,'1-Konfiguration'!H$57:H$58)+($S227*'1-Konfiguration'!H$63)</f>
        <v>1105.8351985142278</v>
      </c>
      <c r="X227" s="81">
        <f>MMULT($N227:$P227,'1-Konfiguration'!I$54:I$56)+MMULT($Q227:$R227,'1-Konfiguration'!I$59:I$60)+MMULT($T227:$U227,'1-Konfiguration'!I$57:I$58)+($S227*'1-Konfiguration'!I$63)</f>
        <v>2814.1906676840235</v>
      </c>
      <c r="Y227" s="81">
        <f>MMULT($N227:$P227,'1-Konfiguration'!J$54:J$56)+MMULT($Q227:$R227,'1-Konfiguration'!J$59:J$60)+MMULT($T227:$U227,'1-Konfiguration'!J$57:J$58)+($S227*'1-Konfiguration'!J$63)</f>
        <v>5410.3860671438779</v>
      </c>
      <c r="Z227" s="81">
        <f>MMULT($N227:$P227,'1-Konfiguration'!K$54:K$56)+MMULT($Q227:$R227,'1-Konfiguration'!K$59:K$60)+MMULT($T227:$U227,'1-Konfiguration'!K$57:K$58)+($S227*'1-Konfiguration'!K$63)</f>
        <v>565.08702165976013</v>
      </c>
      <c r="AA227" s="81">
        <f>MMULT($N227:$P227,'1-Konfiguration'!L$54:L$56)+MMULT($Q227:$R227,'1-Konfiguration'!L$59:L$60)+MMULT($T227:$U227,'1-Konfiguration'!L$57:L$58)+($S227*'1-Konfiguration'!L$63)</f>
        <v>1498.8799621071344</v>
      </c>
      <c r="AB227" s="81">
        <f>MMULT($N227:$P227,'1-Konfiguration'!M$54:M$56)+MMULT($Q227:$R227,'1-Konfiguration'!M$59:M$60)+MMULT($T227:$U227,'1-Konfiguration'!M$57:M$58)+($S227*'1-Konfiguration'!M$63)</f>
        <v>3863.6287966478194</v>
      </c>
      <c r="AC227" s="81">
        <f>MMULT($N227:$P227,'1-Konfiguration'!N$54:N$56)+MMULT($Q227:$R227,'1-Konfiguration'!N$59:N$60)+MMULT($T227:$U227,'1-Konfiguration'!N$57:N$58)+($S227*'1-Konfiguration'!N$63)</f>
        <v>8345.4968983037506</v>
      </c>
      <c r="AF227" s="6">
        <f t="shared" si="87"/>
        <v>2</v>
      </c>
      <c r="AG227" s="6">
        <f t="shared" si="88"/>
        <v>4</v>
      </c>
      <c r="AH227" s="6">
        <f t="shared" si="89"/>
        <v>6</v>
      </c>
      <c r="AI227" s="6">
        <f t="shared" si="90"/>
        <v>7</v>
      </c>
      <c r="AJ227" s="6">
        <f t="shared" si="91"/>
        <v>5</v>
      </c>
      <c r="AK227" s="6">
        <f t="shared" si="92"/>
        <v>6</v>
      </c>
      <c r="AL227" s="6">
        <f t="shared" si="93"/>
        <v>8</v>
      </c>
      <c r="AM227" s="6">
        <f t="shared" si="94"/>
        <v>11</v>
      </c>
      <c r="AO227" s="5" t="str">
        <f t="shared" si="95"/>
        <v>{ "type": "Feature", "geometry": { "type": "Point", "coordinates": [8,2893834,50,0166488] } },</v>
      </c>
      <c r="AP227" s="5" t="str">
        <f t="shared" si="79"/>
        <v>{ "type": "Feature", "geometry": { "type": "Point", "coordinates": [8,2901834,50,0166488] } },</v>
      </c>
      <c r="AQ227" s="5" t="str">
        <f t="shared" si="80"/>
        <v>{ "type": "Feature", "geometry": { "type": "Point", "coordinates": [8,2893834,50,0171488] } },</v>
      </c>
      <c r="AR227" s="5" t="str">
        <f t="shared" si="81"/>
        <v>{ "type": "Feature", "geometry": { "type": "Point", "coordinates": [8,2893834,50,0161488] } },</v>
      </c>
      <c r="AS227" s="5" t="str">
        <f t="shared" si="82"/>
        <v>{ "type": "Feature", "geometry": { "type": "Point", "coordinates": [8,2885834,50,0166488] } },</v>
      </c>
      <c r="AT227" s="5" t="str">
        <f t="shared" si="83"/>
        <v>{ "type": "Feature", "geometry": { "type": "Point", "coordinates": [8,2885834,50,0161488] } },</v>
      </c>
      <c r="AU227" s="5" t="str">
        <f t="shared" si="84"/>
        <v>{ "type": "Feature", "geometry": { "type": "Point", "coordinates": [8,2901834,50,0171488] } },</v>
      </c>
      <c r="AV227" s="5" t="str">
        <f t="shared" si="85"/>
        <v>{ "type": "Feature", "geometry": { "type": "Point", "coordinates": [8,2885834,50,0171488] } },</v>
      </c>
      <c r="AW227" s="5" t="str">
        <f t="shared" si="86"/>
        <v>{ "type": "Feature", "geometry": { "type": "Point", "coordinates": [8,2901834,50,0161488] } },</v>
      </c>
      <c r="AX227" s="5" t="s">
        <v>753</v>
      </c>
      <c r="AY227" s="6" t="str">
        <f>REPT($AO227,VLOOKUP(AF227,'8-Intensitäten Heatmap'!$A$5:$L$232,$AO$3,FALSE))&amp;REPT($AP227,VLOOKUP(AF227,'8-Intensitäten Heatmap'!$A$5:$L$232,$AP$3,FALSE))&amp;REPT($AQ227,VLOOKUP(AF227,'8-Intensitäten Heatmap'!$A$5:$L$232,$AQ$3,FALSE))&amp;REPT($AR227,VLOOKUP(AF227,'8-Intensitäten Heatmap'!$A$5:$L$232,$AR$3,FALSE))&amp;REPT($AS227,VLOOKUP(AF227,'8-Intensitäten Heatmap'!$A$5:$L$232,$AS$3,FALSE))&amp;REPT($AT227,VLOOKUP(AF227,'8-Intensitäten Heatmap'!$A$5:$L$232,$AT$3,FALSE))&amp;REPT($AU227,VLOOKUP(AF227,'8-Intensitäten Heatmap'!$A$5:$L$232,$AU$3,FALSE))&amp;REPT($AV227,VLOOKUP(AF227,'8-Intensitäten Heatmap'!$A$5:$L$232,$AV$3,FALSE))&amp;REPT($AW227,VLOOKUP(AF227,'8-Intensitäten Heatmap'!$A$5:$L$232,$AW$3,FALSE))</f>
        <v>{ "type": "Feature", "geometry": { "type": "Point", "coordinates": [8,2893834,50,0166488] } },{ "type": "Feature", "geometry": { "type": "Point", "coordinates": [8,2901834,50,0166488] } },</v>
      </c>
      <c r="AZ227" s="6" t="str">
        <f>REPT($AO227,VLOOKUP(AG227,'8-Intensitäten Heatmap'!$A$5:$L$232,$AO$3,FALSE))&amp;REPT($AP227,VLOOKUP(AG227,'8-Intensitäten Heatmap'!$A$5:$L$232,$AP$3,FALSE))&amp;REPT($AQ227,VLOOKUP(AG227,'8-Intensitäten Heatmap'!$A$5:$L$232,$AQ$3,FALSE))&amp;REPT($AR227,VLOOKUP(AG227,'8-Intensitäten Heatmap'!$A$5:$L$232,$AR$3,FALSE))&amp;REPT($AS227,VLOOKUP(AG227,'8-Intensitäten Heatmap'!$A$5:$L$232,$AS$3,FALSE))&amp;REPT($AT227,VLOOKUP(AG227,'8-Intensitäten Heatmap'!$A$5:$L$232,$AT$3,FALSE))&amp;REPT($AU227,VLOOKUP(AG227,'8-Intensitäten Heatmap'!$A$5:$L$232,$AU$3,FALSE))&amp;REPT($AV227,VLOOKUP(AG227,'8-Intensitäten Heatmap'!$A$5:$L$232,$AV$3,FALSE))&amp;REPT($AW227,VLOOKUP(AG227,'8-Intensitäten Heatmap'!$A$5:$L$232,$AW$3,FALSE))</f>
        <v>{ "type": "Feature", "geometry": { "type": "Point", "coordinates": [8,2893834,50,0166488] } },{ "type": "Feature", "geometry": { "type": "Point", "coordinates": [8,2901834,50,0166488] } },{ "type": "Feature", "geometry": { "type": "Point", "coordinates": [8,2893834,50,0171488] } },{ "type": "Feature", "geometry": { "type": "Point", "coordinates": [8,2893834,50,0161488] } },</v>
      </c>
      <c r="BA227" s="6" t="str">
        <f>REPT($AO227,VLOOKUP(AH227,'8-Intensitäten Heatmap'!$A$5:$L$232,$AO$3,FALSE))&amp;REPT($AP227,VLOOKUP(AH227,'8-Intensitäten Heatmap'!$A$5:$L$232,$AP$3,FALSE))&amp;REPT($AQ227,VLOOKUP(AH227,'8-Intensitäten Heatmap'!$A$5:$L$232,$AQ$3,FALSE))&amp;REPT($AR227,VLOOKUP(AH227,'8-Intensitäten Heatmap'!$A$5:$L$232,$AR$3,FALSE))&amp;REPT($AS227,VLOOKUP(AH227,'8-Intensitäten Heatmap'!$A$5:$L$232,$AS$3,FALSE))&amp;REPT($AT227,VLOOKUP(AH227,'8-Intensitäten Heatmap'!$A$5:$L$232,$AT$3,FALSE))&amp;REPT($AU227,VLOOKUP(AH227,'8-Intensitäten Heatmap'!$A$5:$L$232,$AU$3,FALSE))&amp;REPT($AV227,VLOOKUP(AH227,'8-Intensitäten Heatmap'!$A$5:$L$232,$AV$3,FALSE))&amp;REPT($AW227,VLOOKUP(AH227,'8-Intensitäten Heatmap'!$A$5:$L$232,$AW$3,FALSE))</f>
        <v>{ "type": "Feature", "geometry": { "type": "Point", "coordinates": [8,2893834,50,0166488] } },{ "type": "Feature", "geometry": { "type": "Point", "coordinates": [8,2901834,50,0166488] } },{ "type": "Feature", "geometry": { "type": "Point", "coordinates": [8,2893834,50,0171488] } },{ "type": "Feature", "geometry": { "type": "Point", "coordinates": [8,2893834,50,0161488] } },{ "type": "Feature", "geometry": { "type": "Point", "coordinates": [8,2885834,50,0166488] } },{ "type": "Feature", "geometry": { "type": "Point", "coordinates": [8,2885834,50,0161488] } },</v>
      </c>
      <c r="BB227" s="6" t="str">
        <f>REPT($AO227,VLOOKUP(AI227,'8-Intensitäten Heatmap'!$A$5:$L$232,$AO$3,FALSE))&amp;REPT($AP227,VLOOKUP(AI227,'8-Intensitäten Heatmap'!$A$5:$L$232,$AP$3,FALSE))&amp;REPT($AQ227,VLOOKUP(AI227,'8-Intensitäten Heatmap'!$A$5:$L$232,$AQ$3,FALSE))&amp;REPT($AR227,VLOOKUP(AI227,'8-Intensitäten Heatmap'!$A$5:$L$232,$AR$3,FALSE))&amp;REPT($AS227,VLOOKUP(AI227,'8-Intensitäten Heatmap'!$A$5:$L$232,$AS$3,FALSE))&amp;REPT($AT227,VLOOKUP(AI227,'8-Intensitäten Heatmap'!$A$5:$L$232,$AT$3,FALSE))&amp;REPT($AU227,VLOOKUP(AI227,'8-Intensitäten Heatmap'!$A$5:$L$232,$AU$3,FALSE))&amp;REPT($AV227,VLOOKUP(AI227,'8-Intensitäten Heatmap'!$A$5:$L$232,$AV$3,FALSE))&amp;REPT($AW227,VLOOKUP(AI227,'8-Intensitäten Heatmap'!$A$5:$L$232,$AW$3,FALSE))</f>
        <v>{ "type": "Feature", "geometry": { "type": "Point", "coordinates": [8,2893834,50,0166488] } },{ "type": "Feature", "geometry": { "type": "Point", "coordinates": [8,2901834,50,0166488] } },{ "type": "Feature", "geometry": { "type": "Point", "coordinates": [8,2893834,50,0171488] } },{ "type": "Feature", "geometry": { "type": "Point", "coordinates": [8,2893834,50,0161488] } },{ "type": "Feature", "geometry": { "type": "Point", "coordinates": [8,2885834,50,0166488] } },{ "type": "Feature", "geometry": { "type": "Point", "coordinates": [8,2885834,50,0161488] } },{ "type": "Feature", "geometry": { "type": "Point", "coordinates": [8,2901834,50,0171488] } },</v>
      </c>
      <c r="BC227" s="6" t="str">
        <f>REPT($AO227,VLOOKUP(AJ227,'8-Intensitäten Heatmap'!$A$5:$L$232,$AO$3,FALSE))&amp;REPT($AP227,VLOOKUP(AJ227,'8-Intensitäten Heatmap'!$A$5:$L$232,$AP$3,FALSE))&amp;REPT($AQ227,VLOOKUP(AJ227,'8-Intensitäten Heatmap'!$A$5:$L$232,$AQ$3,FALSE))&amp;REPT($AR227,VLOOKUP(AJ227,'8-Intensitäten Heatmap'!$A$5:$L$232,$AR$3,FALSE))&amp;REPT($AS227,VLOOKUP(AJ227,'8-Intensitäten Heatmap'!$A$5:$L$232,$AS$3,FALSE))&amp;REPT($AT227,VLOOKUP(AJ227,'8-Intensitäten Heatmap'!$A$5:$L$232,$AT$3,FALSE))&amp;REPT($AU227,VLOOKUP(AJ227,'8-Intensitäten Heatmap'!$A$5:$L$232,$AU$3,FALSE))&amp;REPT($AV227,VLOOKUP(AJ227,'8-Intensitäten Heatmap'!$A$5:$L$232,$AV$3,FALSE))&amp;REPT($AW227,VLOOKUP(AJ227,'8-Intensitäten Heatmap'!$A$5:$L$232,$AW$3,FALSE))</f>
        <v>{ "type": "Feature", "geometry": { "type": "Point", "coordinates": [8,2893834,50,0166488] } },{ "type": "Feature", "geometry": { "type": "Point", "coordinates": [8,2901834,50,0166488] } },{ "type": "Feature", "geometry": { "type": "Point", "coordinates": [8,2893834,50,0171488] } },{ "type": "Feature", "geometry": { "type": "Point", "coordinates": [8,2893834,50,0161488] } },{ "type": "Feature", "geometry": { "type": "Point", "coordinates": [8,2885834,50,0166488] } },</v>
      </c>
      <c r="BD227" s="6" t="str">
        <f>REPT($AO227,VLOOKUP(AK227,'8-Intensitäten Heatmap'!$A$5:$L$232,$AO$3,FALSE))&amp;REPT($AP227,VLOOKUP(AK227,'8-Intensitäten Heatmap'!$A$5:$L$232,$AP$3,FALSE))&amp;REPT($AQ227,VLOOKUP(AK227,'8-Intensitäten Heatmap'!$A$5:$L$232,$AQ$3,FALSE))&amp;REPT($AR227,VLOOKUP(AK227,'8-Intensitäten Heatmap'!$A$5:$L$232,$AR$3,FALSE))&amp;REPT($AS227,VLOOKUP(AK227,'8-Intensitäten Heatmap'!$A$5:$L$232,$AS$3,FALSE))&amp;REPT($AT227,VLOOKUP(AK227,'8-Intensitäten Heatmap'!$A$5:$L$232,$AT$3,FALSE))&amp;REPT($AU227,VLOOKUP(AK227,'8-Intensitäten Heatmap'!$A$5:$L$232,$AU$3,FALSE))&amp;REPT($AV227,VLOOKUP(AK227,'8-Intensitäten Heatmap'!$A$5:$L$232,$AV$3,FALSE))&amp;REPT($AW227,VLOOKUP(AK227,'8-Intensitäten Heatmap'!$A$5:$L$232,$AW$3,FALSE))</f>
        <v>{ "type": "Feature", "geometry": { "type": "Point", "coordinates": [8,2893834,50,0166488] } },{ "type": "Feature", "geometry": { "type": "Point", "coordinates": [8,2901834,50,0166488] } },{ "type": "Feature", "geometry": { "type": "Point", "coordinates": [8,2893834,50,0171488] } },{ "type": "Feature", "geometry": { "type": "Point", "coordinates": [8,2893834,50,0161488] } },{ "type": "Feature", "geometry": { "type": "Point", "coordinates": [8,2885834,50,0166488] } },{ "type": "Feature", "geometry": { "type": "Point", "coordinates": [8,2885834,50,0161488] } },</v>
      </c>
      <c r="BE227" s="6" t="str">
        <f>REPT($AO227,VLOOKUP(AL227,'8-Intensitäten Heatmap'!$A$5:$L$232,$AO$3,FALSE))&amp;REPT($AP227,VLOOKUP(AL227,'8-Intensitäten Heatmap'!$A$5:$L$232,$AP$3,FALSE))&amp;REPT($AQ227,VLOOKUP(AL227,'8-Intensitäten Heatmap'!$A$5:$L$232,$AQ$3,FALSE))&amp;REPT($AR227,VLOOKUP(AL227,'8-Intensitäten Heatmap'!$A$5:$L$232,$AR$3,FALSE))&amp;REPT($AS227,VLOOKUP(AL227,'8-Intensitäten Heatmap'!$A$5:$L$232,$AS$3,FALSE))&amp;REPT($AT227,VLOOKUP(AL227,'8-Intensitäten Heatmap'!$A$5:$L$232,$AT$3,FALSE))&amp;REPT($AU227,VLOOKUP(AL227,'8-Intensitäten Heatmap'!$A$5:$L$232,$AU$3,FALSE))&amp;REPT($AV227,VLOOKUP(AL227,'8-Intensitäten Heatmap'!$A$5:$L$232,$AV$3,FALSE))&amp;REPT($AW227,VLOOKUP(AL227,'8-Intensitäten Heatmap'!$A$5:$L$232,$AW$3,FALSE))</f>
        <v>{ "type": "Feature", "geometry": { "type": "Point", "coordinates": [8,2893834,50,0166488] } },{ "type": "Feature", "geometry": { "type": "Point", "coordinates": [8,2901834,50,0166488] } },{ "type": "Feature", "geometry": { "type": "Point", "coordinates": [8,2893834,50,0171488] } },{ "type": "Feature", "geometry": { "type": "Point", "coordinates": [8,2893834,50,0161488] } },{ "type": "Feature", "geometry": { "type": "Point", "coordinates": [8,2885834,50,0166488] } },{ "type": "Feature", "geometry": { "type": "Point", "coordinates": [8,2885834,50,0161488] } },{ "type": "Feature", "geometry": { "type": "Point", "coordinates": [8,2901834,50,0171488] } },{ "type": "Feature", "geometry": { "type": "Point", "coordinates": [8,2885834,50,0171488] } },</v>
      </c>
      <c r="BF227" s="6" t="str">
        <f>REPT($AO227,VLOOKUP(AM227,'8-Intensitäten Heatmap'!$A$5:$L$232,$AO$3,FALSE))&amp;REPT($AP227,VLOOKUP(AM227,'8-Intensitäten Heatmap'!$A$5:$L$232,$AP$3,FALSE))&amp;REPT($AQ227,VLOOKUP(AM227,'8-Intensitäten Heatmap'!$A$5:$L$232,$AQ$3,FALSE))&amp;REPT($AR227,VLOOKUP(AM227,'8-Intensitäten Heatmap'!$A$5:$L$232,$AR$3,FALSE))&amp;REPT($AS227,VLOOKUP(AM227,'8-Intensitäten Heatmap'!$A$5:$L$232,$AS$3,FALSE))&amp;REPT($AT227,VLOOKUP(AM227,'8-Intensitäten Heatmap'!$A$5:$L$232,$AT$3,FALSE))&amp;REPT($AU227,VLOOKUP(AM227,'8-Intensitäten Heatmap'!$A$5:$L$232,$AU$3,FALSE))&amp;REPT($AV227,VLOOKUP(AM227,'8-Intensitäten Heatmap'!$A$5:$L$232,$AV$3,FALSE))&amp;REPT($AW227,VLOOKUP(AM227,'8-Intensitäten Heatmap'!$A$5:$L$232,$AW$3,FALSE))</f>
        <v>{ "type": "Feature", "geometry": { "type": "Point", "coordinates": [8,2893834,50,0166488] } },{ "type": "Feature", "geometry": { "type": "Point", "coordinates": [8,2893834,50,0166488] } },{ "type": "Feature", "geometry": { "type": "Point", "coordinates": [8,2901834,50,0166488] } },{ "type": "Feature", "geometry": { "type": "Point", "coordinates": [8,2901834,50,0166488] } },{ "type": "Feature", "geometry": { "type": "Point", "coordinates": [8,2893834,50,0171488] } },{ "type": "Feature", "geometry": { "type": "Point", "coordinates": [8,2893834,50,0161488] } },{ "type": "Feature", "geometry": { "type": "Point", "coordinates": [8,2885834,50,0166488] } },{ "type": "Feature", "geometry": { "type": "Point", "coordinates": [8,2885834,50,0161488] } },{ "type": "Feature", "geometry": { "type": "Point", "coordinates": [8,2901834,50,0171488] } },{ "type": "Feature", "geometry": { "type": "Point", "coordinates": [8,2885834,50,0171488] } },{ "type": "Feature", "geometry": { "type": "Point", "coordinates": [8,2901834,50,0161488] } },</v>
      </c>
      <c r="BG227" s="6" t="s">
        <v>753</v>
      </c>
      <c r="BH227" s="6" t="str">
        <f t="shared" si="96"/>
        <v>{ "type": "Feature", "geometry": { "type": "Point", "coordinates": [8,2893834,50,0166488] } },{ "type": "Feature", "geometry": { "type": "Point", "coordinates": [8,2893834,50,0166488] } },</v>
      </c>
      <c r="BI227" s="6" t="str">
        <f t="shared" si="97"/>
        <v>{ "type": "Feature", "geometry": { "type": "Point", "coordinates": [8,2893834,50,0166488] } },</v>
      </c>
      <c r="BJ227" s="6" t="str">
        <f t="shared" si="98"/>
        <v>{ "type": "Feature", "geometry": { "type": "Point", "coordinates": [8,2893834,50,0166488] } },{ "type": "Feature", "geometry": { "type": "Point", "coordinates": [8,2893834,50,0166488] } },</v>
      </c>
      <c r="BK227" s="6" t="str">
        <f t="shared" si="99"/>
        <v>{ "type": "Feature", "geometry": { "type": "Point", "coordinates": [8,2893834,50,0166488] } },{ "type": "Feature", "geometry": { "type": "Point", "coordinates": [8,2893834,50,0166488] } },{ "type": "Feature", "geometry": { "type": "Point", "coordinates": [8,2893834,50,0166488] } },{ "type": "Feature", "geometry": { "type": "Point", "coordinates": [8,2893834,50,0166488] } },{ "type": "Feature", "geometry": { "type": "Point", "coordinates": [8,2893834,50,0166488] } },</v>
      </c>
      <c r="BL227" s="6" t="str">
        <f t="shared" si="100"/>
        <v>{ "type": "Feature", "geometry": { "type": "Point", "coordinates": [8,2893834,50,0166488] } },{ "type": "Feature", "geometry": { "type": "Point", "coordinates": [8,2893834,50,0166488] } },{ "type": "Feature", "geometry": { "type": "Point", "coordinates": [8,2893834,50,0166488] } },{ "type": "Feature", "geometry": { "type": "Point", "coordinates": [8,2893834,50,0166488] } },{ "type": "Feature", "geometry": { "type": "Point", "coordinates": [8,2893834,50,0166488] } },</v>
      </c>
      <c r="BM227" s="6" t="str">
        <f t="shared" si="101"/>
        <v>{ "type": "Feature", "geometry": { "type": "Point", "coordinates": [8,2893834,50,0166488] } },</v>
      </c>
      <c r="BN227" s="6" t="str">
        <f t="shared" si="102"/>
        <v>{ "type": "Feature", "geometry": { "type": "Point", "coordinates": [8,2893834,50,0166488] } },{ "type": "Feature", "geometry": { "type": "Point", "coordinates": [8,2893834,50,0166488] } },{ "type": "Feature", "geometry": { "type": "Point", "coordinates": [8,2893834,50,0166488] } },</v>
      </c>
      <c r="BO227" s="6" t="str">
        <f t="shared" si="103"/>
        <v>{ "type": "Feature", "geometry": { "type": "Point", "coordinates": [8,2893834,50,0166488] } },{ "type": "Feature", "geometry": { "type": "Point", "coordinates": [8,2893834,50,0166488] } },{ "type": "Feature", "geometry": { "type": "Point", "coordinates": [8,2893834,50,0166488] } },{ "type": "Feature", "geometry": { "type": "Point", "coordinates": [8,2893834,50,0166488] } },{ "type": "Feature", "geometry": { "type": "Point", "coordinates": [8,2893834,50,0166488] } },{ "type": "Feature", "geometry": { "type": "Point", "coordinates": [8,2893834,50,0166488] } },{ "type": "Feature", "geometry": { "type": "Point", "coordinates": [8,2893834,50,0166488] } },{ "type": "Feature", "geometry": { "type": "Point", "coordinates": [8,2893834,50,0166488] } },</v>
      </c>
      <c r="BP227" s="6" t="s">
        <v>3381</v>
      </c>
    </row>
    <row r="228" spans="1:68" s="6" customFormat="1" x14ac:dyDescent="0.3">
      <c r="A228" s="18" t="str">
        <f>Table1[[#This Row],[Name]]</f>
        <v>H 450 - Device Technology Center</v>
      </c>
      <c r="B228" s="362">
        <v>8.5377960000000002</v>
      </c>
      <c r="C228" s="362">
        <v>50.0824742</v>
      </c>
      <c r="D228" s="18" t="str">
        <f>Table1[[#This Row],[Standortkategorie]]</f>
        <v>Wareneingang/-ausgang</v>
      </c>
      <c r="E228" s="18" t="str">
        <f>IF(Table1[[#This Row],[Zusatzinformation]]=0,"",Table1[[#This Row],[Zusatzinformation]])</f>
        <v/>
      </c>
      <c r="F228" s="47">
        <f>IF($D228&lt;&gt;"Busdepot",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2.6</v>
      </c>
      <c r="G228" s="47">
        <f>IF($D228&lt;&gt;"Busdepot",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28" s="47">
        <f>(Table1[[#This Row],[Lieferfahrzeuge]]*'1-Konfiguration'!$D$16+(MAX(Table1[[#This Row],[Lieferfahrzeuge]]*'1-Konfiguration'!$D$16,Table1[[#This Row],[Lieferfahrzeugtore]]*'1-Konfiguration'!$D$14)))/2</f>
        <v>0</v>
      </c>
      <c r="I228" s="47">
        <f>Table1[[#This Row],[Müllfahrzeuge]]</f>
        <v>0</v>
      </c>
      <c r="J228" s="47">
        <f>Table1[[#This Row],[Betonmischfahrzeuge]]</f>
        <v>0</v>
      </c>
      <c r="K228" s="47">
        <f>(Table1[[#This Row],[Schiffe]]*'1-Konfiguration'!$D$16+(MAX(Table1[[#This Row],[Schiffe]]*'1-Konfiguration'!$D$16,Table1[[#This Row],[Anleger]]*'1-Konfiguration'!$D$14)))/2</f>
        <v>0</v>
      </c>
      <c r="L228" s="47">
        <f>IF($D228="Busdepot",IFERROR(Table1[[#This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8" s="47">
        <f>IF($D228="Busdepot",IFERROR(Table1[[#This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8" s="81">
        <f>VLOOKUP($F$7,'1-Konfiguration'!$D$24:$G$28,4,FALSE) * (VLOOKUP('5-Standortanalyse (Berechnung)'!$F$7,'1-Konfiguration'!$D$24:$F$28,2,FALSE)/100)*VLOOKUP('5-Standortanalyse (Berechnung)'!$F$7,'1-Konfiguration'!$D$24:$F$28,3,FALSE)*$F228</f>
        <v>13556.476440000002</v>
      </c>
      <c r="O228" s="81">
        <f>VLOOKUP($G$7,'1-Konfiguration'!$D$24:$G$28,4,FALSE) * (VLOOKUP('5-Standortanalyse (Berechnung)'!$G$7,'1-Konfiguration'!$D$24:$F$28,2,FALSE)/100)*VLOOKUP('5-Standortanalyse (Berechnung)'!$G$7,'1-Konfiguration'!$D$24:$F$28,3,FALSE)*$G228</f>
        <v>0</v>
      </c>
      <c r="P228" s="81">
        <f>VLOOKUP($H$7,'1-Konfiguration'!$D$24:$G$28,4,FALSE) * (VLOOKUP('5-Standortanalyse (Berechnung)'!$H$7,'1-Konfiguration'!$D$24:$F$28,2,FALSE)/100)*VLOOKUP('5-Standortanalyse (Berechnung)'!$H$7,'1-Konfiguration'!$D$24:$F$28,3,FALSE)*$H228</f>
        <v>0</v>
      </c>
      <c r="Q228" s="81">
        <f>VLOOKUP($I$7,'1-Konfiguration'!$D$24:$G$33,4,FALSE) * (VLOOKUP('5-Standortanalyse (Berechnung)'!$I$7,'1-Konfiguration'!$D$24:$F$33,2,FALSE)/100)*VLOOKUP('5-Standortanalyse (Berechnung)'!$I$7,'1-Konfiguration'!$D$24:$F$33,3,FALSE)*$I228</f>
        <v>0</v>
      </c>
      <c r="R228" s="81">
        <f>VLOOKUP($J$7,'1-Konfiguration'!$D$24:$G$33,4,FALSE) * (VLOOKUP('5-Standortanalyse (Berechnung)'!$J$7,'1-Konfiguration'!$D$24:$F$33,2,FALSE)/100)*VLOOKUP('5-Standortanalyse (Berechnung)'!$J$7,'1-Konfiguration'!$D$24:$F$33,3,FALSE)*$J228</f>
        <v>0</v>
      </c>
      <c r="S228" s="81">
        <f>VLOOKUP($K$7,'1-Konfiguration'!$D$24:$G$33,4,FALSE) * (VLOOKUP('5-Standortanalyse (Berechnung)'!$K$7,'1-Konfiguration'!$D$24:$F$33,2,FALSE)/100)*VLOOKUP('5-Standortanalyse (Berechnung)'!$K$7,'1-Konfiguration'!$D$24:$F$33,3,FALSE)*$K228</f>
        <v>0</v>
      </c>
      <c r="T228" s="81">
        <f>VLOOKUP($L$7,'1-Konfiguration'!$D$24:$G$28,4,FALSE) * (VLOOKUP('5-Standortanalyse (Berechnung)'!$L$7,'1-Konfiguration'!$D$24:$F$28,2,FALSE)/100)*VLOOKUP('5-Standortanalyse (Berechnung)'!$L$7,'1-Konfiguration'!$D$24:$F$28,3,FALSE)*$L228</f>
        <v>0</v>
      </c>
      <c r="U228" s="81">
        <f>VLOOKUP($M$7,'1-Konfiguration'!$D$24:$G$28,4,FALSE) * (VLOOKUP('5-Standortanalyse (Berechnung)'!$M$7,'1-Konfiguration'!$D$24:$F$28,2,FALSE)/100)*VLOOKUP('5-Standortanalyse (Berechnung)'!$M$7,'1-Konfiguration'!$D$24:$F$28,3,FALSE)*$M228</f>
        <v>0</v>
      </c>
      <c r="V228" s="81">
        <f>MMULT($N228:$P228,'1-Konfiguration'!G$54:G$56)+MMULT($Q228:$R228,'1-Konfiguration'!G$59:G$60)+MMULT($T228:$U228,'1-Konfiguration'!G$57:G$58)+($S228*'1-Konfiguration'!G$63)</f>
        <v>116.04478408725411</v>
      </c>
      <c r="W228" s="81">
        <f>MMULT($N228:$P228,'1-Konfiguration'!H$54:H$56)+MMULT($Q228:$R228,'1-Konfiguration'!H$59:H$60)+MMULT($T228:$U228,'1-Konfiguration'!H$57:H$58)+($S228*'1-Konfiguration'!H$63)</f>
        <v>529.82182244742967</v>
      </c>
      <c r="X228" s="81">
        <f>MMULT($N228:$P228,'1-Konfiguration'!I$54:I$56)+MMULT($Q228:$R228,'1-Konfiguration'!I$59:I$60)+MMULT($T228:$U228,'1-Konfiguration'!I$57:I$58)+($S228*'1-Konfiguration'!I$63)</f>
        <v>1320.6568865647662</v>
      </c>
      <c r="Y228" s="81">
        <f>MMULT($N228:$P228,'1-Konfiguration'!J$54:J$56)+MMULT($Q228:$R228,'1-Konfiguration'!J$59:J$60)+MMULT($T228:$U228,'1-Konfiguration'!J$57:J$58)+($S228*'1-Konfiguration'!J$63)</f>
        <v>2676.8532353304681</v>
      </c>
      <c r="Z228" s="81">
        <f>MMULT($N228:$P228,'1-Konfiguration'!K$54:K$56)+MMULT($Q228:$R228,'1-Konfiguration'!K$59:K$60)+MMULT($T228:$U228,'1-Konfiguration'!K$57:K$58)+($S228*'1-Konfiguration'!K$63)</f>
        <v>290.11196021813532</v>
      </c>
      <c r="AA228" s="81">
        <f>MMULT($N228:$P228,'1-Konfiguration'!L$54:L$56)+MMULT($Q228:$R228,'1-Konfiguration'!L$59:L$60)+MMULT($T228:$U228,'1-Konfiguration'!L$57:L$58)+($S228*'1-Konfiguration'!L$63)</f>
        <v>732.56147058474346</v>
      </c>
      <c r="AB228" s="81">
        <f>MMULT($N228:$P228,'1-Konfiguration'!M$54:M$56)+MMULT($Q228:$R228,'1-Konfiguration'!M$59:M$60)+MMULT($T228:$U228,'1-Konfiguration'!M$57:M$58)+($S228*'1-Konfiguration'!M$63)</f>
        <v>1821.5785796899013</v>
      </c>
      <c r="AC228" s="81">
        <f>MMULT($N228:$P228,'1-Konfiguration'!N$54:N$56)+MMULT($Q228:$R228,'1-Konfiguration'!N$59:N$60)+MMULT($T228:$U228,'1-Konfiguration'!N$57:N$58)+($S228*'1-Konfiguration'!N$63)</f>
        <v>4136.2520730913348</v>
      </c>
      <c r="AF228" s="6">
        <f t="shared" si="87"/>
        <v>1</v>
      </c>
      <c r="AG228" s="6">
        <f t="shared" si="88"/>
        <v>2</v>
      </c>
      <c r="AH228" s="6">
        <f t="shared" si="89"/>
        <v>3</v>
      </c>
      <c r="AI228" s="6">
        <f t="shared" si="90"/>
        <v>4</v>
      </c>
      <c r="AJ228" s="6">
        <f t="shared" si="91"/>
        <v>2</v>
      </c>
      <c r="AK228" s="6">
        <f t="shared" si="92"/>
        <v>3</v>
      </c>
      <c r="AL228" s="6">
        <f t="shared" si="93"/>
        <v>4</v>
      </c>
      <c r="AM228" s="6">
        <f t="shared" si="94"/>
        <v>6</v>
      </c>
      <c r="AO228" s="5" t="str">
        <f t="shared" si="95"/>
        <v>{ "type": "Feature", "geometry": { "type": "Point", "coordinates": [8,537796,50,0824742] } },</v>
      </c>
      <c r="AP228" s="5" t="str">
        <f t="shared" si="79"/>
        <v>{ "type": "Feature", "geometry": { "type": "Point", "coordinates": [8,538596,50,0824742] } },</v>
      </c>
      <c r="AQ228" s="5" t="str">
        <f t="shared" si="80"/>
        <v>{ "type": "Feature", "geometry": { "type": "Point", "coordinates": [8,537796,50,0829742] } },</v>
      </c>
      <c r="AR228" s="5" t="str">
        <f t="shared" si="81"/>
        <v>{ "type": "Feature", "geometry": { "type": "Point", "coordinates": [8,537796,50,0819742] } },</v>
      </c>
      <c r="AS228" s="5" t="str">
        <f t="shared" si="82"/>
        <v>{ "type": "Feature", "geometry": { "type": "Point", "coordinates": [8,536996,50,0824742] } },</v>
      </c>
      <c r="AT228" s="5" t="str">
        <f t="shared" si="83"/>
        <v>{ "type": "Feature", "geometry": { "type": "Point", "coordinates": [8,536996,50,0819742] } },</v>
      </c>
      <c r="AU228" s="5" t="str">
        <f t="shared" si="84"/>
        <v>{ "type": "Feature", "geometry": { "type": "Point", "coordinates": [8,538596,50,0829742] } },</v>
      </c>
      <c r="AV228" s="5" t="str">
        <f t="shared" si="85"/>
        <v>{ "type": "Feature", "geometry": { "type": "Point", "coordinates": [8,536996,50,0829742] } },</v>
      </c>
      <c r="AW228" s="5" t="str">
        <f t="shared" si="86"/>
        <v>{ "type": "Feature", "geometry": { "type": "Point", "coordinates": [8,538596,50,0819742] } },</v>
      </c>
      <c r="AX228" s="5" t="s">
        <v>753</v>
      </c>
      <c r="AY228" s="6" t="str">
        <f>REPT($AO228,VLOOKUP(AF228,'8-Intensitäten Heatmap'!$A$5:$L$232,$AO$3,FALSE))&amp;REPT($AP228,VLOOKUP(AF228,'8-Intensitäten Heatmap'!$A$5:$L$232,$AP$3,FALSE))&amp;REPT($AQ228,VLOOKUP(AF228,'8-Intensitäten Heatmap'!$A$5:$L$232,$AQ$3,FALSE))&amp;REPT($AR228,VLOOKUP(AF228,'8-Intensitäten Heatmap'!$A$5:$L$232,$AR$3,FALSE))&amp;REPT($AS228,VLOOKUP(AF228,'8-Intensitäten Heatmap'!$A$5:$L$232,$AS$3,FALSE))&amp;REPT($AT228,VLOOKUP(AF228,'8-Intensitäten Heatmap'!$A$5:$L$232,$AT$3,FALSE))&amp;REPT($AU228,VLOOKUP(AF228,'8-Intensitäten Heatmap'!$A$5:$L$232,$AU$3,FALSE))&amp;REPT($AV228,VLOOKUP(AF228,'8-Intensitäten Heatmap'!$A$5:$L$232,$AV$3,FALSE))&amp;REPT($AW228,VLOOKUP(AF228,'8-Intensitäten Heatmap'!$A$5:$L$232,$AW$3,FALSE))</f>
        <v>{ "type": "Feature", "geometry": { "type": "Point", "coordinates": [8,537796,50,0824742] } },</v>
      </c>
      <c r="AZ228" s="6" t="str">
        <f>REPT($AO228,VLOOKUP(AG228,'8-Intensitäten Heatmap'!$A$5:$L$232,$AO$3,FALSE))&amp;REPT($AP228,VLOOKUP(AG228,'8-Intensitäten Heatmap'!$A$5:$L$232,$AP$3,FALSE))&amp;REPT($AQ228,VLOOKUP(AG228,'8-Intensitäten Heatmap'!$A$5:$L$232,$AQ$3,FALSE))&amp;REPT($AR228,VLOOKUP(AG228,'8-Intensitäten Heatmap'!$A$5:$L$232,$AR$3,FALSE))&amp;REPT($AS228,VLOOKUP(AG228,'8-Intensitäten Heatmap'!$A$5:$L$232,$AS$3,FALSE))&amp;REPT($AT228,VLOOKUP(AG228,'8-Intensitäten Heatmap'!$A$5:$L$232,$AT$3,FALSE))&amp;REPT($AU228,VLOOKUP(AG228,'8-Intensitäten Heatmap'!$A$5:$L$232,$AU$3,FALSE))&amp;REPT($AV228,VLOOKUP(AG228,'8-Intensitäten Heatmap'!$A$5:$L$232,$AV$3,FALSE))&amp;REPT($AW228,VLOOKUP(AG228,'8-Intensitäten Heatmap'!$A$5:$L$232,$AW$3,FALSE))</f>
        <v>{ "type": "Feature", "geometry": { "type": "Point", "coordinates": [8,537796,50,0824742] } },{ "type": "Feature", "geometry": { "type": "Point", "coordinates": [8,538596,50,0824742] } },</v>
      </c>
      <c r="BA228" s="6" t="str">
        <f>REPT($AO228,VLOOKUP(AH228,'8-Intensitäten Heatmap'!$A$5:$L$232,$AO$3,FALSE))&amp;REPT($AP228,VLOOKUP(AH228,'8-Intensitäten Heatmap'!$A$5:$L$232,$AP$3,FALSE))&amp;REPT($AQ228,VLOOKUP(AH228,'8-Intensitäten Heatmap'!$A$5:$L$232,$AQ$3,FALSE))&amp;REPT($AR228,VLOOKUP(AH228,'8-Intensitäten Heatmap'!$A$5:$L$232,$AR$3,FALSE))&amp;REPT($AS228,VLOOKUP(AH228,'8-Intensitäten Heatmap'!$A$5:$L$232,$AS$3,FALSE))&amp;REPT($AT228,VLOOKUP(AH228,'8-Intensitäten Heatmap'!$A$5:$L$232,$AT$3,FALSE))&amp;REPT($AU228,VLOOKUP(AH228,'8-Intensitäten Heatmap'!$A$5:$L$232,$AU$3,FALSE))&amp;REPT($AV228,VLOOKUP(AH228,'8-Intensitäten Heatmap'!$A$5:$L$232,$AV$3,FALSE))&amp;REPT($AW228,VLOOKUP(AH228,'8-Intensitäten Heatmap'!$A$5:$L$232,$AW$3,FALSE))</f>
        <v>{ "type": "Feature", "geometry": { "type": "Point", "coordinates": [8,537796,50,0824742] } },{ "type": "Feature", "geometry": { "type": "Point", "coordinates": [8,538596,50,0824742] } },{ "type": "Feature", "geometry": { "type": "Point", "coordinates": [8,537796,50,0829742] } },</v>
      </c>
      <c r="BB228" s="6" t="str">
        <f>REPT($AO228,VLOOKUP(AI228,'8-Intensitäten Heatmap'!$A$5:$L$232,$AO$3,FALSE))&amp;REPT($AP228,VLOOKUP(AI228,'8-Intensitäten Heatmap'!$A$5:$L$232,$AP$3,FALSE))&amp;REPT($AQ228,VLOOKUP(AI228,'8-Intensitäten Heatmap'!$A$5:$L$232,$AQ$3,FALSE))&amp;REPT($AR228,VLOOKUP(AI228,'8-Intensitäten Heatmap'!$A$5:$L$232,$AR$3,FALSE))&amp;REPT($AS228,VLOOKUP(AI228,'8-Intensitäten Heatmap'!$A$5:$L$232,$AS$3,FALSE))&amp;REPT($AT228,VLOOKUP(AI228,'8-Intensitäten Heatmap'!$A$5:$L$232,$AT$3,FALSE))&amp;REPT($AU228,VLOOKUP(AI228,'8-Intensitäten Heatmap'!$A$5:$L$232,$AU$3,FALSE))&amp;REPT($AV228,VLOOKUP(AI228,'8-Intensitäten Heatmap'!$A$5:$L$232,$AV$3,FALSE))&amp;REPT($AW228,VLOOKUP(AI228,'8-Intensitäten Heatmap'!$A$5:$L$232,$AW$3,FALSE))</f>
        <v>{ "type": "Feature", "geometry": { "type": "Point", "coordinates": [8,537796,50,0824742] } },{ "type": "Feature", "geometry": { "type": "Point", "coordinates": [8,538596,50,0824742] } },{ "type": "Feature", "geometry": { "type": "Point", "coordinates": [8,537796,50,0829742] } },{ "type": "Feature", "geometry": { "type": "Point", "coordinates": [8,537796,50,0819742] } },</v>
      </c>
      <c r="BC228" s="6" t="str">
        <f>REPT($AO228,VLOOKUP(AJ228,'8-Intensitäten Heatmap'!$A$5:$L$232,$AO$3,FALSE))&amp;REPT($AP228,VLOOKUP(AJ228,'8-Intensitäten Heatmap'!$A$5:$L$232,$AP$3,FALSE))&amp;REPT($AQ228,VLOOKUP(AJ228,'8-Intensitäten Heatmap'!$A$5:$L$232,$AQ$3,FALSE))&amp;REPT($AR228,VLOOKUP(AJ228,'8-Intensitäten Heatmap'!$A$5:$L$232,$AR$3,FALSE))&amp;REPT($AS228,VLOOKUP(AJ228,'8-Intensitäten Heatmap'!$A$5:$L$232,$AS$3,FALSE))&amp;REPT($AT228,VLOOKUP(AJ228,'8-Intensitäten Heatmap'!$A$5:$L$232,$AT$3,FALSE))&amp;REPT($AU228,VLOOKUP(AJ228,'8-Intensitäten Heatmap'!$A$5:$L$232,$AU$3,FALSE))&amp;REPT($AV228,VLOOKUP(AJ228,'8-Intensitäten Heatmap'!$A$5:$L$232,$AV$3,FALSE))&amp;REPT($AW228,VLOOKUP(AJ228,'8-Intensitäten Heatmap'!$A$5:$L$232,$AW$3,FALSE))</f>
        <v>{ "type": "Feature", "geometry": { "type": "Point", "coordinates": [8,537796,50,0824742] } },{ "type": "Feature", "geometry": { "type": "Point", "coordinates": [8,538596,50,0824742] } },</v>
      </c>
      <c r="BD228" s="6" t="str">
        <f>REPT($AO228,VLOOKUP(AK228,'8-Intensitäten Heatmap'!$A$5:$L$232,$AO$3,FALSE))&amp;REPT($AP228,VLOOKUP(AK228,'8-Intensitäten Heatmap'!$A$5:$L$232,$AP$3,FALSE))&amp;REPT($AQ228,VLOOKUP(AK228,'8-Intensitäten Heatmap'!$A$5:$L$232,$AQ$3,FALSE))&amp;REPT($AR228,VLOOKUP(AK228,'8-Intensitäten Heatmap'!$A$5:$L$232,$AR$3,FALSE))&amp;REPT($AS228,VLOOKUP(AK228,'8-Intensitäten Heatmap'!$A$5:$L$232,$AS$3,FALSE))&amp;REPT($AT228,VLOOKUP(AK228,'8-Intensitäten Heatmap'!$A$5:$L$232,$AT$3,FALSE))&amp;REPT($AU228,VLOOKUP(AK228,'8-Intensitäten Heatmap'!$A$5:$L$232,$AU$3,FALSE))&amp;REPT($AV228,VLOOKUP(AK228,'8-Intensitäten Heatmap'!$A$5:$L$232,$AV$3,FALSE))&amp;REPT($AW228,VLOOKUP(AK228,'8-Intensitäten Heatmap'!$A$5:$L$232,$AW$3,FALSE))</f>
        <v>{ "type": "Feature", "geometry": { "type": "Point", "coordinates": [8,537796,50,0824742] } },{ "type": "Feature", "geometry": { "type": "Point", "coordinates": [8,538596,50,0824742] } },{ "type": "Feature", "geometry": { "type": "Point", "coordinates": [8,537796,50,0829742] } },</v>
      </c>
      <c r="BE228" s="6" t="str">
        <f>REPT($AO228,VLOOKUP(AL228,'8-Intensitäten Heatmap'!$A$5:$L$232,$AO$3,FALSE))&amp;REPT($AP228,VLOOKUP(AL228,'8-Intensitäten Heatmap'!$A$5:$L$232,$AP$3,FALSE))&amp;REPT($AQ228,VLOOKUP(AL228,'8-Intensitäten Heatmap'!$A$5:$L$232,$AQ$3,FALSE))&amp;REPT($AR228,VLOOKUP(AL228,'8-Intensitäten Heatmap'!$A$5:$L$232,$AR$3,FALSE))&amp;REPT($AS228,VLOOKUP(AL228,'8-Intensitäten Heatmap'!$A$5:$L$232,$AS$3,FALSE))&amp;REPT($AT228,VLOOKUP(AL228,'8-Intensitäten Heatmap'!$A$5:$L$232,$AT$3,FALSE))&amp;REPT($AU228,VLOOKUP(AL228,'8-Intensitäten Heatmap'!$A$5:$L$232,$AU$3,FALSE))&amp;REPT($AV228,VLOOKUP(AL228,'8-Intensitäten Heatmap'!$A$5:$L$232,$AV$3,FALSE))&amp;REPT($AW228,VLOOKUP(AL228,'8-Intensitäten Heatmap'!$A$5:$L$232,$AW$3,FALSE))</f>
        <v>{ "type": "Feature", "geometry": { "type": "Point", "coordinates": [8,537796,50,0824742] } },{ "type": "Feature", "geometry": { "type": "Point", "coordinates": [8,538596,50,0824742] } },{ "type": "Feature", "geometry": { "type": "Point", "coordinates": [8,537796,50,0829742] } },{ "type": "Feature", "geometry": { "type": "Point", "coordinates": [8,537796,50,0819742] } },</v>
      </c>
      <c r="BF228" s="6" t="str">
        <f>REPT($AO228,VLOOKUP(AM228,'8-Intensitäten Heatmap'!$A$5:$L$232,$AO$3,FALSE))&amp;REPT($AP228,VLOOKUP(AM228,'8-Intensitäten Heatmap'!$A$5:$L$232,$AP$3,FALSE))&amp;REPT($AQ228,VLOOKUP(AM228,'8-Intensitäten Heatmap'!$A$5:$L$232,$AQ$3,FALSE))&amp;REPT($AR228,VLOOKUP(AM228,'8-Intensitäten Heatmap'!$A$5:$L$232,$AR$3,FALSE))&amp;REPT($AS228,VLOOKUP(AM228,'8-Intensitäten Heatmap'!$A$5:$L$232,$AS$3,FALSE))&amp;REPT($AT228,VLOOKUP(AM228,'8-Intensitäten Heatmap'!$A$5:$L$232,$AT$3,FALSE))&amp;REPT($AU228,VLOOKUP(AM228,'8-Intensitäten Heatmap'!$A$5:$L$232,$AU$3,FALSE))&amp;REPT($AV228,VLOOKUP(AM228,'8-Intensitäten Heatmap'!$A$5:$L$232,$AV$3,FALSE))&amp;REPT($AW228,VLOOKUP(AM228,'8-Intensitäten Heatmap'!$A$5:$L$232,$AW$3,FALSE))</f>
        <v>{ "type": "Feature", "geometry": { "type": "Point", "coordinates": [8,537796,50,0824742] } },{ "type": "Feature", "geometry": { "type": "Point", "coordinates": [8,538596,50,0824742] } },{ "type": "Feature", "geometry": { "type": "Point", "coordinates": [8,537796,50,0829742] } },{ "type": "Feature", "geometry": { "type": "Point", "coordinates": [8,537796,50,0819742] } },{ "type": "Feature", "geometry": { "type": "Point", "coordinates": [8,536996,50,0824742] } },{ "type": "Feature", "geometry": { "type": "Point", "coordinates": [8,536996,50,0819742] } },</v>
      </c>
      <c r="BG228" s="6" t="s">
        <v>753</v>
      </c>
      <c r="BH228" s="6" t="str">
        <f t="shared" si="96"/>
        <v>{ "type": "Feature", "geometry": { "type": "Point", "coordinates": [8,537796,50,0824742] } },</v>
      </c>
      <c r="BI228" s="6" t="str">
        <f t="shared" si="97"/>
        <v/>
      </c>
      <c r="BJ228" s="6" t="str">
        <f t="shared" si="98"/>
        <v>{ "type": "Feature", "geometry": { "type": "Point", "coordinates": [8,537796,50,0824742] } },</v>
      </c>
      <c r="BK228" s="6" t="str">
        <f t="shared" si="99"/>
        <v>{ "type": "Feature", "geometry": { "type": "Point", "coordinates": [8,537796,50,0824742] } },{ "type": "Feature", "geometry": { "type": "Point", "coordinates": [8,537796,50,0824742] } },</v>
      </c>
      <c r="BL228" s="6" t="str">
        <f t="shared" si="100"/>
        <v>{ "type": "Feature", "geometry": { "type": "Point", "coordinates": [8,537796,50,0824742] } },{ "type": "Feature", "geometry": { "type": "Point", "coordinates": [8,537796,50,0824742] } },</v>
      </c>
      <c r="BM228" s="6" t="str">
        <f t="shared" si="101"/>
        <v/>
      </c>
      <c r="BN228" s="6" t="str">
        <f t="shared" si="102"/>
        <v>{ "type": "Feature", "geometry": { "type": "Point", "coordinates": [8,537796,50,0824742] } },</v>
      </c>
      <c r="BO228" s="6" t="str">
        <f t="shared" si="103"/>
        <v>{ "type": "Feature", "geometry": { "type": "Point", "coordinates": [8,537796,50,0824742] } },{ "type": "Feature", "geometry": { "type": "Point", "coordinates": [8,537796,50,0824742] } },{ "type": "Feature", "geometry": { "type": "Point", "coordinates": [8,537796,50,0824742] } },{ "type": "Feature", "geometry": { "type": "Point", "coordinates": [8,537796,50,0824742] } },</v>
      </c>
      <c r="BP228" s="6" t="s">
        <v>3381</v>
      </c>
    </row>
    <row r="229" spans="1:68" s="6" customFormat="1" x14ac:dyDescent="0.3">
      <c r="A229" s="18" t="str">
        <f>Table1[[#This Row],[Name]]</f>
        <v>H.E. MEISTER Internationale Spedition</v>
      </c>
      <c r="B229" s="362">
        <v>8.7289162000000005</v>
      </c>
      <c r="C229" s="362">
        <v>50.115654900000003</v>
      </c>
      <c r="D229" s="18" t="str">
        <f>Table1[[#This Row],[Standortkategorie]]</f>
        <v>Verteilzentrum</v>
      </c>
      <c r="E229" s="18" t="str">
        <f>IF(Table1[[#This Row],[Zusatzinformation]]=0,"",Table1[[#This Row],[Zusatzinformation]])</f>
        <v/>
      </c>
      <c r="F229" s="47">
        <f>IF($D229&lt;&gt;"Busdepot",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29" s="47">
        <f>IF($D229&lt;&gt;"Busdepot",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29" s="47">
        <f>(Table1[[#This Row],[Lieferfahrzeuge]]*'1-Konfiguration'!$D$16+(MAX(Table1[[#This Row],[Lieferfahrzeuge]]*'1-Konfiguration'!$D$16,Table1[[#This Row],[Lieferfahrzeugtore]]*'1-Konfiguration'!$D$14)))/2</f>
        <v>1</v>
      </c>
      <c r="I229" s="47">
        <f>Table1[[#This Row],[Müllfahrzeuge]]</f>
        <v>0</v>
      </c>
      <c r="J229" s="47">
        <f>Table1[[#This Row],[Betonmischfahrzeuge]]</f>
        <v>0</v>
      </c>
      <c r="K229" s="47">
        <f>(Table1[[#This Row],[Schiffe]]*'1-Konfiguration'!$D$16+(MAX(Table1[[#This Row],[Schiffe]]*'1-Konfiguration'!$D$16,Table1[[#This Row],[Anleger]]*'1-Konfiguration'!$D$14)))/2</f>
        <v>0</v>
      </c>
      <c r="L229" s="47">
        <f>IF($D229="Busdepot",IFERROR(Table1[[#This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29" s="47">
        <f>IF($D229="Busdepot",IFERROR(Table1[[#This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29" s="81">
        <f>VLOOKUP($F$7,'1-Konfiguration'!$D$24:$G$28,4,FALSE) * (VLOOKUP('5-Standortanalyse (Berechnung)'!$F$7,'1-Konfiguration'!$D$24:$F$28,2,FALSE)/100)*VLOOKUP('5-Standortanalyse (Berechnung)'!$F$7,'1-Konfiguration'!$D$24:$F$28,3,FALSE)*$F229</f>
        <v>0</v>
      </c>
      <c r="O229" s="81">
        <f>VLOOKUP($G$7,'1-Konfiguration'!$D$24:$G$28,4,FALSE) * (VLOOKUP('5-Standortanalyse (Berechnung)'!$G$7,'1-Konfiguration'!$D$24:$F$28,2,FALSE)/100)*VLOOKUP('5-Standortanalyse (Berechnung)'!$G$7,'1-Konfiguration'!$D$24:$F$28,3,FALSE)*$G229</f>
        <v>1534.6</v>
      </c>
      <c r="P229" s="81">
        <f>VLOOKUP($H$7,'1-Konfiguration'!$D$24:$G$28,4,FALSE) * (VLOOKUP('5-Standortanalyse (Berechnung)'!$H$7,'1-Konfiguration'!$D$24:$F$28,2,FALSE)/100)*VLOOKUP('5-Standortanalyse (Berechnung)'!$H$7,'1-Konfiguration'!$D$24:$F$28,3,FALSE)*$H229</f>
        <v>114.375</v>
      </c>
      <c r="Q229" s="81">
        <f>VLOOKUP($I$7,'1-Konfiguration'!$D$24:$G$33,4,FALSE) * (VLOOKUP('5-Standortanalyse (Berechnung)'!$I$7,'1-Konfiguration'!$D$24:$F$33,2,FALSE)/100)*VLOOKUP('5-Standortanalyse (Berechnung)'!$I$7,'1-Konfiguration'!$D$24:$F$33,3,FALSE)*$I229</f>
        <v>0</v>
      </c>
      <c r="R229" s="81">
        <f>VLOOKUP($J$7,'1-Konfiguration'!$D$24:$G$33,4,FALSE) * (VLOOKUP('5-Standortanalyse (Berechnung)'!$J$7,'1-Konfiguration'!$D$24:$F$33,2,FALSE)/100)*VLOOKUP('5-Standortanalyse (Berechnung)'!$J$7,'1-Konfiguration'!$D$24:$F$33,3,FALSE)*$J229</f>
        <v>0</v>
      </c>
      <c r="S229" s="81">
        <f>VLOOKUP($K$7,'1-Konfiguration'!$D$24:$G$33,4,FALSE) * (VLOOKUP('5-Standortanalyse (Berechnung)'!$K$7,'1-Konfiguration'!$D$24:$F$33,2,FALSE)/100)*VLOOKUP('5-Standortanalyse (Berechnung)'!$K$7,'1-Konfiguration'!$D$24:$F$33,3,FALSE)*$K229</f>
        <v>0</v>
      </c>
      <c r="T229" s="81">
        <f>VLOOKUP($L$7,'1-Konfiguration'!$D$24:$G$28,4,FALSE) * (VLOOKUP('5-Standortanalyse (Berechnung)'!$L$7,'1-Konfiguration'!$D$24:$F$28,2,FALSE)/100)*VLOOKUP('5-Standortanalyse (Berechnung)'!$L$7,'1-Konfiguration'!$D$24:$F$28,3,FALSE)*$L229</f>
        <v>0</v>
      </c>
      <c r="U229" s="81">
        <f>VLOOKUP($M$7,'1-Konfiguration'!$D$24:$G$28,4,FALSE) * (VLOOKUP('5-Standortanalyse (Berechnung)'!$M$7,'1-Konfiguration'!$D$24:$F$28,2,FALSE)/100)*VLOOKUP('5-Standortanalyse (Berechnung)'!$M$7,'1-Konfiguration'!$D$24:$F$28,3,FALSE)*$M229</f>
        <v>0</v>
      </c>
      <c r="V229" s="81">
        <f>MMULT($N229:$P229,'1-Konfiguration'!G$54:G$56)+MMULT($Q229:$R229,'1-Konfiguration'!G$59:G$60)+MMULT($T229:$U229,'1-Konfiguration'!G$57:G$58)+($S229*'1-Konfiguration'!G$63)</f>
        <v>15.834790535530006</v>
      </c>
      <c r="W229" s="81">
        <f>MMULT($N229:$P229,'1-Konfiguration'!H$54:H$56)+MMULT($Q229:$R229,'1-Konfiguration'!H$59:H$60)+MMULT($T229:$U229,'1-Konfiguration'!H$57:H$58)+($S229*'1-Konfiguration'!H$63)</f>
        <v>96.908234147086389</v>
      </c>
      <c r="X229" s="81">
        <f>MMULT($N229:$P229,'1-Konfiguration'!I$54:I$56)+MMULT($Q229:$R229,'1-Konfiguration'!I$59:I$60)+MMULT($T229:$U229,'1-Konfiguration'!I$57:I$58)+($S229*'1-Konfiguration'!I$63)</f>
        <v>260.80361406658926</v>
      </c>
      <c r="Y229" s="81">
        <f>MMULT($N229:$P229,'1-Konfiguration'!J$54:J$56)+MMULT($Q229:$R229,'1-Konfiguration'!J$59:J$60)+MMULT($T229:$U229,'1-Konfiguration'!J$57:J$58)+($S229*'1-Konfiguration'!J$63)</f>
        <v>430.71677349387289</v>
      </c>
      <c r="Z229" s="81">
        <f>MMULT($N229:$P229,'1-Konfiguration'!K$54:K$56)+MMULT($Q229:$R229,'1-Konfiguration'!K$59:K$60)+MMULT($T229:$U229,'1-Konfiguration'!K$57:K$58)+($S229*'1-Konfiguration'!K$63)</f>
        <v>39.953879308916093</v>
      </c>
      <c r="AA229" s="81">
        <f>MMULT($N229:$P229,'1-Konfiguration'!L$54:L$56)+MMULT($Q229:$R229,'1-Konfiguration'!L$59:L$60)+MMULT($T229:$U229,'1-Konfiguration'!L$57:L$58)+($S229*'1-Konfiguration'!L$63)</f>
        <v>125.84581250538893</v>
      </c>
      <c r="AB229" s="81">
        <f>MMULT($N229:$P229,'1-Konfiguration'!M$54:M$56)+MMULT($Q229:$R229,'1-Konfiguration'!M$59:M$60)+MMULT($T229:$U229,'1-Konfiguration'!M$57:M$58)+($S229*'1-Konfiguration'!M$63)</f>
        <v>360.50479262839423</v>
      </c>
      <c r="AC229" s="81">
        <f>MMULT($N229:$P229,'1-Konfiguration'!N$54:N$56)+MMULT($Q229:$R229,'1-Konfiguration'!N$59:N$60)+MMULT($T229:$U229,'1-Konfiguration'!N$57:N$58)+($S229*'1-Konfiguration'!N$63)</f>
        <v>676.04949082795463</v>
      </c>
      <c r="AF229" s="6">
        <f t="shared" si="87"/>
        <v>0</v>
      </c>
      <c r="AG229" s="6">
        <f t="shared" si="88"/>
        <v>0</v>
      </c>
      <c r="AH229" s="6">
        <f t="shared" si="89"/>
        <v>1</v>
      </c>
      <c r="AI229" s="6">
        <f t="shared" si="90"/>
        <v>1</v>
      </c>
      <c r="AJ229" s="6">
        <f t="shared" si="91"/>
        <v>0</v>
      </c>
      <c r="AK229" s="6">
        <f t="shared" si="92"/>
        <v>1</v>
      </c>
      <c r="AL229" s="6">
        <f t="shared" si="93"/>
        <v>1</v>
      </c>
      <c r="AM229" s="6">
        <f t="shared" si="94"/>
        <v>1</v>
      </c>
      <c r="AO229" s="5" t="str">
        <f t="shared" si="95"/>
        <v>{ "type": "Feature", "geometry": { "type": "Point", "coordinates": [8,7289162,50,1156549] } },</v>
      </c>
      <c r="AP229" s="5" t="str">
        <f t="shared" si="79"/>
        <v>{ "type": "Feature", "geometry": { "type": "Point", "coordinates": [8,7297162,50,1156549] } },</v>
      </c>
      <c r="AQ229" s="5" t="str">
        <f t="shared" si="80"/>
        <v>{ "type": "Feature", "geometry": { "type": "Point", "coordinates": [8,7289162,50,1161549] } },</v>
      </c>
      <c r="AR229" s="5" t="str">
        <f t="shared" si="81"/>
        <v>{ "type": "Feature", "geometry": { "type": "Point", "coordinates": [8,7289162,50,1151549] } },</v>
      </c>
      <c r="AS229" s="5" t="str">
        <f t="shared" si="82"/>
        <v>{ "type": "Feature", "geometry": { "type": "Point", "coordinates": [8,7281162,50,1156549] } },</v>
      </c>
      <c r="AT229" s="5" t="str">
        <f t="shared" si="83"/>
        <v>{ "type": "Feature", "geometry": { "type": "Point", "coordinates": [8,7281162,50,1151549] } },</v>
      </c>
      <c r="AU229" s="5" t="str">
        <f t="shared" si="84"/>
        <v>{ "type": "Feature", "geometry": { "type": "Point", "coordinates": [8,7297162,50,1161549] } },</v>
      </c>
      <c r="AV229" s="5" t="str">
        <f t="shared" si="85"/>
        <v>{ "type": "Feature", "geometry": { "type": "Point", "coordinates": [8,7281162,50,1161549] } },</v>
      </c>
      <c r="AW229" s="5" t="str">
        <f t="shared" si="86"/>
        <v>{ "type": "Feature", "geometry": { "type": "Point", "coordinates": [8,7297162,50,1151549] } },</v>
      </c>
      <c r="AX229" s="5" t="s">
        <v>753</v>
      </c>
      <c r="AY229" s="6" t="str">
        <f>REPT($AO229,VLOOKUP(AF229,'8-Intensitäten Heatmap'!$A$5:$L$232,$AO$3,FALSE))&amp;REPT($AP229,VLOOKUP(AF229,'8-Intensitäten Heatmap'!$A$5:$L$232,$AP$3,FALSE))&amp;REPT($AQ229,VLOOKUP(AF229,'8-Intensitäten Heatmap'!$A$5:$L$232,$AQ$3,FALSE))&amp;REPT($AR229,VLOOKUP(AF229,'8-Intensitäten Heatmap'!$A$5:$L$232,$AR$3,FALSE))&amp;REPT($AS229,VLOOKUP(AF229,'8-Intensitäten Heatmap'!$A$5:$L$232,$AS$3,FALSE))&amp;REPT($AT229,VLOOKUP(AF229,'8-Intensitäten Heatmap'!$A$5:$L$232,$AT$3,FALSE))&amp;REPT($AU229,VLOOKUP(AF229,'8-Intensitäten Heatmap'!$A$5:$L$232,$AU$3,FALSE))&amp;REPT($AV229,VLOOKUP(AF229,'8-Intensitäten Heatmap'!$A$5:$L$232,$AV$3,FALSE))&amp;REPT($AW229,VLOOKUP(AF229,'8-Intensitäten Heatmap'!$A$5:$L$232,$AW$3,FALSE))</f>
        <v/>
      </c>
      <c r="AZ229" s="6" t="str">
        <f>REPT($AO229,VLOOKUP(AG229,'8-Intensitäten Heatmap'!$A$5:$L$232,$AO$3,FALSE))&amp;REPT($AP229,VLOOKUP(AG229,'8-Intensitäten Heatmap'!$A$5:$L$232,$AP$3,FALSE))&amp;REPT($AQ229,VLOOKUP(AG229,'8-Intensitäten Heatmap'!$A$5:$L$232,$AQ$3,FALSE))&amp;REPT($AR229,VLOOKUP(AG229,'8-Intensitäten Heatmap'!$A$5:$L$232,$AR$3,FALSE))&amp;REPT($AS229,VLOOKUP(AG229,'8-Intensitäten Heatmap'!$A$5:$L$232,$AS$3,FALSE))&amp;REPT($AT229,VLOOKUP(AG229,'8-Intensitäten Heatmap'!$A$5:$L$232,$AT$3,FALSE))&amp;REPT($AU229,VLOOKUP(AG229,'8-Intensitäten Heatmap'!$A$5:$L$232,$AU$3,FALSE))&amp;REPT($AV229,VLOOKUP(AG229,'8-Intensitäten Heatmap'!$A$5:$L$232,$AV$3,FALSE))&amp;REPT($AW229,VLOOKUP(AG229,'8-Intensitäten Heatmap'!$A$5:$L$232,$AW$3,FALSE))</f>
        <v/>
      </c>
      <c r="BA229" s="6" t="str">
        <f>REPT($AO229,VLOOKUP(AH229,'8-Intensitäten Heatmap'!$A$5:$L$232,$AO$3,FALSE))&amp;REPT($AP229,VLOOKUP(AH229,'8-Intensitäten Heatmap'!$A$5:$L$232,$AP$3,FALSE))&amp;REPT($AQ229,VLOOKUP(AH229,'8-Intensitäten Heatmap'!$A$5:$L$232,$AQ$3,FALSE))&amp;REPT($AR229,VLOOKUP(AH229,'8-Intensitäten Heatmap'!$A$5:$L$232,$AR$3,FALSE))&amp;REPT($AS229,VLOOKUP(AH229,'8-Intensitäten Heatmap'!$A$5:$L$232,$AS$3,FALSE))&amp;REPT($AT229,VLOOKUP(AH229,'8-Intensitäten Heatmap'!$A$5:$L$232,$AT$3,FALSE))&amp;REPT($AU229,VLOOKUP(AH229,'8-Intensitäten Heatmap'!$A$5:$L$232,$AU$3,FALSE))&amp;REPT($AV229,VLOOKUP(AH229,'8-Intensitäten Heatmap'!$A$5:$L$232,$AV$3,FALSE))&amp;REPT($AW229,VLOOKUP(AH229,'8-Intensitäten Heatmap'!$A$5:$L$232,$AW$3,FALSE))</f>
        <v>{ "type": "Feature", "geometry": { "type": "Point", "coordinates": [8,7289162,50,1156549] } },</v>
      </c>
      <c r="BB229" s="6" t="str">
        <f>REPT($AO229,VLOOKUP(AI229,'8-Intensitäten Heatmap'!$A$5:$L$232,$AO$3,FALSE))&amp;REPT($AP229,VLOOKUP(AI229,'8-Intensitäten Heatmap'!$A$5:$L$232,$AP$3,FALSE))&amp;REPT($AQ229,VLOOKUP(AI229,'8-Intensitäten Heatmap'!$A$5:$L$232,$AQ$3,FALSE))&amp;REPT($AR229,VLOOKUP(AI229,'8-Intensitäten Heatmap'!$A$5:$L$232,$AR$3,FALSE))&amp;REPT($AS229,VLOOKUP(AI229,'8-Intensitäten Heatmap'!$A$5:$L$232,$AS$3,FALSE))&amp;REPT($AT229,VLOOKUP(AI229,'8-Intensitäten Heatmap'!$A$5:$L$232,$AT$3,FALSE))&amp;REPT($AU229,VLOOKUP(AI229,'8-Intensitäten Heatmap'!$A$5:$L$232,$AU$3,FALSE))&amp;REPT($AV229,VLOOKUP(AI229,'8-Intensitäten Heatmap'!$A$5:$L$232,$AV$3,FALSE))&amp;REPT($AW229,VLOOKUP(AI229,'8-Intensitäten Heatmap'!$A$5:$L$232,$AW$3,FALSE))</f>
        <v>{ "type": "Feature", "geometry": { "type": "Point", "coordinates": [8,7289162,50,1156549] } },</v>
      </c>
      <c r="BC229" s="6" t="str">
        <f>REPT($AO229,VLOOKUP(AJ229,'8-Intensitäten Heatmap'!$A$5:$L$232,$AO$3,FALSE))&amp;REPT($AP229,VLOOKUP(AJ229,'8-Intensitäten Heatmap'!$A$5:$L$232,$AP$3,FALSE))&amp;REPT($AQ229,VLOOKUP(AJ229,'8-Intensitäten Heatmap'!$A$5:$L$232,$AQ$3,FALSE))&amp;REPT($AR229,VLOOKUP(AJ229,'8-Intensitäten Heatmap'!$A$5:$L$232,$AR$3,FALSE))&amp;REPT($AS229,VLOOKUP(AJ229,'8-Intensitäten Heatmap'!$A$5:$L$232,$AS$3,FALSE))&amp;REPT($AT229,VLOOKUP(AJ229,'8-Intensitäten Heatmap'!$A$5:$L$232,$AT$3,FALSE))&amp;REPT($AU229,VLOOKUP(AJ229,'8-Intensitäten Heatmap'!$A$5:$L$232,$AU$3,FALSE))&amp;REPT($AV229,VLOOKUP(AJ229,'8-Intensitäten Heatmap'!$A$5:$L$232,$AV$3,FALSE))&amp;REPT($AW229,VLOOKUP(AJ229,'8-Intensitäten Heatmap'!$A$5:$L$232,$AW$3,FALSE))</f>
        <v/>
      </c>
      <c r="BD229" s="6" t="str">
        <f>REPT($AO229,VLOOKUP(AK229,'8-Intensitäten Heatmap'!$A$5:$L$232,$AO$3,FALSE))&amp;REPT($AP229,VLOOKUP(AK229,'8-Intensitäten Heatmap'!$A$5:$L$232,$AP$3,FALSE))&amp;REPT($AQ229,VLOOKUP(AK229,'8-Intensitäten Heatmap'!$A$5:$L$232,$AQ$3,FALSE))&amp;REPT($AR229,VLOOKUP(AK229,'8-Intensitäten Heatmap'!$A$5:$L$232,$AR$3,FALSE))&amp;REPT($AS229,VLOOKUP(AK229,'8-Intensitäten Heatmap'!$A$5:$L$232,$AS$3,FALSE))&amp;REPT($AT229,VLOOKUP(AK229,'8-Intensitäten Heatmap'!$A$5:$L$232,$AT$3,FALSE))&amp;REPT($AU229,VLOOKUP(AK229,'8-Intensitäten Heatmap'!$A$5:$L$232,$AU$3,FALSE))&amp;REPT($AV229,VLOOKUP(AK229,'8-Intensitäten Heatmap'!$A$5:$L$232,$AV$3,FALSE))&amp;REPT($AW229,VLOOKUP(AK229,'8-Intensitäten Heatmap'!$A$5:$L$232,$AW$3,FALSE))</f>
        <v>{ "type": "Feature", "geometry": { "type": "Point", "coordinates": [8,7289162,50,1156549] } },</v>
      </c>
      <c r="BE229" s="6" t="str">
        <f>REPT($AO229,VLOOKUP(AL229,'8-Intensitäten Heatmap'!$A$5:$L$232,$AO$3,FALSE))&amp;REPT($AP229,VLOOKUP(AL229,'8-Intensitäten Heatmap'!$A$5:$L$232,$AP$3,FALSE))&amp;REPT($AQ229,VLOOKUP(AL229,'8-Intensitäten Heatmap'!$A$5:$L$232,$AQ$3,FALSE))&amp;REPT($AR229,VLOOKUP(AL229,'8-Intensitäten Heatmap'!$A$5:$L$232,$AR$3,FALSE))&amp;REPT($AS229,VLOOKUP(AL229,'8-Intensitäten Heatmap'!$A$5:$L$232,$AS$3,FALSE))&amp;REPT($AT229,VLOOKUP(AL229,'8-Intensitäten Heatmap'!$A$5:$L$232,$AT$3,FALSE))&amp;REPT($AU229,VLOOKUP(AL229,'8-Intensitäten Heatmap'!$A$5:$L$232,$AU$3,FALSE))&amp;REPT($AV229,VLOOKUP(AL229,'8-Intensitäten Heatmap'!$A$5:$L$232,$AV$3,FALSE))&amp;REPT($AW229,VLOOKUP(AL229,'8-Intensitäten Heatmap'!$A$5:$L$232,$AW$3,FALSE))</f>
        <v>{ "type": "Feature", "geometry": { "type": "Point", "coordinates": [8,7289162,50,1156549] } },</v>
      </c>
      <c r="BF229" s="6" t="str">
        <f>REPT($AO229,VLOOKUP(AM229,'8-Intensitäten Heatmap'!$A$5:$L$232,$AO$3,FALSE))&amp;REPT($AP229,VLOOKUP(AM229,'8-Intensitäten Heatmap'!$A$5:$L$232,$AP$3,FALSE))&amp;REPT($AQ229,VLOOKUP(AM229,'8-Intensitäten Heatmap'!$A$5:$L$232,$AQ$3,FALSE))&amp;REPT($AR229,VLOOKUP(AM229,'8-Intensitäten Heatmap'!$A$5:$L$232,$AR$3,FALSE))&amp;REPT($AS229,VLOOKUP(AM229,'8-Intensitäten Heatmap'!$A$5:$L$232,$AS$3,FALSE))&amp;REPT($AT229,VLOOKUP(AM229,'8-Intensitäten Heatmap'!$A$5:$L$232,$AT$3,FALSE))&amp;REPT($AU229,VLOOKUP(AM229,'8-Intensitäten Heatmap'!$A$5:$L$232,$AU$3,FALSE))&amp;REPT($AV229,VLOOKUP(AM229,'8-Intensitäten Heatmap'!$A$5:$L$232,$AV$3,FALSE))&amp;REPT($AW229,VLOOKUP(AM229,'8-Intensitäten Heatmap'!$A$5:$L$232,$AW$3,FALSE))</f>
        <v>{ "type": "Feature", "geometry": { "type": "Point", "coordinates": [8,7289162,50,1156549] } },</v>
      </c>
      <c r="BG229" s="6" t="s">
        <v>753</v>
      </c>
      <c r="BH229" s="6" t="str">
        <f t="shared" si="96"/>
        <v/>
      </c>
      <c r="BI229" s="6" t="str">
        <f t="shared" si="97"/>
        <v/>
      </c>
      <c r="BJ229" s="6" t="str">
        <f t="shared" si="98"/>
        <v/>
      </c>
      <c r="BK229" s="6" t="str">
        <f t="shared" si="99"/>
        <v/>
      </c>
      <c r="BL229" s="6" t="str">
        <f t="shared" si="100"/>
        <v/>
      </c>
      <c r="BM229" s="6" t="str">
        <f t="shared" si="101"/>
        <v/>
      </c>
      <c r="BN229" s="6" t="str">
        <f t="shared" si="102"/>
        <v/>
      </c>
      <c r="BO229" s="6" t="str">
        <f t="shared" si="103"/>
        <v/>
      </c>
      <c r="BP229" s="6" t="s">
        <v>3381</v>
      </c>
    </row>
    <row r="230" spans="1:68" s="6" customFormat="1" x14ac:dyDescent="0.3">
      <c r="A230" s="18" t="str">
        <f>Table1[[#This Row],[Name]]</f>
        <v>Haberstroh Baubedarf GmbH</v>
      </c>
      <c r="B230" s="362">
        <v>8.8279017</v>
      </c>
      <c r="C230" s="362">
        <v>49.966453100000003</v>
      </c>
      <c r="D230" s="18" t="str">
        <f>Table1[[#This Row],[Standortkategorie]]</f>
        <v>Wareneingang/-ausgang</v>
      </c>
      <c r="E230" s="18" t="str">
        <f>IF(Table1[[#This Row],[Zusatzinformation]]=0,"",Table1[[#This Row],[Zusatzinformation]])</f>
        <v/>
      </c>
      <c r="F230" s="47">
        <f>IF($D230&lt;&gt;"Busdepot",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30" s="47">
        <f>IF($D230&lt;&gt;"Busdepot",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30" s="47">
        <f>(Table1[[#This Row],[Lieferfahrzeuge]]*'1-Konfiguration'!$D$16+(MAX(Table1[[#This Row],[Lieferfahrzeuge]]*'1-Konfiguration'!$D$16,Table1[[#This Row],[Lieferfahrzeugtore]]*'1-Konfiguration'!$D$14)))/2</f>
        <v>0</v>
      </c>
      <c r="I230" s="47">
        <f>Table1[[#This Row],[Müllfahrzeuge]]</f>
        <v>0</v>
      </c>
      <c r="J230" s="47">
        <f>Table1[[#This Row],[Betonmischfahrzeuge]]</f>
        <v>0</v>
      </c>
      <c r="K230" s="47">
        <f>(Table1[[#This Row],[Schiffe]]*'1-Konfiguration'!$D$16+(MAX(Table1[[#This Row],[Schiffe]]*'1-Konfiguration'!$D$16,Table1[[#This Row],[Anleger]]*'1-Konfiguration'!$D$14)))/2</f>
        <v>0</v>
      </c>
      <c r="L230" s="47">
        <f>IF($D230="Busdepot",IFERROR(Table1[[#This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0" s="47">
        <f>IF($D230="Busdepot",IFERROR(Table1[[#This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0" s="81">
        <f>VLOOKUP($F$7,'1-Konfiguration'!$D$24:$G$28,4,FALSE) * (VLOOKUP('5-Standortanalyse (Berechnung)'!$F$7,'1-Konfiguration'!$D$24:$F$28,2,FALSE)/100)*VLOOKUP('5-Standortanalyse (Berechnung)'!$F$7,'1-Konfiguration'!$D$24:$F$28,3,FALSE)*$F230</f>
        <v>5214.0294000000004</v>
      </c>
      <c r="O230" s="81">
        <f>VLOOKUP($G$7,'1-Konfiguration'!$D$24:$G$28,4,FALSE) * (VLOOKUP('5-Standortanalyse (Berechnung)'!$G$7,'1-Konfiguration'!$D$24:$F$28,2,FALSE)/100)*VLOOKUP('5-Standortanalyse (Berechnung)'!$G$7,'1-Konfiguration'!$D$24:$F$28,3,FALSE)*$G230</f>
        <v>1534.6</v>
      </c>
      <c r="P230" s="81">
        <f>VLOOKUP($H$7,'1-Konfiguration'!$D$24:$G$28,4,FALSE) * (VLOOKUP('5-Standortanalyse (Berechnung)'!$H$7,'1-Konfiguration'!$D$24:$F$28,2,FALSE)/100)*VLOOKUP('5-Standortanalyse (Berechnung)'!$H$7,'1-Konfiguration'!$D$24:$F$28,3,FALSE)*$H230</f>
        <v>0</v>
      </c>
      <c r="Q230" s="81">
        <f>VLOOKUP($I$7,'1-Konfiguration'!$D$24:$G$33,4,FALSE) * (VLOOKUP('5-Standortanalyse (Berechnung)'!$I$7,'1-Konfiguration'!$D$24:$F$33,2,FALSE)/100)*VLOOKUP('5-Standortanalyse (Berechnung)'!$I$7,'1-Konfiguration'!$D$24:$F$33,3,FALSE)*$I230</f>
        <v>0</v>
      </c>
      <c r="R230" s="81">
        <f>VLOOKUP($J$7,'1-Konfiguration'!$D$24:$G$33,4,FALSE) * (VLOOKUP('5-Standortanalyse (Berechnung)'!$J$7,'1-Konfiguration'!$D$24:$F$33,2,FALSE)/100)*VLOOKUP('5-Standortanalyse (Berechnung)'!$J$7,'1-Konfiguration'!$D$24:$F$33,3,FALSE)*$J230</f>
        <v>0</v>
      </c>
      <c r="S230" s="81">
        <f>VLOOKUP($K$7,'1-Konfiguration'!$D$24:$G$33,4,FALSE) * (VLOOKUP('5-Standortanalyse (Berechnung)'!$K$7,'1-Konfiguration'!$D$24:$F$33,2,FALSE)/100)*VLOOKUP('5-Standortanalyse (Berechnung)'!$K$7,'1-Konfiguration'!$D$24:$F$33,3,FALSE)*$K230</f>
        <v>0</v>
      </c>
      <c r="T230" s="81">
        <f>VLOOKUP($L$7,'1-Konfiguration'!$D$24:$G$28,4,FALSE) * (VLOOKUP('5-Standortanalyse (Berechnung)'!$L$7,'1-Konfiguration'!$D$24:$F$28,2,FALSE)/100)*VLOOKUP('5-Standortanalyse (Berechnung)'!$L$7,'1-Konfiguration'!$D$24:$F$28,3,FALSE)*$L230</f>
        <v>0</v>
      </c>
      <c r="U230" s="81">
        <f>VLOOKUP($M$7,'1-Konfiguration'!$D$24:$G$28,4,FALSE) * (VLOOKUP('5-Standortanalyse (Berechnung)'!$M$7,'1-Konfiguration'!$D$24:$F$28,2,FALSE)/100)*VLOOKUP('5-Standortanalyse (Berechnung)'!$M$7,'1-Konfiguration'!$D$24:$F$28,3,FALSE)*$M230</f>
        <v>0</v>
      </c>
      <c r="V230" s="81">
        <f>MMULT($N230:$P230,'1-Konfiguration'!G$54:G$56)+MMULT($Q230:$R230,'1-Konfiguration'!G$59:G$60)+MMULT($T230:$U230,'1-Konfiguration'!G$57:G$58)+($S230*'1-Konfiguration'!G$63)</f>
        <v>60.467399799858505</v>
      </c>
      <c r="W230" s="81">
        <f>MMULT($N230:$P230,'1-Konfiguration'!H$54:H$56)+MMULT($Q230:$R230,'1-Konfiguration'!H$59:H$60)+MMULT($T230:$U230,'1-Konfiguration'!H$57:H$58)+($S230*'1-Konfiguration'!H$63)</f>
        <v>300.68585816532857</v>
      </c>
      <c r="X230" s="81">
        <f>MMULT($N230:$P230,'1-Konfiguration'!I$54:I$56)+MMULT($Q230:$R230,'1-Konfiguration'!I$59:I$60)+MMULT($T230:$U230,'1-Konfiguration'!I$57:I$58)+($S230*'1-Konfiguration'!I$63)</f>
        <v>768.74857043765314</v>
      </c>
      <c r="Y230" s="81">
        <f>MMULT($N230:$P230,'1-Konfiguration'!J$54:J$56)+MMULT($Q230:$R230,'1-Konfiguration'!J$59:J$60)+MMULT($T230:$U230,'1-Konfiguration'!J$57:J$58)+($S230*'1-Konfiguration'!J$63)</f>
        <v>1460.2757101594375</v>
      </c>
      <c r="Z230" s="81">
        <f>MMULT($N230:$P230,'1-Konfiguration'!K$54:K$56)+MMULT($Q230:$R230,'1-Konfiguration'!K$59:K$60)+MMULT($T230:$U230,'1-Konfiguration'!K$57:K$58)+($S230*'1-Konfiguration'!K$63)</f>
        <v>151.16849949964629</v>
      </c>
      <c r="AA230" s="81">
        <f>MMULT($N230:$P230,'1-Konfiguration'!L$54:L$56)+MMULT($Q230:$R230,'1-Konfiguration'!L$59:L$60)+MMULT($T230:$U230,'1-Konfiguration'!L$57:L$58)+($S230*'1-Konfiguration'!L$63)</f>
        <v>405.70851678125712</v>
      </c>
      <c r="AB230" s="81">
        <f>MMULT($N230:$P230,'1-Konfiguration'!M$54:M$56)+MMULT($Q230:$R230,'1-Konfiguration'!M$59:M$60)+MMULT($T230:$U230,'1-Konfiguration'!M$57:M$58)+($S230*'1-Konfiguration'!M$63)</f>
        <v>1054.3405502044141</v>
      </c>
      <c r="AC230" s="81">
        <f>MMULT($N230:$P230,'1-Konfiguration'!N$54:N$56)+MMULT($Q230:$R230,'1-Konfiguration'!N$59:N$60)+MMULT($T230:$U230,'1-Konfiguration'!N$57:N$58)+($S230*'1-Konfiguration'!N$63)</f>
        <v>2251.5435721151821</v>
      </c>
      <c r="AF230" s="6">
        <f t="shared" si="87"/>
        <v>0</v>
      </c>
      <c r="AG230" s="6">
        <f t="shared" si="88"/>
        <v>1</v>
      </c>
      <c r="AH230" s="6">
        <f t="shared" si="89"/>
        <v>2</v>
      </c>
      <c r="AI230" s="6">
        <f t="shared" si="90"/>
        <v>2</v>
      </c>
      <c r="AJ230" s="6">
        <f t="shared" si="91"/>
        <v>1</v>
      </c>
      <c r="AK230" s="6">
        <f t="shared" si="92"/>
        <v>2</v>
      </c>
      <c r="AL230" s="6">
        <f t="shared" si="93"/>
        <v>2</v>
      </c>
      <c r="AM230" s="6">
        <f t="shared" si="94"/>
        <v>3</v>
      </c>
      <c r="AO230" s="5" t="str">
        <f t="shared" si="95"/>
        <v>{ "type": "Feature", "geometry": { "type": "Point", "coordinates": [8,8279017,49,9664531] } },</v>
      </c>
      <c r="AP230" s="5" t="str">
        <f t="shared" si="79"/>
        <v>{ "type": "Feature", "geometry": { "type": "Point", "coordinates": [8,8287017,49,9664531] } },</v>
      </c>
      <c r="AQ230" s="5" t="str">
        <f t="shared" si="80"/>
        <v>{ "type": "Feature", "geometry": { "type": "Point", "coordinates": [8,8279017,49,9669531] } },</v>
      </c>
      <c r="AR230" s="5" t="str">
        <f t="shared" si="81"/>
        <v>{ "type": "Feature", "geometry": { "type": "Point", "coordinates": [8,8279017,49,9659531] } },</v>
      </c>
      <c r="AS230" s="5" t="str">
        <f t="shared" si="82"/>
        <v>{ "type": "Feature", "geometry": { "type": "Point", "coordinates": [8,8271017,49,9664531] } },</v>
      </c>
      <c r="AT230" s="5" t="str">
        <f t="shared" si="83"/>
        <v>{ "type": "Feature", "geometry": { "type": "Point", "coordinates": [8,8271017,49,9659531] } },</v>
      </c>
      <c r="AU230" s="5" t="str">
        <f t="shared" si="84"/>
        <v>{ "type": "Feature", "geometry": { "type": "Point", "coordinates": [8,8287017,49,9669531] } },</v>
      </c>
      <c r="AV230" s="5" t="str">
        <f t="shared" si="85"/>
        <v>{ "type": "Feature", "geometry": { "type": "Point", "coordinates": [8,8271017,49,9669531] } },</v>
      </c>
      <c r="AW230" s="5" t="str">
        <f t="shared" si="86"/>
        <v>{ "type": "Feature", "geometry": { "type": "Point", "coordinates": [8,8287017,49,9659531] } },</v>
      </c>
      <c r="AX230" s="5" t="s">
        <v>753</v>
      </c>
      <c r="AY230" s="6" t="str">
        <f>REPT($AO230,VLOOKUP(AF230,'8-Intensitäten Heatmap'!$A$5:$L$232,$AO$3,FALSE))&amp;REPT($AP230,VLOOKUP(AF230,'8-Intensitäten Heatmap'!$A$5:$L$232,$AP$3,FALSE))&amp;REPT($AQ230,VLOOKUP(AF230,'8-Intensitäten Heatmap'!$A$5:$L$232,$AQ$3,FALSE))&amp;REPT($AR230,VLOOKUP(AF230,'8-Intensitäten Heatmap'!$A$5:$L$232,$AR$3,FALSE))&amp;REPT($AS230,VLOOKUP(AF230,'8-Intensitäten Heatmap'!$A$5:$L$232,$AS$3,FALSE))&amp;REPT($AT230,VLOOKUP(AF230,'8-Intensitäten Heatmap'!$A$5:$L$232,$AT$3,FALSE))&amp;REPT($AU230,VLOOKUP(AF230,'8-Intensitäten Heatmap'!$A$5:$L$232,$AU$3,FALSE))&amp;REPT($AV230,VLOOKUP(AF230,'8-Intensitäten Heatmap'!$A$5:$L$232,$AV$3,FALSE))&amp;REPT($AW230,VLOOKUP(AF230,'8-Intensitäten Heatmap'!$A$5:$L$232,$AW$3,FALSE))</f>
        <v/>
      </c>
      <c r="AZ230" s="6" t="str">
        <f>REPT($AO230,VLOOKUP(AG230,'8-Intensitäten Heatmap'!$A$5:$L$232,$AO$3,FALSE))&amp;REPT($AP230,VLOOKUP(AG230,'8-Intensitäten Heatmap'!$A$5:$L$232,$AP$3,FALSE))&amp;REPT($AQ230,VLOOKUP(AG230,'8-Intensitäten Heatmap'!$A$5:$L$232,$AQ$3,FALSE))&amp;REPT($AR230,VLOOKUP(AG230,'8-Intensitäten Heatmap'!$A$5:$L$232,$AR$3,FALSE))&amp;REPT($AS230,VLOOKUP(AG230,'8-Intensitäten Heatmap'!$A$5:$L$232,$AS$3,FALSE))&amp;REPT($AT230,VLOOKUP(AG230,'8-Intensitäten Heatmap'!$A$5:$L$232,$AT$3,FALSE))&amp;REPT($AU230,VLOOKUP(AG230,'8-Intensitäten Heatmap'!$A$5:$L$232,$AU$3,FALSE))&amp;REPT($AV230,VLOOKUP(AG230,'8-Intensitäten Heatmap'!$A$5:$L$232,$AV$3,FALSE))&amp;REPT($AW230,VLOOKUP(AG230,'8-Intensitäten Heatmap'!$A$5:$L$232,$AW$3,FALSE))</f>
        <v>{ "type": "Feature", "geometry": { "type": "Point", "coordinates": [8,8279017,49,9664531] } },</v>
      </c>
      <c r="BA230" s="6" t="str">
        <f>REPT($AO230,VLOOKUP(AH230,'8-Intensitäten Heatmap'!$A$5:$L$232,$AO$3,FALSE))&amp;REPT($AP230,VLOOKUP(AH230,'8-Intensitäten Heatmap'!$A$5:$L$232,$AP$3,FALSE))&amp;REPT($AQ230,VLOOKUP(AH230,'8-Intensitäten Heatmap'!$A$5:$L$232,$AQ$3,FALSE))&amp;REPT($AR230,VLOOKUP(AH230,'8-Intensitäten Heatmap'!$A$5:$L$232,$AR$3,FALSE))&amp;REPT($AS230,VLOOKUP(AH230,'8-Intensitäten Heatmap'!$A$5:$L$232,$AS$3,FALSE))&amp;REPT($AT230,VLOOKUP(AH230,'8-Intensitäten Heatmap'!$A$5:$L$232,$AT$3,FALSE))&amp;REPT($AU230,VLOOKUP(AH230,'8-Intensitäten Heatmap'!$A$5:$L$232,$AU$3,FALSE))&amp;REPT($AV230,VLOOKUP(AH230,'8-Intensitäten Heatmap'!$A$5:$L$232,$AV$3,FALSE))&amp;REPT($AW230,VLOOKUP(AH230,'8-Intensitäten Heatmap'!$A$5:$L$232,$AW$3,FALSE))</f>
        <v>{ "type": "Feature", "geometry": { "type": "Point", "coordinates": [8,8279017,49,9664531] } },{ "type": "Feature", "geometry": { "type": "Point", "coordinates": [8,8287017,49,9664531] } },</v>
      </c>
      <c r="BB230" s="6" t="str">
        <f>REPT($AO230,VLOOKUP(AI230,'8-Intensitäten Heatmap'!$A$5:$L$232,$AO$3,FALSE))&amp;REPT($AP230,VLOOKUP(AI230,'8-Intensitäten Heatmap'!$A$5:$L$232,$AP$3,FALSE))&amp;REPT($AQ230,VLOOKUP(AI230,'8-Intensitäten Heatmap'!$A$5:$L$232,$AQ$3,FALSE))&amp;REPT($AR230,VLOOKUP(AI230,'8-Intensitäten Heatmap'!$A$5:$L$232,$AR$3,FALSE))&amp;REPT($AS230,VLOOKUP(AI230,'8-Intensitäten Heatmap'!$A$5:$L$232,$AS$3,FALSE))&amp;REPT($AT230,VLOOKUP(AI230,'8-Intensitäten Heatmap'!$A$5:$L$232,$AT$3,FALSE))&amp;REPT($AU230,VLOOKUP(AI230,'8-Intensitäten Heatmap'!$A$5:$L$232,$AU$3,FALSE))&amp;REPT($AV230,VLOOKUP(AI230,'8-Intensitäten Heatmap'!$A$5:$L$232,$AV$3,FALSE))&amp;REPT($AW230,VLOOKUP(AI230,'8-Intensitäten Heatmap'!$A$5:$L$232,$AW$3,FALSE))</f>
        <v>{ "type": "Feature", "geometry": { "type": "Point", "coordinates": [8,8279017,49,9664531] } },{ "type": "Feature", "geometry": { "type": "Point", "coordinates": [8,8287017,49,9664531] } },</v>
      </c>
      <c r="BC230" s="6" t="str">
        <f>REPT($AO230,VLOOKUP(AJ230,'8-Intensitäten Heatmap'!$A$5:$L$232,$AO$3,FALSE))&amp;REPT($AP230,VLOOKUP(AJ230,'8-Intensitäten Heatmap'!$A$5:$L$232,$AP$3,FALSE))&amp;REPT($AQ230,VLOOKUP(AJ230,'8-Intensitäten Heatmap'!$A$5:$L$232,$AQ$3,FALSE))&amp;REPT($AR230,VLOOKUP(AJ230,'8-Intensitäten Heatmap'!$A$5:$L$232,$AR$3,FALSE))&amp;REPT($AS230,VLOOKUP(AJ230,'8-Intensitäten Heatmap'!$A$5:$L$232,$AS$3,FALSE))&amp;REPT($AT230,VLOOKUP(AJ230,'8-Intensitäten Heatmap'!$A$5:$L$232,$AT$3,FALSE))&amp;REPT($AU230,VLOOKUP(AJ230,'8-Intensitäten Heatmap'!$A$5:$L$232,$AU$3,FALSE))&amp;REPT($AV230,VLOOKUP(AJ230,'8-Intensitäten Heatmap'!$A$5:$L$232,$AV$3,FALSE))&amp;REPT($AW230,VLOOKUP(AJ230,'8-Intensitäten Heatmap'!$A$5:$L$232,$AW$3,FALSE))</f>
        <v>{ "type": "Feature", "geometry": { "type": "Point", "coordinates": [8,8279017,49,9664531] } },</v>
      </c>
      <c r="BD230" s="6" t="str">
        <f>REPT($AO230,VLOOKUP(AK230,'8-Intensitäten Heatmap'!$A$5:$L$232,$AO$3,FALSE))&amp;REPT($AP230,VLOOKUP(AK230,'8-Intensitäten Heatmap'!$A$5:$L$232,$AP$3,FALSE))&amp;REPT($AQ230,VLOOKUP(AK230,'8-Intensitäten Heatmap'!$A$5:$L$232,$AQ$3,FALSE))&amp;REPT($AR230,VLOOKUP(AK230,'8-Intensitäten Heatmap'!$A$5:$L$232,$AR$3,FALSE))&amp;REPT($AS230,VLOOKUP(AK230,'8-Intensitäten Heatmap'!$A$5:$L$232,$AS$3,FALSE))&amp;REPT($AT230,VLOOKUP(AK230,'8-Intensitäten Heatmap'!$A$5:$L$232,$AT$3,FALSE))&amp;REPT($AU230,VLOOKUP(AK230,'8-Intensitäten Heatmap'!$A$5:$L$232,$AU$3,FALSE))&amp;REPT($AV230,VLOOKUP(AK230,'8-Intensitäten Heatmap'!$A$5:$L$232,$AV$3,FALSE))&amp;REPT($AW230,VLOOKUP(AK230,'8-Intensitäten Heatmap'!$A$5:$L$232,$AW$3,FALSE))</f>
        <v>{ "type": "Feature", "geometry": { "type": "Point", "coordinates": [8,8279017,49,9664531] } },{ "type": "Feature", "geometry": { "type": "Point", "coordinates": [8,8287017,49,9664531] } },</v>
      </c>
      <c r="BE230" s="6" t="str">
        <f>REPT($AO230,VLOOKUP(AL230,'8-Intensitäten Heatmap'!$A$5:$L$232,$AO$3,FALSE))&amp;REPT($AP230,VLOOKUP(AL230,'8-Intensitäten Heatmap'!$A$5:$L$232,$AP$3,FALSE))&amp;REPT($AQ230,VLOOKUP(AL230,'8-Intensitäten Heatmap'!$A$5:$L$232,$AQ$3,FALSE))&amp;REPT($AR230,VLOOKUP(AL230,'8-Intensitäten Heatmap'!$A$5:$L$232,$AR$3,FALSE))&amp;REPT($AS230,VLOOKUP(AL230,'8-Intensitäten Heatmap'!$A$5:$L$232,$AS$3,FALSE))&amp;REPT($AT230,VLOOKUP(AL230,'8-Intensitäten Heatmap'!$A$5:$L$232,$AT$3,FALSE))&amp;REPT($AU230,VLOOKUP(AL230,'8-Intensitäten Heatmap'!$A$5:$L$232,$AU$3,FALSE))&amp;REPT($AV230,VLOOKUP(AL230,'8-Intensitäten Heatmap'!$A$5:$L$232,$AV$3,FALSE))&amp;REPT($AW230,VLOOKUP(AL230,'8-Intensitäten Heatmap'!$A$5:$L$232,$AW$3,FALSE))</f>
        <v>{ "type": "Feature", "geometry": { "type": "Point", "coordinates": [8,8279017,49,9664531] } },{ "type": "Feature", "geometry": { "type": "Point", "coordinates": [8,8287017,49,9664531] } },</v>
      </c>
      <c r="BF230" s="6" t="str">
        <f>REPT($AO230,VLOOKUP(AM230,'8-Intensitäten Heatmap'!$A$5:$L$232,$AO$3,FALSE))&amp;REPT($AP230,VLOOKUP(AM230,'8-Intensitäten Heatmap'!$A$5:$L$232,$AP$3,FALSE))&amp;REPT($AQ230,VLOOKUP(AM230,'8-Intensitäten Heatmap'!$A$5:$L$232,$AQ$3,FALSE))&amp;REPT($AR230,VLOOKUP(AM230,'8-Intensitäten Heatmap'!$A$5:$L$232,$AR$3,FALSE))&amp;REPT($AS230,VLOOKUP(AM230,'8-Intensitäten Heatmap'!$A$5:$L$232,$AS$3,FALSE))&amp;REPT($AT230,VLOOKUP(AM230,'8-Intensitäten Heatmap'!$A$5:$L$232,$AT$3,FALSE))&amp;REPT($AU230,VLOOKUP(AM230,'8-Intensitäten Heatmap'!$A$5:$L$232,$AU$3,FALSE))&amp;REPT($AV230,VLOOKUP(AM230,'8-Intensitäten Heatmap'!$A$5:$L$232,$AV$3,FALSE))&amp;REPT($AW230,VLOOKUP(AM230,'8-Intensitäten Heatmap'!$A$5:$L$232,$AW$3,FALSE))</f>
        <v>{ "type": "Feature", "geometry": { "type": "Point", "coordinates": [8,8279017,49,9664531] } },{ "type": "Feature", "geometry": { "type": "Point", "coordinates": [8,8287017,49,9664531] } },{ "type": "Feature", "geometry": { "type": "Point", "coordinates": [8,8279017,49,9669531] } },</v>
      </c>
      <c r="BG230" s="6" t="s">
        <v>753</v>
      </c>
      <c r="BH230" s="6" t="str">
        <f t="shared" si="96"/>
        <v/>
      </c>
      <c r="BI230" s="6" t="str">
        <f t="shared" si="97"/>
        <v/>
      </c>
      <c r="BJ230" s="6" t="str">
        <f t="shared" si="98"/>
        <v/>
      </c>
      <c r="BK230" s="6" t="str">
        <f t="shared" si="99"/>
        <v>{ "type": "Feature", "geometry": { "type": "Point", "coordinates": [8,8279017,49,9664531] } },</v>
      </c>
      <c r="BL230" s="6" t="str">
        <f t="shared" si="100"/>
        <v>{ "type": "Feature", "geometry": { "type": "Point", "coordinates": [8,8279017,49,9664531] } },</v>
      </c>
      <c r="BM230" s="6" t="str">
        <f t="shared" si="101"/>
        <v/>
      </c>
      <c r="BN230" s="6" t="str">
        <f t="shared" si="102"/>
        <v>{ "type": "Feature", "geometry": { "type": "Point", "coordinates": [8,8279017,49,9664531] } },</v>
      </c>
      <c r="BO230" s="6" t="str">
        <f t="shared" si="103"/>
        <v>{ "type": "Feature", "geometry": { "type": "Point", "coordinates": [8,8279017,49,9664531] } },{ "type": "Feature", "geometry": { "type": "Point", "coordinates": [8,8279017,49,9664531] } },</v>
      </c>
      <c r="BP230" s="6" t="s">
        <v>3381</v>
      </c>
    </row>
    <row r="231" spans="1:68" s="6" customFormat="1" x14ac:dyDescent="0.3">
      <c r="A231" s="18" t="str">
        <f>Table1[[#This Row],[Name]]</f>
        <v>Handelszentrum</v>
      </c>
      <c r="B231" s="362">
        <v>8.7541078999999993</v>
      </c>
      <c r="C231" s="362">
        <v>50.123662000000003</v>
      </c>
      <c r="D231" s="18" t="str">
        <f>Table1[[#This Row],[Standortkategorie]]</f>
        <v>Auslieferzentrum</v>
      </c>
      <c r="E231" s="18" t="str">
        <f>IF(Table1[[#This Row],[Zusatzinformation]]=0,"",Table1[[#This Row],[Zusatzinformation]])</f>
        <v/>
      </c>
      <c r="F231" s="47">
        <f>IF($D231&lt;&gt;"Busdepot",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5.413333333333334</v>
      </c>
      <c r="G231" s="47">
        <f>IF($D231&lt;&gt;"Busdepot",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14.886666666666667</v>
      </c>
      <c r="H231" s="47">
        <f>(Table1[[#This Row],[Lieferfahrzeuge]]*'1-Konfiguration'!$D$16+(MAX(Table1[[#This Row],[Lieferfahrzeuge]]*'1-Konfiguration'!$D$16,Table1[[#This Row],[Lieferfahrzeugtore]]*'1-Konfiguration'!$D$14)))/2</f>
        <v>2</v>
      </c>
      <c r="I231" s="47">
        <f>Table1[[#This Row],[Müllfahrzeuge]]</f>
        <v>0</v>
      </c>
      <c r="J231" s="47">
        <f>Table1[[#This Row],[Betonmischfahrzeuge]]</f>
        <v>0</v>
      </c>
      <c r="K231" s="47">
        <f>(Table1[[#This Row],[Schiffe]]*'1-Konfiguration'!$D$16+(MAX(Table1[[#This Row],[Schiffe]]*'1-Konfiguration'!$D$16,Table1[[#This Row],[Anleger]]*'1-Konfiguration'!$D$14)))/2</f>
        <v>0</v>
      </c>
      <c r="L231" s="47">
        <f>IF($D231="Busdepot",IFERROR(Table1[[#This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1" s="47">
        <f>IF($D231="Busdepot",IFERROR(Table1[[#This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1" s="81">
        <f>VLOOKUP($F$7,'1-Konfiguration'!$D$24:$G$28,4,FALSE) * (VLOOKUP('5-Standortanalyse (Berechnung)'!$F$7,'1-Konfiguration'!$D$24:$F$28,2,FALSE)/100)*VLOOKUP('5-Standortanalyse (Berechnung)'!$F$7,'1-Konfiguration'!$D$24:$F$28,3,FALSE)*$F231</f>
        <v>28225.279152000006</v>
      </c>
      <c r="O231" s="81">
        <f>VLOOKUP($G$7,'1-Konfiguration'!$D$24:$G$28,4,FALSE) * (VLOOKUP('5-Standortanalyse (Berechnung)'!$G$7,'1-Konfiguration'!$D$24:$F$28,2,FALSE)/100)*VLOOKUP('5-Standortanalyse (Berechnung)'!$G$7,'1-Konfiguration'!$D$24:$F$28,3,FALSE)*$G231</f>
        <v>22845.078666666665</v>
      </c>
      <c r="P231" s="81">
        <f>VLOOKUP($H$7,'1-Konfiguration'!$D$24:$G$28,4,FALSE) * (VLOOKUP('5-Standortanalyse (Berechnung)'!$H$7,'1-Konfiguration'!$D$24:$F$28,2,FALSE)/100)*VLOOKUP('5-Standortanalyse (Berechnung)'!$H$7,'1-Konfiguration'!$D$24:$F$28,3,FALSE)*$H231</f>
        <v>228.75</v>
      </c>
      <c r="Q231" s="81">
        <f>VLOOKUP($I$7,'1-Konfiguration'!$D$24:$G$33,4,FALSE) * (VLOOKUP('5-Standortanalyse (Berechnung)'!$I$7,'1-Konfiguration'!$D$24:$F$33,2,FALSE)/100)*VLOOKUP('5-Standortanalyse (Berechnung)'!$I$7,'1-Konfiguration'!$D$24:$F$33,3,FALSE)*$I231</f>
        <v>0</v>
      </c>
      <c r="R231" s="81">
        <f>VLOOKUP($J$7,'1-Konfiguration'!$D$24:$G$33,4,FALSE) * (VLOOKUP('5-Standortanalyse (Berechnung)'!$J$7,'1-Konfiguration'!$D$24:$F$33,2,FALSE)/100)*VLOOKUP('5-Standortanalyse (Berechnung)'!$J$7,'1-Konfiguration'!$D$24:$F$33,3,FALSE)*$J231</f>
        <v>0</v>
      </c>
      <c r="S231" s="81">
        <f>VLOOKUP($K$7,'1-Konfiguration'!$D$24:$G$33,4,FALSE) * (VLOOKUP('5-Standortanalyse (Berechnung)'!$K$7,'1-Konfiguration'!$D$24:$F$33,2,FALSE)/100)*VLOOKUP('5-Standortanalyse (Berechnung)'!$K$7,'1-Konfiguration'!$D$24:$F$33,3,FALSE)*$K231</f>
        <v>0</v>
      </c>
      <c r="T231" s="81">
        <f>VLOOKUP($L$7,'1-Konfiguration'!$D$24:$G$28,4,FALSE) * (VLOOKUP('5-Standortanalyse (Berechnung)'!$L$7,'1-Konfiguration'!$D$24:$F$28,2,FALSE)/100)*VLOOKUP('5-Standortanalyse (Berechnung)'!$L$7,'1-Konfiguration'!$D$24:$F$28,3,FALSE)*$L231</f>
        <v>0</v>
      </c>
      <c r="U231" s="81">
        <f>VLOOKUP($M$7,'1-Konfiguration'!$D$24:$G$28,4,FALSE) * (VLOOKUP('5-Standortanalyse (Berechnung)'!$M$7,'1-Konfiguration'!$D$24:$F$28,2,FALSE)/100)*VLOOKUP('5-Standortanalyse (Berechnung)'!$M$7,'1-Konfiguration'!$D$24:$F$28,3,FALSE)*$M231</f>
        <v>0</v>
      </c>
      <c r="V231" s="81">
        <f>MMULT($N231:$P231,'1-Konfiguration'!G$54:G$56)+MMULT($Q231:$R231,'1-Konfiguration'!G$59:G$60)+MMULT($T231:$U231,'1-Konfiguration'!G$57:G$58)+($S231*'1-Konfiguration'!G$63)</f>
        <v>477.33843992315497</v>
      </c>
      <c r="W231" s="81">
        <f>MMULT($N231:$P231,'1-Konfiguration'!H$54:H$56)+MMULT($Q231:$R231,'1-Konfiguration'!H$59:H$60)+MMULT($T231:$U231,'1-Konfiguration'!H$57:H$58)+($S231*'1-Konfiguration'!H$63)</f>
        <v>2545.7567836883773</v>
      </c>
      <c r="X231" s="81">
        <f>MMULT($N231:$P231,'1-Konfiguration'!I$54:I$56)+MMULT($Q231:$R231,'1-Konfiguration'!I$59:I$60)+MMULT($T231:$U231,'1-Konfiguration'!I$57:I$58)+($S231*'1-Konfiguration'!I$63)</f>
        <v>6632.1718318933181</v>
      </c>
      <c r="Y231" s="81">
        <f>MMULT($N231:$P231,'1-Konfiguration'!J$54:J$56)+MMULT($Q231:$R231,'1-Konfiguration'!J$59:J$60)+MMULT($T231:$U231,'1-Konfiguration'!J$57:J$58)+($S231*'1-Konfiguration'!J$63)</f>
        <v>11985.282745228378</v>
      </c>
      <c r="Z231" s="81">
        <f>MMULT($N231:$P231,'1-Konfiguration'!K$54:K$56)+MMULT($Q231:$R231,'1-Konfiguration'!K$59:K$60)+MMULT($T231:$U231,'1-Konfiguration'!K$57:K$58)+($S231*'1-Konfiguration'!K$63)</f>
        <v>1194.0799057480697</v>
      </c>
      <c r="AA231" s="81">
        <f>MMULT($N231:$P231,'1-Konfiguration'!L$54:L$56)+MMULT($Q231:$R231,'1-Konfiguration'!L$59:L$60)+MMULT($T231:$U231,'1-Konfiguration'!L$57:L$58)+($S231*'1-Konfiguration'!L$63)</f>
        <v>3374.2774073537134</v>
      </c>
      <c r="AB231" s="81">
        <f>MMULT($N231:$P231,'1-Konfiguration'!M$54:M$56)+MMULT($Q231:$R231,'1-Konfiguration'!M$59:M$60)+MMULT($T231:$U231,'1-Konfiguration'!M$57:M$58)+($S231*'1-Konfiguration'!M$63)</f>
        <v>9072.0740708592621</v>
      </c>
      <c r="AC231" s="81">
        <f>MMULT($N231:$P231,'1-Konfiguration'!N$54:N$56)+MMULT($Q231:$R231,'1-Konfiguration'!N$59:N$60)+MMULT($T231:$U231,'1-Konfiguration'!N$57:N$58)+($S231*'1-Konfiguration'!N$63)</f>
        <v>18477.917214479232</v>
      </c>
      <c r="AF231" s="6">
        <f t="shared" si="87"/>
        <v>3</v>
      </c>
      <c r="AG231" s="6">
        <f t="shared" si="88"/>
        <v>10</v>
      </c>
      <c r="AH231" s="6">
        <f t="shared" si="89"/>
        <v>13</v>
      </c>
      <c r="AI231" s="6">
        <f t="shared" si="90"/>
        <v>16</v>
      </c>
      <c r="AJ231" s="6">
        <f t="shared" si="91"/>
        <v>10</v>
      </c>
      <c r="AK231" s="6">
        <f t="shared" si="92"/>
        <v>13</v>
      </c>
      <c r="AL231" s="6">
        <f t="shared" si="93"/>
        <v>18</v>
      </c>
      <c r="AM231" s="6">
        <f t="shared" si="94"/>
        <v>25</v>
      </c>
      <c r="AO231" s="5" t="str">
        <f t="shared" si="95"/>
        <v>{ "type": "Feature", "geometry": { "type": "Point", "coordinates": [8,7541079,50,123662] } },</v>
      </c>
      <c r="AP231" s="5" t="str">
        <f t="shared" si="79"/>
        <v>{ "type": "Feature", "geometry": { "type": "Point", "coordinates": [8,7549079,50,123662] } },</v>
      </c>
      <c r="AQ231" s="5" t="str">
        <f t="shared" si="80"/>
        <v>{ "type": "Feature", "geometry": { "type": "Point", "coordinates": [8,7541079,50,124162] } },</v>
      </c>
      <c r="AR231" s="5" t="str">
        <f t="shared" si="81"/>
        <v>{ "type": "Feature", "geometry": { "type": "Point", "coordinates": [8,7541079,50,123162] } },</v>
      </c>
      <c r="AS231" s="5" t="str">
        <f t="shared" si="82"/>
        <v>{ "type": "Feature", "geometry": { "type": "Point", "coordinates": [8,7533079,50,123662] } },</v>
      </c>
      <c r="AT231" s="5" t="str">
        <f t="shared" si="83"/>
        <v>{ "type": "Feature", "geometry": { "type": "Point", "coordinates": [8,7533079,50,123162] } },</v>
      </c>
      <c r="AU231" s="5" t="str">
        <f t="shared" si="84"/>
        <v>{ "type": "Feature", "geometry": { "type": "Point", "coordinates": [8,7549079,50,124162] } },</v>
      </c>
      <c r="AV231" s="5" t="str">
        <f t="shared" si="85"/>
        <v>{ "type": "Feature", "geometry": { "type": "Point", "coordinates": [8,7533079,50,124162] } },</v>
      </c>
      <c r="AW231" s="5" t="str">
        <f t="shared" si="86"/>
        <v>{ "type": "Feature", "geometry": { "type": "Point", "coordinates": [8,7549079,50,123162] } },</v>
      </c>
      <c r="AX231" s="5" t="s">
        <v>753</v>
      </c>
      <c r="AY231" s="6" t="str">
        <f>REPT($AO231,VLOOKUP(AF231,'8-Intensitäten Heatmap'!$A$5:$L$232,$AO$3,FALSE))&amp;REPT($AP231,VLOOKUP(AF231,'8-Intensitäten Heatmap'!$A$5:$L$232,$AP$3,FALSE))&amp;REPT($AQ231,VLOOKUP(AF231,'8-Intensitäten Heatmap'!$A$5:$L$232,$AQ$3,FALSE))&amp;REPT($AR231,VLOOKUP(AF231,'8-Intensitäten Heatmap'!$A$5:$L$232,$AR$3,FALSE))&amp;REPT($AS231,VLOOKUP(AF231,'8-Intensitäten Heatmap'!$A$5:$L$232,$AS$3,FALSE))&amp;REPT($AT231,VLOOKUP(AF231,'8-Intensitäten Heatmap'!$A$5:$L$232,$AT$3,FALSE))&amp;REPT($AU231,VLOOKUP(AF231,'8-Intensitäten Heatmap'!$A$5:$L$232,$AU$3,FALSE))&amp;REPT($AV231,VLOOKUP(AF231,'8-Intensitäten Heatmap'!$A$5:$L$232,$AV$3,FALSE))&amp;REPT($AW231,VLOOKUP(AF231,'8-Intensitäten Heatmap'!$A$5:$L$232,$AW$3,FALSE))</f>
        <v>{ "type": "Feature", "geometry": { "type": "Point", "coordinates": [8,7541079,50,123662] } },{ "type": "Feature", "geometry": { "type": "Point", "coordinates": [8,7549079,50,123662] } },{ "type": "Feature", "geometry": { "type": "Point", "coordinates": [8,7541079,50,124162] } },</v>
      </c>
      <c r="AZ231" s="6" t="str">
        <f>REPT($AO231,VLOOKUP(AG231,'8-Intensitäten Heatmap'!$A$5:$L$232,$AO$3,FALSE))&amp;REPT($AP231,VLOOKUP(AG231,'8-Intensitäten Heatmap'!$A$5:$L$232,$AP$3,FALSE))&amp;REPT($AQ231,VLOOKUP(AG231,'8-Intensitäten Heatmap'!$A$5:$L$232,$AQ$3,FALSE))&amp;REPT($AR231,VLOOKUP(AG231,'8-Intensitäten Heatmap'!$A$5:$L$232,$AR$3,FALSE))&amp;REPT($AS231,VLOOKUP(AG231,'8-Intensitäten Heatmap'!$A$5:$L$232,$AS$3,FALSE))&amp;REPT($AT231,VLOOKUP(AG231,'8-Intensitäten Heatmap'!$A$5:$L$232,$AT$3,FALSE))&amp;REPT($AU231,VLOOKUP(AG231,'8-Intensitäten Heatmap'!$A$5:$L$232,$AU$3,FALSE))&amp;REPT($AV231,VLOOKUP(AG231,'8-Intensitäten Heatmap'!$A$5:$L$232,$AV$3,FALSE))&amp;REPT($AW231,VLOOKUP(AG231,'8-Intensitäten Heatmap'!$A$5:$L$232,$AW$3,FALSE))</f>
        <v>{ "type": "Feature", "geometry": { "type": "Point", "coordinates": [8,7541079,50,123662] } },{ "type": "Feature", "geometry": { "type": "Point", "coordinates": [8,7541079,50,123662] } },{ "type": "Feature", "geometry": { "type": "Point", "coordinates": [8,7549079,50,123662] } },{ "type": "Feature", "geometry": { "type": "Point", "coordinates": [8,7541079,50,124162] } },{ "type": "Feature", "geometry": { "type": "Point", "coordinates": [8,7541079,50,123162] } },{ "type": "Feature", "geometry": { "type": "Point", "coordinates": [8,7533079,50,123662] } },{ "type": "Feature", "geometry": { "type": "Point", "coordinates": [8,7533079,50,123162] } },{ "type": "Feature", "geometry": { "type": "Point", "coordinates": [8,7549079,50,124162] } },{ "type": "Feature", "geometry": { "type": "Point", "coordinates": [8,7533079,50,124162] } },{ "type": "Feature", "geometry": { "type": "Point", "coordinates": [8,7549079,50,123162] } },</v>
      </c>
      <c r="BA231" s="6" t="str">
        <f>REPT($AO231,VLOOKUP(AH231,'8-Intensitäten Heatmap'!$A$5:$L$232,$AO$3,FALSE))&amp;REPT($AP231,VLOOKUP(AH231,'8-Intensitäten Heatmap'!$A$5:$L$232,$AP$3,FALSE))&amp;REPT($AQ231,VLOOKUP(AH231,'8-Intensitäten Heatmap'!$A$5:$L$232,$AQ$3,FALSE))&amp;REPT($AR231,VLOOKUP(AH231,'8-Intensitäten Heatmap'!$A$5:$L$232,$AR$3,FALSE))&amp;REPT($AS231,VLOOKUP(AH231,'8-Intensitäten Heatmap'!$A$5:$L$232,$AS$3,FALSE))&amp;REPT($AT231,VLOOKUP(AH231,'8-Intensitäten Heatmap'!$A$5:$L$232,$AT$3,FALSE))&amp;REPT($AU231,VLOOKUP(AH231,'8-Intensitäten Heatmap'!$A$5:$L$232,$AU$3,FALSE))&amp;REPT($AV231,VLOOKUP(AH231,'8-Intensitäten Heatmap'!$A$5:$L$232,$AV$3,FALSE))&amp;REPT($AW231,VLOOKUP(AH231,'8-Intensitäten Heatmap'!$A$5:$L$232,$AW$3,FALSE))</f>
        <v>{ "type": "Feature", "geometry": { "type": "Point", "coordinates": [8,7541079,50,123662] } },{ "type": "Feature", "geometry": { "type": "Point", "coordinates": [8,7541079,50,123662] } },{ "type": "Feature", "geometry": { "type": "Point", "coordinates": [8,7549079,50,123662] } },{ "type": "Feature", "geometry": { "type": "Point", "coordinates": [8,7549079,50,123662] } },{ "type": "Feature", "geometry": { "type": "Point", "coordinates": [8,7541079,50,124162] } },{ "type": "Feature", "geometry": { "type": "Point", "coordinates": [8,7541079,50,124162] } },{ "type": "Feature", "geometry": { "type": "Point", "coordinates": [8,7541079,50,123162] } },{ "type": "Feature", "geometry": { "type": "Point", "coordinates": [8,7541079,50,123162] } },{ "type": "Feature", "geometry": { "type": "Point", "coordinates": [8,7533079,50,123662] } },{ "type": "Feature", "geometry": { "type": "Point", "coordinates": [8,7533079,50,123162] } },{ "type": "Feature", "geometry": { "type": "Point", "coordinates": [8,7549079,50,124162] } },{ "type": "Feature", "geometry": { "type": "Point", "coordinates": [8,7533079,50,124162] } },{ "type": "Feature", "geometry": { "type": "Point", "coordinates": [8,7549079,50,123162] } },</v>
      </c>
      <c r="BB231" s="6" t="str">
        <f>REPT($AO231,VLOOKUP(AI231,'8-Intensitäten Heatmap'!$A$5:$L$232,$AO$3,FALSE))&amp;REPT($AP231,VLOOKUP(AI231,'8-Intensitäten Heatmap'!$A$5:$L$232,$AP$3,FALSE))&amp;REPT($AQ231,VLOOKUP(AI231,'8-Intensitäten Heatmap'!$A$5:$L$232,$AQ$3,FALSE))&amp;REPT($AR231,VLOOKUP(AI231,'8-Intensitäten Heatmap'!$A$5:$L$232,$AR$3,FALSE))&amp;REPT($AS231,VLOOKUP(AI231,'8-Intensitäten Heatmap'!$A$5:$L$232,$AS$3,FALSE))&amp;REPT($AT231,VLOOKUP(AI231,'8-Intensitäten Heatmap'!$A$5:$L$232,$AT$3,FALSE))&amp;REPT($AU231,VLOOKUP(AI231,'8-Intensitäten Heatmap'!$A$5:$L$232,$AU$3,FALSE))&amp;REPT($AV231,VLOOKUP(AI231,'8-Intensitäten Heatmap'!$A$5:$L$232,$AV$3,FALSE))&amp;REPT($AW231,VLOOKUP(AI231,'8-Intensitäten Heatmap'!$A$5:$L$232,$AW$3,FALSE))</f>
        <v>{ "type": "Feature", "geometry": { "type": "Point", "coordinates": [8,7541079,50,123662] } },{ "type": "Feature", "geometry": { "type": "Point", "coordinates": [8,7541079,50,123662] } },{ "type": "Feature", "geometry": { "type": "Point", "coordinates": [8,7549079,50,123662] } },{ "type": "Feature", "geometry": { "type": "Point", "coordinates": [8,7549079,50,123662] } },{ "type": "Feature", "geometry": { "type": "Point", "coordinates": [8,7541079,50,124162] } },{ "type": "Feature", "geometry": { "type": "Point", "coordinates": [8,7541079,50,124162] } },{ "type": "Feature", "geometry": { "type": "Point", "coordinates": [8,7541079,50,123162] } },{ "type": "Feature", "geometry": { "type": "Point", "coordinates": [8,7541079,50,123162] } },{ "type": "Feature", "geometry": { "type": "Point", "coordinates": [8,7533079,50,123662] } },{ "type": "Feature", "geometry": { "type": "Point", "coordinates": [8,7533079,50,123662] } },{ "type": "Feature", "geometry": { "type": "Point", "coordinates": [8,7533079,50,123162] } },{ "type": "Feature", "geometry": { "type": "Point", "coordinates": [8,7533079,50,123162] } },{ "type": "Feature", "geometry": { "type": "Point", "coordinates": [8,7549079,50,124162] } },{ "type": "Feature", "geometry": { "type": "Point", "coordinates": [8,7549079,50,124162] } },{ "type": "Feature", "geometry": { "type": "Point", "coordinates": [8,7533079,50,124162] } },{ "type": "Feature", "geometry": { "type": "Point", "coordinates": [8,7549079,50,123162] } },</v>
      </c>
      <c r="BC231" s="6" t="str">
        <f>REPT($AO231,VLOOKUP(AJ231,'8-Intensitäten Heatmap'!$A$5:$L$232,$AO$3,FALSE))&amp;REPT($AP231,VLOOKUP(AJ231,'8-Intensitäten Heatmap'!$A$5:$L$232,$AP$3,FALSE))&amp;REPT($AQ231,VLOOKUP(AJ231,'8-Intensitäten Heatmap'!$A$5:$L$232,$AQ$3,FALSE))&amp;REPT($AR231,VLOOKUP(AJ231,'8-Intensitäten Heatmap'!$A$5:$L$232,$AR$3,FALSE))&amp;REPT($AS231,VLOOKUP(AJ231,'8-Intensitäten Heatmap'!$A$5:$L$232,$AS$3,FALSE))&amp;REPT($AT231,VLOOKUP(AJ231,'8-Intensitäten Heatmap'!$A$5:$L$232,$AT$3,FALSE))&amp;REPT($AU231,VLOOKUP(AJ231,'8-Intensitäten Heatmap'!$A$5:$L$232,$AU$3,FALSE))&amp;REPT($AV231,VLOOKUP(AJ231,'8-Intensitäten Heatmap'!$A$5:$L$232,$AV$3,FALSE))&amp;REPT($AW231,VLOOKUP(AJ231,'8-Intensitäten Heatmap'!$A$5:$L$232,$AW$3,FALSE))</f>
        <v>{ "type": "Feature", "geometry": { "type": "Point", "coordinates": [8,7541079,50,123662] } },{ "type": "Feature", "geometry": { "type": "Point", "coordinates": [8,7541079,50,123662] } },{ "type": "Feature", "geometry": { "type": "Point", "coordinates": [8,7549079,50,123662] } },{ "type": "Feature", "geometry": { "type": "Point", "coordinates": [8,7541079,50,124162] } },{ "type": "Feature", "geometry": { "type": "Point", "coordinates": [8,7541079,50,123162] } },{ "type": "Feature", "geometry": { "type": "Point", "coordinates": [8,7533079,50,123662] } },{ "type": "Feature", "geometry": { "type": "Point", "coordinates": [8,7533079,50,123162] } },{ "type": "Feature", "geometry": { "type": "Point", "coordinates": [8,7549079,50,124162] } },{ "type": "Feature", "geometry": { "type": "Point", "coordinates": [8,7533079,50,124162] } },{ "type": "Feature", "geometry": { "type": "Point", "coordinates": [8,7549079,50,123162] } },</v>
      </c>
      <c r="BD231" s="6" t="str">
        <f>REPT($AO231,VLOOKUP(AK231,'8-Intensitäten Heatmap'!$A$5:$L$232,$AO$3,FALSE))&amp;REPT($AP231,VLOOKUP(AK231,'8-Intensitäten Heatmap'!$A$5:$L$232,$AP$3,FALSE))&amp;REPT($AQ231,VLOOKUP(AK231,'8-Intensitäten Heatmap'!$A$5:$L$232,$AQ$3,FALSE))&amp;REPT($AR231,VLOOKUP(AK231,'8-Intensitäten Heatmap'!$A$5:$L$232,$AR$3,FALSE))&amp;REPT($AS231,VLOOKUP(AK231,'8-Intensitäten Heatmap'!$A$5:$L$232,$AS$3,FALSE))&amp;REPT($AT231,VLOOKUP(AK231,'8-Intensitäten Heatmap'!$A$5:$L$232,$AT$3,FALSE))&amp;REPT($AU231,VLOOKUP(AK231,'8-Intensitäten Heatmap'!$A$5:$L$232,$AU$3,FALSE))&amp;REPT($AV231,VLOOKUP(AK231,'8-Intensitäten Heatmap'!$A$5:$L$232,$AV$3,FALSE))&amp;REPT($AW231,VLOOKUP(AK231,'8-Intensitäten Heatmap'!$A$5:$L$232,$AW$3,FALSE))</f>
        <v>{ "type": "Feature", "geometry": { "type": "Point", "coordinates": [8,7541079,50,123662] } },{ "type": "Feature", "geometry": { "type": "Point", "coordinates": [8,7541079,50,123662] } },{ "type": "Feature", "geometry": { "type": "Point", "coordinates": [8,7549079,50,123662] } },{ "type": "Feature", "geometry": { "type": "Point", "coordinates": [8,7549079,50,123662] } },{ "type": "Feature", "geometry": { "type": "Point", "coordinates": [8,7541079,50,124162] } },{ "type": "Feature", "geometry": { "type": "Point", "coordinates": [8,7541079,50,124162] } },{ "type": "Feature", "geometry": { "type": "Point", "coordinates": [8,7541079,50,123162] } },{ "type": "Feature", "geometry": { "type": "Point", "coordinates": [8,7541079,50,123162] } },{ "type": "Feature", "geometry": { "type": "Point", "coordinates": [8,7533079,50,123662] } },{ "type": "Feature", "geometry": { "type": "Point", "coordinates": [8,7533079,50,123162] } },{ "type": "Feature", "geometry": { "type": "Point", "coordinates": [8,7549079,50,124162] } },{ "type": "Feature", "geometry": { "type": "Point", "coordinates": [8,7533079,50,124162] } },{ "type": "Feature", "geometry": { "type": "Point", "coordinates": [8,7549079,50,123162] } },</v>
      </c>
      <c r="BE231" s="6" t="str">
        <f>REPT($AO231,VLOOKUP(AL231,'8-Intensitäten Heatmap'!$A$5:$L$232,$AO$3,FALSE))&amp;REPT($AP231,VLOOKUP(AL231,'8-Intensitäten Heatmap'!$A$5:$L$232,$AP$3,FALSE))&amp;REPT($AQ231,VLOOKUP(AL231,'8-Intensitäten Heatmap'!$A$5:$L$232,$AQ$3,FALSE))&amp;REPT($AR231,VLOOKUP(AL231,'8-Intensitäten Heatmap'!$A$5:$L$232,$AR$3,FALSE))&amp;REPT($AS231,VLOOKUP(AL231,'8-Intensitäten Heatmap'!$A$5:$L$232,$AS$3,FALSE))&amp;REPT($AT231,VLOOKUP(AL231,'8-Intensitäten Heatmap'!$A$5:$L$232,$AT$3,FALSE))&amp;REPT($AU231,VLOOKUP(AL231,'8-Intensitäten Heatmap'!$A$5:$L$232,$AU$3,FALSE))&amp;REPT($AV231,VLOOKUP(AL231,'8-Intensitäten Heatmap'!$A$5:$L$232,$AV$3,FALSE))&amp;REPT($AW231,VLOOKUP(AL231,'8-Intensitäten Heatmap'!$A$5:$L$232,$AW$3,FALSE))</f>
        <v>{ "type": "Feature", "geometry": { "type": "Point", "coordinates": [8,7541079,50,123662] } },{ "type": "Feature", "geometry": { "type": "Point", "coordinates": [8,7541079,50,123662] } },{ "type": "Feature", "geometry": { "type": "Point", "coordinates": [8,7549079,50,123662] } },{ "type": "Feature", "geometry": { "type": "Point", "coordinates": [8,7549079,50,123662] } },{ "type": "Feature", "geometry": { "type": "Point", "coordinates": [8,7541079,50,124162] } },{ "type": "Feature", "geometry": { "type": "Point", "coordinates": [8,7541079,50,124162] } },{ "type": "Feature", "geometry": { "type": "Point", "coordinates": [8,7541079,50,123162] } },{ "type": "Feature", "geometry": { "type": "Point", "coordinates": [8,7541079,50,123162] } },{ "type": "Feature", "geometry": { "type": "Point", "coordinates": [8,7533079,50,123662] } },{ "type": "Feature", "geometry": { "type": "Point", "coordinates": [8,7533079,50,123662] } },{ "type": "Feature", "geometry": { "type": "Point", "coordinates": [8,7533079,50,123162] } },{ "type": "Feature", "geometry": { "type": "Point", "coordinates": [8,7533079,50,123162] } },{ "type": "Feature", "geometry": { "type": "Point", "coordinates": [8,7549079,50,124162] } },{ "type": "Feature", "geometry": { "type": "Point", "coordinates": [8,7549079,50,124162] } },{ "type": "Feature", "geometry": { "type": "Point", "coordinates": [8,7533079,50,124162] } },{ "type": "Feature", "geometry": { "type": "Point", "coordinates": [8,7533079,50,124162] } },{ "type": "Feature", "geometry": { "type": "Point", "coordinates": [8,7549079,50,123162] } },{ "type": "Feature", "geometry": { "type": "Point", "coordinates": [8,7549079,50,123162] } },</v>
      </c>
      <c r="BF231" s="6" t="str">
        <f>REPT($AO231,VLOOKUP(AM231,'8-Intensitäten Heatmap'!$A$5:$L$232,$AO$3,FALSE))&amp;REPT($AP231,VLOOKUP(AM231,'8-Intensitäten Heatmap'!$A$5:$L$232,$AP$3,FALSE))&amp;REPT($AQ231,VLOOKUP(AM231,'8-Intensitäten Heatmap'!$A$5:$L$232,$AQ$3,FALSE))&amp;REPT($AR231,VLOOKUP(AM231,'8-Intensitäten Heatmap'!$A$5:$L$232,$AR$3,FALSE))&amp;REPT($AS231,VLOOKUP(AM231,'8-Intensitäten Heatmap'!$A$5:$L$232,$AS$3,FALSE))&amp;REPT($AT231,VLOOKUP(AM231,'8-Intensitäten Heatmap'!$A$5:$L$232,$AT$3,FALSE))&amp;REPT($AU231,VLOOKUP(AM231,'8-Intensitäten Heatmap'!$A$5:$L$232,$AU$3,FALSE))&amp;REPT($AV231,VLOOKUP(AM231,'8-Intensitäten Heatmap'!$A$5:$L$232,$AV$3,FALSE))&amp;REPT($AW231,VLOOKUP(AM231,'8-Intensitäten Heatmap'!$A$5:$L$232,$AW$3,FALSE))</f>
        <v>{ "type": "Feature", "geometry": { "type": "Point", "coordinates": [8,7541079,50,123662] } },{ "type": "Feature", "geometry": { "type": "Point", "coordinates": [8,7541079,50,123662] } },{ "type": "Feature", "geometry": { "type": "Point", "coordinates": [8,7541079,50,123662] } },{ "type": "Feature", "geometry": { "type": "Point", "coordinates": [8,7549079,50,123662] } },{ "type": "Feature", "geometry": { "type": "Point", "coordinates": [8,7549079,50,123662] } },{ "type": "Feature", "geometry": { "type": "Point", "coordinates": [8,7549079,50,123662] } },{ "type": "Feature", "geometry": { "type": "Point", "coordinates": [8,7541079,50,124162] } },{ "type": "Feature", "geometry": { "type": "Point", "coordinates": [8,7541079,50,124162] } },{ "type": "Feature", "geometry": { "type": "Point", "coordinates": [8,7541079,50,124162] } },{ "type": "Feature", "geometry": { "type": "Point", "coordinates": [8,7541079,50,123162] } },{ "type": "Feature", "geometry": { "type": "Point", "coordinates": [8,7541079,50,123162] } },{ "type": "Feature", "geometry": { "type": "Point", "coordinates": [8,7541079,50,123162] } },{ "type": "Feature", "geometry": { "type": "Point", "coordinates": [8,7533079,50,123662] } },{ "type": "Feature", "geometry": { "type": "Point", "coordinates": [8,7533079,50,123662] } },{ "type": "Feature", "geometry": { "type": "Point", "coordinates": [8,7533079,50,123662] } },{ "type": "Feature", "geometry": { "type": "Point", "coordinates": [8,7533079,50,123162] } },{ "type": "Feature", "geometry": { "type": "Point", "coordinates": [8,7533079,50,123162] } },{ "type": "Feature", "geometry": { "type": "Point", "coordinates": [8,7533079,50,123162] } },{ "type": "Feature", "geometry": { "type": "Point", "coordinates": [8,7549079,50,124162] } },{ "type": "Feature", "geometry": { "type": "Point", "coordinates": [8,7549079,50,124162] } },{ "type": "Feature", "geometry": { "type": "Point", "coordinates": [8,7549079,50,124162] } },{ "type": "Feature", "geometry": { "type": "Point", "coordinates": [8,7533079,50,124162] } },{ "type": "Feature", "geometry": { "type": "Point", "coordinates": [8,7533079,50,124162] } },{ "type": "Feature", "geometry": { "type": "Point", "coordinates": [8,7549079,50,123162] } },{ "type": "Feature", "geometry": { "type": "Point", "coordinates": [8,7549079,50,123162] } },</v>
      </c>
      <c r="BG231" s="6" t="s">
        <v>753</v>
      </c>
      <c r="BH231" s="6" t="str">
        <f t="shared" si="96"/>
        <v>{ "type": "Feature", "geometry": { "type": "Point", "coordinates": [8,7541079,50,123662] } },{ "type": "Feature", "geometry": { "type": "Point", "coordinates": [8,7541079,50,123662] } },{ "type": "Feature", "geometry": { "type": "Point", "coordinates": [8,7541079,50,123662] } },{ "type": "Feature", "geometry": { "type": "Point", "coordinates": [8,7541079,50,123662] } },</v>
      </c>
      <c r="BI231" s="6" t="str">
        <f t="shared" si="97"/>
        <v>{ "type": "Feature", "geometry": { "type": "Point", "coordinates": [8,7541079,50,123662] } },{ "type": "Feature", "geometry": { "type": "Point", "coordinates": [8,7541079,50,123662] } },</v>
      </c>
      <c r="BJ231" s="6" t="str">
        <f t="shared" si="98"/>
        <v>{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v>
      </c>
      <c r="BK231" s="6" t="str">
        <f t="shared" si="99"/>
        <v>{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v>
      </c>
      <c r="BL231" s="6" t="str">
        <f t="shared" si="100"/>
        <v>{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v>
      </c>
      <c r="BM231" s="6" t="str">
        <f t="shared" si="101"/>
        <v>{ "type": "Feature", "geometry": { "type": "Point", "coordinates": [8,7541079,50,123662] } },{ "type": "Feature", "geometry": { "type": "Point", "coordinates": [8,7541079,50,123662] } },{ "type": "Feature", "geometry": { "type": "Point", "coordinates": [8,7541079,50,123662] } },</v>
      </c>
      <c r="BN231" s="6" t="str">
        <f t="shared" si="102"/>
        <v>{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v>
      </c>
      <c r="BO231" s="6" t="str">
        <f t="shared" si="103"/>
        <v>{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 "type": "Feature", "geometry": { "type": "Point", "coordinates": [8,7541079,50,123662] } },</v>
      </c>
      <c r="BP231" s="6" t="s">
        <v>3381</v>
      </c>
    </row>
    <row r="232" spans="1:68" s="6" customFormat="1" x14ac:dyDescent="0.3">
      <c r="A232" s="18" t="str">
        <f>Table1[[#This Row],[Name]]</f>
        <v>Handling counts</v>
      </c>
      <c r="B232" s="362">
        <v>8.5786224000000004</v>
      </c>
      <c r="C232" s="362">
        <v>50.024211999999999</v>
      </c>
      <c r="D232" s="18" t="str">
        <f>Table1[[#This Row],[Standortkategorie]]</f>
        <v>Verteilzentrum</v>
      </c>
      <c r="E232" s="18" t="str">
        <f>IF(Table1[[#This Row],[Zusatzinformation]]=0,"",Table1[[#This Row],[Zusatzinformation]])</f>
        <v>Logistiker am Flughafen FFM</v>
      </c>
      <c r="F232" s="47">
        <f>IF($D232&lt;&gt;"Busdepot",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32" s="47">
        <f>IF($D232&lt;&gt;"Busdepot",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32" s="47">
        <f>(Table1[[#This Row],[Lieferfahrzeuge]]*'1-Konfiguration'!$D$16+(MAX(Table1[[#This Row],[Lieferfahrzeuge]]*'1-Konfiguration'!$D$16,Table1[[#This Row],[Lieferfahrzeugtore]]*'1-Konfiguration'!$D$14)))/2</f>
        <v>0</v>
      </c>
      <c r="I232" s="47">
        <f>Table1[[#This Row],[Müllfahrzeuge]]</f>
        <v>0</v>
      </c>
      <c r="J232" s="47">
        <f>Table1[[#This Row],[Betonmischfahrzeuge]]</f>
        <v>0</v>
      </c>
      <c r="K232" s="47">
        <f>(Table1[[#This Row],[Schiffe]]*'1-Konfiguration'!$D$16+(MAX(Table1[[#This Row],[Schiffe]]*'1-Konfiguration'!$D$16,Table1[[#This Row],[Anleger]]*'1-Konfiguration'!$D$14)))/2</f>
        <v>0</v>
      </c>
      <c r="L232" s="47">
        <f>IF($D232="Busdepot",IFERROR(Table1[[#This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2" s="47">
        <f>IF($D232="Busdepot",IFERROR(Table1[[#This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2" s="81">
        <f>VLOOKUP($F$7,'1-Konfiguration'!$D$24:$G$28,4,FALSE) * (VLOOKUP('5-Standortanalyse (Berechnung)'!$F$7,'1-Konfiguration'!$D$24:$F$28,2,FALSE)/100)*VLOOKUP('5-Standortanalyse (Berechnung)'!$F$7,'1-Konfiguration'!$D$24:$F$28,3,FALSE)*$F232</f>
        <v>5214.0294000000004</v>
      </c>
      <c r="O232" s="81">
        <f>VLOOKUP($G$7,'1-Konfiguration'!$D$24:$G$28,4,FALSE) * (VLOOKUP('5-Standortanalyse (Berechnung)'!$G$7,'1-Konfiguration'!$D$24:$F$28,2,FALSE)/100)*VLOOKUP('5-Standortanalyse (Berechnung)'!$G$7,'1-Konfiguration'!$D$24:$F$28,3,FALSE)*$G232</f>
        <v>1534.6</v>
      </c>
      <c r="P232" s="81">
        <f>VLOOKUP($H$7,'1-Konfiguration'!$D$24:$G$28,4,FALSE) * (VLOOKUP('5-Standortanalyse (Berechnung)'!$H$7,'1-Konfiguration'!$D$24:$F$28,2,FALSE)/100)*VLOOKUP('5-Standortanalyse (Berechnung)'!$H$7,'1-Konfiguration'!$D$24:$F$28,3,FALSE)*$H232</f>
        <v>0</v>
      </c>
      <c r="Q232" s="81">
        <f>VLOOKUP($I$7,'1-Konfiguration'!$D$24:$G$33,4,FALSE) * (VLOOKUP('5-Standortanalyse (Berechnung)'!$I$7,'1-Konfiguration'!$D$24:$F$33,2,FALSE)/100)*VLOOKUP('5-Standortanalyse (Berechnung)'!$I$7,'1-Konfiguration'!$D$24:$F$33,3,FALSE)*$I232</f>
        <v>0</v>
      </c>
      <c r="R232" s="81">
        <f>VLOOKUP($J$7,'1-Konfiguration'!$D$24:$G$33,4,FALSE) * (VLOOKUP('5-Standortanalyse (Berechnung)'!$J$7,'1-Konfiguration'!$D$24:$F$33,2,FALSE)/100)*VLOOKUP('5-Standortanalyse (Berechnung)'!$J$7,'1-Konfiguration'!$D$24:$F$33,3,FALSE)*$J232</f>
        <v>0</v>
      </c>
      <c r="S232" s="81">
        <f>VLOOKUP($K$7,'1-Konfiguration'!$D$24:$G$33,4,FALSE) * (VLOOKUP('5-Standortanalyse (Berechnung)'!$K$7,'1-Konfiguration'!$D$24:$F$33,2,FALSE)/100)*VLOOKUP('5-Standortanalyse (Berechnung)'!$K$7,'1-Konfiguration'!$D$24:$F$33,3,FALSE)*$K232</f>
        <v>0</v>
      </c>
      <c r="T232" s="81">
        <f>VLOOKUP($L$7,'1-Konfiguration'!$D$24:$G$28,4,FALSE) * (VLOOKUP('5-Standortanalyse (Berechnung)'!$L$7,'1-Konfiguration'!$D$24:$F$28,2,FALSE)/100)*VLOOKUP('5-Standortanalyse (Berechnung)'!$L$7,'1-Konfiguration'!$D$24:$F$28,3,FALSE)*$L232</f>
        <v>0</v>
      </c>
      <c r="U232" s="81">
        <f>VLOOKUP($M$7,'1-Konfiguration'!$D$24:$G$28,4,FALSE) * (VLOOKUP('5-Standortanalyse (Berechnung)'!$M$7,'1-Konfiguration'!$D$24:$F$28,2,FALSE)/100)*VLOOKUP('5-Standortanalyse (Berechnung)'!$M$7,'1-Konfiguration'!$D$24:$F$28,3,FALSE)*$M232</f>
        <v>0</v>
      </c>
      <c r="V232" s="81">
        <f>MMULT($N232:$P232,'1-Konfiguration'!G$54:G$56)+MMULT($Q232:$R232,'1-Konfiguration'!G$59:G$60)+MMULT($T232:$U232,'1-Konfiguration'!G$57:G$58)+($S232*'1-Konfiguration'!G$63)</f>
        <v>60.467399799858505</v>
      </c>
      <c r="W232" s="81">
        <f>MMULT($N232:$P232,'1-Konfiguration'!H$54:H$56)+MMULT($Q232:$R232,'1-Konfiguration'!H$59:H$60)+MMULT($T232:$U232,'1-Konfiguration'!H$57:H$58)+($S232*'1-Konfiguration'!H$63)</f>
        <v>300.68585816532857</v>
      </c>
      <c r="X232" s="81">
        <f>MMULT($N232:$P232,'1-Konfiguration'!I$54:I$56)+MMULT($Q232:$R232,'1-Konfiguration'!I$59:I$60)+MMULT($T232:$U232,'1-Konfiguration'!I$57:I$58)+($S232*'1-Konfiguration'!I$63)</f>
        <v>768.74857043765314</v>
      </c>
      <c r="Y232" s="81">
        <f>MMULT($N232:$P232,'1-Konfiguration'!J$54:J$56)+MMULT($Q232:$R232,'1-Konfiguration'!J$59:J$60)+MMULT($T232:$U232,'1-Konfiguration'!J$57:J$58)+($S232*'1-Konfiguration'!J$63)</f>
        <v>1460.2757101594375</v>
      </c>
      <c r="Z232" s="81">
        <f>MMULT($N232:$P232,'1-Konfiguration'!K$54:K$56)+MMULT($Q232:$R232,'1-Konfiguration'!K$59:K$60)+MMULT($T232:$U232,'1-Konfiguration'!K$57:K$58)+($S232*'1-Konfiguration'!K$63)</f>
        <v>151.16849949964629</v>
      </c>
      <c r="AA232" s="81">
        <f>MMULT($N232:$P232,'1-Konfiguration'!L$54:L$56)+MMULT($Q232:$R232,'1-Konfiguration'!L$59:L$60)+MMULT($T232:$U232,'1-Konfiguration'!L$57:L$58)+($S232*'1-Konfiguration'!L$63)</f>
        <v>405.70851678125712</v>
      </c>
      <c r="AB232" s="81">
        <f>MMULT($N232:$P232,'1-Konfiguration'!M$54:M$56)+MMULT($Q232:$R232,'1-Konfiguration'!M$59:M$60)+MMULT($T232:$U232,'1-Konfiguration'!M$57:M$58)+($S232*'1-Konfiguration'!M$63)</f>
        <v>1054.3405502044141</v>
      </c>
      <c r="AC232" s="81">
        <f>MMULT($N232:$P232,'1-Konfiguration'!N$54:N$56)+MMULT($Q232:$R232,'1-Konfiguration'!N$59:N$60)+MMULT($T232:$U232,'1-Konfiguration'!N$57:N$58)+($S232*'1-Konfiguration'!N$63)</f>
        <v>2251.5435721151821</v>
      </c>
      <c r="AF232" s="6">
        <f t="shared" si="87"/>
        <v>0</v>
      </c>
      <c r="AG232" s="6">
        <f t="shared" si="88"/>
        <v>1</v>
      </c>
      <c r="AH232" s="6">
        <f t="shared" si="89"/>
        <v>2</v>
      </c>
      <c r="AI232" s="6">
        <f t="shared" si="90"/>
        <v>2</v>
      </c>
      <c r="AJ232" s="6">
        <f t="shared" si="91"/>
        <v>1</v>
      </c>
      <c r="AK232" s="6">
        <f t="shared" si="92"/>
        <v>2</v>
      </c>
      <c r="AL232" s="6">
        <f t="shared" si="93"/>
        <v>2</v>
      </c>
      <c r="AM232" s="6">
        <f t="shared" si="94"/>
        <v>3</v>
      </c>
      <c r="AO232" s="5" t="str">
        <f t="shared" si="95"/>
        <v>{ "type": "Feature", "geometry": { "type": "Point", "coordinates": [8,5786224,50,024212] } },</v>
      </c>
      <c r="AP232" s="5" t="str">
        <f t="shared" si="79"/>
        <v>{ "type": "Feature", "geometry": { "type": "Point", "coordinates": [8,5794224,50,024212] } },</v>
      </c>
      <c r="AQ232" s="5" t="str">
        <f t="shared" si="80"/>
        <v>{ "type": "Feature", "geometry": { "type": "Point", "coordinates": [8,5786224,50,024712] } },</v>
      </c>
      <c r="AR232" s="5" t="str">
        <f t="shared" si="81"/>
        <v>{ "type": "Feature", "geometry": { "type": "Point", "coordinates": [8,5786224,50,023712] } },</v>
      </c>
      <c r="AS232" s="5" t="str">
        <f t="shared" si="82"/>
        <v>{ "type": "Feature", "geometry": { "type": "Point", "coordinates": [8,5778224,50,024212] } },</v>
      </c>
      <c r="AT232" s="5" t="str">
        <f t="shared" si="83"/>
        <v>{ "type": "Feature", "geometry": { "type": "Point", "coordinates": [8,5778224,50,023712] } },</v>
      </c>
      <c r="AU232" s="5" t="str">
        <f t="shared" si="84"/>
        <v>{ "type": "Feature", "geometry": { "type": "Point", "coordinates": [8,5794224,50,024712] } },</v>
      </c>
      <c r="AV232" s="5" t="str">
        <f t="shared" si="85"/>
        <v>{ "type": "Feature", "geometry": { "type": "Point", "coordinates": [8,5778224,50,024712] } },</v>
      </c>
      <c r="AW232" s="5" t="str">
        <f t="shared" si="86"/>
        <v>{ "type": "Feature", "geometry": { "type": "Point", "coordinates": [8,5794224,50,023712] } },</v>
      </c>
      <c r="AX232" s="5" t="s">
        <v>753</v>
      </c>
      <c r="AY232" s="6" t="str">
        <f>REPT($AO232,VLOOKUP(AF232,'8-Intensitäten Heatmap'!$A$5:$L$232,$AO$3,FALSE))&amp;REPT($AP232,VLOOKUP(AF232,'8-Intensitäten Heatmap'!$A$5:$L$232,$AP$3,FALSE))&amp;REPT($AQ232,VLOOKUP(AF232,'8-Intensitäten Heatmap'!$A$5:$L$232,$AQ$3,FALSE))&amp;REPT($AR232,VLOOKUP(AF232,'8-Intensitäten Heatmap'!$A$5:$L$232,$AR$3,FALSE))&amp;REPT($AS232,VLOOKUP(AF232,'8-Intensitäten Heatmap'!$A$5:$L$232,$AS$3,FALSE))&amp;REPT($AT232,VLOOKUP(AF232,'8-Intensitäten Heatmap'!$A$5:$L$232,$AT$3,FALSE))&amp;REPT($AU232,VLOOKUP(AF232,'8-Intensitäten Heatmap'!$A$5:$L$232,$AU$3,FALSE))&amp;REPT($AV232,VLOOKUP(AF232,'8-Intensitäten Heatmap'!$A$5:$L$232,$AV$3,FALSE))&amp;REPT($AW232,VLOOKUP(AF232,'8-Intensitäten Heatmap'!$A$5:$L$232,$AW$3,FALSE))</f>
        <v/>
      </c>
      <c r="AZ232" s="6" t="str">
        <f>REPT($AO232,VLOOKUP(AG232,'8-Intensitäten Heatmap'!$A$5:$L$232,$AO$3,FALSE))&amp;REPT($AP232,VLOOKUP(AG232,'8-Intensitäten Heatmap'!$A$5:$L$232,$AP$3,FALSE))&amp;REPT($AQ232,VLOOKUP(AG232,'8-Intensitäten Heatmap'!$A$5:$L$232,$AQ$3,FALSE))&amp;REPT($AR232,VLOOKUP(AG232,'8-Intensitäten Heatmap'!$A$5:$L$232,$AR$3,FALSE))&amp;REPT($AS232,VLOOKUP(AG232,'8-Intensitäten Heatmap'!$A$5:$L$232,$AS$3,FALSE))&amp;REPT($AT232,VLOOKUP(AG232,'8-Intensitäten Heatmap'!$A$5:$L$232,$AT$3,FALSE))&amp;REPT($AU232,VLOOKUP(AG232,'8-Intensitäten Heatmap'!$A$5:$L$232,$AU$3,FALSE))&amp;REPT($AV232,VLOOKUP(AG232,'8-Intensitäten Heatmap'!$A$5:$L$232,$AV$3,FALSE))&amp;REPT($AW232,VLOOKUP(AG232,'8-Intensitäten Heatmap'!$A$5:$L$232,$AW$3,FALSE))</f>
        <v>{ "type": "Feature", "geometry": { "type": "Point", "coordinates": [8,5786224,50,024212] } },</v>
      </c>
      <c r="BA232" s="6" t="str">
        <f>REPT($AO232,VLOOKUP(AH232,'8-Intensitäten Heatmap'!$A$5:$L$232,$AO$3,FALSE))&amp;REPT($AP232,VLOOKUP(AH232,'8-Intensitäten Heatmap'!$A$5:$L$232,$AP$3,FALSE))&amp;REPT($AQ232,VLOOKUP(AH232,'8-Intensitäten Heatmap'!$A$5:$L$232,$AQ$3,FALSE))&amp;REPT($AR232,VLOOKUP(AH232,'8-Intensitäten Heatmap'!$A$5:$L$232,$AR$3,FALSE))&amp;REPT($AS232,VLOOKUP(AH232,'8-Intensitäten Heatmap'!$A$5:$L$232,$AS$3,FALSE))&amp;REPT($AT232,VLOOKUP(AH232,'8-Intensitäten Heatmap'!$A$5:$L$232,$AT$3,FALSE))&amp;REPT($AU232,VLOOKUP(AH232,'8-Intensitäten Heatmap'!$A$5:$L$232,$AU$3,FALSE))&amp;REPT($AV232,VLOOKUP(AH232,'8-Intensitäten Heatmap'!$A$5:$L$232,$AV$3,FALSE))&amp;REPT($AW232,VLOOKUP(AH232,'8-Intensitäten Heatmap'!$A$5:$L$232,$AW$3,FALSE))</f>
        <v>{ "type": "Feature", "geometry": { "type": "Point", "coordinates": [8,5786224,50,024212] } },{ "type": "Feature", "geometry": { "type": "Point", "coordinates": [8,5794224,50,024212] } },</v>
      </c>
      <c r="BB232" s="6" t="str">
        <f>REPT($AO232,VLOOKUP(AI232,'8-Intensitäten Heatmap'!$A$5:$L$232,$AO$3,FALSE))&amp;REPT($AP232,VLOOKUP(AI232,'8-Intensitäten Heatmap'!$A$5:$L$232,$AP$3,FALSE))&amp;REPT($AQ232,VLOOKUP(AI232,'8-Intensitäten Heatmap'!$A$5:$L$232,$AQ$3,FALSE))&amp;REPT($AR232,VLOOKUP(AI232,'8-Intensitäten Heatmap'!$A$5:$L$232,$AR$3,FALSE))&amp;REPT($AS232,VLOOKUP(AI232,'8-Intensitäten Heatmap'!$A$5:$L$232,$AS$3,FALSE))&amp;REPT($AT232,VLOOKUP(AI232,'8-Intensitäten Heatmap'!$A$5:$L$232,$AT$3,FALSE))&amp;REPT($AU232,VLOOKUP(AI232,'8-Intensitäten Heatmap'!$A$5:$L$232,$AU$3,FALSE))&amp;REPT($AV232,VLOOKUP(AI232,'8-Intensitäten Heatmap'!$A$5:$L$232,$AV$3,FALSE))&amp;REPT($AW232,VLOOKUP(AI232,'8-Intensitäten Heatmap'!$A$5:$L$232,$AW$3,FALSE))</f>
        <v>{ "type": "Feature", "geometry": { "type": "Point", "coordinates": [8,5786224,50,024212] } },{ "type": "Feature", "geometry": { "type": "Point", "coordinates": [8,5794224,50,024212] } },</v>
      </c>
      <c r="BC232" s="6" t="str">
        <f>REPT($AO232,VLOOKUP(AJ232,'8-Intensitäten Heatmap'!$A$5:$L$232,$AO$3,FALSE))&amp;REPT($AP232,VLOOKUP(AJ232,'8-Intensitäten Heatmap'!$A$5:$L$232,$AP$3,FALSE))&amp;REPT($AQ232,VLOOKUP(AJ232,'8-Intensitäten Heatmap'!$A$5:$L$232,$AQ$3,FALSE))&amp;REPT($AR232,VLOOKUP(AJ232,'8-Intensitäten Heatmap'!$A$5:$L$232,$AR$3,FALSE))&amp;REPT($AS232,VLOOKUP(AJ232,'8-Intensitäten Heatmap'!$A$5:$L$232,$AS$3,FALSE))&amp;REPT($AT232,VLOOKUP(AJ232,'8-Intensitäten Heatmap'!$A$5:$L$232,$AT$3,FALSE))&amp;REPT($AU232,VLOOKUP(AJ232,'8-Intensitäten Heatmap'!$A$5:$L$232,$AU$3,FALSE))&amp;REPT($AV232,VLOOKUP(AJ232,'8-Intensitäten Heatmap'!$A$5:$L$232,$AV$3,FALSE))&amp;REPT($AW232,VLOOKUP(AJ232,'8-Intensitäten Heatmap'!$A$5:$L$232,$AW$3,FALSE))</f>
        <v>{ "type": "Feature", "geometry": { "type": "Point", "coordinates": [8,5786224,50,024212] } },</v>
      </c>
      <c r="BD232" s="6" t="str">
        <f>REPT($AO232,VLOOKUP(AK232,'8-Intensitäten Heatmap'!$A$5:$L$232,$AO$3,FALSE))&amp;REPT($AP232,VLOOKUP(AK232,'8-Intensitäten Heatmap'!$A$5:$L$232,$AP$3,FALSE))&amp;REPT($AQ232,VLOOKUP(AK232,'8-Intensitäten Heatmap'!$A$5:$L$232,$AQ$3,FALSE))&amp;REPT($AR232,VLOOKUP(AK232,'8-Intensitäten Heatmap'!$A$5:$L$232,$AR$3,FALSE))&amp;REPT($AS232,VLOOKUP(AK232,'8-Intensitäten Heatmap'!$A$5:$L$232,$AS$3,FALSE))&amp;REPT($AT232,VLOOKUP(AK232,'8-Intensitäten Heatmap'!$A$5:$L$232,$AT$3,FALSE))&amp;REPT($AU232,VLOOKUP(AK232,'8-Intensitäten Heatmap'!$A$5:$L$232,$AU$3,FALSE))&amp;REPT($AV232,VLOOKUP(AK232,'8-Intensitäten Heatmap'!$A$5:$L$232,$AV$3,FALSE))&amp;REPT($AW232,VLOOKUP(AK232,'8-Intensitäten Heatmap'!$A$5:$L$232,$AW$3,FALSE))</f>
        <v>{ "type": "Feature", "geometry": { "type": "Point", "coordinates": [8,5786224,50,024212] } },{ "type": "Feature", "geometry": { "type": "Point", "coordinates": [8,5794224,50,024212] } },</v>
      </c>
      <c r="BE232" s="6" t="str">
        <f>REPT($AO232,VLOOKUP(AL232,'8-Intensitäten Heatmap'!$A$5:$L$232,$AO$3,FALSE))&amp;REPT($AP232,VLOOKUP(AL232,'8-Intensitäten Heatmap'!$A$5:$L$232,$AP$3,FALSE))&amp;REPT($AQ232,VLOOKUP(AL232,'8-Intensitäten Heatmap'!$A$5:$L$232,$AQ$3,FALSE))&amp;REPT($AR232,VLOOKUP(AL232,'8-Intensitäten Heatmap'!$A$5:$L$232,$AR$3,FALSE))&amp;REPT($AS232,VLOOKUP(AL232,'8-Intensitäten Heatmap'!$A$5:$L$232,$AS$3,FALSE))&amp;REPT($AT232,VLOOKUP(AL232,'8-Intensitäten Heatmap'!$A$5:$L$232,$AT$3,FALSE))&amp;REPT($AU232,VLOOKUP(AL232,'8-Intensitäten Heatmap'!$A$5:$L$232,$AU$3,FALSE))&amp;REPT($AV232,VLOOKUP(AL232,'8-Intensitäten Heatmap'!$A$5:$L$232,$AV$3,FALSE))&amp;REPT($AW232,VLOOKUP(AL232,'8-Intensitäten Heatmap'!$A$5:$L$232,$AW$3,FALSE))</f>
        <v>{ "type": "Feature", "geometry": { "type": "Point", "coordinates": [8,5786224,50,024212] } },{ "type": "Feature", "geometry": { "type": "Point", "coordinates": [8,5794224,50,024212] } },</v>
      </c>
      <c r="BF232" s="6" t="str">
        <f>REPT($AO232,VLOOKUP(AM232,'8-Intensitäten Heatmap'!$A$5:$L$232,$AO$3,FALSE))&amp;REPT($AP232,VLOOKUP(AM232,'8-Intensitäten Heatmap'!$A$5:$L$232,$AP$3,FALSE))&amp;REPT($AQ232,VLOOKUP(AM232,'8-Intensitäten Heatmap'!$A$5:$L$232,$AQ$3,FALSE))&amp;REPT($AR232,VLOOKUP(AM232,'8-Intensitäten Heatmap'!$A$5:$L$232,$AR$3,FALSE))&amp;REPT($AS232,VLOOKUP(AM232,'8-Intensitäten Heatmap'!$A$5:$L$232,$AS$3,FALSE))&amp;REPT($AT232,VLOOKUP(AM232,'8-Intensitäten Heatmap'!$A$5:$L$232,$AT$3,FALSE))&amp;REPT($AU232,VLOOKUP(AM232,'8-Intensitäten Heatmap'!$A$5:$L$232,$AU$3,FALSE))&amp;REPT($AV232,VLOOKUP(AM232,'8-Intensitäten Heatmap'!$A$5:$L$232,$AV$3,FALSE))&amp;REPT($AW232,VLOOKUP(AM232,'8-Intensitäten Heatmap'!$A$5:$L$232,$AW$3,FALSE))</f>
        <v>{ "type": "Feature", "geometry": { "type": "Point", "coordinates": [8,5786224,50,024212] } },{ "type": "Feature", "geometry": { "type": "Point", "coordinates": [8,5794224,50,024212] } },{ "type": "Feature", "geometry": { "type": "Point", "coordinates": [8,5786224,50,024712] } },</v>
      </c>
      <c r="BG232" s="6" t="s">
        <v>753</v>
      </c>
      <c r="BH232" s="6" t="str">
        <f t="shared" si="96"/>
        <v/>
      </c>
      <c r="BI232" s="6" t="str">
        <f t="shared" si="97"/>
        <v/>
      </c>
      <c r="BJ232" s="6" t="str">
        <f t="shared" si="98"/>
        <v/>
      </c>
      <c r="BK232" s="6" t="str">
        <f t="shared" si="99"/>
        <v>{ "type": "Feature", "geometry": { "type": "Point", "coordinates": [8,5786224,50,024212] } },</v>
      </c>
      <c r="BL232" s="6" t="str">
        <f t="shared" si="100"/>
        <v>{ "type": "Feature", "geometry": { "type": "Point", "coordinates": [8,5786224,50,024212] } },</v>
      </c>
      <c r="BM232" s="6" t="str">
        <f t="shared" si="101"/>
        <v/>
      </c>
      <c r="BN232" s="6" t="str">
        <f t="shared" si="102"/>
        <v>{ "type": "Feature", "geometry": { "type": "Point", "coordinates": [8,5786224,50,024212] } },</v>
      </c>
      <c r="BO232" s="6" t="str">
        <f t="shared" si="103"/>
        <v>{ "type": "Feature", "geometry": { "type": "Point", "coordinates": [8,5786224,50,024212] } },{ "type": "Feature", "geometry": { "type": "Point", "coordinates": [8,5786224,50,024212] } },</v>
      </c>
      <c r="BP232" s="6" t="s">
        <v>3381</v>
      </c>
    </row>
    <row r="233" spans="1:68" s="6" customFormat="1" x14ac:dyDescent="0.3">
      <c r="A233" s="18" t="str">
        <f>Table1[[#This Row],[Name]]</f>
        <v>Hankyu Hanshin Express</v>
      </c>
      <c r="B233" s="362">
        <v>8.583062</v>
      </c>
      <c r="C233" s="362">
        <v>50.024920899999998</v>
      </c>
      <c r="D233" s="18" t="str">
        <f>Table1[[#This Row],[Standortkategorie]]</f>
        <v>Verteilzentrum</v>
      </c>
      <c r="E233" s="18" t="str">
        <f>IF(Table1[[#This Row],[Zusatzinformation]]=0,"",Table1[[#This Row],[Zusatzinformation]])</f>
        <v>Logistiker am Flughafen FFM</v>
      </c>
      <c r="F233" s="47">
        <f>IF($D233&lt;&gt;"Busdepot",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1.7000000000000002</v>
      </c>
      <c r="G233" s="47">
        <f>IF($D233&lt;&gt;"Busdepot",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33" s="47">
        <f>(Table1[[#This Row],[Lieferfahrzeuge]]*'1-Konfiguration'!$D$16+(MAX(Table1[[#This Row],[Lieferfahrzeuge]]*'1-Konfiguration'!$D$16,Table1[[#This Row],[Lieferfahrzeugtore]]*'1-Konfiguration'!$D$14)))/2</f>
        <v>1.3</v>
      </c>
      <c r="I233" s="47">
        <f>Table1[[#This Row],[Müllfahrzeuge]]</f>
        <v>0</v>
      </c>
      <c r="J233" s="47">
        <f>Table1[[#This Row],[Betonmischfahrzeuge]]</f>
        <v>0</v>
      </c>
      <c r="K233" s="47">
        <f>(Table1[[#This Row],[Schiffe]]*'1-Konfiguration'!$D$16+(MAX(Table1[[#This Row],[Schiffe]]*'1-Konfiguration'!$D$16,Table1[[#This Row],[Anleger]]*'1-Konfiguration'!$D$14)))/2</f>
        <v>0</v>
      </c>
      <c r="L233" s="47">
        <f>IF($D233="Busdepot",IFERROR(Table1[[#This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3" s="47">
        <f>IF($D233="Busdepot",IFERROR(Table1[[#This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3" s="81">
        <f>VLOOKUP($F$7,'1-Konfiguration'!$D$24:$G$28,4,FALSE) * (VLOOKUP('5-Standortanalyse (Berechnung)'!$F$7,'1-Konfiguration'!$D$24:$F$28,2,FALSE)/100)*VLOOKUP('5-Standortanalyse (Berechnung)'!$F$7,'1-Konfiguration'!$D$24:$F$28,3,FALSE)*$F233</f>
        <v>8863.8499800000009</v>
      </c>
      <c r="O233" s="81">
        <f>VLOOKUP($G$7,'1-Konfiguration'!$D$24:$G$28,4,FALSE) * (VLOOKUP('5-Standortanalyse (Berechnung)'!$G$7,'1-Konfiguration'!$D$24:$F$28,2,FALSE)/100)*VLOOKUP('5-Standortanalyse (Berechnung)'!$G$7,'1-Konfiguration'!$D$24:$F$28,3,FALSE)*$G233</f>
        <v>0</v>
      </c>
      <c r="P233" s="81">
        <f>VLOOKUP($H$7,'1-Konfiguration'!$D$24:$G$28,4,FALSE) * (VLOOKUP('5-Standortanalyse (Berechnung)'!$H$7,'1-Konfiguration'!$D$24:$F$28,2,FALSE)/100)*VLOOKUP('5-Standortanalyse (Berechnung)'!$H$7,'1-Konfiguration'!$D$24:$F$28,3,FALSE)*$H233</f>
        <v>148.6875</v>
      </c>
      <c r="Q233" s="81">
        <f>VLOOKUP($I$7,'1-Konfiguration'!$D$24:$G$33,4,FALSE) * (VLOOKUP('5-Standortanalyse (Berechnung)'!$I$7,'1-Konfiguration'!$D$24:$F$33,2,FALSE)/100)*VLOOKUP('5-Standortanalyse (Berechnung)'!$I$7,'1-Konfiguration'!$D$24:$F$33,3,FALSE)*$I233</f>
        <v>0</v>
      </c>
      <c r="R233" s="81">
        <f>VLOOKUP($J$7,'1-Konfiguration'!$D$24:$G$33,4,FALSE) * (VLOOKUP('5-Standortanalyse (Berechnung)'!$J$7,'1-Konfiguration'!$D$24:$F$33,2,FALSE)/100)*VLOOKUP('5-Standortanalyse (Berechnung)'!$J$7,'1-Konfiguration'!$D$24:$F$33,3,FALSE)*$J233</f>
        <v>0</v>
      </c>
      <c r="S233" s="81">
        <f>VLOOKUP($K$7,'1-Konfiguration'!$D$24:$G$33,4,FALSE) * (VLOOKUP('5-Standortanalyse (Berechnung)'!$K$7,'1-Konfiguration'!$D$24:$F$33,2,FALSE)/100)*VLOOKUP('5-Standortanalyse (Berechnung)'!$K$7,'1-Konfiguration'!$D$24:$F$33,3,FALSE)*$K233</f>
        <v>0</v>
      </c>
      <c r="T233" s="81">
        <f>VLOOKUP($L$7,'1-Konfiguration'!$D$24:$G$28,4,FALSE) * (VLOOKUP('5-Standortanalyse (Berechnung)'!$L$7,'1-Konfiguration'!$D$24:$F$28,2,FALSE)/100)*VLOOKUP('5-Standortanalyse (Berechnung)'!$L$7,'1-Konfiguration'!$D$24:$F$28,3,FALSE)*$L233</f>
        <v>0</v>
      </c>
      <c r="U233" s="81">
        <f>VLOOKUP($M$7,'1-Konfiguration'!$D$24:$G$28,4,FALSE) * (VLOOKUP('5-Standortanalyse (Berechnung)'!$M$7,'1-Konfiguration'!$D$24:$F$28,2,FALSE)/100)*VLOOKUP('5-Standortanalyse (Berechnung)'!$M$7,'1-Konfiguration'!$D$24:$F$28,3,FALSE)*$M233</f>
        <v>0</v>
      </c>
      <c r="V233" s="81">
        <f>MMULT($N233:$P233,'1-Konfiguration'!G$54:G$56)+MMULT($Q233:$R233,'1-Konfiguration'!G$59:G$60)+MMULT($T233:$U233,'1-Konfiguration'!G$57:G$58)+($S233*'1-Konfiguration'!G$63)</f>
        <v>75.875435749358459</v>
      </c>
      <c r="W233" s="81">
        <f>MMULT($N233:$P233,'1-Konfiguration'!H$54:H$56)+MMULT($Q233:$R233,'1-Konfiguration'!H$59:H$60)+MMULT($T233:$U233,'1-Konfiguration'!H$57:H$58)+($S233*'1-Konfiguration'!H$63)</f>
        <v>346.42196083101169</v>
      </c>
      <c r="X233" s="81">
        <f>MMULT($N233:$P233,'1-Konfiguration'!I$54:I$56)+MMULT($Q233:$R233,'1-Konfiguration'!I$59:I$60)+MMULT($T233:$U233,'1-Konfiguration'!I$57:I$58)+($S233*'1-Konfiguration'!I$63)</f>
        <v>863.50642583080855</v>
      </c>
      <c r="Y233" s="81">
        <f>MMULT($N233:$P233,'1-Konfiguration'!J$54:J$56)+MMULT($Q233:$R233,'1-Konfiguration'!J$59:J$60)+MMULT($T233:$U233,'1-Konfiguration'!J$57:J$58)+($S233*'1-Konfiguration'!J$63)</f>
        <v>1750.2501923314599</v>
      </c>
      <c r="Z233" s="81">
        <f>MMULT($N233:$P233,'1-Konfiguration'!K$54:K$56)+MMULT($Q233:$R233,'1-Konfiguration'!K$59:K$60)+MMULT($T233:$U233,'1-Konfiguration'!K$57:K$58)+($S233*'1-Konfiguration'!K$63)</f>
        <v>190.16556323451454</v>
      </c>
      <c r="AA233" s="81">
        <f>MMULT($N233:$P233,'1-Konfiguration'!L$54:L$56)+MMULT($Q233:$R233,'1-Konfiguration'!L$59:L$60)+MMULT($T233:$U233,'1-Konfiguration'!L$57:L$58)+($S233*'1-Konfiguration'!L$63)</f>
        <v>481.44171973145984</v>
      </c>
      <c r="AB233" s="81">
        <f>MMULT($N233:$P233,'1-Konfiguration'!M$54:M$56)+MMULT($Q233:$R233,'1-Konfiguration'!M$59:M$60)+MMULT($T233:$U233,'1-Konfiguration'!M$57:M$58)+($S233*'1-Konfiguration'!M$63)</f>
        <v>1199.8349532549062</v>
      </c>
      <c r="AC233" s="81">
        <f>MMULT($N233:$P233,'1-Konfiguration'!N$54:N$56)+MMULT($Q233:$R233,'1-Konfiguration'!N$59:N$60)+MMULT($T233:$U233,'1-Konfiguration'!N$57:N$58)+($S233*'1-Konfiguration'!N$63)</f>
        <v>2724.4562402012207</v>
      </c>
      <c r="AF233" s="6">
        <f t="shared" si="87"/>
        <v>1</v>
      </c>
      <c r="AG233" s="6">
        <f t="shared" si="88"/>
        <v>1</v>
      </c>
      <c r="AH233" s="6">
        <f t="shared" si="89"/>
        <v>2</v>
      </c>
      <c r="AI233" s="6">
        <f t="shared" si="90"/>
        <v>2</v>
      </c>
      <c r="AJ233" s="6">
        <f t="shared" si="91"/>
        <v>2</v>
      </c>
      <c r="AK233" s="6">
        <f t="shared" si="92"/>
        <v>2</v>
      </c>
      <c r="AL233" s="6">
        <f t="shared" si="93"/>
        <v>2</v>
      </c>
      <c r="AM233" s="6">
        <f t="shared" si="94"/>
        <v>4</v>
      </c>
      <c r="AO233" s="5" t="str">
        <f t="shared" si="95"/>
        <v>{ "type": "Feature", "geometry": { "type": "Point", "coordinates": [8,583062,50,0249209] } },</v>
      </c>
      <c r="AP233" s="5" t="str">
        <f t="shared" si="79"/>
        <v>{ "type": "Feature", "geometry": { "type": "Point", "coordinates": [8,583862,50,0249209] } },</v>
      </c>
      <c r="AQ233" s="5" t="str">
        <f t="shared" si="80"/>
        <v>{ "type": "Feature", "geometry": { "type": "Point", "coordinates": [8,583062,50,0254209] } },</v>
      </c>
      <c r="AR233" s="5" t="str">
        <f t="shared" si="81"/>
        <v>{ "type": "Feature", "geometry": { "type": "Point", "coordinates": [8,583062,50,0244209] } },</v>
      </c>
      <c r="AS233" s="5" t="str">
        <f t="shared" si="82"/>
        <v>{ "type": "Feature", "geometry": { "type": "Point", "coordinates": [8,582262,50,0249209] } },</v>
      </c>
      <c r="AT233" s="5" t="str">
        <f t="shared" si="83"/>
        <v>{ "type": "Feature", "geometry": { "type": "Point", "coordinates": [8,582262,50,0244209] } },</v>
      </c>
      <c r="AU233" s="5" t="str">
        <f t="shared" si="84"/>
        <v>{ "type": "Feature", "geometry": { "type": "Point", "coordinates": [8,583862,50,0254209] } },</v>
      </c>
      <c r="AV233" s="5" t="str">
        <f t="shared" si="85"/>
        <v>{ "type": "Feature", "geometry": { "type": "Point", "coordinates": [8,582262,50,0254209] } },</v>
      </c>
      <c r="AW233" s="5" t="str">
        <f t="shared" si="86"/>
        <v>{ "type": "Feature", "geometry": { "type": "Point", "coordinates": [8,583862,50,0244209] } },</v>
      </c>
      <c r="AX233" s="5" t="s">
        <v>753</v>
      </c>
      <c r="AY233" s="6" t="str">
        <f>REPT($AO233,VLOOKUP(AF233,'8-Intensitäten Heatmap'!$A$5:$L$232,$AO$3,FALSE))&amp;REPT($AP233,VLOOKUP(AF233,'8-Intensitäten Heatmap'!$A$5:$L$232,$AP$3,FALSE))&amp;REPT($AQ233,VLOOKUP(AF233,'8-Intensitäten Heatmap'!$A$5:$L$232,$AQ$3,FALSE))&amp;REPT($AR233,VLOOKUP(AF233,'8-Intensitäten Heatmap'!$A$5:$L$232,$AR$3,FALSE))&amp;REPT($AS233,VLOOKUP(AF233,'8-Intensitäten Heatmap'!$A$5:$L$232,$AS$3,FALSE))&amp;REPT($AT233,VLOOKUP(AF233,'8-Intensitäten Heatmap'!$A$5:$L$232,$AT$3,FALSE))&amp;REPT($AU233,VLOOKUP(AF233,'8-Intensitäten Heatmap'!$A$5:$L$232,$AU$3,FALSE))&amp;REPT($AV233,VLOOKUP(AF233,'8-Intensitäten Heatmap'!$A$5:$L$232,$AV$3,FALSE))&amp;REPT($AW233,VLOOKUP(AF233,'8-Intensitäten Heatmap'!$A$5:$L$232,$AW$3,FALSE))</f>
        <v>{ "type": "Feature", "geometry": { "type": "Point", "coordinates": [8,583062,50,0249209] } },</v>
      </c>
      <c r="AZ233" s="6" t="str">
        <f>REPT($AO233,VLOOKUP(AG233,'8-Intensitäten Heatmap'!$A$5:$L$232,$AO$3,FALSE))&amp;REPT($AP233,VLOOKUP(AG233,'8-Intensitäten Heatmap'!$A$5:$L$232,$AP$3,FALSE))&amp;REPT($AQ233,VLOOKUP(AG233,'8-Intensitäten Heatmap'!$A$5:$L$232,$AQ$3,FALSE))&amp;REPT($AR233,VLOOKUP(AG233,'8-Intensitäten Heatmap'!$A$5:$L$232,$AR$3,FALSE))&amp;REPT($AS233,VLOOKUP(AG233,'8-Intensitäten Heatmap'!$A$5:$L$232,$AS$3,FALSE))&amp;REPT($AT233,VLOOKUP(AG233,'8-Intensitäten Heatmap'!$A$5:$L$232,$AT$3,FALSE))&amp;REPT($AU233,VLOOKUP(AG233,'8-Intensitäten Heatmap'!$A$5:$L$232,$AU$3,FALSE))&amp;REPT($AV233,VLOOKUP(AG233,'8-Intensitäten Heatmap'!$A$5:$L$232,$AV$3,FALSE))&amp;REPT($AW233,VLOOKUP(AG233,'8-Intensitäten Heatmap'!$A$5:$L$232,$AW$3,FALSE))</f>
        <v>{ "type": "Feature", "geometry": { "type": "Point", "coordinates": [8,583062,50,0249209] } },</v>
      </c>
      <c r="BA233" s="6" t="str">
        <f>REPT($AO233,VLOOKUP(AH233,'8-Intensitäten Heatmap'!$A$5:$L$232,$AO$3,FALSE))&amp;REPT($AP233,VLOOKUP(AH233,'8-Intensitäten Heatmap'!$A$5:$L$232,$AP$3,FALSE))&amp;REPT($AQ233,VLOOKUP(AH233,'8-Intensitäten Heatmap'!$A$5:$L$232,$AQ$3,FALSE))&amp;REPT($AR233,VLOOKUP(AH233,'8-Intensitäten Heatmap'!$A$5:$L$232,$AR$3,FALSE))&amp;REPT($AS233,VLOOKUP(AH233,'8-Intensitäten Heatmap'!$A$5:$L$232,$AS$3,FALSE))&amp;REPT($AT233,VLOOKUP(AH233,'8-Intensitäten Heatmap'!$A$5:$L$232,$AT$3,FALSE))&amp;REPT($AU233,VLOOKUP(AH233,'8-Intensitäten Heatmap'!$A$5:$L$232,$AU$3,FALSE))&amp;REPT($AV233,VLOOKUP(AH233,'8-Intensitäten Heatmap'!$A$5:$L$232,$AV$3,FALSE))&amp;REPT($AW233,VLOOKUP(AH233,'8-Intensitäten Heatmap'!$A$5:$L$232,$AW$3,FALSE))</f>
        <v>{ "type": "Feature", "geometry": { "type": "Point", "coordinates": [8,583062,50,0249209] } },{ "type": "Feature", "geometry": { "type": "Point", "coordinates": [8,583862,50,0249209] } },</v>
      </c>
      <c r="BB233" s="6" t="str">
        <f>REPT($AO233,VLOOKUP(AI233,'8-Intensitäten Heatmap'!$A$5:$L$232,$AO$3,FALSE))&amp;REPT($AP233,VLOOKUP(AI233,'8-Intensitäten Heatmap'!$A$5:$L$232,$AP$3,FALSE))&amp;REPT($AQ233,VLOOKUP(AI233,'8-Intensitäten Heatmap'!$A$5:$L$232,$AQ$3,FALSE))&amp;REPT($AR233,VLOOKUP(AI233,'8-Intensitäten Heatmap'!$A$5:$L$232,$AR$3,FALSE))&amp;REPT($AS233,VLOOKUP(AI233,'8-Intensitäten Heatmap'!$A$5:$L$232,$AS$3,FALSE))&amp;REPT($AT233,VLOOKUP(AI233,'8-Intensitäten Heatmap'!$A$5:$L$232,$AT$3,FALSE))&amp;REPT($AU233,VLOOKUP(AI233,'8-Intensitäten Heatmap'!$A$5:$L$232,$AU$3,FALSE))&amp;REPT($AV233,VLOOKUP(AI233,'8-Intensitäten Heatmap'!$A$5:$L$232,$AV$3,FALSE))&amp;REPT($AW233,VLOOKUP(AI233,'8-Intensitäten Heatmap'!$A$5:$L$232,$AW$3,FALSE))</f>
        <v>{ "type": "Feature", "geometry": { "type": "Point", "coordinates": [8,583062,50,0249209] } },{ "type": "Feature", "geometry": { "type": "Point", "coordinates": [8,583862,50,0249209] } },</v>
      </c>
      <c r="BC233" s="6" t="str">
        <f>REPT($AO233,VLOOKUP(AJ233,'8-Intensitäten Heatmap'!$A$5:$L$232,$AO$3,FALSE))&amp;REPT($AP233,VLOOKUP(AJ233,'8-Intensitäten Heatmap'!$A$5:$L$232,$AP$3,FALSE))&amp;REPT($AQ233,VLOOKUP(AJ233,'8-Intensitäten Heatmap'!$A$5:$L$232,$AQ$3,FALSE))&amp;REPT($AR233,VLOOKUP(AJ233,'8-Intensitäten Heatmap'!$A$5:$L$232,$AR$3,FALSE))&amp;REPT($AS233,VLOOKUP(AJ233,'8-Intensitäten Heatmap'!$A$5:$L$232,$AS$3,FALSE))&amp;REPT($AT233,VLOOKUP(AJ233,'8-Intensitäten Heatmap'!$A$5:$L$232,$AT$3,FALSE))&amp;REPT($AU233,VLOOKUP(AJ233,'8-Intensitäten Heatmap'!$A$5:$L$232,$AU$3,FALSE))&amp;REPT($AV233,VLOOKUP(AJ233,'8-Intensitäten Heatmap'!$A$5:$L$232,$AV$3,FALSE))&amp;REPT($AW233,VLOOKUP(AJ233,'8-Intensitäten Heatmap'!$A$5:$L$232,$AW$3,FALSE))</f>
        <v>{ "type": "Feature", "geometry": { "type": "Point", "coordinates": [8,583062,50,0249209] } },{ "type": "Feature", "geometry": { "type": "Point", "coordinates": [8,583862,50,0249209] } },</v>
      </c>
      <c r="BD233" s="6" t="str">
        <f>REPT($AO233,VLOOKUP(AK233,'8-Intensitäten Heatmap'!$A$5:$L$232,$AO$3,FALSE))&amp;REPT($AP233,VLOOKUP(AK233,'8-Intensitäten Heatmap'!$A$5:$L$232,$AP$3,FALSE))&amp;REPT($AQ233,VLOOKUP(AK233,'8-Intensitäten Heatmap'!$A$5:$L$232,$AQ$3,FALSE))&amp;REPT($AR233,VLOOKUP(AK233,'8-Intensitäten Heatmap'!$A$5:$L$232,$AR$3,FALSE))&amp;REPT($AS233,VLOOKUP(AK233,'8-Intensitäten Heatmap'!$A$5:$L$232,$AS$3,FALSE))&amp;REPT($AT233,VLOOKUP(AK233,'8-Intensitäten Heatmap'!$A$5:$L$232,$AT$3,FALSE))&amp;REPT($AU233,VLOOKUP(AK233,'8-Intensitäten Heatmap'!$A$5:$L$232,$AU$3,FALSE))&amp;REPT($AV233,VLOOKUP(AK233,'8-Intensitäten Heatmap'!$A$5:$L$232,$AV$3,FALSE))&amp;REPT($AW233,VLOOKUP(AK233,'8-Intensitäten Heatmap'!$A$5:$L$232,$AW$3,FALSE))</f>
        <v>{ "type": "Feature", "geometry": { "type": "Point", "coordinates": [8,583062,50,0249209] } },{ "type": "Feature", "geometry": { "type": "Point", "coordinates": [8,583862,50,0249209] } },</v>
      </c>
      <c r="BE233" s="6" t="str">
        <f>REPT($AO233,VLOOKUP(AL233,'8-Intensitäten Heatmap'!$A$5:$L$232,$AO$3,FALSE))&amp;REPT($AP233,VLOOKUP(AL233,'8-Intensitäten Heatmap'!$A$5:$L$232,$AP$3,FALSE))&amp;REPT($AQ233,VLOOKUP(AL233,'8-Intensitäten Heatmap'!$A$5:$L$232,$AQ$3,FALSE))&amp;REPT($AR233,VLOOKUP(AL233,'8-Intensitäten Heatmap'!$A$5:$L$232,$AR$3,FALSE))&amp;REPT($AS233,VLOOKUP(AL233,'8-Intensitäten Heatmap'!$A$5:$L$232,$AS$3,FALSE))&amp;REPT($AT233,VLOOKUP(AL233,'8-Intensitäten Heatmap'!$A$5:$L$232,$AT$3,FALSE))&amp;REPT($AU233,VLOOKUP(AL233,'8-Intensitäten Heatmap'!$A$5:$L$232,$AU$3,FALSE))&amp;REPT($AV233,VLOOKUP(AL233,'8-Intensitäten Heatmap'!$A$5:$L$232,$AV$3,FALSE))&amp;REPT($AW233,VLOOKUP(AL233,'8-Intensitäten Heatmap'!$A$5:$L$232,$AW$3,FALSE))</f>
        <v>{ "type": "Feature", "geometry": { "type": "Point", "coordinates": [8,583062,50,0249209] } },{ "type": "Feature", "geometry": { "type": "Point", "coordinates": [8,583862,50,0249209] } },</v>
      </c>
      <c r="BF233" s="6" t="str">
        <f>REPT($AO233,VLOOKUP(AM233,'8-Intensitäten Heatmap'!$A$5:$L$232,$AO$3,FALSE))&amp;REPT($AP233,VLOOKUP(AM233,'8-Intensitäten Heatmap'!$A$5:$L$232,$AP$3,FALSE))&amp;REPT($AQ233,VLOOKUP(AM233,'8-Intensitäten Heatmap'!$A$5:$L$232,$AQ$3,FALSE))&amp;REPT($AR233,VLOOKUP(AM233,'8-Intensitäten Heatmap'!$A$5:$L$232,$AR$3,FALSE))&amp;REPT($AS233,VLOOKUP(AM233,'8-Intensitäten Heatmap'!$A$5:$L$232,$AS$3,FALSE))&amp;REPT($AT233,VLOOKUP(AM233,'8-Intensitäten Heatmap'!$A$5:$L$232,$AT$3,FALSE))&amp;REPT($AU233,VLOOKUP(AM233,'8-Intensitäten Heatmap'!$A$5:$L$232,$AU$3,FALSE))&amp;REPT($AV233,VLOOKUP(AM233,'8-Intensitäten Heatmap'!$A$5:$L$232,$AV$3,FALSE))&amp;REPT($AW233,VLOOKUP(AM233,'8-Intensitäten Heatmap'!$A$5:$L$232,$AW$3,FALSE))</f>
        <v>{ "type": "Feature", "geometry": { "type": "Point", "coordinates": [8,583062,50,0249209] } },{ "type": "Feature", "geometry": { "type": "Point", "coordinates": [8,583862,50,0249209] } },{ "type": "Feature", "geometry": { "type": "Point", "coordinates": [8,583062,50,0254209] } },{ "type": "Feature", "geometry": { "type": "Point", "coordinates": [8,583062,50,0244209] } },</v>
      </c>
      <c r="BG233" s="6" t="s">
        <v>753</v>
      </c>
      <c r="BH233" s="6" t="str">
        <f t="shared" si="96"/>
        <v/>
      </c>
      <c r="BI233" s="6" t="str">
        <f t="shared" si="97"/>
        <v/>
      </c>
      <c r="BJ233" s="6" t="str">
        <f t="shared" si="98"/>
        <v/>
      </c>
      <c r="BK233" s="6" t="str">
        <f t="shared" si="99"/>
        <v>{ "type": "Feature", "geometry": { "type": "Point", "coordinates": [8,583062,50,0249209] } },</v>
      </c>
      <c r="BL233" s="6" t="str">
        <f t="shared" si="100"/>
        <v>{ "type": "Feature", "geometry": { "type": "Point", "coordinates": [8,583062,50,0249209] } },</v>
      </c>
      <c r="BM233" s="6" t="str">
        <f t="shared" si="101"/>
        <v/>
      </c>
      <c r="BN233" s="6" t="str">
        <f t="shared" si="102"/>
        <v>{ "type": "Feature", "geometry": { "type": "Point", "coordinates": [8,583062,50,0249209] } },</v>
      </c>
      <c r="BO233" s="6" t="str">
        <f t="shared" si="103"/>
        <v>{ "type": "Feature", "geometry": { "type": "Point", "coordinates": [8,583062,50,0249209] } },{ "type": "Feature", "geometry": { "type": "Point", "coordinates": [8,583062,50,0249209] } },</v>
      </c>
      <c r="BP233" s="6" t="s">
        <v>3381</v>
      </c>
    </row>
    <row r="234" spans="1:68" s="6" customFormat="1" x14ac:dyDescent="0.3">
      <c r="A234" s="18" t="str">
        <f>Table1[[#This Row],[Name]]</f>
        <v>Harema GmbH</v>
      </c>
      <c r="B234" s="362">
        <v>8.8986914000000006</v>
      </c>
      <c r="C234" s="362">
        <v>50.022336899999999</v>
      </c>
      <c r="D234" s="18" t="str">
        <f>Table1[[#This Row],[Standortkategorie]]</f>
        <v>Wareneingang/-ausgang</v>
      </c>
      <c r="E234" s="18" t="str">
        <f>IF(Table1[[#This Row],[Zusatzinformation]]=0,"",Table1[[#This Row],[Zusatzinformation]])</f>
        <v/>
      </c>
      <c r="F234" s="47">
        <f>IF($D234&lt;&gt;"Busdepot",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1.1000000000000001</v>
      </c>
      <c r="G234" s="47">
        <f>IF($D234&lt;&gt;"Busdepot",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1.1000000000000001</v>
      </c>
      <c r="H234" s="47">
        <f>(Table1[[#This Row],[Lieferfahrzeuge]]*'1-Konfiguration'!$D$16+(MAX(Table1[[#This Row],[Lieferfahrzeuge]]*'1-Konfiguration'!$D$16,Table1[[#This Row],[Lieferfahrzeugtore]]*'1-Konfiguration'!$D$14)))/2</f>
        <v>1</v>
      </c>
      <c r="I234" s="47">
        <f>Table1[[#This Row],[Müllfahrzeuge]]</f>
        <v>0</v>
      </c>
      <c r="J234" s="47">
        <f>Table1[[#This Row],[Betonmischfahrzeuge]]</f>
        <v>0</v>
      </c>
      <c r="K234" s="47">
        <f>(Table1[[#This Row],[Schiffe]]*'1-Konfiguration'!$D$16+(MAX(Table1[[#This Row],[Schiffe]]*'1-Konfiguration'!$D$16,Table1[[#This Row],[Anleger]]*'1-Konfiguration'!$D$14)))/2</f>
        <v>0</v>
      </c>
      <c r="L234" s="47">
        <f>IF($D234="Busdepot",IFERROR(Table1[[#This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4" s="47">
        <f>IF($D234="Busdepot",IFERROR(Table1[[#This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4" s="81">
        <f>VLOOKUP($F$7,'1-Konfiguration'!$D$24:$G$28,4,FALSE) * (VLOOKUP('5-Standortanalyse (Berechnung)'!$F$7,'1-Konfiguration'!$D$24:$F$28,2,FALSE)/100)*VLOOKUP('5-Standortanalyse (Berechnung)'!$F$7,'1-Konfiguration'!$D$24:$F$28,3,FALSE)*$F234</f>
        <v>5735.4323400000012</v>
      </c>
      <c r="O234" s="81">
        <f>VLOOKUP($G$7,'1-Konfiguration'!$D$24:$G$28,4,FALSE) * (VLOOKUP('5-Standortanalyse (Berechnung)'!$G$7,'1-Konfiguration'!$D$24:$F$28,2,FALSE)/100)*VLOOKUP('5-Standortanalyse (Berechnung)'!$G$7,'1-Konfiguration'!$D$24:$F$28,3,FALSE)*$G234</f>
        <v>1688.06</v>
      </c>
      <c r="P234" s="81">
        <f>VLOOKUP($H$7,'1-Konfiguration'!$D$24:$G$28,4,FALSE) * (VLOOKUP('5-Standortanalyse (Berechnung)'!$H$7,'1-Konfiguration'!$D$24:$F$28,2,FALSE)/100)*VLOOKUP('5-Standortanalyse (Berechnung)'!$H$7,'1-Konfiguration'!$D$24:$F$28,3,FALSE)*$H234</f>
        <v>114.375</v>
      </c>
      <c r="Q234" s="81">
        <f>VLOOKUP($I$7,'1-Konfiguration'!$D$24:$G$33,4,FALSE) * (VLOOKUP('5-Standortanalyse (Berechnung)'!$I$7,'1-Konfiguration'!$D$24:$F$33,2,FALSE)/100)*VLOOKUP('5-Standortanalyse (Berechnung)'!$I$7,'1-Konfiguration'!$D$24:$F$33,3,FALSE)*$I234</f>
        <v>0</v>
      </c>
      <c r="R234" s="81">
        <f>VLOOKUP($J$7,'1-Konfiguration'!$D$24:$G$33,4,FALSE) * (VLOOKUP('5-Standortanalyse (Berechnung)'!$J$7,'1-Konfiguration'!$D$24:$F$33,2,FALSE)/100)*VLOOKUP('5-Standortanalyse (Berechnung)'!$J$7,'1-Konfiguration'!$D$24:$F$33,3,FALSE)*$J234</f>
        <v>0</v>
      </c>
      <c r="S234" s="81">
        <f>VLOOKUP($K$7,'1-Konfiguration'!$D$24:$G$33,4,FALSE) * (VLOOKUP('5-Standortanalyse (Berechnung)'!$K$7,'1-Konfiguration'!$D$24:$F$33,2,FALSE)/100)*VLOOKUP('5-Standortanalyse (Berechnung)'!$K$7,'1-Konfiguration'!$D$24:$F$33,3,FALSE)*$K234</f>
        <v>0</v>
      </c>
      <c r="T234" s="81">
        <f>VLOOKUP($L$7,'1-Konfiguration'!$D$24:$G$28,4,FALSE) * (VLOOKUP('5-Standortanalyse (Berechnung)'!$L$7,'1-Konfiguration'!$D$24:$F$28,2,FALSE)/100)*VLOOKUP('5-Standortanalyse (Berechnung)'!$L$7,'1-Konfiguration'!$D$24:$F$28,3,FALSE)*$L234</f>
        <v>0</v>
      </c>
      <c r="U234" s="81">
        <f>VLOOKUP($M$7,'1-Konfiguration'!$D$24:$G$28,4,FALSE) * (VLOOKUP('5-Standortanalyse (Berechnung)'!$M$7,'1-Konfiguration'!$D$24:$F$28,2,FALSE)/100)*VLOOKUP('5-Standortanalyse (Berechnung)'!$M$7,'1-Konfiguration'!$D$24:$F$28,3,FALSE)*$M234</f>
        <v>0</v>
      </c>
      <c r="V234" s="81">
        <f>MMULT($N234:$P234,'1-Konfiguration'!G$54:G$56)+MMULT($Q234:$R234,'1-Konfiguration'!G$59:G$60)+MMULT($T234:$U234,'1-Konfiguration'!G$57:G$58)+($S234*'1-Konfiguration'!G$63)</f>
        <v>66.514139779844371</v>
      </c>
      <c r="W234" s="81">
        <f>MMULT($N234:$P234,'1-Konfiguration'!H$54:H$56)+MMULT($Q234:$R234,'1-Konfiguration'!H$59:H$60)+MMULT($T234:$U234,'1-Konfiguration'!H$57:H$58)+($S234*'1-Konfiguration'!H$63)</f>
        <v>330.75444398186141</v>
      </c>
      <c r="X234" s="81">
        <f>MMULT($N234:$P234,'1-Konfiguration'!I$54:I$56)+MMULT($Q234:$R234,'1-Konfiguration'!I$59:I$60)+MMULT($T234:$U234,'1-Konfiguration'!I$57:I$58)+($S234*'1-Konfiguration'!I$63)</f>
        <v>845.6234274814185</v>
      </c>
      <c r="Y234" s="81">
        <f>MMULT($N234:$P234,'1-Konfiguration'!J$54:J$56)+MMULT($Q234:$R234,'1-Konfiguration'!J$59:J$60)+MMULT($T234:$U234,'1-Konfiguration'!J$57:J$58)+($S234*'1-Konfiguration'!J$63)</f>
        <v>1606.3032811753815</v>
      </c>
      <c r="Z234" s="81">
        <f>MMULT($N234:$P234,'1-Konfiguration'!K$54:K$56)+MMULT($Q234:$R234,'1-Konfiguration'!K$59:K$60)+MMULT($T234:$U234,'1-Konfiguration'!K$57:K$58)+($S234*'1-Konfiguration'!K$63)</f>
        <v>166.65225241970202</v>
      </c>
      <c r="AA234" s="81">
        <f>MMULT($N234:$P234,'1-Konfiguration'!L$54:L$56)+MMULT($Q234:$R234,'1-Konfiguration'!L$59:L$60)+MMULT($T234:$U234,'1-Konfiguration'!L$57:L$58)+($S234*'1-Konfiguration'!L$63)</f>
        <v>448.17107594687752</v>
      </c>
      <c r="AB234" s="81">
        <f>MMULT($N234:$P234,'1-Konfiguration'!M$54:M$56)+MMULT($Q234:$R234,'1-Konfiguration'!M$59:M$60)+MMULT($T234:$U234,'1-Konfiguration'!M$57:M$58)+($S234*'1-Konfiguration'!M$63)</f>
        <v>1166.5459936834131</v>
      </c>
      <c r="AC234" s="81">
        <f>MMULT($N234:$P234,'1-Konfiguration'!N$54:N$56)+MMULT($Q234:$R234,'1-Konfiguration'!N$59:N$60)+MMULT($T234:$U234,'1-Konfiguration'!N$57:N$58)+($S234*'1-Konfiguration'!N$63)</f>
        <v>2492.0700299976784</v>
      </c>
      <c r="AF234" s="6">
        <f t="shared" si="87"/>
        <v>0</v>
      </c>
      <c r="AG234" s="6">
        <f t="shared" si="88"/>
        <v>1</v>
      </c>
      <c r="AH234" s="6">
        <f t="shared" si="89"/>
        <v>2</v>
      </c>
      <c r="AI234" s="6">
        <f t="shared" si="90"/>
        <v>2</v>
      </c>
      <c r="AJ234" s="6">
        <f t="shared" si="91"/>
        <v>1</v>
      </c>
      <c r="AK234" s="6">
        <f t="shared" si="92"/>
        <v>2</v>
      </c>
      <c r="AL234" s="6">
        <f t="shared" si="93"/>
        <v>2</v>
      </c>
      <c r="AM234" s="6">
        <f t="shared" si="94"/>
        <v>3</v>
      </c>
      <c r="AO234" s="5" t="str">
        <f t="shared" si="95"/>
        <v>{ "type": "Feature", "geometry": { "type": "Point", "coordinates": [8,8986914,50,0223369] } },</v>
      </c>
      <c r="AP234" s="5" t="str">
        <f t="shared" si="79"/>
        <v>{ "type": "Feature", "geometry": { "type": "Point", "coordinates": [8,8994914,50,0223369] } },</v>
      </c>
      <c r="AQ234" s="5" t="str">
        <f t="shared" si="80"/>
        <v>{ "type": "Feature", "geometry": { "type": "Point", "coordinates": [8,8986914,50,0228369] } },</v>
      </c>
      <c r="AR234" s="5" t="str">
        <f t="shared" si="81"/>
        <v>{ "type": "Feature", "geometry": { "type": "Point", "coordinates": [8,8986914,50,0218369] } },</v>
      </c>
      <c r="AS234" s="5" t="str">
        <f t="shared" si="82"/>
        <v>{ "type": "Feature", "geometry": { "type": "Point", "coordinates": [8,8978914,50,0223369] } },</v>
      </c>
      <c r="AT234" s="5" t="str">
        <f t="shared" si="83"/>
        <v>{ "type": "Feature", "geometry": { "type": "Point", "coordinates": [8,8978914,50,0218369] } },</v>
      </c>
      <c r="AU234" s="5" t="str">
        <f t="shared" si="84"/>
        <v>{ "type": "Feature", "geometry": { "type": "Point", "coordinates": [8,8994914,50,0228369] } },</v>
      </c>
      <c r="AV234" s="5" t="str">
        <f t="shared" si="85"/>
        <v>{ "type": "Feature", "geometry": { "type": "Point", "coordinates": [8,8978914,50,0228369] } },</v>
      </c>
      <c r="AW234" s="5" t="str">
        <f t="shared" si="86"/>
        <v>{ "type": "Feature", "geometry": { "type": "Point", "coordinates": [8,8994914,50,0218369] } },</v>
      </c>
      <c r="AX234" s="5" t="s">
        <v>753</v>
      </c>
      <c r="AY234" s="6" t="str">
        <f>REPT($AO234,VLOOKUP(AF234,'8-Intensitäten Heatmap'!$A$5:$L$232,$AO$3,FALSE))&amp;REPT($AP234,VLOOKUP(AF234,'8-Intensitäten Heatmap'!$A$5:$L$232,$AP$3,FALSE))&amp;REPT($AQ234,VLOOKUP(AF234,'8-Intensitäten Heatmap'!$A$5:$L$232,$AQ$3,FALSE))&amp;REPT($AR234,VLOOKUP(AF234,'8-Intensitäten Heatmap'!$A$5:$L$232,$AR$3,FALSE))&amp;REPT($AS234,VLOOKUP(AF234,'8-Intensitäten Heatmap'!$A$5:$L$232,$AS$3,FALSE))&amp;REPT($AT234,VLOOKUP(AF234,'8-Intensitäten Heatmap'!$A$5:$L$232,$AT$3,FALSE))&amp;REPT($AU234,VLOOKUP(AF234,'8-Intensitäten Heatmap'!$A$5:$L$232,$AU$3,FALSE))&amp;REPT($AV234,VLOOKUP(AF234,'8-Intensitäten Heatmap'!$A$5:$L$232,$AV$3,FALSE))&amp;REPT($AW234,VLOOKUP(AF234,'8-Intensitäten Heatmap'!$A$5:$L$232,$AW$3,FALSE))</f>
        <v/>
      </c>
      <c r="AZ234" s="6" t="str">
        <f>REPT($AO234,VLOOKUP(AG234,'8-Intensitäten Heatmap'!$A$5:$L$232,$AO$3,FALSE))&amp;REPT($AP234,VLOOKUP(AG234,'8-Intensitäten Heatmap'!$A$5:$L$232,$AP$3,FALSE))&amp;REPT($AQ234,VLOOKUP(AG234,'8-Intensitäten Heatmap'!$A$5:$L$232,$AQ$3,FALSE))&amp;REPT($AR234,VLOOKUP(AG234,'8-Intensitäten Heatmap'!$A$5:$L$232,$AR$3,FALSE))&amp;REPT($AS234,VLOOKUP(AG234,'8-Intensitäten Heatmap'!$A$5:$L$232,$AS$3,FALSE))&amp;REPT($AT234,VLOOKUP(AG234,'8-Intensitäten Heatmap'!$A$5:$L$232,$AT$3,FALSE))&amp;REPT($AU234,VLOOKUP(AG234,'8-Intensitäten Heatmap'!$A$5:$L$232,$AU$3,FALSE))&amp;REPT($AV234,VLOOKUP(AG234,'8-Intensitäten Heatmap'!$A$5:$L$232,$AV$3,FALSE))&amp;REPT($AW234,VLOOKUP(AG234,'8-Intensitäten Heatmap'!$A$5:$L$232,$AW$3,FALSE))</f>
        <v>{ "type": "Feature", "geometry": { "type": "Point", "coordinates": [8,8986914,50,0223369] } },</v>
      </c>
      <c r="BA234" s="6" t="str">
        <f>REPT($AO234,VLOOKUP(AH234,'8-Intensitäten Heatmap'!$A$5:$L$232,$AO$3,FALSE))&amp;REPT($AP234,VLOOKUP(AH234,'8-Intensitäten Heatmap'!$A$5:$L$232,$AP$3,FALSE))&amp;REPT($AQ234,VLOOKUP(AH234,'8-Intensitäten Heatmap'!$A$5:$L$232,$AQ$3,FALSE))&amp;REPT($AR234,VLOOKUP(AH234,'8-Intensitäten Heatmap'!$A$5:$L$232,$AR$3,FALSE))&amp;REPT($AS234,VLOOKUP(AH234,'8-Intensitäten Heatmap'!$A$5:$L$232,$AS$3,FALSE))&amp;REPT($AT234,VLOOKUP(AH234,'8-Intensitäten Heatmap'!$A$5:$L$232,$AT$3,FALSE))&amp;REPT($AU234,VLOOKUP(AH234,'8-Intensitäten Heatmap'!$A$5:$L$232,$AU$3,FALSE))&amp;REPT($AV234,VLOOKUP(AH234,'8-Intensitäten Heatmap'!$A$5:$L$232,$AV$3,FALSE))&amp;REPT($AW234,VLOOKUP(AH234,'8-Intensitäten Heatmap'!$A$5:$L$232,$AW$3,FALSE))</f>
        <v>{ "type": "Feature", "geometry": { "type": "Point", "coordinates": [8,8986914,50,0223369] } },{ "type": "Feature", "geometry": { "type": "Point", "coordinates": [8,8994914,50,0223369] } },</v>
      </c>
      <c r="BB234" s="6" t="str">
        <f>REPT($AO234,VLOOKUP(AI234,'8-Intensitäten Heatmap'!$A$5:$L$232,$AO$3,FALSE))&amp;REPT($AP234,VLOOKUP(AI234,'8-Intensitäten Heatmap'!$A$5:$L$232,$AP$3,FALSE))&amp;REPT($AQ234,VLOOKUP(AI234,'8-Intensitäten Heatmap'!$A$5:$L$232,$AQ$3,FALSE))&amp;REPT($AR234,VLOOKUP(AI234,'8-Intensitäten Heatmap'!$A$5:$L$232,$AR$3,FALSE))&amp;REPT($AS234,VLOOKUP(AI234,'8-Intensitäten Heatmap'!$A$5:$L$232,$AS$3,FALSE))&amp;REPT($AT234,VLOOKUP(AI234,'8-Intensitäten Heatmap'!$A$5:$L$232,$AT$3,FALSE))&amp;REPT($AU234,VLOOKUP(AI234,'8-Intensitäten Heatmap'!$A$5:$L$232,$AU$3,FALSE))&amp;REPT($AV234,VLOOKUP(AI234,'8-Intensitäten Heatmap'!$A$5:$L$232,$AV$3,FALSE))&amp;REPT($AW234,VLOOKUP(AI234,'8-Intensitäten Heatmap'!$A$5:$L$232,$AW$3,FALSE))</f>
        <v>{ "type": "Feature", "geometry": { "type": "Point", "coordinates": [8,8986914,50,0223369] } },{ "type": "Feature", "geometry": { "type": "Point", "coordinates": [8,8994914,50,0223369] } },</v>
      </c>
      <c r="BC234" s="6" t="str">
        <f>REPT($AO234,VLOOKUP(AJ234,'8-Intensitäten Heatmap'!$A$5:$L$232,$AO$3,FALSE))&amp;REPT($AP234,VLOOKUP(AJ234,'8-Intensitäten Heatmap'!$A$5:$L$232,$AP$3,FALSE))&amp;REPT($AQ234,VLOOKUP(AJ234,'8-Intensitäten Heatmap'!$A$5:$L$232,$AQ$3,FALSE))&amp;REPT($AR234,VLOOKUP(AJ234,'8-Intensitäten Heatmap'!$A$5:$L$232,$AR$3,FALSE))&amp;REPT($AS234,VLOOKUP(AJ234,'8-Intensitäten Heatmap'!$A$5:$L$232,$AS$3,FALSE))&amp;REPT($AT234,VLOOKUP(AJ234,'8-Intensitäten Heatmap'!$A$5:$L$232,$AT$3,FALSE))&amp;REPT($AU234,VLOOKUP(AJ234,'8-Intensitäten Heatmap'!$A$5:$L$232,$AU$3,FALSE))&amp;REPT($AV234,VLOOKUP(AJ234,'8-Intensitäten Heatmap'!$A$5:$L$232,$AV$3,FALSE))&amp;REPT($AW234,VLOOKUP(AJ234,'8-Intensitäten Heatmap'!$A$5:$L$232,$AW$3,FALSE))</f>
        <v>{ "type": "Feature", "geometry": { "type": "Point", "coordinates": [8,8986914,50,0223369] } },</v>
      </c>
      <c r="BD234" s="6" t="str">
        <f>REPT($AO234,VLOOKUP(AK234,'8-Intensitäten Heatmap'!$A$5:$L$232,$AO$3,FALSE))&amp;REPT($AP234,VLOOKUP(AK234,'8-Intensitäten Heatmap'!$A$5:$L$232,$AP$3,FALSE))&amp;REPT($AQ234,VLOOKUP(AK234,'8-Intensitäten Heatmap'!$A$5:$L$232,$AQ$3,FALSE))&amp;REPT($AR234,VLOOKUP(AK234,'8-Intensitäten Heatmap'!$A$5:$L$232,$AR$3,FALSE))&amp;REPT($AS234,VLOOKUP(AK234,'8-Intensitäten Heatmap'!$A$5:$L$232,$AS$3,FALSE))&amp;REPT($AT234,VLOOKUP(AK234,'8-Intensitäten Heatmap'!$A$5:$L$232,$AT$3,FALSE))&amp;REPT($AU234,VLOOKUP(AK234,'8-Intensitäten Heatmap'!$A$5:$L$232,$AU$3,FALSE))&amp;REPT($AV234,VLOOKUP(AK234,'8-Intensitäten Heatmap'!$A$5:$L$232,$AV$3,FALSE))&amp;REPT($AW234,VLOOKUP(AK234,'8-Intensitäten Heatmap'!$A$5:$L$232,$AW$3,FALSE))</f>
        <v>{ "type": "Feature", "geometry": { "type": "Point", "coordinates": [8,8986914,50,0223369] } },{ "type": "Feature", "geometry": { "type": "Point", "coordinates": [8,8994914,50,0223369] } },</v>
      </c>
      <c r="BE234" s="6" t="str">
        <f>REPT($AO234,VLOOKUP(AL234,'8-Intensitäten Heatmap'!$A$5:$L$232,$AO$3,FALSE))&amp;REPT($AP234,VLOOKUP(AL234,'8-Intensitäten Heatmap'!$A$5:$L$232,$AP$3,FALSE))&amp;REPT($AQ234,VLOOKUP(AL234,'8-Intensitäten Heatmap'!$A$5:$L$232,$AQ$3,FALSE))&amp;REPT($AR234,VLOOKUP(AL234,'8-Intensitäten Heatmap'!$A$5:$L$232,$AR$3,FALSE))&amp;REPT($AS234,VLOOKUP(AL234,'8-Intensitäten Heatmap'!$A$5:$L$232,$AS$3,FALSE))&amp;REPT($AT234,VLOOKUP(AL234,'8-Intensitäten Heatmap'!$A$5:$L$232,$AT$3,FALSE))&amp;REPT($AU234,VLOOKUP(AL234,'8-Intensitäten Heatmap'!$A$5:$L$232,$AU$3,FALSE))&amp;REPT($AV234,VLOOKUP(AL234,'8-Intensitäten Heatmap'!$A$5:$L$232,$AV$3,FALSE))&amp;REPT($AW234,VLOOKUP(AL234,'8-Intensitäten Heatmap'!$A$5:$L$232,$AW$3,FALSE))</f>
        <v>{ "type": "Feature", "geometry": { "type": "Point", "coordinates": [8,8986914,50,0223369] } },{ "type": "Feature", "geometry": { "type": "Point", "coordinates": [8,8994914,50,0223369] } },</v>
      </c>
      <c r="BF234" s="6" t="str">
        <f>REPT($AO234,VLOOKUP(AM234,'8-Intensitäten Heatmap'!$A$5:$L$232,$AO$3,FALSE))&amp;REPT($AP234,VLOOKUP(AM234,'8-Intensitäten Heatmap'!$A$5:$L$232,$AP$3,FALSE))&amp;REPT($AQ234,VLOOKUP(AM234,'8-Intensitäten Heatmap'!$A$5:$L$232,$AQ$3,FALSE))&amp;REPT($AR234,VLOOKUP(AM234,'8-Intensitäten Heatmap'!$A$5:$L$232,$AR$3,FALSE))&amp;REPT($AS234,VLOOKUP(AM234,'8-Intensitäten Heatmap'!$A$5:$L$232,$AS$3,FALSE))&amp;REPT($AT234,VLOOKUP(AM234,'8-Intensitäten Heatmap'!$A$5:$L$232,$AT$3,FALSE))&amp;REPT($AU234,VLOOKUP(AM234,'8-Intensitäten Heatmap'!$A$5:$L$232,$AU$3,FALSE))&amp;REPT($AV234,VLOOKUP(AM234,'8-Intensitäten Heatmap'!$A$5:$L$232,$AV$3,FALSE))&amp;REPT($AW234,VLOOKUP(AM234,'8-Intensitäten Heatmap'!$A$5:$L$232,$AW$3,FALSE))</f>
        <v>{ "type": "Feature", "geometry": { "type": "Point", "coordinates": [8,8986914,50,0223369] } },{ "type": "Feature", "geometry": { "type": "Point", "coordinates": [8,8994914,50,0223369] } },{ "type": "Feature", "geometry": { "type": "Point", "coordinates": [8,8986914,50,0228369] } },</v>
      </c>
      <c r="BG234" s="6" t="s">
        <v>753</v>
      </c>
      <c r="BH234" s="6" t="str">
        <f t="shared" si="96"/>
        <v/>
      </c>
      <c r="BI234" s="6" t="str">
        <f t="shared" si="97"/>
        <v/>
      </c>
      <c r="BJ234" s="6" t="str">
        <f t="shared" si="98"/>
        <v/>
      </c>
      <c r="BK234" s="6" t="str">
        <f t="shared" si="99"/>
        <v>{ "type": "Feature", "geometry": { "type": "Point", "coordinates": [8,8986914,50,0223369] } },</v>
      </c>
      <c r="BL234" s="6" t="str">
        <f t="shared" si="100"/>
        <v>{ "type": "Feature", "geometry": { "type": "Point", "coordinates": [8,8986914,50,0223369] } },</v>
      </c>
      <c r="BM234" s="6" t="str">
        <f t="shared" si="101"/>
        <v/>
      </c>
      <c r="BN234" s="6" t="str">
        <f t="shared" si="102"/>
        <v>{ "type": "Feature", "geometry": { "type": "Point", "coordinates": [8,8986914,50,0223369] } },</v>
      </c>
      <c r="BO234" s="6" t="str">
        <f t="shared" si="103"/>
        <v>{ "type": "Feature", "geometry": { "type": "Point", "coordinates": [8,8986914,50,0223369] } },{ "type": "Feature", "geometry": { "type": "Point", "coordinates": [8,8986914,50,0223369] } },</v>
      </c>
      <c r="BP234" s="6" t="s">
        <v>3381</v>
      </c>
    </row>
    <row r="235" spans="1:68" s="6" customFormat="1" x14ac:dyDescent="0.3">
      <c r="A235" s="18" t="str">
        <f>Table1[[#This Row],[Name]]</f>
        <v>Harry-Brot GmbH - Vertriebsstelle Ginsheim</v>
      </c>
      <c r="B235" s="362">
        <v>8.3230988000000004</v>
      </c>
      <c r="C235" s="362">
        <v>49.987418699999999</v>
      </c>
      <c r="D235" s="18" t="str">
        <f>Table1[[#This Row],[Standortkategorie]]</f>
        <v>Verteilzentrum</v>
      </c>
      <c r="E235" s="18" t="str">
        <f>IF(Table1[[#This Row],[Zusatzinformation]]=0,"",Table1[[#This Row],[Zusatzinformation]])</f>
        <v/>
      </c>
      <c r="F235" s="47">
        <f>IF($D235&lt;&gt;"Busdepot",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235" s="47">
        <f>IF($D235&lt;&gt;"Busdepot",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20</v>
      </c>
      <c r="H235" s="47">
        <f>(Table1[[#This Row],[Lieferfahrzeuge]]*'1-Konfiguration'!$D$16+(MAX(Table1[[#This Row],[Lieferfahrzeuge]]*'1-Konfiguration'!$D$16,Table1[[#This Row],[Lieferfahrzeugtore]]*'1-Konfiguration'!$D$14)))/2</f>
        <v>0</v>
      </c>
      <c r="I235" s="47">
        <f>Table1[[#This Row],[Müllfahrzeuge]]</f>
        <v>0</v>
      </c>
      <c r="J235" s="47">
        <f>Table1[[#This Row],[Betonmischfahrzeuge]]</f>
        <v>0</v>
      </c>
      <c r="K235" s="47">
        <f>(Table1[[#This Row],[Schiffe]]*'1-Konfiguration'!$D$16+(MAX(Table1[[#This Row],[Schiffe]]*'1-Konfiguration'!$D$16,Table1[[#This Row],[Anleger]]*'1-Konfiguration'!$D$14)))/2</f>
        <v>0</v>
      </c>
      <c r="L235" s="47">
        <f>IF($D235="Busdepot",IFERROR(Table1[[#This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5" s="47">
        <f>IF($D235="Busdepot",IFERROR(Table1[[#This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5" s="81">
        <f>VLOOKUP($F$7,'1-Konfiguration'!$D$24:$G$28,4,FALSE) * (VLOOKUP('5-Standortanalyse (Berechnung)'!$F$7,'1-Konfiguration'!$D$24:$F$28,2,FALSE)/100)*VLOOKUP('5-Standortanalyse (Berechnung)'!$F$7,'1-Konfiguration'!$D$24:$F$28,3,FALSE)*$F235</f>
        <v>15642.088200000002</v>
      </c>
      <c r="O235" s="81">
        <f>VLOOKUP($G$7,'1-Konfiguration'!$D$24:$G$28,4,FALSE) * (VLOOKUP('5-Standortanalyse (Berechnung)'!$G$7,'1-Konfiguration'!$D$24:$F$28,2,FALSE)/100)*VLOOKUP('5-Standortanalyse (Berechnung)'!$G$7,'1-Konfiguration'!$D$24:$F$28,3,FALSE)*$G235</f>
        <v>30692</v>
      </c>
      <c r="P235" s="81">
        <f>VLOOKUP($H$7,'1-Konfiguration'!$D$24:$G$28,4,FALSE) * (VLOOKUP('5-Standortanalyse (Berechnung)'!$H$7,'1-Konfiguration'!$D$24:$F$28,2,FALSE)/100)*VLOOKUP('5-Standortanalyse (Berechnung)'!$H$7,'1-Konfiguration'!$D$24:$F$28,3,FALSE)*$H235</f>
        <v>0</v>
      </c>
      <c r="Q235" s="81">
        <f>VLOOKUP($I$7,'1-Konfiguration'!$D$24:$G$33,4,FALSE) * (VLOOKUP('5-Standortanalyse (Berechnung)'!$I$7,'1-Konfiguration'!$D$24:$F$33,2,FALSE)/100)*VLOOKUP('5-Standortanalyse (Berechnung)'!$I$7,'1-Konfiguration'!$D$24:$F$33,3,FALSE)*$I235</f>
        <v>0</v>
      </c>
      <c r="R235" s="81">
        <f>VLOOKUP($J$7,'1-Konfiguration'!$D$24:$G$33,4,FALSE) * (VLOOKUP('5-Standortanalyse (Berechnung)'!$J$7,'1-Konfiguration'!$D$24:$F$33,2,FALSE)/100)*VLOOKUP('5-Standortanalyse (Berechnung)'!$J$7,'1-Konfiguration'!$D$24:$F$33,3,FALSE)*$J235</f>
        <v>0</v>
      </c>
      <c r="S235" s="81">
        <f>VLOOKUP($K$7,'1-Konfiguration'!$D$24:$G$33,4,FALSE) * (VLOOKUP('5-Standortanalyse (Berechnung)'!$K$7,'1-Konfiguration'!$D$24:$F$33,2,FALSE)/100)*VLOOKUP('5-Standortanalyse (Berechnung)'!$K$7,'1-Konfiguration'!$D$24:$F$33,3,FALSE)*$K235</f>
        <v>0</v>
      </c>
      <c r="T235" s="81">
        <f>VLOOKUP($L$7,'1-Konfiguration'!$D$24:$G$28,4,FALSE) * (VLOOKUP('5-Standortanalyse (Berechnung)'!$L$7,'1-Konfiguration'!$D$24:$F$28,2,FALSE)/100)*VLOOKUP('5-Standortanalyse (Berechnung)'!$L$7,'1-Konfiguration'!$D$24:$F$28,3,FALSE)*$L235</f>
        <v>0</v>
      </c>
      <c r="U235" s="81">
        <f>VLOOKUP($M$7,'1-Konfiguration'!$D$24:$G$28,4,FALSE) * (VLOOKUP('5-Standortanalyse (Berechnung)'!$M$7,'1-Konfiguration'!$D$24:$F$28,2,FALSE)/100)*VLOOKUP('5-Standortanalyse (Berechnung)'!$M$7,'1-Konfiguration'!$D$24:$F$28,3,FALSE)*$M235</f>
        <v>0</v>
      </c>
      <c r="V235" s="81">
        <f>MMULT($N235:$P235,'1-Konfiguration'!G$54:G$56)+MMULT($Q235:$R235,'1-Konfiguration'!G$59:G$60)+MMULT($T235:$U235,'1-Konfiguration'!G$57:G$58)+($S235*'1-Konfiguration'!G$63)</f>
        <v>450.59363850358568</v>
      </c>
      <c r="W235" s="81">
        <f>MMULT($N235:$P235,'1-Konfiguration'!H$54:H$56)+MMULT($Q235:$R235,'1-Konfiguration'!H$59:H$60)+MMULT($T235:$U235,'1-Konfiguration'!H$57:H$58)+($S235*'1-Konfiguration'!H$63)</f>
        <v>2549.4975549964547</v>
      </c>
      <c r="X235" s="81">
        <f>MMULT($N235:$P235,'1-Konfiguration'!I$54:I$56)+MMULT($Q235:$R235,'1-Konfiguration'!I$59:I$60)+MMULT($T235:$U235,'1-Konfiguration'!I$57:I$58)+($S235*'1-Konfiguration'!I$63)</f>
        <v>6739.9071504449776</v>
      </c>
      <c r="Y235" s="81">
        <f>MMULT($N235:$P235,'1-Konfiguration'!J$54:J$56)+MMULT($Q235:$R235,'1-Konfiguration'!J$59:J$60)+MMULT($T235:$U235,'1-Konfiguration'!J$57:J$58)+($S235*'1-Konfiguration'!J$63)</f>
        <v>11703.012279874152</v>
      </c>
      <c r="Z235" s="81">
        <f>MMULT($N235:$P235,'1-Konfiguration'!K$54:K$56)+MMULT($Q235:$R235,'1-Konfiguration'!K$59:K$60)+MMULT($T235:$U235,'1-Konfiguration'!K$57:K$58)+($S235*'1-Konfiguration'!K$63)</f>
        <v>1126.4840962589644</v>
      </c>
      <c r="AA235" s="81">
        <f>MMULT($N235:$P235,'1-Konfiguration'!L$54:L$56)+MMULT($Q235:$R235,'1-Konfiguration'!L$59:L$60)+MMULT($T235:$U235,'1-Konfiguration'!L$57:L$58)+($S235*'1-Konfiguration'!L$63)</f>
        <v>3324.3453356479749</v>
      </c>
      <c r="AB235" s="81">
        <f>MMULT($N235:$P235,'1-Konfiguration'!M$54:M$56)+MMULT($Q235:$R235,'1-Konfiguration'!M$59:M$60)+MMULT($T235:$U235,'1-Konfiguration'!M$57:M$58)+($S235*'1-Konfiguration'!M$63)</f>
        <v>9176.4895215004653</v>
      </c>
      <c r="AC235" s="81">
        <f>MMULT($N235:$P235,'1-Konfiguration'!N$54:N$56)+MMULT($Q235:$R235,'1-Konfiguration'!N$59:N$60)+MMULT($T235:$U235,'1-Konfiguration'!N$57:N$58)+($S235*'1-Konfiguration'!N$63)</f>
        <v>17986.146349014147</v>
      </c>
      <c r="AF235" s="6">
        <f t="shared" si="87"/>
        <v>3</v>
      </c>
      <c r="AG235" s="6">
        <f t="shared" si="88"/>
        <v>10</v>
      </c>
      <c r="AH235" s="6">
        <f t="shared" si="89"/>
        <v>13</v>
      </c>
      <c r="AI235" s="6">
        <f t="shared" si="90"/>
        <v>16</v>
      </c>
      <c r="AJ235" s="6">
        <f t="shared" si="91"/>
        <v>9</v>
      </c>
      <c r="AK235" s="6">
        <f t="shared" si="92"/>
        <v>13</v>
      </c>
      <c r="AL235" s="6">
        <f t="shared" si="93"/>
        <v>18</v>
      </c>
      <c r="AM235" s="6">
        <f t="shared" si="94"/>
        <v>24</v>
      </c>
      <c r="AO235" s="5" t="str">
        <f t="shared" si="95"/>
        <v>{ "type": "Feature", "geometry": { "type": "Point", "coordinates": [8,3230988,49,9874187] } },</v>
      </c>
      <c r="AP235" s="5" t="str">
        <f t="shared" si="79"/>
        <v>{ "type": "Feature", "geometry": { "type": "Point", "coordinates": [8,3238988,49,9874187] } },</v>
      </c>
      <c r="AQ235" s="5" t="str">
        <f t="shared" si="80"/>
        <v>{ "type": "Feature", "geometry": { "type": "Point", "coordinates": [8,3230988,49,9879187] } },</v>
      </c>
      <c r="AR235" s="5" t="str">
        <f t="shared" si="81"/>
        <v>{ "type": "Feature", "geometry": { "type": "Point", "coordinates": [8,3230988,49,9869187] } },</v>
      </c>
      <c r="AS235" s="5" t="str">
        <f t="shared" si="82"/>
        <v>{ "type": "Feature", "geometry": { "type": "Point", "coordinates": [8,3222988,49,9874187] } },</v>
      </c>
      <c r="AT235" s="5" t="str">
        <f t="shared" si="83"/>
        <v>{ "type": "Feature", "geometry": { "type": "Point", "coordinates": [8,3222988,49,9869187] } },</v>
      </c>
      <c r="AU235" s="5" t="str">
        <f t="shared" si="84"/>
        <v>{ "type": "Feature", "geometry": { "type": "Point", "coordinates": [8,3238988,49,9879187] } },</v>
      </c>
      <c r="AV235" s="5" t="str">
        <f t="shared" si="85"/>
        <v>{ "type": "Feature", "geometry": { "type": "Point", "coordinates": [8,3222988,49,9879187] } },</v>
      </c>
      <c r="AW235" s="5" t="str">
        <f t="shared" si="86"/>
        <v>{ "type": "Feature", "geometry": { "type": "Point", "coordinates": [8,3238988,49,9869187] } },</v>
      </c>
      <c r="AX235" s="5" t="s">
        <v>753</v>
      </c>
      <c r="AY235" s="6" t="str">
        <f>REPT($AO235,VLOOKUP(AF235,'8-Intensitäten Heatmap'!$A$5:$L$232,$AO$3,FALSE))&amp;REPT($AP235,VLOOKUP(AF235,'8-Intensitäten Heatmap'!$A$5:$L$232,$AP$3,FALSE))&amp;REPT($AQ235,VLOOKUP(AF235,'8-Intensitäten Heatmap'!$A$5:$L$232,$AQ$3,FALSE))&amp;REPT($AR235,VLOOKUP(AF235,'8-Intensitäten Heatmap'!$A$5:$L$232,$AR$3,FALSE))&amp;REPT($AS235,VLOOKUP(AF235,'8-Intensitäten Heatmap'!$A$5:$L$232,$AS$3,FALSE))&amp;REPT($AT235,VLOOKUP(AF235,'8-Intensitäten Heatmap'!$A$5:$L$232,$AT$3,FALSE))&amp;REPT($AU235,VLOOKUP(AF235,'8-Intensitäten Heatmap'!$A$5:$L$232,$AU$3,FALSE))&amp;REPT($AV235,VLOOKUP(AF235,'8-Intensitäten Heatmap'!$A$5:$L$232,$AV$3,FALSE))&amp;REPT($AW235,VLOOKUP(AF235,'8-Intensitäten Heatmap'!$A$5:$L$232,$AW$3,FALSE))</f>
        <v>{ "type": "Feature", "geometry": { "type": "Point", "coordinates": [8,3230988,49,9874187] } },{ "type": "Feature", "geometry": { "type": "Point", "coordinates": [8,3238988,49,9874187] } },{ "type": "Feature", "geometry": { "type": "Point", "coordinates": [8,3230988,49,9879187] } },</v>
      </c>
      <c r="AZ235" s="6" t="str">
        <f>REPT($AO235,VLOOKUP(AG235,'8-Intensitäten Heatmap'!$A$5:$L$232,$AO$3,FALSE))&amp;REPT($AP235,VLOOKUP(AG235,'8-Intensitäten Heatmap'!$A$5:$L$232,$AP$3,FALSE))&amp;REPT($AQ235,VLOOKUP(AG235,'8-Intensitäten Heatmap'!$A$5:$L$232,$AQ$3,FALSE))&amp;REPT($AR235,VLOOKUP(AG235,'8-Intensitäten Heatmap'!$A$5:$L$232,$AR$3,FALSE))&amp;REPT($AS235,VLOOKUP(AG235,'8-Intensitäten Heatmap'!$A$5:$L$232,$AS$3,FALSE))&amp;REPT($AT235,VLOOKUP(AG235,'8-Intensitäten Heatmap'!$A$5:$L$232,$AT$3,FALSE))&amp;REPT($AU235,VLOOKUP(AG235,'8-Intensitäten Heatmap'!$A$5:$L$232,$AU$3,FALSE))&amp;REPT($AV235,VLOOKUP(AG235,'8-Intensitäten Heatmap'!$A$5:$L$232,$AV$3,FALSE))&amp;REPT($AW235,VLOOKUP(AG235,'8-Intensitäten Heatmap'!$A$5:$L$232,$AW$3,FALSE))</f>
        <v>{ "type": "Feature", "geometry": { "type": "Point", "coordinates": [8,3230988,49,9874187] } },{ "type": "Feature", "geometry": { "type": "Point", "coordinates": [8,3230988,49,9874187] } },{ "type": "Feature", "geometry": { "type": "Point", "coordinates": [8,3238988,49,9874187] } },{ "type": "Feature", "geometry": { "type": "Point", "coordinates": [8,3230988,49,9879187] } },{ "type": "Feature", "geometry": { "type": "Point", "coordinates": [8,3230988,49,9869187] } },{ "type": "Feature", "geometry": { "type": "Point", "coordinates": [8,3222988,49,9874187] } },{ "type": "Feature", "geometry": { "type": "Point", "coordinates": [8,3222988,49,9869187] } },{ "type": "Feature", "geometry": { "type": "Point", "coordinates": [8,3238988,49,9879187] } },{ "type": "Feature", "geometry": { "type": "Point", "coordinates": [8,3222988,49,9879187] } },{ "type": "Feature", "geometry": { "type": "Point", "coordinates": [8,3238988,49,9869187] } },</v>
      </c>
      <c r="BA235" s="6" t="str">
        <f>REPT($AO235,VLOOKUP(AH235,'8-Intensitäten Heatmap'!$A$5:$L$232,$AO$3,FALSE))&amp;REPT($AP235,VLOOKUP(AH235,'8-Intensitäten Heatmap'!$A$5:$L$232,$AP$3,FALSE))&amp;REPT($AQ235,VLOOKUP(AH235,'8-Intensitäten Heatmap'!$A$5:$L$232,$AQ$3,FALSE))&amp;REPT($AR235,VLOOKUP(AH235,'8-Intensitäten Heatmap'!$A$5:$L$232,$AR$3,FALSE))&amp;REPT($AS235,VLOOKUP(AH235,'8-Intensitäten Heatmap'!$A$5:$L$232,$AS$3,FALSE))&amp;REPT($AT235,VLOOKUP(AH235,'8-Intensitäten Heatmap'!$A$5:$L$232,$AT$3,FALSE))&amp;REPT($AU235,VLOOKUP(AH235,'8-Intensitäten Heatmap'!$A$5:$L$232,$AU$3,FALSE))&amp;REPT($AV235,VLOOKUP(AH235,'8-Intensitäten Heatmap'!$A$5:$L$232,$AV$3,FALSE))&amp;REPT($AW235,VLOOKUP(AH235,'8-Intensitäten Heatmap'!$A$5:$L$232,$AW$3,FALSE))</f>
        <v>{ "type": "Feature", "geometry": { "type": "Point", "coordinates": [8,3230988,49,9874187] } },{ "type": "Feature", "geometry": { "type": "Point", "coordinates": [8,3230988,49,9874187] } },{ "type": "Feature", "geometry": { "type": "Point", "coordinates": [8,3238988,49,9874187] } },{ "type": "Feature", "geometry": { "type": "Point", "coordinates": [8,3238988,49,9874187] } },{ "type": "Feature", "geometry": { "type": "Point", "coordinates": [8,3230988,49,9879187] } },{ "type": "Feature", "geometry": { "type": "Point", "coordinates": [8,3230988,49,9879187] } },{ "type": "Feature", "geometry": { "type": "Point", "coordinates": [8,3230988,49,9869187] } },{ "type": "Feature", "geometry": { "type": "Point", "coordinates": [8,3230988,49,9869187] } },{ "type": "Feature", "geometry": { "type": "Point", "coordinates": [8,3222988,49,9874187] } },{ "type": "Feature", "geometry": { "type": "Point", "coordinates": [8,3222988,49,9869187] } },{ "type": "Feature", "geometry": { "type": "Point", "coordinates": [8,3238988,49,9879187] } },{ "type": "Feature", "geometry": { "type": "Point", "coordinates": [8,3222988,49,9879187] } },{ "type": "Feature", "geometry": { "type": "Point", "coordinates": [8,3238988,49,9869187] } },</v>
      </c>
      <c r="BB235" s="6" t="str">
        <f>REPT($AO235,VLOOKUP(AI235,'8-Intensitäten Heatmap'!$A$5:$L$232,$AO$3,FALSE))&amp;REPT($AP235,VLOOKUP(AI235,'8-Intensitäten Heatmap'!$A$5:$L$232,$AP$3,FALSE))&amp;REPT($AQ235,VLOOKUP(AI235,'8-Intensitäten Heatmap'!$A$5:$L$232,$AQ$3,FALSE))&amp;REPT($AR235,VLOOKUP(AI235,'8-Intensitäten Heatmap'!$A$5:$L$232,$AR$3,FALSE))&amp;REPT($AS235,VLOOKUP(AI235,'8-Intensitäten Heatmap'!$A$5:$L$232,$AS$3,FALSE))&amp;REPT($AT235,VLOOKUP(AI235,'8-Intensitäten Heatmap'!$A$5:$L$232,$AT$3,FALSE))&amp;REPT($AU235,VLOOKUP(AI235,'8-Intensitäten Heatmap'!$A$5:$L$232,$AU$3,FALSE))&amp;REPT($AV235,VLOOKUP(AI235,'8-Intensitäten Heatmap'!$A$5:$L$232,$AV$3,FALSE))&amp;REPT($AW235,VLOOKUP(AI235,'8-Intensitäten Heatmap'!$A$5:$L$232,$AW$3,FALSE))</f>
        <v>{ "type": "Feature", "geometry": { "type": "Point", "coordinates": [8,3230988,49,9874187] } },{ "type": "Feature", "geometry": { "type": "Point", "coordinates": [8,3230988,49,9874187] } },{ "type": "Feature", "geometry": { "type": "Point", "coordinates": [8,3238988,49,9874187] } },{ "type": "Feature", "geometry": { "type": "Point", "coordinates": [8,3238988,49,9874187] } },{ "type": "Feature", "geometry": { "type": "Point", "coordinates": [8,3230988,49,9879187] } },{ "type": "Feature", "geometry": { "type": "Point", "coordinates": [8,3230988,49,9879187] } },{ "type": "Feature", "geometry": { "type": "Point", "coordinates": [8,3230988,49,9869187] } },{ "type": "Feature", "geometry": { "type": "Point", "coordinates": [8,3230988,49,9869187] } },{ "type": "Feature", "geometry": { "type": "Point", "coordinates": [8,3222988,49,9874187] } },{ "type": "Feature", "geometry": { "type": "Point", "coordinates": [8,3222988,49,9874187] } },{ "type": "Feature", "geometry": { "type": "Point", "coordinates": [8,3222988,49,9869187] } },{ "type": "Feature", "geometry": { "type": "Point", "coordinates": [8,3222988,49,9869187] } },{ "type": "Feature", "geometry": { "type": "Point", "coordinates": [8,3238988,49,9879187] } },{ "type": "Feature", "geometry": { "type": "Point", "coordinates": [8,3238988,49,9879187] } },{ "type": "Feature", "geometry": { "type": "Point", "coordinates": [8,3222988,49,9879187] } },{ "type": "Feature", "geometry": { "type": "Point", "coordinates": [8,3238988,49,9869187] } },</v>
      </c>
      <c r="BC235" s="6" t="str">
        <f>REPT($AO235,VLOOKUP(AJ235,'8-Intensitäten Heatmap'!$A$5:$L$232,$AO$3,FALSE))&amp;REPT($AP235,VLOOKUP(AJ235,'8-Intensitäten Heatmap'!$A$5:$L$232,$AP$3,FALSE))&amp;REPT($AQ235,VLOOKUP(AJ235,'8-Intensitäten Heatmap'!$A$5:$L$232,$AQ$3,FALSE))&amp;REPT($AR235,VLOOKUP(AJ235,'8-Intensitäten Heatmap'!$A$5:$L$232,$AR$3,FALSE))&amp;REPT($AS235,VLOOKUP(AJ235,'8-Intensitäten Heatmap'!$A$5:$L$232,$AS$3,FALSE))&amp;REPT($AT235,VLOOKUP(AJ235,'8-Intensitäten Heatmap'!$A$5:$L$232,$AT$3,FALSE))&amp;REPT($AU235,VLOOKUP(AJ235,'8-Intensitäten Heatmap'!$A$5:$L$232,$AU$3,FALSE))&amp;REPT($AV235,VLOOKUP(AJ235,'8-Intensitäten Heatmap'!$A$5:$L$232,$AV$3,FALSE))&amp;REPT($AW235,VLOOKUP(AJ235,'8-Intensitäten Heatmap'!$A$5:$L$232,$AW$3,FALSE))</f>
        <v>{ "type": "Feature", "geometry": { "type": "Point", "coordinates": [8,3230988,49,9874187] } },{ "type": "Feature", "geometry": { "type": "Point", "coordinates": [8,3238988,49,9874187] } },{ "type": "Feature", "geometry": { "type": "Point", "coordinates": [8,3230988,49,9879187] } },{ "type": "Feature", "geometry": { "type": "Point", "coordinates": [8,3230988,49,9869187] } },{ "type": "Feature", "geometry": { "type": "Point", "coordinates": [8,3222988,49,9874187] } },{ "type": "Feature", "geometry": { "type": "Point", "coordinates": [8,3222988,49,9869187] } },{ "type": "Feature", "geometry": { "type": "Point", "coordinates": [8,3238988,49,9879187] } },{ "type": "Feature", "geometry": { "type": "Point", "coordinates": [8,3222988,49,9879187] } },{ "type": "Feature", "geometry": { "type": "Point", "coordinates": [8,3238988,49,9869187] } },</v>
      </c>
      <c r="BD235" s="6" t="str">
        <f>REPT($AO235,VLOOKUP(AK235,'8-Intensitäten Heatmap'!$A$5:$L$232,$AO$3,FALSE))&amp;REPT($AP235,VLOOKUP(AK235,'8-Intensitäten Heatmap'!$A$5:$L$232,$AP$3,FALSE))&amp;REPT($AQ235,VLOOKUP(AK235,'8-Intensitäten Heatmap'!$A$5:$L$232,$AQ$3,FALSE))&amp;REPT($AR235,VLOOKUP(AK235,'8-Intensitäten Heatmap'!$A$5:$L$232,$AR$3,FALSE))&amp;REPT($AS235,VLOOKUP(AK235,'8-Intensitäten Heatmap'!$A$5:$L$232,$AS$3,FALSE))&amp;REPT($AT235,VLOOKUP(AK235,'8-Intensitäten Heatmap'!$A$5:$L$232,$AT$3,FALSE))&amp;REPT($AU235,VLOOKUP(AK235,'8-Intensitäten Heatmap'!$A$5:$L$232,$AU$3,FALSE))&amp;REPT($AV235,VLOOKUP(AK235,'8-Intensitäten Heatmap'!$A$5:$L$232,$AV$3,FALSE))&amp;REPT($AW235,VLOOKUP(AK235,'8-Intensitäten Heatmap'!$A$5:$L$232,$AW$3,FALSE))</f>
        <v>{ "type": "Feature", "geometry": { "type": "Point", "coordinates": [8,3230988,49,9874187] } },{ "type": "Feature", "geometry": { "type": "Point", "coordinates": [8,3230988,49,9874187] } },{ "type": "Feature", "geometry": { "type": "Point", "coordinates": [8,3238988,49,9874187] } },{ "type": "Feature", "geometry": { "type": "Point", "coordinates": [8,3238988,49,9874187] } },{ "type": "Feature", "geometry": { "type": "Point", "coordinates": [8,3230988,49,9879187] } },{ "type": "Feature", "geometry": { "type": "Point", "coordinates": [8,3230988,49,9879187] } },{ "type": "Feature", "geometry": { "type": "Point", "coordinates": [8,3230988,49,9869187] } },{ "type": "Feature", "geometry": { "type": "Point", "coordinates": [8,3230988,49,9869187] } },{ "type": "Feature", "geometry": { "type": "Point", "coordinates": [8,3222988,49,9874187] } },{ "type": "Feature", "geometry": { "type": "Point", "coordinates": [8,3222988,49,9869187] } },{ "type": "Feature", "geometry": { "type": "Point", "coordinates": [8,3238988,49,9879187] } },{ "type": "Feature", "geometry": { "type": "Point", "coordinates": [8,3222988,49,9879187] } },{ "type": "Feature", "geometry": { "type": "Point", "coordinates": [8,3238988,49,9869187] } },</v>
      </c>
      <c r="BE235" s="6" t="str">
        <f>REPT($AO235,VLOOKUP(AL235,'8-Intensitäten Heatmap'!$A$5:$L$232,$AO$3,FALSE))&amp;REPT($AP235,VLOOKUP(AL235,'8-Intensitäten Heatmap'!$A$5:$L$232,$AP$3,FALSE))&amp;REPT($AQ235,VLOOKUP(AL235,'8-Intensitäten Heatmap'!$A$5:$L$232,$AQ$3,FALSE))&amp;REPT($AR235,VLOOKUP(AL235,'8-Intensitäten Heatmap'!$A$5:$L$232,$AR$3,FALSE))&amp;REPT($AS235,VLOOKUP(AL235,'8-Intensitäten Heatmap'!$A$5:$L$232,$AS$3,FALSE))&amp;REPT($AT235,VLOOKUP(AL235,'8-Intensitäten Heatmap'!$A$5:$L$232,$AT$3,FALSE))&amp;REPT($AU235,VLOOKUP(AL235,'8-Intensitäten Heatmap'!$A$5:$L$232,$AU$3,FALSE))&amp;REPT($AV235,VLOOKUP(AL235,'8-Intensitäten Heatmap'!$A$5:$L$232,$AV$3,FALSE))&amp;REPT($AW235,VLOOKUP(AL235,'8-Intensitäten Heatmap'!$A$5:$L$232,$AW$3,FALSE))</f>
        <v>{ "type": "Feature", "geometry": { "type": "Point", "coordinates": [8,3230988,49,9874187] } },{ "type": "Feature", "geometry": { "type": "Point", "coordinates": [8,3230988,49,9874187] } },{ "type": "Feature", "geometry": { "type": "Point", "coordinates": [8,3238988,49,9874187] } },{ "type": "Feature", "geometry": { "type": "Point", "coordinates": [8,3238988,49,9874187] } },{ "type": "Feature", "geometry": { "type": "Point", "coordinates": [8,3230988,49,9879187] } },{ "type": "Feature", "geometry": { "type": "Point", "coordinates": [8,3230988,49,9879187] } },{ "type": "Feature", "geometry": { "type": "Point", "coordinates": [8,3230988,49,9869187] } },{ "type": "Feature", "geometry": { "type": "Point", "coordinates": [8,3230988,49,9869187] } },{ "type": "Feature", "geometry": { "type": "Point", "coordinates": [8,3222988,49,9874187] } },{ "type": "Feature", "geometry": { "type": "Point", "coordinates": [8,3222988,49,9874187] } },{ "type": "Feature", "geometry": { "type": "Point", "coordinates": [8,3222988,49,9869187] } },{ "type": "Feature", "geometry": { "type": "Point", "coordinates": [8,3222988,49,9869187] } },{ "type": "Feature", "geometry": { "type": "Point", "coordinates": [8,3238988,49,9879187] } },{ "type": "Feature", "geometry": { "type": "Point", "coordinates": [8,3238988,49,9879187] } },{ "type": "Feature", "geometry": { "type": "Point", "coordinates": [8,3222988,49,9879187] } },{ "type": "Feature", "geometry": { "type": "Point", "coordinates": [8,3222988,49,9879187] } },{ "type": "Feature", "geometry": { "type": "Point", "coordinates": [8,3238988,49,9869187] } },{ "type": "Feature", "geometry": { "type": "Point", "coordinates": [8,3238988,49,9869187] } },</v>
      </c>
      <c r="BF235" s="6" t="str">
        <f>REPT($AO235,VLOOKUP(AM235,'8-Intensitäten Heatmap'!$A$5:$L$232,$AO$3,FALSE))&amp;REPT($AP235,VLOOKUP(AM235,'8-Intensitäten Heatmap'!$A$5:$L$232,$AP$3,FALSE))&amp;REPT($AQ235,VLOOKUP(AM235,'8-Intensitäten Heatmap'!$A$5:$L$232,$AQ$3,FALSE))&amp;REPT($AR235,VLOOKUP(AM235,'8-Intensitäten Heatmap'!$A$5:$L$232,$AR$3,FALSE))&amp;REPT($AS235,VLOOKUP(AM235,'8-Intensitäten Heatmap'!$A$5:$L$232,$AS$3,FALSE))&amp;REPT($AT235,VLOOKUP(AM235,'8-Intensitäten Heatmap'!$A$5:$L$232,$AT$3,FALSE))&amp;REPT($AU235,VLOOKUP(AM235,'8-Intensitäten Heatmap'!$A$5:$L$232,$AU$3,FALSE))&amp;REPT($AV235,VLOOKUP(AM235,'8-Intensitäten Heatmap'!$A$5:$L$232,$AV$3,FALSE))&amp;REPT($AW235,VLOOKUP(AM235,'8-Intensitäten Heatmap'!$A$5:$L$232,$AW$3,FALSE))</f>
        <v>{ "type": "Feature", "geometry": { "type": "Point", "coordinates": [8,3230988,49,9874187] } },{ "type": "Feature", "geometry": { "type": "Point", "coordinates": [8,3230988,49,9874187] } },{ "type": "Feature", "geometry": { "type": "Point", "coordinates": [8,3230988,49,9874187] } },{ "type": "Feature", "geometry": { "type": "Point", "coordinates": [8,3238988,49,9874187] } },{ "type": "Feature", "geometry": { "type": "Point", "coordinates": [8,3238988,49,9874187] } },{ "type": "Feature", "geometry": { "type": "Point", "coordinates": [8,3238988,49,9874187] } },{ "type": "Feature", "geometry": { "type": "Point", "coordinates": [8,3230988,49,9879187] } },{ "type": "Feature", "geometry": { "type": "Point", "coordinates": [8,3230988,49,9879187] } },{ "type": "Feature", "geometry": { "type": "Point", "coordinates": [8,3230988,49,9879187] } },{ "type": "Feature", "geometry": { "type": "Point", "coordinates": [8,3230988,49,9869187] } },{ "type": "Feature", "geometry": { "type": "Point", "coordinates": [8,3230988,49,9869187] } },{ "type": "Feature", "geometry": { "type": "Point", "coordinates": [8,3230988,49,9869187] } },{ "type": "Feature", "geometry": { "type": "Point", "coordinates": [8,3222988,49,9874187] } },{ "type": "Feature", "geometry": { "type": "Point", "coordinates": [8,3222988,49,9874187] } },{ "type": "Feature", "geometry": { "type": "Point", "coordinates": [8,3222988,49,9874187] } },{ "type": "Feature", "geometry": { "type": "Point", "coordinates": [8,3222988,49,9869187] } },{ "type": "Feature", "geometry": { "type": "Point", "coordinates": [8,3222988,49,9869187] } },{ "type": "Feature", "geometry": { "type": "Point", "coordinates": [8,3222988,49,9869187] } },{ "type": "Feature", "geometry": { "type": "Point", "coordinates": [8,3238988,49,9879187] } },{ "type": "Feature", "geometry": { "type": "Point", "coordinates": [8,3238988,49,9879187] } },{ "type": "Feature", "geometry": { "type": "Point", "coordinates": [8,3222988,49,9879187] } },{ "type": "Feature", "geometry": { "type": "Point", "coordinates": [8,3222988,49,9879187] } },{ "type": "Feature", "geometry": { "type": "Point", "coordinates": [8,3238988,49,9869187] } },{ "type": "Feature", "geometry": { "type": "Point", "coordinates": [8,3238988,49,9869187] } },</v>
      </c>
      <c r="BG235" s="6" t="s">
        <v>753</v>
      </c>
      <c r="BH235" s="6" t="str">
        <f t="shared" si="96"/>
        <v>{ "type": "Feature", "geometry": { "type": "Point", "coordinates": [8,3230988,49,9874187] } },{ "type": "Feature", "geometry": { "type": "Point", "coordinates": [8,3230988,49,9874187] } },{ "type": "Feature", "geometry": { "type": "Point", "coordinates": [8,3230988,49,9874187] } },{ "type": "Feature", "geometry": { "type": "Point", "coordinates": [8,3230988,49,9874187] } },</v>
      </c>
      <c r="BI235" s="6" t="str">
        <f t="shared" si="97"/>
        <v>{ "type": "Feature", "geometry": { "type": "Point", "coordinates": [8,3230988,49,9874187] } },{ "type": "Feature", "geometry": { "type": "Point", "coordinates": [8,3230988,49,9874187] } },</v>
      </c>
      <c r="BJ235" s="6" t="str">
        <f t="shared" si="98"/>
        <v>{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v>
      </c>
      <c r="BK235" s="6" t="str">
        <f t="shared" si="99"/>
        <v>{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v>
      </c>
      <c r="BL235" s="6" t="str">
        <f t="shared" si="100"/>
        <v>{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v>
      </c>
      <c r="BM235" s="6" t="str">
        <f t="shared" si="101"/>
        <v>{ "type": "Feature", "geometry": { "type": "Point", "coordinates": [8,3230988,49,9874187] } },{ "type": "Feature", "geometry": { "type": "Point", "coordinates": [8,3230988,49,9874187] } },{ "type": "Feature", "geometry": { "type": "Point", "coordinates": [8,3230988,49,9874187] } },</v>
      </c>
      <c r="BN235" s="6" t="str">
        <f t="shared" si="102"/>
        <v>{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v>
      </c>
      <c r="BO235" s="6" t="str">
        <f t="shared" si="103"/>
        <v>{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 "type": "Feature", "geometry": { "type": "Point", "coordinates": [8,3230988,49,9874187] } },</v>
      </c>
      <c r="BP235" s="6" t="s">
        <v>3381</v>
      </c>
    </row>
    <row r="236" spans="1:68" s="6" customFormat="1" x14ac:dyDescent="0.3">
      <c r="A236" s="18" t="str">
        <f>Table1[[#This Row],[Name]]</f>
        <v>Hasenkamp Logistik GmbH</v>
      </c>
      <c r="B236" s="362">
        <v>8.4366327000000005</v>
      </c>
      <c r="C236" s="362">
        <v>50.024546700000002</v>
      </c>
      <c r="D236" s="18" t="str">
        <f>Table1[[#This Row],[Standortkategorie]]</f>
        <v>Verteilzentrum</v>
      </c>
      <c r="E236" s="18" t="str">
        <f>IF(Table1[[#This Row],[Zusatzinformation]]=0,"",Table1[[#This Row],[Zusatzinformation]])</f>
        <v/>
      </c>
      <c r="F236" s="47">
        <f>IF($D236&lt;&gt;"Busdepot",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8.5</v>
      </c>
      <c r="G236" s="47">
        <f>IF($D236&lt;&gt;"Busdepot",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6.8</v>
      </c>
      <c r="H236" s="47">
        <f>(Table1[[#This Row],[Lieferfahrzeuge]]*'1-Konfiguration'!$D$16+(MAX(Table1[[#This Row],[Lieferfahrzeuge]]*'1-Konfiguration'!$D$16,Table1[[#This Row],[Lieferfahrzeugtore]]*'1-Konfiguration'!$D$14)))/2</f>
        <v>0</v>
      </c>
      <c r="I236" s="47">
        <f>Table1[[#This Row],[Müllfahrzeuge]]</f>
        <v>0</v>
      </c>
      <c r="J236" s="47">
        <f>Table1[[#This Row],[Betonmischfahrzeuge]]</f>
        <v>0</v>
      </c>
      <c r="K236" s="47">
        <f>(Table1[[#This Row],[Schiffe]]*'1-Konfiguration'!$D$16+(MAX(Table1[[#This Row],[Schiffe]]*'1-Konfiguration'!$D$16,Table1[[#This Row],[Anleger]]*'1-Konfiguration'!$D$14)))/2</f>
        <v>0</v>
      </c>
      <c r="L236" s="47">
        <f>IF($D236="Busdepot",IFERROR(Table1[[#This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6" s="47">
        <f>IF($D236="Busdepot",IFERROR(Table1[[#This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6" s="81">
        <f>VLOOKUP($F$7,'1-Konfiguration'!$D$24:$G$28,4,FALSE) * (VLOOKUP('5-Standortanalyse (Berechnung)'!$F$7,'1-Konfiguration'!$D$24:$F$28,2,FALSE)/100)*VLOOKUP('5-Standortanalyse (Berechnung)'!$F$7,'1-Konfiguration'!$D$24:$F$28,3,FALSE)*$F236</f>
        <v>44319.249900000003</v>
      </c>
      <c r="O236" s="81">
        <f>VLOOKUP($G$7,'1-Konfiguration'!$D$24:$G$28,4,FALSE) * (VLOOKUP('5-Standortanalyse (Berechnung)'!$G$7,'1-Konfiguration'!$D$24:$F$28,2,FALSE)/100)*VLOOKUP('5-Standortanalyse (Berechnung)'!$G$7,'1-Konfiguration'!$D$24:$F$28,3,FALSE)*$G236</f>
        <v>10435.279999999999</v>
      </c>
      <c r="P236" s="81">
        <f>VLOOKUP($H$7,'1-Konfiguration'!$D$24:$G$28,4,FALSE) * (VLOOKUP('5-Standortanalyse (Berechnung)'!$H$7,'1-Konfiguration'!$D$24:$F$28,2,FALSE)/100)*VLOOKUP('5-Standortanalyse (Berechnung)'!$H$7,'1-Konfiguration'!$D$24:$F$28,3,FALSE)*$H236</f>
        <v>0</v>
      </c>
      <c r="Q236" s="81">
        <f>VLOOKUP($I$7,'1-Konfiguration'!$D$24:$G$33,4,FALSE) * (VLOOKUP('5-Standortanalyse (Berechnung)'!$I$7,'1-Konfiguration'!$D$24:$F$33,2,FALSE)/100)*VLOOKUP('5-Standortanalyse (Berechnung)'!$I$7,'1-Konfiguration'!$D$24:$F$33,3,FALSE)*$I236</f>
        <v>0</v>
      </c>
      <c r="R236" s="81">
        <f>VLOOKUP($J$7,'1-Konfiguration'!$D$24:$G$33,4,FALSE) * (VLOOKUP('5-Standortanalyse (Berechnung)'!$J$7,'1-Konfiguration'!$D$24:$F$33,2,FALSE)/100)*VLOOKUP('5-Standortanalyse (Berechnung)'!$J$7,'1-Konfiguration'!$D$24:$F$33,3,FALSE)*$J236</f>
        <v>0</v>
      </c>
      <c r="S236" s="81">
        <f>VLOOKUP($K$7,'1-Konfiguration'!$D$24:$G$33,4,FALSE) * (VLOOKUP('5-Standortanalyse (Berechnung)'!$K$7,'1-Konfiguration'!$D$24:$F$33,2,FALSE)/100)*VLOOKUP('5-Standortanalyse (Berechnung)'!$K$7,'1-Konfiguration'!$D$24:$F$33,3,FALSE)*$K236</f>
        <v>0</v>
      </c>
      <c r="T236" s="81">
        <f>VLOOKUP($L$7,'1-Konfiguration'!$D$24:$G$28,4,FALSE) * (VLOOKUP('5-Standortanalyse (Berechnung)'!$L$7,'1-Konfiguration'!$D$24:$F$28,2,FALSE)/100)*VLOOKUP('5-Standortanalyse (Berechnung)'!$L$7,'1-Konfiguration'!$D$24:$F$28,3,FALSE)*$L236</f>
        <v>0</v>
      </c>
      <c r="U236" s="81">
        <f>VLOOKUP($M$7,'1-Konfiguration'!$D$24:$G$28,4,FALSE) * (VLOOKUP('5-Standortanalyse (Berechnung)'!$M$7,'1-Konfiguration'!$D$24:$F$28,2,FALSE)/100)*VLOOKUP('5-Standortanalyse (Berechnung)'!$M$7,'1-Konfiguration'!$D$24:$F$28,3,FALSE)*$M236</f>
        <v>0</v>
      </c>
      <c r="V236" s="81">
        <f>MMULT($N236:$P236,'1-Konfiguration'!G$54:G$56)+MMULT($Q236:$R236,'1-Konfiguration'!G$59:G$60)+MMULT($T236:$U236,'1-Konfiguration'!G$57:G$58)+($S236*'1-Konfiguration'!G$63)</f>
        <v>487.05375438839627</v>
      </c>
      <c r="W236" s="81">
        <f>MMULT($N236:$P236,'1-Konfiguration'!H$54:H$56)+MMULT($Q236:$R236,'1-Konfiguration'!H$59:H$60)+MMULT($T236:$U236,'1-Konfiguration'!H$57:H$58)+($S236*'1-Konfiguration'!H$63)</f>
        <v>2391.0857963552457</v>
      </c>
      <c r="X236" s="81">
        <f>MMULT($N236:$P236,'1-Konfiguration'!I$54:I$56)+MMULT($Q236:$R236,'1-Konfiguration'!I$59:I$60)+MMULT($T236:$U236,'1-Konfiguration'!I$57:I$58)+($S236*'1-Konfiguration'!I$63)</f>
        <v>6090.9967048068502</v>
      </c>
      <c r="Y236" s="81">
        <f>MMULT($N236:$P236,'1-Konfiguration'!J$54:J$56)+MMULT($Q236:$R236,'1-Konfiguration'!J$59:J$60)+MMULT($T236:$U236,'1-Konfiguration'!J$57:J$58)+($S236*'1-Konfiguration'!J$63)</f>
        <v>11680.125021415635</v>
      </c>
      <c r="Z236" s="81">
        <f>MMULT($N236:$P236,'1-Konfiguration'!K$54:K$56)+MMULT($Q236:$R236,'1-Konfiguration'!K$59:K$60)+MMULT($T236:$U236,'1-Konfiguration'!K$57:K$58)+($S236*'1-Konfiguration'!K$63)</f>
        <v>1217.6343859709909</v>
      </c>
      <c r="AA236" s="81">
        <f>MMULT($N236:$P236,'1-Konfiguration'!L$54:L$56)+MMULT($Q236:$R236,'1-Konfiguration'!L$59:L$60)+MMULT($T236:$U236,'1-Konfiguration'!L$57:L$58)+($S236*'1-Konfiguration'!L$63)</f>
        <v>3237.8004141102656</v>
      </c>
      <c r="AB236" s="81">
        <f>MMULT($N236:$P236,'1-Konfiguration'!M$54:M$56)+MMULT($Q236:$R236,'1-Konfiguration'!M$59:M$60)+MMULT($T236:$U236,'1-Konfiguration'!M$57:M$58)+($S236*'1-Konfiguration'!M$63)</f>
        <v>8360.5478896487966</v>
      </c>
      <c r="AC236" s="81">
        <f>MMULT($N236:$P236,'1-Konfiguration'!N$54:N$56)+MMULT($Q236:$R236,'1-Konfiguration'!N$59:N$60)+MMULT($T236:$U236,'1-Konfiguration'!N$57:N$58)+($S236*'1-Konfiguration'!N$63)</f>
        <v>18014.968799712187</v>
      </c>
      <c r="AF236" s="6">
        <f t="shared" si="87"/>
        <v>3</v>
      </c>
      <c r="AG236" s="6">
        <f t="shared" si="88"/>
        <v>10</v>
      </c>
      <c r="AH236" s="6">
        <f t="shared" si="89"/>
        <v>12</v>
      </c>
      <c r="AI236" s="6">
        <f t="shared" si="90"/>
        <v>16</v>
      </c>
      <c r="AJ236" s="6">
        <f t="shared" si="91"/>
        <v>10</v>
      </c>
      <c r="AK236" s="6">
        <f t="shared" si="92"/>
        <v>13</v>
      </c>
      <c r="AL236" s="6">
        <f t="shared" si="93"/>
        <v>17</v>
      </c>
      <c r="AM236" s="6">
        <f t="shared" si="94"/>
        <v>24</v>
      </c>
      <c r="AO236" s="5" t="str">
        <f t="shared" si="95"/>
        <v>{ "type": "Feature", "geometry": { "type": "Point", "coordinates": [8,4366327,50,0245467] } },</v>
      </c>
      <c r="AP236" s="5" t="str">
        <f t="shared" si="79"/>
        <v>{ "type": "Feature", "geometry": { "type": "Point", "coordinates": [8,4374327,50,0245467] } },</v>
      </c>
      <c r="AQ236" s="5" t="str">
        <f t="shared" si="80"/>
        <v>{ "type": "Feature", "geometry": { "type": "Point", "coordinates": [8,4366327,50,0250467] } },</v>
      </c>
      <c r="AR236" s="5" t="str">
        <f t="shared" si="81"/>
        <v>{ "type": "Feature", "geometry": { "type": "Point", "coordinates": [8,4366327,50,0240467] } },</v>
      </c>
      <c r="AS236" s="5" t="str">
        <f t="shared" si="82"/>
        <v>{ "type": "Feature", "geometry": { "type": "Point", "coordinates": [8,4358327,50,0245467] } },</v>
      </c>
      <c r="AT236" s="5" t="str">
        <f t="shared" si="83"/>
        <v>{ "type": "Feature", "geometry": { "type": "Point", "coordinates": [8,4358327,50,0240467] } },</v>
      </c>
      <c r="AU236" s="5" t="str">
        <f t="shared" si="84"/>
        <v>{ "type": "Feature", "geometry": { "type": "Point", "coordinates": [8,4374327,50,0250467] } },</v>
      </c>
      <c r="AV236" s="5" t="str">
        <f t="shared" si="85"/>
        <v>{ "type": "Feature", "geometry": { "type": "Point", "coordinates": [8,4358327,50,0250467] } },</v>
      </c>
      <c r="AW236" s="5" t="str">
        <f t="shared" si="86"/>
        <v>{ "type": "Feature", "geometry": { "type": "Point", "coordinates": [8,4374327,50,0240467] } },</v>
      </c>
      <c r="AX236" s="5" t="s">
        <v>753</v>
      </c>
      <c r="AY236" s="6" t="str">
        <f>REPT($AO236,VLOOKUP(AF236,'8-Intensitäten Heatmap'!$A$5:$L$232,$AO$3,FALSE))&amp;REPT($AP236,VLOOKUP(AF236,'8-Intensitäten Heatmap'!$A$5:$L$232,$AP$3,FALSE))&amp;REPT($AQ236,VLOOKUP(AF236,'8-Intensitäten Heatmap'!$A$5:$L$232,$AQ$3,FALSE))&amp;REPT($AR236,VLOOKUP(AF236,'8-Intensitäten Heatmap'!$A$5:$L$232,$AR$3,FALSE))&amp;REPT($AS236,VLOOKUP(AF236,'8-Intensitäten Heatmap'!$A$5:$L$232,$AS$3,FALSE))&amp;REPT($AT236,VLOOKUP(AF236,'8-Intensitäten Heatmap'!$A$5:$L$232,$AT$3,FALSE))&amp;REPT($AU236,VLOOKUP(AF236,'8-Intensitäten Heatmap'!$A$5:$L$232,$AU$3,FALSE))&amp;REPT($AV236,VLOOKUP(AF236,'8-Intensitäten Heatmap'!$A$5:$L$232,$AV$3,FALSE))&amp;REPT($AW236,VLOOKUP(AF236,'8-Intensitäten Heatmap'!$A$5:$L$232,$AW$3,FALSE))</f>
        <v>{ "type": "Feature", "geometry": { "type": "Point", "coordinates": [8,4366327,50,0245467] } },{ "type": "Feature", "geometry": { "type": "Point", "coordinates": [8,4374327,50,0245467] } },{ "type": "Feature", "geometry": { "type": "Point", "coordinates": [8,4366327,50,0250467] } },</v>
      </c>
      <c r="AZ236" s="6" t="str">
        <f>REPT($AO236,VLOOKUP(AG236,'8-Intensitäten Heatmap'!$A$5:$L$232,$AO$3,FALSE))&amp;REPT($AP236,VLOOKUP(AG236,'8-Intensitäten Heatmap'!$A$5:$L$232,$AP$3,FALSE))&amp;REPT($AQ236,VLOOKUP(AG236,'8-Intensitäten Heatmap'!$A$5:$L$232,$AQ$3,FALSE))&amp;REPT($AR236,VLOOKUP(AG236,'8-Intensitäten Heatmap'!$A$5:$L$232,$AR$3,FALSE))&amp;REPT($AS236,VLOOKUP(AG236,'8-Intensitäten Heatmap'!$A$5:$L$232,$AS$3,FALSE))&amp;REPT($AT236,VLOOKUP(AG236,'8-Intensitäten Heatmap'!$A$5:$L$232,$AT$3,FALSE))&amp;REPT($AU236,VLOOKUP(AG236,'8-Intensitäten Heatmap'!$A$5:$L$232,$AU$3,FALSE))&amp;REPT($AV236,VLOOKUP(AG236,'8-Intensitäten Heatmap'!$A$5:$L$232,$AV$3,FALSE))&amp;REPT($AW236,VLOOKUP(AG236,'8-Intensitäten Heatmap'!$A$5:$L$232,$AW$3,FALSE))</f>
        <v>{ "type": "Feature", "geometry": { "type": "Point", "coordinates": [8,4366327,50,0245467] } },{ "type": "Feature", "geometry": { "type": "Point", "coordinates": [8,4366327,50,0245467] } },{ "type": "Feature", "geometry": { "type": "Point", "coordinates": [8,4374327,50,0245467] } },{ "type": "Feature", "geometry": { "type": "Point", "coordinates": [8,4366327,50,0250467] } },{ "type": "Feature", "geometry": { "type": "Point", "coordinates": [8,4366327,50,0240467] } },{ "type": "Feature", "geometry": { "type": "Point", "coordinates": [8,4358327,50,0245467] } },{ "type": "Feature", "geometry": { "type": "Point", "coordinates": [8,4358327,50,0240467] } },{ "type": "Feature", "geometry": { "type": "Point", "coordinates": [8,4374327,50,0250467] } },{ "type": "Feature", "geometry": { "type": "Point", "coordinates": [8,4358327,50,0250467] } },{ "type": "Feature", "geometry": { "type": "Point", "coordinates": [8,4374327,50,0240467] } },</v>
      </c>
      <c r="BA236" s="6" t="str">
        <f>REPT($AO236,VLOOKUP(AH236,'8-Intensitäten Heatmap'!$A$5:$L$232,$AO$3,FALSE))&amp;REPT($AP236,VLOOKUP(AH236,'8-Intensitäten Heatmap'!$A$5:$L$232,$AP$3,FALSE))&amp;REPT($AQ236,VLOOKUP(AH236,'8-Intensitäten Heatmap'!$A$5:$L$232,$AQ$3,FALSE))&amp;REPT($AR236,VLOOKUP(AH236,'8-Intensitäten Heatmap'!$A$5:$L$232,$AR$3,FALSE))&amp;REPT($AS236,VLOOKUP(AH236,'8-Intensitäten Heatmap'!$A$5:$L$232,$AS$3,FALSE))&amp;REPT($AT236,VLOOKUP(AH236,'8-Intensitäten Heatmap'!$A$5:$L$232,$AT$3,FALSE))&amp;REPT($AU236,VLOOKUP(AH236,'8-Intensitäten Heatmap'!$A$5:$L$232,$AU$3,FALSE))&amp;REPT($AV236,VLOOKUP(AH236,'8-Intensitäten Heatmap'!$A$5:$L$232,$AV$3,FALSE))&amp;REPT($AW236,VLOOKUP(AH236,'8-Intensitäten Heatmap'!$A$5:$L$232,$AW$3,FALSE))</f>
        <v>{ "type": "Feature", "geometry": { "type": "Point", "coordinates": [8,4366327,50,0245467] } },{ "type": "Feature", "geometry": { "type": "Point", "coordinates": [8,4366327,50,0245467] } },{ "type": "Feature", "geometry": { "type": "Point", "coordinates": [8,4374327,50,0245467] } },{ "type": "Feature", "geometry": { "type": "Point", "coordinates": [8,4374327,50,0245467] } },{ "type": "Feature", "geometry": { "type": "Point", "coordinates": [8,4366327,50,0250467] } },{ "type": "Feature", "geometry": { "type": "Point", "coordinates": [8,4366327,50,0250467] } },{ "type": "Feature", "geometry": { "type": "Point", "coordinates": [8,4366327,50,0240467] } },{ "type": "Feature", "geometry": { "type": "Point", "coordinates": [8,4358327,50,0245467] } },{ "type": "Feature", "geometry": { "type": "Point", "coordinates": [8,4358327,50,0240467] } },{ "type": "Feature", "geometry": { "type": "Point", "coordinates": [8,4374327,50,0250467] } },{ "type": "Feature", "geometry": { "type": "Point", "coordinates": [8,4358327,50,0250467] } },{ "type": "Feature", "geometry": { "type": "Point", "coordinates": [8,4374327,50,0240467] } },</v>
      </c>
      <c r="BB236" s="6" t="str">
        <f>REPT($AO236,VLOOKUP(AI236,'8-Intensitäten Heatmap'!$A$5:$L$232,$AO$3,FALSE))&amp;REPT($AP236,VLOOKUP(AI236,'8-Intensitäten Heatmap'!$A$5:$L$232,$AP$3,FALSE))&amp;REPT($AQ236,VLOOKUP(AI236,'8-Intensitäten Heatmap'!$A$5:$L$232,$AQ$3,FALSE))&amp;REPT($AR236,VLOOKUP(AI236,'8-Intensitäten Heatmap'!$A$5:$L$232,$AR$3,FALSE))&amp;REPT($AS236,VLOOKUP(AI236,'8-Intensitäten Heatmap'!$A$5:$L$232,$AS$3,FALSE))&amp;REPT($AT236,VLOOKUP(AI236,'8-Intensitäten Heatmap'!$A$5:$L$232,$AT$3,FALSE))&amp;REPT($AU236,VLOOKUP(AI236,'8-Intensitäten Heatmap'!$A$5:$L$232,$AU$3,FALSE))&amp;REPT($AV236,VLOOKUP(AI236,'8-Intensitäten Heatmap'!$A$5:$L$232,$AV$3,FALSE))&amp;REPT($AW236,VLOOKUP(AI236,'8-Intensitäten Heatmap'!$A$5:$L$232,$AW$3,FALSE))</f>
        <v>{ "type": "Feature", "geometry": { "type": "Point", "coordinates": [8,4366327,50,0245467] } },{ "type": "Feature", "geometry": { "type": "Point", "coordinates": [8,4366327,50,0245467] } },{ "type": "Feature", "geometry": { "type": "Point", "coordinates": [8,4374327,50,0245467] } },{ "type": "Feature", "geometry": { "type": "Point", "coordinates": [8,4374327,50,0245467] } },{ "type": "Feature", "geometry": { "type": "Point", "coordinates": [8,4366327,50,0250467] } },{ "type": "Feature", "geometry": { "type": "Point", "coordinates": [8,4366327,50,0250467] } },{ "type": "Feature", "geometry": { "type": "Point", "coordinates": [8,4366327,50,0240467] } },{ "type": "Feature", "geometry": { "type": "Point", "coordinates": [8,4366327,50,0240467] } },{ "type": "Feature", "geometry": { "type": "Point", "coordinates": [8,4358327,50,0245467] } },{ "type": "Feature", "geometry": { "type": "Point", "coordinates": [8,4358327,50,0245467] } },{ "type": "Feature", "geometry": { "type": "Point", "coordinates": [8,4358327,50,0240467] } },{ "type": "Feature", "geometry": { "type": "Point", "coordinates": [8,4358327,50,0240467] } },{ "type": "Feature", "geometry": { "type": "Point", "coordinates": [8,4374327,50,0250467] } },{ "type": "Feature", "geometry": { "type": "Point", "coordinates": [8,4374327,50,0250467] } },{ "type": "Feature", "geometry": { "type": "Point", "coordinates": [8,4358327,50,0250467] } },{ "type": "Feature", "geometry": { "type": "Point", "coordinates": [8,4374327,50,0240467] } },</v>
      </c>
      <c r="BC236" s="6" t="str">
        <f>REPT($AO236,VLOOKUP(AJ236,'8-Intensitäten Heatmap'!$A$5:$L$232,$AO$3,FALSE))&amp;REPT($AP236,VLOOKUP(AJ236,'8-Intensitäten Heatmap'!$A$5:$L$232,$AP$3,FALSE))&amp;REPT($AQ236,VLOOKUP(AJ236,'8-Intensitäten Heatmap'!$A$5:$L$232,$AQ$3,FALSE))&amp;REPT($AR236,VLOOKUP(AJ236,'8-Intensitäten Heatmap'!$A$5:$L$232,$AR$3,FALSE))&amp;REPT($AS236,VLOOKUP(AJ236,'8-Intensitäten Heatmap'!$A$5:$L$232,$AS$3,FALSE))&amp;REPT($AT236,VLOOKUP(AJ236,'8-Intensitäten Heatmap'!$A$5:$L$232,$AT$3,FALSE))&amp;REPT($AU236,VLOOKUP(AJ236,'8-Intensitäten Heatmap'!$A$5:$L$232,$AU$3,FALSE))&amp;REPT($AV236,VLOOKUP(AJ236,'8-Intensitäten Heatmap'!$A$5:$L$232,$AV$3,FALSE))&amp;REPT($AW236,VLOOKUP(AJ236,'8-Intensitäten Heatmap'!$A$5:$L$232,$AW$3,FALSE))</f>
        <v>{ "type": "Feature", "geometry": { "type": "Point", "coordinates": [8,4366327,50,0245467] } },{ "type": "Feature", "geometry": { "type": "Point", "coordinates": [8,4366327,50,0245467] } },{ "type": "Feature", "geometry": { "type": "Point", "coordinates": [8,4374327,50,0245467] } },{ "type": "Feature", "geometry": { "type": "Point", "coordinates": [8,4366327,50,0250467] } },{ "type": "Feature", "geometry": { "type": "Point", "coordinates": [8,4366327,50,0240467] } },{ "type": "Feature", "geometry": { "type": "Point", "coordinates": [8,4358327,50,0245467] } },{ "type": "Feature", "geometry": { "type": "Point", "coordinates": [8,4358327,50,0240467] } },{ "type": "Feature", "geometry": { "type": "Point", "coordinates": [8,4374327,50,0250467] } },{ "type": "Feature", "geometry": { "type": "Point", "coordinates": [8,4358327,50,0250467] } },{ "type": "Feature", "geometry": { "type": "Point", "coordinates": [8,4374327,50,0240467] } },</v>
      </c>
      <c r="BD236" s="6" t="str">
        <f>REPT($AO236,VLOOKUP(AK236,'8-Intensitäten Heatmap'!$A$5:$L$232,$AO$3,FALSE))&amp;REPT($AP236,VLOOKUP(AK236,'8-Intensitäten Heatmap'!$A$5:$L$232,$AP$3,FALSE))&amp;REPT($AQ236,VLOOKUP(AK236,'8-Intensitäten Heatmap'!$A$5:$L$232,$AQ$3,FALSE))&amp;REPT($AR236,VLOOKUP(AK236,'8-Intensitäten Heatmap'!$A$5:$L$232,$AR$3,FALSE))&amp;REPT($AS236,VLOOKUP(AK236,'8-Intensitäten Heatmap'!$A$5:$L$232,$AS$3,FALSE))&amp;REPT($AT236,VLOOKUP(AK236,'8-Intensitäten Heatmap'!$A$5:$L$232,$AT$3,FALSE))&amp;REPT($AU236,VLOOKUP(AK236,'8-Intensitäten Heatmap'!$A$5:$L$232,$AU$3,FALSE))&amp;REPT($AV236,VLOOKUP(AK236,'8-Intensitäten Heatmap'!$A$5:$L$232,$AV$3,FALSE))&amp;REPT($AW236,VLOOKUP(AK236,'8-Intensitäten Heatmap'!$A$5:$L$232,$AW$3,FALSE))</f>
        <v>{ "type": "Feature", "geometry": { "type": "Point", "coordinates": [8,4366327,50,0245467] } },{ "type": "Feature", "geometry": { "type": "Point", "coordinates": [8,4366327,50,0245467] } },{ "type": "Feature", "geometry": { "type": "Point", "coordinates": [8,4374327,50,0245467] } },{ "type": "Feature", "geometry": { "type": "Point", "coordinates": [8,4374327,50,0245467] } },{ "type": "Feature", "geometry": { "type": "Point", "coordinates": [8,4366327,50,0250467] } },{ "type": "Feature", "geometry": { "type": "Point", "coordinates": [8,4366327,50,0250467] } },{ "type": "Feature", "geometry": { "type": "Point", "coordinates": [8,4366327,50,0240467] } },{ "type": "Feature", "geometry": { "type": "Point", "coordinates": [8,4366327,50,0240467] } },{ "type": "Feature", "geometry": { "type": "Point", "coordinates": [8,4358327,50,0245467] } },{ "type": "Feature", "geometry": { "type": "Point", "coordinates": [8,4358327,50,0240467] } },{ "type": "Feature", "geometry": { "type": "Point", "coordinates": [8,4374327,50,0250467] } },{ "type": "Feature", "geometry": { "type": "Point", "coordinates": [8,4358327,50,0250467] } },{ "type": "Feature", "geometry": { "type": "Point", "coordinates": [8,4374327,50,0240467] } },</v>
      </c>
      <c r="BE236" s="6" t="str">
        <f>REPT($AO236,VLOOKUP(AL236,'8-Intensitäten Heatmap'!$A$5:$L$232,$AO$3,FALSE))&amp;REPT($AP236,VLOOKUP(AL236,'8-Intensitäten Heatmap'!$A$5:$L$232,$AP$3,FALSE))&amp;REPT($AQ236,VLOOKUP(AL236,'8-Intensitäten Heatmap'!$A$5:$L$232,$AQ$3,FALSE))&amp;REPT($AR236,VLOOKUP(AL236,'8-Intensitäten Heatmap'!$A$5:$L$232,$AR$3,FALSE))&amp;REPT($AS236,VLOOKUP(AL236,'8-Intensitäten Heatmap'!$A$5:$L$232,$AS$3,FALSE))&amp;REPT($AT236,VLOOKUP(AL236,'8-Intensitäten Heatmap'!$A$5:$L$232,$AT$3,FALSE))&amp;REPT($AU236,VLOOKUP(AL236,'8-Intensitäten Heatmap'!$A$5:$L$232,$AU$3,FALSE))&amp;REPT($AV236,VLOOKUP(AL236,'8-Intensitäten Heatmap'!$A$5:$L$232,$AV$3,FALSE))&amp;REPT($AW236,VLOOKUP(AL236,'8-Intensitäten Heatmap'!$A$5:$L$232,$AW$3,FALSE))</f>
        <v>{ "type": "Feature", "geometry": { "type": "Point", "coordinates": [8,4366327,50,0245467] } },{ "type": "Feature", "geometry": { "type": "Point", "coordinates": [8,4366327,50,0245467] } },{ "type": "Feature", "geometry": { "type": "Point", "coordinates": [8,4374327,50,0245467] } },{ "type": "Feature", "geometry": { "type": "Point", "coordinates": [8,4374327,50,0245467] } },{ "type": "Feature", "geometry": { "type": "Point", "coordinates": [8,4366327,50,0250467] } },{ "type": "Feature", "geometry": { "type": "Point", "coordinates": [8,4366327,50,0250467] } },{ "type": "Feature", "geometry": { "type": "Point", "coordinates": [8,4366327,50,0240467] } },{ "type": "Feature", "geometry": { "type": "Point", "coordinates": [8,4366327,50,0240467] } },{ "type": "Feature", "geometry": { "type": "Point", "coordinates": [8,4358327,50,0245467] } },{ "type": "Feature", "geometry": { "type": "Point", "coordinates": [8,4358327,50,0245467] } },{ "type": "Feature", "geometry": { "type": "Point", "coordinates": [8,4358327,50,0240467] } },{ "type": "Feature", "geometry": { "type": "Point", "coordinates": [8,4358327,50,0240467] } },{ "type": "Feature", "geometry": { "type": "Point", "coordinates": [8,4374327,50,0250467] } },{ "type": "Feature", "geometry": { "type": "Point", "coordinates": [8,4374327,50,0250467] } },{ "type": "Feature", "geometry": { "type": "Point", "coordinates": [8,4358327,50,0250467] } },{ "type": "Feature", "geometry": { "type": "Point", "coordinates": [8,4358327,50,0250467] } },{ "type": "Feature", "geometry": { "type": "Point", "coordinates": [8,4374327,50,0240467] } },</v>
      </c>
      <c r="BF236" s="6" t="str">
        <f>REPT($AO236,VLOOKUP(AM236,'8-Intensitäten Heatmap'!$A$5:$L$232,$AO$3,FALSE))&amp;REPT($AP236,VLOOKUP(AM236,'8-Intensitäten Heatmap'!$A$5:$L$232,$AP$3,FALSE))&amp;REPT($AQ236,VLOOKUP(AM236,'8-Intensitäten Heatmap'!$A$5:$L$232,$AQ$3,FALSE))&amp;REPT($AR236,VLOOKUP(AM236,'8-Intensitäten Heatmap'!$A$5:$L$232,$AR$3,FALSE))&amp;REPT($AS236,VLOOKUP(AM236,'8-Intensitäten Heatmap'!$A$5:$L$232,$AS$3,FALSE))&amp;REPT($AT236,VLOOKUP(AM236,'8-Intensitäten Heatmap'!$A$5:$L$232,$AT$3,FALSE))&amp;REPT($AU236,VLOOKUP(AM236,'8-Intensitäten Heatmap'!$A$5:$L$232,$AU$3,FALSE))&amp;REPT($AV236,VLOOKUP(AM236,'8-Intensitäten Heatmap'!$A$5:$L$232,$AV$3,FALSE))&amp;REPT($AW236,VLOOKUP(AM236,'8-Intensitäten Heatmap'!$A$5:$L$232,$AW$3,FALSE))</f>
        <v>{ "type": "Feature", "geometry": { "type": "Point", "coordinates": [8,4366327,50,0245467] } },{ "type": "Feature", "geometry": { "type": "Point", "coordinates": [8,4366327,50,0245467] } },{ "type": "Feature", "geometry": { "type": "Point", "coordinates": [8,4366327,50,0245467] } },{ "type": "Feature", "geometry": { "type": "Point", "coordinates": [8,4374327,50,0245467] } },{ "type": "Feature", "geometry": { "type": "Point", "coordinates": [8,4374327,50,0245467] } },{ "type": "Feature", "geometry": { "type": "Point", "coordinates": [8,4374327,50,0245467] } },{ "type": "Feature", "geometry": { "type": "Point", "coordinates": [8,4366327,50,0250467] } },{ "type": "Feature", "geometry": { "type": "Point", "coordinates": [8,4366327,50,0250467] } },{ "type": "Feature", "geometry": { "type": "Point", "coordinates": [8,4366327,50,0250467] } },{ "type": "Feature", "geometry": { "type": "Point", "coordinates": [8,4366327,50,0240467] } },{ "type": "Feature", "geometry": { "type": "Point", "coordinates": [8,4366327,50,0240467] } },{ "type": "Feature", "geometry": { "type": "Point", "coordinates": [8,4366327,50,0240467] } },{ "type": "Feature", "geometry": { "type": "Point", "coordinates": [8,4358327,50,0245467] } },{ "type": "Feature", "geometry": { "type": "Point", "coordinates": [8,4358327,50,0245467] } },{ "type": "Feature", "geometry": { "type": "Point", "coordinates": [8,4358327,50,0245467] } },{ "type": "Feature", "geometry": { "type": "Point", "coordinates": [8,4358327,50,0240467] } },{ "type": "Feature", "geometry": { "type": "Point", "coordinates": [8,4358327,50,0240467] } },{ "type": "Feature", "geometry": { "type": "Point", "coordinates": [8,4358327,50,0240467] } },{ "type": "Feature", "geometry": { "type": "Point", "coordinates": [8,4374327,50,0250467] } },{ "type": "Feature", "geometry": { "type": "Point", "coordinates": [8,4374327,50,0250467] } },{ "type": "Feature", "geometry": { "type": "Point", "coordinates": [8,4358327,50,0250467] } },{ "type": "Feature", "geometry": { "type": "Point", "coordinates": [8,4358327,50,0250467] } },{ "type": "Feature", "geometry": { "type": "Point", "coordinates": [8,4374327,50,0240467] } },{ "type": "Feature", "geometry": { "type": "Point", "coordinates": [8,4374327,50,0240467] } },</v>
      </c>
      <c r="BG236" s="6" t="s">
        <v>753</v>
      </c>
      <c r="BH236" s="6" t="str">
        <f t="shared" si="96"/>
        <v>{ "type": "Feature", "geometry": { "type": "Point", "coordinates": [8,4366327,50,0245467] } },{ "type": "Feature", "geometry": { "type": "Point", "coordinates": [8,4366327,50,0245467] } },{ "type": "Feature", "geometry": { "type": "Point", "coordinates": [8,4366327,50,0245467] } },{ "type": "Feature", "geometry": { "type": "Point", "coordinates": [8,4366327,50,0245467] } },</v>
      </c>
      <c r="BI236" s="6" t="str">
        <f t="shared" si="97"/>
        <v>{ "type": "Feature", "geometry": { "type": "Point", "coordinates": [8,4366327,50,0245467] } },{ "type": "Feature", "geometry": { "type": "Point", "coordinates": [8,4366327,50,0245467] } },</v>
      </c>
      <c r="BJ236" s="6" t="str">
        <f t="shared" si="98"/>
        <v>{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v>
      </c>
      <c r="BK236" s="6" t="str">
        <f t="shared" si="99"/>
        <v>{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v>
      </c>
      <c r="BL236" s="6" t="str">
        <f t="shared" si="100"/>
        <v>{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v>
      </c>
      <c r="BM236" s="6" t="str">
        <f t="shared" si="101"/>
        <v>{ "type": "Feature", "geometry": { "type": "Point", "coordinates": [8,4366327,50,0245467] } },{ "type": "Feature", "geometry": { "type": "Point", "coordinates": [8,4366327,50,0245467] } },{ "type": "Feature", "geometry": { "type": "Point", "coordinates": [8,4366327,50,0245467] } },</v>
      </c>
      <c r="BN236" s="6" t="str">
        <f t="shared" si="102"/>
        <v>{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v>
      </c>
      <c r="BO236" s="6" t="str">
        <f t="shared" si="103"/>
        <v>{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 "type": "Feature", "geometry": { "type": "Point", "coordinates": [8,4366327,50,0245467] } },</v>
      </c>
      <c r="BP236" s="6" t="s">
        <v>3381</v>
      </c>
    </row>
    <row r="237" spans="1:68" s="6" customFormat="1" x14ac:dyDescent="0.3">
      <c r="A237" s="18" t="str">
        <f>Table1[[#This Row],[Name]]</f>
        <v>hasenkamp Relocation Services GmbH</v>
      </c>
      <c r="B237" s="362">
        <v>8.3176331000000001</v>
      </c>
      <c r="C237" s="362">
        <v>49.987713399999997</v>
      </c>
      <c r="D237" s="18" t="str">
        <f>Table1[[#This Row],[Standortkategorie]]</f>
        <v>Verteilzentrum</v>
      </c>
      <c r="E237" s="18" t="str">
        <f>IF(Table1[[#This Row],[Zusatzinformation]]=0,"",Table1[[#This Row],[Zusatzinformation]])</f>
        <v/>
      </c>
      <c r="F237" s="47">
        <f>IF($D237&lt;&gt;"Busdepot",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8.4</v>
      </c>
      <c r="G237" s="47">
        <f>IF($D237&lt;&gt;"Busdepot",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37" s="47">
        <f>(Table1[[#This Row],[Lieferfahrzeuge]]*'1-Konfiguration'!$D$16+(MAX(Table1[[#This Row],[Lieferfahrzeuge]]*'1-Konfiguration'!$D$16,Table1[[#This Row],[Lieferfahrzeugtore]]*'1-Konfiguration'!$D$14)))/2</f>
        <v>1.2000000000000002</v>
      </c>
      <c r="I237" s="47">
        <f>Table1[[#This Row],[Müllfahrzeuge]]</f>
        <v>0</v>
      </c>
      <c r="J237" s="47">
        <f>Table1[[#This Row],[Betonmischfahrzeuge]]</f>
        <v>0</v>
      </c>
      <c r="K237" s="47">
        <f>(Table1[[#This Row],[Schiffe]]*'1-Konfiguration'!$D$16+(MAX(Table1[[#This Row],[Schiffe]]*'1-Konfiguration'!$D$16,Table1[[#This Row],[Anleger]]*'1-Konfiguration'!$D$14)))/2</f>
        <v>0</v>
      </c>
      <c r="L237" s="47">
        <f>IF($D237="Busdepot",IFERROR(Table1[[#This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7" s="47">
        <f>IF($D237="Busdepot",IFERROR(Table1[[#This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7" s="81">
        <f>VLOOKUP($F$7,'1-Konfiguration'!$D$24:$G$28,4,FALSE) * (VLOOKUP('5-Standortanalyse (Berechnung)'!$F$7,'1-Konfiguration'!$D$24:$F$28,2,FALSE)/100)*VLOOKUP('5-Standortanalyse (Berechnung)'!$F$7,'1-Konfiguration'!$D$24:$F$28,3,FALSE)*$F237</f>
        <v>43797.846960000003</v>
      </c>
      <c r="O237" s="81">
        <f>VLOOKUP($G$7,'1-Konfiguration'!$D$24:$G$28,4,FALSE) * (VLOOKUP('5-Standortanalyse (Berechnung)'!$G$7,'1-Konfiguration'!$D$24:$F$28,2,FALSE)/100)*VLOOKUP('5-Standortanalyse (Berechnung)'!$G$7,'1-Konfiguration'!$D$24:$F$28,3,FALSE)*$G237</f>
        <v>0</v>
      </c>
      <c r="P237" s="81">
        <f>VLOOKUP($H$7,'1-Konfiguration'!$D$24:$G$28,4,FALSE) * (VLOOKUP('5-Standortanalyse (Berechnung)'!$H$7,'1-Konfiguration'!$D$24:$F$28,2,FALSE)/100)*VLOOKUP('5-Standortanalyse (Berechnung)'!$H$7,'1-Konfiguration'!$D$24:$F$28,3,FALSE)*$H237</f>
        <v>137.25000000000003</v>
      </c>
      <c r="Q237" s="81">
        <f>VLOOKUP($I$7,'1-Konfiguration'!$D$24:$G$33,4,FALSE) * (VLOOKUP('5-Standortanalyse (Berechnung)'!$I$7,'1-Konfiguration'!$D$24:$F$33,2,FALSE)/100)*VLOOKUP('5-Standortanalyse (Berechnung)'!$I$7,'1-Konfiguration'!$D$24:$F$33,3,FALSE)*$I237</f>
        <v>0</v>
      </c>
      <c r="R237" s="81">
        <f>VLOOKUP($J$7,'1-Konfiguration'!$D$24:$G$33,4,FALSE) * (VLOOKUP('5-Standortanalyse (Berechnung)'!$J$7,'1-Konfiguration'!$D$24:$F$33,2,FALSE)/100)*VLOOKUP('5-Standortanalyse (Berechnung)'!$J$7,'1-Konfiguration'!$D$24:$F$33,3,FALSE)*$J237</f>
        <v>0</v>
      </c>
      <c r="S237" s="81">
        <f>VLOOKUP($K$7,'1-Konfiguration'!$D$24:$G$33,4,FALSE) * (VLOOKUP('5-Standortanalyse (Berechnung)'!$K$7,'1-Konfiguration'!$D$24:$F$33,2,FALSE)/100)*VLOOKUP('5-Standortanalyse (Berechnung)'!$K$7,'1-Konfiguration'!$D$24:$F$33,3,FALSE)*$K237</f>
        <v>0</v>
      </c>
      <c r="T237" s="81">
        <f>VLOOKUP($L$7,'1-Konfiguration'!$D$24:$G$28,4,FALSE) * (VLOOKUP('5-Standortanalyse (Berechnung)'!$L$7,'1-Konfiguration'!$D$24:$F$28,2,FALSE)/100)*VLOOKUP('5-Standortanalyse (Berechnung)'!$L$7,'1-Konfiguration'!$D$24:$F$28,3,FALSE)*$L237</f>
        <v>0</v>
      </c>
      <c r="U237" s="81">
        <f>VLOOKUP($M$7,'1-Konfiguration'!$D$24:$G$28,4,FALSE) * (VLOOKUP('5-Standortanalyse (Berechnung)'!$M$7,'1-Konfiguration'!$D$24:$F$28,2,FALSE)/100)*VLOOKUP('5-Standortanalyse (Berechnung)'!$M$7,'1-Konfiguration'!$D$24:$F$28,3,FALSE)*$M237</f>
        <v>0</v>
      </c>
      <c r="V237" s="81">
        <f>MMULT($N237:$P237,'1-Konfiguration'!G$54:G$56)+MMULT($Q237:$R237,'1-Konfiguration'!G$59:G$60)+MMULT($T237:$U237,'1-Konfiguration'!G$57:G$58)+($S237*'1-Konfiguration'!G$63)</f>
        <v>374.91391782035942</v>
      </c>
      <c r="W237" s="81">
        <f>MMULT($N237:$P237,'1-Konfiguration'!H$54:H$56)+MMULT($Q237:$R237,'1-Konfiguration'!H$59:H$60)+MMULT($T237:$U237,'1-Konfiguration'!H$57:H$58)+($S237*'1-Konfiguration'!H$63)</f>
        <v>1711.7320417532342</v>
      </c>
      <c r="X237" s="81">
        <f>MMULT($N237:$P237,'1-Konfiguration'!I$54:I$56)+MMULT($Q237:$R237,'1-Konfiguration'!I$59:I$60)+MMULT($T237:$U237,'1-Konfiguration'!I$57:I$58)+($S237*'1-Konfiguration'!I$63)</f>
        <v>4266.7376335169365</v>
      </c>
      <c r="Y237" s="81">
        <f>MMULT($N237:$P237,'1-Konfiguration'!J$54:J$56)+MMULT($Q237:$R237,'1-Konfiguration'!J$59:J$60)+MMULT($T237:$U237,'1-Konfiguration'!J$57:J$58)+($S237*'1-Konfiguration'!J$63)</f>
        <v>8648.2950679907426</v>
      </c>
      <c r="Z237" s="81">
        <f>MMULT($N237:$P237,'1-Konfiguration'!K$54:K$56)+MMULT($Q237:$R237,'1-Konfiguration'!K$59:K$60)+MMULT($T237:$U237,'1-Konfiguration'!K$57:K$58)+($S237*'1-Konfiguration'!K$63)</f>
        <v>937.72507811500782</v>
      </c>
      <c r="AA237" s="81">
        <f>MMULT($N237:$P237,'1-Konfiguration'!L$54:L$56)+MMULT($Q237:$R237,'1-Konfiguration'!L$59:L$60)+MMULT($T237:$U237,'1-Konfiguration'!L$57:L$58)+($S237*'1-Konfiguration'!L$63)</f>
        <v>2369.0071077972416</v>
      </c>
      <c r="AB237" s="81">
        <f>MMULT($N237:$P237,'1-Konfiguration'!M$54:M$56)+MMULT($Q237:$R237,'1-Konfiguration'!M$59:M$60)+MMULT($T237:$U237,'1-Konfiguration'!M$57:M$58)+($S237*'1-Konfiguration'!M$63)</f>
        <v>5893.2256928407187</v>
      </c>
      <c r="AC237" s="81">
        <f>MMULT($N237:$P237,'1-Konfiguration'!N$54:N$56)+MMULT($Q237:$R237,'1-Konfiguration'!N$59:N$60)+MMULT($T237:$U237,'1-Konfiguration'!N$57:N$58)+($S237*'1-Konfiguration'!N$63)</f>
        <v>13381.722449254099</v>
      </c>
      <c r="AF237" s="6">
        <f t="shared" si="87"/>
        <v>2</v>
      </c>
      <c r="AG237" s="6">
        <f t="shared" si="88"/>
        <v>7</v>
      </c>
      <c r="AH237" s="6">
        <f t="shared" si="89"/>
        <v>9</v>
      </c>
      <c r="AI237" s="6">
        <f t="shared" si="90"/>
        <v>12</v>
      </c>
      <c r="AJ237" s="6">
        <f t="shared" si="91"/>
        <v>8</v>
      </c>
      <c r="AK237" s="6">
        <f t="shared" si="92"/>
        <v>9</v>
      </c>
      <c r="AL237" s="6">
        <f t="shared" si="93"/>
        <v>12</v>
      </c>
      <c r="AM237" s="6">
        <f t="shared" si="94"/>
        <v>18</v>
      </c>
      <c r="AO237" s="5" t="str">
        <f t="shared" si="95"/>
        <v>{ "type": "Feature", "geometry": { "type": "Point", "coordinates": [8,3176331,49,9877134] } },</v>
      </c>
      <c r="AP237" s="5" t="str">
        <f t="shared" si="79"/>
        <v>{ "type": "Feature", "geometry": { "type": "Point", "coordinates": [8,3184331,49,9877134] } },</v>
      </c>
      <c r="AQ237" s="5" t="str">
        <f t="shared" si="80"/>
        <v>{ "type": "Feature", "geometry": { "type": "Point", "coordinates": [8,3176331,49,9882134] } },</v>
      </c>
      <c r="AR237" s="5" t="str">
        <f t="shared" si="81"/>
        <v>{ "type": "Feature", "geometry": { "type": "Point", "coordinates": [8,3176331,49,9872134] } },</v>
      </c>
      <c r="AS237" s="5" t="str">
        <f t="shared" si="82"/>
        <v>{ "type": "Feature", "geometry": { "type": "Point", "coordinates": [8,3168331,49,9877134] } },</v>
      </c>
      <c r="AT237" s="5" t="str">
        <f t="shared" si="83"/>
        <v>{ "type": "Feature", "geometry": { "type": "Point", "coordinates": [8,3168331,49,9872134] } },</v>
      </c>
      <c r="AU237" s="5" t="str">
        <f t="shared" si="84"/>
        <v>{ "type": "Feature", "geometry": { "type": "Point", "coordinates": [8,3184331,49,9882134] } },</v>
      </c>
      <c r="AV237" s="5" t="str">
        <f t="shared" si="85"/>
        <v>{ "type": "Feature", "geometry": { "type": "Point", "coordinates": [8,3168331,49,9882134] } },</v>
      </c>
      <c r="AW237" s="5" t="str">
        <f t="shared" si="86"/>
        <v>{ "type": "Feature", "geometry": { "type": "Point", "coordinates": [8,3184331,49,9872134] } },</v>
      </c>
      <c r="AX237" s="5" t="s">
        <v>753</v>
      </c>
      <c r="AY237" s="6" t="str">
        <f>REPT($AO237,VLOOKUP(AF237,'8-Intensitäten Heatmap'!$A$5:$L$232,$AO$3,FALSE))&amp;REPT($AP237,VLOOKUP(AF237,'8-Intensitäten Heatmap'!$A$5:$L$232,$AP$3,FALSE))&amp;REPT($AQ237,VLOOKUP(AF237,'8-Intensitäten Heatmap'!$A$5:$L$232,$AQ$3,FALSE))&amp;REPT($AR237,VLOOKUP(AF237,'8-Intensitäten Heatmap'!$A$5:$L$232,$AR$3,FALSE))&amp;REPT($AS237,VLOOKUP(AF237,'8-Intensitäten Heatmap'!$A$5:$L$232,$AS$3,FALSE))&amp;REPT($AT237,VLOOKUP(AF237,'8-Intensitäten Heatmap'!$A$5:$L$232,$AT$3,FALSE))&amp;REPT($AU237,VLOOKUP(AF237,'8-Intensitäten Heatmap'!$A$5:$L$232,$AU$3,FALSE))&amp;REPT($AV237,VLOOKUP(AF237,'8-Intensitäten Heatmap'!$A$5:$L$232,$AV$3,FALSE))&amp;REPT($AW237,VLOOKUP(AF237,'8-Intensitäten Heatmap'!$A$5:$L$232,$AW$3,FALSE))</f>
        <v>{ "type": "Feature", "geometry": { "type": "Point", "coordinates": [8,3176331,49,9877134] } },{ "type": "Feature", "geometry": { "type": "Point", "coordinates": [8,3184331,49,9877134] } },</v>
      </c>
      <c r="AZ237" s="6" t="str">
        <f>REPT($AO237,VLOOKUP(AG237,'8-Intensitäten Heatmap'!$A$5:$L$232,$AO$3,FALSE))&amp;REPT($AP237,VLOOKUP(AG237,'8-Intensitäten Heatmap'!$A$5:$L$232,$AP$3,FALSE))&amp;REPT($AQ237,VLOOKUP(AG237,'8-Intensitäten Heatmap'!$A$5:$L$232,$AQ$3,FALSE))&amp;REPT($AR237,VLOOKUP(AG237,'8-Intensitäten Heatmap'!$A$5:$L$232,$AR$3,FALSE))&amp;REPT($AS237,VLOOKUP(AG237,'8-Intensitäten Heatmap'!$A$5:$L$232,$AS$3,FALSE))&amp;REPT($AT237,VLOOKUP(AG237,'8-Intensitäten Heatmap'!$A$5:$L$232,$AT$3,FALSE))&amp;REPT($AU237,VLOOKUP(AG237,'8-Intensitäten Heatmap'!$A$5:$L$232,$AU$3,FALSE))&amp;REPT($AV237,VLOOKUP(AG237,'8-Intensitäten Heatmap'!$A$5:$L$232,$AV$3,FALSE))&amp;REPT($AW237,VLOOKUP(AG237,'8-Intensitäten Heatmap'!$A$5:$L$232,$AW$3,FALSE))</f>
        <v>{ "type": "Feature", "geometry": { "type": "Point", "coordinates": [8,3176331,49,9877134] } },{ "type": "Feature", "geometry": { "type": "Point", "coordinates": [8,3184331,49,9877134] } },{ "type": "Feature", "geometry": { "type": "Point", "coordinates": [8,3176331,49,9882134] } },{ "type": "Feature", "geometry": { "type": "Point", "coordinates": [8,3176331,49,9872134] } },{ "type": "Feature", "geometry": { "type": "Point", "coordinates": [8,3168331,49,9877134] } },{ "type": "Feature", "geometry": { "type": "Point", "coordinates": [8,3168331,49,9872134] } },{ "type": "Feature", "geometry": { "type": "Point", "coordinates": [8,3184331,49,9882134] } },</v>
      </c>
      <c r="BA237" s="6" t="str">
        <f>REPT($AO237,VLOOKUP(AH237,'8-Intensitäten Heatmap'!$A$5:$L$232,$AO$3,FALSE))&amp;REPT($AP237,VLOOKUP(AH237,'8-Intensitäten Heatmap'!$A$5:$L$232,$AP$3,FALSE))&amp;REPT($AQ237,VLOOKUP(AH237,'8-Intensitäten Heatmap'!$A$5:$L$232,$AQ$3,FALSE))&amp;REPT($AR237,VLOOKUP(AH237,'8-Intensitäten Heatmap'!$A$5:$L$232,$AR$3,FALSE))&amp;REPT($AS237,VLOOKUP(AH237,'8-Intensitäten Heatmap'!$A$5:$L$232,$AS$3,FALSE))&amp;REPT($AT237,VLOOKUP(AH237,'8-Intensitäten Heatmap'!$A$5:$L$232,$AT$3,FALSE))&amp;REPT($AU237,VLOOKUP(AH237,'8-Intensitäten Heatmap'!$A$5:$L$232,$AU$3,FALSE))&amp;REPT($AV237,VLOOKUP(AH237,'8-Intensitäten Heatmap'!$A$5:$L$232,$AV$3,FALSE))&amp;REPT($AW237,VLOOKUP(AH237,'8-Intensitäten Heatmap'!$A$5:$L$232,$AW$3,FALSE))</f>
        <v>{ "type": "Feature", "geometry": { "type": "Point", "coordinates": [8,3176331,49,9877134] } },{ "type": "Feature", "geometry": { "type": "Point", "coordinates": [8,3184331,49,9877134] } },{ "type": "Feature", "geometry": { "type": "Point", "coordinates": [8,3176331,49,9882134] } },{ "type": "Feature", "geometry": { "type": "Point", "coordinates": [8,3176331,49,9872134] } },{ "type": "Feature", "geometry": { "type": "Point", "coordinates": [8,3168331,49,9877134] } },{ "type": "Feature", "geometry": { "type": "Point", "coordinates": [8,3168331,49,9872134] } },{ "type": "Feature", "geometry": { "type": "Point", "coordinates": [8,3184331,49,9882134] } },{ "type": "Feature", "geometry": { "type": "Point", "coordinates": [8,3168331,49,9882134] } },{ "type": "Feature", "geometry": { "type": "Point", "coordinates": [8,3184331,49,9872134] } },</v>
      </c>
      <c r="BB237" s="6" t="str">
        <f>REPT($AO237,VLOOKUP(AI237,'8-Intensitäten Heatmap'!$A$5:$L$232,$AO$3,FALSE))&amp;REPT($AP237,VLOOKUP(AI237,'8-Intensitäten Heatmap'!$A$5:$L$232,$AP$3,FALSE))&amp;REPT($AQ237,VLOOKUP(AI237,'8-Intensitäten Heatmap'!$A$5:$L$232,$AQ$3,FALSE))&amp;REPT($AR237,VLOOKUP(AI237,'8-Intensitäten Heatmap'!$A$5:$L$232,$AR$3,FALSE))&amp;REPT($AS237,VLOOKUP(AI237,'8-Intensitäten Heatmap'!$A$5:$L$232,$AS$3,FALSE))&amp;REPT($AT237,VLOOKUP(AI237,'8-Intensitäten Heatmap'!$A$5:$L$232,$AT$3,FALSE))&amp;REPT($AU237,VLOOKUP(AI237,'8-Intensitäten Heatmap'!$A$5:$L$232,$AU$3,FALSE))&amp;REPT($AV237,VLOOKUP(AI237,'8-Intensitäten Heatmap'!$A$5:$L$232,$AV$3,FALSE))&amp;REPT($AW237,VLOOKUP(AI237,'8-Intensitäten Heatmap'!$A$5:$L$232,$AW$3,FALSE))</f>
        <v>{ "type": "Feature", "geometry": { "type": "Point", "coordinates": [8,3176331,49,9877134] } },{ "type": "Feature", "geometry": { "type": "Point", "coordinates": [8,3176331,49,9877134] } },{ "type": "Feature", "geometry": { "type": "Point", "coordinates": [8,3184331,49,9877134] } },{ "type": "Feature", "geometry": { "type": "Point", "coordinates": [8,3184331,49,9877134] } },{ "type": "Feature", "geometry": { "type": "Point", "coordinates": [8,3176331,49,9882134] } },{ "type": "Feature", "geometry": { "type": "Point", "coordinates": [8,3176331,49,9882134] } },{ "type": "Feature", "geometry": { "type": "Point", "coordinates": [8,3176331,49,9872134] } },{ "type": "Feature", "geometry": { "type": "Point", "coordinates": [8,3168331,49,9877134] } },{ "type": "Feature", "geometry": { "type": "Point", "coordinates": [8,3168331,49,9872134] } },{ "type": "Feature", "geometry": { "type": "Point", "coordinates": [8,3184331,49,9882134] } },{ "type": "Feature", "geometry": { "type": "Point", "coordinates": [8,3168331,49,9882134] } },{ "type": "Feature", "geometry": { "type": "Point", "coordinates": [8,3184331,49,9872134] } },</v>
      </c>
      <c r="BC237" s="6" t="str">
        <f>REPT($AO237,VLOOKUP(AJ237,'8-Intensitäten Heatmap'!$A$5:$L$232,$AO$3,FALSE))&amp;REPT($AP237,VLOOKUP(AJ237,'8-Intensitäten Heatmap'!$A$5:$L$232,$AP$3,FALSE))&amp;REPT($AQ237,VLOOKUP(AJ237,'8-Intensitäten Heatmap'!$A$5:$L$232,$AQ$3,FALSE))&amp;REPT($AR237,VLOOKUP(AJ237,'8-Intensitäten Heatmap'!$A$5:$L$232,$AR$3,FALSE))&amp;REPT($AS237,VLOOKUP(AJ237,'8-Intensitäten Heatmap'!$A$5:$L$232,$AS$3,FALSE))&amp;REPT($AT237,VLOOKUP(AJ237,'8-Intensitäten Heatmap'!$A$5:$L$232,$AT$3,FALSE))&amp;REPT($AU237,VLOOKUP(AJ237,'8-Intensitäten Heatmap'!$A$5:$L$232,$AU$3,FALSE))&amp;REPT($AV237,VLOOKUP(AJ237,'8-Intensitäten Heatmap'!$A$5:$L$232,$AV$3,FALSE))&amp;REPT($AW237,VLOOKUP(AJ237,'8-Intensitäten Heatmap'!$A$5:$L$232,$AW$3,FALSE))</f>
        <v>{ "type": "Feature", "geometry": { "type": "Point", "coordinates": [8,3176331,49,9877134] } },{ "type": "Feature", "geometry": { "type": "Point", "coordinates": [8,3184331,49,9877134] } },{ "type": "Feature", "geometry": { "type": "Point", "coordinates": [8,3176331,49,9882134] } },{ "type": "Feature", "geometry": { "type": "Point", "coordinates": [8,3176331,49,9872134] } },{ "type": "Feature", "geometry": { "type": "Point", "coordinates": [8,3168331,49,9877134] } },{ "type": "Feature", "geometry": { "type": "Point", "coordinates": [8,3168331,49,9872134] } },{ "type": "Feature", "geometry": { "type": "Point", "coordinates": [8,3184331,49,9882134] } },{ "type": "Feature", "geometry": { "type": "Point", "coordinates": [8,3168331,49,9882134] } },</v>
      </c>
      <c r="BD237" s="6" t="str">
        <f>REPT($AO237,VLOOKUP(AK237,'8-Intensitäten Heatmap'!$A$5:$L$232,$AO$3,FALSE))&amp;REPT($AP237,VLOOKUP(AK237,'8-Intensitäten Heatmap'!$A$5:$L$232,$AP$3,FALSE))&amp;REPT($AQ237,VLOOKUP(AK237,'8-Intensitäten Heatmap'!$A$5:$L$232,$AQ$3,FALSE))&amp;REPT($AR237,VLOOKUP(AK237,'8-Intensitäten Heatmap'!$A$5:$L$232,$AR$3,FALSE))&amp;REPT($AS237,VLOOKUP(AK237,'8-Intensitäten Heatmap'!$A$5:$L$232,$AS$3,FALSE))&amp;REPT($AT237,VLOOKUP(AK237,'8-Intensitäten Heatmap'!$A$5:$L$232,$AT$3,FALSE))&amp;REPT($AU237,VLOOKUP(AK237,'8-Intensitäten Heatmap'!$A$5:$L$232,$AU$3,FALSE))&amp;REPT($AV237,VLOOKUP(AK237,'8-Intensitäten Heatmap'!$A$5:$L$232,$AV$3,FALSE))&amp;REPT($AW237,VLOOKUP(AK237,'8-Intensitäten Heatmap'!$A$5:$L$232,$AW$3,FALSE))</f>
        <v>{ "type": "Feature", "geometry": { "type": "Point", "coordinates": [8,3176331,49,9877134] } },{ "type": "Feature", "geometry": { "type": "Point", "coordinates": [8,3184331,49,9877134] } },{ "type": "Feature", "geometry": { "type": "Point", "coordinates": [8,3176331,49,9882134] } },{ "type": "Feature", "geometry": { "type": "Point", "coordinates": [8,3176331,49,9872134] } },{ "type": "Feature", "geometry": { "type": "Point", "coordinates": [8,3168331,49,9877134] } },{ "type": "Feature", "geometry": { "type": "Point", "coordinates": [8,3168331,49,9872134] } },{ "type": "Feature", "geometry": { "type": "Point", "coordinates": [8,3184331,49,9882134] } },{ "type": "Feature", "geometry": { "type": "Point", "coordinates": [8,3168331,49,9882134] } },{ "type": "Feature", "geometry": { "type": "Point", "coordinates": [8,3184331,49,9872134] } },</v>
      </c>
      <c r="BE237" s="6" t="str">
        <f>REPT($AO237,VLOOKUP(AL237,'8-Intensitäten Heatmap'!$A$5:$L$232,$AO$3,FALSE))&amp;REPT($AP237,VLOOKUP(AL237,'8-Intensitäten Heatmap'!$A$5:$L$232,$AP$3,FALSE))&amp;REPT($AQ237,VLOOKUP(AL237,'8-Intensitäten Heatmap'!$A$5:$L$232,$AQ$3,FALSE))&amp;REPT($AR237,VLOOKUP(AL237,'8-Intensitäten Heatmap'!$A$5:$L$232,$AR$3,FALSE))&amp;REPT($AS237,VLOOKUP(AL237,'8-Intensitäten Heatmap'!$A$5:$L$232,$AS$3,FALSE))&amp;REPT($AT237,VLOOKUP(AL237,'8-Intensitäten Heatmap'!$A$5:$L$232,$AT$3,FALSE))&amp;REPT($AU237,VLOOKUP(AL237,'8-Intensitäten Heatmap'!$A$5:$L$232,$AU$3,FALSE))&amp;REPT($AV237,VLOOKUP(AL237,'8-Intensitäten Heatmap'!$A$5:$L$232,$AV$3,FALSE))&amp;REPT($AW237,VLOOKUP(AL237,'8-Intensitäten Heatmap'!$A$5:$L$232,$AW$3,FALSE))</f>
        <v>{ "type": "Feature", "geometry": { "type": "Point", "coordinates": [8,3176331,49,9877134] } },{ "type": "Feature", "geometry": { "type": "Point", "coordinates": [8,3176331,49,9877134] } },{ "type": "Feature", "geometry": { "type": "Point", "coordinates": [8,3184331,49,9877134] } },{ "type": "Feature", "geometry": { "type": "Point", "coordinates": [8,3184331,49,9877134] } },{ "type": "Feature", "geometry": { "type": "Point", "coordinates": [8,3176331,49,9882134] } },{ "type": "Feature", "geometry": { "type": "Point", "coordinates": [8,3176331,49,9882134] } },{ "type": "Feature", "geometry": { "type": "Point", "coordinates": [8,3176331,49,9872134] } },{ "type": "Feature", "geometry": { "type": "Point", "coordinates": [8,3168331,49,9877134] } },{ "type": "Feature", "geometry": { "type": "Point", "coordinates": [8,3168331,49,9872134] } },{ "type": "Feature", "geometry": { "type": "Point", "coordinates": [8,3184331,49,9882134] } },{ "type": "Feature", "geometry": { "type": "Point", "coordinates": [8,3168331,49,9882134] } },{ "type": "Feature", "geometry": { "type": "Point", "coordinates": [8,3184331,49,9872134] } },</v>
      </c>
      <c r="BF237" s="6" t="str">
        <f>REPT($AO237,VLOOKUP(AM237,'8-Intensitäten Heatmap'!$A$5:$L$232,$AO$3,FALSE))&amp;REPT($AP237,VLOOKUP(AM237,'8-Intensitäten Heatmap'!$A$5:$L$232,$AP$3,FALSE))&amp;REPT($AQ237,VLOOKUP(AM237,'8-Intensitäten Heatmap'!$A$5:$L$232,$AQ$3,FALSE))&amp;REPT($AR237,VLOOKUP(AM237,'8-Intensitäten Heatmap'!$A$5:$L$232,$AR$3,FALSE))&amp;REPT($AS237,VLOOKUP(AM237,'8-Intensitäten Heatmap'!$A$5:$L$232,$AS$3,FALSE))&amp;REPT($AT237,VLOOKUP(AM237,'8-Intensitäten Heatmap'!$A$5:$L$232,$AT$3,FALSE))&amp;REPT($AU237,VLOOKUP(AM237,'8-Intensitäten Heatmap'!$A$5:$L$232,$AU$3,FALSE))&amp;REPT($AV237,VLOOKUP(AM237,'8-Intensitäten Heatmap'!$A$5:$L$232,$AV$3,FALSE))&amp;REPT($AW237,VLOOKUP(AM237,'8-Intensitäten Heatmap'!$A$5:$L$232,$AW$3,FALSE))</f>
        <v>{ "type": "Feature", "geometry": { "type": "Point", "coordinates": [8,3176331,49,9877134] } },{ "type": "Feature", "geometry": { "type": "Point", "coordinates": [8,3176331,49,9877134] } },{ "type": "Feature", "geometry": { "type": "Point", "coordinates": [8,3184331,49,9877134] } },{ "type": "Feature", "geometry": { "type": "Point", "coordinates": [8,3184331,49,9877134] } },{ "type": "Feature", "geometry": { "type": "Point", "coordinates": [8,3176331,49,9882134] } },{ "type": "Feature", "geometry": { "type": "Point", "coordinates": [8,3176331,49,9882134] } },{ "type": "Feature", "geometry": { "type": "Point", "coordinates": [8,3176331,49,9872134] } },{ "type": "Feature", "geometry": { "type": "Point", "coordinates": [8,3176331,49,9872134] } },{ "type": "Feature", "geometry": { "type": "Point", "coordinates": [8,3168331,49,9877134] } },{ "type": "Feature", "geometry": { "type": "Point", "coordinates": [8,3168331,49,9877134] } },{ "type": "Feature", "geometry": { "type": "Point", "coordinates": [8,3168331,49,9872134] } },{ "type": "Feature", "geometry": { "type": "Point", "coordinates": [8,3168331,49,9872134] } },{ "type": "Feature", "geometry": { "type": "Point", "coordinates": [8,3184331,49,9882134] } },{ "type": "Feature", "geometry": { "type": "Point", "coordinates": [8,3184331,49,9882134] } },{ "type": "Feature", "geometry": { "type": "Point", "coordinates": [8,3168331,49,9882134] } },{ "type": "Feature", "geometry": { "type": "Point", "coordinates": [8,3168331,49,9882134] } },{ "type": "Feature", "geometry": { "type": "Point", "coordinates": [8,3184331,49,9872134] } },{ "type": "Feature", "geometry": { "type": "Point", "coordinates": [8,3184331,49,9872134] } },</v>
      </c>
      <c r="BG237" s="6" t="s">
        <v>753</v>
      </c>
      <c r="BH237" s="6" t="str">
        <f t="shared" si="96"/>
        <v>{ "type": "Feature", "geometry": { "type": "Point", "coordinates": [8,3176331,49,9877134] } },{ "type": "Feature", "geometry": { "type": "Point", "coordinates": [8,3176331,49,9877134] } },{ "type": "Feature", "geometry": { "type": "Point", "coordinates": [8,3176331,49,9877134] } },</v>
      </c>
      <c r="BI237" s="6" t="str">
        <f t="shared" si="97"/>
        <v>{ "type": "Feature", "geometry": { "type": "Point", "coordinates": [8,3176331,49,9877134] } },</v>
      </c>
      <c r="BJ237" s="6" t="str">
        <f t="shared" si="98"/>
        <v>{ "type": "Feature", "geometry": { "type": "Point", "coordinates": [8,3176331,49,9877134] } },{ "type": "Feature", "geometry": { "type": "Point", "coordinates": [8,3176331,49,9877134] } },{ "type": "Feature", "geometry": { "type": "Point", "coordinates": [8,3176331,49,9877134] } },{ "type": "Feature", "geometry": { "type": "Point", "coordinates": [8,3176331,49,9877134] } },</v>
      </c>
      <c r="BK237" s="6" t="str">
        <f t="shared" si="99"/>
        <v>{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v>
      </c>
      <c r="BL237" s="6" t="str">
        <f t="shared" si="100"/>
        <v>{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v>
      </c>
      <c r="BM237" s="6" t="str">
        <f t="shared" si="101"/>
        <v>{ "type": "Feature", "geometry": { "type": "Point", "coordinates": [8,3176331,49,9877134] } },{ "type": "Feature", "geometry": { "type": "Point", "coordinates": [8,3176331,49,9877134] } },</v>
      </c>
      <c r="BN237" s="6" t="str">
        <f t="shared" si="102"/>
        <v>{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v>
      </c>
      <c r="BO237" s="6" t="str">
        <f t="shared" si="103"/>
        <v>{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 "type": "Feature", "geometry": { "type": "Point", "coordinates": [8,3176331,49,9877134] } },</v>
      </c>
      <c r="BP237" s="6" t="s">
        <v>3381</v>
      </c>
    </row>
    <row r="238" spans="1:68" s="6" customFormat="1" x14ac:dyDescent="0.3">
      <c r="A238" s="18" t="str">
        <f>Table1[[#This Row],[Name]]</f>
        <v>HBS Hessische Bewehrungsstahl GmbH</v>
      </c>
      <c r="B238" s="362">
        <v>8.4881474000000008</v>
      </c>
      <c r="C238" s="362">
        <v>50.047415399999998</v>
      </c>
      <c r="D238" s="18" t="str">
        <f>Table1[[#This Row],[Standortkategorie]]</f>
        <v>Verteilzentrum</v>
      </c>
      <c r="E238" s="18" t="str">
        <f>IF(Table1[[#This Row],[Zusatzinformation]]=0,"",Table1[[#This Row],[Zusatzinformation]])</f>
        <v/>
      </c>
      <c r="F238" s="47">
        <f>IF($D238&lt;&gt;"Busdepot",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v>
      </c>
      <c r="G238" s="47">
        <f>IF($D238&lt;&gt;"Busdepot",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38" s="47">
        <f>(Table1[[#This Row],[Lieferfahrzeuge]]*'1-Konfiguration'!$D$16+(MAX(Table1[[#This Row],[Lieferfahrzeuge]]*'1-Konfiguration'!$D$16,Table1[[#This Row],[Lieferfahrzeugtore]]*'1-Konfiguration'!$D$14)))/2</f>
        <v>1</v>
      </c>
      <c r="I238" s="47">
        <f>Table1[[#This Row],[Müllfahrzeuge]]</f>
        <v>0</v>
      </c>
      <c r="J238" s="47">
        <f>Table1[[#This Row],[Betonmischfahrzeuge]]</f>
        <v>0</v>
      </c>
      <c r="K238" s="47">
        <f>(Table1[[#This Row],[Schiffe]]*'1-Konfiguration'!$D$16+(MAX(Table1[[#This Row],[Schiffe]]*'1-Konfiguration'!$D$16,Table1[[#This Row],[Anleger]]*'1-Konfiguration'!$D$14)))/2</f>
        <v>0</v>
      </c>
      <c r="L238" s="47">
        <f>IF($D238="Busdepot",IFERROR(Table1[[#This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8" s="47">
        <f>IF($D238="Busdepot",IFERROR(Table1[[#This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8" s="81">
        <f>VLOOKUP($F$7,'1-Konfiguration'!$D$24:$G$28,4,FALSE) * (VLOOKUP('5-Standortanalyse (Berechnung)'!$F$7,'1-Konfiguration'!$D$24:$F$28,2,FALSE)/100)*VLOOKUP('5-Standortanalyse (Berechnung)'!$F$7,'1-Konfiguration'!$D$24:$F$28,3,FALSE)*$F238</f>
        <v>62568.352800000008</v>
      </c>
      <c r="O238" s="81">
        <f>VLOOKUP($G$7,'1-Konfiguration'!$D$24:$G$28,4,FALSE) * (VLOOKUP('5-Standortanalyse (Berechnung)'!$G$7,'1-Konfiguration'!$D$24:$F$28,2,FALSE)/100)*VLOOKUP('5-Standortanalyse (Berechnung)'!$G$7,'1-Konfiguration'!$D$24:$F$28,3,FALSE)*$G238</f>
        <v>1534.6</v>
      </c>
      <c r="P238" s="81">
        <f>VLOOKUP($H$7,'1-Konfiguration'!$D$24:$G$28,4,FALSE) * (VLOOKUP('5-Standortanalyse (Berechnung)'!$H$7,'1-Konfiguration'!$D$24:$F$28,2,FALSE)/100)*VLOOKUP('5-Standortanalyse (Berechnung)'!$H$7,'1-Konfiguration'!$D$24:$F$28,3,FALSE)*$H238</f>
        <v>114.375</v>
      </c>
      <c r="Q238" s="81">
        <f>VLOOKUP($I$7,'1-Konfiguration'!$D$24:$G$33,4,FALSE) * (VLOOKUP('5-Standortanalyse (Berechnung)'!$I$7,'1-Konfiguration'!$D$24:$F$33,2,FALSE)/100)*VLOOKUP('5-Standortanalyse (Berechnung)'!$I$7,'1-Konfiguration'!$D$24:$F$33,3,FALSE)*$I238</f>
        <v>0</v>
      </c>
      <c r="R238" s="81">
        <f>VLOOKUP($J$7,'1-Konfiguration'!$D$24:$G$33,4,FALSE) * (VLOOKUP('5-Standortanalyse (Berechnung)'!$J$7,'1-Konfiguration'!$D$24:$F$33,2,FALSE)/100)*VLOOKUP('5-Standortanalyse (Berechnung)'!$J$7,'1-Konfiguration'!$D$24:$F$33,3,FALSE)*$J238</f>
        <v>0</v>
      </c>
      <c r="S238" s="81">
        <f>VLOOKUP($K$7,'1-Konfiguration'!$D$24:$G$33,4,FALSE) * (VLOOKUP('5-Standortanalyse (Berechnung)'!$K$7,'1-Konfiguration'!$D$24:$F$33,2,FALSE)/100)*VLOOKUP('5-Standortanalyse (Berechnung)'!$K$7,'1-Konfiguration'!$D$24:$F$33,3,FALSE)*$K238</f>
        <v>0</v>
      </c>
      <c r="T238" s="81">
        <f>VLOOKUP($L$7,'1-Konfiguration'!$D$24:$G$28,4,FALSE) * (VLOOKUP('5-Standortanalyse (Berechnung)'!$L$7,'1-Konfiguration'!$D$24:$F$28,2,FALSE)/100)*VLOOKUP('5-Standortanalyse (Berechnung)'!$L$7,'1-Konfiguration'!$D$24:$F$28,3,FALSE)*$L238</f>
        <v>0</v>
      </c>
      <c r="U238" s="81">
        <f>VLOOKUP($M$7,'1-Konfiguration'!$D$24:$G$28,4,FALSE) * (VLOOKUP('5-Standortanalyse (Berechnung)'!$M$7,'1-Konfiguration'!$D$24:$F$28,2,FALSE)/100)*VLOOKUP('5-Standortanalyse (Berechnung)'!$M$7,'1-Konfiguration'!$D$24:$F$28,3,FALSE)*$M238</f>
        <v>0</v>
      </c>
      <c r="V238" s="81">
        <f>MMULT($N238:$P238,'1-Konfiguration'!G$54:G$56)+MMULT($Q238:$R238,'1-Konfiguration'!G$59:G$60)+MMULT($T238:$U238,'1-Konfiguration'!G$57:G$58)+($S238*'1-Konfiguration'!G$63)</f>
        <v>551.42610170747207</v>
      </c>
      <c r="W238" s="81">
        <f>MMULT($N238:$P238,'1-Konfiguration'!H$54:H$56)+MMULT($Q238:$R238,'1-Konfiguration'!H$59:H$60)+MMULT($T238:$U238,'1-Konfiguration'!H$57:H$58)+($S238*'1-Konfiguration'!H$63)</f>
        <v>2542.2397223659923</v>
      </c>
      <c r="X238" s="81">
        <f>MMULT($N238:$P238,'1-Konfiguration'!I$54:I$56)+MMULT($Q238:$R238,'1-Konfiguration'!I$59:I$60)+MMULT($T238:$U238,'1-Konfiguration'!I$57:I$58)+($S238*'1-Konfiguration'!I$63)</f>
        <v>6356.1430905193556</v>
      </c>
      <c r="Y238" s="81">
        <f>MMULT($N238:$P238,'1-Konfiguration'!J$54:J$56)+MMULT($Q238:$R238,'1-Konfiguration'!J$59:J$60)+MMULT($T238:$U238,'1-Konfiguration'!J$57:J$58)+($S238*'1-Konfiguration'!J$63)</f>
        <v>12785.424013480648</v>
      </c>
      <c r="Z238" s="81">
        <f>MMULT($N238:$P238,'1-Konfiguration'!K$54:K$56)+MMULT($Q238:$R238,'1-Konfiguration'!K$59:K$60)+MMULT($T238:$U238,'1-Konfiguration'!K$57:K$58)+($S238*'1-Konfiguration'!K$63)</f>
        <v>1378.9321572387714</v>
      </c>
      <c r="AA238" s="81">
        <f>MMULT($N238:$P238,'1-Konfiguration'!L$54:L$56)+MMULT($Q238:$R238,'1-Konfiguration'!L$59:L$60)+MMULT($T238:$U238,'1-Konfiguration'!L$57:L$58)+($S238*'1-Konfiguration'!L$63)</f>
        <v>3506.8987536657432</v>
      </c>
      <c r="AB238" s="81">
        <f>MMULT($N238:$P238,'1-Konfiguration'!M$54:M$56)+MMULT($Q238:$R238,'1-Konfiguration'!M$59:M$60)+MMULT($T238:$U238,'1-Konfiguration'!M$57:M$58)+($S238*'1-Konfiguration'!M$63)</f>
        <v>8767.7905450433227</v>
      </c>
      <c r="AC238" s="81">
        <f>MMULT($N238:$P238,'1-Konfiguration'!N$54:N$56)+MMULT($Q238:$R238,'1-Konfiguration'!N$59:N$60)+MMULT($T238:$U238,'1-Konfiguration'!N$57:N$58)+($S238*'1-Konfiguration'!N$63)</f>
        <v>19766.44367432642</v>
      </c>
      <c r="AF238" s="6">
        <f t="shared" si="87"/>
        <v>4</v>
      </c>
      <c r="AG238" s="6">
        <f t="shared" si="88"/>
        <v>10</v>
      </c>
      <c r="AH238" s="6">
        <f t="shared" si="89"/>
        <v>13</v>
      </c>
      <c r="AI238" s="6">
        <f t="shared" si="90"/>
        <v>17</v>
      </c>
      <c r="AJ238" s="6">
        <f t="shared" si="91"/>
        <v>11</v>
      </c>
      <c r="AK238" s="6">
        <f t="shared" si="92"/>
        <v>14</v>
      </c>
      <c r="AL238" s="6">
        <f t="shared" si="93"/>
        <v>18</v>
      </c>
      <c r="AM238" s="6">
        <f t="shared" si="94"/>
        <v>26</v>
      </c>
      <c r="AO238" s="5" t="str">
        <f t="shared" si="95"/>
        <v>{ "type": "Feature", "geometry": { "type": "Point", "coordinates": [8,4881474,50,0474154] } },</v>
      </c>
      <c r="AP238" s="5" t="str">
        <f t="shared" si="79"/>
        <v>{ "type": "Feature", "geometry": { "type": "Point", "coordinates": [8,4889474,50,0474154] } },</v>
      </c>
      <c r="AQ238" s="5" t="str">
        <f t="shared" si="80"/>
        <v>{ "type": "Feature", "geometry": { "type": "Point", "coordinates": [8,4881474,50,0479154] } },</v>
      </c>
      <c r="AR238" s="5" t="str">
        <f t="shared" si="81"/>
        <v>{ "type": "Feature", "geometry": { "type": "Point", "coordinates": [8,4881474,50,0469154] } },</v>
      </c>
      <c r="AS238" s="5" t="str">
        <f t="shared" si="82"/>
        <v>{ "type": "Feature", "geometry": { "type": "Point", "coordinates": [8,4873474,50,0474154] } },</v>
      </c>
      <c r="AT238" s="5" t="str">
        <f t="shared" si="83"/>
        <v>{ "type": "Feature", "geometry": { "type": "Point", "coordinates": [8,4873474,50,0469154] } },</v>
      </c>
      <c r="AU238" s="5" t="str">
        <f t="shared" si="84"/>
        <v>{ "type": "Feature", "geometry": { "type": "Point", "coordinates": [8,4889474,50,0479154] } },</v>
      </c>
      <c r="AV238" s="5" t="str">
        <f t="shared" si="85"/>
        <v>{ "type": "Feature", "geometry": { "type": "Point", "coordinates": [8,4873474,50,0479154] } },</v>
      </c>
      <c r="AW238" s="5" t="str">
        <f t="shared" si="86"/>
        <v>{ "type": "Feature", "geometry": { "type": "Point", "coordinates": [8,4889474,50,0469154] } },</v>
      </c>
      <c r="AX238" s="5" t="s">
        <v>753</v>
      </c>
      <c r="AY238" s="6" t="str">
        <f>REPT($AO238,VLOOKUP(AF238,'8-Intensitäten Heatmap'!$A$5:$L$232,$AO$3,FALSE))&amp;REPT($AP238,VLOOKUP(AF238,'8-Intensitäten Heatmap'!$A$5:$L$232,$AP$3,FALSE))&amp;REPT($AQ238,VLOOKUP(AF238,'8-Intensitäten Heatmap'!$A$5:$L$232,$AQ$3,FALSE))&amp;REPT($AR238,VLOOKUP(AF238,'8-Intensitäten Heatmap'!$A$5:$L$232,$AR$3,FALSE))&amp;REPT($AS238,VLOOKUP(AF238,'8-Intensitäten Heatmap'!$A$5:$L$232,$AS$3,FALSE))&amp;REPT($AT238,VLOOKUP(AF238,'8-Intensitäten Heatmap'!$A$5:$L$232,$AT$3,FALSE))&amp;REPT($AU238,VLOOKUP(AF238,'8-Intensitäten Heatmap'!$A$5:$L$232,$AU$3,FALSE))&amp;REPT($AV238,VLOOKUP(AF238,'8-Intensitäten Heatmap'!$A$5:$L$232,$AV$3,FALSE))&amp;REPT($AW238,VLOOKUP(AF238,'8-Intensitäten Heatmap'!$A$5:$L$232,$AW$3,FALSE))</f>
        <v>{ "type": "Feature", "geometry": { "type": "Point", "coordinates": [8,4881474,50,0474154] } },{ "type": "Feature", "geometry": { "type": "Point", "coordinates": [8,4889474,50,0474154] } },{ "type": "Feature", "geometry": { "type": "Point", "coordinates": [8,4881474,50,0479154] } },{ "type": "Feature", "geometry": { "type": "Point", "coordinates": [8,4881474,50,0469154] } },</v>
      </c>
      <c r="AZ238" s="6" t="str">
        <f>REPT($AO238,VLOOKUP(AG238,'8-Intensitäten Heatmap'!$A$5:$L$232,$AO$3,FALSE))&amp;REPT($AP238,VLOOKUP(AG238,'8-Intensitäten Heatmap'!$A$5:$L$232,$AP$3,FALSE))&amp;REPT($AQ238,VLOOKUP(AG238,'8-Intensitäten Heatmap'!$A$5:$L$232,$AQ$3,FALSE))&amp;REPT($AR238,VLOOKUP(AG238,'8-Intensitäten Heatmap'!$A$5:$L$232,$AR$3,FALSE))&amp;REPT($AS238,VLOOKUP(AG238,'8-Intensitäten Heatmap'!$A$5:$L$232,$AS$3,FALSE))&amp;REPT($AT238,VLOOKUP(AG238,'8-Intensitäten Heatmap'!$A$5:$L$232,$AT$3,FALSE))&amp;REPT($AU238,VLOOKUP(AG238,'8-Intensitäten Heatmap'!$A$5:$L$232,$AU$3,FALSE))&amp;REPT($AV238,VLOOKUP(AG238,'8-Intensitäten Heatmap'!$A$5:$L$232,$AV$3,FALSE))&amp;REPT($AW238,VLOOKUP(AG238,'8-Intensitäten Heatmap'!$A$5:$L$232,$AW$3,FALSE))</f>
        <v>{ "type": "Feature", "geometry": { "type": "Point", "coordinates": [8,4881474,50,0474154] } },{ "type": "Feature", "geometry": { "type": "Point", "coordinates": [8,4881474,50,0474154] } },{ "type": "Feature", "geometry": { "type": "Point", "coordinates": [8,4889474,50,0474154] } },{ "type": "Feature", "geometry": { "type": "Point", "coordinates": [8,4881474,50,0479154] } },{ "type": "Feature", "geometry": { "type": "Point", "coordinates": [8,4881474,50,0469154] } },{ "type": "Feature", "geometry": { "type": "Point", "coordinates": [8,4873474,50,0474154] } },{ "type": "Feature", "geometry": { "type": "Point", "coordinates": [8,4873474,50,0469154] } },{ "type": "Feature", "geometry": { "type": "Point", "coordinates": [8,4889474,50,0479154] } },{ "type": "Feature", "geometry": { "type": "Point", "coordinates": [8,4873474,50,0479154] } },{ "type": "Feature", "geometry": { "type": "Point", "coordinates": [8,4889474,50,0469154] } },</v>
      </c>
      <c r="BA238" s="6" t="str">
        <f>REPT($AO238,VLOOKUP(AH238,'8-Intensitäten Heatmap'!$A$5:$L$232,$AO$3,FALSE))&amp;REPT($AP238,VLOOKUP(AH238,'8-Intensitäten Heatmap'!$A$5:$L$232,$AP$3,FALSE))&amp;REPT($AQ238,VLOOKUP(AH238,'8-Intensitäten Heatmap'!$A$5:$L$232,$AQ$3,FALSE))&amp;REPT($AR238,VLOOKUP(AH238,'8-Intensitäten Heatmap'!$A$5:$L$232,$AR$3,FALSE))&amp;REPT($AS238,VLOOKUP(AH238,'8-Intensitäten Heatmap'!$A$5:$L$232,$AS$3,FALSE))&amp;REPT($AT238,VLOOKUP(AH238,'8-Intensitäten Heatmap'!$A$5:$L$232,$AT$3,FALSE))&amp;REPT($AU238,VLOOKUP(AH238,'8-Intensitäten Heatmap'!$A$5:$L$232,$AU$3,FALSE))&amp;REPT($AV238,VLOOKUP(AH238,'8-Intensitäten Heatmap'!$A$5:$L$232,$AV$3,FALSE))&amp;REPT($AW238,VLOOKUP(AH238,'8-Intensitäten Heatmap'!$A$5:$L$232,$AW$3,FALSE))</f>
        <v>{ "type": "Feature", "geometry": { "type": "Point", "coordinates": [8,4881474,50,0474154] } },{ "type": "Feature", "geometry": { "type": "Point", "coordinates": [8,4881474,50,0474154] } },{ "type": "Feature", "geometry": { "type": "Point", "coordinates": [8,4889474,50,0474154] } },{ "type": "Feature", "geometry": { "type": "Point", "coordinates": [8,4889474,50,0474154] } },{ "type": "Feature", "geometry": { "type": "Point", "coordinates": [8,4881474,50,0479154] } },{ "type": "Feature", "geometry": { "type": "Point", "coordinates": [8,4881474,50,0479154] } },{ "type": "Feature", "geometry": { "type": "Point", "coordinates": [8,4881474,50,0469154] } },{ "type": "Feature", "geometry": { "type": "Point", "coordinates": [8,4881474,50,0469154] } },{ "type": "Feature", "geometry": { "type": "Point", "coordinates": [8,4873474,50,0474154] } },{ "type": "Feature", "geometry": { "type": "Point", "coordinates": [8,4873474,50,0469154] } },{ "type": "Feature", "geometry": { "type": "Point", "coordinates": [8,4889474,50,0479154] } },{ "type": "Feature", "geometry": { "type": "Point", "coordinates": [8,4873474,50,0479154] } },{ "type": "Feature", "geometry": { "type": "Point", "coordinates": [8,4889474,50,0469154] } },</v>
      </c>
      <c r="BB238" s="6" t="str">
        <f>REPT($AO238,VLOOKUP(AI238,'8-Intensitäten Heatmap'!$A$5:$L$232,$AO$3,FALSE))&amp;REPT($AP238,VLOOKUP(AI238,'8-Intensitäten Heatmap'!$A$5:$L$232,$AP$3,FALSE))&amp;REPT($AQ238,VLOOKUP(AI238,'8-Intensitäten Heatmap'!$A$5:$L$232,$AQ$3,FALSE))&amp;REPT($AR238,VLOOKUP(AI238,'8-Intensitäten Heatmap'!$A$5:$L$232,$AR$3,FALSE))&amp;REPT($AS238,VLOOKUP(AI238,'8-Intensitäten Heatmap'!$A$5:$L$232,$AS$3,FALSE))&amp;REPT($AT238,VLOOKUP(AI238,'8-Intensitäten Heatmap'!$A$5:$L$232,$AT$3,FALSE))&amp;REPT($AU238,VLOOKUP(AI238,'8-Intensitäten Heatmap'!$A$5:$L$232,$AU$3,FALSE))&amp;REPT($AV238,VLOOKUP(AI238,'8-Intensitäten Heatmap'!$A$5:$L$232,$AV$3,FALSE))&amp;REPT($AW238,VLOOKUP(AI238,'8-Intensitäten Heatmap'!$A$5:$L$232,$AW$3,FALSE))</f>
        <v>{ "type": "Feature", "geometry": { "type": "Point", "coordinates": [8,4881474,50,0474154] } },{ "type": "Feature", "geometry": { "type": "Point", "coordinates": [8,4881474,50,0474154] } },{ "type": "Feature", "geometry": { "type": "Point", "coordinates": [8,4889474,50,0474154] } },{ "type": "Feature", "geometry": { "type": "Point", "coordinates": [8,4889474,50,0474154] } },{ "type": "Feature", "geometry": { "type": "Point", "coordinates": [8,4881474,50,0479154] } },{ "type": "Feature", "geometry": { "type": "Point", "coordinates": [8,4881474,50,0479154] } },{ "type": "Feature", "geometry": { "type": "Point", "coordinates": [8,4881474,50,0469154] } },{ "type": "Feature", "geometry": { "type": "Point", "coordinates": [8,4881474,50,0469154] } },{ "type": "Feature", "geometry": { "type": "Point", "coordinates": [8,4873474,50,0474154] } },{ "type": "Feature", "geometry": { "type": "Point", "coordinates": [8,4873474,50,0474154] } },{ "type": "Feature", "geometry": { "type": "Point", "coordinates": [8,4873474,50,0469154] } },{ "type": "Feature", "geometry": { "type": "Point", "coordinates": [8,4873474,50,0469154] } },{ "type": "Feature", "geometry": { "type": "Point", "coordinates": [8,4889474,50,0479154] } },{ "type": "Feature", "geometry": { "type": "Point", "coordinates": [8,4889474,50,0479154] } },{ "type": "Feature", "geometry": { "type": "Point", "coordinates": [8,4873474,50,0479154] } },{ "type": "Feature", "geometry": { "type": "Point", "coordinates": [8,4873474,50,0479154] } },{ "type": "Feature", "geometry": { "type": "Point", "coordinates": [8,4889474,50,0469154] } },</v>
      </c>
      <c r="BC238" s="6" t="str">
        <f>REPT($AO238,VLOOKUP(AJ238,'8-Intensitäten Heatmap'!$A$5:$L$232,$AO$3,FALSE))&amp;REPT($AP238,VLOOKUP(AJ238,'8-Intensitäten Heatmap'!$A$5:$L$232,$AP$3,FALSE))&amp;REPT($AQ238,VLOOKUP(AJ238,'8-Intensitäten Heatmap'!$A$5:$L$232,$AQ$3,FALSE))&amp;REPT($AR238,VLOOKUP(AJ238,'8-Intensitäten Heatmap'!$A$5:$L$232,$AR$3,FALSE))&amp;REPT($AS238,VLOOKUP(AJ238,'8-Intensitäten Heatmap'!$A$5:$L$232,$AS$3,FALSE))&amp;REPT($AT238,VLOOKUP(AJ238,'8-Intensitäten Heatmap'!$A$5:$L$232,$AT$3,FALSE))&amp;REPT($AU238,VLOOKUP(AJ238,'8-Intensitäten Heatmap'!$A$5:$L$232,$AU$3,FALSE))&amp;REPT($AV238,VLOOKUP(AJ238,'8-Intensitäten Heatmap'!$A$5:$L$232,$AV$3,FALSE))&amp;REPT($AW238,VLOOKUP(AJ238,'8-Intensitäten Heatmap'!$A$5:$L$232,$AW$3,FALSE))</f>
        <v>{ "type": "Feature", "geometry": { "type": "Point", "coordinates": [8,4881474,50,0474154] } },{ "type": "Feature", "geometry": { "type": "Point", "coordinates": [8,4881474,50,0474154] } },{ "type": "Feature", "geometry": { "type": "Point", "coordinates": [8,4889474,50,0474154] } },{ "type": "Feature", "geometry": { "type": "Point", "coordinates": [8,4889474,50,0474154] } },{ "type": "Feature", "geometry": { "type": "Point", "coordinates": [8,4881474,50,0479154] } },{ "type": "Feature", "geometry": { "type": "Point", "coordinates": [8,4881474,50,0469154] } },{ "type": "Feature", "geometry": { "type": "Point", "coordinates": [8,4873474,50,0474154] } },{ "type": "Feature", "geometry": { "type": "Point", "coordinates": [8,4873474,50,0469154] } },{ "type": "Feature", "geometry": { "type": "Point", "coordinates": [8,4889474,50,0479154] } },{ "type": "Feature", "geometry": { "type": "Point", "coordinates": [8,4873474,50,0479154] } },{ "type": "Feature", "geometry": { "type": "Point", "coordinates": [8,4889474,50,0469154] } },</v>
      </c>
      <c r="BD238" s="6" t="str">
        <f>REPT($AO238,VLOOKUP(AK238,'8-Intensitäten Heatmap'!$A$5:$L$232,$AO$3,FALSE))&amp;REPT($AP238,VLOOKUP(AK238,'8-Intensitäten Heatmap'!$A$5:$L$232,$AP$3,FALSE))&amp;REPT($AQ238,VLOOKUP(AK238,'8-Intensitäten Heatmap'!$A$5:$L$232,$AQ$3,FALSE))&amp;REPT($AR238,VLOOKUP(AK238,'8-Intensitäten Heatmap'!$A$5:$L$232,$AR$3,FALSE))&amp;REPT($AS238,VLOOKUP(AK238,'8-Intensitäten Heatmap'!$A$5:$L$232,$AS$3,FALSE))&amp;REPT($AT238,VLOOKUP(AK238,'8-Intensitäten Heatmap'!$A$5:$L$232,$AT$3,FALSE))&amp;REPT($AU238,VLOOKUP(AK238,'8-Intensitäten Heatmap'!$A$5:$L$232,$AU$3,FALSE))&amp;REPT($AV238,VLOOKUP(AK238,'8-Intensitäten Heatmap'!$A$5:$L$232,$AV$3,FALSE))&amp;REPT($AW238,VLOOKUP(AK238,'8-Intensitäten Heatmap'!$A$5:$L$232,$AW$3,FALSE))</f>
        <v>{ "type": "Feature", "geometry": { "type": "Point", "coordinates": [8,4881474,50,0474154] } },{ "type": "Feature", "geometry": { "type": "Point", "coordinates": [8,4881474,50,0474154] } },{ "type": "Feature", "geometry": { "type": "Point", "coordinates": [8,4889474,50,0474154] } },{ "type": "Feature", "geometry": { "type": "Point", "coordinates": [8,4889474,50,0474154] } },{ "type": "Feature", "geometry": { "type": "Point", "coordinates": [8,4881474,50,0479154] } },{ "type": "Feature", "geometry": { "type": "Point", "coordinates": [8,4881474,50,0479154] } },{ "type": "Feature", "geometry": { "type": "Point", "coordinates": [8,4881474,50,0469154] } },{ "type": "Feature", "geometry": { "type": "Point", "coordinates": [8,4881474,50,0469154] } },{ "type": "Feature", "geometry": { "type": "Point", "coordinates": [8,4873474,50,0474154] } },{ "type": "Feature", "geometry": { "type": "Point", "coordinates": [8,4873474,50,0474154] } },{ "type": "Feature", "geometry": { "type": "Point", "coordinates": [8,4873474,50,0469154] } },{ "type": "Feature", "geometry": { "type": "Point", "coordinates": [8,4889474,50,0479154] } },{ "type": "Feature", "geometry": { "type": "Point", "coordinates": [8,4873474,50,0479154] } },{ "type": "Feature", "geometry": { "type": "Point", "coordinates": [8,4889474,50,0469154] } },</v>
      </c>
      <c r="BE238" s="6" t="str">
        <f>REPT($AO238,VLOOKUP(AL238,'8-Intensitäten Heatmap'!$A$5:$L$232,$AO$3,FALSE))&amp;REPT($AP238,VLOOKUP(AL238,'8-Intensitäten Heatmap'!$A$5:$L$232,$AP$3,FALSE))&amp;REPT($AQ238,VLOOKUP(AL238,'8-Intensitäten Heatmap'!$A$5:$L$232,$AQ$3,FALSE))&amp;REPT($AR238,VLOOKUP(AL238,'8-Intensitäten Heatmap'!$A$5:$L$232,$AR$3,FALSE))&amp;REPT($AS238,VLOOKUP(AL238,'8-Intensitäten Heatmap'!$A$5:$L$232,$AS$3,FALSE))&amp;REPT($AT238,VLOOKUP(AL238,'8-Intensitäten Heatmap'!$A$5:$L$232,$AT$3,FALSE))&amp;REPT($AU238,VLOOKUP(AL238,'8-Intensitäten Heatmap'!$A$5:$L$232,$AU$3,FALSE))&amp;REPT($AV238,VLOOKUP(AL238,'8-Intensitäten Heatmap'!$A$5:$L$232,$AV$3,FALSE))&amp;REPT($AW238,VLOOKUP(AL238,'8-Intensitäten Heatmap'!$A$5:$L$232,$AW$3,FALSE))</f>
        <v>{ "type": "Feature", "geometry": { "type": "Point", "coordinates": [8,4881474,50,0474154] } },{ "type": "Feature", "geometry": { "type": "Point", "coordinates": [8,4881474,50,0474154] } },{ "type": "Feature", "geometry": { "type": "Point", "coordinates": [8,4889474,50,0474154] } },{ "type": "Feature", "geometry": { "type": "Point", "coordinates": [8,4889474,50,0474154] } },{ "type": "Feature", "geometry": { "type": "Point", "coordinates": [8,4881474,50,0479154] } },{ "type": "Feature", "geometry": { "type": "Point", "coordinates": [8,4881474,50,0479154] } },{ "type": "Feature", "geometry": { "type": "Point", "coordinates": [8,4881474,50,0469154] } },{ "type": "Feature", "geometry": { "type": "Point", "coordinates": [8,4881474,50,0469154] } },{ "type": "Feature", "geometry": { "type": "Point", "coordinates": [8,4873474,50,0474154] } },{ "type": "Feature", "geometry": { "type": "Point", "coordinates": [8,4873474,50,0474154] } },{ "type": "Feature", "geometry": { "type": "Point", "coordinates": [8,4873474,50,0469154] } },{ "type": "Feature", "geometry": { "type": "Point", "coordinates": [8,4873474,50,0469154] } },{ "type": "Feature", "geometry": { "type": "Point", "coordinates": [8,4889474,50,0479154] } },{ "type": "Feature", "geometry": { "type": "Point", "coordinates": [8,4889474,50,0479154] } },{ "type": "Feature", "geometry": { "type": "Point", "coordinates": [8,4873474,50,0479154] } },{ "type": "Feature", "geometry": { "type": "Point", "coordinates": [8,4873474,50,0479154] } },{ "type": "Feature", "geometry": { "type": "Point", "coordinates": [8,4889474,50,0469154] } },{ "type": "Feature", "geometry": { "type": "Point", "coordinates": [8,4889474,50,0469154] } },</v>
      </c>
      <c r="BF238" s="6" t="str">
        <f>REPT($AO238,VLOOKUP(AM238,'8-Intensitäten Heatmap'!$A$5:$L$232,$AO$3,FALSE))&amp;REPT($AP238,VLOOKUP(AM238,'8-Intensitäten Heatmap'!$A$5:$L$232,$AP$3,FALSE))&amp;REPT($AQ238,VLOOKUP(AM238,'8-Intensitäten Heatmap'!$A$5:$L$232,$AQ$3,FALSE))&amp;REPT($AR238,VLOOKUP(AM238,'8-Intensitäten Heatmap'!$A$5:$L$232,$AR$3,FALSE))&amp;REPT($AS238,VLOOKUP(AM238,'8-Intensitäten Heatmap'!$A$5:$L$232,$AS$3,FALSE))&amp;REPT($AT238,VLOOKUP(AM238,'8-Intensitäten Heatmap'!$A$5:$L$232,$AT$3,FALSE))&amp;REPT($AU238,VLOOKUP(AM238,'8-Intensitäten Heatmap'!$A$5:$L$232,$AU$3,FALSE))&amp;REPT($AV238,VLOOKUP(AM238,'8-Intensitäten Heatmap'!$A$5:$L$232,$AV$3,FALSE))&amp;REPT($AW238,VLOOKUP(AM238,'8-Intensitäten Heatmap'!$A$5:$L$232,$AW$3,FALSE))</f>
        <v>{ "type": "Feature", "geometry": { "type": "Point", "coordinates": [8,4881474,50,0474154] } },{ "type": "Feature", "geometry": { "type": "Point", "coordinates": [8,4881474,50,0474154] } },{ "type": "Feature", "geometry": { "type": "Point", "coordinates": [8,4881474,50,0474154] } },{ "type": "Feature", "geometry": { "type": "Point", "coordinates": [8,4889474,50,0474154] } },{ "type": "Feature", "geometry": { "type": "Point", "coordinates": [8,4889474,50,0474154] } },{ "type": "Feature", "geometry": { "type": "Point", "coordinates": [8,4889474,50,0474154] } },{ "type": "Feature", "geometry": { "type": "Point", "coordinates": [8,4881474,50,0479154] } },{ "type": "Feature", "geometry": { "type": "Point", "coordinates": [8,4881474,50,0479154] } },{ "type": "Feature", "geometry": { "type": "Point", "coordinates": [8,4881474,50,0479154] } },{ "type": "Feature", "geometry": { "type": "Point", "coordinates": [8,4881474,50,0469154] } },{ "type": "Feature", "geometry": { "type": "Point", "coordinates": [8,4881474,50,0469154] } },{ "type": "Feature", "geometry": { "type": "Point", "coordinates": [8,4881474,50,0469154] } },{ "type": "Feature", "geometry": { "type": "Point", "coordinates": [8,4873474,50,0474154] } },{ "type": "Feature", "geometry": { "type": "Point", "coordinates": [8,4873474,50,0474154] } },{ "type": "Feature", "geometry": { "type": "Point", "coordinates": [8,4873474,50,0474154] } },{ "type": "Feature", "geometry": { "type": "Point", "coordinates": [8,4873474,50,0469154] } },{ "type": "Feature", "geometry": { "type": "Point", "coordinates": [8,4873474,50,0469154] } },{ "type": "Feature", "geometry": { "type": "Point", "coordinates": [8,4873474,50,0469154] } },{ "type": "Feature", "geometry": { "type": "Point", "coordinates": [8,4889474,50,0479154] } },{ "type": "Feature", "geometry": { "type": "Point", "coordinates": [8,4889474,50,0479154] } },{ "type": "Feature", "geometry": { "type": "Point", "coordinates": [8,4889474,50,0479154] } },{ "type": "Feature", "geometry": { "type": "Point", "coordinates": [8,4873474,50,0479154] } },{ "type": "Feature", "geometry": { "type": "Point", "coordinates": [8,4873474,50,0479154] } },{ "type": "Feature", "geometry": { "type": "Point", "coordinates": [8,4873474,50,0479154] } },{ "type": "Feature", "geometry": { "type": "Point", "coordinates": [8,4889474,50,0469154] } },{ "type": "Feature", "geometry": { "type": "Point", "coordinates": [8,4889474,50,0469154] } },</v>
      </c>
      <c r="BG238" s="6" t="s">
        <v>753</v>
      </c>
      <c r="BH238" s="6" t="str">
        <f t="shared" si="96"/>
        <v>{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v>
      </c>
      <c r="BI238" s="6" t="str">
        <f t="shared" si="97"/>
        <v>{ "type": "Feature", "geometry": { "type": "Point", "coordinates": [8,4881474,50,0474154] } },{ "type": "Feature", "geometry": { "type": "Point", "coordinates": [8,4881474,50,0474154] } },</v>
      </c>
      <c r="BJ238" s="6" t="str">
        <f t="shared" si="98"/>
        <v>{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v>
      </c>
      <c r="BK238" s="6" t="str">
        <f t="shared" si="99"/>
        <v>{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v>
      </c>
      <c r="BL238" s="6" t="str">
        <f t="shared" si="100"/>
        <v>{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v>
      </c>
      <c r="BM238" s="6" t="str">
        <f t="shared" si="101"/>
        <v>{ "type": "Feature", "geometry": { "type": "Point", "coordinates": [8,4881474,50,0474154] } },{ "type": "Feature", "geometry": { "type": "Point", "coordinates": [8,4881474,50,0474154] } },{ "type": "Feature", "geometry": { "type": "Point", "coordinates": [8,4881474,50,0474154] } },</v>
      </c>
      <c r="BN238" s="6" t="str">
        <f t="shared" si="102"/>
        <v>{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v>
      </c>
      <c r="BO238" s="6" t="str">
        <f t="shared" si="103"/>
        <v>{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 "type": "Feature", "geometry": { "type": "Point", "coordinates": [8,4881474,50,0474154] } },</v>
      </c>
      <c r="BP238" s="6" t="s">
        <v>3381</v>
      </c>
    </row>
    <row r="239" spans="1:68" s="6" customFormat="1" x14ac:dyDescent="0.3">
      <c r="A239" s="18" t="str">
        <f>Table1[[#This Row],[Name]]</f>
        <v>HeidelbergCement AG</v>
      </c>
      <c r="B239" s="362">
        <v>8.3151317000000002</v>
      </c>
      <c r="C239" s="362">
        <v>49.974848299999998</v>
      </c>
      <c r="D239" s="18" t="str">
        <f>Table1[[#This Row],[Standortkategorie]]</f>
        <v>Wareneingang/-ausgang</v>
      </c>
      <c r="E239" s="18" t="str">
        <f>IF(Table1[[#This Row],[Zusatzinformation]]=0,"",Table1[[#This Row],[Zusatzinformation]])</f>
        <v/>
      </c>
      <c r="F239" s="47">
        <f>IF($D239&lt;&gt;"Busdepot",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v>
      </c>
      <c r="G239" s="47">
        <f>IF($D239&lt;&gt;"Busdepot",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39" s="47">
        <f>(Table1[[#This Row],[Lieferfahrzeuge]]*'1-Konfiguration'!$D$16+(MAX(Table1[[#This Row],[Lieferfahrzeuge]]*'1-Konfiguration'!$D$16,Table1[[#This Row],[Lieferfahrzeugtore]]*'1-Konfiguration'!$D$14)))/2</f>
        <v>3</v>
      </c>
      <c r="I239" s="47">
        <f>Table1[[#This Row],[Müllfahrzeuge]]</f>
        <v>0</v>
      </c>
      <c r="J239" s="47">
        <f>Table1[[#This Row],[Betonmischfahrzeuge]]</f>
        <v>0</v>
      </c>
      <c r="K239" s="47">
        <f>(Table1[[#This Row],[Schiffe]]*'1-Konfiguration'!$D$16+(MAX(Table1[[#This Row],[Schiffe]]*'1-Konfiguration'!$D$16,Table1[[#This Row],[Anleger]]*'1-Konfiguration'!$D$14)))/2</f>
        <v>0</v>
      </c>
      <c r="L239" s="47">
        <f>IF($D239="Busdepot",IFERROR(Table1[[#This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39" s="47">
        <f>IF($D239="Busdepot",IFERROR(Table1[[#This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39" s="81">
        <f>VLOOKUP($F$7,'1-Konfiguration'!$D$24:$G$28,4,FALSE) * (VLOOKUP('5-Standortanalyse (Berechnung)'!$F$7,'1-Konfiguration'!$D$24:$F$28,2,FALSE)/100)*VLOOKUP('5-Standortanalyse (Berechnung)'!$F$7,'1-Konfiguration'!$D$24:$F$28,3,FALSE)*$F239</f>
        <v>46926.264600000002</v>
      </c>
      <c r="O239" s="81">
        <f>VLOOKUP($G$7,'1-Konfiguration'!$D$24:$G$28,4,FALSE) * (VLOOKUP('5-Standortanalyse (Berechnung)'!$G$7,'1-Konfiguration'!$D$24:$F$28,2,FALSE)/100)*VLOOKUP('5-Standortanalyse (Berechnung)'!$G$7,'1-Konfiguration'!$D$24:$F$28,3,FALSE)*$G239</f>
        <v>3069.2</v>
      </c>
      <c r="P239" s="81">
        <f>VLOOKUP($H$7,'1-Konfiguration'!$D$24:$G$28,4,FALSE) * (VLOOKUP('5-Standortanalyse (Berechnung)'!$H$7,'1-Konfiguration'!$D$24:$F$28,2,FALSE)/100)*VLOOKUP('5-Standortanalyse (Berechnung)'!$H$7,'1-Konfiguration'!$D$24:$F$28,3,FALSE)*$H239</f>
        <v>343.125</v>
      </c>
      <c r="Q239" s="81">
        <f>VLOOKUP($I$7,'1-Konfiguration'!$D$24:$G$33,4,FALSE) * (VLOOKUP('5-Standortanalyse (Berechnung)'!$I$7,'1-Konfiguration'!$D$24:$F$33,2,FALSE)/100)*VLOOKUP('5-Standortanalyse (Berechnung)'!$I$7,'1-Konfiguration'!$D$24:$F$33,3,FALSE)*$I239</f>
        <v>0</v>
      </c>
      <c r="R239" s="81">
        <f>VLOOKUP($J$7,'1-Konfiguration'!$D$24:$G$33,4,FALSE) * (VLOOKUP('5-Standortanalyse (Berechnung)'!$J$7,'1-Konfiguration'!$D$24:$F$33,2,FALSE)/100)*VLOOKUP('5-Standortanalyse (Berechnung)'!$J$7,'1-Konfiguration'!$D$24:$F$33,3,FALSE)*$J239</f>
        <v>0</v>
      </c>
      <c r="S239" s="81">
        <f>VLOOKUP($K$7,'1-Konfiguration'!$D$24:$G$33,4,FALSE) * (VLOOKUP('5-Standortanalyse (Berechnung)'!$K$7,'1-Konfiguration'!$D$24:$F$33,2,FALSE)/100)*VLOOKUP('5-Standortanalyse (Berechnung)'!$K$7,'1-Konfiguration'!$D$24:$F$33,3,FALSE)*$K239</f>
        <v>0</v>
      </c>
      <c r="T239" s="81">
        <f>VLOOKUP($L$7,'1-Konfiguration'!$D$24:$G$28,4,FALSE) * (VLOOKUP('5-Standortanalyse (Berechnung)'!$L$7,'1-Konfiguration'!$D$24:$F$28,2,FALSE)/100)*VLOOKUP('5-Standortanalyse (Berechnung)'!$L$7,'1-Konfiguration'!$D$24:$F$28,3,FALSE)*$L239</f>
        <v>0</v>
      </c>
      <c r="U239" s="81">
        <f>VLOOKUP($M$7,'1-Konfiguration'!$D$24:$G$28,4,FALSE) * (VLOOKUP('5-Standortanalyse (Berechnung)'!$M$7,'1-Konfiguration'!$D$24:$F$28,2,FALSE)/100)*VLOOKUP('5-Standortanalyse (Berechnung)'!$M$7,'1-Konfiguration'!$D$24:$F$28,3,FALSE)*$M239</f>
        <v>0</v>
      </c>
      <c r="V239" s="81">
        <f>MMULT($N239:$P239,'1-Konfiguration'!G$54:G$56)+MMULT($Q239:$R239,'1-Konfiguration'!G$59:G$60)+MMULT($T239:$U239,'1-Konfiguration'!G$57:G$58)+($S239*'1-Konfiguration'!G$63)</f>
        <v>433.36306445001651</v>
      </c>
      <c r="W239" s="81">
        <f>MMULT($N239:$P239,'1-Konfiguration'!H$54:H$56)+MMULT($Q239:$R239,'1-Konfiguration'!H$59:H$60)+MMULT($T239:$U239,'1-Konfiguration'!H$57:H$58)+($S239*'1-Konfiguration'!H$63)</f>
        <v>2027.8150844583522</v>
      </c>
      <c r="X239" s="81">
        <f>MMULT($N239:$P239,'1-Konfiguration'!I$54:I$56)+MMULT($Q239:$R239,'1-Konfiguration'!I$59:I$60)+MMULT($T239:$U239,'1-Konfiguration'!I$57:I$58)+($S239*'1-Konfiguration'!I$63)</f>
        <v>5093.1118354727532</v>
      </c>
      <c r="Y239" s="81">
        <f>MMULT($N239:$P239,'1-Konfiguration'!J$54:J$56)+MMULT($Q239:$R239,'1-Konfiguration'!J$59:J$60)+MMULT($T239:$U239,'1-Konfiguration'!J$57:J$58)+($S239*'1-Konfiguration'!J$63)</f>
        <v>10127.463976977828</v>
      </c>
      <c r="Z239" s="81">
        <f>MMULT($N239:$P239,'1-Konfiguration'!K$54:K$56)+MMULT($Q239:$R239,'1-Konfiguration'!K$59:K$60)+MMULT($T239:$U239,'1-Konfiguration'!K$57:K$58)+($S239*'1-Konfiguration'!K$63)</f>
        <v>1084.5083700353146</v>
      </c>
      <c r="AA239" s="81">
        <f>MMULT($N239:$P239,'1-Konfiguration'!L$54:L$56)+MMULT($Q239:$R239,'1-Konfiguration'!L$59:L$60)+MMULT($T239:$U239,'1-Konfiguration'!L$57:L$58)+($S239*'1-Konfiguration'!L$63)</f>
        <v>2789.3730383685383</v>
      </c>
      <c r="AB239" s="81">
        <f>MMULT($N239:$P239,'1-Konfiguration'!M$54:M$56)+MMULT($Q239:$R239,'1-Konfiguration'!M$59:M$60)+MMULT($T239:$U239,'1-Konfiguration'!M$57:M$58)+($S239*'1-Konfiguration'!M$63)</f>
        <v>7033.2452880265419</v>
      </c>
      <c r="AC239" s="81">
        <f>MMULT($N239:$P239,'1-Konfiguration'!N$54:N$56)+MMULT($Q239:$R239,'1-Konfiguration'!N$59:N$60)+MMULT($T239:$U239,'1-Konfiguration'!N$57:N$58)+($S239*'1-Konfiguration'!N$63)</f>
        <v>15685.266719950736</v>
      </c>
      <c r="AF239" s="6">
        <f t="shared" si="87"/>
        <v>3</v>
      </c>
      <c r="AG239" s="6">
        <f t="shared" si="88"/>
        <v>8</v>
      </c>
      <c r="AH239" s="6">
        <f t="shared" si="89"/>
        <v>10</v>
      </c>
      <c r="AI239" s="6">
        <f t="shared" si="90"/>
        <v>14</v>
      </c>
      <c r="AJ239" s="6">
        <f t="shared" si="91"/>
        <v>9</v>
      </c>
      <c r="AK239" s="6">
        <f t="shared" si="92"/>
        <v>11</v>
      </c>
      <c r="AL239" s="6">
        <f t="shared" si="93"/>
        <v>14</v>
      </c>
      <c r="AM239" s="6">
        <f t="shared" si="94"/>
        <v>21</v>
      </c>
      <c r="AO239" s="5" t="str">
        <f t="shared" si="95"/>
        <v>{ "type": "Feature", "geometry": { "type": "Point", "coordinates": [8,3151317,49,9748483] } },</v>
      </c>
      <c r="AP239" s="5" t="str">
        <f t="shared" si="79"/>
        <v>{ "type": "Feature", "geometry": { "type": "Point", "coordinates": [8,3159317,49,9748483] } },</v>
      </c>
      <c r="AQ239" s="5" t="str">
        <f t="shared" si="80"/>
        <v>{ "type": "Feature", "geometry": { "type": "Point", "coordinates": [8,3151317,49,9753483] } },</v>
      </c>
      <c r="AR239" s="5" t="str">
        <f t="shared" si="81"/>
        <v>{ "type": "Feature", "geometry": { "type": "Point", "coordinates": [8,3151317,49,9743483] } },</v>
      </c>
      <c r="AS239" s="5" t="str">
        <f t="shared" si="82"/>
        <v>{ "type": "Feature", "geometry": { "type": "Point", "coordinates": [8,3143317,49,9748483] } },</v>
      </c>
      <c r="AT239" s="5" t="str">
        <f t="shared" si="83"/>
        <v>{ "type": "Feature", "geometry": { "type": "Point", "coordinates": [8,3143317,49,9743483] } },</v>
      </c>
      <c r="AU239" s="5" t="str">
        <f t="shared" si="84"/>
        <v>{ "type": "Feature", "geometry": { "type": "Point", "coordinates": [8,3159317,49,9753483] } },</v>
      </c>
      <c r="AV239" s="5" t="str">
        <f t="shared" si="85"/>
        <v>{ "type": "Feature", "geometry": { "type": "Point", "coordinates": [8,3143317,49,9753483] } },</v>
      </c>
      <c r="AW239" s="5" t="str">
        <f t="shared" si="86"/>
        <v>{ "type": "Feature", "geometry": { "type": "Point", "coordinates": [8,3159317,49,9743483] } },</v>
      </c>
      <c r="AX239" s="5" t="s">
        <v>753</v>
      </c>
      <c r="AY239" s="6" t="str">
        <f>REPT($AO239,VLOOKUP(AF239,'8-Intensitäten Heatmap'!$A$5:$L$232,$AO$3,FALSE))&amp;REPT($AP239,VLOOKUP(AF239,'8-Intensitäten Heatmap'!$A$5:$L$232,$AP$3,FALSE))&amp;REPT($AQ239,VLOOKUP(AF239,'8-Intensitäten Heatmap'!$A$5:$L$232,$AQ$3,FALSE))&amp;REPT($AR239,VLOOKUP(AF239,'8-Intensitäten Heatmap'!$A$5:$L$232,$AR$3,FALSE))&amp;REPT($AS239,VLOOKUP(AF239,'8-Intensitäten Heatmap'!$A$5:$L$232,$AS$3,FALSE))&amp;REPT($AT239,VLOOKUP(AF239,'8-Intensitäten Heatmap'!$A$5:$L$232,$AT$3,FALSE))&amp;REPT($AU239,VLOOKUP(AF239,'8-Intensitäten Heatmap'!$A$5:$L$232,$AU$3,FALSE))&amp;REPT($AV239,VLOOKUP(AF239,'8-Intensitäten Heatmap'!$A$5:$L$232,$AV$3,FALSE))&amp;REPT($AW239,VLOOKUP(AF239,'8-Intensitäten Heatmap'!$A$5:$L$232,$AW$3,FALSE))</f>
        <v>{ "type": "Feature", "geometry": { "type": "Point", "coordinates": [8,3151317,49,9748483] } },{ "type": "Feature", "geometry": { "type": "Point", "coordinates": [8,3159317,49,9748483] } },{ "type": "Feature", "geometry": { "type": "Point", "coordinates": [8,3151317,49,9753483] } },</v>
      </c>
      <c r="AZ239" s="6" t="str">
        <f>REPT($AO239,VLOOKUP(AG239,'8-Intensitäten Heatmap'!$A$5:$L$232,$AO$3,FALSE))&amp;REPT($AP239,VLOOKUP(AG239,'8-Intensitäten Heatmap'!$A$5:$L$232,$AP$3,FALSE))&amp;REPT($AQ239,VLOOKUP(AG239,'8-Intensitäten Heatmap'!$A$5:$L$232,$AQ$3,FALSE))&amp;REPT($AR239,VLOOKUP(AG239,'8-Intensitäten Heatmap'!$A$5:$L$232,$AR$3,FALSE))&amp;REPT($AS239,VLOOKUP(AG239,'8-Intensitäten Heatmap'!$A$5:$L$232,$AS$3,FALSE))&amp;REPT($AT239,VLOOKUP(AG239,'8-Intensitäten Heatmap'!$A$5:$L$232,$AT$3,FALSE))&amp;REPT($AU239,VLOOKUP(AG239,'8-Intensitäten Heatmap'!$A$5:$L$232,$AU$3,FALSE))&amp;REPT($AV239,VLOOKUP(AG239,'8-Intensitäten Heatmap'!$A$5:$L$232,$AV$3,FALSE))&amp;REPT($AW239,VLOOKUP(AG239,'8-Intensitäten Heatmap'!$A$5:$L$232,$AW$3,FALSE))</f>
        <v>{ "type": "Feature", "geometry": { "type": "Point", "coordinates": [8,3151317,49,9748483] } },{ "type": "Feature", "geometry": { "type": "Point", "coordinates": [8,3159317,49,9748483] } },{ "type": "Feature", "geometry": { "type": "Point", "coordinates": [8,3151317,49,9753483] } },{ "type": "Feature", "geometry": { "type": "Point", "coordinates": [8,3151317,49,9743483] } },{ "type": "Feature", "geometry": { "type": "Point", "coordinates": [8,3143317,49,9748483] } },{ "type": "Feature", "geometry": { "type": "Point", "coordinates": [8,3143317,49,9743483] } },{ "type": "Feature", "geometry": { "type": "Point", "coordinates": [8,3159317,49,9753483] } },{ "type": "Feature", "geometry": { "type": "Point", "coordinates": [8,3143317,49,9753483] } },</v>
      </c>
      <c r="BA239" s="6" t="str">
        <f>REPT($AO239,VLOOKUP(AH239,'8-Intensitäten Heatmap'!$A$5:$L$232,$AO$3,FALSE))&amp;REPT($AP239,VLOOKUP(AH239,'8-Intensitäten Heatmap'!$A$5:$L$232,$AP$3,FALSE))&amp;REPT($AQ239,VLOOKUP(AH239,'8-Intensitäten Heatmap'!$A$5:$L$232,$AQ$3,FALSE))&amp;REPT($AR239,VLOOKUP(AH239,'8-Intensitäten Heatmap'!$A$5:$L$232,$AR$3,FALSE))&amp;REPT($AS239,VLOOKUP(AH239,'8-Intensitäten Heatmap'!$A$5:$L$232,$AS$3,FALSE))&amp;REPT($AT239,VLOOKUP(AH239,'8-Intensitäten Heatmap'!$A$5:$L$232,$AT$3,FALSE))&amp;REPT($AU239,VLOOKUP(AH239,'8-Intensitäten Heatmap'!$A$5:$L$232,$AU$3,FALSE))&amp;REPT($AV239,VLOOKUP(AH239,'8-Intensitäten Heatmap'!$A$5:$L$232,$AV$3,FALSE))&amp;REPT($AW239,VLOOKUP(AH239,'8-Intensitäten Heatmap'!$A$5:$L$232,$AW$3,FALSE))</f>
        <v>{ "type": "Feature", "geometry": { "type": "Point", "coordinates": [8,3151317,49,9748483] } },{ "type": "Feature", "geometry": { "type": "Point", "coordinates": [8,3151317,49,9748483] } },{ "type": "Feature", "geometry": { "type": "Point", "coordinates": [8,3159317,49,9748483] } },{ "type": "Feature", "geometry": { "type": "Point", "coordinates": [8,3151317,49,9753483] } },{ "type": "Feature", "geometry": { "type": "Point", "coordinates": [8,3151317,49,9743483] } },{ "type": "Feature", "geometry": { "type": "Point", "coordinates": [8,3143317,49,9748483] } },{ "type": "Feature", "geometry": { "type": "Point", "coordinates": [8,3143317,49,9743483] } },{ "type": "Feature", "geometry": { "type": "Point", "coordinates": [8,3159317,49,9753483] } },{ "type": "Feature", "geometry": { "type": "Point", "coordinates": [8,3143317,49,9753483] } },{ "type": "Feature", "geometry": { "type": "Point", "coordinates": [8,3159317,49,9743483] } },</v>
      </c>
      <c r="BB239" s="6" t="str">
        <f>REPT($AO239,VLOOKUP(AI239,'8-Intensitäten Heatmap'!$A$5:$L$232,$AO$3,FALSE))&amp;REPT($AP239,VLOOKUP(AI239,'8-Intensitäten Heatmap'!$A$5:$L$232,$AP$3,FALSE))&amp;REPT($AQ239,VLOOKUP(AI239,'8-Intensitäten Heatmap'!$A$5:$L$232,$AQ$3,FALSE))&amp;REPT($AR239,VLOOKUP(AI239,'8-Intensitäten Heatmap'!$A$5:$L$232,$AR$3,FALSE))&amp;REPT($AS239,VLOOKUP(AI239,'8-Intensitäten Heatmap'!$A$5:$L$232,$AS$3,FALSE))&amp;REPT($AT239,VLOOKUP(AI239,'8-Intensitäten Heatmap'!$A$5:$L$232,$AT$3,FALSE))&amp;REPT($AU239,VLOOKUP(AI239,'8-Intensitäten Heatmap'!$A$5:$L$232,$AU$3,FALSE))&amp;REPT($AV239,VLOOKUP(AI239,'8-Intensitäten Heatmap'!$A$5:$L$232,$AV$3,FALSE))&amp;REPT($AW239,VLOOKUP(AI239,'8-Intensitäten Heatmap'!$A$5:$L$232,$AW$3,FALSE))</f>
        <v>{ "type": "Feature", "geometry": { "type": "Point", "coordinates": [8,3151317,49,9748483] } },{ "type": "Feature", "geometry": { "type": "Point", "coordinates": [8,3151317,49,9748483] } },{ "type": "Feature", "geometry": { "type": "Point", "coordinates": [8,3159317,49,9748483] } },{ "type": "Feature", "geometry": { "type": "Point", "coordinates": [8,3159317,49,9748483] } },{ "type": "Feature", "geometry": { "type": "Point", "coordinates": [8,3151317,49,9753483] } },{ "type": "Feature", "geometry": { "type": "Point", "coordinates": [8,3151317,49,9753483] } },{ "type": "Feature", "geometry": { "type": "Point", "coordinates": [8,3151317,49,9743483] } },{ "type": "Feature", "geometry": { "type": "Point", "coordinates": [8,3151317,49,9743483] } },{ "type": "Feature", "geometry": { "type": "Point", "coordinates": [8,3143317,49,9748483] } },{ "type": "Feature", "geometry": { "type": "Point", "coordinates": [8,3143317,49,9748483] } },{ "type": "Feature", "geometry": { "type": "Point", "coordinates": [8,3143317,49,9743483] } },{ "type": "Feature", "geometry": { "type": "Point", "coordinates": [8,3159317,49,9753483] } },{ "type": "Feature", "geometry": { "type": "Point", "coordinates": [8,3143317,49,9753483] } },{ "type": "Feature", "geometry": { "type": "Point", "coordinates": [8,3159317,49,9743483] } },</v>
      </c>
      <c r="BC239" s="6" t="str">
        <f>REPT($AO239,VLOOKUP(AJ239,'8-Intensitäten Heatmap'!$A$5:$L$232,$AO$3,FALSE))&amp;REPT($AP239,VLOOKUP(AJ239,'8-Intensitäten Heatmap'!$A$5:$L$232,$AP$3,FALSE))&amp;REPT($AQ239,VLOOKUP(AJ239,'8-Intensitäten Heatmap'!$A$5:$L$232,$AQ$3,FALSE))&amp;REPT($AR239,VLOOKUP(AJ239,'8-Intensitäten Heatmap'!$A$5:$L$232,$AR$3,FALSE))&amp;REPT($AS239,VLOOKUP(AJ239,'8-Intensitäten Heatmap'!$A$5:$L$232,$AS$3,FALSE))&amp;REPT($AT239,VLOOKUP(AJ239,'8-Intensitäten Heatmap'!$A$5:$L$232,$AT$3,FALSE))&amp;REPT($AU239,VLOOKUP(AJ239,'8-Intensitäten Heatmap'!$A$5:$L$232,$AU$3,FALSE))&amp;REPT($AV239,VLOOKUP(AJ239,'8-Intensitäten Heatmap'!$A$5:$L$232,$AV$3,FALSE))&amp;REPT($AW239,VLOOKUP(AJ239,'8-Intensitäten Heatmap'!$A$5:$L$232,$AW$3,FALSE))</f>
        <v>{ "type": "Feature", "geometry": { "type": "Point", "coordinates": [8,3151317,49,9748483] } },{ "type": "Feature", "geometry": { "type": "Point", "coordinates": [8,3159317,49,9748483] } },{ "type": "Feature", "geometry": { "type": "Point", "coordinates": [8,3151317,49,9753483] } },{ "type": "Feature", "geometry": { "type": "Point", "coordinates": [8,3151317,49,9743483] } },{ "type": "Feature", "geometry": { "type": "Point", "coordinates": [8,3143317,49,9748483] } },{ "type": "Feature", "geometry": { "type": "Point", "coordinates": [8,3143317,49,9743483] } },{ "type": "Feature", "geometry": { "type": "Point", "coordinates": [8,3159317,49,9753483] } },{ "type": "Feature", "geometry": { "type": "Point", "coordinates": [8,3143317,49,9753483] } },{ "type": "Feature", "geometry": { "type": "Point", "coordinates": [8,3159317,49,9743483] } },</v>
      </c>
      <c r="BD239" s="6" t="str">
        <f>REPT($AO239,VLOOKUP(AK239,'8-Intensitäten Heatmap'!$A$5:$L$232,$AO$3,FALSE))&amp;REPT($AP239,VLOOKUP(AK239,'8-Intensitäten Heatmap'!$A$5:$L$232,$AP$3,FALSE))&amp;REPT($AQ239,VLOOKUP(AK239,'8-Intensitäten Heatmap'!$A$5:$L$232,$AQ$3,FALSE))&amp;REPT($AR239,VLOOKUP(AK239,'8-Intensitäten Heatmap'!$A$5:$L$232,$AR$3,FALSE))&amp;REPT($AS239,VLOOKUP(AK239,'8-Intensitäten Heatmap'!$A$5:$L$232,$AS$3,FALSE))&amp;REPT($AT239,VLOOKUP(AK239,'8-Intensitäten Heatmap'!$A$5:$L$232,$AT$3,FALSE))&amp;REPT($AU239,VLOOKUP(AK239,'8-Intensitäten Heatmap'!$A$5:$L$232,$AU$3,FALSE))&amp;REPT($AV239,VLOOKUP(AK239,'8-Intensitäten Heatmap'!$A$5:$L$232,$AV$3,FALSE))&amp;REPT($AW239,VLOOKUP(AK239,'8-Intensitäten Heatmap'!$A$5:$L$232,$AW$3,FALSE))</f>
        <v>{ "type": "Feature", "geometry": { "type": "Point", "coordinates": [8,3151317,49,9748483] } },{ "type": "Feature", "geometry": { "type": "Point", "coordinates": [8,3151317,49,9748483] } },{ "type": "Feature", "geometry": { "type": "Point", "coordinates": [8,3159317,49,9748483] } },{ "type": "Feature", "geometry": { "type": "Point", "coordinates": [8,3159317,49,9748483] } },{ "type": "Feature", "geometry": { "type": "Point", "coordinates": [8,3151317,49,9753483] } },{ "type": "Feature", "geometry": { "type": "Point", "coordinates": [8,3151317,49,9743483] } },{ "type": "Feature", "geometry": { "type": "Point", "coordinates": [8,3143317,49,9748483] } },{ "type": "Feature", "geometry": { "type": "Point", "coordinates": [8,3143317,49,9743483] } },{ "type": "Feature", "geometry": { "type": "Point", "coordinates": [8,3159317,49,9753483] } },{ "type": "Feature", "geometry": { "type": "Point", "coordinates": [8,3143317,49,9753483] } },{ "type": "Feature", "geometry": { "type": "Point", "coordinates": [8,3159317,49,9743483] } },</v>
      </c>
      <c r="BE239" s="6" t="str">
        <f>REPT($AO239,VLOOKUP(AL239,'8-Intensitäten Heatmap'!$A$5:$L$232,$AO$3,FALSE))&amp;REPT($AP239,VLOOKUP(AL239,'8-Intensitäten Heatmap'!$A$5:$L$232,$AP$3,FALSE))&amp;REPT($AQ239,VLOOKUP(AL239,'8-Intensitäten Heatmap'!$A$5:$L$232,$AQ$3,FALSE))&amp;REPT($AR239,VLOOKUP(AL239,'8-Intensitäten Heatmap'!$A$5:$L$232,$AR$3,FALSE))&amp;REPT($AS239,VLOOKUP(AL239,'8-Intensitäten Heatmap'!$A$5:$L$232,$AS$3,FALSE))&amp;REPT($AT239,VLOOKUP(AL239,'8-Intensitäten Heatmap'!$A$5:$L$232,$AT$3,FALSE))&amp;REPT($AU239,VLOOKUP(AL239,'8-Intensitäten Heatmap'!$A$5:$L$232,$AU$3,FALSE))&amp;REPT($AV239,VLOOKUP(AL239,'8-Intensitäten Heatmap'!$A$5:$L$232,$AV$3,FALSE))&amp;REPT($AW239,VLOOKUP(AL239,'8-Intensitäten Heatmap'!$A$5:$L$232,$AW$3,FALSE))</f>
        <v>{ "type": "Feature", "geometry": { "type": "Point", "coordinates": [8,3151317,49,9748483] } },{ "type": "Feature", "geometry": { "type": "Point", "coordinates": [8,3151317,49,9748483] } },{ "type": "Feature", "geometry": { "type": "Point", "coordinates": [8,3159317,49,9748483] } },{ "type": "Feature", "geometry": { "type": "Point", "coordinates": [8,3159317,49,9748483] } },{ "type": "Feature", "geometry": { "type": "Point", "coordinates": [8,3151317,49,9753483] } },{ "type": "Feature", "geometry": { "type": "Point", "coordinates": [8,3151317,49,9753483] } },{ "type": "Feature", "geometry": { "type": "Point", "coordinates": [8,3151317,49,9743483] } },{ "type": "Feature", "geometry": { "type": "Point", "coordinates": [8,3151317,49,9743483] } },{ "type": "Feature", "geometry": { "type": "Point", "coordinates": [8,3143317,49,9748483] } },{ "type": "Feature", "geometry": { "type": "Point", "coordinates": [8,3143317,49,9748483] } },{ "type": "Feature", "geometry": { "type": "Point", "coordinates": [8,3143317,49,9743483] } },{ "type": "Feature", "geometry": { "type": "Point", "coordinates": [8,3159317,49,9753483] } },{ "type": "Feature", "geometry": { "type": "Point", "coordinates": [8,3143317,49,9753483] } },{ "type": "Feature", "geometry": { "type": "Point", "coordinates": [8,3159317,49,9743483] } },</v>
      </c>
      <c r="BF239" s="6" t="str">
        <f>REPT($AO239,VLOOKUP(AM239,'8-Intensitäten Heatmap'!$A$5:$L$232,$AO$3,FALSE))&amp;REPT($AP239,VLOOKUP(AM239,'8-Intensitäten Heatmap'!$A$5:$L$232,$AP$3,FALSE))&amp;REPT($AQ239,VLOOKUP(AM239,'8-Intensitäten Heatmap'!$A$5:$L$232,$AQ$3,FALSE))&amp;REPT($AR239,VLOOKUP(AM239,'8-Intensitäten Heatmap'!$A$5:$L$232,$AR$3,FALSE))&amp;REPT($AS239,VLOOKUP(AM239,'8-Intensitäten Heatmap'!$A$5:$L$232,$AS$3,FALSE))&amp;REPT($AT239,VLOOKUP(AM239,'8-Intensitäten Heatmap'!$A$5:$L$232,$AT$3,FALSE))&amp;REPT($AU239,VLOOKUP(AM239,'8-Intensitäten Heatmap'!$A$5:$L$232,$AU$3,FALSE))&amp;REPT($AV239,VLOOKUP(AM239,'8-Intensitäten Heatmap'!$A$5:$L$232,$AV$3,FALSE))&amp;REPT($AW239,VLOOKUP(AM239,'8-Intensitäten Heatmap'!$A$5:$L$232,$AW$3,FALSE))</f>
        <v>{ "type": "Feature", "geometry": { "type": "Point", "coordinates": [8,3151317,49,9748483] } },{ "type": "Feature", "geometry": { "type": "Point", "coordinates": [8,3151317,49,9748483] } },{ "type": "Feature", "geometry": { "type": "Point", "coordinates": [8,3151317,49,9748483] } },{ "type": "Feature", "geometry": { "type": "Point", "coordinates": [8,3159317,49,9748483] } },{ "type": "Feature", "geometry": { "type": "Point", "coordinates": [8,3159317,49,9748483] } },{ "type": "Feature", "geometry": { "type": "Point", "coordinates": [8,3159317,49,9748483] } },{ "type": "Feature", "geometry": { "type": "Point", "coordinates": [8,3151317,49,9753483] } },{ "type": "Feature", "geometry": { "type": "Point", "coordinates": [8,3151317,49,9753483] } },{ "type": "Feature", "geometry": { "type": "Point", "coordinates": [8,3151317,49,9753483] } },{ "type": "Feature", "geometry": { "type": "Point", "coordinates": [8,3151317,49,9743483] } },{ "type": "Feature", "geometry": { "type": "Point", "coordinates": [8,3151317,49,9743483] } },{ "type": "Feature", "geometry": { "type": "Point", "coordinates": [8,3143317,49,9748483] } },{ "type": "Feature", "geometry": { "type": "Point", "coordinates": [8,3143317,49,9748483] } },{ "type": "Feature", "geometry": { "type": "Point", "coordinates": [8,3143317,49,9743483] } },{ "type": "Feature", "geometry": { "type": "Point", "coordinates": [8,3143317,49,9743483] } },{ "type": "Feature", "geometry": { "type": "Point", "coordinates": [8,3159317,49,9753483] } },{ "type": "Feature", "geometry": { "type": "Point", "coordinates": [8,3159317,49,9753483] } },{ "type": "Feature", "geometry": { "type": "Point", "coordinates": [8,3143317,49,9753483] } },{ "type": "Feature", "geometry": { "type": "Point", "coordinates": [8,3143317,49,9753483] } },{ "type": "Feature", "geometry": { "type": "Point", "coordinates": [8,3159317,49,9743483] } },{ "type": "Feature", "geometry": { "type": "Point", "coordinates": [8,3159317,49,9743483] } },</v>
      </c>
      <c r="BG239" s="6" t="s">
        <v>753</v>
      </c>
      <c r="BH239" s="6" t="str">
        <f t="shared" si="96"/>
        <v>{ "type": "Feature", "geometry": { "type": "Point", "coordinates": [8,3151317,49,9748483] } },{ "type": "Feature", "geometry": { "type": "Point", "coordinates": [8,3151317,49,9748483] } },{ "type": "Feature", "geometry": { "type": "Point", "coordinates": [8,3151317,49,9748483] } },{ "type": "Feature", "geometry": { "type": "Point", "coordinates": [8,3151317,49,9748483] } },</v>
      </c>
      <c r="BI239" s="6" t="str">
        <f t="shared" si="97"/>
        <v>{ "type": "Feature", "geometry": { "type": "Point", "coordinates": [8,3151317,49,9748483] } },{ "type": "Feature", "geometry": { "type": "Point", "coordinates": [8,3151317,49,9748483] } },</v>
      </c>
      <c r="BJ239" s="6" t="str">
        <f t="shared" si="98"/>
        <v>{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v>
      </c>
      <c r="BK239" s="6" t="str">
        <f t="shared" si="99"/>
        <v>{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v>
      </c>
      <c r="BL239" s="6" t="str">
        <f t="shared" si="100"/>
        <v>{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v>
      </c>
      <c r="BM239" s="6" t="str">
        <f t="shared" si="101"/>
        <v>{ "type": "Feature", "geometry": { "type": "Point", "coordinates": [8,3151317,49,9748483] } },{ "type": "Feature", "geometry": { "type": "Point", "coordinates": [8,3151317,49,9748483] } },</v>
      </c>
      <c r="BN239" s="6" t="str">
        <f t="shared" si="102"/>
        <v>{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v>
      </c>
      <c r="BO239" s="6" t="str">
        <f t="shared" si="103"/>
        <v>{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 "type": "Feature", "geometry": { "type": "Point", "coordinates": [8,3151317,49,9748483] } },</v>
      </c>
      <c r="BP239" s="6" t="s">
        <v>3381</v>
      </c>
    </row>
    <row r="240" spans="1:68" s="6" customFormat="1" x14ac:dyDescent="0.3">
      <c r="A240" s="18" t="str">
        <f>Table1[[#This Row],[Name]]</f>
        <v>Heidelberger Beton GmbH</v>
      </c>
      <c r="B240" s="362">
        <v>8.7447274000000004</v>
      </c>
      <c r="C240" s="362">
        <v>50.119818000000002</v>
      </c>
      <c r="D240" s="18" t="str">
        <f>Table1[[#This Row],[Standortkategorie]]</f>
        <v>Hafenauslieferzentrum</v>
      </c>
      <c r="E240" s="18" t="str">
        <f>IF(Table1[[#This Row],[Zusatzinformation]]=0,"",Table1[[#This Row],[Zusatzinformation]])</f>
        <v/>
      </c>
      <c r="F240" s="47">
        <f>IF($D240&lt;&gt;"Busdepot",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40" s="47">
        <f>IF($D240&lt;&gt;"Busdepot",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40" s="47">
        <f>(Table1[[#This Row],[Lieferfahrzeuge]]*'1-Konfiguration'!$D$16+(MAX(Table1[[#This Row],[Lieferfahrzeuge]]*'1-Konfiguration'!$D$16,Table1[[#This Row],[Lieferfahrzeugtore]]*'1-Konfiguration'!$D$14)))/2</f>
        <v>0</v>
      </c>
      <c r="I240" s="47">
        <f>Table1[[#This Row],[Müllfahrzeuge]]</f>
        <v>0</v>
      </c>
      <c r="J240" s="47">
        <f>Table1[[#This Row],[Betonmischfahrzeuge]]</f>
        <v>12</v>
      </c>
      <c r="K240" s="47">
        <f>(Table1[[#This Row],[Schiffe]]*'1-Konfiguration'!$D$16+(MAX(Table1[[#This Row],[Schiffe]]*'1-Konfiguration'!$D$16,Table1[[#This Row],[Anleger]]*'1-Konfiguration'!$D$14)))/2</f>
        <v>0</v>
      </c>
      <c r="L240" s="47">
        <f>IF($D240="Busdepot",IFERROR(Table1[[#This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0" s="47">
        <f>IF($D240="Busdepot",IFERROR(Table1[[#This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0" s="81">
        <f>VLOOKUP($F$7,'1-Konfiguration'!$D$24:$G$28,4,FALSE) * (VLOOKUP('5-Standortanalyse (Berechnung)'!$F$7,'1-Konfiguration'!$D$24:$F$28,2,FALSE)/100)*VLOOKUP('5-Standortanalyse (Berechnung)'!$F$7,'1-Konfiguration'!$D$24:$F$28,3,FALSE)*$F240</f>
        <v>0</v>
      </c>
      <c r="O240" s="81">
        <f>VLOOKUP($G$7,'1-Konfiguration'!$D$24:$G$28,4,FALSE) * (VLOOKUP('5-Standortanalyse (Berechnung)'!$G$7,'1-Konfiguration'!$D$24:$F$28,2,FALSE)/100)*VLOOKUP('5-Standortanalyse (Berechnung)'!$G$7,'1-Konfiguration'!$D$24:$F$28,3,FALSE)*$G240</f>
        <v>0</v>
      </c>
      <c r="P240" s="81">
        <f>VLOOKUP($H$7,'1-Konfiguration'!$D$24:$G$28,4,FALSE) * (VLOOKUP('5-Standortanalyse (Berechnung)'!$H$7,'1-Konfiguration'!$D$24:$F$28,2,FALSE)/100)*VLOOKUP('5-Standortanalyse (Berechnung)'!$H$7,'1-Konfiguration'!$D$24:$F$28,3,FALSE)*$H240</f>
        <v>0</v>
      </c>
      <c r="Q240" s="81">
        <f>VLOOKUP($I$7,'1-Konfiguration'!$D$24:$G$33,4,FALSE) * (VLOOKUP('5-Standortanalyse (Berechnung)'!$I$7,'1-Konfiguration'!$D$24:$F$33,2,FALSE)/100)*VLOOKUP('5-Standortanalyse (Berechnung)'!$I$7,'1-Konfiguration'!$D$24:$F$33,3,FALSE)*$I240</f>
        <v>0</v>
      </c>
      <c r="R240" s="81">
        <f>VLOOKUP($J$7,'1-Konfiguration'!$D$24:$G$33,4,FALSE) * (VLOOKUP('5-Standortanalyse (Berechnung)'!$J$7,'1-Konfiguration'!$D$24:$F$33,2,FALSE)/100)*VLOOKUP('5-Standortanalyse (Berechnung)'!$J$7,'1-Konfiguration'!$D$24:$F$33,3,FALSE)*$J240</f>
        <v>21203.999999999996</v>
      </c>
      <c r="S240" s="81">
        <f>VLOOKUP($K$7,'1-Konfiguration'!$D$24:$G$33,4,FALSE) * (VLOOKUP('5-Standortanalyse (Berechnung)'!$K$7,'1-Konfiguration'!$D$24:$F$33,2,FALSE)/100)*VLOOKUP('5-Standortanalyse (Berechnung)'!$K$7,'1-Konfiguration'!$D$24:$F$33,3,FALSE)*$K240</f>
        <v>0</v>
      </c>
      <c r="T240" s="81">
        <f>VLOOKUP($L$7,'1-Konfiguration'!$D$24:$G$28,4,FALSE) * (VLOOKUP('5-Standortanalyse (Berechnung)'!$L$7,'1-Konfiguration'!$D$24:$F$28,2,FALSE)/100)*VLOOKUP('5-Standortanalyse (Berechnung)'!$L$7,'1-Konfiguration'!$D$24:$F$28,3,FALSE)*$L240</f>
        <v>0</v>
      </c>
      <c r="U240" s="81">
        <f>VLOOKUP($M$7,'1-Konfiguration'!$D$24:$G$28,4,FALSE) * (VLOOKUP('5-Standortanalyse (Berechnung)'!$M$7,'1-Konfiguration'!$D$24:$F$28,2,FALSE)/100)*VLOOKUP('5-Standortanalyse (Berechnung)'!$M$7,'1-Konfiguration'!$D$24:$F$28,3,FALSE)*$M240</f>
        <v>0</v>
      </c>
      <c r="V240" s="81">
        <f>MMULT($N240:$P240,'1-Konfiguration'!G$54:G$56)+MMULT($Q240:$R240,'1-Konfiguration'!G$59:G$60)+MMULT($T240:$U240,'1-Konfiguration'!G$57:G$58)+($S240*'1-Konfiguration'!G$63)</f>
        <v>364.60278</v>
      </c>
      <c r="W240" s="81">
        <f>MMULT($N240:$P240,'1-Konfiguration'!H$54:H$56)+MMULT($Q240:$R240,'1-Konfiguration'!H$59:H$60)+MMULT($T240:$U240,'1-Konfiguration'!H$57:H$58)+($S240*'1-Konfiguration'!H$63)</f>
        <v>1597.4240255621999</v>
      </c>
      <c r="X240" s="81">
        <f>MMULT($N240:$P240,'1-Konfiguration'!I$54:I$56)+MMULT($Q240:$R240,'1-Konfiguration'!I$59:I$60)+MMULT($T240:$U240,'1-Konfiguration'!I$57:I$58)+($S240*'1-Konfiguration'!I$63)</f>
        <v>3527.135704054223</v>
      </c>
      <c r="Y240" s="81">
        <f>MMULT($N240:$P240,'1-Konfiguration'!J$54:J$56)+MMULT($Q240:$R240,'1-Konfiguration'!J$59:J$60)+MMULT($T240:$U240,'1-Konfiguration'!J$57:J$58)+($S240*'1-Konfiguration'!J$63)</f>
        <v>6028.1072706869782</v>
      </c>
      <c r="Z240" s="81">
        <f>MMULT($N240:$P240,'1-Konfiguration'!K$54:K$56)+MMULT($Q240:$R240,'1-Konfiguration'!K$59:K$60)+MMULT($T240:$U240,'1-Konfiguration'!K$57:K$58)+($S240*'1-Konfiguration'!K$63)</f>
        <v>729.20555999999999</v>
      </c>
      <c r="AA240" s="81">
        <f>MMULT($N240:$P240,'1-Konfiguration'!L$54:L$56)+MMULT($Q240:$R240,'1-Konfiguration'!L$59:L$60)+MMULT($T240:$U240,'1-Konfiguration'!L$57:L$58)+($S240*'1-Konfiguration'!L$63)</f>
        <v>2028.1191551243994</v>
      </c>
      <c r="AB240" s="81">
        <f>MMULT($N240:$P240,'1-Konfiguration'!M$54:M$56)+MMULT($Q240:$R240,'1-Konfiguration'!M$59:M$60)+MMULT($T240:$U240,'1-Konfiguration'!M$57:M$58)+($S240*'1-Konfiguration'!M$63)</f>
        <v>4757.2479879094044</v>
      </c>
      <c r="AC240" s="81">
        <f>MMULT($N240:$P240,'1-Konfiguration'!N$54:N$56)+MMULT($Q240:$R240,'1-Konfiguration'!N$59:N$60)+MMULT($T240:$U240,'1-Konfiguration'!N$57:N$58)+($S240*'1-Konfiguration'!N$63)</f>
        <v>9268.7893423806236</v>
      </c>
      <c r="AF240" s="6">
        <f t="shared" si="87"/>
        <v>2</v>
      </c>
      <c r="AG240" s="6">
        <f t="shared" si="88"/>
        <v>6</v>
      </c>
      <c r="AH240" s="6">
        <f t="shared" si="89"/>
        <v>7</v>
      </c>
      <c r="AI240" s="6">
        <f t="shared" si="90"/>
        <v>8</v>
      </c>
      <c r="AJ240" s="6">
        <f t="shared" si="91"/>
        <v>6</v>
      </c>
      <c r="AK240" s="6">
        <f t="shared" si="92"/>
        <v>8</v>
      </c>
      <c r="AL240" s="6">
        <f t="shared" si="93"/>
        <v>10</v>
      </c>
      <c r="AM240" s="6">
        <f t="shared" si="94"/>
        <v>12</v>
      </c>
      <c r="AO240" s="5" t="str">
        <f t="shared" si="95"/>
        <v>{ "type": "Feature", "geometry": { "type": "Point", "coordinates": [8,7447274,50,119818] } },</v>
      </c>
      <c r="AP240" s="5" t="str">
        <f t="shared" si="79"/>
        <v>{ "type": "Feature", "geometry": { "type": "Point", "coordinates": [8,7455274,50,119818] } },</v>
      </c>
      <c r="AQ240" s="5" t="str">
        <f t="shared" si="80"/>
        <v>{ "type": "Feature", "geometry": { "type": "Point", "coordinates": [8,7447274,50,120318] } },</v>
      </c>
      <c r="AR240" s="5" t="str">
        <f t="shared" si="81"/>
        <v>{ "type": "Feature", "geometry": { "type": "Point", "coordinates": [8,7447274,50,119318] } },</v>
      </c>
      <c r="AS240" s="5" t="str">
        <f t="shared" si="82"/>
        <v>{ "type": "Feature", "geometry": { "type": "Point", "coordinates": [8,7439274,50,119818] } },</v>
      </c>
      <c r="AT240" s="5" t="str">
        <f t="shared" si="83"/>
        <v>{ "type": "Feature", "geometry": { "type": "Point", "coordinates": [8,7439274,50,119318] } },</v>
      </c>
      <c r="AU240" s="5" t="str">
        <f t="shared" si="84"/>
        <v>{ "type": "Feature", "geometry": { "type": "Point", "coordinates": [8,7455274,50,120318] } },</v>
      </c>
      <c r="AV240" s="5" t="str">
        <f t="shared" si="85"/>
        <v>{ "type": "Feature", "geometry": { "type": "Point", "coordinates": [8,7439274,50,120318] } },</v>
      </c>
      <c r="AW240" s="5" t="str">
        <f t="shared" si="86"/>
        <v>{ "type": "Feature", "geometry": { "type": "Point", "coordinates": [8,7455274,50,119318] } },</v>
      </c>
      <c r="AX240" s="5" t="s">
        <v>753</v>
      </c>
      <c r="AY240" s="6" t="str">
        <f>REPT($AO240,VLOOKUP(AF240,'8-Intensitäten Heatmap'!$A$5:$L$232,$AO$3,FALSE))&amp;REPT($AP240,VLOOKUP(AF240,'8-Intensitäten Heatmap'!$A$5:$L$232,$AP$3,FALSE))&amp;REPT($AQ240,VLOOKUP(AF240,'8-Intensitäten Heatmap'!$A$5:$L$232,$AQ$3,FALSE))&amp;REPT($AR240,VLOOKUP(AF240,'8-Intensitäten Heatmap'!$A$5:$L$232,$AR$3,FALSE))&amp;REPT($AS240,VLOOKUP(AF240,'8-Intensitäten Heatmap'!$A$5:$L$232,$AS$3,FALSE))&amp;REPT($AT240,VLOOKUP(AF240,'8-Intensitäten Heatmap'!$A$5:$L$232,$AT$3,FALSE))&amp;REPT($AU240,VLOOKUP(AF240,'8-Intensitäten Heatmap'!$A$5:$L$232,$AU$3,FALSE))&amp;REPT($AV240,VLOOKUP(AF240,'8-Intensitäten Heatmap'!$A$5:$L$232,$AV$3,FALSE))&amp;REPT($AW240,VLOOKUP(AF240,'8-Intensitäten Heatmap'!$A$5:$L$232,$AW$3,FALSE))</f>
        <v>{ "type": "Feature", "geometry": { "type": "Point", "coordinates": [8,7447274,50,119818] } },{ "type": "Feature", "geometry": { "type": "Point", "coordinates": [8,7455274,50,119818] } },</v>
      </c>
      <c r="AZ240" s="6" t="str">
        <f>REPT($AO240,VLOOKUP(AG240,'8-Intensitäten Heatmap'!$A$5:$L$232,$AO$3,FALSE))&amp;REPT($AP240,VLOOKUP(AG240,'8-Intensitäten Heatmap'!$A$5:$L$232,$AP$3,FALSE))&amp;REPT($AQ240,VLOOKUP(AG240,'8-Intensitäten Heatmap'!$A$5:$L$232,$AQ$3,FALSE))&amp;REPT($AR240,VLOOKUP(AG240,'8-Intensitäten Heatmap'!$A$5:$L$232,$AR$3,FALSE))&amp;REPT($AS240,VLOOKUP(AG240,'8-Intensitäten Heatmap'!$A$5:$L$232,$AS$3,FALSE))&amp;REPT($AT240,VLOOKUP(AG240,'8-Intensitäten Heatmap'!$A$5:$L$232,$AT$3,FALSE))&amp;REPT($AU240,VLOOKUP(AG240,'8-Intensitäten Heatmap'!$A$5:$L$232,$AU$3,FALSE))&amp;REPT($AV240,VLOOKUP(AG240,'8-Intensitäten Heatmap'!$A$5:$L$232,$AV$3,FALSE))&amp;REPT($AW240,VLOOKUP(AG240,'8-Intensitäten Heatmap'!$A$5:$L$232,$AW$3,FALSE))</f>
        <v>{ "type": "Feature", "geometry": { "type": "Point", "coordinates": [8,7447274,50,119818] } },{ "type": "Feature", "geometry": { "type": "Point", "coordinates": [8,7455274,50,119818] } },{ "type": "Feature", "geometry": { "type": "Point", "coordinates": [8,7447274,50,120318] } },{ "type": "Feature", "geometry": { "type": "Point", "coordinates": [8,7447274,50,119318] } },{ "type": "Feature", "geometry": { "type": "Point", "coordinates": [8,7439274,50,119818] } },{ "type": "Feature", "geometry": { "type": "Point", "coordinates": [8,7439274,50,119318] } },</v>
      </c>
      <c r="BA240" s="6" t="str">
        <f>REPT($AO240,VLOOKUP(AH240,'8-Intensitäten Heatmap'!$A$5:$L$232,$AO$3,FALSE))&amp;REPT($AP240,VLOOKUP(AH240,'8-Intensitäten Heatmap'!$A$5:$L$232,$AP$3,FALSE))&amp;REPT($AQ240,VLOOKUP(AH240,'8-Intensitäten Heatmap'!$A$5:$L$232,$AQ$3,FALSE))&amp;REPT($AR240,VLOOKUP(AH240,'8-Intensitäten Heatmap'!$A$5:$L$232,$AR$3,FALSE))&amp;REPT($AS240,VLOOKUP(AH240,'8-Intensitäten Heatmap'!$A$5:$L$232,$AS$3,FALSE))&amp;REPT($AT240,VLOOKUP(AH240,'8-Intensitäten Heatmap'!$A$5:$L$232,$AT$3,FALSE))&amp;REPT($AU240,VLOOKUP(AH240,'8-Intensitäten Heatmap'!$A$5:$L$232,$AU$3,FALSE))&amp;REPT($AV240,VLOOKUP(AH240,'8-Intensitäten Heatmap'!$A$5:$L$232,$AV$3,FALSE))&amp;REPT($AW240,VLOOKUP(AH240,'8-Intensitäten Heatmap'!$A$5:$L$232,$AW$3,FALSE))</f>
        <v>{ "type": "Feature", "geometry": { "type": "Point", "coordinates": [8,7447274,50,119818] } },{ "type": "Feature", "geometry": { "type": "Point", "coordinates": [8,7455274,50,119818] } },{ "type": "Feature", "geometry": { "type": "Point", "coordinates": [8,7447274,50,120318] } },{ "type": "Feature", "geometry": { "type": "Point", "coordinates": [8,7447274,50,119318] } },{ "type": "Feature", "geometry": { "type": "Point", "coordinates": [8,7439274,50,119818] } },{ "type": "Feature", "geometry": { "type": "Point", "coordinates": [8,7439274,50,119318] } },{ "type": "Feature", "geometry": { "type": "Point", "coordinates": [8,7455274,50,120318] } },</v>
      </c>
      <c r="BB240" s="6" t="str">
        <f>REPT($AO240,VLOOKUP(AI240,'8-Intensitäten Heatmap'!$A$5:$L$232,$AO$3,FALSE))&amp;REPT($AP240,VLOOKUP(AI240,'8-Intensitäten Heatmap'!$A$5:$L$232,$AP$3,FALSE))&amp;REPT($AQ240,VLOOKUP(AI240,'8-Intensitäten Heatmap'!$A$5:$L$232,$AQ$3,FALSE))&amp;REPT($AR240,VLOOKUP(AI240,'8-Intensitäten Heatmap'!$A$5:$L$232,$AR$3,FALSE))&amp;REPT($AS240,VLOOKUP(AI240,'8-Intensitäten Heatmap'!$A$5:$L$232,$AS$3,FALSE))&amp;REPT($AT240,VLOOKUP(AI240,'8-Intensitäten Heatmap'!$A$5:$L$232,$AT$3,FALSE))&amp;REPT($AU240,VLOOKUP(AI240,'8-Intensitäten Heatmap'!$A$5:$L$232,$AU$3,FALSE))&amp;REPT($AV240,VLOOKUP(AI240,'8-Intensitäten Heatmap'!$A$5:$L$232,$AV$3,FALSE))&amp;REPT($AW240,VLOOKUP(AI240,'8-Intensitäten Heatmap'!$A$5:$L$232,$AW$3,FALSE))</f>
        <v>{ "type": "Feature", "geometry": { "type": "Point", "coordinates": [8,7447274,50,119818] } },{ "type": "Feature", "geometry": { "type": "Point", "coordinates": [8,7455274,50,119818] } },{ "type": "Feature", "geometry": { "type": "Point", "coordinates": [8,7447274,50,120318] } },{ "type": "Feature", "geometry": { "type": "Point", "coordinates": [8,7447274,50,119318] } },{ "type": "Feature", "geometry": { "type": "Point", "coordinates": [8,7439274,50,119818] } },{ "type": "Feature", "geometry": { "type": "Point", "coordinates": [8,7439274,50,119318] } },{ "type": "Feature", "geometry": { "type": "Point", "coordinates": [8,7455274,50,120318] } },{ "type": "Feature", "geometry": { "type": "Point", "coordinates": [8,7439274,50,120318] } },</v>
      </c>
      <c r="BC240" s="6" t="str">
        <f>REPT($AO240,VLOOKUP(AJ240,'8-Intensitäten Heatmap'!$A$5:$L$232,$AO$3,FALSE))&amp;REPT($AP240,VLOOKUP(AJ240,'8-Intensitäten Heatmap'!$A$5:$L$232,$AP$3,FALSE))&amp;REPT($AQ240,VLOOKUP(AJ240,'8-Intensitäten Heatmap'!$A$5:$L$232,$AQ$3,FALSE))&amp;REPT($AR240,VLOOKUP(AJ240,'8-Intensitäten Heatmap'!$A$5:$L$232,$AR$3,FALSE))&amp;REPT($AS240,VLOOKUP(AJ240,'8-Intensitäten Heatmap'!$A$5:$L$232,$AS$3,FALSE))&amp;REPT($AT240,VLOOKUP(AJ240,'8-Intensitäten Heatmap'!$A$5:$L$232,$AT$3,FALSE))&amp;REPT($AU240,VLOOKUP(AJ240,'8-Intensitäten Heatmap'!$A$5:$L$232,$AU$3,FALSE))&amp;REPT($AV240,VLOOKUP(AJ240,'8-Intensitäten Heatmap'!$A$5:$L$232,$AV$3,FALSE))&amp;REPT($AW240,VLOOKUP(AJ240,'8-Intensitäten Heatmap'!$A$5:$L$232,$AW$3,FALSE))</f>
        <v>{ "type": "Feature", "geometry": { "type": "Point", "coordinates": [8,7447274,50,119818] } },{ "type": "Feature", "geometry": { "type": "Point", "coordinates": [8,7455274,50,119818] } },{ "type": "Feature", "geometry": { "type": "Point", "coordinates": [8,7447274,50,120318] } },{ "type": "Feature", "geometry": { "type": "Point", "coordinates": [8,7447274,50,119318] } },{ "type": "Feature", "geometry": { "type": "Point", "coordinates": [8,7439274,50,119818] } },{ "type": "Feature", "geometry": { "type": "Point", "coordinates": [8,7439274,50,119318] } },</v>
      </c>
      <c r="BD240" s="6" t="str">
        <f>REPT($AO240,VLOOKUP(AK240,'8-Intensitäten Heatmap'!$A$5:$L$232,$AO$3,FALSE))&amp;REPT($AP240,VLOOKUP(AK240,'8-Intensitäten Heatmap'!$A$5:$L$232,$AP$3,FALSE))&amp;REPT($AQ240,VLOOKUP(AK240,'8-Intensitäten Heatmap'!$A$5:$L$232,$AQ$3,FALSE))&amp;REPT($AR240,VLOOKUP(AK240,'8-Intensitäten Heatmap'!$A$5:$L$232,$AR$3,FALSE))&amp;REPT($AS240,VLOOKUP(AK240,'8-Intensitäten Heatmap'!$A$5:$L$232,$AS$3,FALSE))&amp;REPT($AT240,VLOOKUP(AK240,'8-Intensitäten Heatmap'!$A$5:$L$232,$AT$3,FALSE))&amp;REPT($AU240,VLOOKUP(AK240,'8-Intensitäten Heatmap'!$A$5:$L$232,$AU$3,FALSE))&amp;REPT($AV240,VLOOKUP(AK240,'8-Intensitäten Heatmap'!$A$5:$L$232,$AV$3,FALSE))&amp;REPT($AW240,VLOOKUP(AK240,'8-Intensitäten Heatmap'!$A$5:$L$232,$AW$3,FALSE))</f>
        <v>{ "type": "Feature", "geometry": { "type": "Point", "coordinates": [8,7447274,50,119818] } },{ "type": "Feature", "geometry": { "type": "Point", "coordinates": [8,7455274,50,119818] } },{ "type": "Feature", "geometry": { "type": "Point", "coordinates": [8,7447274,50,120318] } },{ "type": "Feature", "geometry": { "type": "Point", "coordinates": [8,7447274,50,119318] } },{ "type": "Feature", "geometry": { "type": "Point", "coordinates": [8,7439274,50,119818] } },{ "type": "Feature", "geometry": { "type": "Point", "coordinates": [8,7439274,50,119318] } },{ "type": "Feature", "geometry": { "type": "Point", "coordinates": [8,7455274,50,120318] } },{ "type": "Feature", "geometry": { "type": "Point", "coordinates": [8,7439274,50,120318] } },</v>
      </c>
      <c r="BE240" s="6" t="str">
        <f>REPT($AO240,VLOOKUP(AL240,'8-Intensitäten Heatmap'!$A$5:$L$232,$AO$3,FALSE))&amp;REPT($AP240,VLOOKUP(AL240,'8-Intensitäten Heatmap'!$A$5:$L$232,$AP$3,FALSE))&amp;REPT($AQ240,VLOOKUP(AL240,'8-Intensitäten Heatmap'!$A$5:$L$232,$AQ$3,FALSE))&amp;REPT($AR240,VLOOKUP(AL240,'8-Intensitäten Heatmap'!$A$5:$L$232,$AR$3,FALSE))&amp;REPT($AS240,VLOOKUP(AL240,'8-Intensitäten Heatmap'!$A$5:$L$232,$AS$3,FALSE))&amp;REPT($AT240,VLOOKUP(AL240,'8-Intensitäten Heatmap'!$A$5:$L$232,$AT$3,FALSE))&amp;REPT($AU240,VLOOKUP(AL240,'8-Intensitäten Heatmap'!$A$5:$L$232,$AU$3,FALSE))&amp;REPT($AV240,VLOOKUP(AL240,'8-Intensitäten Heatmap'!$A$5:$L$232,$AV$3,FALSE))&amp;REPT($AW240,VLOOKUP(AL240,'8-Intensitäten Heatmap'!$A$5:$L$232,$AW$3,FALSE))</f>
        <v>{ "type": "Feature", "geometry": { "type": "Point", "coordinates": [8,7447274,50,119818] } },{ "type": "Feature", "geometry": { "type": "Point", "coordinates": [8,7447274,50,119818] } },{ "type": "Feature", "geometry": { "type": "Point", "coordinates": [8,7455274,50,119818] } },{ "type": "Feature", "geometry": { "type": "Point", "coordinates": [8,7447274,50,120318] } },{ "type": "Feature", "geometry": { "type": "Point", "coordinates": [8,7447274,50,119318] } },{ "type": "Feature", "geometry": { "type": "Point", "coordinates": [8,7439274,50,119818] } },{ "type": "Feature", "geometry": { "type": "Point", "coordinates": [8,7439274,50,119318] } },{ "type": "Feature", "geometry": { "type": "Point", "coordinates": [8,7455274,50,120318] } },{ "type": "Feature", "geometry": { "type": "Point", "coordinates": [8,7439274,50,120318] } },{ "type": "Feature", "geometry": { "type": "Point", "coordinates": [8,7455274,50,119318] } },</v>
      </c>
      <c r="BF240" s="6" t="str">
        <f>REPT($AO240,VLOOKUP(AM240,'8-Intensitäten Heatmap'!$A$5:$L$232,$AO$3,FALSE))&amp;REPT($AP240,VLOOKUP(AM240,'8-Intensitäten Heatmap'!$A$5:$L$232,$AP$3,FALSE))&amp;REPT($AQ240,VLOOKUP(AM240,'8-Intensitäten Heatmap'!$A$5:$L$232,$AQ$3,FALSE))&amp;REPT($AR240,VLOOKUP(AM240,'8-Intensitäten Heatmap'!$A$5:$L$232,$AR$3,FALSE))&amp;REPT($AS240,VLOOKUP(AM240,'8-Intensitäten Heatmap'!$A$5:$L$232,$AS$3,FALSE))&amp;REPT($AT240,VLOOKUP(AM240,'8-Intensitäten Heatmap'!$A$5:$L$232,$AT$3,FALSE))&amp;REPT($AU240,VLOOKUP(AM240,'8-Intensitäten Heatmap'!$A$5:$L$232,$AU$3,FALSE))&amp;REPT($AV240,VLOOKUP(AM240,'8-Intensitäten Heatmap'!$A$5:$L$232,$AV$3,FALSE))&amp;REPT($AW240,VLOOKUP(AM240,'8-Intensitäten Heatmap'!$A$5:$L$232,$AW$3,FALSE))</f>
        <v>{ "type": "Feature", "geometry": { "type": "Point", "coordinates": [8,7447274,50,119818] } },{ "type": "Feature", "geometry": { "type": "Point", "coordinates": [8,7447274,50,119818] } },{ "type": "Feature", "geometry": { "type": "Point", "coordinates": [8,7455274,50,119818] } },{ "type": "Feature", "geometry": { "type": "Point", "coordinates": [8,7455274,50,119818] } },{ "type": "Feature", "geometry": { "type": "Point", "coordinates": [8,7447274,50,120318] } },{ "type": "Feature", "geometry": { "type": "Point", "coordinates": [8,7447274,50,120318] } },{ "type": "Feature", "geometry": { "type": "Point", "coordinates": [8,7447274,50,119318] } },{ "type": "Feature", "geometry": { "type": "Point", "coordinates": [8,7439274,50,119818] } },{ "type": "Feature", "geometry": { "type": "Point", "coordinates": [8,7439274,50,119318] } },{ "type": "Feature", "geometry": { "type": "Point", "coordinates": [8,7455274,50,120318] } },{ "type": "Feature", "geometry": { "type": "Point", "coordinates": [8,7439274,50,120318] } },{ "type": "Feature", "geometry": { "type": "Point", "coordinates": [8,7455274,50,119318] } },</v>
      </c>
      <c r="BG240" s="6" t="s">
        <v>753</v>
      </c>
      <c r="BH240" s="6" t="str">
        <f t="shared" si="96"/>
        <v>{ "type": "Feature", "geometry": { "type": "Point", "coordinates": [8,7447274,50,119818] } },{ "type": "Feature", "geometry": { "type": "Point", "coordinates": [8,7447274,50,119818] } },{ "type": "Feature", "geometry": { "type": "Point", "coordinates": [8,7447274,50,119818] } },</v>
      </c>
      <c r="BI240" s="6" t="str">
        <f t="shared" si="97"/>
        <v>{ "type": "Feature", "geometry": { "type": "Point", "coordinates": [8,7447274,50,119818] } },</v>
      </c>
      <c r="BJ240" s="6" t="str">
        <f t="shared" si="98"/>
        <v>{ "type": "Feature", "geometry": { "type": "Point", "coordinates": [8,7447274,50,119818] } },{ "type": "Feature", "geometry": { "type": "Point", "coordinates": [8,7447274,50,119818] } },{ "type": "Feature", "geometry": { "type": "Point", "coordinates": [8,7447274,50,119818] } },</v>
      </c>
      <c r="BK240" s="6" t="str">
        <f t="shared" si="99"/>
        <v>{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v>
      </c>
      <c r="BL240" s="6" t="str">
        <f t="shared" si="100"/>
        <v>{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v>
      </c>
      <c r="BM240" s="6" t="str">
        <f t="shared" si="101"/>
        <v>{ "type": "Feature", "geometry": { "type": "Point", "coordinates": [8,7447274,50,119818] } },{ "type": "Feature", "geometry": { "type": "Point", "coordinates": [8,7447274,50,119818] } },</v>
      </c>
      <c r="BN240" s="6" t="str">
        <f t="shared" si="102"/>
        <v>{ "type": "Feature", "geometry": { "type": "Point", "coordinates": [8,7447274,50,119818] } },{ "type": "Feature", "geometry": { "type": "Point", "coordinates": [8,7447274,50,119818] } },{ "type": "Feature", "geometry": { "type": "Point", "coordinates": [8,7447274,50,119818] } },{ "type": "Feature", "geometry": { "type": "Point", "coordinates": [8,7447274,50,119818] } },</v>
      </c>
      <c r="BO240" s="6" t="str">
        <f t="shared" si="103"/>
        <v>{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 "type": "Feature", "geometry": { "type": "Point", "coordinates": [8,7447274,50,119818] } },</v>
      </c>
      <c r="BP240" s="6" t="s">
        <v>3381</v>
      </c>
    </row>
    <row r="241" spans="1:68" s="6" customFormat="1" x14ac:dyDescent="0.3">
      <c r="A241" s="18" t="str">
        <f>Table1[[#This Row],[Name]]</f>
        <v>Heidelberger Beton GmbH</v>
      </c>
      <c r="B241" s="362">
        <v>8.4540728000000005</v>
      </c>
      <c r="C241" s="362">
        <v>50.053951699999999</v>
      </c>
      <c r="D241" s="18" t="str">
        <f>Table1[[#This Row],[Standortkategorie]]</f>
        <v>Wareneingang/-ausgang</v>
      </c>
      <c r="E241" s="18" t="str">
        <f>IF(Table1[[#This Row],[Zusatzinformation]]=0,"",Table1[[#This Row],[Zusatzinformation]])</f>
        <v/>
      </c>
      <c r="F241" s="47">
        <f>IF($D241&lt;&gt;"Busdepot",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41" s="47">
        <f>IF($D241&lt;&gt;"Busdepot",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41" s="47">
        <f>(Table1[[#This Row],[Lieferfahrzeuge]]*'1-Konfiguration'!$D$16+(MAX(Table1[[#This Row],[Lieferfahrzeuge]]*'1-Konfiguration'!$D$16,Table1[[#This Row],[Lieferfahrzeugtore]]*'1-Konfiguration'!$D$14)))/2</f>
        <v>0</v>
      </c>
      <c r="I241" s="47">
        <f>Table1[[#This Row],[Müllfahrzeuge]]</f>
        <v>0</v>
      </c>
      <c r="J241" s="47">
        <f>Table1[[#This Row],[Betonmischfahrzeuge]]</f>
        <v>6</v>
      </c>
      <c r="K241" s="47">
        <f>(Table1[[#This Row],[Schiffe]]*'1-Konfiguration'!$D$16+(MAX(Table1[[#This Row],[Schiffe]]*'1-Konfiguration'!$D$16,Table1[[#This Row],[Anleger]]*'1-Konfiguration'!$D$14)))/2</f>
        <v>0</v>
      </c>
      <c r="L241" s="47">
        <f>IF($D241="Busdepot",IFERROR(Table1[[#This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1" s="47">
        <f>IF($D241="Busdepot",IFERROR(Table1[[#This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1" s="81">
        <f>VLOOKUP($F$7,'1-Konfiguration'!$D$24:$G$28,4,FALSE) * (VLOOKUP('5-Standortanalyse (Berechnung)'!$F$7,'1-Konfiguration'!$D$24:$F$28,2,FALSE)/100)*VLOOKUP('5-Standortanalyse (Berechnung)'!$F$7,'1-Konfiguration'!$D$24:$F$28,3,FALSE)*$F241</f>
        <v>5214.0294000000004</v>
      </c>
      <c r="O241" s="81">
        <f>VLOOKUP($G$7,'1-Konfiguration'!$D$24:$G$28,4,FALSE) * (VLOOKUP('5-Standortanalyse (Berechnung)'!$G$7,'1-Konfiguration'!$D$24:$F$28,2,FALSE)/100)*VLOOKUP('5-Standortanalyse (Berechnung)'!$G$7,'1-Konfiguration'!$D$24:$F$28,3,FALSE)*$G241</f>
        <v>0</v>
      </c>
      <c r="P241" s="81">
        <f>VLOOKUP($H$7,'1-Konfiguration'!$D$24:$G$28,4,FALSE) * (VLOOKUP('5-Standortanalyse (Berechnung)'!$H$7,'1-Konfiguration'!$D$24:$F$28,2,FALSE)/100)*VLOOKUP('5-Standortanalyse (Berechnung)'!$H$7,'1-Konfiguration'!$D$24:$F$28,3,FALSE)*$H241</f>
        <v>0</v>
      </c>
      <c r="Q241" s="81">
        <f>VLOOKUP($I$7,'1-Konfiguration'!$D$24:$G$33,4,FALSE) * (VLOOKUP('5-Standortanalyse (Berechnung)'!$I$7,'1-Konfiguration'!$D$24:$F$33,2,FALSE)/100)*VLOOKUP('5-Standortanalyse (Berechnung)'!$I$7,'1-Konfiguration'!$D$24:$F$33,3,FALSE)*$I241</f>
        <v>0</v>
      </c>
      <c r="R241" s="81">
        <f>VLOOKUP($J$7,'1-Konfiguration'!$D$24:$G$33,4,FALSE) * (VLOOKUP('5-Standortanalyse (Berechnung)'!$J$7,'1-Konfiguration'!$D$24:$F$33,2,FALSE)/100)*VLOOKUP('5-Standortanalyse (Berechnung)'!$J$7,'1-Konfiguration'!$D$24:$F$33,3,FALSE)*$J241</f>
        <v>10601.999999999998</v>
      </c>
      <c r="S241" s="81">
        <f>VLOOKUP($K$7,'1-Konfiguration'!$D$24:$G$33,4,FALSE) * (VLOOKUP('5-Standortanalyse (Berechnung)'!$K$7,'1-Konfiguration'!$D$24:$F$33,2,FALSE)/100)*VLOOKUP('5-Standortanalyse (Berechnung)'!$K$7,'1-Konfiguration'!$D$24:$F$33,3,FALSE)*$K241</f>
        <v>0</v>
      </c>
      <c r="T241" s="81">
        <f>VLOOKUP($L$7,'1-Konfiguration'!$D$24:$G$28,4,FALSE) * (VLOOKUP('5-Standortanalyse (Berechnung)'!$L$7,'1-Konfiguration'!$D$24:$F$28,2,FALSE)/100)*VLOOKUP('5-Standortanalyse (Berechnung)'!$L$7,'1-Konfiguration'!$D$24:$F$28,3,FALSE)*$L241</f>
        <v>0</v>
      </c>
      <c r="U241" s="81">
        <f>VLOOKUP($M$7,'1-Konfiguration'!$D$24:$G$28,4,FALSE) * (VLOOKUP('5-Standortanalyse (Berechnung)'!$M$7,'1-Konfiguration'!$D$24:$F$28,2,FALSE)/100)*VLOOKUP('5-Standortanalyse (Berechnung)'!$M$7,'1-Konfiguration'!$D$24:$F$28,3,FALSE)*$M241</f>
        <v>0</v>
      </c>
      <c r="V241" s="81">
        <f>MMULT($N241:$P241,'1-Konfiguration'!G$54:G$56)+MMULT($Q241:$R241,'1-Konfiguration'!G$59:G$60)+MMULT($T241:$U241,'1-Konfiguration'!G$57:G$58)+($S241*'1-Konfiguration'!G$63)</f>
        <v>226.93399926432849</v>
      </c>
      <c r="W241" s="81">
        <f>MMULT($N241:$P241,'1-Konfiguration'!H$54:H$56)+MMULT($Q241:$R241,'1-Konfiguration'!H$59:H$60)+MMULT($T241:$U241,'1-Konfiguration'!H$57:H$58)+($S241*'1-Konfiguration'!H$63)</f>
        <v>1002.4896367993421</v>
      </c>
      <c r="X241" s="81">
        <f>MMULT($N241:$P241,'1-Konfiguration'!I$54:I$56)+MMULT($Q241:$R241,'1-Konfiguration'!I$59:I$60)+MMULT($T241:$U241,'1-Konfiguration'!I$57:I$58)+($S241*'1-Konfiguration'!I$63)</f>
        <v>2271.5128083981754</v>
      </c>
      <c r="Y241" s="81">
        <f>MMULT($N241:$P241,'1-Konfiguration'!J$54:J$56)+MMULT($Q241:$R241,'1-Konfiguration'!J$59:J$60)+MMULT($T241:$U241,'1-Konfiguration'!J$57:J$58)+($S241*'1-Konfiguration'!J$63)</f>
        <v>4043.612572009054</v>
      </c>
      <c r="Z241" s="81">
        <f>MMULT($N241:$P241,'1-Konfiguration'!K$54:K$56)+MMULT($Q241:$R241,'1-Konfiguration'!K$59:K$60)+MMULT($T241:$U241,'1-Konfiguration'!K$57:K$58)+($S241*'1-Konfiguration'!K$63)</f>
        <v>476.18430316082129</v>
      </c>
      <c r="AA241" s="81">
        <f>MMULT($N241:$P241,'1-Konfiguration'!L$54:L$56)+MMULT($Q241:$R241,'1-Konfiguration'!L$59:L$60)+MMULT($T241:$U241,'1-Konfiguration'!L$57:L$58)+($S241*'1-Konfiguration'!L$63)</f>
        <v>1295.8139893255625</v>
      </c>
      <c r="AB241" s="81">
        <f>MMULT($N241:$P241,'1-Konfiguration'!M$54:M$56)+MMULT($Q241:$R241,'1-Konfiguration'!M$59:M$60)+MMULT($T241:$U241,'1-Konfiguration'!M$57:M$58)+($S241*'1-Konfiguration'!M$63)</f>
        <v>3079.2311399892797</v>
      </c>
      <c r="AC241" s="81">
        <f>MMULT($N241:$P241,'1-Konfiguration'!N$54:N$56)+MMULT($Q241:$R241,'1-Konfiguration'!N$59:N$60)+MMULT($T241:$U241,'1-Konfiguration'!N$57:N$58)+($S241*'1-Konfiguration'!N$63)</f>
        <v>6225.2608531485175</v>
      </c>
      <c r="AF241" s="6">
        <f t="shared" si="87"/>
        <v>2</v>
      </c>
      <c r="AG241" s="6">
        <f t="shared" si="88"/>
        <v>4</v>
      </c>
      <c r="AH241" s="6">
        <f t="shared" si="89"/>
        <v>5</v>
      </c>
      <c r="AI241" s="6">
        <f t="shared" si="90"/>
        <v>5</v>
      </c>
      <c r="AJ241" s="6">
        <f t="shared" si="91"/>
        <v>4</v>
      </c>
      <c r="AK241" s="6">
        <f t="shared" si="92"/>
        <v>5</v>
      </c>
      <c r="AL241" s="6">
        <f t="shared" si="93"/>
        <v>6</v>
      </c>
      <c r="AM241" s="6">
        <f t="shared" si="94"/>
        <v>8</v>
      </c>
      <c r="AO241" s="5" t="str">
        <f t="shared" si="95"/>
        <v>{ "type": "Feature", "geometry": { "type": "Point", "coordinates": [8,4540728,50,0539517] } },</v>
      </c>
      <c r="AP241" s="5" t="str">
        <f t="shared" si="79"/>
        <v>{ "type": "Feature", "geometry": { "type": "Point", "coordinates": [8,4548728,50,0539517] } },</v>
      </c>
      <c r="AQ241" s="5" t="str">
        <f t="shared" si="80"/>
        <v>{ "type": "Feature", "geometry": { "type": "Point", "coordinates": [8,4540728,50,0544517] } },</v>
      </c>
      <c r="AR241" s="5" t="str">
        <f t="shared" si="81"/>
        <v>{ "type": "Feature", "geometry": { "type": "Point", "coordinates": [8,4540728,50,0534517] } },</v>
      </c>
      <c r="AS241" s="5" t="str">
        <f t="shared" si="82"/>
        <v>{ "type": "Feature", "geometry": { "type": "Point", "coordinates": [8,4532728,50,0539517] } },</v>
      </c>
      <c r="AT241" s="5" t="str">
        <f t="shared" si="83"/>
        <v>{ "type": "Feature", "geometry": { "type": "Point", "coordinates": [8,4532728,50,0534517] } },</v>
      </c>
      <c r="AU241" s="5" t="str">
        <f t="shared" si="84"/>
        <v>{ "type": "Feature", "geometry": { "type": "Point", "coordinates": [8,4548728,50,0544517] } },</v>
      </c>
      <c r="AV241" s="5" t="str">
        <f t="shared" si="85"/>
        <v>{ "type": "Feature", "geometry": { "type": "Point", "coordinates": [8,4532728,50,0544517] } },</v>
      </c>
      <c r="AW241" s="5" t="str">
        <f t="shared" si="86"/>
        <v>{ "type": "Feature", "geometry": { "type": "Point", "coordinates": [8,4548728,50,0534517] } },</v>
      </c>
      <c r="AX241" s="5" t="s">
        <v>753</v>
      </c>
      <c r="AY241" s="6" t="str">
        <f>REPT($AO241,VLOOKUP(AF241,'8-Intensitäten Heatmap'!$A$5:$L$232,$AO$3,FALSE))&amp;REPT($AP241,VLOOKUP(AF241,'8-Intensitäten Heatmap'!$A$5:$L$232,$AP$3,FALSE))&amp;REPT($AQ241,VLOOKUP(AF241,'8-Intensitäten Heatmap'!$A$5:$L$232,$AQ$3,FALSE))&amp;REPT($AR241,VLOOKUP(AF241,'8-Intensitäten Heatmap'!$A$5:$L$232,$AR$3,FALSE))&amp;REPT($AS241,VLOOKUP(AF241,'8-Intensitäten Heatmap'!$A$5:$L$232,$AS$3,FALSE))&amp;REPT($AT241,VLOOKUP(AF241,'8-Intensitäten Heatmap'!$A$5:$L$232,$AT$3,FALSE))&amp;REPT($AU241,VLOOKUP(AF241,'8-Intensitäten Heatmap'!$A$5:$L$232,$AU$3,FALSE))&amp;REPT($AV241,VLOOKUP(AF241,'8-Intensitäten Heatmap'!$A$5:$L$232,$AV$3,FALSE))&amp;REPT($AW241,VLOOKUP(AF241,'8-Intensitäten Heatmap'!$A$5:$L$232,$AW$3,FALSE))</f>
        <v>{ "type": "Feature", "geometry": { "type": "Point", "coordinates": [8,4540728,50,0539517] } },{ "type": "Feature", "geometry": { "type": "Point", "coordinates": [8,4548728,50,0539517] } },</v>
      </c>
      <c r="AZ241" s="6" t="str">
        <f>REPT($AO241,VLOOKUP(AG241,'8-Intensitäten Heatmap'!$A$5:$L$232,$AO$3,FALSE))&amp;REPT($AP241,VLOOKUP(AG241,'8-Intensitäten Heatmap'!$A$5:$L$232,$AP$3,FALSE))&amp;REPT($AQ241,VLOOKUP(AG241,'8-Intensitäten Heatmap'!$A$5:$L$232,$AQ$3,FALSE))&amp;REPT($AR241,VLOOKUP(AG241,'8-Intensitäten Heatmap'!$A$5:$L$232,$AR$3,FALSE))&amp;REPT($AS241,VLOOKUP(AG241,'8-Intensitäten Heatmap'!$A$5:$L$232,$AS$3,FALSE))&amp;REPT($AT241,VLOOKUP(AG241,'8-Intensitäten Heatmap'!$A$5:$L$232,$AT$3,FALSE))&amp;REPT($AU241,VLOOKUP(AG241,'8-Intensitäten Heatmap'!$A$5:$L$232,$AU$3,FALSE))&amp;REPT($AV241,VLOOKUP(AG241,'8-Intensitäten Heatmap'!$A$5:$L$232,$AV$3,FALSE))&amp;REPT($AW241,VLOOKUP(AG241,'8-Intensitäten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v>
      </c>
      <c r="BA241" s="6" t="str">
        <f>REPT($AO241,VLOOKUP(AH241,'8-Intensitäten Heatmap'!$A$5:$L$232,$AO$3,FALSE))&amp;REPT($AP241,VLOOKUP(AH241,'8-Intensitäten Heatmap'!$A$5:$L$232,$AP$3,FALSE))&amp;REPT($AQ241,VLOOKUP(AH241,'8-Intensitäten Heatmap'!$A$5:$L$232,$AQ$3,FALSE))&amp;REPT($AR241,VLOOKUP(AH241,'8-Intensitäten Heatmap'!$A$5:$L$232,$AR$3,FALSE))&amp;REPT($AS241,VLOOKUP(AH241,'8-Intensitäten Heatmap'!$A$5:$L$232,$AS$3,FALSE))&amp;REPT($AT241,VLOOKUP(AH241,'8-Intensitäten Heatmap'!$A$5:$L$232,$AT$3,FALSE))&amp;REPT($AU241,VLOOKUP(AH241,'8-Intensitäten Heatmap'!$A$5:$L$232,$AU$3,FALSE))&amp;REPT($AV241,VLOOKUP(AH241,'8-Intensitäten Heatmap'!$A$5:$L$232,$AV$3,FALSE))&amp;REPT($AW241,VLOOKUP(AH241,'8-Intensitäten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 "type": "Feature", "geometry": { "type": "Point", "coordinates": [8,4532728,50,0539517] } },</v>
      </c>
      <c r="BB241" s="6" t="str">
        <f>REPT($AO241,VLOOKUP(AI241,'8-Intensitäten Heatmap'!$A$5:$L$232,$AO$3,FALSE))&amp;REPT($AP241,VLOOKUP(AI241,'8-Intensitäten Heatmap'!$A$5:$L$232,$AP$3,FALSE))&amp;REPT($AQ241,VLOOKUP(AI241,'8-Intensitäten Heatmap'!$A$5:$L$232,$AQ$3,FALSE))&amp;REPT($AR241,VLOOKUP(AI241,'8-Intensitäten Heatmap'!$A$5:$L$232,$AR$3,FALSE))&amp;REPT($AS241,VLOOKUP(AI241,'8-Intensitäten Heatmap'!$A$5:$L$232,$AS$3,FALSE))&amp;REPT($AT241,VLOOKUP(AI241,'8-Intensitäten Heatmap'!$A$5:$L$232,$AT$3,FALSE))&amp;REPT($AU241,VLOOKUP(AI241,'8-Intensitäten Heatmap'!$A$5:$L$232,$AU$3,FALSE))&amp;REPT($AV241,VLOOKUP(AI241,'8-Intensitäten Heatmap'!$A$5:$L$232,$AV$3,FALSE))&amp;REPT($AW241,VLOOKUP(AI241,'8-Intensitäten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 "type": "Feature", "geometry": { "type": "Point", "coordinates": [8,4532728,50,0539517] } },</v>
      </c>
      <c r="BC241" s="6" t="str">
        <f>REPT($AO241,VLOOKUP(AJ241,'8-Intensitäten Heatmap'!$A$5:$L$232,$AO$3,FALSE))&amp;REPT($AP241,VLOOKUP(AJ241,'8-Intensitäten Heatmap'!$A$5:$L$232,$AP$3,FALSE))&amp;REPT($AQ241,VLOOKUP(AJ241,'8-Intensitäten Heatmap'!$A$5:$L$232,$AQ$3,FALSE))&amp;REPT($AR241,VLOOKUP(AJ241,'8-Intensitäten Heatmap'!$A$5:$L$232,$AR$3,FALSE))&amp;REPT($AS241,VLOOKUP(AJ241,'8-Intensitäten Heatmap'!$A$5:$L$232,$AS$3,FALSE))&amp;REPT($AT241,VLOOKUP(AJ241,'8-Intensitäten Heatmap'!$A$5:$L$232,$AT$3,FALSE))&amp;REPT($AU241,VLOOKUP(AJ241,'8-Intensitäten Heatmap'!$A$5:$L$232,$AU$3,FALSE))&amp;REPT($AV241,VLOOKUP(AJ241,'8-Intensitäten Heatmap'!$A$5:$L$232,$AV$3,FALSE))&amp;REPT($AW241,VLOOKUP(AJ241,'8-Intensitäten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v>
      </c>
      <c r="BD241" s="6" t="str">
        <f>REPT($AO241,VLOOKUP(AK241,'8-Intensitäten Heatmap'!$A$5:$L$232,$AO$3,FALSE))&amp;REPT($AP241,VLOOKUP(AK241,'8-Intensitäten Heatmap'!$A$5:$L$232,$AP$3,FALSE))&amp;REPT($AQ241,VLOOKUP(AK241,'8-Intensitäten Heatmap'!$A$5:$L$232,$AQ$3,FALSE))&amp;REPT($AR241,VLOOKUP(AK241,'8-Intensitäten Heatmap'!$A$5:$L$232,$AR$3,FALSE))&amp;REPT($AS241,VLOOKUP(AK241,'8-Intensitäten Heatmap'!$A$5:$L$232,$AS$3,FALSE))&amp;REPT($AT241,VLOOKUP(AK241,'8-Intensitäten Heatmap'!$A$5:$L$232,$AT$3,FALSE))&amp;REPT($AU241,VLOOKUP(AK241,'8-Intensitäten Heatmap'!$A$5:$L$232,$AU$3,FALSE))&amp;REPT($AV241,VLOOKUP(AK241,'8-Intensitäten Heatmap'!$A$5:$L$232,$AV$3,FALSE))&amp;REPT($AW241,VLOOKUP(AK241,'8-Intensitäten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 "type": "Feature", "geometry": { "type": "Point", "coordinates": [8,4532728,50,0539517] } },</v>
      </c>
      <c r="BE241" s="6" t="str">
        <f>REPT($AO241,VLOOKUP(AL241,'8-Intensitäten Heatmap'!$A$5:$L$232,$AO$3,FALSE))&amp;REPT($AP241,VLOOKUP(AL241,'8-Intensitäten Heatmap'!$A$5:$L$232,$AP$3,FALSE))&amp;REPT($AQ241,VLOOKUP(AL241,'8-Intensitäten Heatmap'!$A$5:$L$232,$AQ$3,FALSE))&amp;REPT($AR241,VLOOKUP(AL241,'8-Intensitäten Heatmap'!$A$5:$L$232,$AR$3,FALSE))&amp;REPT($AS241,VLOOKUP(AL241,'8-Intensitäten Heatmap'!$A$5:$L$232,$AS$3,FALSE))&amp;REPT($AT241,VLOOKUP(AL241,'8-Intensitäten Heatmap'!$A$5:$L$232,$AT$3,FALSE))&amp;REPT($AU241,VLOOKUP(AL241,'8-Intensitäten Heatmap'!$A$5:$L$232,$AU$3,FALSE))&amp;REPT($AV241,VLOOKUP(AL241,'8-Intensitäten Heatmap'!$A$5:$L$232,$AV$3,FALSE))&amp;REPT($AW241,VLOOKUP(AL241,'8-Intensitäten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 "type": "Feature", "geometry": { "type": "Point", "coordinates": [8,4532728,50,0539517] } },{ "type": "Feature", "geometry": { "type": "Point", "coordinates": [8,4532728,50,0534517] } },</v>
      </c>
      <c r="BF241" s="6" t="str">
        <f>REPT($AO241,VLOOKUP(AM241,'8-Intensitäten Heatmap'!$A$5:$L$232,$AO$3,FALSE))&amp;REPT($AP241,VLOOKUP(AM241,'8-Intensitäten Heatmap'!$A$5:$L$232,$AP$3,FALSE))&amp;REPT($AQ241,VLOOKUP(AM241,'8-Intensitäten Heatmap'!$A$5:$L$232,$AQ$3,FALSE))&amp;REPT($AR241,VLOOKUP(AM241,'8-Intensitäten Heatmap'!$A$5:$L$232,$AR$3,FALSE))&amp;REPT($AS241,VLOOKUP(AM241,'8-Intensitäten Heatmap'!$A$5:$L$232,$AS$3,FALSE))&amp;REPT($AT241,VLOOKUP(AM241,'8-Intensitäten Heatmap'!$A$5:$L$232,$AT$3,FALSE))&amp;REPT($AU241,VLOOKUP(AM241,'8-Intensitäten Heatmap'!$A$5:$L$232,$AU$3,FALSE))&amp;REPT($AV241,VLOOKUP(AM241,'8-Intensitäten Heatmap'!$A$5:$L$232,$AV$3,FALSE))&amp;REPT($AW241,VLOOKUP(AM241,'8-Intensitäten Heatmap'!$A$5:$L$232,$AW$3,FALSE))</f>
        <v>{ "type": "Feature", "geometry": { "type": "Point", "coordinates": [8,4540728,50,0539517] } },{ "type": "Feature", "geometry": { "type": "Point", "coordinates": [8,4548728,50,0539517] } },{ "type": "Feature", "geometry": { "type": "Point", "coordinates": [8,4540728,50,0544517] } },{ "type": "Feature", "geometry": { "type": "Point", "coordinates": [8,4540728,50,0534517] } },{ "type": "Feature", "geometry": { "type": "Point", "coordinates": [8,4532728,50,0539517] } },{ "type": "Feature", "geometry": { "type": "Point", "coordinates": [8,4532728,50,0534517] } },{ "type": "Feature", "geometry": { "type": "Point", "coordinates": [8,4548728,50,0544517] } },{ "type": "Feature", "geometry": { "type": "Point", "coordinates": [8,4532728,50,0544517] } },</v>
      </c>
      <c r="BG241" s="6" t="s">
        <v>753</v>
      </c>
      <c r="BH241" s="6" t="str">
        <f t="shared" si="96"/>
        <v>{ "type": "Feature", "geometry": { "type": "Point", "coordinates": [8,4540728,50,0539517] } },{ "type": "Feature", "geometry": { "type": "Point", "coordinates": [8,4540728,50,0539517] } },</v>
      </c>
      <c r="BI241" s="6" t="str">
        <f t="shared" si="97"/>
        <v>{ "type": "Feature", "geometry": { "type": "Point", "coordinates": [8,4540728,50,0539517] } },</v>
      </c>
      <c r="BJ241" s="6" t="str">
        <f t="shared" si="98"/>
        <v>{ "type": "Feature", "geometry": { "type": "Point", "coordinates": [8,4540728,50,0539517] } },{ "type": "Feature", "geometry": { "type": "Point", "coordinates": [8,4540728,50,0539517] } },</v>
      </c>
      <c r="BK241" s="6" t="str">
        <f t="shared" si="99"/>
        <v>{ "type": "Feature", "geometry": { "type": "Point", "coordinates": [8,4540728,50,0539517] } },{ "type": "Feature", "geometry": { "type": "Point", "coordinates": [8,4540728,50,0539517] } },{ "type": "Feature", "geometry": { "type": "Point", "coordinates": [8,4540728,50,0539517] } },{ "type": "Feature", "geometry": { "type": "Point", "coordinates": [8,4540728,50,0539517] } },</v>
      </c>
      <c r="BL241" s="6" t="str">
        <f t="shared" si="100"/>
        <v>{ "type": "Feature", "geometry": { "type": "Point", "coordinates": [8,4540728,50,0539517] } },{ "type": "Feature", "geometry": { "type": "Point", "coordinates": [8,4540728,50,0539517] } },{ "type": "Feature", "geometry": { "type": "Point", "coordinates": [8,4540728,50,0539517] } },{ "type": "Feature", "geometry": { "type": "Point", "coordinates": [8,4540728,50,0539517] } },</v>
      </c>
      <c r="BM241" s="6" t="str">
        <f t="shared" si="101"/>
        <v>{ "type": "Feature", "geometry": { "type": "Point", "coordinates": [8,4540728,50,0539517] } },</v>
      </c>
      <c r="BN241" s="6" t="str">
        <f t="shared" si="102"/>
        <v>{ "type": "Feature", "geometry": { "type": "Point", "coordinates": [8,4540728,50,0539517] } },{ "type": "Feature", "geometry": { "type": "Point", "coordinates": [8,4540728,50,0539517] } },{ "type": "Feature", "geometry": { "type": "Point", "coordinates": [8,4540728,50,0539517] } },</v>
      </c>
      <c r="BO241" s="6" t="str">
        <f t="shared" si="103"/>
        <v>{ "type": "Feature", "geometry": { "type": "Point", "coordinates": [8,4540728,50,0539517] } },{ "type": "Feature", "geometry": { "type": "Point", "coordinates": [8,4540728,50,0539517] } },{ "type": "Feature", "geometry": { "type": "Point", "coordinates": [8,4540728,50,0539517] } },{ "type": "Feature", "geometry": { "type": "Point", "coordinates": [8,4540728,50,0539517] } },{ "type": "Feature", "geometry": { "type": "Point", "coordinates": [8,4540728,50,0539517] } },{ "type": "Feature", "geometry": { "type": "Point", "coordinates": [8,4540728,50,0539517] } },</v>
      </c>
      <c r="BP241" s="6" t="s">
        <v>3381</v>
      </c>
    </row>
    <row r="242" spans="1:68" s="6" customFormat="1" x14ac:dyDescent="0.3">
      <c r="A242" s="18" t="str">
        <f>Table1[[#This Row],[Name]]</f>
        <v>Heinrich Dehn Intern. Spedition GmbH</v>
      </c>
      <c r="B242" s="362">
        <v>8.4947146999999994</v>
      </c>
      <c r="C242" s="362">
        <v>49.9268766</v>
      </c>
      <c r="D242" s="18" t="str">
        <f>Table1[[#This Row],[Standortkategorie]]</f>
        <v>Verteilzentrum</v>
      </c>
      <c r="E242" s="18" t="str">
        <f>IF(Table1[[#This Row],[Zusatzinformation]]=0,"",Table1[[#This Row],[Zusatzinformation]])</f>
        <v/>
      </c>
      <c r="F242" s="47">
        <f>IF($D242&lt;&gt;"Busdepot",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20</v>
      </c>
      <c r="G242" s="47">
        <f>IF($D242&lt;&gt;"Busdepot",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42" s="47">
        <f>(Table1[[#This Row],[Lieferfahrzeuge]]*'1-Konfiguration'!$D$16+(MAX(Table1[[#This Row],[Lieferfahrzeuge]]*'1-Konfiguration'!$D$16,Table1[[#This Row],[Lieferfahrzeugtore]]*'1-Konfiguration'!$D$14)))/2</f>
        <v>0</v>
      </c>
      <c r="I242" s="47">
        <f>Table1[[#This Row],[Müllfahrzeuge]]</f>
        <v>0</v>
      </c>
      <c r="J242" s="47">
        <f>Table1[[#This Row],[Betonmischfahrzeuge]]</f>
        <v>0</v>
      </c>
      <c r="K242" s="47">
        <f>(Table1[[#This Row],[Schiffe]]*'1-Konfiguration'!$D$16+(MAX(Table1[[#This Row],[Schiffe]]*'1-Konfiguration'!$D$16,Table1[[#This Row],[Anleger]]*'1-Konfiguration'!$D$14)))/2</f>
        <v>0</v>
      </c>
      <c r="L242" s="47">
        <f>IF($D242="Busdepot",IFERROR(Table1[[#This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2" s="47">
        <f>IF($D242="Busdepot",IFERROR(Table1[[#This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2" s="81">
        <f>VLOOKUP($F$7,'1-Konfiguration'!$D$24:$G$28,4,FALSE) * (VLOOKUP('5-Standortanalyse (Berechnung)'!$F$7,'1-Konfiguration'!$D$24:$F$28,2,FALSE)/100)*VLOOKUP('5-Standortanalyse (Berechnung)'!$F$7,'1-Konfiguration'!$D$24:$F$28,3,FALSE)*$F242</f>
        <v>104280.588</v>
      </c>
      <c r="O242" s="81">
        <f>VLOOKUP($G$7,'1-Konfiguration'!$D$24:$G$28,4,FALSE) * (VLOOKUP('5-Standortanalyse (Berechnung)'!$G$7,'1-Konfiguration'!$D$24:$F$28,2,FALSE)/100)*VLOOKUP('5-Standortanalyse (Berechnung)'!$G$7,'1-Konfiguration'!$D$24:$F$28,3,FALSE)*$G242</f>
        <v>1534.6</v>
      </c>
      <c r="P242" s="81">
        <f>VLOOKUP($H$7,'1-Konfiguration'!$D$24:$G$28,4,FALSE) * (VLOOKUP('5-Standortanalyse (Berechnung)'!$H$7,'1-Konfiguration'!$D$24:$F$28,2,FALSE)/100)*VLOOKUP('5-Standortanalyse (Berechnung)'!$H$7,'1-Konfiguration'!$D$24:$F$28,3,FALSE)*$H242</f>
        <v>0</v>
      </c>
      <c r="Q242" s="81">
        <f>VLOOKUP($I$7,'1-Konfiguration'!$D$24:$G$33,4,FALSE) * (VLOOKUP('5-Standortanalyse (Berechnung)'!$I$7,'1-Konfiguration'!$D$24:$F$33,2,FALSE)/100)*VLOOKUP('5-Standortanalyse (Berechnung)'!$I$7,'1-Konfiguration'!$D$24:$F$33,3,FALSE)*$I242</f>
        <v>0</v>
      </c>
      <c r="R242" s="81">
        <f>VLOOKUP($J$7,'1-Konfiguration'!$D$24:$G$33,4,FALSE) * (VLOOKUP('5-Standortanalyse (Berechnung)'!$J$7,'1-Konfiguration'!$D$24:$F$33,2,FALSE)/100)*VLOOKUP('5-Standortanalyse (Berechnung)'!$J$7,'1-Konfiguration'!$D$24:$F$33,3,FALSE)*$J242</f>
        <v>0</v>
      </c>
      <c r="S242" s="81">
        <f>VLOOKUP($K$7,'1-Konfiguration'!$D$24:$G$33,4,FALSE) * (VLOOKUP('5-Standortanalyse (Berechnung)'!$K$7,'1-Konfiguration'!$D$24:$F$33,2,FALSE)/100)*VLOOKUP('5-Standortanalyse (Berechnung)'!$K$7,'1-Konfiguration'!$D$24:$F$33,3,FALSE)*$K242</f>
        <v>0</v>
      </c>
      <c r="T242" s="81">
        <f>VLOOKUP($L$7,'1-Konfiguration'!$D$24:$G$28,4,FALSE) * (VLOOKUP('5-Standortanalyse (Berechnung)'!$L$7,'1-Konfiguration'!$D$24:$F$28,2,FALSE)/100)*VLOOKUP('5-Standortanalyse (Berechnung)'!$L$7,'1-Konfiguration'!$D$24:$F$28,3,FALSE)*$L242</f>
        <v>0</v>
      </c>
      <c r="U242" s="81">
        <f>VLOOKUP($M$7,'1-Konfiguration'!$D$24:$G$28,4,FALSE) * (VLOOKUP('5-Standortanalyse (Berechnung)'!$M$7,'1-Konfiguration'!$D$24:$F$28,2,FALSE)/100)*VLOOKUP('5-Standortanalyse (Berechnung)'!$M$7,'1-Konfiguration'!$D$24:$F$28,3,FALSE)*$M242</f>
        <v>0</v>
      </c>
      <c r="V242" s="81">
        <f>MMULT($N242:$P242,'1-Konfiguration'!G$54:G$56)+MMULT($Q242:$R242,'1-Konfiguration'!G$59:G$60)+MMULT($T242:$U242,'1-Konfiguration'!G$57:G$58)+($S242*'1-Konfiguration'!G$63)</f>
        <v>908.48697582210002</v>
      </c>
      <c r="W242" s="81">
        <f>MMULT($N242:$P242,'1-Konfiguration'!H$54:H$56)+MMULT($Q242:$R242,'1-Konfiguration'!H$59:H$60)+MMULT($T242:$U242,'1-Konfiguration'!H$57:H$58)+($S242*'1-Konfiguration'!H$63)</f>
        <v>4172.4607145119298</v>
      </c>
      <c r="X242" s="81">
        <f>MMULT($N242:$P242,'1-Konfiguration'!I$54:I$56)+MMULT($Q242:$R242,'1-Konfiguration'!I$59:I$60)+MMULT($T242:$U242,'1-Konfiguration'!I$57:I$58)+($S242*'1-Konfiguration'!I$63)</f>
        <v>10419.702741487867</v>
      </c>
      <c r="Y242" s="81">
        <f>MMULT($N242:$P242,'1-Konfiguration'!J$54:J$56)+MMULT($Q242:$R242,'1-Konfiguration'!J$59:J$60)+MMULT($T242:$U242,'1-Konfiguration'!J$57:J$58)+($S242*'1-Konfiguration'!J$63)</f>
        <v>21021.895506805165</v>
      </c>
      <c r="Z242" s="81">
        <f>MMULT($N242:$P242,'1-Konfiguration'!K$54:K$56)+MMULT($Q242:$R242,'1-Konfiguration'!K$59:K$60)+MMULT($T242:$U242,'1-Konfiguration'!K$57:K$58)+($S242*'1-Konfiguration'!K$63)</f>
        <v>2271.2174395552502</v>
      </c>
      <c r="AA242" s="81">
        <f>MMULT($N242:$P242,'1-Konfiguration'!L$54:L$56)+MMULT($Q242:$R242,'1-Konfiguration'!L$59:L$60)+MMULT($T242:$U242,'1-Konfiguration'!L$57:L$58)+($S242*'1-Konfiguration'!L$63)</f>
        <v>5759.0423402851511</v>
      </c>
      <c r="AB242" s="81">
        <f>MMULT($N242:$P242,'1-Konfiguration'!M$54:M$56)+MMULT($Q242:$R242,'1-Konfiguration'!M$59:M$60)+MMULT($T242:$U242,'1-Konfiguration'!M$57:M$58)+($S242*'1-Konfiguration'!M$63)</f>
        <v>14365.876324861381</v>
      </c>
      <c r="AC242" s="81">
        <f>MMULT($N242:$P242,'1-Konfiguration'!N$54:N$56)+MMULT($Q242:$R242,'1-Konfiguration'!N$59:N$60)+MMULT($T242:$U242,'1-Konfiguration'!N$57:N$58)+($S242*'1-Konfiguration'!N$63)</f>
        <v>32478.001029321083</v>
      </c>
      <c r="AF242" s="6">
        <f t="shared" si="87"/>
        <v>6</v>
      </c>
      <c r="AG242" s="6">
        <f t="shared" si="88"/>
        <v>17</v>
      </c>
      <c r="AH242" s="6">
        <f t="shared" si="89"/>
        <v>21</v>
      </c>
      <c r="AI242" s="6">
        <f t="shared" si="90"/>
        <v>28</v>
      </c>
      <c r="AJ242" s="6">
        <f t="shared" si="91"/>
        <v>18</v>
      </c>
      <c r="AK242" s="6">
        <f t="shared" si="92"/>
        <v>23</v>
      </c>
      <c r="AL242" s="6">
        <f t="shared" si="93"/>
        <v>29</v>
      </c>
      <c r="AM242" s="6">
        <f t="shared" si="94"/>
        <v>43</v>
      </c>
      <c r="AO242" s="5" t="str">
        <f t="shared" si="95"/>
        <v>{ "type": "Feature", "geometry": { "type": "Point", "coordinates": [8,4947147,49,9268766] } },</v>
      </c>
      <c r="AP242" s="5" t="str">
        <f t="shared" si="79"/>
        <v>{ "type": "Feature", "geometry": { "type": "Point", "coordinates": [8,4955147,49,9268766] } },</v>
      </c>
      <c r="AQ242" s="5" t="str">
        <f t="shared" si="80"/>
        <v>{ "type": "Feature", "geometry": { "type": "Point", "coordinates": [8,4947147,49,9273766] } },</v>
      </c>
      <c r="AR242" s="5" t="str">
        <f t="shared" si="81"/>
        <v>{ "type": "Feature", "geometry": { "type": "Point", "coordinates": [8,4947147,49,9263766] } },</v>
      </c>
      <c r="AS242" s="5" t="str">
        <f t="shared" si="82"/>
        <v>{ "type": "Feature", "geometry": { "type": "Point", "coordinates": [8,4939147,49,9268766] } },</v>
      </c>
      <c r="AT242" s="5" t="str">
        <f t="shared" si="83"/>
        <v>{ "type": "Feature", "geometry": { "type": "Point", "coordinates": [8,4939147,49,9263766] } },</v>
      </c>
      <c r="AU242" s="5" t="str">
        <f t="shared" si="84"/>
        <v>{ "type": "Feature", "geometry": { "type": "Point", "coordinates": [8,4955147,49,9273766] } },</v>
      </c>
      <c r="AV242" s="5" t="str">
        <f t="shared" si="85"/>
        <v>{ "type": "Feature", "geometry": { "type": "Point", "coordinates": [8,4939147,49,9273766] } },</v>
      </c>
      <c r="AW242" s="5" t="str">
        <f t="shared" si="86"/>
        <v>{ "type": "Feature", "geometry": { "type": "Point", "coordinates": [8,4955147,49,9263766] } },</v>
      </c>
      <c r="AX242" s="5" t="s">
        <v>753</v>
      </c>
      <c r="AY242" s="6" t="str">
        <f>REPT($AO242,VLOOKUP(AF242,'8-Intensitäten Heatmap'!$A$5:$L$232,$AO$3,FALSE))&amp;REPT($AP242,VLOOKUP(AF242,'8-Intensitäten Heatmap'!$A$5:$L$232,$AP$3,FALSE))&amp;REPT($AQ242,VLOOKUP(AF242,'8-Intensitäten Heatmap'!$A$5:$L$232,$AQ$3,FALSE))&amp;REPT($AR242,VLOOKUP(AF242,'8-Intensitäten Heatmap'!$A$5:$L$232,$AR$3,FALSE))&amp;REPT($AS242,VLOOKUP(AF242,'8-Intensitäten Heatmap'!$A$5:$L$232,$AS$3,FALSE))&amp;REPT($AT242,VLOOKUP(AF242,'8-Intensitäten Heatmap'!$A$5:$L$232,$AT$3,FALSE))&amp;REPT($AU242,VLOOKUP(AF242,'8-Intensitäten Heatmap'!$A$5:$L$232,$AU$3,FALSE))&amp;REPT($AV242,VLOOKUP(AF242,'8-Intensitäten Heatmap'!$A$5:$L$232,$AV$3,FALSE))&amp;REPT($AW242,VLOOKUP(AF242,'8-Intensitäten Heatmap'!$A$5:$L$232,$AW$3,FALSE))</f>
        <v>{ "type": "Feature", "geometry": { "type": "Point", "coordinates": [8,4947147,49,9268766] } },{ "type": "Feature", "geometry": { "type": "Point", "coordinates": [8,4955147,49,9268766] } },{ "type": "Feature", "geometry": { "type": "Point", "coordinates": [8,4947147,49,9273766] } },{ "type": "Feature", "geometry": { "type": "Point", "coordinates": [8,4947147,49,9263766] } },{ "type": "Feature", "geometry": { "type": "Point", "coordinates": [8,4939147,49,9268766] } },{ "type": "Feature", "geometry": { "type": "Point", "coordinates": [8,4939147,49,9263766] } },</v>
      </c>
      <c r="AZ242" s="6" t="str">
        <f>REPT($AO242,VLOOKUP(AG242,'8-Intensitäten Heatmap'!$A$5:$L$232,$AO$3,FALSE))&amp;REPT($AP242,VLOOKUP(AG242,'8-Intensitäten Heatmap'!$A$5:$L$232,$AP$3,FALSE))&amp;REPT($AQ242,VLOOKUP(AG242,'8-Intensitäten Heatmap'!$A$5:$L$232,$AQ$3,FALSE))&amp;REPT($AR242,VLOOKUP(AG242,'8-Intensitäten Heatmap'!$A$5:$L$232,$AR$3,FALSE))&amp;REPT($AS242,VLOOKUP(AG242,'8-Intensitäten Heatmap'!$A$5:$L$232,$AS$3,FALSE))&amp;REPT($AT242,VLOOKUP(AG242,'8-Intensitäten Heatmap'!$A$5:$L$232,$AT$3,FALSE))&amp;REPT($AU242,VLOOKUP(AG242,'8-Intensitäten Heatmap'!$A$5:$L$232,$AU$3,FALSE))&amp;REPT($AV242,VLOOKUP(AG242,'8-Intensitäten Heatmap'!$A$5:$L$232,$AV$3,FALSE))&amp;REPT($AW242,VLOOKUP(AG242,'8-Intensitäten Heatmap'!$A$5:$L$232,$AW$3,FALSE))</f>
        <v>{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[8,4955147,49,9263766] } },</v>
      </c>
      <c r="BA242" s="6" t="str">
        <f>REPT($AO242,VLOOKUP(AH242,'8-Intensitäten Heatmap'!$A$5:$L$232,$AO$3,FALSE))&amp;REPT($AP242,VLOOKUP(AH242,'8-Intensitäten Heatmap'!$A$5:$L$232,$AP$3,FALSE))&amp;REPT($AQ242,VLOOKUP(AH242,'8-Intensitäten Heatmap'!$A$5:$L$232,$AQ$3,FALSE))&amp;REPT($AR242,VLOOKUP(AH242,'8-Intensitäten Heatmap'!$A$5:$L$232,$AR$3,FALSE))&amp;REPT($AS242,VLOOKUP(AH242,'8-Intensitäten Heatmap'!$A$5:$L$232,$AS$3,FALSE))&amp;REPT($AT242,VLOOKUP(AH242,'8-Intensitäten Heatmap'!$A$5:$L$232,$AT$3,FALSE))&amp;REPT($AU242,VLOOKUP(AH242,'8-Intensitäten Heatmap'!$A$5:$L$232,$AU$3,FALSE))&amp;REPT($AV242,VLOOKUP(AH242,'8-Intensitäten Heatmap'!$A$5:$L$232,$AV$3,FALSE))&amp;REPT($AW242,VLOOKUP(AH242,'8-Intensitäten Heatmap'!$A$5:$L$232,$AW$3,FALSE))</f>
        <v>{ "type": "Feature", "geometry": { "type": "Point", "coordinates": [8,4947147,49,9268766] } },{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[8,4955147,49,9263766] } },{ "type": "Feature", "geometry": { "type": "Point", "coordinates": [8,4955147,49,9263766] } },</v>
      </c>
      <c r="BB242" s="6" t="str">
        <f>REPT($AO242,VLOOKUP(AI242,'8-Intensitäten Heatmap'!$A$5:$L$232,$AO$3,FALSE))&amp;REPT($AP242,VLOOKUP(AI242,'8-Intensitäten Heatmap'!$A$5:$L$232,$AP$3,FALSE))&amp;REPT($AQ242,VLOOKUP(AI242,'8-Intensitäten Heatmap'!$A$5:$L$232,$AQ$3,FALSE))&amp;REPT($AR242,VLOOKUP(AI242,'8-Intensitäten Heatmap'!$A$5:$L$232,$AR$3,FALSE))&amp;REPT($AS242,VLOOKUP(AI242,'8-Intensitäten Heatmap'!$A$5:$L$232,$AS$3,FALSE))&amp;REPT($AT242,VLOOKUP(AI242,'8-Intensitäten Heatmap'!$A$5:$L$232,$AT$3,FALSE))&amp;REPT($AU242,VLOOKUP(AI242,'8-Intensitäten Heatmap'!$A$5:$L$232,$AU$3,FALSE))&amp;REPT($AV242,VLOOKUP(AI242,'8-Intensitäten Heatmap'!$A$5:$L$232,$AV$3,FALSE))&amp;REPT($AW242,VLOOKUP(AI242,'8-Intensitäten Heatmap'!$A$5:$L$232,$AW$3,FALSE))</f>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[8,4939147,49,9273766] } },{ "type": "Feature", "geometry": { "type": "Point", "coordinates": [8,4955147,49,9263766] } },{ "type": "Feature", "geometry": { "type": "Point", "coordinates": [8,4955147,49,9263766] } },{ "type": "Feature", "geometry": { "type": "Point", "coordinates": [8,4955147,49,9263766] } },</v>
      </c>
      <c r="BC242" s="6" t="str">
        <f>REPT($AO242,VLOOKUP(AJ242,'8-Intensitäten Heatmap'!$A$5:$L$232,$AO$3,FALSE))&amp;REPT($AP242,VLOOKUP(AJ242,'8-Intensitäten Heatmap'!$A$5:$L$232,$AP$3,FALSE))&amp;REPT($AQ242,VLOOKUP(AJ242,'8-Intensitäten Heatmap'!$A$5:$L$232,$AQ$3,FALSE))&amp;REPT($AR242,VLOOKUP(AJ242,'8-Intensitäten Heatmap'!$A$5:$L$232,$AR$3,FALSE))&amp;REPT($AS242,VLOOKUP(AJ242,'8-Intensitäten Heatmap'!$A$5:$L$232,$AS$3,FALSE))&amp;REPT($AT242,VLOOKUP(AJ242,'8-Intensitäten Heatmap'!$A$5:$L$232,$AT$3,FALSE))&amp;REPT($AU242,VLOOKUP(AJ242,'8-Intensitäten Heatmap'!$A$5:$L$232,$AU$3,FALSE))&amp;REPT($AV242,VLOOKUP(AJ242,'8-Intensitäten Heatmap'!$A$5:$L$232,$AV$3,FALSE))&amp;REPT($AW242,VLOOKUP(AJ242,'8-Intensitäten Heatmap'!$A$5:$L$232,$AW$3,FALSE))</f>
        <v>{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[8,4955147,49,9263766] } },{ "type": "Feature", "geometry": { "type": "Point", "coordinates": [8,4955147,49,9263766] } },</v>
      </c>
      <c r="BD242" s="6" t="str">
        <f>REPT($AO242,VLOOKUP(AK242,'8-Intensitäten Heatmap'!$A$5:$L$232,$AO$3,FALSE))&amp;REPT($AP242,VLOOKUP(AK242,'8-Intensitäten Heatmap'!$A$5:$L$232,$AP$3,FALSE))&amp;REPT($AQ242,VLOOKUP(AK242,'8-Intensitäten Heatmap'!$A$5:$L$232,$AQ$3,FALSE))&amp;REPT($AR242,VLOOKUP(AK242,'8-Intensitäten Heatmap'!$A$5:$L$232,$AR$3,FALSE))&amp;REPT($AS242,VLOOKUP(AK242,'8-Intensitäten Heatmap'!$A$5:$L$232,$AS$3,FALSE))&amp;REPT($AT242,VLOOKUP(AK242,'8-Intensitäten Heatmap'!$A$5:$L$232,$AT$3,FALSE))&amp;REPT($AU242,VLOOKUP(AK242,'8-Intensitäten Heatmap'!$A$5:$L$232,$AU$3,FALSE))&amp;REPT($AV242,VLOOKUP(AK242,'8-Intensitäten Heatmap'!$A$5:$L$232,$AV$3,FALSE))&amp;REPT($AW242,VLOOKUP(AK242,'8-Intensitäten Heatmap'!$A$5:$L$232,$AW$3,FALSE))</f>
        <v>{ "type": "Feature", "geometry": { "type": "Point", "coordinates": [8,4947147,49,9268766] } },{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[8,4955147,49,9263766] } },{ "type": "Feature", "geometry": { "type": "Point", "coordinates": [8,4955147,49,9263766] } },</v>
      </c>
      <c r="BE242" s="6" t="str">
        <f>REPT($AO242,VLOOKUP(AL242,'8-Intensitäten Heatmap'!$A$5:$L$232,$AO$3,FALSE))&amp;REPT($AP242,VLOOKUP(AL242,'8-Intensitäten Heatmap'!$A$5:$L$232,$AP$3,FALSE))&amp;REPT($AQ242,VLOOKUP(AL242,'8-Intensitäten Heatmap'!$A$5:$L$232,$AQ$3,FALSE))&amp;REPT($AR242,VLOOKUP(AL242,'8-Intensitäten Heatmap'!$A$5:$L$232,$AR$3,FALSE))&amp;REPT($AS242,VLOOKUP(AL242,'8-Intensitäten Heatmap'!$A$5:$L$232,$AS$3,FALSE))&amp;REPT($AT242,VLOOKUP(AL242,'8-Intensitäten Heatmap'!$A$5:$L$232,$AT$3,FALSE))&amp;REPT($AU242,VLOOKUP(AL242,'8-Intensitäten Heatmap'!$A$5:$L$232,$AU$3,FALSE))&amp;REPT($AV242,VLOOKUP(AL242,'8-Intensitäten Heatmap'!$A$5:$L$232,$AV$3,FALSE))&amp;REPT($AW242,VLOOKUP(AL242,'8-Intensitäten Heatmap'!$A$5:$L$232,$AW$3,FALSE))</f>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[8,4939147,49,9273766] } },{ "type": "Feature", "geometry": { "type": "Point", "coordinates": [8,4955147,49,9263766] } },{ "type": "Feature", "geometry": { "type": "Point", "coordinates": [8,4955147,49,9263766] } },{ "type": "Feature", "geometry": { "type": "Point", "coordinates": [8,4955147,49,9263766] } },</v>
      </c>
      <c r="BF242" s="6" t="str">
        <f>REPT($AO242,VLOOKUP(AM242,'8-Intensitäten Heatmap'!$A$5:$L$232,$AO$3,FALSE))&amp;REPT($AP242,VLOOKUP(AM242,'8-Intensitäten Heatmap'!$A$5:$L$232,$AP$3,FALSE))&amp;REPT($AQ242,VLOOKUP(AM242,'8-Intensitäten Heatmap'!$A$5:$L$232,$AQ$3,FALSE))&amp;REPT($AR242,VLOOKUP(AM242,'8-Intensitäten Heatmap'!$A$5:$L$232,$AR$3,FALSE))&amp;REPT($AS242,VLOOKUP(AM242,'8-Intensitäten Heatmap'!$A$5:$L$232,$AS$3,FALSE))&amp;REPT($AT242,VLOOKUP(AM242,'8-Intensitäten Heatmap'!$A$5:$L$232,$AT$3,FALSE))&amp;REPT($AU242,VLOOKUP(AM242,'8-Intensitäten Heatmap'!$A$5:$L$232,$AU$3,FALSE))&amp;REPT($AV242,VLOOKUP(AM242,'8-Intensitäten Heatmap'!$A$5:$L$232,$AV$3,FALSE))&amp;REPT($AW242,VLOOKUP(AM242,'8-Intensitäten Heatmap'!$A$5:$L$232,$AW$3,FALSE))</f>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[8,4955147,49,9268766] } },{ "type": "Feature", "geometry": { "type": "Point", "coordinates": [8,4955147,49,9268766] } },{ "type": "Feature", "geometry": { "type": "Point", "coordinates": [8,4955147,49,9268766] } },{ "type": "Feature", "geometry": { "type": "Point", "coordinates": [8,4955147,49,9268766] } },{ "type": "Feature", "geometry": { "type": "Point", "coordinates": [8,4955147,49,9268766] } },{ "type": "Feature", "geometry": { "type": "Point", "coordinates": [8,4947147,49,9273766] } },{ "type": "Feature", "geometry": { "type": "Point", "coordinates": [8,4947147,49,9273766] } },{ "type": "Feature", "geometry": { "type": "Point", "coordinates": [8,4947147,49,9273766] } },{ "type": "Feature", "geometry": { "type": "Point", "coordinates": [8,4947147,49,9273766] } },{ "type": "Feature", "geometry": { "type": "Point", "coordinates": [8,4947147,49,9273766] } },{ "type": "Feature", "geometry": { "type": "Point", "coordinates": [8,4947147,49,9263766] } },{ "type": "Feature", "geometry": { "type": "Point", "coordinates": [8,4947147,49,9263766] } },{ "type": "Feature", "geometry": { "type": "Point", "coordinates": [8,4947147,49,9263766] } },{ "type": "Feature", "geometry": { "type": "Point", "coordinates": [8,4947147,49,9263766] } },{ "type": "Feature", "geometry": { "type": "Point", "coordinates": [8,4947147,49,9263766] } },{ "type": "Feature", "geometry": { "type": "Point", "coordinates": [8,4939147,49,9268766] } },{ "type": "Feature", "geometry": { "type": "Point", "coordinates": [8,4939147,49,9268766] } },{ "type": "Feature", "geometry": { "type": "Point", "coordinates": [8,4939147,49,9268766] } },{ "type": "Feature", "geometry": { "type": "Point", "coordinates": [8,4939147,49,9268766] } },{ "type": "Feature", "geometry": { "type": "Point", "coordinates": [8,4939147,49,9268766] } },{ "type": "Feature", "geometry": { "type": "Point", "coordinates": [8,4939147,49,9263766] } },{ "type": "Feature", "geometry": { "type": "Point", "coordinates": [8,4939147,49,9263766] } },{ "type": "Feature", "geometry": { "type": "Point", "coordinates": [8,4939147,49,9263766] } },{ "type": "Feature", "geometry": { "type": "Point", "coordinates": [8,4939147,49,9263766] } },{ "type": "Feature", "geometry": { "type": "Point", "coordinates": [8,4939147,49,9263766] } },{ "type": "Feature", "geometry": { "type": "Point", "coordinates": [8,4955147,49,9273766] } },{ "type": "Feature", "geometry": { "type": "Point", "coordinates": [8,4955147,49,9273766] } },{ "type": "Feature", "geometry": { "type": "Point", "coordinates": [8,4955147,49,9273766] } },{ "type": "Feature", "geometry": { "type": "Point", "coordinates": [8,4955147,49,9273766] } },{ "type": "Feature", "geometry": { "type": "Point", "coordinates": [8,4955147,49,9273766] } },{ "type": "Feature", "geometry": { "type": "Point", "coordinates": [8,4939147,49,9273766] } },{ "type": "Feature", "geometry": { "type": "Point", "coordinates": [8,4939147,49,9273766] } },{ "type": "Feature", "geometry": { "type": "Point", "coordinates": [8,4939147,49,9273766] } },{ "type": "Feature", "geometry": { "type": "Point", "coordinates": [8,4939147,49,9273766] } },{ "type": "Feature", "geometry": { "type": "Point", "coordinates": [8,4955147,49,9263766] } },{ "type": "Feature", "geometry": { "type": "Point", "coordinates": [8,4955147,49,9263766] } },{ "type": "Feature", "geometry": { "type": "Point", "coordinates": [8,4955147,49,9263766] } },{ "type": "Feature", "geometry": { "type": "Point", "coordinates": [8,4955147,49,9263766] } },</v>
      </c>
      <c r="BG242" s="6" t="s">
        <v>753</v>
      </c>
      <c r="BH242" s="6" t="str">
        <f t="shared" si="96"/>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I242" s="6" t="str">
        <f t="shared" si="97"/>
        <v>{ "type": "Feature", "geometry": { "type": "Point", "coordinates": [8,4947147,49,9268766] } },{ "type": "Feature", "geometry": { "type": "Point", "coordinates": [8,4947147,49,9268766] } },{ "type": "Feature", "geometry": { "type": "Point", "coordinates": [8,4947147,49,9268766] } },{ "type": "Feature", "geometry": { "type": "Point", "coordinates": [8,4947147,49,9268766] } },</v>
      </c>
      <c r="BJ242" s="6" t="str">
        <f t="shared" si="98"/>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K242" s="6" t="str">
        <f t="shared" si="99"/>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L242" s="6" t="str">
        <f t="shared" si="100"/>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M242" s="6" t="str">
        <f t="shared" si="101"/>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N242" s="6" t="str">
        <f t="shared" si="102"/>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O242" s="6" t="str">
        <f t="shared" si="103"/>
        <v>{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 "type": "Feature", "geometry": { "type": "Point", "coordinates": [8,4947147,49,9268766] } },</v>
      </c>
      <c r="BP242" s="6" t="s">
        <v>3381</v>
      </c>
    </row>
    <row r="243" spans="1:68" s="6" customFormat="1" x14ac:dyDescent="0.3">
      <c r="A243" s="18" t="str">
        <f>Table1[[#This Row],[Name]]</f>
        <v>Heizkraftwerk GmbH Mainz</v>
      </c>
      <c r="B243" s="362">
        <v>8.2422933</v>
      </c>
      <c r="C243" s="362">
        <v>50.025713199999998</v>
      </c>
      <c r="D243" s="18" t="str">
        <f>Table1[[#This Row],[Standortkategorie]]</f>
        <v>Auslieferzentrum</v>
      </c>
      <c r="E243" s="18" t="str">
        <f>IF(Table1[[#This Row],[Zusatzinformation]]=0,"",Table1[[#This Row],[Zusatzinformation]])</f>
        <v/>
      </c>
      <c r="F243" s="47">
        <f>IF($D243&lt;&gt;"Busdepot",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243" s="47">
        <f>IF($D243&lt;&gt;"Busdepot",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43" s="47">
        <f>(Table1[[#This Row],[Lieferfahrzeuge]]*'1-Konfiguration'!$D$16+(MAX(Table1[[#This Row],[Lieferfahrzeuge]]*'1-Konfiguration'!$D$16,Table1[[#This Row],[Lieferfahrzeugtore]]*'1-Konfiguration'!$D$14)))/2</f>
        <v>0</v>
      </c>
      <c r="I243" s="47">
        <f>Table1[[#This Row],[Müllfahrzeuge]]</f>
        <v>0</v>
      </c>
      <c r="J243" s="47">
        <f>Table1[[#This Row],[Betonmischfahrzeuge]]</f>
        <v>0</v>
      </c>
      <c r="K243" s="47">
        <f>(Table1[[#This Row],[Schiffe]]*'1-Konfiguration'!$D$16+(MAX(Table1[[#This Row],[Schiffe]]*'1-Konfiguration'!$D$16,Table1[[#This Row],[Anleger]]*'1-Konfiguration'!$D$14)))/2</f>
        <v>0</v>
      </c>
      <c r="L243" s="47">
        <f>IF($D243="Busdepot",IFERROR(Table1[[#This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3" s="47">
        <f>IF($D243="Busdepot",IFERROR(Table1[[#This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3" s="81">
        <f>VLOOKUP($F$7,'1-Konfiguration'!$D$24:$G$28,4,FALSE) * (VLOOKUP('5-Standortanalyse (Berechnung)'!$F$7,'1-Konfiguration'!$D$24:$F$28,2,FALSE)/100)*VLOOKUP('5-Standortanalyse (Berechnung)'!$F$7,'1-Konfiguration'!$D$24:$F$28,3,FALSE)*$F243</f>
        <v>15642.088200000002</v>
      </c>
      <c r="O243" s="81">
        <f>VLOOKUP($G$7,'1-Konfiguration'!$D$24:$G$28,4,FALSE) * (VLOOKUP('5-Standortanalyse (Berechnung)'!$G$7,'1-Konfiguration'!$D$24:$F$28,2,FALSE)/100)*VLOOKUP('5-Standortanalyse (Berechnung)'!$G$7,'1-Konfiguration'!$D$24:$F$28,3,FALSE)*$G243</f>
        <v>0</v>
      </c>
      <c r="P243" s="81">
        <f>VLOOKUP($H$7,'1-Konfiguration'!$D$24:$G$28,4,FALSE) * (VLOOKUP('5-Standortanalyse (Berechnung)'!$H$7,'1-Konfiguration'!$D$24:$F$28,2,FALSE)/100)*VLOOKUP('5-Standortanalyse (Berechnung)'!$H$7,'1-Konfiguration'!$D$24:$F$28,3,FALSE)*$H243</f>
        <v>0</v>
      </c>
      <c r="Q243" s="81">
        <f>VLOOKUP($I$7,'1-Konfiguration'!$D$24:$G$33,4,FALSE) * (VLOOKUP('5-Standortanalyse (Berechnung)'!$I$7,'1-Konfiguration'!$D$24:$F$33,2,FALSE)/100)*VLOOKUP('5-Standortanalyse (Berechnung)'!$I$7,'1-Konfiguration'!$D$24:$F$33,3,FALSE)*$I243</f>
        <v>0</v>
      </c>
      <c r="R243" s="81">
        <f>VLOOKUP($J$7,'1-Konfiguration'!$D$24:$G$33,4,FALSE) * (VLOOKUP('5-Standortanalyse (Berechnung)'!$J$7,'1-Konfiguration'!$D$24:$F$33,2,FALSE)/100)*VLOOKUP('5-Standortanalyse (Berechnung)'!$J$7,'1-Konfiguration'!$D$24:$F$33,3,FALSE)*$J243</f>
        <v>0</v>
      </c>
      <c r="S243" s="81">
        <f>VLOOKUP($K$7,'1-Konfiguration'!$D$24:$G$33,4,FALSE) * (VLOOKUP('5-Standortanalyse (Berechnung)'!$K$7,'1-Konfiguration'!$D$24:$F$33,2,FALSE)/100)*VLOOKUP('5-Standortanalyse (Berechnung)'!$K$7,'1-Konfiguration'!$D$24:$F$33,3,FALSE)*$K243</f>
        <v>0</v>
      </c>
      <c r="T243" s="81">
        <f>VLOOKUP($L$7,'1-Konfiguration'!$D$24:$G$28,4,FALSE) * (VLOOKUP('5-Standortanalyse (Berechnung)'!$L$7,'1-Konfiguration'!$D$24:$F$28,2,FALSE)/100)*VLOOKUP('5-Standortanalyse (Berechnung)'!$L$7,'1-Konfiguration'!$D$24:$F$28,3,FALSE)*$L243</f>
        <v>0</v>
      </c>
      <c r="U243" s="81">
        <f>VLOOKUP($M$7,'1-Konfiguration'!$D$24:$G$28,4,FALSE) * (VLOOKUP('5-Standortanalyse (Berechnung)'!$M$7,'1-Konfiguration'!$D$24:$F$28,2,FALSE)/100)*VLOOKUP('5-Standortanalyse (Berechnung)'!$M$7,'1-Konfiguration'!$D$24:$F$28,3,FALSE)*$M243</f>
        <v>0</v>
      </c>
      <c r="V243" s="81">
        <f>MMULT($N243:$P243,'1-Konfiguration'!G$54:G$56)+MMULT($Q243:$R243,'1-Konfiguration'!G$59:G$60)+MMULT($T243:$U243,'1-Konfiguration'!G$57:G$58)+($S243*'1-Konfiguration'!G$63)</f>
        <v>133.89782779298551</v>
      </c>
      <c r="W243" s="81">
        <f>MMULT($N243:$P243,'1-Konfiguration'!H$54:H$56)+MMULT($Q243:$R243,'1-Konfiguration'!H$59:H$60)+MMULT($T243:$U243,'1-Konfiguration'!H$57:H$58)+($S243*'1-Konfiguration'!H$63)</f>
        <v>611.33287205472652</v>
      </c>
      <c r="X243" s="81">
        <f>MMULT($N243:$P243,'1-Konfiguration'!I$54:I$56)+MMULT($Q243:$R243,'1-Konfiguration'!I$59:I$60)+MMULT($T243:$U243,'1-Konfiguration'!I$57:I$58)+($S243*'1-Konfiguration'!I$63)</f>
        <v>1523.8348691131916</v>
      </c>
      <c r="Y243" s="81">
        <f>MMULT($N243:$P243,'1-Konfiguration'!J$54:J$56)+MMULT($Q243:$R243,'1-Konfiguration'!J$59:J$60)+MMULT($T243:$U243,'1-Konfiguration'!J$57:J$58)+($S243*'1-Konfiguration'!J$63)</f>
        <v>3088.6768099966939</v>
      </c>
      <c r="Z243" s="81">
        <f>MMULT($N243:$P243,'1-Konfiguration'!K$54:K$56)+MMULT($Q243:$R243,'1-Konfiguration'!K$59:K$60)+MMULT($T243:$U243,'1-Konfiguration'!K$57:K$58)+($S243*'1-Konfiguration'!K$63)</f>
        <v>334.74456948246382</v>
      </c>
      <c r="AA243" s="81">
        <f>MMULT($N243:$P243,'1-Konfiguration'!L$54:L$56)+MMULT($Q243:$R243,'1-Konfiguration'!L$59:L$60)+MMULT($T243:$U243,'1-Konfiguration'!L$57:L$58)+($S243*'1-Konfiguration'!L$63)</f>
        <v>845.26323529008857</v>
      </c>
      <c r="AB243" s="81">
        <f>MMULT($N243:$P243,'1-Konfiguration'!M$54:M$56)+MMULT($Q243:$R243,'1-Konfiguration'!M$59:M$60)+MMULT($T243:$U243,'1-Konfiguration'!M$57:M$58)+($S243*'1-Konfiguration'!M$63)</f>
        <v>2101.8214381037324</v>
      </c>
      <c r="AC243" s="81">
        <f>MMULT($N243:$P243,'1-Konfiguration'!N$54:N$56)+MMULT($Q243:$R243,'1-Konfiguration'!N$59:N$60)+MMULT($T243:$U243,'1-Konfiguration'!N$57:N$58)+($S243*'1-Konfiguration'!N$63)</f>
        <v>4772.5985458746163</v>
      </c>
      <c r="AF243" s="6">
        <f t="shared" si="87"/>
        <v>1</v>
      </c>
      <c r="AG243" s="6">
        <f t="shared" si="88"/>
        <v>2</v>
      </c>
      <c r="AH243" s="6">
        <f t="shared" si="89"/>
        <v>3</v>
      </c>
      <c r="AI243" s="6">
        <f t="shared" si="90"/>
        <v>4</v>
      </c>
      <c r="AJ243" s="6">
        <f t="shared" si="91"/>
        <v>3</v>
      </c>
      <c r="AK243" s="6">
        <f t="shared" si="92"/>
        <v>3</v>
      </c>
      <c r="AL243" s="6">
        <f t="shared" si="93"/>
        <v>4</v>
      </c>
      <c r="AM243" s="6">
        <f t="shared" si="94"/>
        <v>6</v>
      </c>
      <c r="AO243" s="5" t="str">
        <f t="shared" si="95"/>
        <v>{ "type": "Feature", "geometry": { "type": "Point", "coordinates": [8,2422933,50,0257132] } },</v>
      </c>
      <c r="AP243" s="5" t="str">
        <f t="shared" si="79"/>
        <v>{ "type": "Feature", "geometry": { "type": "Point", "coordinates": [8,2430933,50,0257132] } },</v>
      </c>
      <c r="AQ243" s="5" t="str">
        <f t="shared" si="80"/>
        <v>{ "type": "Feature", "geometry": { "type": "Point", "coordinates": [8,2422933,50,0262132] } },</v>
      </c>
      <c r="AR243" s="5" t="str">
        <f t="shared" si="81"/>
        <v>{ "type": "Feature", "geometry": { "type": "Point", "coordinates": [8,2422933,50,0252132] } },</v>
      </c>
      <c r="AS243" s="5" t="str">
        <f t="shared" si="82"/>
        <v>{ "type": "Feature", "geometry": { "type": "Point", "coordinates": [8,2414933,50,0257132] } },</v>
      </c>
      <c r="AT243" s="5" t="str">
        <f t="shared" si="83"/>
        <v>{ "type": "Feature", "geometry": { "type": "Point", "coordinates": [8,2414933,50,0252132] } },</v>
      </c>
      <c r="AU243" s="5" t="str">
        <f t="shared" si="84"/>
        <v>{ "type": "Feature", "geometry": { "type": "Point", "coordinates": [8,2430933,50,0262132] } },</v>
      </c>
      <c r="AV243" s="5" t="str">
        <f t="shared" si="85"/>
        <v>{ "type": "Feature", "geometry": { "type": "Point", "coordinates": [8,2414933,50,0262132] } },</v>
      </c>
      <c r="AW243" s="5" t="str">
        <f t="shared" si="86"/>
        <v>{ "type": "Feature", "geometry": { "type": "Point", "coordinates": [8,2430933,50,0252132] } },</v>
      </c>
      <c r="AX243" s="5" t="s">
        <v>753</v>
      </c>
      <c r="AY243" s="6" t="str">
        <f>REPT($AO243,VLOOKUP(AF243,'8-Intensitäten Heatmap'!$A$5:$L$232,$AO$3,FALSE))&amp;REPT($AP243,VLOOKUP(AF243,'8-Intensitäten Heatmap'!$A$5:$L$232,$AP$3,FALSE))&amp;REPT($AQ243,VLOOKUP(AF243,'8-Intensitäten Heatmap'!$A$5:$L$232,$AQ$3,FALSE))&amp;REPT($AR243,VLOOKUP(AF243,'8-Intensitäten Heatmap'!$A$5:$L$232,$AR$3,FALSE))&amp;REPT($AS243,VLOOKUP(AF243,'8-Intensitäten Heatmap'!$A$5:$L$232,$AS$3,FALSE))&amp;REPT($AT243,VLOOKUP(AF243,'8-Intensitäten Heatmap'!$A$5:$L$232,$AT$3,FALSE))&amp;REPT($AU243,VLOOKUP(AF243,'8-Intensitäten Heatmap'!$A$5:$L$232,$AU$3,FALSE))&amp;REPT($AV243,VLOOKUP(AF243,'8-Intensitäten Heatmap'!$A$5:$L$232,$AV$3,FALSE))&amp;REPT($AW243,VLOOKUP(AF243,'8-Intensitäten Heatmap'!$A$5:$L$232,$AW$3,FALSE))</f>
        <v>{ "type": "Feature", "geometry": { "type": "Point", "coordinates": [8,2422933,50,0257132] } },</v>
      </c>
      <c r="AZ243" s="6" t="str">
        <f>REPT($AO243,VLOOKUP(AG243,'8-Intensitäten Heatmap'!$A$5:$L$232,$AO$3,FALSE))&amp;REPT($AP243,VLOOKUP(AG243,'8-Intensitäten Heatmap'!$A$5:$L$232,$AP$3,FALSE))&amp;REPT($AQ243,VLOOKUP(AG243,'8-Intensitäten Heatmap'!$A$5:$L$232,$AQ$3,FALSE))&amp;REPT($AR243,VLOOKUP(AG243,'8-Intensitäten Heatmap'!$A$5:$L$232,$AR$3,FALSE))&amp;REPT($AS243,VLOOKUP(AG243,'8-Intensitäten Heatmap'!$A$5:$L$232,$AS$3,FALSE))&amp;REPT($AT243,VLOOKUP(AG243,'8-Intensitäten Heatmap'!$A$5:$L$232,$AT$3,FALSE))&amp;REPT($AU243,VLOOKUP(AG243,'8-Intensitäten Heatmap'!$A$5:$L$232,$AU$3,FALSE))&amp;REPT($AV243,VLOOKUP(AG243,'8-Intensitäten Heatmap'!$A$5:$L$232,$AV$3,FALSE))&amp;REPT($AW243,VLOOKUP(AG243,'8-Intensitäten Heatmap'!$A$5:$L$232,$AW$3,FALSE))</f>
        <v>{ "type": "Feature", "geometry": { "type": "Point", "coordinates": [8,2422933,50,0257132] } },{ "type": "Feature", "geometry": { "type": "Point", "coordinates": [8,2430933,50,0257132] } },</v>
      </c>
      <c r="BA243" s="6" t="str">
        <f>REPT($AO243,VLOOKUP(AH243,'8-Intensitäten Heatmap'!$A$5:$L$232,$AO$3,FALSE))&amp;REPT($AP243,VLOOKUP(AH243,'8-Intensitäten Heatmap'!$A$5:$L$232,$AP$3,FALSE))&amp;REPT($AQ243,VLOOKUP(AH243,'8-Intensitäten Heatmap'!$A$5:$L$232,$AQ$3,FALSE))&amp;REPT($AR243,VLOOKUP(AH243,'8-Intensitäten Heatmap'!$A$5:$L$232,$AR$3,FALSE))&amp;REPT($AS243,VLOOKUP(AH243,'8-Intensitäten Heatmap'!$A$5:$L$232,$AS$3,FALSE))&amp;REPT($AT243,VLOOKUP(AH243,'8-Intensitäten Heatmap'!$A$5:$L$232,$AT$3,FALSE))&amp;REPT($AU243,VLOOKUP(AH243,'8-Intensitäten Heatmap'!$A$5:$L$232,$AU$3,FALSE))&amp;REPT($AV243,VLOOKUP(AH243,'8-Intensitäten Heatmap'!$A$5:$L$232,$AV$3,FALSE))&amp;REPT($AW243,VLOOKUP(AH243,'8-Intensitäten Heatmap'!$A$5:$L$232,$AW$3,FALSE))</f>
        <v>{ "type": "Feature", "geometry": { "type": "Point", "coordinates": [8,2422933,50,0257132] } },{ "type": "Feature", "geometry": { "type": "Point", "coordinates": [8,2430933,50,0257132] } },{ "type": "Feature", "geometry": { "type": "Point", "coordinates": [8,2422933,50,0262132] } },</v>
      </c>
      <c r="BB243" s="6" t="str">
        <f>REPT($AO243,VLOOKUP(AI243,'8-Intensitäten Heatmap'!$A$5:$L$232,$AO$3,FALSE))&amp;REPT($AP243,VLOOKUP(AI243,'8-Intensitäten Heatmap'!$A$5:$L$232,$AP$3,FALSE))&amp;REPT($AQ243,VLOOKUP(AI243,'8-Intensitäten Heatmap'!$A$5:$L$232,$AQ$3,FALSE))&amp;REPT($AR243,VLOOKUP(AI243,'8-Intensitäten Heatmap'!$A$5:$L$232,$AR$3,FALSE))&amp;REPT($AS243,VLOOKUP(AI243,'8-Intensitäten Heatmap'!$A$5:$L$232,$AS$3,FALSE))&amp;REPT($AT243,VLOOKUP(AI243,'8-Intensitäten Heatmap'!$A$5:$L$232,$AT$3,FALSE))&amp;REPT($AU243,VLOOKUP(AI243,'8-Intensitäten Heatmap'!$A$5:$L$232,$AU$3,FALSE))&amp;REPT($AV243,VLOOKUP(AI243,'8-Intensitäten Heatmap'!$A$5:$L$232,$AV$3,FALSE))&amp;REPT($AW243,VLOOKUP(AI243,'8-Intensitäten Heatmap'!$A$5:$L$232,$AW$3,FALSE))</f>
        <v>{ "type": "Feature", "geometry": { "type": "Point", "coordinates": [8,2422933,50,0257132] } },{ "type": "Feature", "geometry": { "type": "Point", "coordinates": [8,2430933,50,0257132] } },{ "type": "Feature", "geometry": { "type": "Point", "coordinates": [8,2422933,50,0262132] } },{ "type": "Feature", "geometry": { "type": "Point", "coordinates": [8,2422933,50,0252132] } },</v>
      </c>
      <c r="BC243" s="6" t="str">
        <f>REPT($AO243,VLOOKUP(AJ243,'8-Intensitäten Heatmap'!$A$5:$L$232,$AO$3,FALSE))&amp;REPT($AP243,VLOOKUP(AJ243,'8-Intensitäten Heatmap'!$A$5:$L$232,$AP$3,FALSE))&amp;REPT($AQ243,VLOOKUP(AJ243,'8-Intensitäten Heatmap'!$A$5:$L$232,$AQ$3,FALSE))&amp;REPT($AR243,VLOOKUP(AJ243,'8-Intensitäten Heatmap'!$A$5:$L$232,$AR$3,FALSE))&amp;REPT($AS243,VLOOKUP(AJ243,'8-Intensitäten Heatmap'!$A$5:$L$232,$AS$3,FALSE))&amp;REPT($AT243,VLOOKUP(AJ243,'8-Intensitäten Heatmap'!$A$5:$L$232,$AT$3,FALSE))&amp;REPT($AU243,VLOOKUP(AJ243,'8-Intensitäten Heatmap'!$A$5:$L$232,$AU$3,FALSE))&amp;REPT($AV243,VLOOKUP(AJ243,'8-Intensitäten Heatmap'!$A$5:$L$232,$AV$3,FALSE))&amp;REPT($AW243,VLOOKUP(AJ243,'8-Intensitäten Heatmap'!$A$5:$L$232,$AW$3,FALSE))</f>
        <v>{ "type": "Feature", "geometry": { "type": "Point", "coordinates": [8,2422933,50,0257132] } },{ "type": "Feature", "geometry": { "type": "Point", "coordinates": [8,2430933,50,0257132] } },{ "type": "Feature", "geometry": { "type": "Point", "coordinates": [8,2422933,50,0262132] } },</v>
      </c>
      <c r="BD243" s="6" t="str">
        <f>REPT($AO243,VLOOKUP(AK243,'8-Intensitäten Heatmap'!$A$5:$L$232,$AO$3,FALSE))&amp;REPT($AP243,VLOOKUP(AK243,'8-Intensitäten Heatmap'!$A$5:$L$232,$AP$3,FALSE))&amp;REPT($AQ243,VLOOKUP(AK243,'8-Intensitäten Heatmap'!$A$5:$L$232,$AQ$3,FALSE))&amp;REPT($AR243,VLOOKUP(AK243,'8-Intensitäten Heatmap'!$A$5:$L$232,$AR$3,FALSE))&amp;REPT($AS243,VLOOKUP(AK243,'8-Intensitäten Heatmap'!$A$5:$L$232,$AS$3,FALSE))&amp;REPT($AT243,VLOOKUP(AK243,'8-Intensitäten Heatmap'!$A$5:$L$232,$AT$3,FALSE))&amp;REPT($AU243,VLOOKUP(AK243,'8-Intensitäten Heatmap'!$A$5:$L$232,$AU$3,FALSE))&amp;REPT($AV243,VLOOKUP(AK243,'8-Intensitäten Heatmap'!$A$5:$L$232,$AV$3,FALSE))&amp;REPT($AW243,VLOOKUP(AK243,'8-Intensitäten Heatmap'!$A$5:$L$232,$AW$3,FALSE))</f>
        <v>{ "type": "Feature", "geometry": { "type": "Point", "coordinates": [8,2422933,50,0257132] } },{ "type": "Feature", "geometry": { "type": "Point", "coordinates": [8,2430933,50,0257132] } },{ "type": "Feature", "geometry": { "type": "Point", "coordinates": [8,2422933,50,0262132] } },</v>
      </c>
      <c r="BE243" s="6" t="str">
        <f>REPT($AO243,VLOOKUP(AL243,'8-Intensitäten Heatmap'!$A$5:$L$232,$AO$3,FALSE))&amp;REPT($AP243,VLOOKUP(AL243,'8-Intensitäten Heatmap'!$A$5:$L$232,$AP$3,FALSE))&amp;REPT($AQ243,VLOOKUP(AL243,'8-Intensitäten Heatmap'!$A$5:$L$232,$AQ$3,FALSE))&amp;REPT($AR243,VLOOKUP(AL243,'8-Intensitäten Heatmap'!$A$5:$L$232,$AR$3,FALSE))&amp;REPT($AS243,VLOOKUP(AL243,'8-Intensitäten Heatmap'!$A$5:$L$232,$AS$3,FALSE))&amp;REPT($AT243,VLOOKUP(AL243,'8-Intensitäten Heatmap'!$A$5:$L$232,$AT$3,FALSE))&amp;REPT($AU243,VLOOKUP(AL243,'8-Intensitäten Heatmap'!$A$5:$L$232,$AU$3,FALSE))&amp;REPT($AV243,VLOOKUP(AL243,'8-Intensitäten Heatmap'!$A$5:$L$232,$AV$3,FALSE))&amp;REPT($AW243,VLOOKUP(AL243,'8-Intensitäten Heatmap'!$A$5:$L$232,$AW$3,FALSE))</f>
        <v>{ "type": "Feature", "geometry": { "type": "Point", "coordinates": [8,2422933,50,0257132] } },{ "type": "Feature", "geometry": { "type": "Point", "coordinates": [8,2430933,50,0257132] } },{ "type": "Feature", "geometry": { "type": "Point", "coordinates": [8,2422933,50,0262132] } },{ "type": "Feature", "geometry": { "type": "Point", "coordinates": [8,2422933,50,0252132] } },</v>
      </c>
      <c r="BF243" s="6" t="str">
        <f>REPT($AO243,VLOOKUP(AM243,'8-Intensitäten Heatmap'!$A$5:$L$232,$AO$3,FALSE))&amp;REPT($AP243,VLOOKUP(AM243,'8-Intensitäten Heatmap'!$A$5:$L$232,$AP$3,FALSE))&amp;REPT($AQ243,VLOOKUP(AM243,'8-Intensitäten Heatmap'!$A$5:$L$232,$AQ$3,FALSE))&amp;REPT($AR243,VLOOKUP(AM243,'8-Intensitäten Heatmap'!$A$5:$L$232,$AR$3,FALSE))&amp;REPT($AS243,VLOOKUP(AM243,'8-Intensitäten Heatmap'!$A$5:$L$232,$AS$3,FALSE))&amp;REPT($AT243,VLOOKUP(AM243,'8-Intensitäten Heatmap'!$A$5:$L$232,$AT$3,FALSE))&amp;REPT($AU243,VLOOKUP(AM243,'8-Intensitäten Heatmap'!$A$5:$L$232,$AU$3,FALSE))&amp;REPT($AV243,VLOOKUP(AM243,'8-Intensitäten Heatmap'!$A$5:$L$232,$AV$3,FALSE))&amp;REPT($AW243,VLOOKUP(AM243,'8-Intensitäten Heatmap'!$A$5:$L$232,$AW$3,FALSE))</f>
        <v>{ "type": "Feature", "geometry": { "type": "Point", "coordinates": [8,2422933,50,0257132] } },{ "type": "Feature", "geometry": { "type": "Point", "coordinates": [8,2430933,50,0257132] } },{ "type": "Feature", "geometry": { "type": "Point", "coordinates": [8,2422933,50,0262132] } },{ "type": "Feature", "geometry": { "type": "Point", "coordinates": [8,2422933,50,0252132] } },{ "type": "Feature", "geometry": { "type": "Point", "coordinates": [8,2414933,50,0257132] } },{ "type": "Feature", "geometry": { "type": "Point", "coordinates": [8,2414933,50,0252132] } },</v>
      </c>
      <c r="BG243" s="6" t="s">
        <v>753</v>
      </c>
      <c r="BH243" s="6" t="str">
        <f t="shared" si="96"/>
        <v>{ "type": "Feature", "geometry": { "type": "Point", "coordinates": [8,2422933,50,0257132] } },</v>
      </c>
      <c r="BI243" s="6" t="str">
        <f t="shared" si="97"/>
        <v/>
      </c>
      <c r="BJ243" s="6" t="str">
        <f t="shared" si="98"/>
        <v>{ "type": "Feature", "geometry": { "type": "Point", "coordinates": [8,2422933,50,0257132] } },</v>
      </c>
      <c r="BK243" s="6" t="str">
        <f t="shared" si="99"/>
        <v>{ "type": "Feature", "geometry": { "type": "Point", "coordinates": [8,2422933,50,0257132] } },{ "type": "Feature", "geometry": { "type": "Point", "coordinates": [8,2422933,50,0257132] } },{ "type": "Feature", "geometry": { "type": "Point", "coordinates": [8,2422933,50,0257132] } },</v>
      </c>
      <c r="BL243" s="6" t="str">
        <f t="shared" si="100"/>
        <v>{ "type": "Feature", "geometry": { "type": "Point", "coordinates": [8,2422933,50,0257132] } },{ "type": "Feature", "geometry": { "type": "Point", "coordinates": [8,2422933,50,0257132] } },{ "type": "Feature", "geometry": { "type": "Point", "coordinates": [8,2422933,50,0257132] } },</v>
      </c>
      <c r="BM243" s="6" t="str">
        <f t="shared" si="101"/>
        <v/>
      </c>
      <c r="BN243" s="6" t="str">
        <f t="shared" si="102"/>
        <v>{ "type": "Feature", "geometry": { "type": "Point", "coordinates": [8,2422933,50,0257132] } },{ "type": "Feature", "geometry": { "type": "Point", "coordinates": [8,2422933,50,0257132] } },</v>
      </c>
      <c r="BO243" s="6" t="str">
        <f t="shared" si="103"/>
        <v>{ "type": "Feature", "geometry": { "type": "Point", "coordinates": [8,2422933,50,0257132] } },{ "type": "Feature", "geometry": { "type": "Point", "coordinates": [8,2422933,50,0257132] } },{ "type": "Feature", "geometry": { "type": "Point", "coordinates": [8,2422933,50,0257132] } },{ "type": "Feature", "geometry": { "type": "Point", "coordinates": [8,2422933,50,0257132] } },</v>
      </c>
      <c r="BP243" s="6" t="s">
        <v>3381</v>
      </c>
    </row>
    <row r="244" spans="1:68" s="6" customFormat="1" x14ac:dyDescent="0.3">
      <c r="A244" s="18" t="str">
        <f>Table1[[#This Row],[Name]]</f>
        <v>Hellmann East Europe GmbH &amp; Co. KG</v>
      </c>
      <c r="B244" s="362">
        <v>8.9156700000000004</v>
      </c>
      <c r="C244" s="362">
        <v>50.123109999999997</v>
      </c>
      <c r="D244" s="18" t="str">
        <f>Table1[[#This Row],[Standortkategorie]]</f>
        <v>Verteilzentrum</v>
      </c>
      <c r="E244" s="18" t="str">
        <f>IF(Table1[[#This Row],[Zusatzinformation]]=0,"",Table1[[#This Row],[Zusatzinformation]])</f>
        <v/>
      </c>
      <c r="F244" s="47">
        <f>IF($D244&lt;&gt;"Busdepot",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5.6</v>
      </c>
      <c r="G244" s="47">
        <f>IF($D244&lt;&gt;"Busdepot",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44" s="47">
        <f>(Table1[[#This Row],[Lieferfahrzeuge]]*'1-Konfiguration'!$D$16+(MAX(Table1[[#This Row],[Lieferfahrzeuge]]*'1-Konfiguration'!$D$16,Table1[[#This Row],[Lieferfahrzeugtore]]*'1-Konfiguration'!$D$14)))/2</f>
        <v>0</v>
      </c>
      <c r="I244" s="47">
        <f>Table1[[#This Row],[Müllfahrzeuge]]</f>
        <v>0</v>
      </c>
      <c r="J244" s="47">
        <f>Table1[[#This Row],[Betonmischfahrzeuge]]</f>
        <v>0</v>
      </c>
      <c r="K244" s="47">
        <f>(Table1[[#This Row],[Schiffe]]*'1-Konfiguration'!$D$16+(MAX(Table1[[#This Row],[Schiffe]]*'1-Konfiguration'!$D$16,Table1[[#This Row],[Anleger]]*'1-Konfiguration'!$D$14)))/2</f>
        <v>0</v>
      </c>
      <c r="L244" s="47">
        <f>IF($D244="Busdepot",IFERROR(Table1[[#This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4" s="47">
        <f>IF($D244="Busdepot",IFERROR(Table1[[#This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4" s="81">
        <f>VLOOKUP($F$7,'1-Konfiguration'!$D$24:$G$28,4,FALSE) * (VLOOKUP('5-Standortanalyse (Berechnung)'!$F$7,'1-Konfiguration'!$D$24:$F$28,2,FALSE)/100)*VLOOKUP('5-Standortanalyse (Berechnung)'!$F$7,'1-Konfiguration'!$D$24:$F$28,3,FALSE)*$F244</f>
        <v>29198.564640000001</v>
      </c>
      <c r="O244" s="81">
        <f>VLOOKUP($G$7,'1-Konfiguration'!$D$24:$G$28,4,FALSE) * (VLOOKUP('5-Standortanalyse (Berechnung)'!$G$7,'1-Konfiguration'!$D$24:$F$28,2,FALSE)/100)*VLOOKUP('5-Standortanalyse (Berechnung)'!$G$7,'1-Konfiguration'!$D$24:$F$28,3,FALSE)*$G244</f>
        <v>0</v>
      </c>
      <c r="P244" s="81">
        <f>VLOOKUP($H$7,'1-Konfiguration'!$D$24:$G$28,4,FALSE) * (VLOOKUP('5-Standortanalyse (Berechnung)'!$H$7,'1-Konfiguration'!$D$24:$F$28,2,FALSE)/100)*VLOOKUP('5-Standortanalyse (Berechnung)'!$H$7,'1-Konfiguration'!$D$24:$F$28,3,FALSE)*$H244</f>
        <v>0</v>
      </c>
      <c r="Q244" s="81">
        <f>VLOOKUP($I$7,'1-Konfiguration'!$D$24:$G$33,4,FALSE) * (VLOOKUP('5-Standortanalyse (Berechnung)'!$I$7,'1-Konfiguration'!$D$24:$F$33,2,FALSE)/100)*VLOOKUP('5-Standortanalyse (Berechnung)'!$I$7,'1-Konfiguration'!$D$24:$F$33,3,FALSE)*$I244</f>
        <v>0</v>
      </c>
      <c r="R244" s="81">
        <f>VLOOKUP($J$7,'1-Konfiguration'!$D$24:$G$33,4,FALSE) * (VLOOKUP('5-Standortanalyse (Berechnung)'!$J$7,'1-Konfiguration'!$D$24:$F$33,2,FALSE)/100)*VLOOKUP('5-Standortanalyse (Berechnung)'!$J$7,'1-Konfiguration'!$D$24:$F$33,3,FALSE)*$J244</f>
        <v>0</v>
      </c>
      <c r="S244" s="81">
        <f>VLOOKUP($K$7,'1-Konfiguration'!$D$24:$G$33,4,FALSE) * (VLOOKUP('5-Standortanalyse (Berechnung)'!$K$7,'1-Konfiguration'!$D$24:$F$33,2,FALSE)/100)*VLOOKUP('5-Standortanalyse (Berechnung)'!$K$7,'1-Konfiguration'!$D$24:$F$33,3,FALSE)*$K244</f>
        <v>0</v>
      </c>
      <c r="T244" s="81">
        <f>VLOOKUP($L$7,'1-Konfiguration'!$D$24:$G$28,4,FALSE) * (VLOOKUP('5-Standortanalyse (Berechnung)'!$L$7,'1-Konfiguration'!$D$24:$F$28,2,FALSE)/100)*VLOOKUP('5-Standortanalyse (Berechnung)'!$L$7,'1-Konfiguration'!$D$24:$F$28,3,FALSE)*$L244</f>
        <v>0</v>
      </c>
      <c r="U244" s="81">
        <f>VLOOKUP($M$7,'1-Konfiguration'!$D$24:$G$28,4,FALSE) * (VLOOKUP('5-Standortanalyse (Berechnung)'!$M$7,'1-Konfiguration'!$D$24:$F$28,2,FALSE)/100)*VLOOKUP('5-Standortanalyse (Berechnung)'!$M$7,'1-Konfiguration'!$D$24:$F$28,3,FALSE)*$M244</f>
        <v>0</v>
      </c>
      <c r="V244" s="81">
        <f>MMULT($N244:$P244,'1-Konfiguration'!G$54:G$56)+MMULT($Q244:$R244,'1-Konfiguration'!G$59:G$60)+MMULT($T244:$U244,'1-Konfiguration'!G$57:G$58)+($S244*'1-Konfiguration'!G$63)</f>
        <v>249.94261188023958</v>
      </c>
      <c r="W244" s="81">
        <f>MMULT($N244:$P244,'1-Konfiguration'!H$54:H$56)+MMULT($Q244:$R244,'1-Konfiguration'!H$59:H$60)+MMULT($T244:$U244,'1-Konfiguration'!H$57:H$58)+($S244*'1-Konfiguration'!H$63)</f>
        <v>1141.154694502156</v>
      </c>
      <c r="X244" s="81">
        <f>MMULT($N244:$P244,'1-Konfiguration'!I$54:I$56)+MMULT($Q244:$R244,'1-Konfiguration'!I$59:I$60)+MMULT($T244:$U244,'1-Konfiguration'!I$57:I$58)+($S244*'1-Konfiguration'!I$63)</f>
        <v>2844.4917556779574</v>
      </c>
      <c r="Y244" s="81">
        <f>MMULT($N244:$P244,'1-Konfiguration'!J$54:J$56)+MMULT($Q244:$R244,'1-Konfiguration'!J$59:J$60)+MMULT($T244:$U244,'1-Konfiguration'!J$57:J$58)+($S244*'1-Konfiguration'!J$63)</f>
        <v>5765.530045327162</v>
      </c>
      <c r="Z244" s="81">
        <f>MMULT($N244:$P244,'1-Konfiguration'!K$54:K$56)+MMULT($Q244:$R244,'1-Konfiguration'!K$59:K$60)+MMULT($T244:$U244,'1-Konfiguration'!K$57:K$58)+($S244*'1-Konfiguration'!K$63)</f>
        <v>624.85652970059903</v>
      </c>
      <c r="AA244" s="81">
        <f>MMULT($N244:$P244,'1-Konfiguration'!L$54:L$56)+MMULT($Q244:$R244,'1-Konfiguration'!L$59:L$60)+MMULT($T244:$U244,'1-Konfiguration'!L$57:L$58)+($S244*'1-Konfiguration'!L$63)</f>
        <v>1577.8247058748318</v>
      </c>
      <c r="AB244" s="81">
        <f>MMULT($N244:$P244,'1-Konfiguration'!M$54:M$56)+MMULT($Q244:$R244,'1-Konfiguration'!M$59:M$60)+MMULT($T244:$U244,'1-Konfiguration'!M$57:M$58)+($S244*'1-Konfiguration'!M$63)</f>
        <v>3923.4000177936327</v>
      </c>
      <c r="AC244" s="81">
        <f>MMULT($N244:$P244,'1-Konfiguration'!N$54:N$56)+MMULT($Q244:$R244,'1-Konfiguration'!N$59:N$60)+MMULT($T244:$U244,'1-Konfiguration'!N$57:N$58)+($S244*'1-Konfiguration'!N$63)</f>
        <v>8908.8506189659493</v>
      </c>
      <c r="AF244" s="6">
        <f t="shared" si="87"/>
        <v>2</v>
      </c>
      <c r="AG244" s="6">
        <f t="shared" si="88"/>
        <v>5</v>
      </c>
      <c r="AH244" s="6">
        <f t="shared" si="89"/>
        <v>6</v>
      </c>
      <c r="AI244" s="6">
        <f t="shared" si="90"/>
        <v>8</v>
      </c>
      <c r="AJ244" s="6">
        <f t="shared" si="91"/>
        <v>5</v>
      </c>
      <c r="AK244" s="6">
        <f t="shared" si="92"/>
        <v>6</v>
      </c>
      <c r="AL244" s="6">
        <f t="shared" si="93"/>
        <v>8</v>
      </c>
      <c r="AM244" s="6">
        <f t="shared" si="94"/>
        <v>12</v>
      </c>
      <c r="AO244" s="5" t="str">
        <f t="shared" si="95"/>
        <v>{ "type": "Feature", "geometry": { "type": "Point", "coordinates": [8,91567,50,12311] } },</v>
      </c>
      <c r="AP244" s="5" t="str">
        <f t="shared" si="79"/>
        <v>{ "type": "Feature", "geometry": { "type": "Point", "coordinates": [8,91647,50,12311] } },</v>
      </c>
      <c r="AQ244" s="5" t="str">
        <f t="shared" si="80"/>
        <v>{ "type": "Feature", "geometry": { "type": "Point", "coordinates": [8,91567,50,12361] } },</v>
      </c>
      <c r="AR244" s="5" t="str">
        <f t="shared" si="81"/>
        <v>{ "type": "Feature", "geometry": { "type": "Point", "coordinates": [8,91567,50,12261] } },</v>
      </c>
      <c r="AS244" s="5" t="str">
        <f t="shared" si="82"/>
        <v>{ "type": "Feature", "geometry": { "type": "Point", "coordinates": [8,91487,50,12311] } },</v>
      </c>
      <c r="AT244" s="5" t="str">
        <f t="shared" si="83"/>
        <v>{ "type": "Feature", "geometry": { "type": "Point", "coordinates": [8,91487,50,12261] } },</v>
      </c>
      <c r="AU244" s="5" t="str">
        <f t="shared" si="84"/>
        <v>{ "type": "Feature", "geometry": { "type": "Point", "coordinates": [8,91647,50,12361] } },</v>
      </c>
      <c r="AV244" s="5" t="str">
        <f t="shared" si="85"/>
        <v>{ "type": "Feature", "geometry": { "type": "Point", "coordinates": [8,91487,50,12361] } },</v>
      </c>
      <c r="AW244" s="5" t="str">
        <f t="shared" si="86"/>
        <v>{ "type": "Feature", "geometry": { "type": "Point", "coordinates": [8,91647,50,12261] } },</v>
      </c>
      <c r="AX244" s="5" t="s">
        <v>753</v>
      </c>
      <c r="AY244" s="6" t="str">
        <f>REPT($AO244,VLOOKUP(AF244,'8-Intensitäten Heatmap'!$A$5:$L$232,$AO$3,FALSE))&amp;REPT($AP244,VLOOKUP(AF244,'8-Intensitäten Heatmap'!$A$5:$L$232,$AP$3,FALSE))&amp;REPT($AQ244,VLOOKUP(AF244,'8-Intensitäten Heatmap'!$A$5:$L$232,$AQ$3,FALSE))&amp;REPT($AR244,VLOOKUP(AF244,'8-Intensitäten Heatmap'!$A$5:$L$232,$AR$3,FALSE))&amp;REPT($AS244,VLOOKUP(AF244,'8-Intensitäten Heatmap'!$A$5:$L$232,$AS$3,FALSE))&amp;REPT($AT244,VLOOKUP(AF244,'8-Intensitäten Heatmap'!$A$5:$L$232,$AT$3,FALSE))&amp;REPT($AU244,VLOOKUP(AF244,'8-Intensitäten Heatmap'!$A$5:$L$232,$AU$3,FALSE))&amp;REPT($AV244,VLOOKUP(AF244,'8-Intensitäten Heatmap'!$A$5:$L$232,$AV$3,FALSE))&amp;REPT($AW244,VLOOKUP(AF244,'8-Intensitäten Heatmap'!$A$5:$L$232,$AW$3,FALSE))</f>
        <v>{ "type": "Feature", "geometry": { "type": "Point", "coordinates": [8,91567,50,12311] } },{ "type": "Feature", "geometry": { "type": "Point", "coordinates": [8,91647,50,12311] } },</v>
      </c>
      <c r="AZ244" s="6" t="str">
        <f>REPT($AO244,VLOOKUP(AG244,'8-Intensitäten Heatmap'!$A$5:$L$232,$AO$3,FALSE))&amp;REPT($AP244,VLOOKUP(AG244,'8-Intensitäten Heatmap'!$A$5:$L$232,$AP$3,FALSE))&amp;REPT($AQ244,VLOOKUP(AG244,'8-Intensitäten Heatmap'!$A$5:$L$232,$AQ$3,FALSE))&amp;REPT($AR244,VLOOKUP(AG244,'8-Intensitäten Heatmap'!$A$5:$L$232,$AR$3,FALSE))&amp;REPT($AS244,VLOOKUP(AG244,'8-Intensitäten Heatmap'!$A$5:$L$232,$AS$3,FALSE))&amp;REPT($AT244,VLOOKUP(AG244,'8-Intensitäten Heatmap'!$A$5:$L$232,$AT$3,FALSE))&amp;REPT($AU244,VLOOKUP(AG244,'8-Intensitäten Heatmap'!$A$5:$L$232,$AU$3,FALSE))&amp;REPT($AV244,VLOOKUP(AG244,'8-Intensitäten Heatmap'!$A$5:$L$232,$AV$3,FALSE))&amp;REPT($AW244,VLOOKUP(AG244,'8-Intensitäten Heatmap'!$A$5:$L$232,$AW$3,FALSE))</f>
        <v>{ "type": "Feature", "geometry": { "type": "Point", "coordinates": [8,91567,50,12311] } },{ "type": "Feature", "geometry": { "type": "Point", "coordinates": [8,91647,50,12311] } },{ "type": "Feature", "geometry": { "type": "Point", "coordinates": [8,91567,50,12361] } },{ "type": "Feature", "geometry": { "type": "Point", "coordinates": [8,91567,50,12261] } },{ "type": "Feature", "geometry": { "type": "Point", "coordinates": [8,91487,50,12311] } },</v>
      </c>
      <c r="BA244" s="6" t="str">
        <f>REPT($AO244,VLOOKUP(AH244,'8-Intensitäten Heatmap'!$A$5:$L$232,$AO$3,FALSE))&amp;REPT($AP244,VLOOKUP(AH244,'8-Intensitäten Heatmap'!$A$5:$L$232,$AP$3,FALSE))&amp;REPT($AQ244,VLOOKUP(AH244,'8-Intensitäten Heatmap'!$A$5:$L$232,$AQ$3,FALSE))&amp;REPT($AR244,VLOOKUP(AH244,'8-Intensitäten Heatmap'!$A$5:$L$232,$AR$3,FALSE))&amp;REPT($AS244,VLOOKUP(AH244,'8-Intensitäten Heatmap'!$A$5:$L$232,$AS$3,FALSE))&amp;REPT($AT244,VLOOKUP(AH244,'8-Intensitäten Heatmap'!$A$5:$L$232,$AT$3,FALSE))&amp;REPT($AU244,VLOOKUP(AH244,'8-Intensitäten Heatmap'!$A$5:$L$232,$AU$3,FALSE))&amp;REPT($AV244,VLOOKUP(AH244,'8-Intensitäten Heatmap'!$A$5:$L$232,$AV$3,FALSE))&amp;REPT($AW244,VLOOKUP(AH244,'8-Intensitäten Heatmap'!$A$5:$L$232,$AW$3,FALSE))</f>
        <v>{ "type": "Feature", "geometry": { "type": "Point", "coordinates": [8,91567,50,12311] } },{ "type": "Feature", "geometry": { "type": "Point", "coordinates": [8,91647,50,12311] } },{ "type": "Feature", "geometry": { "type": "Point", "coordinates": [8,91567,50,12361] } },{ "type": "Feature", "geometry": { "type": "Point", "coordinates": [8,91567,50,12261] } },{ "type": "Feature", "geometry": { "type": "Point", "coordinates": [8,91487,50,12311] } },{ "type": "Feature", "geometry": { "type": "Point", "coordinates": [8,91487,50,12261] } },</v>
      </c>
      <c r="BB244" s="6" t="str">
        <f>REPT($AO244,VLOOKUP(AI244,'8-Intensitäten Heatmap'!$A$5:$L$232,$AO$3,FALSE))&amp;REPT($AP244,VLOOKUP(AI244,'8-Intensitäten Heatmap'!$A$5:$L$232,$AP$3,FALSE))&amp;REPT($AQ244,VLOOKUP(AI244,'8-Intensitäten Heatmap'!$A$5:$L$232,$AQ$3,FALSE))&amp;REPT($AR244,VLOOKUP(AI244,'8-Intensitäten Heatmap'!$A$5:$L$232,$AR$3,FALSE))&amp;REPT($AS244,VLOOKUP(AI244,'8-Intensitäten Heatmap'!$A$5:$L$232,$AS$3,FALSE))&amp;REPT($AT244,VLOOKUP(AI244,'8-Intensitäten Heatmap'!$A$5:$L$232,$AT$3,FALSE))&amp;REPT($AU244,VLOOKUP(AI244,'8-Intensitäten Heatmap'!$A$5:$L$232,$AU$3,FALSE))&amp;REPT($AV244,VLOOKUP(AI244,'8-Intensitäten Heatmap'!$A$5:$L$232,$AV$3,FALSE))&amp;REPT($AW244,VLOOKUP(AI244,'8-Intensitäten Heatmap'!$A$5:$L$232,$AW$3,FALSE))</f>
        <v>{ "type": "Feature", "geometry": { "type": "Point", "coordinates": [8,91567,50,12311] } },{ "type": "Feature", "geometry": { "type": "Point", "coordinates": [8,91647,50,12311] } },{ "type": "Feature", "geometry": { "type": "Point", "coordinates": [8,91567,50,12361] } },{ "type": "Feature", "geometry": { "type": "Point", "coordinates": [8,91567,50,12261] } },{ "type": "Feature", "geometry": { "type": "Point", "coordinates": [8,91487,50,12311] } },{ "type": "Feature", "geometry": { "type": "Point", "coordinates": [8,91487,50,12261] } },{ "type": "Feature", "geometry": { "type": "Point", "coordinates": [8,91647,50,12361] } },{ "type": "Feature", "geometry": { "type": "Point", "coordinates": [8,91487,50,12361] } },</v>
      </c>
      <c r="BC244" s="6" t="str">
        <f>REPT($AO244,VLOOKUP(AJ244,'8-Intensitäten Heatmap'!$A$5:$L$232,$AO$3,FALSE))&amp;REPT($AP244,VLOOKUP(AJ244,'8-Intensitäten Heatmap'!$A$5:$L$232,$AP$3,FALSE))&amp;REPT($AQ244,VLOOKUP(AJ244,'8-Intensitäten Heatmap'!$A$5:$L$232,$AQ$3,FALSE))&amp;REPT($AR244,VLOOKUP(AJ244,'8-Intensitäten Heatmap'!$A$5:$L$232,$AR$3,FALSE))&amp;REPT($AS244,VLOOKUP(AJ244,'8-Intensitäten Heatmap'!$A$5:$L$232,$AS$3,FALSE))&amp;REPT($AT244,VLOOKUP(AJ244,'8-Intensitäten Heatmap'!$A$5:$L$232,$AT$3,FALSE))&amp;REPT($AU244,VLOOKUP(AJ244,'8-Intensitäten Heatmap'!$A$5:$L$232,$AU$3,FALSE))&amp;REPT($AV244,VLOOKUP(AJ244,'8-Intensitäten Heatmap'!$A$5:$L$232,$AV$3,FALSE))&amp;REPT($AW244,VLOOKUP(AJ244,'8-Intensitäten Heatmap'!$A$5:$L$232,$AW$3,FALSE))</f>
        <v>{ "type": "Feature", "geometry": { "type": "Point", "coordinates": [8,91567,50,12311] } },{ "type": "Feature", "geometry": { "type": "Point", "coordinates": [8,91647,50,12311] } },{ "type": "Feature", "geometry": { "type": "Point", "coordinates": [8,91567,50,12361] } },{ "type": "Feature", "geometry": { "type": "Point", "coordinates": [8,91567,50,12261] } },{ "type": "Feature", "geometry": { "type": "Point", "coordinates": [8,91487,50,12311] } },</v>
      </c>
      <c r="BD244" s="6" t="str">
        <f>REPT($AO244,VLOOKUP(AK244,'8-Intensitäten Heatmap'!$A$5:$L$232,$AO$3,FALSE))&amp;REPT($AP244,VLOOKUP(AK244,'8-Intensitäten Heatmap'!$A$5:$L$232,$AP$3,FALSE))&amp;REPT($AQ244,VLOOKUP(AK244,'8-Intensitäten Heatmap'!$A$5:$L$232,$AQ$3,FALSE))&amp;REPT($AR244,VLOOKUP(AK244,'8-Intensitäten Heatmap'!$A$5:$L$232,$AR$3,FALSE))&amp;REPT($AS244,VLOOKUP(AK244,'8-Intensitäten Heatmap'!$A$5:$L$232,$AS$3,FALSE))&amp;REPT($AT244,VLOOKUP(AK244,'8-Intensitäten Heatmap'!$A$5:$L$232,$AT$3,FALSE))&amp;REPT($AU244,VLOOKUP(AK244,'8-Intensitäten Heatmap'!$A$5:$L$232,$AU$3,FALSE))&amp;REPT($AV244,VLOOKUP(AK244,'8-Intensitäten Heatmap'!$A$5:$L$232,$AV$3,FALSE))&amp;REPT($AW244,VLOOKUP(AK244,'8-Intensitäten Heatmap'!$A$5:$L$232,$AW$3,FALSE))</f>
        <v>{ "type": "Feature", "geometry": { "type": "Point", "coordinates": [8,91567,50,12311] } },{ "type": "Feature", "geometry": { "type": "Point", "coordinates": [8,91647,50,12311] } },{ "type": "Feature", "geometry": { "type": "Point", "coordinates": [8,91567,50,12361] } },{ "type": "Feature", "geometry": { "type": "Point", "coordinates": [8,91567,50,12261] } },{ "type": "Feature", "geometry": { "type": "Point", "coordinates": [8,91487,50,12311] } },{ "type": "Feature", "geometry": { "type": "Point", "coordinates": [8,91487,50,12261] } },</v>
      </c>
      <c r="BE244" s="6" t="str">
        <f>REPT($AO244,VLOOKUP(AL244,'8-Intensitäten Heatmap'!$A$5:$L$232,$AO$3,FALSE))&amp;REPT($AP244,VLOOKUP(AL244,'8-Intensitäten Heatmap'!$A$5:$L$232,$AP$3,FALSE))&amp;REPT($AQ244,VLOOKUP(AL244,'8-Intensitäten Heatmap'!$A$5:$L$232,$AQ$3,FALSE))&amp;REPT($AR244,VLOOKUP(AL244,'8-Intensitäten Heatmap'!$A$5:$L$232,$AR$3,FALSE))&amp;REPT($AS244,VLOOKUP(AL244,'8-Intensitäten Heatmap'!$A$5:$L$232,$AS$3,FALSE))&amp;REPT($AT244,VLOOKUP(AL244,'8-Intensitäten Heatmap'!$A$5:$L$232,$AT$3,FALSE))&amp;REPT($AU244,VLOOKUP(AL244,'8-Intensitäten Heatmap'!$A$5:$L$232,$AU$3,FALSE))&amp;REPT($AV244,VLOOKUP(AL244,'8-Intensitäten Heatmap'!$A$5:$L$232,$AV$3,FALSE))&amp;REPT($AW244,VLOOKUP(AL244,'8-Intensitäten Heatmap'!$A$5:$L$232,$AW$3,FALSE))</f>
        <v>{ "type": "Feature", "geometry": { "type": "Point", "coordinates": [8,91567,50,12311] } },{ "type": "Feature", "geometry": { "type": "Point", "coordinates": [8,91647,50,12311] } },{ "type": "Feature", "geometry": { "type": "Point", "coordinates": [8,91567,50,12361] } },{ "type": "Feature", "geometry": { "type": "Point", "coordinates": [8,91567,50,12261] } },{ "type": "Feature", "geometry": { "type": "Point", "coordinates": [8,91487,50,12311] } },{ "type": "Feature", "geometry": { "type": "Point", "coordinates": [8,91487,50,12261] } },{ "type": "Feature", "geometry": { "type": "Point", "coordinates": [8,91647,50,12361] } },{ "type": "Feature", "geometry": { "type": "Point", "coordinates": [8,91487,50,12361] } },</v>
      </c>
      <c r="BF244" s="6" t="str">
        <f>REPT($AO244,VLOOKUP(AM244,'8-Intensitäten Heatmap'!$A$5:$L$232,$AO$3,FALSE))&amp;REPT($AP244,VLOOKUP(AM244,'8-Intensitäten Heatmap'!$A$5:$L$232,$AP$3,FALSE))&amp;REPT($AQ244,VLOOKUP(AM244,'8-Intensitäten Heatmap'!$A$5:$L$232,$AQ$3,FALSE))&amp;REPT($AR244,VLOOKUP(AM244,'8-Intensitäten Heatmap'!$A$5:$L$232,$AR$3,FALSE))&amp;REPT($AS244,VLOOKUP(AM244,'8-Intensitäten Heatmap'!$A$5:$L$232,$AS$3,FALSE))&amp;REPT($AT244,VLOOKUP(AM244,'8-Intensitäten Heatmap'!$A$5:$L$232,$AT$3,FALSE))&amp;REPT($AU244,VLOOKUP(AM244,'8-Intensitäten Heatmap'!$A$5:$L$232,$AU$3,FALSE))&amp;REPT($AV244,VLOOKUP(AM244,'8-Intensitäten Heatmap'!$A$5:$L$232,$AV$3,FALSE))&amp;REPT($AW244,VLOOKUP(AM244,'8-Intensitäten Heatmap'!$A$5:$L$232,$AW$3,FALSE))</f>
        <v>{ "type": "Feature", "geometry": { "type": "Point", "coordinates": [8,91567,50,12311] } },{ "type": "Feature", "geometry": { "type": "Point", "coordinates": [8,91567,50,12311] } },{ "type": "Feature", "geometry": { "type": "Point", "coordinates": [8,91647,50,12311] } },{ "type": "Feature", "geometry": { "type": "Point", "coordinates": [8,91647,50,12311] } },{ "type": "Feature", "geometry": { "type": "Point", "coordinates": [8,91567,50,12361] } },{ "type": "Feature", "geometry": { "type": "Point", "coordinates": [8,91567,50,12361] } },{ "type": "Feature", "geometry": { "type": "Point", "coordinates": [8,91567,50,12261] } },{ "type": "Feature", "geometry": { "type": "Point", "coordinates": [8,91487,50,12311] } },{ "type": "Feature", "geometry": { "type": "Point", "coordinates": [8,91487,50,12261] } },{ "type": "Feature", "geometry": { "type": "Point", "coordinates": [8,91647,50,12361] } },{ "type": "Feature", "geometry": { "type": "Point", "coordinates": [8,91487,50,12361] } },{ "type": "Feature", "geometry": { "type": "Point", "coordinates": [8,91647,50,12261] } },</v>
      </c>
      <c r="BG244" s="6" t="s">
        <v>753</v>
      </c>
      <c r="BH244" s="6" t="str">
        <f t="shared" si="96"/>
        <v>{ "type": "Feature", "geometry": { "type": "Point", "coordinates": [8,91567,50,12311] } },{ "type": "Feature", "geometry": { "type": "Point", "coordinates": [8,91567,50,12311] } },</v>
      </c>
      <c r="BI244" s="6" t="str">
        <f t="shared" si="97"/>
        <v>{ "type": "Feature", "geometry": { "type": "Point", "coordinates": [8,91567,50,12311] } },</v>
      </c>
      <c r="BJ244" s="6" t="str">
        <f t="shared" si="98"/>
        <v>{ "type": "Feature", "geometry": { "type": "Point", "coordinates": [8,91567,50,12311] } },{ "type": "Feature", "geometry": { "type": "Point", "coordinates": [8,91567,50,12311] } },</v>
      </c>
      <c r="BK244" s="6" t="str">
        <f t="shared" si="99"/>
        <v>{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v>
      </c>
      <c r="BL244" s="6" t="str">
        <f t="shared" si="100"/>
        <v>{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v>
      </c>
      <c r="BM244" s="6" t="str">
        <f t="shared" si="101"/>
        <v>{ "type": "Feature", "geometry": { "type": "Point", "coordinates": [8,91567,50,12311] } },</v>
      </c>
      <c r="BN244" s="6" t="str">
        <f t="shared" si="102"/>
        <v>{ "type": "Feature", "geometry": { "type": "Point", "coordinates": [8,91567,50,12311] } },{ "type": "Feature", "geometry": { "type": "Point", "coordinates": [8,91567,50,12311] } },{ "type": "Feature", "geometry": { "type": "Point", "coordinates": [8,91567,50,12311] } },</v>
      </c>
      <c r="BO244" s="6" t="str">
        <f t="shared" si="103"/>
        <v>{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 "type": "Feature", "geometry": { "type": "Point", "coordinates": [8,91567,50,12311] } },</v>
      </c>
      <c r="BP244" s="6" t="s">
        <v>3381</v>
      </c>
    </row>
    <row r="245" spans="1:68" s="6" customFormat="1" x14ac:dyDescent="0.3">
      <c r="A245" s="18" t="str">
        <f>Table1[[#This Row],[Name]]</f>
        <v>Hellmann Worldwide Logistics</v>
      </c>
      <c r="B245" s="362">
        <v>8.5199198999999997</v>
      </c>
      <c r="C245" s="362">
        <v>50.055694899999999</v>
      </c>
      <c r="D245" s="18" t="str">
        <f>Table1[[#This Row],[Standortkategorie]]</f>
        <v>Verteilzentrum</v>
      </c>
      <c r="E245" s="18" t="str">
        <f>IF(Table1[[#This Row],[Zusatzinformation]]=0,"",Table1[[#This Row],[Zusatzinformation]])</f>
        <v/>
      </c>
      <c r="F245" s="47">
        <f>IF($D245&lt;&gt;"Busdepot",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45" s="47">
        <f>IF($D245&lt;&gt;"Busdepot",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45" s="47">
        <f>(Table1[[#This Row],[Lieferfahrzeuge]]*'1-Konfiguration'!$D$16+(MAX(Table1[[#This Row],[Lieferfahrzeuge]]*'1-Konfiguration'!$D$16,Table1[[#This Row],[Lieferfahrzeugtore]]*'1-Konfiguration'!$D$14)))/2</f>
        <v>0</v>
      </c>
      <c r="I245" s="47">
        <f>Table1[[#This Row],[Müllfahrzeuge]]</f>
        <v>0</v>
      </c>
      <c r="J245" s="47">
        <f>Table1[[#This Row],[Betonmischfahrzeuge]]</f>
        <v>0</v>
      </c>
      <c r="K245" s="47">
        <f>(Table1[[#This Row],[Schiffe]]*'1-Konfiguration'!$D$16+(MAX(Table1[[#This Row],[Schiffe]]*'1-Konfiguration'!$D$16,Table1[[#This Row],[Anleger]]*'1-Konfiguration'!$D$14)))/2</f>
        <v>0</v>
      </c>
      <c r="L245" s="47">
        <f>IF($D245="Busdepot",IFERROR(Table1[[#This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5" s="47">
        <f>IF($D245="Busdepot",IFERROR(Table1[[#This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5" s="81">
        <f>VLOOKUP($F$7,'1-Konfiguration'!$D$24:$G$28,4,FALSE) * (VLOOKUP('5-Standortanalyse (Berechnung)'!$F$7,'1-Konfiguration'!$D$24:$F$28,2,FALSE)/100)*VLOOKUP('5-Standortanalyse (Berechnung)'!$F$7,'1-Konfiguration'!$D$24:$F$28,3,FALSE)*$F245</f>
        <v>0</v>
      </c>
      <c r="O245" s="81">
        <f>VLOOKUP($G$7,'1-Konfiguration'!$D$24:$G$28,4,FALSE) * (VLOOKUP('5-Standortanalyse (Berechnung)'!$G$7,'1-Konfiguration'!$D$24:$F$28,2,FALSE)/100)*VLOOKUP('5-Standortanalyse (Berechnung)'!$G$7,'1-Konfiguration'!$D$24:$F$28,3,FALSE)*$G245</f>
        <v>1534.6</v>
      </c>
      <c r="P245" s="81">
        <f>VLOOKUP($H$7,'1-Konfiguration'!$D$24:$G$28,4,FALSE) * (VLOOKUP('5-Standortanalyse (Berechnung)'!$H$7,'1-Konfiguration'!$D$24:$F$28,2,FALSE)/100)*VLOOKUP('5-Standortanalyse (Berechnung)'!$H$7,'1-Konfiguration'!$D$24:$F$28,3,FALSE)*$H245</f>
        <v>0</v>
      </c>
      <c r="Q245" s="81">
        <f>VLOOKUP($I$7,'1-Konfiguration'!$D$24:$G$33,4,FALSE) * (VLOOKUP('5-Standortanalyse (Berechnung)'!$I$7,'1-Konfiguration'!$D$24:$F$33,2,FALSE)/100)*VLOOKUP('5-Standortanalyse (Berechnung)'!$I$7,'1-Konfiguration'!$D$24:$F$33,3,FALSE)*$I245</f>
        <v>0</v>
      </c>
      <c r="R245" s="81">
        <f>VLOOKUP($J$7,'1-Konfiguration'!$D$24:$G$33,4,FALSE) * (VLOOKUP('5-Standortanalyse (Berechnung)'!$J$7,'1-Konfiguration'!$D$24:$F$33,2,FALSE)/100)*VLOOKUP('5-Standortanalyse (Berechnung)'!$J$7,'1-Konfiguration'!$D$24:$F$33,3,FALSE)*$J245</f>
        <v>0</v>
      </c>
      <c r="S245" s="81">
        <f>VLOOKUP($K$7,'1-Konfiguration'!$D$24:$G$33,4,FALSE) * (VLOOKUP('5-Standortanalyse (Berechnung)'!$K$7,'1-Konfiguration'!$D$24:$F$33,2,FALSE)/100)*VLOOKUP('5-Standortanalyse (Berechnung)'!$K$7,'1-Konfiguration'!$D$24:$F$33,3,FALSE)*$K245</f>
        <v>0</v>
      </c>
      <c r="T245" s="81">
        <f>VLOOKUP($L$7,'1-Konfiguration'!$D$24:$G$28,4,FALSE) * (VLOOKUP('5-Standortanalyse (Berechnung)'!$L$7,'1-Konfiguration'!$D$24:$F$28,2,FALSE)/100)*VLOOKUP('5-Standortanalyse (Berechnung)'!$L$7,'1-Konfiguration'!$D$24:$F$28,3,FALSE)*$L245</f>
        <v>0</v>
      </c>
      <c r="U245" s="81">
        <f>VLOOKUP($M$7,'1-Konfiguration'!$D$24:$G$28,4,FALSE) * (VLOOKUP('5-Standortanalyse (Berechnung)'!$M$7,'1-Konfiguration'!$D$24:$F$28,2,FALSE)/100)*VLOOKUP('5-Standortanalyse (Berechnung)'!$M$7,'1-Konfiguration'!$D$24:$F$28,3,FALSE)*$M245</f>
        <v>0</v>
      </c>
      <c r="V245" s="81">
        <f>MMULT($N245:$P245,'1-Konfiguration'!G$54:G$56)+MMULT($Q245:$R245,'1-Konfiguration'!G$59:G$60)+MMULT($T245:$U245,'1-Konfiguration'!G$57:G$58)+($S245*'1-Konfiguration'!G$63)</f>
        <v>15.834790535530006</v>
      </c>
      <c r="W245" s="81">
        <f>MMULT($N245:$P245,'1-Konfiguration'!H$54:H$56)+MMULT($Q245:$R245,'1-Konfiguration'!H$59:H$60)+MMULT($T245:$U245,'1-Konfiguration'!H$57:H$58)+($S245*'1-Konfiguration'!H$63)</f>
        <v>96.908234147086389</v>
      </c>
      <c r="X245" s="81">
        <f>MMULT($N245:$P245,'1-Konfiguration'!I$54:I$56)+MMULT($Q245:$R245,'1-Konfiguration'!I$59:I$60)+MMULT($T245:$U245,'1-Konfiguration'!I$57:I$58)+($S245*'1-Konfiguration'!I$63)</f>
        <v>260.80361406658926</v>
      </c>
      <c r="Y245" s="81">
        <f>MMULT($N245:$P245,'1-Konfiguration'!J$54:J$56)+MMULT($Q245:$R245,'1-Konfiguration'!J$59:J$60)+MMULT($T245:$U245,'1-Konfiguration'!J$57:J$58)+($S245*'1-Konfiguration'!J$63)</f>
        <v>430.71677349387289</v>
      </c>
      <c r="Z245" s="81">
        <f>MMULT($N245:$P245,'1-Konfiguration'!K$54:K$56)+MMULT($Q245:$R245,'1-Konfiguration'!K$59:K$60)+MMULT($T245:$U245,'1-Konfiguration'!K$57:K$58)+($S245*'1-Konfiguration'!K$63)</f>
        <v>39.586976338825032</v>
      </c>
      <c r="AA245" s="81">
        <f>MMULT($N245:$P245,'1-Konfiguration'!L$54:L$56)+MMULT($Q245:$R245,'1-Konfiguration'!L$59:L$60)+MMULT($T245:$U245,'1-Konfiguration'!L$57:L$58)+($S245*'1-Konfiguration'!L$63)</f>
        <v>123.95410501789431</v>
      </c>
      <c r="AB245" s="81">
        <f>MMULT($N245:$P245,'1-Konfiguration'!M$54:M$56)+MMULT($Q245:$R245,'1-Konfiguration'!M$59:M$60)+MMULT($T245:$U245,'1-Konfiguration'!M$57:M$58)+($S245*'1-Konfiguration'!M$63)</f>
        <v>353.73340416983672</v>
      </c>
      <c r="AC245" s="81">
        <f>MMULT($N245:$P245,'1-Konfiguration'!N$54:N$56)+MMULT($Q245:$R245,'1-Konfiguration'!N$59:N$60)+MMULT($T245:$U245,'1-Konfiguration'!N$57:N$58)+($S245*'1-Konfiguration'!N$63)</f>
        <v>660.67739015697657</v>
      </c>
      <c r="AF245" s="6">
        <f t="shared" si="87"/>
        <v>0</v>
      </c>
      <c r="AG245" s="6">
        <f t="shared" si="88"/>
        <v>0</v>
      </c>
      <c r="AH245" s="6">
        <f t="shared" si="89"/>
        <v>1</v>
      </c>
      <c r="AI245" s="6">
        <f t="shared" si="90"/>
        <v>1</v>
      </c>
      <c r="AJ245" s="6">
        <f t="shared" si="91"/>
        <v>0</v>
      </c>
      <c r="AK245" s="6">
        <f t="shared" si="92"/>
        <v>0</v>
      </c>
      <c r="AL245" s="6">
        <f t="shared" si="93"/>
        <v>1</v>
      </c>
      <c r="AM245" s="6">
        <f t="shared" si="94"/>
        <v>1</v>
      </c>
      <c r="AO245" s="5" t="str">
        <f t="shared" si="95"/>
        <v>{ "type": "Feature", "geometry": { "type": "Point", "coordinates": [8,5199199,50,0556949] } },</v>
      </c>
      <c r="AP245" s="5" t="str">
        <f t="shared" si="79"/>
        <v>{ "type": "Feature", "geometry": { "type": "Point", "coordinates": [8,5207199,50,0556949] } },</v>
      </c>
      <c r="AQ245" s="5" t="str">
        <f t="shared" si="80"/>
        <v>{ "type": "Feature", "geometry": { "type": "Point", "coordinates": [8,5199199,50,0561949] } },</v>
      </c>
      <c r="AR245" s="5" t="str">
        <f t="shared" si="81"/>
        <v>{ "type": "Feature", "geometry": { "type": "Point", "coordinates": [8,5199199,50,0551949] } },</v>
      </c>
      <c r="AS245" s="5" t="str">
        <f t="shared" si="82"/>
        <v>{ "type": "Feature", "geometry": { "type": "Point", "coordinates": [8,5191199,50,0556949] } },</v>
      </c>
      <c r="AT245" s="5" t="str">
        <f t="shared" si="83"/>
        <v>{ "type": "Feature", "geometry": { "type": "Point", "coordinates": [8,5191199,50,0551949] } },</v>
      </c>
      <c r="AU245" s="5" t="str">
        <f t="shared" si="84"/>
        <v>{ "type": "Feature", "geometry": { "type": "Point", "coordinates": [8,5207199,50,0561949] } },</v>
      </c>
      <c r="AV245" s="5" t="str">
        <f t="shared" si="85"/>
        <v>{ "type": "Feature", "geometry": { "type": "Point", "coordinates": [8,5191199,50,0561949] } },</v>
      </c>
      <c r="AW245" s="5" t="str">
        <f t="shared" si="86"/>
        <v>{ "type": "Feature", "geometry": { "type": "Point", "coordinates": [8,5207199,50,0551949] } },</v>
      </c>
      <c r="AX245" s="5" t="s">
        <v>753</v>
      </c>
      <c r="AY245" s="6" t="str">
        <f>REPT($AO245,VLOOKUP(AF245,'8-Intensitäten Heatmap'!$A$5:$L$232,$AO$3,FALSE))&amp;REPT($AP245,VLOOKUP(AF245,'8-Intensitäten Heatmap'!$A$5:$L$232,$AP$3,FALSE))&amp;REPT($AQ245,VLOOKUP(AF245,'8-Intensitäten Heatmap'!$A$5:$L$232,$AQ$3,FALSE))&amp;REPT($AR245,VLOOKUP(AF245,'8-Intensitäten Heatmap'!$A$5:$L$232,$AR$3,FALSE))&amp;REPT($AS245,VLOOKUP(AF245,'8-Intensitäten Heatmap'!$A$5:$L$232,$AS$3,FALSE))&amp;REPT($AT245,VLOOKUP(AF245,'8-Intensitäten Heatmap'!$A$5:$L$232,$AT$3,FALSE))&amp;REPT($AU245,VLOOKUP(AF245,'8-Intensitäten Heatmap'!$A$5:$L$232,$AU$3,FALSE))&amp;REPT($AV245,VLOOKUP(AF245,'8-Intensitäten Heatmap'!$A$5:$L$232,$AV$3,FALSE))&amp;REPT($AW245,VLOOKUP(AF245,'8-Intensitäten Heatmap'!$A$5:$L$232,$AW$3,FALSE))</f>
        <v/>
      </c>
      <c r="AZ245" s="6" t="str">
        <f>REPT($AO245,VLOOKUP(AG245,'8-Intensitäten Heatmap'!$A$5:$L$232,$AO$3,FALSE))&amp;REPT($AP245,VLOOKUP(AG245,'8-Intensitäten Heatmap'!$A$5:$L$232,$AP$3,FALSE))&amp;REPT($AQ245,VLOOKUP(AG245,'8-Intensitäten Heatmap'!$A$5:$L$232,$AQ$3,FALSE))&amp;REPT($AR245,VLOOKUP(AG245,'8-Intensitäten Heatmap'!$A$5:$L$232,$AR$3,FALSE))&amp;REPT($AS245,VLOOKUP(AG245,'8-Intensitäten Heatmap'!$A$5:$L$232,$AS$3,FALSE))&amp;REPT($AT245,VLOOKUP(AG245,'8-Intensitäten Heatmap'!$A$5:$L$232,$AT$3,FALSE))&amp;REPT($AU245,VLOOKUP(AG245,'8-Intensitäten Heatmap'!$A$5:$L$232,$AU$3,FALSE))&amp;REPT($AV245,VLOOKUP(AG245,'8-Intensitäten Heatmap'!$A$5:$L$232,$AV$3,FALSE))&amp;REPT($AW245,VLOOKUP(AG245,'8-Intensitäten Heatmap'!$A$5:$L$232,$AW$3,FALSE))</f>
        <v/>
      </c>
      <c r="BA245" s="6" t="str">
        <f>REPT($AO245,VLOOKUP(AH245,'8-Intensitäten Heatmap'!$A$5:$L$232,$AO$3,FALSE))&amp;REPT($AP245,VLOOKUP(AH245,'8-Intensitäten Heatmap'!$A$5:$L$232,$AP$3,FALSE))&amp;REPT($AQ245,VLOOKUP(AH245,'8-Intensitäten Heatmap'!$A$5:$L$232,$AQ$3,FALSE))&amp;REPT($AR245,VLOOKUP(AH245,'8-Intensitäten Heatmap'!$A$5:$L$232,$AR$3,FALSE))&amp;REPT($AS245,VLOOKUP(AH245,'8-Intensitäten Heatmap'!$A$5:$L$232,$AS$3,FALSE))&amp;REPT($AT245,VLOOKUP(AH245,'8-Intensitäten Heatmap'!$A$5:$L$232,$AT$3,FALSE))&amp;REPT($AU245,VLOOKUP(AH245,'8-Intensitäten Heatmap'!$A$5:$L$232,$AU$3,FALSE))&amp;REPT($AV245,VLOOKUP(AH245,'8-Intensitäten Heatmap'!$A$5:$L$232,$AV$3,FALSE))&amp;REPT($AW245,VLOOKUP(AH245,'8-Intensitäten Heatmap'!$A$5:$L$232,$AW$3,FALSE))</f>
        <v>{ "type": "Feature", "geometry": { "type": "Point", "coordinates": [8,5199199,50,0556949] } },</v>
      </c>
      <c r="BB245" s="6" t="str">
        <f>REPT($AO245,VLOOKUP(AI245,'8-Intensitäten Heatmap'!$A$5:$L$232,$AO$3,FALSE))&amp;REPT($AP245,VLOOKUP(AI245,'8-Intensitäten Heatmap'!$A$5:$L$232,$AP$3,FALSE))&amp;REPT($AQ245,VLOOKUP(AI245,'8-Intensitäten Heatmap'!$A$5:$L$232,$AQ$3,FALSE))&amp;REPT($AR245,VLOOKUP(AI245,'8-Intensitäten Heatmap'!$A$5:$L$232,$AR$3,FALSE))&amp;REPT($AS245,VLOOKUP(AI245,'8-Intensitäten Heatmap'!$A$5:$L$232,$AS$3,FALSE))&amp;REPT($AT245,VLOOKUP(AI245,'8-Intensitäten Heatmap'!$A$5:$L$232,$AT$3,FALSE))&amp;REPT($AU245,VLOOKUP(AI245,'8-Intensitäten Heatmap'!$A$5:$L$232,$AU$3,FALSE))&amp;REPT($AV245,VLOOKUP(AI245,'8-Intensitäten Heatmap'!$A$5:$L$232,$AV$3,FALSE))&amp;REPT($AW245,VLOOKUP(AI245,'8-Intensitäten Heatmap'!$A$5:$L$232,$AW$3,FALSE))</f>
        <v>{ "type": "Feature", "geometry": { "type": "Point", "coordinates": [8,5199199,50,0556949] } },</v>
      </c>
      <c r="BC245" s="6" t="str">
        <f>REPT($AO245,VLOOKUP(AJ245,'8-Intensitäten Heatmap'!$A$5:$L$232,$AO$3,FALSE))&amp;REPT($AP245,VLOOKUP(AJ245,'8-Intensitäten Heatmap'!$A$5:$L$232,$AP$3,FALSE))&amp;REPT($AQ245,VLOOKUP(AJ245,'8-Intensitäten Heatmap'!$A$5:$L$232,$AQ$3,FALSE))&amp;REPT($AR245,VLOOKUP(AJ245,'8-Intensitäten Heatmap'!$A$5:$L$232,$AR$3,FALSE))&amp;REPT($AS245,VLOOKUP(AJ245,'8-Intensitäten Heatmap'!$A$5:$L$232,$AS$3,FALSE))&amp;REPT($AT245,VLOOKUP(AJ245,'8-Intensitäten Heatmap'!$A$5:$L$232,$AT$3,FALSE))&amp;REPT($AU245,VLOOKUP(AJ245,'8-Intensitäten Heatmap'!$A$5:$L$232,$AU$3,FALSE))&amp;REPT($AV245,VLOOKUP(AJ245,'8-Intensitäten Heatmap'!$A$5:$L$232,$AV$3,FALSE))&amp;REPT($AW245,VLOOKUP(AJ245,'8-Intensitäten Heatmap'!$A$5:$L$232,$AW$3,FALSE))</f>
        <v/>
      </c>
      <c r="BD245" s="6" t="str">
        <f>REPT($AO245,VLOOKUP(AK245,'8-Intensitäten Heatmap'!$A$5:$L$232,$AO$3,FALSE))&amp;REPT($AP245,VLOOKUP(AK245,'8-Intensitäten Heatmap'!$A$5:$L$232,$AP$3,FALSE))&amp;REPT($AQ245,VLOOKUP(AK245,'8-Intensitäten Heatmap'!$A$5:$L$232,$AQ$3,FALSE))&amp;REPT($AR245,VLOOKUP(AK245,'8-Intensitäten Heatmap'!$A$5:$L$232,$AR$3,FALSE))&amp;REPT($AS245,VLOOKUP(AK245,'8-Intensitäten Heatmap'!$A$5:$L$232,$AS$3,FALSE))&amp;REPT($AT245,VLOOKUP(AK245,'8-Intensitäten Heatmap'!$A$5:$L$232,$AT$3,FALSE))&amp;REPT($AU245,VLOOKUP(AK245,'8-Intensitäten Heatmap'!$A$5:$L$232,$AU$3,FALSE))&amp;REPT($AV245,VLOOKUP(AK245,'8-Intensitäten Heatmap'!$A$5:$L$232,$AV$3,FALSE))&amp;REPT($AW245,VLOOKUP(AK245,'8-Intensitäten Heatmap'!$A$5:$L$232,$AW$3,FALSE))</f>
        <v/>
      </c>
      <c r="BE245" s="6" t="str">
        <f>REPT($AO245,VLOOKUP(AL245,'8-Intensitäten Heatmap'!$A$5:$L$232,$AO$3,FALSE))&amp;REPT($AP245,VLOOKUP(AL245,'8-Intensitäten Heatmap'!$A$5:$L$232,$AP$3,FALSE))&amp;REPT($AQ245,VLOOKUP(AL245,'8-Intensitäten Heatmap'!$A$5:$L$232,$AQ$3,FALSE))&amp;REPT($AR245,VLOOKUP(AL245,'8-Intensitäten Heatmap'!$A$5:$L$232,$AR$3,FALSE))&amp;REPT($AS245,VLOOKUP(AL245,'8-Intensitäten Heatmap'!$A$5:$L$232,$AS$3,FALSE))&amp;REPT($AT245,VLOOKUP(AL245,'8-Intensitäten Heatmap'!$A$5:$L$232,$AT$3,FALSE))&amp;REPT($AU245,VLOOKUP(AL245,'8-Intensitäten Heatmap'!$A$5:$L$232,$AU$3,FALSE))&amp;REPT($AV245,VLOOKUP(AL245,'8-Intensitäten Heatmap'!$A$5:$L$232,$AV$3,FALSE))&amp;REPT($AW245,VLOOKUP(AL245,'8-Intensitäten Heatmap'!$A$5:$L$232,$AW$3,FALSE))</f>
        <v>{ "type": "Feature", "geometry": { "type": "Point", "coordinates": [8,5199199,50,0556949] } },</v>
      </c>
      <c r="BF245" s="6" t="str">
        <f>REPT($AO245,VLOOKUP(AM245,'8-Intensitäten Heatmap'!$A$5:$L$232,$AO$3,FALSE))&amp;REPT($AP245,VLOOKUP(AM245,'8-Intensitäten Heatmap'!$A$5:$L$232,$AP$3,FALSE))&amp;REPT($AQ245,VLOOKUP(AM245,'8-Intensitäten Heatmap'!$A$5:$L$232,$AQ$3,FALSE))&amp;REPT($AR245,VLOOKUP(AM245,'8-Intensitäten Heatmap'!$A$5:$L$232,$AR$3,FALSE))&amp;REPT($AS245,VLOOKUP(AM245,'8-Intensitäten Heatmap'!$A$5:$L$232,$AS$3,FALSE))&amp;REPT($AT245,VLOOKUP(AM245,'8-Intensitäten Heatmap'!$A$5:$L$232,$AT$3,FALSE))&amp;REPT($AU245,VLOOKUP(AM245,'8-Intensitäten Heatmap'!$A$5:$L$232,$AU$3,FALSE))&amp;REPT($AV245,VLOOKUP(AM245,'8-Intensitäten Heatmap'!$A$5:$L$232,$AV$3,FALSE))&amp;REPT($AW245,VLOOKUP(AM245,'8-Intensitäten Heatmap'!$A$5:$L$232,$AW$3,FALSE))</f>
        <v>{ "type": "Feature", "geometry": { "type": "Point", "coordinates": [8,5199199,50,0556949] } },</v>
      </c>
      <c r="BG245" s="6" t="s">
        <v>753</v>
      </c>
      <c r="BH245" s="6" t="str">
        <f t="shared" si="96"/>
        <v/>
      </c>
      <c r="BI245" s="6" t="str">
        <f t="shared" si="97"/>
        <v/>
      </c>
      <c r="BJ245" s="6" t="str">
        <f t="shared" si="98"/>
        <v/>
      </c>
      <c r="BK245" s="6" t="str">
        <f t="shared" si="99"/>
        <v/>
      </c>
      <c r="BL245" s="6" t="str">
        <f t="shared" si="100"/>
        <v/>
      </c>
      <c r="BM245" s="6" t="str">
        <f t="shared" si="101"/>
        <v/>
      </c>
      <c r="BN245" s="6" t="str">
        <f t="shared" si="102"/>
        <v/>
      </c>
      <c r="BO245" s="6" t="str">
        <f t="shared" si="103"/>
        <v/>
      </c>
      <c r="BP245" s="6" t="s">
        <v>3381</v>
      </c>
    </row>
    <row r="246" spans="1:68" s="6" customFormat="1" x14ac:dyDescent="0.3">
      <c r="A246" s="18" t="str">
        <f>Table1[[#This Row],[Name]]</f>
        <v>Hellmann Worldwide Logistics</v>
      </c>
      <c r="B246" s="362">
        <v>8.5731456000000001</v>
      </c>
      <c r="C246" s="362">
        <v>50.0232502</v>
      </c>
      <c r="D246" s="18" t="str">
        <f>Table1[[#This Row],[Standortkategorie]]</f>
        <v>Verteilzentrum</v>
      </c>
      <c r="E246" s="18" t="str">
        <f>IF(Table1[[#This Row],[Zusatzinformation]]=0,"",Table1[[#This Row],[Zusatzinformation]])</f>
        <v>Logistiker am Flughafen FFM</v>
      </c>
      <c r="F246" s="47">
        <f>IF($D246&lt;&gt;"Busdepot",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12.9</v>
      </c>
      <c r="G246" s="47">
        <f>IF($D246&lt;&gt;"Busdepot",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8.6000000000000014</v>
      </c>
      <c r="H246" s="47">
        <f>(Table1[[#This Row],[Lieferfahrzeuge]]*'1-Konfiguration'!$D$16+(MAX(Table1[[#This Row],[Lieferfahrzeuge]]*'1-Konfiguration'!$D$16,Table1[[#This Row],[Lieferfahrzeugtore]]*'1-Konfiguration'!$D$14)))/2</f>
        <v>0</v>
      </c>
      <c r="I246" s="47">
        <f>Table1[[#This Row],[Müllfahrzeuge]]</f>
        <v>0</v>
      </c>
      <c r="J246" s="47">
        <f>Table1[[#This Row],[Betonmischfahrzeuge]]</f>
        <v>0</v>
      </c>
      <c r="K246" s="47">
        <f>(Table1[[#This Row],[Schiffe]]*'1-Konfiguration'!$D$16+(MAX(Table1[[#This Row],[Schiffe]]*'1-Konfiguration'!$D$16,Table1[[#This Row],[Anleger]]*'1-Konfiguration'!$D$14)))/2</f>
        <v>0</v>
      </c>
      <c r="L246" s="47">
        <f>IF($D246="Busdepot",IFERROR(Table1[[#This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6" s="47">
        <f>IF($D246="Busdepot",IFERROR(Table1[[#This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6" s="81">
        <f>VLOOKUP($F$7,'1-Konfiguration'!$D$24:$G$28,4,FALSE) * (VLOOKUP('5-Standortanalyse (Berechnung)'!$F$7,'1-Konfiguration'!$D$24:$F$28,2,FALSE)/100)*VLOOKUP('5-Standortanalyse (Berechnung)'!$F$7,'1-Konfiguration'!$D$24:$F$28,3,FALSE)*$F246</f>
        <v>67260.979260000007</v>
      </c>
      <c r="O246" s="81">
        <f>VLOOKUP($G$7,'1-Konfiguration'!$D$24:$G$28,4,FALSE) * (VLOOKUP('5-Standortanalyse (Berechnung)'!$G$7,'1-Konfiguration'!$D$24:$F$28,2,FALSE)/100)*VLOOKUP('5-Standortanalyse (Berechnung)'!$G$7,'1-Konfiguration'!$D$24:$F$28,3,FALSE)*$G246</f>
        <v>13197.560000000001</v>
      </c>
      <c r="P246" s="81">
        <f>VLOOKUP($H$7,'1-Konfiguration'!$D$24:$G$28,4,FALSE) * (VLOOKUP('5-Standortanalyse (Berechnung)'!$H$7,'1-Konfiguration'!$D$24:$F$28,2,FALSE)/100)*VLOOKUP('5-Standortanalyse (Berechnung)'!$H$7,'1-Konfiguration'!$D$24:$F$28,3,FALSE)*$H246</f>
        <v>0</v>
      </c>
      <c r="Q246" s="81">
        <f>VLOOKUP($I$7,'1-Konfiguration'!$D$24:$G$33,4,FALSE) * (VLOOKUP('5-Standortanalyse (Berechnung)'!$I$7,'1-Konfiguration'!$D$24:$F$33,2,FALSE)/100)*VLOOKUP('5-Standortanalyse (Berechnung)'!$I$7,'1-Konfiguration'!$D$24:$F$33,3,FALSE)*$I246</f>
        <v>0</v>
      </c>
      <c r="R246" s="81">
        <f>VLOOKUP($J$7,'1-Konfiguration'!$D$24:$G$33,4,FALSE) * (VLOOKUP('5-Standortanalyse (Berechnung)'!$J$7,'1-Konfiguration'!$D$24:$F$33,2,FALSE)/100)*VLOOKUP('5-Standortanalyse (Berechnung)'!$J$7,'1-Konfiguration'!$D$24:$F$33,3,FALSE)*$J246</f>
        <v>0</v>
      </c>
      <c r="S246" s="81">
        <f>VLOOKUP($K$7,'1-Konfiguration'!$D$24:$G$33,4,FALSE) * (VLOOKUP('5-Standortanalyse (Berechnung)'!$K$7,'1-Konfiguration'!$D$24:$F$33,2,FALSE)/100)*VLOOKUP('5-Standortanalyse (Berechnung)'!$K$7,'1-Konfiguration'!$D$24:$F$33,3,FALSE)*$K246</f>
        <v>0</v>
      </c>
      <c r="T246" s="81">
        <f>VLOOKUP($L$7,'1-Konfiguration'!$D$24:$G$28,4,FALSE) * (VLOOKUP('5-Standortanalyse (Berechnung)'!$L$7,'1-Konfiguration'!$D$24:$F$28,2,FALSE)/100)*VLOOKUP('5-Standortanalyse (Berechnung)'!$L$7,'1-Konfiguration'!$D$24:$F$28,3,FALSE)*$L246</f>
        <v>0</v>
      </c>
      <c r="U246" s="81">
        <f>VLOOKUP($M$7,'1-Konfiguration'!$D$24:$G$28,4,FALSE) * (VLOOKUP('5-Standortanalyse (Berechnung)'!$M$7,'1-Konfiguration'!$D$24:$F$28,2,FALSE)/100)*VLOOKUP('5-Standortanalyse (Berechnung)'!$M$7,'1-Konfiguration'!$D$24:$F$28,3,FALSE)*$M246</f>
        <v>0</v>
      </c>
      <c r="V246" s="81">
        <f>MMULT($N246:$P246,'1-Konfiguration'!G$54:G$56)+MMULT($Q246:$R246,'1-Konfiguration'!G$59:G$60)+MMULT($T246:$U246,'1-Konfiguration'!G$57:G$58)+($S246*'1-Konfiguration'!G$63)</f>
        <v>711.93985811539574</v>
      </c>
      <c r="W246" s="81">
        <f>MMULT($N246:$P246,'1-Konfiguration'!H$54:H$56)+MMULT($Q246:$R246,'1-Konfiguration'!H$59:H$60)+MMULT($T246:$U246,'1-Konfiguration'!H$57:H$58)+($S246*'1-Konfiguration'!H$63)</f>
        <v>3462.1421635002671</v>
      </c>
      <c r="X246" s="81">
        <f>MMULT($N246:$P246,'1-Konfiguration'!I$54:I$56)+MMULT($Q246:$R246,'1-Konfiguration'!I$59:I$60)+MMULT($T246:$U246,'1-Konfiguration'!I$57:I$58)+($S246*'1-Konfiguration'!I$63)</f>
        <v>8795.4010181593912</v>
      </c>
      <c r="Y246" s="81">
        <f>MMULT($N246:$P246,'1-Konfiguration'!J$54:J$56)+MMULT($Q246:$R246,'1-Konfiguration'!J$59:J$60)+MMULT($T246:$U246,'1-Konfiguration'!J$57:J$58)+($S246*'1-Konfiguration'!J$63)</f>
        <v>16985.474535033092</v>
      </c>
      <c r="Z246" s="81">
        <f>MMULT($N246:$P246,'1-Konfiguration'!K$54:K$56)+MMULT($Q246:$R246,'1-Konfiguration'!K$59:K$60)+MMULT($T246:$U246,'1-Konfiguration'!K$57:K$58)+($S246*'1-Konfiguration'!K$63)</f>
        <v>1779.8496452884897</v>
      </c>
      <c r="AA246" s="81">
        <f>MMULT($N246:$P246,'1-Konfiguration'!L$54:L$56)+MMULT($Q246:$R246,'1-Konfiguration'!L$59:L$60)+MMULT($T246:$U246,'1-Konfiguration'!L$57:L$58)+($S246*'1-Konfiguration'!L$63)</f>
        <v>4700.6372149012723</v>
      </c>
      <c r="AB246" s="81">
        <f>MMULT($N246:$P246,'1-Konfiguration'!M$54:M$56)+MMULT($Q246:$R246,'1-Konfiguration'!M$59:M$60)+MMULT($T246:$U246,'1-Konfiguration'!M$57:M$58)+($S246*'1-Konfiguration'!M$63)</f>
        <v>12079.939459706646</v>
      </c>
      <c r="AC246" s="81">
        <f>MMULT($N246:$P246,'1-Konfiguration'!N$54:N$56)+MMULT($Q246:$R246,'1-Konfiguration'!N$59:N$60)+MMULT($T246:$U246,'1-Konfiguration'!N$57:N$58)+($S246*'1-Konfiguration'!N$63)</f>
        <v>26203.99930261085</v>
      </c>
      <c r="AF246" s="6">
        <f t="shared" si="87"/>
        <v>5</v>
      </c>
      <c r="AG246" s="6">
        <f t="shared" si="88"/>
        <v>14</v>
      </c>
      <c r="AH246" s="6">
        <f t="shared" si="89"/>
        <v>18</v>
      </c>
      <c r="AI246" s="6">
        <f t="shared" si="90"/>
        <v>23</v>
      </c>
      <c r="AJ246" s="6">
        <f t="shared" si="91"/>
        <v>14</v>
      </c>
      <c r="AK246" s="6">
        <f t="shared" si="92"/>
        <v>19</v>
      </c>
      <c r="AL246" s="6">
        <f t="shared" si="93"/>
        <v>24</v>
      </c>
      <c r="AM246" s="6">
        <f t="shared" si="94"/>
        <v>35</v>
      </c>
      <c r="AO246" s="5" t="str">
        <f t="shared" si="95"/>
        <v>{ "type": "Feature", "geometry": { "type": "Point", "coordinates": [8,5731456,50,0232502] } },</v>
      </c>
      <c r="AP246" s="5" t="str">
        <f t="shared" si="79"/>
        <v>{ "type": "Feature", "geometry": { "type": "Point", "coordinates": [8,5739456,50,0232502] } },</v>
      </c>
      <c r="AQ246" s="5" t="str">
        <f t="shared" si="80"/>
        <v>{ "type": "Feature", "geometry": { "type": "Point", "coordinates": [8,5731456,50,0237502] } },</v>
      </c>
      <c r="AR246" s="5" t="str">
        <f t="shared" si="81"/>
        <v>{ "type": "Feature", "geometry": { "type": "Point", "coordinates": [8,5731456,50,0227502] } },</v>
      </c>
      <c r="AS246" s="5" t="str">
        <f t="shared" si="82"/>
        <v>{ "type": "Feature", "geometry": { "type": "Point", "coordinates": [8,5723456,50,0232502] } },</v>
      </c>
      <c r="AT246" s="5" t="str">
        <f t="shared" si="83"/>
        <v>{ "type": "Feature", "geometry": { "type": "Point", "coordinates": [8,5723456,50,0227502] } },</v>
      </c>
      <c r="AU246" s="5" t="str">
        <f t="shared" si="84"/>
        <v>{ "type": "Feature", "geometry": { "type": "Point", "coordinates": [8,5739456,50,0237502] } },</v>
      </c>
      <c r="AV246" s="5" t="str">
        <f t="shared" si="85"/>
        <v>{ "type": "Feature", "geometry": { "type": "Point", "coordinates": [8,5723456,50,0237502] } },</v>
      </c>
      <c r="AW246" s="5" t="str">
        <f t="shared" si="86"/>
        <v>{ "type": "Feature", "geometry": { "type": "Point", "coordinates": [8,5739456,50,0227502] } },</v>
      </c>
      <c r="AX246" s="5" t="s">
        <v>753</v>
      </c>
      <c r="AY246" s="6" t="str">
        <f>REPT($AO246,VLOOKUP(AF246,'8-Intensitäten Heatmap'!$A$5:$L$232,$AO$3,FALSE))&amp;REPT($AP246,VLOOKUP(AF246,'8-Intensitäten Heatmap'!$A$5:$L$232,$AP$3,FALSE))&amp;REPT($AQ246,VLOOKUP(AF246,'8-Intensitäten Heatmap'!$A$5:$L$232,$AQ$3,FALSE))&amp;REPT($AR246,VLOOKUP(AF246,'8-Intensitäten Heatmap'!$A$5:$L$232,$AR$3,FALSE))&amp;REPT($AS246,VLOOKUP(AF246,'8-Intensitäten Heatmap'!$A$5:$L$232,$AS$3,FALSE))&amp;REPT($AT246,VLOOKUP(AF246,'8-Intensitäten Heatmap'!$A$5:$L$232,$AT$3,FALSE))&amp;REPT($AU246,VLOOKUP(AF246,'8-Intensitäten Heatmap'!$A$5:$L$232,$AU$3,FALSE))&amp;REPT($AV246,VLOOKUP(AF246,'8-Intensitäten Heatmap'!$A$5:$L$232,$AV$3,FALSE))&amp;REPT($AW246,VLOOKUP(AF246,'8-Intensitäten Heatmap'!$A$5:$L$232,$AW$3,FALSE))</f>
        <v>{ "type": "Feature", "geometry": { "type": "Point", "coordinates": [8,5731456,50,0232502] } },{ "type": "Feature", "geometry": { "type": "Point", "coordinates": [8,5739456,50,0232502] } },{ "type": "Feature", "geometry": { "type": "Point", "coordinates": [8,5731456,50,0237502] } },{ "type": "Feature", "geometry": { "type": "Point", "coordinates": [8,5731456,50,0227502] } },{ "type": "Feature", "geometry": { "type": "Point", "coordinates": [8,5723456,50,0232502] } },</v>
      </c>
      <c r="AZ246" s="6" t="str">
        <f>REPT($AO246,VLOOKUP(AG246,'8-Intensitäten Heatmap'!$A$5:$L$232,$AO$3,FALSE))&amp;REPT($AP246,VLOOKUP(AG246,'8-Intensitäten Heatmap'!$A$5:$L$232,$AP$3,FALSE))&amp;REPT($AQ246,VLOOKUP(AG246,'8-Intensitäten Heatmap'!$A$5:$L$232,$AQ$3,FALSE))&amp;REPT($AR246,VLOOKUP(AG246,'8-Intensitäten Heatmap'!$A$5:$L$232,$AR$3,FALSE))&amp;REPT($AS246,VLOOKUP(AG246,'8-Intensitäten Heatmap'!$A$5:$L$232,$AS$3,FALSE))&amp;REPT($AT246,VLOOKUP(AG246,'8-Intensitäten Heatmap'!$A$5:$L$232,$AT$3,FALSE))&amp;REPT($AU246,VLOOKUP(AG246,'8-Intensitäten Heatmap'!$A$5:$L$232,$AU$3,FALSE))&amp;REPT($AV246,VLOOKUP(AG246,'8-Intensitäten Heatmap'!$A$5:$L$232,$AV$3,FALSE))&amp;REPT($AW246,VLOOKUP(AG246,'8-Intensitäten Heatmap'!$A$5:$L$232,$AW$3,FALSE))</f>
        <v>{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[8,5723456,50,0227502] } },{ "type": "Feature", "geometry": { "type": "Point", "coordinates": [8,5739456,50,0237502] } },{ "type": "Feature", "geometry": { "type": "Point", "coordinates": [8,5723456,50,0237502] } },{ "type": "Feature", "geometry": { "type": "Point", "coordinates": [8,5739456,50,0227502] } },</v>
      </c>
      <c r="BA246" s="6" t="str">
        <f>REPT($AO246,VLOOKUP(AH246,'8-Intensitäten Heatmap'!$A$5:$L$232,$AO$3,FALSE))&amp;REPT($AP246,VLOOKUP(AH246,'8-Intensitäten Heatmap'!$A$5:$L$232,$AP$3,FALSE))&amp;REPT($AQ246,VLOOKUP(AH246,'8-Intensitäten Heatmap'!$A$5:$L$232,$AQ$3,FALSE))&amp;REPT($AR246,VLOOKUP(AH246,'8-Intensitäten Heatmap'!$A$5:$L$232,$AR$3,FALSE))&amp;REPT($AS246,VLOOKUP(AH246,'8-Intensitäten Heatmap'!$A$5:$L$232,$AS$3,FALSE))&amp;REPT($AT246,VLOOKUP(AH246,'8-Intensitäten Heatmap'!$A$5:$L$232,$AT$3,FALSE))&amp;REPT($AU246,VLOOKUP(AH246,'8-Intensitäten Heatmap'!$A$5:$L$232,$AU$3,FALSE))&amp;REPT($AV246,VLOOKUP(AH246,'8-Intensitäten Heatmap'!$A$5:$L$232,$AV$3,FALSE))&amp;REPT($AW246,VLOOKUP(AH246,'8-Intensitäten Heatmap'!$A$5:$L$232,$AW$3,FALSE))</f>
        <v>{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[8,5723456,50,0227502] } },{ "type": "Feature", "geometry": { "type": "Point", "coordinates": [8,5723456,50,0227502] } },{ "type": "Feature", "geometry": { "type": "Point", "coordinates": [8,5739456,50,0237502] } },{ "type": "Feature", "geometry": { "type": "Point", "coordinates": [8,5739456,50,0237502] } },{ "type": "Feature", "geometry": { "type": "Point", "coordinates": [8,5723456,50,0237502] } },{ "type": "Feature", "geometry": { "type": "Point", "coordinates": [8,5723456,50,0237502] } },{ "type": "Feature", "geometry": { "type": "Point", "coordinates": [8,5739456,50,0227502] } },{ "type": "Feature", "geometry": { "type": "Point", "coordinates": [8,5739456,50,0227502] } },</v>
      </c>
      <c r="BB246" s="6" t="str">
        <f>REPT($AO246,VLOOKUP(AI246,'8-Intensitäten Heatmap'!$A$5:$L$232,$AO$3,FALSE))&amp;REPT($AP246,VLOOKUP(AI246,'8-Intensitäten Heatmap'!$A$5:$L$232,$AP$3,FALSE))&amp;REPT($AQ246,VLOOKUP(AI246,'8-Intensitäten Heatmap'!$A$5:$L$232,$AQ$3,FALSE))&amp;REPT($AR246,VLOOKUP(AI246,'8-Intensitäten Heatmap'!$A$5:$L$232,$AR$3,FALSE))&amp;REPT($AS246,VLOOKUP(AI246,'8-Intensitäten Heatmap'!$A$5:$L$232,$AS$3,FALSE))&amp;REPT($AT246,VLOOKUP(AI246,'8-Intensitäten Heatmap'!$A$5:$L$232,$AT$3,FALSE))&amp;REPT($AU246,VLOOKUP(AI246,'8-Intensitäten Heatmap'!$A$5:$L$232,$AU$3,FALSE))&amp;REPT($AV246,VLOOKUP(AI246,'8-Intensitäten Heatmap'!$A$5:$L$232,$AV$3,FALSE))&amp;REPT($AW246,VLOOKUP(AI246,'8-Intensitäten Heatmap'!$A$5:$L$232,$AW$3,FALSE))</f>
        <v>{ "type": "Feature", "geometry": { "type": "Point", "coordinates": [8,5731456,50,0232502] } },{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[8,5723456,50,0232502] } },{ "type": "Feature", "geometry": { "type": "Point", "coordinates": [8,5723456,50,0227502] } },{ "type": "Feature", "geometry": { "type": "Point", "coordinates": [8,5723456,50,0227502] } },{ "type": "Feature", "geometry": { "type": "Point", "coordinates": [8,5739456,50,0237502] } },{ "type": "Feature", "geometry": { "type": "Point", "coordinates": [8,5739456,50,0237502] } },{ "type": "Feature", "geometry": { "type": "Point", "coordinates": [8,5723456,50,0237502] } },{ "type": "Feature", "geometry": { "type": "Point", "coordinates": [8,5723456,50,0237502] } },{ "type": "Feature", "geometry": { "type": "Point", "coordinates": [8,5739456,50,0227502] } },{ "type": "Feature", "geometry": { "type": "Point", "coordinates": [8,5739456,50,0227502] } },</v>
      </c>
      <c r="BC246" s="6" t="str">
        <f>REPT($AO246,VLOOKUP(AJ246,'8-Intensitäten Heatmap'!$A$5:$L$232,$AO$3,FALSE))&amp;REPT($AP246,VLOOKUP(AJ246,'8-Intensitäten Heatmap'!$A$5:$L$232,$AP$3,FALSE))&amp;REPT($AQ246,VLOOKUP(AJ246,'8-Intensitäten Heatmap'!$A$5:$L$232,$AQ$3,FALSE))&amp;REPT($AR246,VLOOKUP(AJ246,'8-Intensitäten Heatmap'!$A$5:$L$232,$AR$3,FALSE))&amp;REPT($AS246,VLOOKUP(AJ246,'8-Intensitäten Heatmap'!$A$5:$L$232,$AS$3,FALSE))&amp;REPT($AT246,VLOOKUP(AJ246,'8-Intensitäten Heatmap'!$A$5:$L$232,$AT$3,FALSE))&amp;REPT($AU246,VLOOKUP(AJ246,'8-Intensitäten Heatmap'!$A$5:$L$232,$AU$3,FALSE))&amp;REPT($AV246,VLOOKUP(AJ246,'8-Intensitäten Heatmap'!$A$5:$L$232,$AV$3,FALSE))&amp;REPT($AW246,VLOOKUP(AJ246,'8-Intensitäten Heatmap'!$A$5:$L$232,$AW$3,FALSE))</f>
        <v>{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[8,5723456,50,0227502] } },{ "type": "Feature", "geometry": { "type": "Point", "coordinates": [8,5739456,50,0237502] } },{ "type": "Feature", "geometry": { "type": "Point", "coordinates": [8,5723456,50,0237502] } },{ "type": "Feature", "geometry": { "type": "Point", "coordinates": [8,5739456,50,0227502] } },</v>
      </c>
      <c r="BD246" s="6" t="str">
        <f>REPT($AO246,VLOOKUP(AK246,'8-Intensitäten Heatmap'!$A$5:$L$232,$AO$3,FALSE))&amp;REPT($AP246,VLOOKUP(AK246,'8-Intensitäten Heatmap'!$A$5:$L$232,$AP$3,FALSE))&amp;REPT($AQ246,VLOOKUP(AK246,'8-Intensitäten Heatmap'!$A$5:$L$232,$AQ$3,FALSE))&amp;REPT($AR246,VLOOKUP(AK246,'8-Intensitäten Heatmap'!$A$5:$L$232,$AR$3,FALSE))&amp;REPT($AS246,VLOOKUP(AK246,'8-Intensitäten Heatmap'!$A$5:$L$232,$AS$3,FALSE))&amp;REPT($AT246,VLOOKUP(AK246,'8-Intensitäten Heatmap'!$A$5:$L$232,$AT$3,FALSE))&amp;REPT($AU246,VLOOKUP(AK246,'8-Intensitäten Heatmap'!$A$5:$L$232,$AU$3,FALSE))&amp;REPT($AV246,VLOOKUP(AK246,'8-Intensitäten Heatmap'!$A$5:$L$232,$AV$3,FALSE))&amp;REPT($AW246,VLOOKUP(AK246,'8-Intensitäten Heatmap'!$A$5:$L$232,$AW$3,FALSE))</f>
        <v>{ "type": "Feature", "geometry": { "type": "Point", "coordinates": [8,5731456,50,0232502] } },{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[8,5723456,50,0227502] } },{ "type": "Feature", "geometry": { "type": "Point", "coordinates": [8,5723456,50,0227502] } },{ "type": "Feature", "geometry": { "type": "Point", "coordinates": [8,5739456,50,0237502] } },{ "type": "Feature", "geometry": { "type": "Point", "coordinates": [8,5739456,50,0237502] } },{ "type": "Feature", "geometry": { "type": "Point", "coordinates": [8,5723456,50,0237502] } },{ "type": "Feature", "geometry": { "type": "Point", "coordinates": [8,5723456,50,0237502] } },{ "type": "Feature", "geometry": { "type": "Point", "coordinates": [8,5739456,50,0227502] } },{ "type": "Feature", "geometry": { "type": "Point", "coordinates": [8,5739456,50,0227502] } },</v>
      </c>
      <c r="BE246" s="6" t="str">
        <f>REPT($AO246,VLOOKUP(AL246,'8-Intensitäten Heatmap'!$A$5:$L$232,$AO$3,FALSE))&amp;REPT($AP246,VLOOKUP(AL246,'8-Intensitäten Heatmap'!$A$5:$L$232,$AP$3,FALSE))&amp;REPT($AQ246,VLOOKUP(AL246,'8-Intensitäten Heatmap'!$A$5:$L$232,$AQ$3,FALSE))&amp;REPT($AR246,VLOOKUP(AL246,'8-Intensitäten Heatmap'!$A$5:$L$232,$AR$3,FALSE))&amp;REPT($AS246,VLOOKUP(AL246,'8-Intensitäten Heatmap'!$A$5:$L$232,$AS$3,FALSE))&amp;REPT($AT246,VLOOKUP(AL246,'8-Intensitäten Heatmap'!$A$5:$L$232,$AT$3,FALSE))&amp;REPT($AU246,VLOOKUP(AL246,'8-Intensitäten Heatmap'!$A$5:$L$232,$AU$3,FALSE))&amp;REPT($AV246,VLOOKUP(AL246,'8-Intensitäten Heatmap'!$A$5:$L$232,$AV$3,FALSE))&amp;REPT($AW246,VLOOKUP(AL246,'8-Intensitäten Heatmap'!$A$5:$L$232,$AW$3,FALSE))</f>
        <v>{ "type": "Feature", "geometry": { "type": "Point", "coordinates": [8,5731456,50,0232502] } },{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[8,5723456,50,0232502] } },{ "type": "Feature", "geometry": { "type": "Point", "coordinates": [8,5723456,50,0227502] } },{ "type": "Feature", "geometry": { "type": "Point", "coordinates": [8,5723456,50,0227502] } },{ "type": "Feature", "geometry": { "type": "Point", "coordinates": [8,5723456,50,0227502] } },{ "type": "Feature", "geometry": { "type": "Point", "coordinates": [8,5739456,50,0237502] } },{ "type": "Feature", "geometry": { "type": "Point", "coordinates": [8,5739456,50,0237502] } },{ "type": "Feature", "geometry": { "type": "Point", "coordinates": [8,5723456,50,0237502] } },{ "type": "Feature", "geometry": { "type": "Point", "coordinates": [8,5723456,50,0237502] } },{ "type": "Feature", "geometry": { "type": "Point", "coordinates": [8,5739456,50,0227502] } },{ "type": "Feature", "geometry": { "type": "Point", "coordinates": [8,5739456,50,0227502] } },</v>
      </c>
      <c r="BF246" s="6" t="str">
        <f>REPT($AO246,VLOOKUP(AM246,'8-Intensitäten Heatmap'!$A$5:$L$232,$AO$3,FALSE))&amp;REPT($AP246,VLOOKUP(AM246,'8-Intensitäten Heatmap'!$A$5:$L$232,$AP$3,FALSE))&amp;REPT($AQ246,VLOOKUP(AM246,'8-Intensitäten Heatmap'!$A$5:$L$232,$AQ$3,FALSE))&amp;REPT($AR246,VLOOKUP(AM246,'8-Intensitäten Heatmap'!$A$5:$L$232,$AR$3,FALSE))&amp;REPT($AS246,VLOOKUP(AM246,'8-Intensitäten Heatmap'!$A$5:$L$232,$AS$3,FALSE))&amp;REPT($AT246,VLOOKUP(AM246,'8-Intensitäten Heatmap'!$A$5:$L$232,$AT$3,FALSE))&amp;REPT($AU246,VLOOKUP(AM246,'8-Intensitäten Heatmap'!$A$5:$L$232,$AU$3,FALSE))&amp;REPT($AV246,VLOOKUP(AM246,'8-Intensitäten Heatmap'!$A$5:$L$232,$AV$3,FALSE))&amp;REPT($AW246,VLOOKUP(AM246,'8-Intensitäten Heatmap'!$A$5:$L$232,$AW$3,FALSE))</f>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[8,5739456,50,0232502] } },{ "type": "Feature", "geometry": { "type": "Point", "coordinates": [8,5739456,50,0232502] } },{ "type": "Feature", "geometry": { "type": "Point", "coordinates": [8,5739456,50,0232502] } },{ "type": "Feature", "geometry": { "type": "Point", "coordinates": [8,5739456,50,0232502] } },{ "type": "Feature", "geometry": { "type": "Point", "coordinates": [8,5731456,50,0237502] } },{ "type": "Feature", "geometry": { "type": "Point", "coordinates": [8,5731456,50,0237502] } },{ "type": "Feature", "geometry": { "type": "Point", "coordinates": [8,5731456,50,0237502] } },{ "type": "Feature", "geometry": { "type": "Point", "coordinates": [8,5731456,50,0237502] } },{ "type": "Feature", "geometry": { "type": "Point", "coordinates": [8,5731456,50,0227502] } },{ "type": "Feature", "geometry": { "type": "Point", "coordinates": [8,5731456,50,0227502] } },{ "type": "Feature", "geometry": { "type": "Point", "coordinates": [8,5731456,50,0227502] } },{ "type": "Feature", "geometry": { "type": "Point", "coordinates": [8,5731456,50,0227502] } },{ "type": "Feature", "geometry": { "type": "Point", "coordinates": [8,5723456,50,0232502] } },{ "type": "Feature", "geometry": { "type": "Point", "coordinates": [8,5723456,50,0232502] } },{ "type": "Feature", "geometry": { "type": "Point", "coordinates": [8,5723456,50,0232502] } },{ "type": "Feature", "geometry": { "type": "Point", "coordinates": [8,5723456,50,0232502] } },{ "type": "Feature", "geometry": { "type": "Point", "coordinates": [8,5723456,50,0227502] } },{ "type": "Feature", "geometry": { "type": "Point", "coordinates": [8,5723456,50,0227502] } },{ "type": "Feature", "geometry": { "type": "Point", "coordinates": [8,5723456,50,0227502] } },{ "type": "Feature", "geometry": { "type": "Point", "coordinates": [8,5723456,50,0227502] } },{ "type": "Feature", "geometry": { "type": "Point", "coordinates": [8,5739456,50,0237502] } },{ "type": "Feature", "geometry": { "type": "Point", "coordinates": [8,5739456,50,0237502] } },{ "type": "Feature", "geometry": { "type": "Point", "coordinates": [8,5739456,50,0237502] } },{ "type": "Feature", "geometry": { "type": "Point", "coordinates": [8,5739456,50,0237502] } },{ "type": "Feature", "geometry": { "type": "Point", "coordinates": [8,5723456,50,0237502] } },{ "type": "Feature", "geometry": { "type": "Point", "coordinates": [8,5723456,50,0237502] } },{ "type": "Feature", "geometry": { "type": "Point", "coordinates": [8,5723456,50,0237502] } },{ "type": "Feature", "geometry": { "type": "Point", "coordinates": [8,5723456,50,0237502] } },{ "type": "Feature", "geometry": { "type": "Point", "coordinates": [8,5739456,50,0227502] } },{ "type": "Feature", "geometry": { "type": "Point", "coordinates": [8,5739456,50,0227502] } },{ "type": "Feature", "geometry": { "type": "Point", "coordinates": [8,5739456,50,0227502] } },</v>
      </c>
      <c r="BG246" s="6" t="s">
        <v>753</v>
      </c>
      <c r="BH246" s="6" t="str">
        <f t="shared" si="96"/>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v>
      </c>
      <c r="BI246" s="6" t="str">
        <f t="shared" si="97"/>
        <v>{ "type": "Feature", "geometry": { "type": "Point", "coordinates": [8,5731456,50,0232502] } },{ "type": "Feature", "geometry": { "type": "Point", "coordinates": [8,5731456,50,0232502] } },{ "type": "Feature", "geometry": { "type": "Point", "coordinates": [8,5731456,50,0232502] } },</v>
      </c>
      <c r="BJ246" s="6" t="str">
        <f t="shared" si="98"/>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v>
      </c>
      <c r="BK246" s="6" t="str">
        <f t="shared" si="99"/>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v>
      </c>
      <c r="BL246" s="6" t="str">
        <f t="shared" si="100"/>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v>
      </c>
      <c r="BM246" s="6" t="str">
        <f t="shared" si="101"/>
        <v>{ "type": "Feature", "geometry": { "type": "Point", "coordinates": [8,5731456,50,0232502] } },{ "type": "Feature", "geometry": { "type": "Point", "coordinates": [8,5731456,50,0232502] } },{ "type": "Feature", "geometry": { "type": "Point", "coordinates": [8,5731456,50,0232502] } },{ "type": "Feature", "geometry": { "type": "Point", "coordinates": [8,5731456,50,0232502] } },</v>
      </c>
      <c r="BN246" s="6" t="str">
        <f t="shared" si="102"/>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v>
      </c>
      <c r="BO246" s="6" t="str">
        <f t="shared" si="103"/>
        <v>{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 "type": "Feature", "geometry": { "type": "Point", "coordinates": [8,5731456,50,0232502] } },</v>
      </c>
      <c r="BP246" s="6" t="s">
        <v>3381</v>
      </c>
    </row>
    <row r="247" spans="1:68" s="6" customFormat="1" x14ac:dyDescent="0.3">
      <c r="A247" s="18" t="str">
        <f>Table1[[#This Row],[Name]]</f>
        <v>Henkell &amp; Söhnlein Sektkellereien KG</v>
      </c>
      <c r="B247" s="362">
        <v>8.2717007999999996</v>
      </c>
      <c r="C247" s="362">
        <v>50.029095900000002</v>
      </c>
      <c r="D247" s="18" t="str">
        <f>Table1[[#This Row],[Standortkategorie]]</f>
        <v>Verteilzentrum</v>
      </c>
      <c r="E247" s="18" t="str">
        <f>IF(Table1[[#This Row],[Zusatzinformation]]=0,"",Table1[[#This Row],[Zusatzinformation]])</f>
        <v/>
      </c>
      <c r="F247" s="47">
        <f>IF($D247&lt;&gt;"Busdepot",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7.5</v>
      </c>
      <c r="G247" s="47">
        <f>IF($D247&lt;&gt;"Busdepot",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1.5</v>
      </c>
      <c r="H247" s="47">
        <f>(Table1[[#This Row],[Lieferfahrzeuge]]*'1-Konfiguration'!$D$16+(MAX(Table1[[#This Row],[Lieferfahrzeuge]]*'1-Konfiguration'!$D$16,Table1[[#This Row],[Lieferfahrzeugtore]]*'1-Konfiguration'!$D$14)))/2</f>
        <v>0</v>
      </c>
      <c r="I247" s="47">
        <f>Table1[[#This Row],[Müllfahrzeuge]]</f>
        <v>0</v>
      </c>
      <c r="J247" s="47">
        <f>Table1[[#This Row],[Betonmischfahrzeuge]]</f>
        <v>0</v>
      </c>
      <c r="K247" s="47">
        <f>(Table1[[#This Row],[Schiffe]]*'1-Konfiguration'!$D$16+(MAX(Table1[[#This Row],[Schiffe]]*'1-Konfiguration'!$D$16,Table1[[#This Row],[Anleger]]*'1-Konfiguration'!$D$14)))/2</f>
        <v>0</v>
      </c>
      <c r="L247" s="47">
        <f>IF($D247="Busdepot",IFERROR(Table1[[#This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7" s="47">
        <f>IF($D247="Busdepot",IFERROR(Table1[[#This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7" s="81">
        <f>VLOOKUP($F$7,'1-Konfiguration'!$D$24:$G$28,4,FALSE) * (VLOOKUP('5-Standortanalyse (Berechnung)'!$F$7,'1-Konfiguration'!$D$24:$F$28,2,FALSE)/100)*VLOOKUP('5-Standortanalyse (Berechnung)'!$F$7,'1-Konfiguration'!$D$24:$F$28,3,FALSE)*$F247</f>
        <v>39105.220500000003</v>
      </c>
      <c r="O247" s="81">
        <f>VLOOKUP($G$7,'1-Konfiguration'!$D$24:$G$28,4,FALSE) * (VLOOKUP('5-Standortanalyse (Berechnung)'!$G$7,'1-Konfiguration'!$D$24:$F$28,2,FALSE)/100)*VLOOKUP('5-Standortanalyse (Berechnung)'!$G$7,'1-Konfiguration'!$D$24:$F$28,3,FALSE)*$G247</f>
        <v>2301.8999999999996</v>
      </c>
      <c r="P247" s="81">
        <f>VLOOKUP($H$7,'1-Konfiguration'!$D$24:$G$28,4,FALSE) * (VLOOKUP('5-Standortanalyse (Berechnung)'!$H$7,'1-Konfiguration'!$D$24:$F$28,2,FALSE)/100)*VLOOKUP('5-Standortanalyse (Berechnung)'!$H$7,'1-Konfiguration'!$D$24:$F$28,3,FALSE)*$H247</f>
        <v>0</v>
      </c>
      <c r="Q247" s="81">
        <f>VLOOKUP($I$7,'1-Konfiguration'!$D$24:$G$33,4,FALSE) * (VLOOKUP('5-Standortanalyse (Berechnung)'!$I$7,'1-Konfiguration'!$D$24:$F$33,2,FALSE)/100)*VLOOKUP('5-Standortanalyse (Berechnung)'!$I$7,'1-Konfiguration'!$D$24:$F$33,3,FALSE)*$I247</f>
        <v>0</v>
      </c>
      <c r="R247" s="81">
        <f>VLOOKUP($J$7,'1-Konfiguration'!$D$24:$G$33,4,FALSE) * (VLOOKUP('5-Standortanalyse (Berechnung)'!$J$7,'1-Konfiguration'!$D$24:$F$33,2,FALSE)/100)*VLOOKUP('5-Standortanalyse (Berechnung)'!$J$7,'1-Konfiguration'!$D$24:$F$33,3,FALSE)*$J247</f>
        <v>0</v>
      </c>
      <c r="S247" s="81">
        <f>VLOOKUP($K$7,'1-Konfiguration'!$D$24:$G$33,4,FALSE) * (VLOOKUP('5-Standortanalyse (Berechnung)'!$K$7,'1-Konfiguration'!$D$24:$F$33,2,FALSE)/100)*VLOOKUP('5-Standortanalyse (Berechnung)'!$K$7,'1-Konfiguration'!$D$24:$F$33,3,FALSE)*$K247</f>
        <v>0</v>
      </c>
      <c r="T247" s="81">
        <f>VLOOKUP($L$7,'1-Konfiguration'!$D$24:$G$28,4,FALSE) * (VLOOKUP('5-Standortanalyse (Berechnung)'!$L$7,'1-Konfiguration'!$D$24:$F$28,2,FALSE)/100)*VLOOKUP('5-Standortanalyse (Berechnung)'!$L$7,'1-Konfiguration'!$D$24:$F$28,3,FALSE)*$L247</f>
        <v>0</v>
      </c>
      <c r="U247" s="81">
        <f>VLOOKUP($M$7,'1-Konfiguration'!$D$24:$G$28,4,FALSE) * (VLOOKUP('5-Standortanalyse (Berechnung)'!$M$7,'1-Konfiguration'!$D$24:$F$28,2,FALSE)/100)*VLOOKUP('5-Standortanalyse (Berechnung)'!$M$7,'1-Konfiguration'!$D$24:$F$28,3,FALSE)*$M247</f>
        <v>0</v>
      </c>
      <c r="V247" s="81">
        <f>MMULT($N247:$P247,'1-Konfiguration'!G$54:G$56)+MMULT($Q247:$R247,'1-Konfiguration'!G$59:G$60)+MMULT($T247:$U247,'1-Konfiguration'!G$57:G$58)+($S247*'1-Konfiguration'!G$63)</f>
        <v>358.49675528575875</v>
      </c>
      <c r="W247" s="81">
        <f>MMULT($N247:$P247,'1-Konfiguration'!H$54:H$56)+MMULT($Q247:$R247,'1-Konfiguration'!H$59:H$60)+MMULT($T247:$U247,'1-Konfiguration'!H$57:H$58)+($S247*'1-Konfiguration'!H$63)</f>
        <v>1673.6945313574458</v>
      </c>
      <c r="X247" s="81">
        <f>MMULT($N247:$P247,'1-Konfiguration'!I$54:I$56)+MMULT($Q247:$R247,'1-Konfiguration'!I$59:I$60)+MMULT($T247:$U247,'1-Konfiguration'!I$57:I$58)+($S247*'1-Konfiguration'!I$63)</f>
        <v>4200.792593882863</v>
      </c>
      <c r="Y247" s="81">
        <f>MMULT($N247:$P247,'1-Konfiguration'!J$54:J$56)+MMULT($Q247:$R247,'1-Konfiguration'!J$59:J$60)+MMULT($T247:$U247,'1-Konfiguration'!J$57:J$58)+($S247*'1-Konfiguration'!J$63)</f>
        <v>8367.7671852325439</v>
      </c>
      <c r="Z247" s="81">
        <f>MMULT($N247:$P247,'1-Konfiguration'!K$54:K$56)+MMULT($Q247:$R247,'1-Konfiguration'!K$59:K$60)+MMULT($T247:$U247,'1-Konfiguration'!K$57:K$58)+($S247*'1-Konfiguration'!K$63)</f>
        <v>896.24188821439702</v>
      </c>
      <c r="AA247" s="81">
        <f>MMULT($N247:$P247,'1-Konfiguration'!L$54:L$56)+MMULT($Q247:$R247,'1-Konfiguration'!L$59:L$60)+MMULT($T247:$U247,'1-Konfiguration'!L$57:L$58)+($S247*'1-Konfiguration'!L$63)</f>
        <v>2299.0892457520631</v>
      </c>
      <c r="AB247" s="81">
        <f>MMULT($N247:$P247,'1-Konfiguration'!M$54:M$56)+MMULT($Q247:$R247,'1-Konfiguration'!M$59:M$60)+MMULT($T247:$U247,'1-Konfiguration'!M$57:M$58)+($S247*'1-Konfiguration'!M$63)</f>
        <v>5785.1537015140848</v>
      </c>
      <c r="AC247" s="81">
        <f>MMULT($N247:$P247,'1-Konfiguration'!N$54:N$56)+MMULT($Q247:$R247,'1-Konfiguration'!N$59:N$60)+MMULT($T247:$U247,'1-Konfiguration'!N$57:N$58)+($S247*'1-Konfiguration'!N$63)</f>
        <v>12922.512449922007</v>
      </c>
      <c r="AF247" s="6">
        <f t="shared" si="87"/>
        <v>2</v>
      </c>
      <c r="AG247" s="6">
        <f t="shared" si="88"/>
        <v>7</v>
      </c>
      <c r="AH247" s="6">
        <f t="shared" si="89"/>
        <v>8</v>
      </c>
      <c r="AI247" s="6">
        <f t="shared" si="90"/>
        <v>11</v>
      </c>
      <c r="AJ247" s="6">
        <f t="shared" si="91"/>
        <v>7</v>
      </c>
      <c r="AK247" s="6">
        <f t="shared" si="92"/>
        <v>9</v>
      </c>
      <c r="AL247" s="6">
        <f t="shared" si="93"/>
        <v>12</v>
      </c>
      <c r="AM247" s="6">
        <f t="shared" si="94"/>
        <v>17</v>
      </c>
      <c r="AO247" s="5" t="str">
        <f t="shared" si="95"/>
        <v>{ "type": "Feature", "geometry": { "type": "Point", "coordinates": [8,2717008,50,0290959] } },</v>
      </c>
      <c r="AP247" s="5" t="str">
        <f t="shared" si="79"/>
        <v>{ "type": "Feature", "geometry": { "type": "Point", "coordinates": [8,2725008,50,0290959] } },</v>
      </c>
      <c r="AQ247" s="5" t="str">
        <f t="shared" si="80"/>
        <v>{ "type": "Feature", "geometry": { "type": "Point", "coordinates": [8,2717008,50,0295959] } },</v>
      </c>
      <c r="AR247" s="5" t="str">
        <f t="shared" si="81"/>
        <v>{ "type": "Feature", "geometry": { "type": "Point", "coordinates": [8,2717008,50,0285959] } },</v>
      </c>
      <c r="AS247" s="5" t="str">
        <f t="shared" si="82"/>
        <v>{ "type": "Feature", "geometry": { "type": "Point", "coordinates": [8,2709008,50,0290959] } },</v>
      </c>
      <c r="AT247" s="5" t="str">
        <f t="shared" si="83"/>
        <v>{ "type": "Feature", "geometry": { "type": "Point", "coordinates": [8,2709008,50,0285959] } },</v>
      </c>
      <c r="AU247" s="5" t="str">
        <f t="shared" si="84"/>
        <v>{ "type": "Feature", "geometry": { "type": "Point", "coordinates": [8,2725008,50,0295959] } },</v>
      </c>
      <c r="AV247" s="5" t="str">
        <f t="shared" si="85"/>
        <v>{ "type": "Feature", "geometry": { "type": "Point", "coordinates": [8,2709008,50,0295959] } },</v>
      </c>
      <c r="AW247" s="5" t="str">
        <f t="shared" si="86"/>
        <v>{ "type": "Feature", "geometry": { "type": "Point", "coordinates": [8,2725008,50,0285959] } },</v>
      </c>
      <c r="AX247" s="5" t="s">
        <v>753</v>
      </c>
      <c r="AY247" s="6" t="str">
        <f>REPT($AO247,VLOOKUP(AF247,'8-Intensitäten Heatmap'!$A$5:$L$232,$AO$3,FALSE))&amp;REPT($AP247,VLOOKUP(AF247,'8-Intensitäten Heatmap'!$A$5:$L$232,$AP$3,FALSE))&amp;REPT($AQ247,VLOOKUP(AF247,'8-Intensitäten Heatmap'!$A$5:$L$232,$AQ$3,FALSE))&amp;REPT($AR247,VLOOKUP(AF247,'8-Intensitäten Heatmap'!$A$5:$L$232,$AR$3,FALSE))&amp;REPT($AS247,VLOOKUP(AF247,'8-Intensitäten Heatmap'!$A$5:$L$232,$AS$3,FALSE))&amp;REPT($AT247,VLOOKUP(AF247,'8-Intensitäten Heatmap'!$A$5:$L$232,$AT$3,FALSE))&amp;REPT($AU247,VLOOKUP(AF247,'8-Intensitäten Heatmap'!$A$5:$L$232,$AU$3,FALSE))&amp;REPT($AV247,VLOOKUP(AF247,'8-Intensitäten Heatmap'!$A$5:$L$232,$AV$3,FALSE))&amp;REPT($AW247,VLOOKUP(AF247,'8-Intensitäten Heatmap'!$A$5:$L$232,$AW$3,FALSE))</f>
        <v>{ "type": "Feature", "geometry": { "type": "Point", "coordinates": [8,2717008,50,0290959] } },{ "type": "Feature", "geometry": { "type": "Point", "coordinates": [8,2725008,50,0290959] } },</v>
      </c>
      <c r="AZ247" s="6" t="str">
        <f>REPT($AO247,VLOOKUP(AG247,'8-Intensitäten Heatmap'!$A$5:$L$232,$AO$3,FALSE))&amp;REPT($AP247,VLOOKUP(AG247,'8-Intensitäten Heatmap'!$A$5:$L$232,$AP$3,FALSE))&amp;REPT($AQ247,VLOOKUP(AG247,'8-Intensitäten Heatmap'!$A$5:$L$232,$AQ$3,FALSE))&amp;REPT($AR247,VLOOKUP(AG247,'8-Intensitäten Heatmap'!$A$5:$L$232,$AR$3,FALSE))&amp;REPT($AS247,VLOOKUP(AG247,'8-Intensitäten Heatmap'!$A$5:$L$232,$AS$3,FALSE))&amp;REPT($AT247,VLOOKUP(AG247,'8-Intensitäten Heatmap'!$A$5:$L$232,$AT$3,FALSE))&amp;REPT($AU247,VLOOKUP(AG247,'8-Intensitäten Heatmap'!$A$5:$L$232,$AU$3,FALSE))&amp;REPT($AV247,VLOOKUP(AG247,'8-Intensitäten Heatmap'!$A$5:$L$232,$AV$3,FALSE))&amp;REPT($AW247,VLOOKUP(AG247,'8-Intensitäten Heatmap'!$A$5:$L$232,$AW$3,FALSE))</f>
        <v>{ "type": "Feature", "geometry": { "type": "Point", "coordinates": [8,2717008,50,0290959] } },{ "type": "Feature", "geometry": { "type": "Point", "coordinates": [8,2725008,50,0290959] } },{ "type": "Feature", "geometry": { "type": "Point", "coordinates": [8,2717008,50,0295959] } },{ "type": "Feature", "geometry": { "type": "Point", "coordinates": [8,2717008,50,0285959] } },{ "type": "Feature", "geometry": { "type": "Point", "coordinates": [8,2709008,50,0290959] } },{ "type": "Feature", "geometry": { "type": "Point", "coordinates": [8,2709008,50,0285959] } },{ "type": "Feature", "geometry": { "type": "Point", "coordinates": [8,2725008,50,0295959] } },</v>
      </c>
      <c r="BA247" s="6" t="str">
        <f>REPT($AO247,VLOOKUP(AH247,'8-Intensitäten Heatmap'!$A$5:$L$232,$AO$3,FALSE))&amp;REPT($AP247,VLOOKUP(AH247,'8-Intensitäten Heatmap'!$A$5:$L$232,$AP$3,FALSE))&amp;REPT($AQ247,VLOOKUP(AH247,'8-Intensitäten Heatmap'!$A$5:$L$232,$AQ$3,FALSE))&amp;REPT($AR247,VLOOKUP(AH247,'8-Intensitäten Heatmap'!$A$5:$L$232,$AR$3,FALSE))&amp;REPT($AS247,VLOOKUP(AH247,'8-Intensitäten Heatmap'!$A$5:$L$232,$AS$3,FALSE))&amp;REPT($AT247,VLOOKUP(AH247,'8-Intensitäten Heatmap'!$A$5:$L$232,$AT$3,FALSE))&amp;REPT($AU247,VLOOKUP(AH247,'8-Intensitäten Heatmap'!$A$5:$L$232,$AU$3,FALSE))&amp;REPT($AV247,VLOOKUP(AH247,'8-Intensitäten Heatmap'!$A$5:$L$232,$AV$3,FALSE))&amp;REPT($AW247,VLOOKUP(AH247,'8-Intensitäten Heatmap'!$A$5:$L$232,$AW$3,FALSE))</f>
        <v>{ "type": "Feature", "geometry": { "type": "Point", "coordinates": [8,2717008,50,0290959] } },{ "type": "Feature", "geometry": { "type": "Point", "coordinates": [8,2725008,50,0290959] } },{ "type": "Feature", "geometry": { "type": "Point", "coordinates": [8,2717008,50,0295959] } },{ "type": "Feature", "geometry": { "type": "Point", "coordinates": [8,2717008,50,0285959] } },{ "type": "Feature", "geometry": { "type": "Point", "coordinates": [8,2709008,50,0290959] } },{ "type": "Feature", "geometry": { "type": "Point", "coordinates": [8,2709008,50,0285959] } },{ "type": "Feature", "geometry": { "type": "Point", "coordinates": [8,2725008,50,0295959] } },{ "type": "Feature", "geometry": { "type": "Point", "coordinates": [8,2709008,50,0295959] } },</v>
      </c>
      <c r="BB247" s="6" t="str">
        <f>REPT($AO247,VLOOKUP(AI247,'8-Intensitäten Heatmap'!$A$5:$L$232,$AO$3,FALSE))&amp;REPT($AP247,VLOOKUP(AI247,'8-Intensitäten Heatmap'!$A$5:$L$232,$AP$3,FALSE))&amp;REPT($AQ247,VLOOKUP(AI247,'8-Intensitäten Heatmap'!$A$5:$L$232,$AQ$3,FALSE))&amp;REPT($AR247,VLOOKUP(AI247,'8-Intensitäten Heatmap'!$A$5:$L$232,$AR$3,FALSE))&amp;REPT($AS247,VLOOKUP(AI247,'8-Intensitäten Heatmap'!$A$5:$L$232,$AS$3,FALSE))&amp;REPT($AT247,VLOOKUP(AI247,'8-Intensitäten Heatmap'!$A$5:$L$232,$AT$3,FALSE))&amp;REPT($AU247,VLOOKUP(AI247,'8-Intensitäten Heatmap'!$A$5:$L$232,$AU$3,FALSE))&amp;REPT($AV247,VLOOKUP(AI247,'8-Intensitäten Heatmap'!$A$5:$L$232,$AV$3,FALSE))&amp;REPT($AW247,VLOOKUP(AI247,'8-Intensitäten Heatmap'!$A$5:$L$232,$AW$3,FALSE))</f>
        <v>{ "type": "Feature", "geometry": { "type": "Point", "coordinates": [8,2717008,50,0290959] } },{ "type": "Feature", "geometry": { "type": "Point", "coordinates": [8,2717008,50,0290959] } },{ "type": "Feature", "geometry": { "type": "Point", "coordinates": [8,2725008,50,0290959] } },{ "type": "Feature", "geometry": { "type": "Point", "coordinates": [8,2725008,50,0290959] } },{ "type": "Feature", "geometry": { "type": "Point", "coordinates": [8,2717008,50,0295959] } },{ "type": "Feature", "geometry": { "type": "Point", "coordinates": [8,2717008,50,0285959] } },{ "type": "Feature", "geometry": { "type": "Point", "coordinates": [8,2709008,50,0290959] } },{ "type": "Feature", "geometry": { "type": "Point", "coordinates": [8,2709008,50,0285959] } },{ "type": "Feature", "geometry": { "type": "Point", "coordinates": [8,2725008,50,0295959] } },{ "type": "Feature", "geometry": { "type": "Point", "coordinates": [8,2709008,50,0295959] } },{ "type": "Feature", "geometry": { "type": "Point", "coordinates": [8,2725008,50,0285959] } },</v>
      </c>
      <c r="BC247" s="6" t="str">
        <f>REPT($AO247,VLOOKUP(AJ247,'8-Intensitäten Heatmap'!$A$5:$L$232,$AO$3,FALSE))&amp;REPT($AP247,VLOOKUP(AJ247,'8-Intensitäten Heatmap'!$A$5:$L$232,$AP$3,FALSE))&amp;REPT($AQ247,VLOOKUP(AJ247,'8-Intensitäten Heatmap'!$A$5:$L$232,$AQ$3,FALSE))&amp;REPT($AR247,VLOOKUP(AJ247,'8-Intensitäten Heatmap'!$A$5:$L$232,$AR$3,FALSE))&amp;REPT($AS247,VLOOKUP(AJ247,'8-Intensitäten Heatmap'!$A$5:$L$232,$AS$3,FALSE))&amp;REPT($AT247,VLOOKUP(AJ247,'8-Intensitäten Heatmap'!$A$5:$L$232,$AT$3,FALSE))&amp;REPT($AU247,VLOOKUP(AJ247,'8-Intensitäten Heatmap'!$A$5:$L$232,$AU$3,FALSE))&amp;REPT($AV247,VLOOKUP(AJ247,'8-Intensitäten Heatmap'!$A$5:$L$232,$AV$3,FALSE))&amp;REPT($AW247,VLOOKUP(AJ247,'8-Intensitäten Heatmap'!$A$5:$L$232,$AW$3,FALSE))</f>
        <v>{ "type": "Feature", "geometry": { "type": "Point", "coordinates": [8,2717008,50,0290959] } },{ "type": "Feature", "geometry": { "type": "Point", "coordinates": [8,2725008,50,0290959] } },{ "type": "Feature", "geometry": { "type": "Point", "coordinates": [8,2717008,50,0295959] } },{ "type": "Feature", "geometry": { "type": "Point", "coordinates": [8,2717008,50,0285959] } },{ "type": "Feature", "geometry": { "type": "Point", "coordinates": [8,2709008,50,0290959] } },{ "type": "Feature", "geometry": { "type": "Point", "coordinates": [8,2709008,50,0285959] } },{ "type": "Feature", "geometry": { "type": "Point", "coordinates": [8,2725008,50,0295959] } },</v>
      </c>
      <c r="BD247" s="6" t="str">
        <f>REPT($AO247,VLOOKUP(AK247,'8-Intensitäten Heatmap'!$A$5:$L$232,$AO$3,FALSE))&amp;REPT($AP247,VLOOKUP(AK247,'8-Intensitäten Heatmap'!$A$5:$L$232,$AP$3,FALSE))&amp;REPT($AQ247,VLOOKUP(AK247,'8-Intensitäten Heatmap'!$A$5:$L$232,$AQ$3,FALSE))&amp;REPT($AR247,VLOOKUP(AK247,'8-Intensitäten Heatmap'!$A$5:$L$232,$AR$3,FALSE))&amp;REPT($AS247,VLOOKUP(AK247,'8-Intensitäten Heatmap'!$A$5:$L$232,$AS$3,FALSE))&amp;REPT($AT247,VLOOKUP(AK247,'8-Intensitäten Heatmap'!$A$5:$L$232,$AT$3,FALSE))&amp;REPT($AU247,VLOOKUP(AK247,'8-Intensitäten Heatmap'!$A$5:$L$232,$AU$3,FALSE))&amp;REPT($AV247,VLOOKUP(AK247,'8-Intensitäten Heatmap'!$A$5:$L$232,$AV$3,FALSE))&amp;REPT($AW247,VLOOKUP(AK247,'8-Intensitäten Heatmap'!$A$5:$L$232,$AW$3,FALSE))</f>
        <v>{ "type": "Feature", "geometry": { "type": "Point", "coordinates": [8,2717008,50,0290959] } },{ "type": "Feature", "geometry": { "type": "Point", "coordinates": [8,2725008,50,0290959] } },{ "type": "Feature", "geometry": { "type": "Point", "coordinates": [8,2717008,50,0295959] } },{ "type": "Feature", "geometry": { "type": "Point", "coordinates": [8,2717008,50,0285959] } },{ "type": "Feature", "geometry": { "type": "Point", "coordinates": [8,2709008,50,0290959] } },{ "type": "Feature", "geometry": { "type": "Point", "coordinates": [8,2709008,50,0285959] } },{ "type": "Feature", "geometry": { "type": "Point", "coordinates": [8,2725008,50,0295959] } },{ "type": "Feature", "geometry": { "type": "Point", "coordinates": [8,2709008,50,0295959] } },{ "type": "Feature", "geometry": { "type": "Point", "coordinates": [8,2725008,50,0285959] } },</v>
      </c>
      <c r="BE247" s="6" t="str">
        <f>REPT($AO247,VLOOKUP(AL247,'8-Intensitäten Heatmap'!$A$5:$L$232,$AO$3,FALSE))&amp;REPT($AP247,VLOOKUP(AL247,'8-Intensitäten Heatmap'!$A$5:$L$232,$AP$3,FALSE))&amp;REPT($AQ247,VLOOKUP(AL247,'8-Intensitäten Heatmap'!$A$5:$L$232,$AQ$3,FALSE))&amp;REPT($AR247,VLOOKUP(AL247,'8-Intensitäten Heatmap'!$A$5:$L$232,$AR$3,FALSE))&amp;REPT($AS247,VLOOKUP(AL247,'8-Intensitäten Heatmap'!$A$5:$L$232,$AS$3,FALSE))&amp;REPT($AT247,VLOOKUP(AL247,'8-Intensitäten Heatmap'!$A$5:$L$232,$AT$3,FALSE))&amp;REPT($AU247,VLOOKUP(AL247,'8-Intensitäten Heatmap'!$A$5:$L$232,$AU$3,FALSE))&amp;REPT($AV247,VLOOKUP(AL247,'8-Intensitäten Heatmap'!$A$5:$L$232,$AV$3,FALSE))&amp;REPT($AW247,VLOOKUP(AL247,'8-Intensitäten Heatmap'!$A$5:$L$232,$AW$3,FALSE))</f>
        <v>{ "type": "Feature", "geometry": { "type": "Point", "coordinates": [8,2717008,50,0290959] } },{ "type": "Feature", "geometry": { "type": "Point", "coordinates": [8,2717008,50,0290959] } },{ "type": "Feature", "geometry": { "type": "Point", "coordinates": [8,2725008,50,0290959] } },{ "type": "Feature", "geometry": { "type": "Point", "coordinates": [8,2725008,50,0290959] } },{ "type": "Feature", "geometry": { "type": "Point", "coordinates": [8,2717008,50,0295959] } },{ "type": "Feature", "geometry": { "type": "Point", "coordinates": [8,2717008,50,0295959] } },{ "type": "Feature", "geometry": { "type": "Point", "coordinates": [8,2717008,50,0285959] } },{ "type": "Feature", "geometry": { "type": "Point", "coordinates": [8,2709008,50,0290959] } },{ "type": "Feature", "geometry": { "type": "Point", "coordinates": [8,2709008,50,0285959] } },{ "type": "Feature", "geometry": { "type": "Point", "coordinates": [8,2725008,50,0295959] } },{ "type": "Feature", "geometry": { "type": "Point", "coordinates": [8,2709008,50,0295959] } },{ "type": "Feature", "geometry": { "type": "Point", "coordinates": [8,2725008,50,0285959] } },</v>
      </c>
      <c r="BF247" s="6" t="str">
        <f>REPT($AO247,VLOOKUP(AM247,'8-Intensitäten Heatmap'!$A$5:$L$232,$AO$3,FALSE))&amp;REPT($AP247,VLOOKUP(AM247,'8-Intensitäten Heatmap'!$A$5:$L$232,$AP$3,FALSE))&amp;REPT($AQ247,VLOOKUP(AM247,'8-Intensitäten Heatmap'!$A$5:$L$232,$AQ$3,FALSE))&amp;REPT($AR247,VLOOKUP(AM247,'8-Intensitäten Heatmap'!$A$5:$L$232,$AR$3,FALSE))&amp;REPT($AS247,VLOOKUP(AM247,'8-Intensitäten Heatmap'!$A$5:$L$232,$AS$3,FALSE))&amp;REPT($AT247,VLOOKUP(AM247,'8-Intensitäten Heatmap'!$A$5:$L$232,$AT$3,FALSE))&amp;REPT($AU247,VLOOKUP(AM247,'8-Intensitäten Heatmap'!$A$5:$L$232,$AU$3,FALSE))&amp;REPT($AV247,VLOOKUP(AM247,'8-Intensitäten Heatmap'!$A$5:$L$232,$AV$3,FALSE))&amp;REPT($AW247,VLOOKUP(AM247,'8-Intensitäten Heatmap'!$A$5:$L$232,$AW$3,FALSE))</f>
        <v>{ "type": "Feature", "geometry": { "type": "Point", "coordinates": [8,2717008,50,0290959] } },{ "type": "Feature", "geometry": { "type": "Point", "coordinates": [8,2717008,50,0290959] } },{ "type": "Feature", "geometry": { "type": "Point", "coordinates": [8,2725008,50,0290959] } },{ "type": "Feature", "geometry": { "type": "Point", "coordinates": [8,2725008,50,0290959] } },{ "type": "Feature", "geometry": { "type": "Point", "coordinates": [8,2717008,50,0295959] } },{ "type": "Feature", "geometry": { "type": "Point", "coordinates": [8,2717008,50,0295959] } },{ "type": "Feature", "geometry": { "type": "Point", "coordinates": [8,2717008,50,0285959] } },{ "type": "Feature", "geometry": { "type": "Point", "coordinates": [8,2717008,50,0285959] } },{ "type": "Feature", "geometry": { "type": "Point", "coordinates": [8,2709008,50,0290959] } },{ "type": "Feature", "geometry": { "type": "Point", "coordinates": [8,2709008,50,0290959] } },{ "type": "Feature", "geometry": { "type": "Point", "coordinates": [8,2709008,50,0285959] } },{ "type": "Feature", "geometry": { "type": "Point", "coordinates": [8,2709008,50,0285959] } },{ "type": "Feature", "geometry": { "type": "Point", "coordinates": [8,2725008,50,0295959] } },{ "type": "Feature", "geometry": { "type": "Point", "coordinates": [8,2725008,50,0295959] } },{ "type": "Feature", "geometry": { "type": "Point", "coordinates": [8,2709008,50,0295959] } },{ "type": "Feature", "geometry": { "type": "Point", "coordinates": [8,2709008,50,0295959] } },{ "type": "Feature", "geometry": { "type": "Point", "coordinates": [8,2725008,50,0285959] } },</v>
      </c>
      <c r="BG247" s="6" t="s">
        <v>753</v>
      </c>
      <c r="BH247" s="6" t="str">
        <f t="shared" si="96"/>
        <v>{ "type": "Feature", "geometry": { "type": "Point", "coordinates": [8,2717008,50,0290959] } },{ "type": "Feature", "geometry": { "type": "Point", "coordinates": [8,2717008,50,0290959] } },{ "type": "Feature", "geometry": { "type": "Point", "coordinates": [8,2717008,50,0290959] } },</v>
      </c>
      <c r="BI247" s="6" t="str">
        <f t="shared" si="97"/>
        <v>{ "type": "Feature", "geometry": { "type": "Point", "coordinates": [8,2717008,50,0290959] } },</v>
      </c>
      <c r="BJ247" s="6" t="str">
        <f t="shared" si="98"/>
        <v>{ "type": "Feature", "geometry": { "type": "Point", "coordinates": [8,2717008,50,0290959] } },{ "type": "Feature", "geometry": { "type": "Point", "coordinates": [8,2717008,50,0290959] } },{ "type": "Feature", "geometry": { "type": "Point", "coordinates": [8,2717008,50,0290959] } },{ "type": "Feature", "geometry": { "type": "Point", "coordinates": [8,2717008,50,0290959] } },</v>
      </c>
      <c r="BK247" s="6" t="str">
        <f t="shared" si="99"/>
        <v>{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v>
      </c>
      <c r="BL247" s="6" t="str">
        <f t="shared" si="100"/>
        <v>{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v>
      </c>
      <c r="BM247" s="6" t="str">
        <f t="shared" si="101"/>
        <v>{ "type": "Feature", "geometry": { "type": "Point", "coordinates": [8,2717008,50,0290959] } },{ "type": "Feature", "geometry": { "type": "Point", "coordinates": [8,2717008,50,0290959] } },</v>
      </c>
      <c r="BN247" s="6" t="str">
        <f t="shared" si="102"/>
        <v>{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v>
      </c>
      <c r="BO247" s="6" t="str">
        <f t="shared" si="103"/>
        <v>{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 "type": "Feature", "geometry": { "type": "Point", "coordinates": [8,2717008,50,0290959] } },</v>
      </c>
      <c r="BP247" s="6" t="s">
        <v>3381</v>
      </c>
    </row>
    <row r="248" spans="1:68" s="6" customFormat="1" x14ac:dyDescent="0.3">
      <c r="A248" s="18" t="str">
        <f>Table1[[#This Row],[Name]]</f>
        <v>Heppner Internationale Spedition GmbH &amp; Co. KG</v>
      </c>
      <c r="B248" s="362">
        <v>8.7420845000000007</v>
      </c>
      <c r="C248" s="362">
        <v>50.143067600000002</v>
      </c>
      <c r="D248" s="18" t="str">
        <f>Table1[[#This Row],[Standortkategorie]]</f>
        <v>Verteilzentrum</v>
      </c>
      <c r="E248" s="18" t="str">
        <f>IF(Table1[[#This Row],[Zusatzinformation]]=0,"",Table1[[#This Row],[Zusatzinformation]])</f>
        <v/>
      </c>
      <c r="F248" s="47">
        <f>IF($D248&lt;&gt;"Busdepot",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48" s="47">
        <f>IF($D248&lt;&gt;"Busdepot",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3.8000000000000003</v>
      </c>
      <c r="H248" s="47">
        <f>(Table1[[#This Row],[Lieferfahrzeuge]]*'1-Konfiguration'!$D$16+(MAX(Table1[[#This Row],[Lieferfahrzeuge]]*'1-Konfiguration'!$D$16,Table1[[#This Row],[Lieferfahrzeugtore]]*'1-Konfiguration'!$D$14)))/2</f>
        <v>0</v>
      </c>
      <c r="I248" s="47">
        <f>Table1[[#This Row],[Müllfahrzeuge]]</f>
        <v>0</v>
      </c>
      <c r="J248" s="47">
        <f>Table1[[#This Row],[Betonmischfahrzeuge]]</f>
        <v>0</v>
      </c>
      <c r="K248" s="47">
        <f>(Table1[[#This Row],[Schiffe]]*'1-Konfiguration'!$D$16+(MAX(Table1[[#This Row],[Schiffe]]*'1-Konfiguration'!$D$16,Table1[[#This Row],[Anleger]]*'1-Konfiguration'!$D$14)))/2</f>
        <v>0</v>
      </c>
      <c r="L248" s="47">
        <f>IF($D248="Busdepot",IFERROR(Table1[[#This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8" s="47">
        <f>IF($D248="Busdepot",IFERROR(Table1[[#This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8" s="81">
        <f>VLOOKUP($F$7,'1-Konfiguration'!$D$24:$G$28,4,FALSE) * (VLOOKUP('5-Standortanalyse (Berechnung)'!$F$7,'1-Konfiguration'!$D$24:$F$28,2,FALSE)/100)*VLOOKUP('5-Standortanalyse (Berechnung)'!$F$7,'1-Konfiguration'!$D$24:$F$28,3,FALSE)*$F248</f>
        <v>0</v>
      </c>
      <c r="O248" s="81">
        <f>VLOOKUP($G$7,'1-Konfiguration'!$D$24:$G$28,4,FALSE) * (VLOOKUP('5-Standortanalyse (Berechnung)'!$G$7,'1-Konfiguration'!$D$24:$F$28,2,FALSE)/100)*VLOOKUP('5-Standortanalyse (Berechnung)'!$G$7,'1-Konfiguration'!$D$24:$F$28,3,FALSE)*$G248</f>
        <v>5831.4800000000005</v>
      </c>
      <c r="P248" s="81">
        <f>VLOOKUP($H$7,'1-Konfiguration'!$D$24:$G$28,4,FALSE) * (VLOOKUP('5-Standortanalyse (Berechnung)'!$H$7,'1-Konfiguration'!$D$24:$F$28,2,FALSE)/100)*VLOOKUP('5-Standortanalyse (Berechnung)'!$H$7,'1-Konfiguration'!$D$24:$F$28,3,FALSE)*$H248</f>
        <v>0</v>
      </c>
      <c r="Q248" s="81">
        <f>VLOOKUP($I$7,'1-Konfiguration'!$D$24:$G$33,4,FALSE) * (VLOOKUP('5-Standortanalyse (Berechnung)'!$I$7,'1-Konfiguration'!$D$24:$F$33,2,FALSE)/100)*VLOOKUP('5-Standortanalyse (Berechnung)'!$I$7,'1-Konfiguration'!$D$24:$F$33,3,FALSE)*$I248</f>
        <v>0</v>
      </c>
      <c r="R248" s="81">
        <f>VLOOKUP($J$7,'1-Konfiguration'!$D$24:$G$33,4,FALSE) * (VLOOKUP('5-Standortanalyse (Berechnung)'!$J$7,'1-Konfiguration'!$D$24:$F$33,2,FALSE)/100)*VLOOKUP('5-Standortanalyse (Berechnung)'!$J$7,'1-Konfiguration'!$D$24:$F$33,3,FALSE)*$J248</f>
        <v>0</v>
      </c>
      <c r="S248" s="81">
        <f>VLOOKUP($K$7,'1-Konfiguration'!$D$24:$G$33,4,FALSE) * (VLOOKUP('5-Standortanalyse (Berechnung)'!$K$7,'1-Konfiguration'!$D$24:$F$33,2,FALSE)/100)*VLOOKUP('5-Standortanalyse (Berechnung)'!$K$7,'1-Konfiguration'!$D$24:$F$33,3,FALSE)*$K248</f>
        <v>0</v>
      </c>
      <c r="T248" s="81">
        <f>VLOOKUP($L$7,'1-Konfiguration'!$D$24:$G$28,4,FALSE) * (VLOOKUP('5-Standortanalyse (Berechnung)'!$L$7,'1-Konfiguration'!$D$24:$F$28,2,FALSE)/100)*VLOOKUP('5-Standortanalyse (Berechnung)'!$L$7,'1-Konfiguration'!$D$24:$F$28,3,FALSE)*$L248</f>
        <v>0</v>
      </c>
      <c r="U248" s="81">
        <f>VLOOKUP($M$7,'1-Konfiguration'!$D$24:$G$28,4,FALSE) * (VLOOKUP('5-Standortanalyse (Berechnung)'!$M$7,'1-Konfiguration'!$D$24:$F$28,2,FALSE)/100)*VLOOKUP('5-Standortanalyse (Berechnung)'!$M$7,'1-Konfiguration'!$D$24:$F$28,3,FALSE)*$M248</f>
        <v>0</v>
      </c>
      <c r="V248" s="81">
        <f>MMULT($N248:$P248,'1-Konfiguration'!G$54:G$56)+MMULT($Q248:$R248,'1-Konfiguration'!G$59:G$60)+MMULT($T248:$U248,'1-Konfiguration'!G$57:G$58)+($S248*'1-Konfiguration'!G$63)</f>
        <v>60.172204035014033</v>
      </c>
      <c r="W248" s="81">
        <f>MMULT($N248:$P248,'1-Konfiguration'!H$54:H$56)+MMULT($Q248:$R248,'1-Konfiguration'!H$59:H$60)+MMULT($T248:$U248,'1-Konfiguration'!H$57:H$58)+($S248*'1-Konfiguration'!H$63)</f>
        <v>368.25128975892835</v>
      </c>
      <c r="X248" s="81">
        <f>MMULT($N248:$P248,'1-Konfiguration'!I$54:I$56)+MMULT($Q248:$R248,'1-Konfiguration'!I$59:I$60)+MMULT($T248:$U248,'1-Konfiguration'!I$57:I$58)+($S248*'1-Konfiguration'!I$63)</f>
        <v>991.0537334530394</v>
      </c>
      <c r="Y248" s="81">
        <f>MMULT($N248:$P248,'1-Konfiguration'!J$54:J$56)+MMULT($Q248:$R248,'1-Konfiguration'!J$59:J$60)+MMULT($T248:$U248,'1-Konfiguration'!J$57:J$58)+($S248*'1-Konfiguration'!J$63)</f>
        <v>1636.7237392767172</v>
      </c>
      <c r="Z248" s="81">
        <f>MMULT($N248:$P248,'1-Konfiguration'!K$54:K$56)+MMULT($Q248:$R248,'1-Konfiguration'!K$59:K$60)+MMULT($T248:$U248,'1-Konfiguration'!K$57:K$58)+($S248*'1-Konfiguration'!K$63)</f>
        <v>150.43051008753514</v>
      </c>
      <c r="AA248" s="81">
        <f>MMULT($N248:$P248,'1-Konfiguration'!L$54:L$56)+MMULT($Q248:$R248,'1-Konfiguration'!L$59:L$60)+MMULT($T248:$U248,'1-Konfiguration'!L$57:L$58)+($S248*'1-Konfiguration'!L$63)</f>
        <v>471.02559906799843</v>
      </c>
      <c r="AB248" s="81">
        <f>MMULT($N248:$P248,'1-Konfiguration'!M$54:M$56)+MMULT($Q248:$R248,'1-Konfiguration'!M$59:M$60)+MMULT($T248:$U248,'1-Konfiguration'!M$57:M$58)+($S248*'1-Konfiguration'!M$63)</f>
        <v>1344.1869358453796</v>
      </c>
      <c r="AC248" s="81">
        <f>MMULT($N248:$P248,'1-Konfiguration'!N$54:N$56)+MMULT($Q248:$R248,'1-Konfiguration'!N$59:N$60)+MMULT($T248:$U248,'1-Konfiguration'!N$57:N$58)+($S248*'1-Konfiguration'!N$63)</f>
        <v>2510.5740825965113</v>
      </c>
      <c r="AF248" s="6">
        <f t="shared" si="87"/>
        <v>0</v>
      </c>
      <c r="AG248" s="6">
        <f t="shared" si="88"/>
        <v>1</v>
      </c>
      <c r="AH248" s="6">
        <f t="shared" si="89"/>
        <v>2</v>
      </c>
      <c r="AI248" s="6">
        <f t="shared" si="90"/>
        <v>2</v>
      </c>
      <c r="AJ248" s="6">
        <f t="shared" si="91"/>
        <v>1</v>
      </c>
      <c r="AK248" s="6">
        <f t="shared" si="92"/>
        <v>2</v>
      </c>
      <c r="AL248" s="6">
        <f t="shared" si="93"/>
        <v>3</v>
      </c>
      <c r="AM248" s="6">
        <f t="shared" si="94"/>
        <v>3</v>
      </c>
      <c r="AO248" s="5" t="str">
        <f t="shared" si="95"/>
        <v>{ "type": "Feature", "geometry": { "type": "Point", "coordinates": [8,7420845,50,1430676] } },</v>
      </c>
      <c r="AP248" s="5" t="str">
        <f t="shared" si="79"/>
        <v>{ "type": "Feature", "geometry": { "type": "Point", "coordinates": [8,7428845,50,1430676] } },</v>
      </c>
      <c r="AQ248" s="5" t="str">
        <f t="shared" si="80"/>
        <v>{ "type": "Feature", "geometry": { "type": "Point", "coordinates": [8,7420845,50,1435676] } },</v>
      </c>
      <c r="AR248" s="5" t="str">
        <f t="shared" si="81"/>
        <v>{ "type": "Feature", "geometry": { "type": "Point", "coordinates": [8,7420845,50,1425676] } },</v>
      </c>
      <c r="AS248" s="5" t="str">
        <f t="shared" si="82"/>
        <v>{ "type": "Feature", "geometry": { "type": "Point", "coordinates": [8,7412845,50,1430676] } },</v>
      </c>
      <c r="AT248" s="5" t="str">
        <f t="shared" si="83"/>
        <v>{ "type": "Feature", "geometry": { "type": "Point", "coordinates": [8,7412845,50,1425676] } },</v>
      </c>
      <c r="AU248" s="5" t="str">
        <f t="shared" si="84"/>
        <v>{ "type": "Feature", "geometry": { "type": "Point", "coordinates": [8,7428845,50,1435676] } },</v>
      </c>
      <c r="AV248" s="5" t="str">
        <f t="shared" si="85"/>
        <v>{ "type": "Feature", "geometry": { "type": "Point", "coordinates": [8,7412845,50,1435676] } },</v>
      </c>
      <c r="AW248" s="5" t="str">
        <f t="shared" si="86"/>
        <v>{ "type": "Feature", "geometry": { "type": "Point", "coordinates": [8,7428845,50,1425676] } },</v>
      </c>
      <c r="AX248" s="5" t="s">
        <v>753</v>
      </c>
      <c r="AY248" s="6" t="str">
        <f>REPT($AO248,VLOOKUP(AF248,'8-Intensitäten Heatmap'!$A$5:$L$232,$AO$3,FALSE))&amp;REPT($AP248,VLOOKUP(AF248,'8-Intensitäten Heatmap'!$A$5:$L$232,$AP$3,FALSE))&amp;REPT($AQ248,VLOOKUP(AF248,'8-Intensitäten Heatmap'!$A$5:$L$232,$AQ$3,FALSE))&amp;REPT($AR248,VLOOKUP(AF248,'8-Intensitäten Heatmap'!$A$5:$L$232,$AR$3,FALSE))&amp;REPT($AS248,VLOOKUP(AF248,'8-Intensitäten Heatmap'!$A$5:$L$232,$AS$3,FALSE))&amp;REPT($AT248,VLOOKUP(AF248,'8-Intensitäten Heatmap'!$A$5:$L$232,$AT$3,FALSE))&amp;REPT($AU248,VLOOKUP(AF248,'8-Intensitäten Heatmap'!$A$5:$L$232,$AU$3,FALSE))&amp;REPT($AV248,VLOOKUP(AF248,'8-Intensitäten Heatmap'!$A$5:$L$232,$AV$3,FALSE))&amp;REPT($AW248,VLOOKUP(AF248,'8-Intensitäten Heatmap'!$A$5:$L$232,$AW$3,FALSE))</f>
        <v/>
      </c>
      <c r="AZ248" s="6" t="str">
        <f>REPT($AO248,VLOOKUP(AG248,'8-Intensitäten Heatmap'!$A$5:$L$232,$AO$3,FALSE))&amp;REPT($AP248,VLOOKUP(AG248,'8-Intensitäten Heatmap'!$A$5:$L$232,$AP$3,FALSE))&amp;REPT($AQ248,VLOOKUP(AG248,'8-Intensitäten Heatmap'!$A$5:$L$232,$AQ$3,FALSE))&amp;REPT($AR248,VLOOKUP(AG248,'8-Intensitäten Heatmap'!$A$5:$L$232,$AR$3,FALSE))&amp;REPT($AS248,VLOOKUP(AG248,'8-Intensitäten Heatmap'!$A$5:$L$232,$AS$3,FALSE))&amp;REPT($AT248,VLOOKUP(AG248,'8-Intensitäten Heatmap'!$A$5:$L$232,$AT$3,FALSE))&amp;REPT($AU248,VLOOKUP(AG248,'8-Intensitäten Heatmap'!$A$5:$L$232,$AU$3,FALSE))&amp;REPT($AV248,VLOOKUP(AG248,'8-Intensitäten Heatmap'!$A$5:$L$232,$AV$3,FALSE))&amp;REPT($AW248,VLOOKUP(AG248,'8-Intensitäten Heatmap'!$A$5:$L$232,$AW$3,FALSE))</f>
        <v>{ "type": "Feature", "geometry": { "type": "Point", "coordinates": [8,7420845,50,1430676] } },</v>
      </c>
      <c r="BA248" s="6" t="str">
        <f>REPT($AO248,VLOOKUP(AH248,'8-Intensitäten Heatmap'!$A$5:$L$232,$AO$3,FALSE))&amp;REPT($AP248,VLOOKUP(AH248,'8-Intensitäten Heatmap'!$A$5:$L$232,$AP$3,FALSE))&amp;REPT($AQ248,VLOOKUP(AH248,'8-Intensitäten Heatmap'!$A$5:$L$232,$AQ$3,FALSE))&amp;REPT($AR248,VLOOKUP(AH248,'8-Intensitäten Heatmap'!$A$5:$L$232,$AR$3,FALSE))&amp;REPT($AS248,VLOOKUP(AH248,'8-Intensitäten Heatmap'!$A$5:$L$232,$AS$3,FALSE))&amp;REPT($AT248,VLOOKUP(AH248,'8-Intensitäten Heatmap'!$A$5:$L$232,$AT$3,FALSE))&amp;REPT($AU248,VLOOKUP(AH248,'8-Intensitäten Heatmap'!$A$5:$L$232,$AU$3,FALSE))&amp;REPT($AV248,VLOOKUP(AH248,'8-Intensitäten Heatmap'!$A$5:$L$232,$AV$3,FALSE))&amp;REPT($AW248,VLOOKUP(AH248,'8-Intensitäten Heatmap'!$A$5:$L$232,$AW$3,FALSE))</f>
        <v>{ "type": "Feature", "geometry": { "type": "Point", "coordinates": [8,7420845,50,1430676] } },{ "type": "Feature", "geometry": { "type": "Point", "coordinates": [8,7428845,50,1430676] } },</v>
      </c>
      <c r="BB248" s="6" t="str">
        <f>REPT($AO248,VLOOKUP(AI248,'8-Intensitäten Heatmap'!$A$5:$L$232,$AO$3,FALSE))&amp;REPT($AP248,VLOOKUP(AI248,'8-Intensitäten Heatmap'!$A$5:$L$232,$AP$3,FALSE))&amp;REPT($AQ248,VLOOKUP(AI248,'8-Intensitäten Heatmap'!$A$5:$L$232,$AQ$3,FALSE))&amp;REPT($AR248,VLOOKUP(AI248,'8-Intensitäten Heatmap'!$A$5:$L$232,$AR$3,FALSE))&amp;REPT($AS248,VLOOKUP(AI248,'8-Intensitäten Heatmap'!$A$5:$L$232,$AS$3,FALSE))&amp;REPT($AT248,VLOOKUP(AI248,'8-Intensitäten Heatmap'!$A$5:$L$232,$AT$3,FALSE))&amp;REPT($AU248,VLOOKUP(AI248,'8-Intensitäten Heatmap'!$A$5:$L$232,$AU$3,FALSE))&amp;REPT($AV248,VLOOKUP(AI248,'8-Intensitäten Heatmap'!$A$5:$L$232,$AV$3,FALSE))&amp;REPT($AW248,VLOOKUP(AI248,'8-Intensitäten Heatmap'!$A$5:$L$232,$AW$3,FALSE))</f>
        <v>{ "type": "Feature", "geometry": { "type": "Point", "coordinates": [8,7420845,50,1430676] } },{ "type": "Feature", "geometry": { "type": "Point", "coordinates": [8,7428845,50,1430676] } },</v>
      </c>
      <c r="BC248" s="6" t="str">
        <f>REPT($AO248,VLOOKUP(AJ248,'8-Intensitäten Heatmap'!$A$5:$L$232,$AO$3,FALSE))&amp;REPT($AP248,VLOOKUP(AJ248,'8-Intensitäten Heatmap'!$A$5:$L$232,$AP$3,FALSE))&amp;REPT($AQ248,VLOOKUP(AJ248,'8-Intensitäten Heatmap'!$A$5:$L$232,$AQ$3,FALSE))&amp;REPT($AR248,VLOOKUP(AJ248,'8-Intensitäten Heatmap'!$A$5:$L$232,$AR$3,FALSE))&amp;REPT($AS248,VLOOKUP(AJ248,'8-Intensitäten Heatmap'!$A$5:$L$232,$AS$3,FALSE))&amp;REPT($AT248,VLOOKUP(AJ248,'8-Intensitäten Heatmap'!$A$5:$L$232,$AT$3,FALSE))&amp;REPT($AU248,VLOOKUP(AJ248,'8-Intensitäten Heatmap'!$A$5:$L$232,$AU$3,FALSE))&amp;REPT($AV248,VLOOKUP(AJ248,'8-Intensitäten Heatmap'!$A$5:$L$232,$AV$3,FALSE))&amp;REPT($AW248,VLOOKUP(AJ248,'8-Intensitäten Heatmap'!$A$5:$L$232,$AW$3,FALSE))</f>
        <v>{ "type": "Feature", "geometry": { "type": "Point", "coordinates": [8,7420845,50,1430676] } },</v>
      </c>
      <c r="BD248" s="6" t="str">
        <f>REPT($AO248,VLOOKUP(AK248,'8-Intensitäten Heatmap'!$A$5:$L$232,$AO$3,FALSE))&amp;REPT($AP248,VLOOKUP(AK248,'8-Intensitäten Heatmap'!$A$5:$L$232,$AP$3,FALSE))&amp;REPT($AQ248,VLOOKUP(AK248,'8-Intensitäten Heatmap'!$A$5:$L$232,$AQ$3,FALSE))&amp;REPT($AR248,VLOOKUP(AK248,'8-Intensitäten Heatmap'!$A$5:$L$232,$AR$3,FALSE))&amp;REPT($AS248,VLOOKUP(AK248,'8-Intensitäten Heatmap'!$A$5:$L$232,$AS$3,FALSE))&amp;REPT($AT248,VLOOKUP(AK248,'8-Intensitäten Heatmap'!$A$5:$L$232,$AT$3,FALSE))&amp;REPT($AU248,VLOOKUP(AK248,'8-Intensitäten Heatmap'!$A$5:$L$232,$AU$3,FALSE))&amp;REPT($AV248,VLOOKUP(AK248,'8-Intensitäten Heatmap'!$A$5:$L$232,$AV$3,FALSE))&amp;REPT($AW248,VLOOKUP(AK248,'8-Intensitäten Heatmap'!$A$5:$L$232,$AW$3,FALSE))</f>
        <v>{ "type": "Feature", "geometry": { "type": "Point", "coordinates": [8,7420845,50,1430676] } },{ "type": "Feature", "geometry": { "type": "Point", "coordinates": [8,7428845,50,1430676] } },</v>
      </c>
      <c r="BE248" s="6" t="str">
        <f>REPT($AO248,VLOOKUP(AL248,'8-Intensitäten Heatmap'!$A$5:$L$232,$AO$3,FALSE))&amp;REPT($AP248,VLOOKUP(AL248,'8-Intensitäten Heatmap'!$A$5:$L$232,$AP$3,FALSE))&amp;REPT($AQ248,VLOOKUP(AL248,'8-Intensitäten Heatmap'!$A$5:$L$232,$AQ$3,FALSE))&amp;REPT($AR248,VLOOKUP(AL248,'8-Intensitäten Heatmap'!$A$5:$L$232,$AR$3,FALSE))&amp;REPT($AS248,VLOOKUP(AL248,'8-Intensitäten Heatmap'!$A$5:$L$232,$AS$3,FALSE))&amp;REPT($AT248,VLOOKUP(AL248,'8-Intensitäten Heatmap'!$A$5:$L$232,$AT$3,FALSE))&amp;REPT($AU248,VLOOKUP(AL248,'8-Intensitäten Heatmap'!$A$5:$L$232,$AU$3,FALSE))&amp;REPT($AV248,VLOOKUP(AL248,'8-Intensitäten Heatmap'!$A$5:$L$232,$AV$3,FALSE))&amp;REPT($AW248,VLOOKUP(AL248,'8-Intensitäten Heatmap'!$A$5:$L$232,$AW$3,FALSE))</f>
        <v>{ "type": "Feature", "geometry": { "type": "Point", "coordinates": [8,7420845,50,1430676] } },{ "type": "Feature", "geometry": { "type": "Point", "coordinates": [8,7428845,50,1430676] } },{ "type": "Feature", "geometry": { "type": "Point", "coordinates": [8,7420845,50,1435676] } },</v>
      </c>
      <c r="BF248" s="6" t="str">
        <f>REPT($AO248,VLOOKUP(AM248,'8-Intensitäten Heatmap'!$A$5:$L$232,$AO$3,FALSE))&amp;REPT($AP248,VLOOKUP(AM248,'8-Intensitäten Heatmap'!$A$5:$L$232,$AP$3,FALSE))&amp;REPT($AQ248,VLOOKUP(AM248,'8-Intensitäten Heatmap'!$A$5:$L$232,$AQ$3,FALSE))&amp;REPT($AR248,VLOOKUP(AM248,'8-Intensitäten Heatmap'!$A$5:$L$232,$AR$3,FALSE))&amp;REPT($AS248,VLOOKUP(AM248,'8-Intensitäten Heatmap'!$A$5:$L$232,$AS$3,FALSE))&amp;REPT($AT248,VLOOKUP(AM248,'8-Intensitäten Heatmap'!$A$5:$L$232,$AT$3,FALSE))&amp;REPT($AU248,VLOOKUP(AM248,'8-Intensitäten Heatmap'!$A$5:$L$232,$AU$3,FALSE))&amp;REPT($AV248,VLOOKUP(AM248,'8-Intensitäten Heatmap'!$A$5:$L$232,$AV$3,FALSE))&amp;REPT($AW248,VLOOKUP(AM248,'8-Intensitäten Heatmap'!$A$5:$L$232,$AW$3,FALSE))</f>
        <v>{ "type": "Feature", "geometry": { "type": "Point", "coordinates": [8,7420845,50,1430676] } },{ "type": "Feature", "geometry": { "type": "Point", "coordinates": [8,7428845,50,1430676] } },{ "type": "Feature", "geometry": { "type": "Point", "coordinates": [8,7420845,50,1435676] } },</v>
      </c>
      <c r="BG248" s="6" t="s">
        <v>753</v>
      </c>
      <c r="BH248" s="6" t="str">
        <f t="shared" si="96"/>
        <v/>
      </c>
      <c r="BI248" s="6" t="str">
        <f t="shared" si="97"/>
        <v/>
      </c>
      <c r="BJ248" s="6" t="str">
        <f t="shared" si="98"/>
        <v/>
      </c>
      <c r="BK248" s="6" t="str">
        <f t="shared" si="99"/>
        <v>{ "type": "Feature", "geometry": { "type": "Point", "coordinates": [8,7420845,50,1430676] } },</v>
      </c>
      <c r="BL248" s="6" t="str">
        <f t="shared" si="100"/>
        <v>{ "type": "Feature", "geometry": { "type": "Point", "coordinates": [8,7420845,50,1430676] } },</v>
      </c>
      <c r="BM248" s="6" t="str">
        <f t="shared" si="101"/>
        <v/>
      </c>
      <c r="BN248" s="6" t="str">
        <f t="shared" si="102"/>
        <v>{ "type": "Feature", "geometry": { "type": "Point", "coordinates": [8,7420845,50,1430676] } },</v>
      </c>
      <c r="BO248" s="6" t="str">
        <f t="shared" si="103"/>
        <v>{ "type": "Feature", "geometry": { "type": "Point", "coordinates": [8,7420845,50,1430676] } },{ "type": "Feature", "geometry": { "type": "Point", "coordinates": [8,7420845,50,1430676] } },</v>
      </c>
      <c r="BP248" s="6" t="s">
        <v>3381</v>
      </c>
    </row>
    <row r="249" spans="1:68" s="6" customFormat="1" x14ac:dyDescent="0.3">
      <c r="A249" s="18" t="str">
        <f>Table1[[#This Row],[Name]]</f>
        <v>Hermes PaketShop</v>
      </c>
      <c r="B249" s="362">
        <v>8.9736902000000001</v>
      </c>
      <c r="C249" s="362">
        <v>50.124373499999997</v>
      </c>
      <c r="D249" s="18" t="str">
        <f>Table1[[#This Row],[Standortkategorie]]</f>
        <v>Verteilzentrum</v>
      </c>
      <c r="E249" s="18" t="str">
        <f>IF(Table1[[#This Row],[Zusatzinformation]]=0,"",Table1[[#This Row],[Zusatzinformation]])</f>
        <v/>
      </c>
      <c r="F249" s="47">
        <f>IF($D249&lt;&gt;"Busdepot",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49" s="47">
        <f>IF($D249&lt;&gt;"Busdepot",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10.8</v>
      </c>
      <c r="H249" s="47">
        <f>(Table1[[#This Row],[Lieferfahrzeuge]]*'1-Konfiguration'!$D$16+(MAX(Table1[[#This Row],[Lieferfahrzeuge]]*'1-Konfiguration'!$D$16,Table1[[#This Row],[Lieferfahrzeugtore]]*'1-Konfiguration'!$D$14)))/2</f>
        <v>2</v>
      </c>
      <c r="I249" s="47">
        <f>Table1[[#This Row],[Müllfahrzeuge]]</f>
        <v>0</v>
      </c>
      <c r="J249" s="47">
        <f>Table1[[#This Row],[Betonmischfahrzeuge]]</f>
        <v>0</v>
      </c>
      <c r="K249" s="47">
        <f>(Table1[[#This Row],[Schiffe]]*'1-Konfiguration'!$D$16+(MAX(Table1[[#This Row],[Schiffe]]*'1-Konfiguration'!$D$16,Table1[[#This Row],[Anleger]]*'1-Konfiguration'!$D$14)))/2</f>
        <v>0</v>
      </c>
      <c r="L249" s="47">
        <f>IF($D249="Busdepot",IFERROR(Table1[[#This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49" s="47">
        <f>IF($D249="Busdepot",IFERROR(Table1[[#This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49" s="81">
        <f>VLOOKUP($F$7,'1-Konfiguration'!$D$24:$G$28,4,FALSE) * (VLOOKUP('5-Standortanalyse (Berechnung)'!$F$7,'1-Konfiguration'!$D$24:$F$28,2,FALSE)/100)*VLOOKUP('5-Standortanalyse (Berechnung)'!$F$7,'1-Konfiguration'!$D$24:$F$28,3,FALSE)*$F249</f>
        <v>0</v>
      </c>
      <c r="O249" s="81">
        <f>VLOOKUP($G$7,'1-Konfiguration'!$D$24:$G$28,4,FALSE) * (VLOOKUP('5-Standortanalyse (Berechnung)'!$G$7,'1-Konfiguration'!$D$24:$F$28,2,FALSE)/100)*VLOOKUP('5-Standortanalyse (Berechnung)'!$G$7,'1-Konfiguration'!$D$24:$F$28,3,FALSE)*$G249</f>
        <v>16573.68</v>
      </c>
      <c r="P249" s="81">
        <f>VLOOKUP($H$7,'1-Konfiguration'!$D$24:$G$28,4,FALSE) * (VLOOKUP('5-Standortanalyse (Berechnung)'!$H$7,'1-Konfiguration'!$D$24:$F$28,2,FALSE)/100)*VLOOKUP('5-Standortanalyse (Berechnung)'!$H$7,'1-Konfiguration'!$D$24:$F$28,3,FALSE)*$H249</f>
        <v>228.75</v>
      </c>
      <c r="Q249" s="81">
        <f>VLOOKUP($I$7,'1-Konfiguration'!$D$24:$G$33,4,FALSE) * (VLOOKUP('5-Standortanalyse (Berechnung)'!$I$7,'1-Konfiguration'!$D$24:$F$33,2,FALSE)/100)*VLOOKUP('5-Standortanalyse (Berechnung)'!$I$7,'1-Konfiguration'!$D$24:$F$33,3,FALSE)*$I249</f>
        <v>0</v>
      </c>
      <c r="R249" s="81">
        <f>VLOOKUP($J$7,'1-Konfiguration'!$D$24:$G$33,4,FALSE) * (VLOOKUP('5-Standortanalyse (Berechnung)'!$J$7,'1-Konfiguration'!$D$24:$F$33,2,FALSE)/100)*VLOOKUP('5-Standortanalyse (Berechnung)'!$J$7,'1-Konfiguration'!$D$24:$F$33,3,FALSE)*$J249</f>
        <v>0</v>
      </c>
      <c r="S249" s="81">
        <f>VLOOKUP($K$7,'1-Konfiguration'!$D$24:$G$33,4,FALSE) * (VLOOKUP('5-Standortanalyse (Berechnung)'!$K$7,'1-Konfiguration'!$D$24:$F$33,2,FALSE)/100)*VLOOKUP('5-Standortanalyse (Berechnung)'!$K$7,'1-Konfiguration'!$D$24:$F$33,3,FALSE)*$K249</f>
        <v>0</v>
      </c>
      <c r="T249" s="81">
        <f>VLOOKUP($L$7,'1-Konfiguration'!$D$24:$G$28,4,FALSE) * (VLOOKUP('5-Standortanalyse (Berechnung)'!$L$7,'1-Konfiguration'!$D$24:$F$28,2,FALSE)/100)*VLOOKUP('5-Standortanalyse (Berechnung)'!$L$7,'1-Konfiguration'!$D$24:$F$28,3,FALSE)*$L249</f>
        <v>0</v>
      </c>
      <c r="U249" s="81">
        <f>VLOOKUP($M$7,'1-Konfiguration'!$D$24:$G$28,4,FALSE) * (VLOOKUP('5-Standortanalyse (Berechnung)'!$M$7,'1-Konfiguration'!$D$24:$F$28,2,FALSE)/100)*VLOOKUP('5-Standortanalyse (Berechnung)'!$M$7,'1-Konfiguration'!$D$24:$F$28,3,FALSE)*$M249</f>
        <v>0</v>
      </c>
      <c r="V249" s="81">
        <f>MMULT($N249:$P249,'1-Konfiguration'!G$54:G$56)+MMULT($Q249:$R249,'1-Konfiguration'!G$59:G$60)+MMULT($T249:$U249,'1-Konfiguration'!G$57:G$58)+($S249*'1-Konfiguration'!G$63)</f>
        <v>171.01573778372406</v>
      </c>
      <c r="W249" s="81">
        <f>MMULT($N249:$P249,'1-Konfiguration'!H$54:H$56)+MMULT($Q249:$R249,'1-Konfiguration'!H$59:H$60)+MMULT($T249:$U249,'1-Konfiguration'!H$57:H$58)+($S249*'1-Konfiguration'!H$63)</f>
        <v>1046.6089287885331</v>
      </c>
      <c r="X249" s="81">
        <f>MMULT($N249:$P249,'1-Konfiguration'!I$54:I$56)+MMULT($Q249:$R249,'1-Konfiguration'!I$59:I$60)+MMULT($T249:$U249,'1-Konfiguration'!I$57:I$58)+($S249*'1-Konfiguration'!I$63)</f>
        <v>2816.6790319191646</v>
      </c>
      <c r="Y249" s="81">
        <f>MMULT($N249:$P249,'1-Konfiguration'!J$54:J$56)+MMULT($Q249:$R249,'1-Konfiguration'!J$59:J$60)+MMULT($T249:$U249,'1-Konfiguration'!J$57:J$58)+($S249*'1-Konfiguration'!J$63)</f>
        <v>4651.7411537338276</v>
      </c>
      <c r="Z249" s="81">
        <f>MMULT($N249:$P249,'1-Konfiguration'!K$54:K$56)+MMULT($Q249:$R249,'1-Konfiguration'!K$59:K$60)+MMULT($T249:$U249,'1-Konfiguration'!K$57:K$58)+($S249*'1-Konfiguration'!K$63)</f>
        <v>428.27315039949252</v>
      </c>
      <c r="AA249" s="81">
        <f>MMULT($N249:$P249,'1-Konfiguration'!L$54:L$56)+MMULT($Q249:$R249,'1-Konfiguration'!L$59:L$60)+MMULT($T249:$U249,'1-Konfiguration'!L$57:L$58)+($S249*'1-Konfiguration'!L$63)</f>
        <v>1342.4877491682478</v>
      </c>
      <c r="AB249" s="81">
        <f>MMULT($N249:$P249,'1-Konfiguration'!M$54:M$56)+MMULT($Q249:$R249,'1-Konfiguration'!M$59:M$60)+MMULT($T249:$U249,'1-Konfiguration'!M$57:M$58)+($S249*'1-Konfiguration'!M$63)</f>
        <v>3833.8635419513516</v>
      </c>
      <c r="AC249" s="81">
        <f>MMULT($N249:$P249,'1-Konfiguration'!N$54:N$56)+MMULT($Q249:$R249,'1-Konfiguration'!N$59:N$60)+MMULT($T249:$U249,'1-Konfiguration'!N$57:N$58)+($S249*'1-Konfiguration'!N$63)</f>
        <v>7166.0600150373039</v>
      </c>
      <c r="AF249" s="6">
        <f t="shared" si="87"/>
        <v>1</v>
      </c>
      <c r="AG249" s="6">
        <f t="shared" si="88"/>
        <v>4</v>
      </c>
      <c r="AH249" s="6">
        <f t="shared" si="89"/>
        <v>6</v>
      </c>
      <c r="AI249" s="6">
        <f t="shared" si="90"/>
        <v>6</v>
      </c>
      <c r="AJ249" s="6">
        <f t="shared" si="91"/>
        <v>3</v>
      </c>
      <c r="AK249" s="6">
        <f t="shared" si="92"/>
        <v>5</v>
      </c>
      <c r="AL249" s="6">
        <f t="shared" si="93"/>
        <v>8</v>
      </c>
      <c r="AM249" s="6">
        <f t="shared" si="94"/>
        <v>10</v>
      </c>
      <c r="AO249" s="5" t="str">
        <f t="shared" si="95"/>
        <v>{ "type": "Feature", "geometry": { "type": "Point", "coordinates": [8,9736902,50,1243735] } },</v>
      </c>
      <c r="AP249" s="5" t="str">
        <f t="shared" si="79"/>
        <v>{ "type": "Feature", "geometry": { "type": "Point", "coordinates": [8,9744902,50,1243735] } },</v>
      </c>
      <c r="AQ249" s="5" t="str">
        <f t="shared" si="80"/>
        <v>{ "type": "Feature", "geometry": { "type": "Point", "coordinates": [8,9736902,50,1248735] } },</v>
      </c>
      <c r="AR249" s="5" t="str">
        <f t="shared" si="81"/>
        <v>{ "type": "Feature", "geometry": { "type": "Point", "coordinates": [8,9736902,50,1238735] } },</v>
      </c>
      <c r="AS249" s="5" t="str">
        <f t="shared" si="82"/>
        <v>{ "type": "Feature", "geometry": { "type": "Point", "coordinates": [8,9728902,50,1243735] } },</v>
      </c>
      <c r="AT249" s="5" t="str">
        <f t="shared" si="83"/>
        <v>{ "type": "Feature", "geometry": { "type": "Point", "coordinates": [8,9728902,50,1238735] } },</v>
      </c>
      <c r="AU249" s="5" t="str">
        <f t="shared" si="84"/>
        <v>{ "type": "Feature", "geometry": { "type": "Point", "coordinates": [8,9744902,50,1248735] } },</v>
      </c>
      <c r="AV249" s="5" t="str">
        <f t="shared" si="85"/>
        <v>{ "type": "Feature", "geometry": { "type": "Point", "coordinates": [8,9728902,50,1248735] } },</v>
      </c>
      <c r="AW249" s="5" t="str">
        <f t="shared" si="86"/>
        <v>{ "type": "Feature", "geometry": { "type": "Point", "coordinates": [8,9744902,50,1238735] } },</v>
      </c>
      <c r="AX249" s="5" t="s">
        <v>753</v>
      </c>
      <c r="AY249" s="6" t="str">
        <f>REPT($AO249,VLOOKUP(AF249,'8-Intensitäten Heatmap'!$A$5:$L$232,$AO$3,FALSE))&amp;REPT($AP249,VLOOKUP(AF249,'8-Intensitäten Heatmap'!$A$5:$L$232,$AP$3,FALSE))&amp;REPT($AQ249,VLOOKUP(AF249,'8-Intensitäten Heatmap'!$A$5:$L$232,$AQ$3,FALSE))&amp;REPT($AR249,VLOOKUP(AF249,'8-Intensitäten Heatmap'!$A$5:$L$232,$AR$3,FALSE))&amp;REPT($AS249,VLOOKUP(AF249,'8-Intensitäten Heatmap'!$A$5:$L$232,$AS$3,FALSE))&amp;REPT($AT249,VLOOKUP(AF249,'8-Intensitäten Heatmap'!$A$5:$L$232,$AT$3,FALSE))&amp;REPT($AU249,VLOOKUP(AF249,'8-Intensitäten Heatmap'!$A$5:$L$232,$AU$3,FALSE))&amp;REPT($AV249,VLOOKUP(AF249,'8-Intensitäten Heatmap'!$A$5:$L$232,$AV$3,FALSE))&amp;REPT($AW249,VLOOKUP(AF249,'8-Intensitäten Heatmap'!$A$5:$L$232,$AW$3,FALSE))</f>
        <v>{ "type": "Feature", "geometry": { "type": "Point", "coordinates": [8,9736902,50,1243735] } },</v>
      </c>
      <c r="AZ249" s="6" t="str">
        <f>REPT($AO249,VLOOKUP(AG249,'8-Intensitäten Heatmap'!$A$5:$L$232,$AO$3,FALSE))&amp;REPT($AP249,VLOOKUP(AG249,'8-Intensitäten Heatmap'!$A$5:$L$232,$AP$3,FALSE))&amp;REPT($AQ249,VLOOKUP(AG249,'8-Intensitäten Heatmap'!$A$5:$L$232,$AQ$3,FALSE))&amp;REPT($AR249,VLOOKUP(AG249,'8-Intensitäten Heatmap'!$A$5:$L$232,$AR$3,FALSE))&amp;REPT($AS249,VLOOKUP(AG249,'8-Intensitäten Heatmap'!$A$5:$L$232,$AS$3,FALSE))&amp;REPT($AT249,VLOOKUP(AG249,'8-Intensitäten Heatmap'!$A$5:$L$232,$AT$3,FALSE))&amp;REPT($AU249,VLOOKUP(AG249,'8-Intensitäten Heatmap'!$A$5:$L$232,$AU$3,FALSE))&amp;REPT($AV249,VLOOKUP(AG249,'8-Intensitäten Heatmap'!$A$5:$L$232,$AV$3,FALSE))&amp;REPT($AW249,VLOOKUP(AG249,'8-Intensitäten Heatmap'!$A$5:$L$232,$AW$3,FALSE))</f>
        <v>{ "type": "Feature", "geometry": { "type": "Point", "coordinates": [8,9736902,50,1243735] } },{ "type": "Feature", "geometry": { "type": "Point", "coordinates": [8,9744902,50,1243735] } },{ "type": "Feature", "geometry": { "type": "Point", "coordinates": [8,9736902,50,1248735] } },{ "type": "Feature", "geometry": { "type": "Point", "coordinates": [8,9736902,50,1238735] } },</v>
      </c>
      <c r="BA249" s="6" t="str">
        <f>REPT($AO249,VLOOKUP(AH249,'8-Intensitäten Heatmap'!$A$5:$L$232,$AO$3,FALSE))&amp;REPT($AP249,VLOOKUP(AH249,'8-Intensitäten Heatmap'!$A$5:$L$232,$AP$3,FALSE))&amp;REPT($AQ249,VLOOKUP(AH249,'8-Intensitäten Heatmap'!$A$5:$L$232,$AQ$3,FALSE))&amp;REPT($AR249,VLOOKUP(AH249,'8-Intensitäten Heatmap'!$A$5:$L$232,$AR$3,FALSE))&amp;REPT($AS249,VLOOKUP(AH249,'8-Intensitäten Heatmap'!$A$5:$L$232,$AS$3,FALSE))&amp;REPT($AT249,VLOOKUP(AH249,'8-Intensitäten Heatmap'!$A$5:$L$232,$AT$3,FALSE))&amp;REPT($AU249,VLOOKUP(AH249,'8-Intensitäten Heatmap'!$A$5:$L$232,$AU$3,FALSE))&amp;REPT($AV249,VLOOKUP(AH249,'8-Intensitäten Heatmap'!$A$5:$L$232,$AV$3,FALSE))&amp;REPT($AW249,VLOOKUP(AH249,'8-Intensitäten Heatmap'!$A$5:$L$232,$AW$3,FALSE))</f>
        <v>{ "type": "Feature", "geometry": { "type": "Point", "coordinates": [8,9736902,50,1243735] } },{ "type": "Feature", "geometry": { "type": "Point", "coordinates": [8,9744902,50,1243735] } },{ "type": "Feature", "geometry": { "type": "Point", "coordinates": [8,9736902,50,1248735] } },{ "type": "Feature", "geometry": { "type": "Point", "coordinates": [8,9736902,50,1238735] } },{ "type": "Feature", "geometry": { "type": "Point", "coordinates": [8,9728902,50,1243735] } },{ "type": "Feature", "geometry": { "type": "Point", "coordinates": [8,9728902,50,1238735] } },</v>
      </c>
      <c r="BB249" s="6" t="str">
        <f>REPT($AO249,VLOOKUP(AI249,'8-Intensitäten Heatmap'!$A$5:$L$232,$AO$3,FALSE))&amp;REPT($AP249,VLOOKUP(AI249,'8-Intensitäten Heatmap'!$A$5:$L$232,$AP$3,FALSE))&amp;REPT($AQ249,VLOOKUP(AI249,'8-Intensitäten Heatmap'!$A$5:$L$232,$AQ$3,FALSE))&amp;REPT($AR249,VLOOKUP(AI249,'8-Intensitäten Heatmap'!$A$5:$L$232,$AR$3,FALSE))&amp;REPT($AS249,VLOOKUP(AI249,'8-Intensitäten Heatmap'!$A$5:$L$232,$AS$3,FALSE))&amp;REPT($AT249,VLOOKUP(AI249,'8-Intensitäten Heatmap'!$A$5:$L$232,$AT$3,FALSE))&amp;REPT($AU249,VLOOKUP(AI249,'8-Intensitäten Heatmap'!$A$5:$L$232,$AU$3,FALSE))&amp;REPT($AV249,VLOOKUP(AI249,'8-Intensitäten Heatmap'!$A$5:$L$232,$AV$3,FALSE))&amp;REPT($AW249,VLOOKUP(AI249,'8-Intensitäten Heatmap'!$A$5:$L$232,$AW$3,FALSE))</f>
        <v>{ "type": "Feature", "geometry": { "type": "Point", "coordinates": [8,9736902,50,1243735] } },{ "type": "Feature", "geometry": { "type": "Point", "coordinates": [8,9744902,50,1243735] } },{ "type": "Feature", "geometry": { "type": "Point", "coordinates": [8,9736902,50,1248735] } },{ "type": "Feature", "geometry": { "type": "Point", "coordinates": [8,9736902,50,1238735] } },{ "type": "Feature", "geometry": { "type": "Point", "coordinates": [8,9728902,50,1243735] } },{ "type": "Feature", "geometry": { "type": "Point", "coordinates": [8,9728902,50,1238735] } },</v>
      </c>
      <c r="BC249" s="6" t="str">
        <f>REPT($AO249,VLOOKUP(AJ249,'8-Intensitäten Heatmap'!$A$5:$L$232,$AO$3,FALSE))&amp;REPT($AP249,VLOOKUP(AJ249,'8-Intensitäten Heatmap'!$A$5:$L$232,$AP$3,FALSE))&amp;REPT($AQ249,VLOOKUP(AJ249,'8-Intensitäten Heatmap'!$A$5:$L$232,$AQ$3,FALSE))&amp;REPT($AR249,VLOOKUP(AJ249,'8-Intensitäten Heatmap'!$A$5:$L$232,$AR$3,FALSE))&amp;REPT($AS249,VLOOKUP(AJ249,'8-Intensitäten Heatmap'!$A$5:$L$232,$AS$3,FALSE))&amp;REPT($AT249,VLOOKUP(AJ249,'8-Intensitäten Heatmap'!$A$5:$L$232,$AT$3,FALSE))&amp;REPT($AU249,VLOOKUP(AJ249,'8-Intensitäten Heatmap'!$A$5:$L$232,$AU$3,FALSE))&amp;REPT($AV249,VLOOKUP(AJ249,'8-Intensitäten Heatmap'!$A$5:$L$232,$AV$3,FALSE))&amp;REPT($AW249,VLOOKUP(AJ249,'8-Intensitäten Heatmap'!$A$5:$L$232,$AW$3,FALSE))</f>
        <v>{ "type": "Feature", "geometry": { "type": "Point", "coordinates": [8,9736902,50,1243735] } },{ "type": "Feature", "geometry": { "type": "Point", "coordinates": [8,9744902,50,1243735] } },{ "type": "Feature", "geometry": { "type": "Point", "coordinates": [8,9736902,50,1248735] } },</v>
      </c>
      <c r="BD249" s="6" t="str">
        <f>REPT($AO249,VLOOKUP(AK249,'8-Intensitäten Heatmap'!$A$5:$L$232,$AO$3,FALSE))&amp;REPT($AP249,VLOOKUP(AK249,'8-Intensitäten Heatmap'!$A$5:$L$232,$AP$3,FALSE))&amp;REPT($AQ249,VLOOKUP(AK249,'8-Intensitäten Heatmap'!$A$5:$L$232,$AQ$3,FALSE))&amp;REPT($AR249,VLOOKUP(AK249,'8-Intensitäten Heatmap'!$A$5:$L$232,$AR$3,FALSE))&amp;REPT($AS249,VLOOKUP(AK249,'8-Intensitäten Heatmap'!$A$5:$L$232,$AS$3,FALSE))&amp;REPT($AT249,VLOOKUP(AK249,'8-Intensitäten Heatmap'!$A$5:$L$232,$AT$3,FALSE))&amp;REPT($AU249,VLOOKUP(AK249,'8-Intensitäten Heatmap'!$A$5:$L$232,$AU$3,FALSE))&amp;REPT($AV249,VLOOKUP(AK249,'8-Intensitäten Heatmap'!$A$5:$L$232,$AV$3,FALSE))&amp;REPT($AW249,VLOOKUP(AK249,'8-Intensitäten Heatmap'!$A$5:$L$232,$AW$3,FALSE))</f>
        <v>{ "type": "Feature", "geometry": { "type": "Point", "coordinates": [8,9736902,50,1243735] } },{ "type": "Feature", "geometry": { "type": "Point", "coordinates": [8,9744902,50,1243735] } },{ "type": "Feature", "geometry": { "type": "Point", "coordinates": [8,9736902,50,1248735] } },{ "type": "Feature", "geometry": { "type": "Point", "coordinates": [8,9736902,50,1238735] } },{ "type": "Feature", "geometry": { "type": "Point", "coordinates": [8,9728902,50,1243735] } },</v>
      </c>
      <c r="BE249" s="6" t="str">
        <f>REPT($AO249,VLOOKUP(AL249,'8-Intensitäten Heatmap'!$A$5:$L$232,$AO$3,FALSE))&amp;REPT($AP249,VLOOKUP(AL249,'8-Intensitäten Heatmap'!$A$5:$L$232,$AP$3,FALSE))&amp;REPT($AQ249,VLOOKUP(AL249,'8-Intensitäten Heatmap'!$A$5:$L$232,$AQ$3,FALSE))&amp;REPT($AR249,VLOOKUP(AL249,'8-Intensitäten Heatmap'!$A$5:$L$232,$AR$3,FALSE))&amp;REPT($AS249,VLOOKUP(AL249,'8-Intensitäten Heatmap'!$A$5:$L$232,$AS$3,FALSE))&amp;REPT($AT249,VLOOKUP(AL249,'8-Intensitäten Heatmap'!$A$5:$L$232,$AT$3,FALSE))&amp;REPT($AU249,VLOOKUP(AL249,'8-Intensitäten Heatmap'!$A$5:$L$232,$AU$3,FALSE))&amp;REPT($AV249,VLOOKUP(AL249,'8-Intensitäten Heatmap'!$A$5:$L$232,$AV$3,FALSE))&amp;REPT($AW249,VLOOKUP(AL249,'8-Intensitäten Heatmap'!$A$5:$L$232,$AW$3,FALSE))</f>
        <v>{ "type": "Feature", "geometry": { "type": "Point", "coordinates": [8,9736902,50,1243735] } },{ "type": "Feature", "geometry": { "type": "Point", "coordinates": [8,9744902,50,1243735] } },{ "type": "Feature", "geometry": { "type": "Point", "coordinates": [8,9736902,50,1248735] } },{ "type": "Feature", "geometry": { "type": "Point", "coordinates": [8,9736902,50,1238735] } },{ "type": "Feature", "geometry": { "type": "Point", "coordinates": [8,9728902,50,1243735] } },{ "type": "Feature", "geometry": { "type": "Point", "coordinates": [8,9728902,50,1238735] } },{ "type": "Feature", "geometry": { "type": "Point", "coordinates": [8,9744902,50,1248735] } },{ "type": "Feature", "geometry": { "type": "Point", "coordinates": [8,9728902,50,1248735] } },</v>
      </c>
      <c r="BF249" s="6" t="str">
        <f>REPT($AO249,VLOOKUP(AM249,'8-Intensitäten Heatmap'!$A$5:$L$232,$AO$3,FALSE))&amp;REPT($AP249,VLOOKUP(AM249,'8-Intensitäten Heatmap'!$A$5:$L$232,$AP$3,FALSE))&amp;REPT($AQ249,VLOOKUP(AM249,'8-Intensitäten Heatmap'!$A$5:$L$232,$AQ$3,FALSE))&amp;REPT($AR249,VLOOKUP(AM249,'8-Intensitäten Heatmap'!$A$5:$L$232,$AR$3,FALSE))&amp;REPT($AS249,VLOOKUP(AM249,'8-Intensitäten Heatmap'!$A$5:$L$232,$AS$3,FALSE))&amp;REPT($AT249,VLOOKUP(AM249,'8-Intensitäten Heatmap'!$A$5:$L$232,$AT$3,FALSE))&amp;REPT($AU249,VLOOKUP(AM249,'8-Intensitäten Heatmap'!$A$5:$L$232,$AU$3,FALSE))&amp;REPT($AV249,VLOOKUP(AM249,'8-Intensitäten Heatmap'!$A$5:$L$232,$AV$3,FALSE))&amp;REPT($AW249,VLOOKUP(AM249,'8-Intensitäten Heatmap'!$A$5:$L$232,$AW$3,FALSE))</f>
        <v>{ "type": "Feature", "geometry": { "type": "Point", "coordinates": [8,9736902,50,1243735] } },{ "type": "Feature", "geometry": { "type": "Point", "coordinates": [8,9736902,50,1243735] } },{ "type": "Feature", "geometry": { "type": "Point", "coordinates": [8,9744902,50,1243735] } },{ "type": "Feature", "geometry": { "type": "Point", "coordinates": [8,9736902,50,1248735] } },{ "type": "Feature", "geometry": { "type": "Point", "coordinates": [8,9736902,50,1238735] } },{ "type": "Feature", "geometry": { "type": "Point", "coordinates": [8,9728902,50,1243735] } },{ "type": "Feature", "geometry": { "type": "Point", "coordinates": [8,9728902,50,1238735] } },{ "type": "Feature", "geometry": { "type": "Point", "coordinates": [8,9744902,50,1248735] } },{ "type": "Feature", "geometry": { "type": "Point", "coordinates": [8,9728902,50,1248735] } },{ "type": "Feature", "geometry": { "type": "Point", "coordinates": [8,9744902,50,1238735] } },</v>
      </c>
      <c r="BG249" s="6" t="s">
        <v>753</v>
      </c>
      <c r="BH249" s="6" t="str">
        <f t="shared" si="96"/>
        <v>{ "type": "Feature", "geometry": { "type": "Point", "coordinates": [8,9736902,50,1243735] } },</v>
      </c>
      <c r="BI249" s="6" t="str">
        <f t="shared" si="97"/>
        <v>{ "type": "Feature", "geometry": { "type": "Point", "coordinates": [8,9736902,50,1243735] } },</v>
      </c>
      <c r="BJ249" s="6" t="str">
        <f t="shared" si="98"/>
        <v>{ "type": "Feature", "geometry": { "type": "Point", "coordinates": [8,9736902,50,1243735] } },{ "type": "Feature", "geometry": { "type": "Point", "coordinates": [8,9736902,50,1243735] } },</v>
      </c>
      <c r="BK249" s="6" t="str">
        <f t="shared" si="99"/>
        <v>{ "type": "Feature", "geometry": { "type": "Point", "coordinates": [8,9736902,50,1243735] } },{ "type": "Feature", "geometry": { "type": "Point", "coordinates": [8,9736902,50,1243735] } },{ "type": "Feature", "geometry": { "type": "Point", "coordinates": [8,9736902,50,1243735] } },{ "type": "Feature", "geometry": { "type": "Point", "coordinates": [8,9736902,50,1243735] } },</v>
      </c>
      <c r="BL249" s="6" t="str">
        <f t="shared" si="100"/>
        <v>{ "type": "Feature", "geometry": { "type": "Point", "coordinates": [8,9736902,50,1243735] } },{ "type": "Feature", "geometry": { "type": "Point", "coordinates": [8,9736902,50,1243735] } },{ "type": "Feature", "geometry": { "type": "Point", "coordinates": [8,9736902,50,1243735] } },{ "type": "Feature", "geometry": { "type": "Point", "coordinates": [8,9736902,50,1243735] } },</v>
      </c>
      <c r="BM249" s="6" t="str">
        <f t="shared" si="101"/>
        <v>{ "type": "Feature", "geometry": { "type": "Point", "coordinates": [8,9736902,50,1243735] } },</v>
      </c>
      <c r="BN249" s="6" t="str">
        <f t="shared" si="102"/>
        <v>{ "type": "Feature", "geometry": { "type": "Point", "coordinates": [8,9736902,50,1243735] } },{ "type": "Feature", "geometry": { "type": "Point", "coordinates": [8,9736902,50,1243735] } },{ "type": "Feature", "geometry": { "type": "Point", "coordinates": [8,9736902,50,1243735] } },</v>
      </c>
      <c r="BO249" s="6" t="str">
        <f t="shared" si="103"/>
        <v>{ "type": "Feature", "geometry": { "type": "Point", "coordinates": [8,9736902,50,1243735] } },{ "type": "Feature", "geometry": { "type": "Point", "coordinates": [8,9736902,50,1243735] } },{ "type": "Feature", "geometry": { "type": "Point", "coordinates": [8,9736902,50,1243735] } },{ "type": "Feature", "geometry": { "type": "Point", "coordinates": [8,9736902,50,1243735] } },{ "type": "Feature", "geometry": { "type": "Point", "coordinates": [8,9736902,50,1243735] } },{ "type": "Feature", "geometry": { "type": "Point", "coordinates": [8,9736902,50,1243735] } },{ "type": "Feature", "geometry": { "type": "Point", "coordinates": [8,9736902,50,1243735] } },</v>
      </c>
      <c r="BP249" s="6" t="s">
        <v>3381</v>
      </c>
    </row>
    <row r="250" spans="1:68" s="6" customFormat="1" x14ac:dyDescent="0.3">
      <c r="A250" s="18" t="str">
        <f>Table1[[#This Row],[Name]]</f>
        <v>HIM gmbh</v>
      </c>
      <c r="B250" s="362">
        <v>8.7420752000000004</v>
      </c>
      <c r="C250" s="362">
        <v>50.126241499999999</v>
      </c>
      <c r="D250" s="18" t="str">
        <f>Table1[[#This Row],[Standortkategorie]]</f>
        <v>Wareneingang/-ausgang</v>
      </c>
      <c r="E250" s="18" t="str">
        <f>IF(Table1[[#This Row],[Zusatzinformation]]=0,"",Table1[[#This Row],[Zusatzinformation]])</f>
        <v/>
      </c>
      <c r="F250" s="47">
        <f>IF($D250&lt;&gt;"Busdepot",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50" s="47">
        <f>IF($D250&lt;&gt;"Busdepot",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50" s="47">
        <f>(Table1[[#This Row],[Lieferfahrzeuge]]*'1-Konfiguration'!$D$16+(MAX(Table1[[#This Row],[Lieferfahrzeuge]]*'1-Konfiguration'!$D$16,Table1[[#This Row],[Lieferfahrzeugtore]]*'1-Konfiguration'!$D$14)))/2</f>
        <v>0</v>
      </c>
      <c r="I250" s="47">
        <f>Table1[[#This Row],[Müllfahrzeuge]]</f>
        <v>0</v>
      </c>
      <c r="J250" s="47">
        <f>Table1[[#This Row],[Betonmischfahrzeuge]]</f>
        <v>0</v>
      </c>
      <c r="K250" s="47">
        <f>(Table1[[#This Row],[Schiffe]]*'1-Konfiguration'!$D$16+(MAX(Table1[[#This Row],[Schiffe]]*'1-Konfiguration'!$D$16,Table1[[#This Row],[Anleger]]*'1-Konfiguration'!$D$14)))/2</f>
        <v>0</v>
      </c>
      <c r="L250" s="47">
        <f>IF($D250="Busdepot",IFERROR(Table1[[#This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0" s="47">
        <f>IF($D250="Busdepot",IFERROR(Table1[[#This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0" s="81">
        <f>VLOOKUP($F$7,'1-Konfiguration'!$D$24:$G$28,4,FALSE) * (VLOOKUP('5-Standortanalyse (Berechnung)'!$F$7,'1-Konfiguration'!$D$24:$F$28,2,FALSE)/100)*VLOOKUP('5-Standortanalyse (Berechnung)'!$F$7,'1-Konfiguration'!$D$24:$F$28,3,FALSE)*$F250</f>
        <v>20856.117600000001</v>
      </c>
      <c r="O250" s="81">
        <f>VLOOKUP($G$7,'1-Konfiguration'!$D$24:$G$28,4,FALSE) * (VLOOKUP('5-Standortanalyse (Berechnung)'!$G$7,'1-Konfiguration'!$D$24:$F$28,2,FALSE)/100)*VLOOKUP('5-Standortanalyse (Berechnung)'!$G$7,'1-Konfiguration'!$D$24:$F$28,3,FALSE)*$G250</f>
        <v>1534.6</v>
      </c>
      <c r="P250" s="81">
        <f>VLOOKUP($H$7,'1-Konfiguration'!$D$24:$G$28,4,FALSE) * (VLOOKUP('5-Standortanalyse (Berechnung)'!$H$7,'1-Konfiguration'!$D$24:$F$28,2,FALSE)/100)*VLOOKUP('5-Standortanalyse (Berechnung)'!$H$7,'1-Konfiguration'!$D$24:$F$28,3,FALSE)*$H250</f>
        <v>0</v>
      </c>
      <c r="Q250" s="81">
        <f>VLOOKUP($I$7,'1-Konfiguration'!$D$24:$G$33,4,FALSE) * (VLOOKUP('5-Standortanalyse (Berechnung)'!$I$7,'1-Konfiguration'!$D$24:$F$33,2,FALSE)/100)*VLOOKUP('5-Standortanalyse (Berechnung)'!$I$7,'1-Konfiguration'!$D$24:$F$33,3,FALSE)*$I250</f>
        <v>0</v>
      </c>
      <c r="R250" s="81">
        <f>VLOOKUP($J$7,'1-Konfiguration'!$D$24:$G$33,4,FALSE) * (VLOOKUP('5-Standortanalyse (Berechnung)'!$J$7,'1-Konfiguration'!$D$24:$F$33,2,FALSE)/100)*VLOOKUP('5-Standortanalyse (Berechnung)'!$J$7,'1-Konfiguration'!$D$24:$F$33,3,FALSE)*$J250</f>
        <v>0</v>
      </c>
      <c r="S250" s="81">
        <f>VLOOKUP($K$7,'1-Konfiguration'!$D$24:$G$33,4,FALSE) * (VLOOKUP('5-Standortanalyse (Berechnung)'!$K$7,'1-Konfiguration'!$D$24:$F$33,2,FALSE)/100)*VLOOKUP('5-Standortanalyse (Berechnung)'!$K$7,'1-Konfiguration'!$D$24:$F$33,3,FALSE)*$K250</f>
        <v>0</v>
      </c>
      <c r="T250" s="81">
        <f>VLOOKUP($L$7,'1-Konfiguration'!$D$24:$G$28,4,FALSE) * (VLOOKUP('5-Standortanalyse (Berechnung)'!$L$7,'1-Konfiguration'!$D$24:$F$28,2,FALSE)/100)*VLOOKUP('5-Standortanalyse (Berechnung)'!$L$7,'1-Konfiguration'!$D$24:$F$28,3,FALSE)*$L250</f>
        <v>0</v>
      </c>
      <c r="U250" s="81">
        <f>VLOOKUP($M$7,'1-Konfiguration'!$D$24:$G$28,4,FALSE) * (VLOOKUP('5-Standortanalyse (Berechnung)'!$M$7,'1-Konfiguration'!$D$24:$F$28,2,FALSE)/100)*VLOOKUP('5-Standortanalyse (Berechnung)'!$M$7,'1-Konfiguration'!$D$24:$F$28,3,FALSE)*$M250</f>
        <v>0</v>
      </c>
      <c r="V250" s="81">
        <f>MMULT($N250:$P250,'1-Konfiguration'!G$54:G$56)+MMULT($Q250:$R250,'1-Konfiguration'!G$59:G$60)+MMULT($T250:$U250,'1-Konfiguration'!G$57:G$58)+($S250*'1-Konfiguration'!G$63)</f>
        <v>194.36522759284401</v>
      </c>
      <c r="W250" s="81">
        <f>MMULT($N250:$P250,'1-Konfiguration'!H$54:H$56)+MMULT($Q250:$R250,'1-Konfiguration'!H$59:H$60)+MMULT($T250:$U250,'1-Konfiguration'!H$57:H$58)+($S250*'1-Konfiguration'!H$63)</f>
        <v>912.01873022005509</v>
      </c>
      <c r="X250" s="81">
        <f>MMULT($N250:$P250,'1-Konfiguration'!I$54:I$56)+MMULT($Q250:$R250,'1-Konfiguration'!I$59:I$60)+MMULT($T250:$U250,'1-Konfiguration'!I$57:I$58)+($S250*'1-Konfiguration'!I$63)</f>
        <v>2292.5834395508446</v>
      </c>
      <c r="Y250" s="81">
        <f>MMULT($N250:$P250,'1-Konfiguration'!J$54:J$56)+MMULT($Q250:$R250,'1-Konfiguration'!J$59:J$60)+MMULT($T250:$U250,'1-Konfiguration'!J$57:J$58)+($S250*'1-Konfiguration'!J$63)</f>
        <v>4548.9525201561319</v>
      </c>
      <c r="Z250" s="81">
        <f>MMULT($N250:$P250,'1-Konfiguration'!K$54:K$56)+MMULT($Q250:$R250,'1-Konfiguration'!K$59:K$60)+MMULT($T250:$U250,'1-Konfiguration'!K$57:K$58)+($S250*'1-Konfiguration'!K$63)</f>
        <v>485.91306898211008</v>
      </c>
      <c r="AA250" s="81">
        <f>MMULT($N250:$P250,'1-Konfiguration'!L$54:L$56)+MMULT($Q250:$R250,'1-Konfiguration'!L$59:L$60)+MMULT($T250:$U250,'1-Konfiguration'!L$57:L$58)+($S250*'1-Konfiguration'!L$63)</f>
        <v>1250.9717520713457</v>
      </c>
      <c r="AB250" s="81">
        <f>MMULT($N250:$P250,'1-Konfiguration'!M$54:M$56)+MMULT($Q250:$R250,'1-Konfiguration'!M$59:M$60)+MMULT($T250:$U250,'1-Konfiguration'!M$57:M$58)+($S250*'1-Konfiguration'!M$63)</f>
        <v>3156.1619883081462</v>
      </c>
      <c r="AC250" s="81">
        <f>MMULT($N250:$P250,'1-Konfiguration'!N$54:N$56)+MMULT($Q250:$R250,'1-Konfiguration'!N$59:N$60)+MMULT($T250:$U250,'1-Konfiguration'!N$57:N$58)+($S250*'1-Konfiguration'!N$63)</f>
        <v>7024.1421179897989</v>
      </c>
      <c r="AF250" s="6">
        <f t="shared" si="87"/>
        <v>1</v>
      </c>
      <c r="AG250" s="6">
        <f t="shared" si="88"/>
        <v>4</v>
      </c>
      <c r="AH250" s="6">
        <f t="shared" si="89"/>
        <v>5</v>
      </c>
      <c r="AI250" s="6">
        <f t="shared" si="90"/>
        <v>6</v>
      </c>
      <c r="AJ250" s="6">
        <f t="shared" si="91"/>
        <v>4</v>
      </c>
      <c r="AK250" s="6">
        <f t="shared" si="92"/>
        <v>5</v>
      </c>
      <c r="AL250" s="6">
        <f t="shared" si="93"/>
        <v>6</v>
      </c>
      <c r="AM250" s="6">
        <f t="shared" si="94"/>
        <v>9</v>
      </c>
      <c r="AO250" s="5" t="str">
        <f t="shared" si="95"/>
        <v>{ "type": "Feature", "geometry": { "type": "Point", "coordinates": [8,7420752,50,1262415] } },</v>
      </c>
      <c r="AP250" s="5" t="str">
        <f t="shared" si="79"/>
        <v>{ "type": "Feature", "geometry": { "type": "Point", "coordinates": [8,7428752,50,1262415] } },</v>
      </c>
      <c r="AQ250" s="5" t="str">
        <f t="shared" si="80"/>
        <v>{ "type": "Feature", "geometry": { "type": "Point", "coordinates": [8,7420752,50,1267415] } },</v>
      </c>
      <c r="AR250" s="5" t="str">
        <f t="shared" si="81"/>
        <v>{ "type": "Feature", "geometry": { "type": "Point", "coordinates": [8,7420752,50,1257415] } },</v>
      </c>
      <c r="AS250" s="5" t="str">
        <f t="shared" si="82"/>
        <v>{ "type": "Feature", "geometry": { "type": "Point", "coordinates": [8,7412752,50,1262415] } },</v>
      </c>
      <c r="AT250" s="5" t="str">
        <f t="shared" si="83"/>
        <v>{ "type": "Feature", "geometry": { "type": "Point", "coordinates": [8,7412752,50,1257415] } },</v>
      </c>
      <c r="AU250" s="5" t="str">
        <f t="shared" si="84"/>
        <v>{ "type": "Feature", "geometry": { "type": "Point", "coordinates": [8,7428752,50,1267415] } },</v>
      </c>
      <c r="AV250" s="5" t="str">
        <f t="shared" si="85"/>
        <v>{ "type": "Feature", "geometry": { "type": "Point", "coordinates": [8,7412752,50,1267415] } },</v>
      </c>
      <c r="AW250" s="5" t="str">
        <f t="shared" si="86"/>
        <v>{ "type": "Feature", "geometry": { "type": "Point", "coordinates": [8,7428752,50,1257415] } },</v>
      </c>
      <c r="AX250" s="5" t="s">
        <v>753</v>
      </c>
      <c r="AY250" s="6" t="str">
        <f>REPT($AO250,VLOOKUP(AF250,'8-Intensitäten Heatmap'!$A$5:$L$232,$AO$3,FALSE))&amp;REPT($AP250,VLOOKUP(AF250,'8-Intensitäten Heatmap'!$A$5:$L$232,$AP$3,FALSE))&amp;REPT($AQ250,VLOOKUP(AF250,'8-Intensitäten Heatmap'!$A$5:$L$232,$AQ$3,FALSE))&amp;REPT($AR250,VLOOKUP(AF250,'8-Intensitäten Heatmap'!$A$5:$L$232,$AR$3,FALSE))&amp;REPT($AS250,VLOOKUP(AF250,'8-Intensitäten Heatmap'!$A$5:$L$232,$AS$3,FALSE))&amp;REPT($AT250,VLOOKUP(AF250,'8-Intensitäten Heatmap'!$A$5:$L$232,$AT$3,FALSE))&amp;REPT($AU250,VLOOKUP(AF250,'8-Intensitäten Heatmap'!$A$5:$L$232,$AU$3,FALSE))&amp;REPT($AV250,VLOOKUP(AF250,'8-Intensitäten Heatmap'!$A$5:$L$232,$AV$3,FALSE))&amp;REPT($AW250,VLOOKUP(AF250,'8-Intensitäten Heatmap'!$A$5:$L$232,$AW$3,FALSE))</f>
        <v>{ "type": "Feature", "geometry": { "type": "Point", "coordinates": [8,7420752,50,1262415] } },</v>
      </c>
      <c r="AZ250" s="6" t="str">
        <f>REPT($AO250,VLOOKUP(AG250,'8-Intensitäten Heatmap'!$A$5:$L$232,$AO$3,FALSE))&amp;REPT($AP250,VLOOKUP(AG250,'8-Intensitäten Heatmap'!$A$5:$L$232,$AP$3,FALSE))&amp;REPT($AQ250,VLOOKUP(AG250,'8-Intensitäten Heatmap'!$A$5:$L$232,$AQ$3,FALSE))&amp;REPT($AR250,VLOOKUP(AG250,'8-Intensitäten Heatmap'!$A$5:$L$232,$AR$3,FALSE))&amp;REPT($AS250,VLOOKUP(AG250,'8-Intensitäten Heatmap'!$A$5:$L$232,$AS$3,FALSE))&amp;REPT($AT250,VLOOKUP(AG250,'8-Intensitäten Heatmap'!$A$5:$L$232,$AT$3,FALSE))&amp;REPT($AU250,VLOOKUP(AG250,'8-Intensitäten Heatmap'!$A$5:$L$232,$AU$3,FALSE))&amp;REPT($AV250,VLOOKUP(AG250,'8-Intensitäten Heatmap'!$A$5:$L$232,$AV$3,FALSE))&amp;REPT($AW250,VLOOKUP(AG250,'8-Intensitäten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v>
      </c>
      <c r="BA250" s="6" t="str">
        <f>REPT($AO250,VLOOKUP(AH250,'8-Intensitäten Heatmap'!$A$5:$L$232,$AO$3,FALSE))&amp;REPT($AP250,VLOOKUP(AH250,'8-Intensitäten Heatmap'!$A$5:$L$232,$AP$3,FALSE))&amp;REPT($AQ250,VLOOKUP(AH250,'8-Intensitäten Heatmap'!$A$5:$L$232,$AQ$3,FALSE))&amp;REPT($AR250,VLOOKUP(AH250,'8-Intensitäten Heatmap'!$A$5:$L$232,$AR$3,FALSE))&amp;REPT($AS250,VLOOKUP(AH250,'8-Intensitäten Heatmap'!$A$5:$L$232,$AS$3,FALSE))&amp;REPT($AT250,VLOOKUP(AH250,'8-Intensitäten Heatmap'!$A$5:$L$232,$AT$3,FALSE))&amp;REPT($AU250,VLOOKUP(AH250,'8-Intensitäten Heatmap'!$A$5:$L$232,$AU$3,FALSE))&amp;REPT($AV250,VLOOKUP(AH250,'8-Intensitäten Heatmap'!$A$5:$L$232,$AV$3,FALSE))&amp;REPT($AW250,VLOOKUP(AH250,'8-Intensitäten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 "type": "Feature", "geometry": { "type": "Point", "coordinates": [8,7412752,50,1262415] } },</v>
      </c>
      <c r="BB250" s="6" t="str">
        <f>REPT($AO250,VLOOKUP(AI250,'8-Intensitäten Heatmap'!$A$5:$L$232,$AO$3,FALSE))&amp;REPT($AP250,VLOOKUP(AI250,'8-Intensitäten Heatmap'!$A$5:$L$232,$AP$3,FALSE))&amp;REPT($AQ250,VLOOKUP(AI250,'8-Intensitäten Heatmap'!$A$5:$L$232,$AQ$3,FALSE))&amp;REPT($AR250,VLOOKUP(AI250,'8-Intensitäten Heatmap'!$A$5:$L$232,$AR$3,FALSE))&amp;REPT($AS250,VLOOKUP(AI250,'8-Intensitäten Heatmap'!$A$5:$L$232,$AS$3,FALSE))&amp;REPT($AT250,VLOOKUP(AI250,'8-Intensitäten Heatmap'!$A$5:$L$232,$AT$3,FALSE))&amp;REPT($AU250,VLOOKUP(AI250,'8-Intensitäten Heatmap'!$A$5:$L$232,$AU$3,FALSE))&amp;REPT($AV250,VLOOKUP(AI250,'8-Intensitäten Heatmap'!$A$5:$L$232,$AV$3,FALSE))&amp;REPT($AW250,VLOOKUP(AI250,'8-Intensitäten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 "type": "Feature", "geometry": { "type": "Point", "coordinates": [8,7412752,50,1262415] } },{ "type": "Feature", "geometry": { "type": "Point", "coordinates": [8,7412752,50,1257415] } },</v>
      </c>
      <c r="BC250" s="6" t="str">
        <f>REPT($AO250,VLOOKUP(AJ250,'8-Intensitäten Heatmap'!$A$5:$L$232,$AO$3,FALSE))&amp;REPT($AP250,VLOOKUP(AJ250,'8-Intensitäten Heatmap'!$A$5:$L$232,$AP$3,FALSE))&amp;REPT($AQ250,VLOOKUP(AJ250,'8-Intensitäten Heatmap'!$A$5:$L$232,$AQ$3,FALSE))&amp;REPT($AR250,VLOOKUP(AJ250,'8-Intensitäten Heatmap'!$A$5:$L$232,$AR$3,FALSE))&amp;REPT($AS250,VLOOKUP(AJ250,'8-Intensitäten Heatmap'!$A$5:$L$232,$AS$3,FALSE))&amp;REPT($AT250,VLOOKUP(AJ250,'8-Intensitäten Heatmap'!$A$5:$L$232,$AT$3,FALSE))&amp;REPT($AU250,VLOOKUP(AJ250,'8-Intensitäten Heatmap'!$A$5:$L$232,$AU$3,FALSE))&amp;REPT($AV250,VLOOKUP(AJ250,'8-Intensitäten Heatmap'!$A$5:$L$232,$AV$3,FALSE))&amp;REPT($AW250,VLOOKUP(AJ250,'8-Intensitäten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v>
      </c>
      <c r="BD250" s="6" t="str">
        <f>REPT($AO250,VLOOKUP(AK250,'8-Intensitäten Heatmap'!$A$5:$L$232,$AO$3,FALSE))&amp;REPT($AP250,VLOOKUP(AK250,'8-Intensitäten Heatmap'!$A$5:$L$232,$AP$3,FALSE))&amp;REPT($AQ250,VLOOKUP(AK250,'8-Intensitäten Heatmap'!$A$5:$L$232,$AQ$3,FALSE))&amp;REPT($AR250,VLOOKUP(AK250,'8-Intensitäten Heatmap'!$A$5:$L$232,$AR$3,FALSE))&amp;REPT($AS250,VLOOKUP(AK250,'8-Intensitäten Heatmap'!$A$5:$L$232,$AS$3,FALSE))&amp;REPT($AT250,VLOOKUP(AK250,'8-Intensitäten Heatmap'!$A$5:$L$232,$AT$3,FALSE))&amp;REPT($AU250,VLOOKUP(AK250,'8-Intensitäten Heatmap'!$A$5:$L$232,$AU$3,FALSE))&amp;REPT($AV250,VLOOKUP(AK250,'8-Intensitäten Heatmap'!$A$5:$L$232,$AV$3,FALSE))&amp;REPT($AW250,VLOOKUP(AK250,'8-Intensitäten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 "type": "Feature", "geometry": { "type": "Point", "coordinates": [8,7412752,50,1262415] } },</v>
      </c>
      <c r="BE250" s="6" t="str">
        <f>REPT($AO250,VLOOKUP(AL250,'8-Intensitäten Heatmap'!$A$5:$L$232,$AO$3,FALSE))&amp;REPT($AP250,VLOOKUP(AL250,'8-Intensitäten Heatmap'!$A$5:$L$232,$AP$3,FALSE))&amp;REPT($AQ250,VLOOKUP(AL250,'8-Intensitäten Heatmap'!$A$5:$L$232,$AQ$3,FALSE))&amp;REPT($AR250,VLOOKUP(AL250,'8-Intensitäten Heatmap'!$A$5:$L$232,$AR$3,FALSE))&amp;REPT($AS250,VLOOKUP(AL250,'8-Intensitäten Heatmap'!$A$5:$L$232,$AS$3,FALSE))&amp;REPT($AT250,VLOOKUP(AL250,'8-Intensitäten Heatmap'!$A$5:$L$232,$AT$3,FALSE))&amp;REPT($AU250,VLOOKUP(AL250,'8-Intensitäten Heatmap'!$A$5:$L$232,$AU$3,FALSE))&amp;REPT($AV250,VLOOKUP(AL250,'8-Intensitäten Heatmap'!$A$5:$L$232,$AV$3,FALSE))&amp;REPT($AW250,VLOOKUP(AL250,'8-Intensitäten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 "type": "Feature", "geometry": { "type": "Point", "coordinates": [8,7412752,50,1262415] } },{ "type": "Feature", "geometry": { "type": "Point", "coordinates": [8,7412752,50,1257415] } },</v>
      </c>
      <c r="BF250" s="6" t="str">
        <f>REPT($AO250,VLOOKUP(AM250,'8-Intensitäten Heatmap'!$A$5:$L$232,$AO$3,FALSE))&amp;REPT($AP250,VLOOKUP(AM250,'8-Intensitäten Heatmap'!$A$5:$L$232,$AP$3,FALSE))&amp;REPT($AQ250,VLOOKUP(AM250,'8-Intensitäten Heatmap'!$A$5:$L$232,$AQ$3,FALSE))&amp;REPT($AR250,VLOOKUP(AM250,'8-Intensitäten Heatmap'!$A$5:$L$232,$AR$3,FALSE))&amp;REPT($AS250,VLOOKUP(AM250,'8-Intensitäten Heatmap'!$A$5:$L$232,$AS$3,FALSE))&amp;REPT($AT250,VLOOKUP(AM250,'8-Intensitäten Heatmap'!$A$5:$L$232,$AT$3,FALSE))&amp;REPT($AU250,VLOOKUP(AM250,'8-Intensitäten Heatmap'!$A$5:$L$232,$AU$3,FALSE))&amp;REPT($AV250,VLOOKUP(AM250,'8-Intensitäten Heatmap'!$A$5:$L$232,$AV$3,FALSE))&amp;REPT($AW250,VLOOKUP(AM250,'8-Intensitäten Heatmap'!$A$5:$L$232,$AW$3,FALSE))</f>
        <v>{ "type": "Feature", "geometry": { "type": "Point", "coordinates": [8,7420752,50,1262415] } },{ "type": "Feature", "geometry": { "type": "Point", "coordinates": [8,7428752,50,1262415] } },{ "type": "Feature", "geometry": { "type": "Point", "coordinates": [8,7420752,50,1267415] } },{ "type": "Feature", "geometry": { "type": "Point", "coordinates": [8,7420752,50,1257415] } },{ "type": "Feature", "geometry": { "type": "Point", "coordinates": [8,7412752,50,1262415] } },{ "type": "Feature", "geometry": { "type": "Point", "coordinates": [8,7412752,50,1257415] } },{ "type": "Feature", "geometry": { "type": "Point", "coordinates": [8,7428752,50,1267415] } },{ "type": "Feature", "geometry": { "type": "Point", "coordinates": [8,7412752,50,1267415] } },{ "type": "Feature", "geometry": { "type": "Point", "coordinates": [8,7428752,50,1257415] } },</v>
      </c>
      <c r="BG250" s="6" t="s">
        <v>753</v>
      </c>
      <c r="BH250" s="6" t="str">
        <f t="shared" si="96"/>
        <v>{ "type": "Feature", "geometry": { "type": "Point", "coordinates": [8,7420752,50,1262415] } },</v>
      </c>
      <c r="BI250" s="6" t="str">
        <f t="shared" si="97"/>
        <v/>
      </c>
      <c r="BJ250" s="6" t="str">
        <f t="shared" si="98"/>
        <v>{ "type": "Feature", "geometry": { "type": "Point", "coordinates": [8,7420752,50,1262415] } },{ "type": "Feature", "geometry": { "type": "Point", "coordinates": [8,7420752,50,1262415] } },</v>
      </c>
      <c r="BK250" s="6" t="str">
        <f t="shared" si="99"/>
        <v>{ "type": "Feature", "geometry": { "type": "Point", "coordinates": [8,7420752,50,1262415] } },{ "type": "Feature", "geometry": { "type": "Point", "coordinates": [8,7420752,50,1262415] } },{ "type": "Feature", "geometry": { "type": "Point", "coordinates": [8,7420752,50,1262415] } },{ "type": "Feature", "geometry": { "type": "Point", "coordinates": [8,7420752,50,1262415] } },</v>
      </c>
      <c r="BL250" s="6" t="str">
        <f t="shared" si="100"/>
        <v>{ "type": "Feature", "geometry": { "type": "Point", "coordinates": [8,7420752,50,1262415] } },{ "type": "Feature", "geometry": { "type": "Point", "coordinates": [8,7420752,50,1262415] } },{ "type": "Feature", "geometry": { "type": "Point", "coordinates": [8,7420752,50,1262415] } },{ "type": "Feature", "geometry": { "type": "Point", "coordinates": [8,7420752,50,1262415] } },</v>
      </c>
      <c r="BM250" s="6" t="str">
        <f t="shared" si="101"/>
        <v>{ "type": "Feature", "geometry": { "type": "Point", "coordinates": [8,7420752,50,1262415] } },</v>
      </c>
      <c r="BN250" s="6" t="str">
        <f t="shared" si="102"/>
        <v>{ "type": "Feature", "geometry": { "type": "Point", "coordinates": [8,7420752,50,1262415] } },{ "type": "Feature", "geometry": { "type": "Point", "coordinates": [8,7420752,50,1262415] } },{ "type": "Feature", "geometry": { "type": "Point", "coordinates": [8,7420752,50,1262415] } },</v>
      </c>
      <c r="BO250" s="6" t="str">
        <f t="shared" si="103"/>
        <v>{ "type": "Feature", "geometry": { "type": "Point", "coordinates": [8,7420752,50,1262415] } },{ "type": "Feature", "geometry": { "type": "Point", "coordinates": [8,7420752,50,1262415] } },{ "type": "Feature", "geometry": { "type": "Point", "coordinates": [8,7420752,50,1262415] } },{ "type": "Feature", "geometry": { "type": "Point", "coordinates": [8,7420752,50,1262415] } },{ "type": "Feature", "geometry": { "type": "Point", "coordinates": [8,7420752,50,1262415] } },{ "type": "Feature", "geometry": { "type": "Point", "coordinates": [8,7420752,50,1262415] } },{ "type": "Feature", "geometry": { "type": "Point", "coordinates": [8,7420752,50,1262415] } },</v>
      </c>
      <c r="BP250" s="6" t="s">
        <v>3381</v>
      </c>
    </row>
    <row r="251" spans="1:68" s="6" customFormat="1" x14ac:dyDescent="0.3">
      <c r="A251" s="18" t="str">
        <f>Table1[[#This Row],[Name]]</f>
        <v>Holcim (Deutschland) GmbH</v>
      </c>
      <c r="B251" s="362">
        <v>8.3121457000000003</v>
      </c>
      <c r="C251" s="362">
        <v>49.990217800000003</v>
      </c>
      <c r="D251" s="18" t="str">
        <f>Table1[[#This Row],[Standortkategorie]]</f>
        <v>Hafenauslieferzentrum</v>
      </c>
      <c r="E251" s="18" t="str">
        <f>IF(Table1[[#This Row],[Zusatzinformation]]=0,"",Table1[[#This Row],[Zusatzinformation]])</f>
        <v/>
      </c>
      <c r="F251" s="47">
        <f>IF($D251&lt;&gt;"Busdepot",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51" s="47">
        <f>IF($D251&lt;&gt;"Busdepot",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251" s="47">
        <f>(Table1[[#This Row],[Lieferfahrzeuge]]*'1-Konfiguration'!$D$16+(MAX(Table1[[#This Row],[Lieferfahrzeuge]]*'1-Konfiguration'!$D$16,Table1[[#This Row],[Lieferfahrzeugtore]]*'1-Konfiguration'!$D$14)))/2</f>
        <v>0</v>
      </c>
      <c r="I251" s="47">
        <f>Table1[[#This Row],[Müllfahrzeuge]]</f>
        <v>0</v>
      </c>
      <c r="J251" s="47">
        <f>Table1[[#This Row],[Betonmischfahrzeuge]]</f>
        <v>0</v>
      </c>
      <c r="K251" s="47">
        <f>(Table1[[#This Row],[Schiffe]]*'1-Konfiguration'!$D$16+(MAX(Table1[[#This Row],[Schiffe]]*'1-Konfiguration'!$D$16,Table1[[#This Row],[Anleger]]*'1-Konfiguration'!$D$14)))/2</f>
        <v>0</v>
      </c>
      <c r="L251" s="47">
        <f>IF($D251="Busdepot",IFERROR(Table1[[#This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1" s="47">
        <f>IF($D251="Busdepot",IFERROR(Table1[[#This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1" s="81">
        <f>VLOOKUP($F$7,'1-Konfiguration'!$D$24:$G$28,4,FALSE) * (VLOOKUP('5-Standortanalyse (Berechnung)'!$F$7,'1-Konfiguration'!$D$24:$F$28,2,FALSE)/100)*VLOOKUP('5-Standortanalyse (Berechnung)'!$F$7,'1-Konfiguration'!$D$24:$F$28,3,FALSE)*$F251</f>
        <v>0</v>
      </c>
      <c r="O251" s="81">
        <f>VLOOKUP($G$7,'1-Konfiguration'!$D$24:$G$28,4,FALSE) * (VLOOKUP('5-Standortanalyse (Berechnung)'!$G$7,'1-Konfiguration'!$D$24:$F$28,2,FALSE)/100)*VLOOKUP('5-Standortanalyse (Berechnung)'!$G$7,'1-Konfiguration'!$D$24:$F$28,3,FALSE)*$G251</f>
        <v>7673</v>
      </c>
      <c r="P251" s="81">
        <f>VLOOKUP($H$7,'1-Konfiguration'!$D$24:$G$28,4,FALSE) * (VLOOKUP('5-Standortanalyse (Berechnung)'!$H$7,'1-Konfiguration'!$D$24:$F$28,2,FALSE)/100)*VLOOKUP('5-Standortanalyse (Berechnung)'!$H$7,'1-Konfiguration'!$D$24:$F$28,3,FALSE)*$H251</f>
        <v>0</v>
      </c>
      <c r="Q251" s="81">
        <f>VLOOKUP($I$7,'1-Konfiguration'!$D$24:$G$33,4,FALSE) * (VLOOKUP('5-Standortanalyse (Berechnung)'!$I$7,'1-Konfiguration'!$D$24:$F$33,2,FALSE)/100)*VLOOKUP('5-Standortanalyse (Berechnung)'!$I$7,'1-Konfiguration'!$D$24:$F$33,3,FALSE)*$I251</f>
        <v>0</v>
      </c>
      <c r="R251" s="81">
        <f>VLOOKUP($J$7,'1-Konfiguration'!$D$24:$G$33,4,FALSE) * (VLOOKUP('5-Standortanalyse (Berechnung)'!$J$7,'1-Konfiguration'!$D$24:$F$33,2,FALSE)/100)*VLOOKUP('5-Standortanalyse (Berechnung)'!$J$7,'1-Konfiguration'!$D$24:$F$33,3,FALSE)*$J251</f>
        <v>0</v>
      </c>
      <c r="S251" s="81">
        <f>VLOOKUP($K$7,'1-Konfiguration'!$D$24:$G$33,4,FALSE) * (VLOOKUP('5-Standortanalyse (Berechnung)'!$K$7,'1-Konfiguration'!$D$24:$F$33,2,FALSE)/100)*VLOOKUP('5-Standortanalyse (Berechnung)'!$K$7,'1-Konfiguration'!$D$24:$F$33,3,FALSE)*$K251</f>
        <v>0</v>
      </c>
      <c r="T251" s="81">
        <f>VLOOKUP($L$7,'1-Konfiguration'!$D$24:$G$28,4,FALSE) * (VLOOKUP('5-Standortanalyse (Berechnung)'!$L$7,'1-Konfiguration'!$D$24:$F$28,2,FALSE)/100)*VLOOKUP('5-Standortanalyse (Berechnung)'!$L$7,'1-Konfiguration'!$D$24:$F$28,3,FALSE)*$L251</f>
        <v>0</v>
      </c>
      <c r="U251" s="81">
        <f>VLOOKUP($M$7,'1-Konfiguration'!$D$24:$G$28,4,FALSE) * (VLOOKUP('5-Standortanalyse (Berechnung)'!$M$7,'1-Konfiguration'!$D$24:$F$28,2,FALSE)/100)*VLOOKUP('5-Standortanalyse (Berechnung)'!$M$7,'1-Konfiguration'!$D$24:$F$28,3,FALSE)*$M251</f>
        <v>0</v>
      </c>
      <c r="V251" s="81">
        <f>MMULT($N251:$P251,'1-Konfiguration'!G$54:G$56)+MMULT($Q251:$R251,'1-Konfiguration'!G$59:G$60)+MMULT($T251:$U251,'1-Konfiguration'!G$57:G$58)+($S251*'1-Konfiguration'!G$63)</f>
        <v>79.173952677650036</v>
      </c>
      <c r="W251" s="81">
        <f>MMULT($N251:$P251,'1-Konfiguration'!H$54:H$56)+MMULT($Q251:$R251,'1-Konfiguration'!H$59:H$60)+MMULT($T251:$U251,'1-Konfiguration'!H$57:H$58)+($S251*'1-Konfiguration'!H$63)</f>
        <v>484.54117073543199</v>
      </c>
      <c r="X251" s="81">
        <f>MMULT($N251:$P251,'1-Konfiguration'!I$54:I$56)+MMULT($Q251:$R251,'1-Konfiguration'!I$59:I$60)+MMULT($T251:$U251,'1-Konfiguration'!I$57:I$58)+($S251*'1-Konfiguration'!I$63)</f>
        <v>1304.0180703329465</v>
      </c>
      <c r="Y251" s="81">
        <f>MMULT($N251:$P251,'1-Konfiguration'!J$54:J$56)+MMULT($Q251:$R251,'1-Konfiguration'!J$59:J$60)+MMULT($T251:$U251,'1-Konfiguration'!J$57:J$58)+($S251*'1-Konfiguration'!J$63)</f>
        <v>2153.5838674693646</v>
      </c>
      <c r="Z251" s="81">
        <f>MMULT($N251:$P251,'1-Konfiguration'!K$54:K$56)+MMULT($Q251:$R251,'1-Konfiguration'!K$59:K$60)+MMULT($T251:$U251,'1-Konfiguration'!K$57:K$58)+($S251*'1-Konfiguration'!K$63)</f>
        <v>197.93488169412515</v>
      </c>
      <c r="AA251" s="81">
        <f>MMULT($N251:$P251,'1-Konfiguration'!L$54:L$56)+MMULT($Q251:$R251,'1-Konfiguration'!L$59:L$60)+MMULT($T251:$U251,'1-Konfiguration'!L$57:L$58)+($S251*'1-Konfiguration'!L$63)</f>
        <v>619.77052508947156</v>
      </c>
      <c r="AB251" s="81">
        <f>MMULT($N251:$P251,'1-Konfiguration'!M$54:M$56)+MMULT($Q251:$R251,'1-Konfiguration'!M$59:M$60)+MMULT($T251:$U251,'1-Konfiguration'!M$57:M$58)+($S251*'1-Konfiguration'!M$63)</f>
        <v>1768.6670208491835</v>
      </c>
      <c r="AC251" s="81">
        <f>MMULT($N251:$P251,'1-Konfiguration'!N$54:N$56)+MMULT($Q251:$R251,'1-Konfiguration'!N$59:N$60)+MMULT($T251:$U251,'1-Konfiguration'!N$57:N$58)+($S251*'1-Konfiguration'!N$63)</f>
        <v>3303.3869507848831</v>
      </c>
      <c r="AF251" s="6">
        <f t="shared" si="87"/>
        <v>1</v>
      </c>
      <c r="AG251" s="6">
        <f t="shared" si="88"/>
        <v>2</v>
      </c>
      <c r="AH251" s="6">
        <f t="shared" si="89"/>
        <v>3</v>
      </c>
      <c r="AI251" s="6">
        <f t="shared" si="90"/>
        <v>3</v>
      </c>
      <c r="AJ251" s="6">
        <f t="shared" si="91"/>
        <v>2</v>
      </c>
      <c r="AK251" s="6">
        <f t="shared" si="92"/>
        <v>2</v>
      </c>
      <c r="AL251" s="6">
        <f t="shared" si="93"/>
        <v>4</v>
      </c>
      <c r="AM251" s="6">
        <f t="shared" si="94"/>
        <v>4</v>
      </c>
      <c r="AO251" s="5" t="str">
        <f t="shared" si="95"/>
        <v>{ "type": "Feature", "geometry": { "type": "Point", "coordinates": [8,3121457,49,9902178] } },</v>
      </c>
      <c r="AP251" s="5" t="str">
        <f t="shared" si="79"/>
        <v>{ "type": "Feature", "geometry": { "type": "Point", "coordinates": [8,3129457,49,9902178] } },</v>
      </c>
      <c r="AQ251" s="5" t="str">
        <f t="shared" si="80"/>
        <v>{ "type": "Feature", "geometry": { "type": "Point", "coordinates": [8,3121457,49,9907178] } },</v>
      </c>
      <c r="AR251" s="5" t="str">
        <f t="shared" si="81"/>
        <v>{ "type": "Feature", "geometry": { "type": "Point", "coordinates": [8,3121457,49,9897178] } },</v>
      </c>
      <c r="AS251" s="5" t="str">
        <f t="shared" si="82"/>
        <v>{ "type": "Feature", "geometry": { "type": "Point", "coordinates": [8,3113457,49,9902178] } },</v>
      </c>
      <c r="AT251" s="5" t="str">
        <f t="shared" si="83"/>
        <v>{ "type": "Feature", "geometry": { "type": "Point", "coordinates": [8,3113457,49,9897178] } },</v>
      </c>
      <c r="AU251" s="5" t="str">
        <f t="shared" si="84"/>
        <v>{ "type": "Feature", "geometry": { "type": "Point", "coordinates": [8,3129457,49,9907178] } },</v>
      </c>
      <c r="AV251" s="5" t="str">
        <f t="shared" si="85"/>
        <v>{ "type": "Feature", "geometry": { "type": "Point", "coordinates": [8,3113457,49,9907178] } },</v>
      </c>
      <c r="AW251" s="5" t="str">
        <f t="shared" si="86"/>
        <v>{ "type": "Feature", "geometry": { "type": "Point", "coordinates": [8,3129457,49,9897178] } },</v>
      </c>
      <c r="AX251" s="5" t="s">
        <v>753</v>
      </c>
      <c r="AY251" s="6" t="str">
        <f>REPT($AO251,VLOOKUP(AF251,'8-Intensitäten Heatmap'!$A$5:$L$232,$AO$3,FALSE))&amp;REPT($AP251,VLOOKUP(AF251,'8-Intensitäten Heatmap'!$A$5:$L$232,$AP$3,FALSE))&amp;REPT($AQ251,VLOOKUP(AF251,'8-Intensitäten Heatmap'!$A$5:$L$232,$AQ$3,FALSE))&amp;REPT($AR251,VLOOKUP(AF251,'8-Intensitäten Heatmap'!$A$5:$L$232,$AR$3,FALSE))&amp;REPT($AS251,VLOOKUP(AF251,'8-Intensitäten Heatmap'!$A$5:$L$232,$AS$3,FALSE))&amp;REPT($AT251,VLOOKUP(AF251,'8-Intensitäten Heatmap'!$A$5:$L$232,$AT$3,FALSE))&amp;REPT($AU251,VLOOKUP(AF251,'8-Intensitäten Heatmap'!$A$5:$L$232,$AU$3,FALSE))&amp;REPT($AV251,VLOOKUP(AF251,'8-Intensitäten Heatmap'!$A$5:$L$232,$AV$3,FALSE))&amp;REPT($AW251,VLOOKUP(AF251,'8-Intensitäten Heatmap'!$A$5:$L$232,$AW$3,FALSE))</f>
        <v>{ "type": "Feature", "geometry": { "type": "Point", "coordinates": [8,3121457,49,9902178] } },</v>
      </c>
      <c r="AZ251" s="6" t="str">
        <f>REPT($AO251,VLOOKUP(AG251,'8-Intensitäten Heatmap'!$A$5:$L$232,$AO$3,FALSE))&amp;REPT($AP251,VLOOKUP(AG251,'8-Intensitäten Heatmap'!$A$5:$L$232,$AP$3,FALSE))&amp;REPT($AQ251,VLOOKUP(AG251,'8-Intensitäten Heatmap'!$A$5:$L$232,$AQ$3,FALSE))&amp;REPT($AR251,VLOOKUP(AG251,'8-Intensitäten Heatmap'!$A$5:$L$232,$AR$3,FALSE))&amp;REPT($AS251,VLOOKUP(AG251,'8-Intensitäten Heatmap'!$A$5:$L$232,$AS$3,FALSE))&amp;REPT($AT251,VLOOKUP(AG251,'8-Intensitäten Heatmap'!$A$5:$L$232,$AT$3,FALSE))&amp;REPT($AU251,VLOOKUP(AG251,'8-Intensitäten Heatmap'!$A$5:$L$232,$AU$3,FALSE))&amp;REPT($AV251,VLOOKUP(AG251,'8-Intensitäten Heatmap'!$A$5:$L$232,$AV$3,FALSE))&amp;REPT($AW251,VLOOKUP(AG251,'8-Intensitäten Heatmap'!$A$5:$L$232,$AW$3,FALSE))</f>
        <v>{ "type": "Feature", "geometry": { "type": "Point", "coordinates": [8,3121457,49,9902178] } },{ "type": "Feature", "geometry": { "type": "Point", "coordinates": [8,3129457,49,9902178] } },</v>
      </c>
      <c r="BA251" s="6" t="str">
        <f>REPT($AO251,VLOOKUP(AH251,'8-Intensitäten Heatmap'!$A$5:$L$232,$AO$3,FALSE))&amp;REPT($AP251,VLOOKUP(AH251,'8-Intensitäten Heatmap'!$A$5:$L$232,$AP$3,FALSE))&amp;REPT($AQ251,VLOOKUP(AH251,'8-Intensitäten Heatmap'!$A$5:$L$232,$AQ$3,FALSE))&amp;REPT($AR251,VLOOKUP(AH251,'8-Intensitäten Heatmap'!$A$5:$L$232,$AR$3,FALSE))&amp;REPT($AS251,VLOOKUP(AH251,'8-Intensitäten Heatmap'!$A$5:$L$232,$AS$3,FALSE))&amp;REPT($AT251,VLOOKUP(AH251,'8-Intensitäten Heatmap'!$A$5:$L$232,$AT$3,FALSE))&amp;REPT($AU251,VLOOKUP(AH251,'8-Intensitäten Heatmap'!$A$5:$L$232,$AU$3,FALSE))&amp;REPT($AV251,VLOOKUP(AH251,'8-Intensitäten Heatmap'!$A$5:$L$232,$AV$3,FALSE))&amp;REPT($AW251,VLOOKUP(AH251,'8-Intensitäten Heatmap'!$A$5:$L$232,$AW$3,FALSE))</f>
        <v>{ "type": "Feature", "geometry": { "type": "Point", "coordinates": [8,3121457,49,9902178] } },{ "type": "Feature", "geometry": { "type": "Point", "coordinates": [8,3129457,49,9902178] } },{ "type": "Feature", "geometry": { "type": "Point", "coordinates": [8,3121457,49,9907178] } },</v>
      </c>
      <c r="BB251" s="6" t="str">
        <f>REPT($AO251,VLOOKUP(AI251,'8-Intensitäten Heatmap'!$A$5:$L$232,$AO$3,FALSE))&amp;REPT($AP251,VLOOKUP(AI251,'8-Intensitäten Heatmap'!$A$5:$L$232,$AP$3,FALSE))&amp;REPT($AQ251,VLOOKUP(AI251,'8-Intensitäten Heatmap'!$A$5:$L$232,$AQ$3,FALSE))&amp;REPT($AR251,VLOOKUP(AI251,'8-Intensitäten Heatmap'!$A$5:$L$232,$AR$3,FALSE))&amp;REPT($AS251,VLOOKUP(AI251,'8-Intensitäten Heatmap'!$A$5:$L$232,$AS$3,FALSE))&amp;REPT($AT251,VLOOKUP(AI251,'8-Intensitäten Heatmap'!$A$5:$L$232,$AT$3,FALSE))&amp;REPT($AU251,VLOOKUP(AI251,'8-Intensitäten Heatmap'!$A$5:$L$232,$AU$3,FALSE))&amp;REPT($AV251,VLOOKUP(AI251,'8-Intensitäten Heatmap'!$A$5:$L$232,$AV$3,FALSE))&amp;REPT($AW251,VLOOKUP(AI251,'8-Intensitäten Heatmap'!$A$5:$L$232,$AW$3,FALSE))</f>
        <v>{ "type": "Feature", "geometry": { "type": "Point", "coordinates": [8,3121457,49,9902178] } },{ "type": "Feature", "geometry": { "type": "Point", "coordinates": [8,3129457,49,9902178] } },{ "type": "Feature", "geometry": { "type": "Point", "coordinates": [8,3121457,49,9907178] } },</v>
      </c>
      <c r="BC251" s="6" t="str">
        <f>REPT($AO251,VLOOKUP(AJ251,'8-Intensitäten Heatmap'!$A$5:$L$232,$AO$3,FALSE))&amp;REPT($AP251,VLOOKUP(AJ251,'8-Intensitäten Heatmap'!$A$5:$L$232,$AP$3,FALSE))&amp;REPT($AQ251,VLOOKUP(AJ251,'8-Intensitäten Heatmap'!$A$5:$L$232,$AQ$3,FALSE))&amp;REPT($AR251,VLOOKUP(AJ251,'8-Intensitäten Heatmap'!$A$5:$L$232,$AR$3,FALSE))&amp;REPT($AS251,VLOOKUP(AJ251,'8-Intensitäten Heatmap'!$A$5:$L$232,$AS$3,FALSE))&amp;REPT($AT251,VLOOKUP(AJ251,'8-Intensitäten Heatmap'!$A$5:$L$232,$AT$3,FALSE))&amp;REPT($AU251,VLOOKUP(AJ251,'8-Intensitäten Heatmap'!$A$5:$L$232,$AU$3,FALSE))&amp;REPT($AV251,VLOOKUP(AJ251,'8-Intensitäten Heatmap'!$A$5:$L$232,$AV$3,FALSE))&amp;REPT($AW251,VLOOKUP(AJ251,'8-Intensitäten Heatmap'!$A$5:$L$232,$AW$3,FALSE))</f>
        <v>{ "type": "Feature", "geometry": { "type": "Point", "coordinates": [8,3121457,49,9902178] } },{ "type": "Feature", "geometry": { "type": "Point", "coordinates": [8,3129457,49,9902178] } },</v>
      </c>
      <c r="BD251" s="6" t="str">
        <f>REPT($AO251,VLOOKUP(AK251,'8-Intensitäten Heatmap'!$A$5:$L$232,$AO$3,FALSE))&amp;REPT($AP251,VLOOKUP(AK251,'8-Intensitäten Heatmap'!$A$5:$L$232,$AP$3,FALSE))&amp;REPT($AQ251,VLOOKUP(AK251,'8-Intensitäten Heatmap'!$A$5:$L$232,$AQ$3,FALSE))&amp;REPT($AR251,VLOOKUP(AK251,'8-Intensitäten Heatmap'!$A$5:$L$232,$AR$3,FALSE))&amp;REPT($AS251,VLOOKUP(AK251,'8-Intensitäten Heatmap'!$A$5:$L$232,$AS$3,FALSE))&amp;REPT($AT251,VLOOKUP(AK251,'8-Intensitäten Heatmap'!$A$5:$L$232,$AT$3,FALSE))&amp;REPT($AU251,VLOOKUP(AK251,'8-Intensitäten Heatmap'!$A$5:$L$232,$AU$3,FALSE))&amp;REPT($AV251,VLOOKUP(AK251,'8-Intensitäten Heatmap'!$A$5:$L$232,$AV$3,FALSE))&amp;REPT($AW251,VLOOKUP(AK251,'8-Intensitäten Heatmap'!$A$5:$L$232,$AW$3,FALSE))</f>
        <v>{ "type": "Feature", "geometry": { "type": "Point", "coordinates": [8,3121457,49,9902178] } },{ "type": "Feature", "geometry": { "type": "Point", "coordinates": [8,3129457,49,9902178] } },</v>
      </c>
      <c r="BE251" s="6" t="str">
        <f>REPT($AO251,VLOOKUP(AL251,'8-Intensitäten Heatmap'!$A$5:$L$232,$AO$3,FALSE))&amp;REPT($AP251,VLOOKUP(AL251,'8-Intensitäten Heatmap'!$A$5:$L$232,$AP$3,FALSE))&amp;REPT($AQ251,VLOOKUP(AL251,'8-Intensitäten Heatmap'!$A$5:$L$232,$AQ$3,FALSE))&amp;REPT($AR251,VLOOKUP(AL251,'8-Intensitäten Heatmap'!$A$5:$L$232,$AR$3,FALSE))&amp;REPT($AS251,VLOOKUP(AL251,'8-Intensitäten Heatmap'!$A$5:$L$232,$AS$3,FALSE))&amp;REPT($AT251,VLOOKUP(AL251,'8-Intensitäten Heatmap'!$A$5:$L$232,$AT$3,FALSE))&amp;REPT($AU251,VLOOKUP(AL251,'8-Intensitäten Heatmap'!$A$5:$L$232,$AU$3,FALSE))&amp;REPT($AV251,VLOOKUP(AL251,'8-Intensitäten Heatmap'!$A$5:$L$232,$AV$3,FALSE))&amp;REPT($AW251,VLOOKUP(AL251,'8-Intensitäten Heatmap'!$A$5:$L$232,$AW$3,FALSE))</f>
        <v>{ "type": "Feature", "geometry": { "type": "Point", "coordinates": [8,3121457,49,9902178] } },{ "type": "Feature", "geometry": { "type": "Point", "coordinates": [8,3129457,49,9902178] } },{ "type": "Feature", "geometry": { "type": "Point", "coordinates": [8,3121457,49,9907178] } },{ "type": "Feature", "geometry": { "type": "Point", "coordinates": [8,3121457,49,9897178] } },</v>
      </c>
      <c r="BF251" s="6" t="str">
        <f>REPT($AO251,VLOOKUP(AM251,'8-Intensitäten Heatmap'!$A$5:$L$232,$AO$3,FALSE))&amp;REPT($AP251,VLOOKUP(AM251,'8-Intensitäten Heatmap'!$A$5:$L$232,$AP$3,FALSE))&amp;REPT($AQ251,VLOOKUP(AM251,'8-Intensitäten Heatmap'!$A$5:$L$232,$AQ$3,FALSE))&amp;REPT($AR251,VLOOKUP(AM251,'8-Intensitäten Heatmap'!$A$5:$L$232,$AR$3,FALSE))&amp;REPT($AS251,VLOOKUP(AM251,'8-Intensitäten Heatmap'!$A$5:$L$232,$AS$3,FALSE))&amp;REPT($AT251,VLOOKUP(AM251,'8-Intensitäten Heatmap'!$A$5:$L$232,$AT$3,FALSE))&amp;REPT($AU251,VLOOKUP(AM251,'8-Intensitäten Heatmap'!$A$5:$L$232,$AU$3,FALSE))&amp;REPT($AV251,VLOOKUP(AM251,'8-Intensitäten Heatmap'!$A$5:$L$232,$AV$3,FALSE))&amp;REPT($AW251,VLOOKUP(AM251,'8-Intensitäten Heatmap'!$A$5:$L$232,$AW$3,FALSE))</f>
        <v>{ "type": "Feature", "geometry": { "type": "Point", "coordinates": [8,3121457,49,9902178] } },{ "type": "Feature", "geometry": { "type": "Point", "coordinates": [8,3129457,49,9902178] } },{ "type": "Feature", "geometry": { "type": "Point", "coordinates": [8,3121457,49,9907178] } },{ "type": "Feature", "geometry": { "type": "Point", "coordinates": [8,3121457,49,9897178] } },</v>
      </c>
      <c r="BG251" s="6" t="s">
        <v>753</v>
      </c>
      <c r="BH251" s="6" t="str">
        <f t="shared" si="96"/>
        <v/>
      </c>
      <c r="BI251" s="6" t="str">
        <f t="shared" si="97"/>
        <v/>
      </c>
      <c r="BJ251" s="6" t="str">
        <f t="shared" si="98"/>
        <v>{ "type": "Feature", "geometry": { "type": "Point", "coordinates": [8,3121457,49,9902178] } },</v>
      </c>
      <c r="BK251" s="6" t="str">
        <f t="shared" si="99"/>
        <v>{ "type": "Feature", "geometry": { "type": "Point", "coordinates": [8,3121457,49,9902178] } },{ "type": "Feature", "geometry": { "type": "Point", "coordinates": [8,3121457,49,9902178] } },</v>
      </c>
      <c r="BL251" s="6" t="str">
        <f t="shared" si="100"/>
        <v>{ "type": "Feature", "geometry": { "type": "Point", "coordinates": [8,3121457,49,9902178] } },</v>
      </c>
      <c r="BM251" s="6" t="str">
        <f t="shared" si="101"/>
        <v/>
      </c>
      <c r="BN251" s="6" t="str">
        <f t="shared" si="102"/>
        <v>{ "type": "Feature", "geometry": { "type": "Point", "coordinates": [8,3121457,49,9902178] } },</v>
      </c>
      <c r="BO251" s="6" t="str">
        <f t="shared" si="103"/>
        <v>{ "type": "Feature", "geometry": { "type": "Point", "coordinates": [8,3121457,49,9902178] } },{ "type": "Feature", "geometry": { "type": "Point", "coordinates": [8,3121457,49,9902178] } },{ "type": "Feature", "geometry": { "type": "Point", "coordinates": [8,3121457,49,9902178] } },</v>
      </c>
      <c r="BP251" s="6" t="s">
        <v>3381</v>
      </c>
    </row>
    <row r="252" spans="1:68" s="6" customFormat="1" x14ac:dyDescent="0.3">
      <c r="A252" s="18" t="str">
        <f>Table1[[#This Row],[Name]]</f>
        <v>Holcim Beton und Betonwaren GmbH</v>
      </c>
      <c r="B252" s="362">
        <v>8.9195898000000007</v>
      </c>
      <c r="C252" s="362">
        <v>50.119376899999999</v>
      </c>
      <c r="D252" s="18" t="str">
        <f>Table1[[#This Row],[Standortkategorie]]</f>
        <v>Auslieferzentrum</v>
      </c>
      <c r="E252" s="18" t="str">
        <f>IF(Table1[[#This Row],[Zusatzinformation]]=0,"",Table1[[#This Row],[Zusatzinformation]])</f>
        <v/>
      </c>
      <c r="F252" s="47">
        <f>IF($D252&lt;&gt;"Busdepot",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52" s="47">
        <f>IF($D252&lt;&gt;"Busdepot",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52" s="47">
        <f>(Table1[[#This Row],[Lieferfahrzeuge]]*'1-Konfiguration'!$D$16+(MAX(Table1[[#This Row],[Lieferfahrzeuge]]*'1-Konfiguration'!$D$16,Table1[[#This Row],[Lieferfahrzeugtore]]*'1-Konfiguration'!$D$14)))/2</f>
        <v>0</v>
      </c>
      <c r="I252" s="47">
        <f>Table1[[#This Row],[Müllfahrzeuge]]</f>
        <v>0</v>
      </c>
      <c r="J252" s="47">
        <f>Table1[[#This Row],[Betonmischfahrzeuge]]</f>
        <v>3</v>
      </c>
      <c r="K252" s="47">
        <f>(Table1[[#This Row],[Schiffe]]*'1-Konfiguration'!$D$16+(MAX(Table1[[#This Row],[Schiffe]]*'1-Konfiguration'!$D$16,Table1[[#This Row],[Anleger]]*'1-Konfiguration'!$D$14)))/2</f>
        <v>0</v>
      </c>
      <c r="L252" s="47">
        <f>IF($D252="Busdepot",IFERROR(Table1[[#This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2" s="47">
        <f>IF($D252="Busdepot",IFERROR(Table1[[#This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2" s="81">
        <f>VLOOKUP($F$7,'1-Konfiguration'!$D$24:$G$28,4,FALSE) * (VLOOKUP('5-Standortanalyse (Berechnung)'!$F$7,'1-Konfiguration'!$D$24:$F$28,2,FALSE)/100)*VLOOKUP('5-Standortanalyse (Berechnung)'!$F$7,'1-Konfiguration'!$D$24:$F$28,3,FALSE)*$F252</f>
        <v>10428.058800000001</v>
      </c>
      <c r="O252" s="81">
        <f>VLOOKUP($G$7,'1-Konfiguration'!$D$24:$G$28,4,FALSE) * (VLOOKUP('5-Standortanalyse (Berechnung)'!$G$7,'1-Konfiguration'!$D$24:$F$28,2,FALSE)/100)*VLOOKUP('5-Standortanalyse (Berechnung)'!$G$7,'1-Konfiguration'!$D$24:$F$28,3,FALSE)*$G252</f>
        <v>0</v>
      </c>
      <c r="P252" s="81">
        <f>VLOOKUP($H$7,'1-Konfiguration'!$D$24:$G$28,4,FALSE) * (VLOOKUP('5-Standortanalyse (Berechnung)'!$H$7,'1-Konfiguration'!$D$24:$F$28,2,FALSE)/100)*VLOOKUP('5-Standortanalyse (Berechnung)'!$H$7,'1-Konfiguration'!$D$24:$F$28,3,FALSE)*$H252</f>
        <v>0</v>
      </c>
      <c r="Q252" s="81">
        <f>VLOOKUP($I$7,'1-Konfiguration'!$D$24:$G$33,4,FALSE) * (VLOOKUP('5-Standortanalyse (Berechnung)'!$I$7,'1-Konfiguration'!$D$24:$F$33,2,FALSE)/100)*VLOOKUP('5-Standortanalyse (Berechnung)'!$I$7,'1-Konfiguration'!$D$24:$F$33,3,FALSE)*$I252</f>
        <v>0</v>
      </c>
      <c r="R252" s="81">
        <f>VLOOKUP($J$7,'1-Konfiguration'!$D$24:$G$33,4,FALSE) * (VLOOKUP('5-Standortanalyse (Berechnung)'!$J$7,'1-Konfiguration'!$D$24:$F$33,2,FALSE)/100)*VLOOKUP('5-Standortanalyse (Berechnung)'!$J$7,'1-Konfiguration'!$D$24:$F$33,3,FALSE)*$J252</f>
        <v>5300.9999999999991</v>
      </c>
      <c r="S252" s="81">
        <f>VLOOKUP($K$7,'1-Konfiguration'!$D$24:$G$33,4,FALSE) * (VLOOKUP('5-Standortanalyse (Berechnung)'!$K$7,'1-Konfiguration'!$D$24:$F$33,2,FALSE)/100)*VLOOKUP('5-Standortanalyse (Berechnung)'!$K$7,'1-Konfiguration'!$D$24:$F$33,3,FALSE)*$K252</f>
        <v>0</v>
      </c>
      <c r="T252" s="81">
        <f>VLOOKUP($L$7,'1-Konfiguration'!$D$24:$G$28,4,FALSE) * (VLOOKUP('5-Standortanalyse (Berechnung)'!$L$7,'1-Konfiguration'!$D$24:$F$28,2,FALSE)/100)*VLOOKUP('5-Standortanalyse (Berechnung)'!$L$7,'1-Konfiguration'!$D$24:$F$28,3,FALSE)*$L252</f>
        <v>0</v>
      </c>
      <c r="U252" s="81">
        <f>VLOOKUP($M$7,'1-Konfiguration'!$D$24:$G$28,4,FALSE) * (VLOOKUP('5-Standortanalyse (Berechnung)'!$M$7,'1-Konfiguration'!$D$24:$F$28,2,FALSE)/100)*VLOOKUP('5-Standortanalyse (Berechnung)'!$M$7,'1-Konfiguration'!$D$24:$F$28,3,FALSE)*$M252</f>
        <v>0</v>
      </c>
      <c r="V252" s="81">
        <f>MMULT($N252:$P252,'1-Konfiguration'!G$54:G$56)+MMULT($Q252:$R252,'1-Konfiguration'!G$59:G$60)+MMULT($T252:$U252,'1-Konfiguration'!G$57:G$58)+($S252*'1-Konfiguration'!G$63)</f>
        <v>180.415913528657</v>
      </c>
      <c r="W252" s="81">
        <f>MMULT($N252:$P252,'1-Konfiguration'!H$54:H$56)+MMULT($Q252:$R252,'1-Konfiguration'!H$59:H$60)+MMULT($T252:$U252,'1-Konfiguration'!H$57:H$58)+($S252*'1-Konfiguration'!H$63)</f>
        <v>806.91125442703424</v>
      </c>
      <c r="X252" s="81">
        <f>MMULT($N252:$P252,'1-Konfiguration'!I$54:I$56)+MMULT($Q252:$R252,'1-Konfiguration'!I$59:I$60)+MMULT($T252:$U252,'1-Konfiguration'!I$57:I$58)+($S252*'1-Konfiguration'!I$63)</f>
        <v>1897.6738387556834</v>
      </c>
      <c r="Y252" s="81">
        <f>MMULT($N252:$P252,'1-Konfiguration'!J$54:J$56)+MMULT($Q252:$R252,'1-Konfiguration'!J$59:J$60)+MMULT($T252:$U252,'1-Konfiguration'!J$57:J$58)+($S252*'1-Konfiguration'!J$63)</f>
        <v>3566.144691002874</v>
      </c>
      <c r="Z252" s="81">
        <f>MMULT($N252:$P252,'1-Konfiguration'!K$54:K$56)+MMULT($Q252:$R252,'1-Konfiguration'!K$59:K$60)+MMULT($T252:$U252,'1-Konfiguration'!K$57:K$58)+($S252*'1-Konfiguration'!K$63)</f>
        <v>405.46443632164255</v>
      </c>
      <c r="AA252" s="81">
        <f>MMULT($N252:$P252,'1-Konfiguration'!L$54:L$56)+MMULT($Q252:$R252,'1-Konfiguration'!L$59:L$60)+MMULT($T252:$U252,'1-Konfiguration'!L$57:L$58)+($S252*'1-Konfiguration'!L$63)</f>
        <v>1070.5386123078256</v>
      </c>
      <c r="AB252" s="81">
        <f>MMULT($N252:$P252,'1-Konfiguration'!M$54:M$56)+MMULT($Q252:$R252,'1-Konfiguration'!M$59:M$60)+MMULT($T252:$U252,'1-Konfiguration'!M$57:M$58)+($S252*'1-Konfiguration'!M$63)</f>
        <v>2590.5262890465056</v>
      </c>
      <c r="AC252" s="81">
        <f>MMULT($N252:$P252,'1-Konfiguration'!N$54:N$56)+MMULT($Q252:$R252,'1-Konfiguration'!N$59:N$60)+MMULT($T252:$U252,'1-Konfiguration'!N$57:N$58)+($S252*'1-Konfiguration'!N$63)</f>
        <v>5498.9296995115674</v>
      </c>
      <c r="AF252" s="6">
        <f t="shared" si="87"/>
        <v>1</v>
      </c>
      <c r="AG252" s="6">
        <f t="shared" si="88"/>
        <v>3</v>
      </c>
      <c r="AH252" s="6">
        <f t="shared" si="89"/>
        <v>4</v>
      </c>
      <c r="AI252" s="6">
        <f t="shared" si="90"/>
        <v>5</v>
      </c>
      <c r="AJ252" s="6">
        <f t="shared" si="91"/>
        <v>3</v>
      </c>
      <c r="AK252" s="6">
        <f t="shared" si="92"/>
        <v>4</v>
      </c>
      <c r="AL252" s="6">
        <f t="shared" si="93"/>
        <v>5</v>
      </c>
      <c r="AM252" s="6">
        <f t="shared" si="94"/>
        <v>7</v>
      </c>
      <c r="AO252" s="5" t="str">
        <f t="shared" si="95"/>
        <v>{ "type": "Feature", "geometry": { "type": "Point", "coordinates": [8,9195898,50,1193769] } },</v>
      </c>
      <c r="AP252" s="5" t="str">
        <f t="shared" si="79"/>
        <v>{ "type": "Feature", "geometry": { "type": "Point", "coordinates": [8,9203898,50,1193769] } },</v>
      </c>
      <c r="AQ252" s="5" t="str">
        <f t="shared" si="80"/>
        <v>{ "type": "Feature", "geometry": { "type": "Point", "coordinates": [8,9195898,50,1198769] } },</v>
      </c>
      <c r="AR252" s="5" t="str">
        <f t="shared" si="81"/>
        <v>{ "type": "Feature", "geometry": { "type": "Point", "coordinates": [8,9195898,50,1188769] } },</v>
      </c>
      <c r="AS252" s="5" t="str">
        <f t="shared" si="82"/>
        <v>{ "type": "Feature", "geometry": { "type": "Point", "coordinates": [8,9187898,50,1193769] } },</v>
      </c>
      <c r="AT252" s="5" t="str">
        <f t="shared" si="83"/>
        <v>{ "type": "Feature", "geometry": { "type": "Point", "coordinates": [8,9187898,50,1188769] } },</v>
      </c>
      <c r="AU252" s="5" t="str">
        <f t="shared" si="84"/>
        <v>{ "type": "Feature", "geometry": { "type": "Point", "coordinates": [8,9203898,50,1198769] } },</v>
      </c>
      <c r="AV252" s="5" t="str">
        <f t="shared" si="85"/>
        <v>{ "type": "Feature", "geometry": { "type": "Point", "coordinates": [8,9187898,50,1198769] } },</v>
      </c>
      <c r="AW252" s="5" t="str">
        <f t="shared" si="86"/>
        <v>{ "type": "Feature", "geometry": { "type": "Point", "coordinates": [8,9203898,50,1188769] } },</v>
      </c>
      <c r="AX252" s="5" t="s">
        <v>753</v>
      </c>
      <c r="AY252" s="6" t="str">
        <f>REPT($AO252,VLOOKUP(AF252,'8-Intensitäten Heatmap'!$A$5:$L$232,$AO$3,FALSE))&amp;REPT($AP252,VLOOKUP(AF252,'8-Intensitäten Heatmap'!$A$5:$L$232,$AP$3,FALSE))&amp;REPT($AQ252,VLOOKUP(AF252,'8-Intensitäten Heatmap'!$A$5:$L$232,$AQ$3,FALSE))&amp;REPT($AR252,VLOOKUP(AF252,'8-Intensitäten Heatmap'!$A$5:$L$232,$AR$3,FALSE))&amp;REPT($AS252,VLOOKUP(AF252,'8-Intensitäten Heatmap'!$A$5:$L$232,$AS$3,FALSE))&amp;REPT($AT252,VLOOKUP(AF252,'8-Intensitäten Heatmap'!$A$5:$L$232,$AT$3,FALSE))&amp;REPT($AU252,VLOOKUP(AF252,'8-Intensitäten Heatmap'!$A$5:$L$232,$AU$3,FALSE))&amp;REPT($AV252,VLOOKUP(AF252,'8-Intensitäten Heatmap'!$A$5:$L$232,$AV$3,FALSE))&amp;REPT($AW252,VLOOKUP(AF252,'8-Intensitäten Heatmap'!$A$5:$L$232,$AW$3,FALSE))</f>
        <v>{ "type": "Feature", "geometry": { "type": "Point", "coordinates": [8,9195898,50,1193769] } },</v>
      </c>
      <c r="AZ252" s="6" t="str">
        <f>REPT($AO252,VLOOKUP(AG252,'8-Intensitäten Heatmap'!$A$5:$L$232,$AO$3,FALSE))&amp;REPT($AP252,VLOOKUP(AG252,'8-Intensitäten Heatmap'!$A$5:$L$232,$AP$3,FALSE))&amp;REPT($AQ252,VLOOKUP(AG252,'8-Intensitäten Heatmap'!$A$5:$L$232,$AQ$3,FALSE))&amp;REPT($AR252,VLOOKUP(AG252,'8-Intensitäten Heatmap'!$A$5:$L$232,$AR$3,FALSE))&amp;REPT($AS252,VLOOKUP(AG252,'8-Intensitäten Heatmap'!$A$5:$L$232,$AS$3,FALSE))&amp;REPT($AT252,VLOOKUP(AG252,'8-Intensitäten Heatmap'!$A$5:$L$232,$AT$3,FALSE))&amp;REPT($AU252,VLOOKUP(AG252,'8-Intensitäten Heatmap'!$A$5:$L$232,$AU$3,FALSE))&amp;REPT($AV252,VLOOKUP(AG252,'8-Intensitäten Heatmap'!$A$5:$L$232,$AV$3,FALSE))&amp;REPT($AW252,VLOOKUP(AG252,'8-Intensitäten Heatmap'!$A$5:$L$232,$AW$3,FALSE))</f>
        <v>{ "type": "Feature", "geometry": { "type": "Point", "coordinates": [8,9195898,50,1193769] } },{ "type": "Feature", "geometry": { "type": "Point", "coordinates": [8,9203898,50,1193769] } },{ "type": "Feature", "geometry": { "type": "Point", "coordinates": [8,9195898,50,1198769] } },</v>
      </c>
      <c r="BA252" s="6" t="str">
        <f>REPT($AO252,VLOOKUP(AH252,'8-Intensitäten Heatmap'!$A$5:$L$232,$AO$3,FALSE))&amp;REPT($AP252,VLOOKUP(AH252,'8-Intensitäten Heatmap'!$A$5:$L$232,$AP$3,FALSE))&amp;REPT($AQ252,VLOOKUP(AH252,'8-Intensitäten Heatmap'!$A$5:$L$232,$AQ$3,FALSE))&amp;REPT($AR252,VLOOKUP(AH252,'8-Intensitäten Heatmap'!$A$5:$L$232,$AR$3,FALSE))&amp;REPT($AS252,VLOOKUP(AH252,'8-Intensitäten Heatmap'!$A$5:$L$232,$AS$3,FALSE))&amp;REPT($AT252,VLOOKUP(AH252,'8-Intensitäten Heatmap'!$A$5:$L$232,$AT$3,FALSE))&amp;REPT($AU252,VLOOKUP(AH252,'8-Intensitäten Heatmap'!$A$5:$L$232,$AU$3,FALSE))&amp;REPT($AV252,VLOOKUP(AH252,'8-Intensitäten Heatmap'!$A$5:$L$232,$AV$3,FALSE))&amp;REPT($AW252,VLOOKUP(AH252,'8-Intensitäten Heatmap'!$A$5:$L$232,$AW$3,FALSE))</f>
        <v>{ "type": "Feature", "geometry": { "type": "Point", "coordinates": [8,9195898,50,1193769] } },{ "type": "Feature", "geometry": { "type": "Point", "coordinates": [8,9203898,50,1193769] } },{ "type": "Feature", "geometry": { "type": "Point", "coordinates": [8,9195898,50,1198769] } },{ "type": "Feature", "geometry": { "type": "Point", "coordinates": [8,9195898,50,1188769] } },</v>
      </c>
      <c r="BB252" s="6" t="str">
        <f>REPT($AO252,VLOOKUP(AI252,'8-Intensitäten Heatmap'!$A$5:$L$232,$AO$3,FALSE))&amp;REPT($AP252,VLOOKUP(AI252,'8-Intensitäten Heatmap'!$A$5:$L$232,$AP$3,FALSE))&amp;REPT($AQ252,VLOOKUP(AI252,'8-Intensitäten Heatmap'!$A$5:$L$232,$AQ$3,FALSE))&amp;REPT($AR252,VLOOKUP(AI252,'8-Intensitäten Heatmap'!$A$5:$L$232,$AR$3,FALSE))&amp;REPT($AS252,VLOOKUP(AI252,'8-Intensitäten Heatmap'!$A$5:$L$232,$AS$3,FALSE))&amp;REPT($AT252,VLOOKUP(AI252,'8-Intensitäten Heatmap'!$A$5:$L$232,$AT$3,FALSE))&amp;REPT($AU252,VLOOKUP(AI252,'8-Intensitäten Heatmap'!$A$5:$L$232,$AU$3,FALSE))&amp;REPT($AV252,VLOOKUP(AI252,'8-Intensitäten Heatmap'!$A$5:$L$232,$AV$3,FALSE))&amp;REPT($AW252,VLOOKUP(AI252,'8-Intensitäten Heatmap'!$A$5:$L$232,$AW$3,FALSE))</f>
        <v>{ "type": "Feature", "geometry": { "type": "Point", "coordinates": [8,9195898,50,1193769] } },{ "type": "Feature", "geometry": { "type": "Point", "coordinates": [8,9203898,50,1193769] } },{ "type": "Feature", "geometry": { "type": "Point", "coordinates": [8,9195898,50,1198769] } },{ "type": "Feature", "geometry": { "type": "Point", "coordinates": [8,9195898,50,1188769] } },{ "type": "Feature", "geometry": { "type": "Point", "coordinates": [8,9187898,50,1193769] } },</v>
      </c>
      <c r="BC252" s="6" t="str">
        <f>REPT($AO252,VLOOKUP(AJ252,'8-Intensitäten Heatmap'!$A$5:$L$232,$AO$3,FALSE))&amp;REPT($AP252,VLOOKUP(AJ252,'8-Intensitäten Heatmap'!$A$5:$L$232,$AP$3,FALSE))&amp;REPT($AQ252,VLOOKUP(AJ252,'8-Intensitäten Heatmap'!$A$5:$L$232,$AQ$3,FALSE))&amp;REPT($AR252,VLOOKUP(AJ252,'8-Intensitäten Heatmap'!$A$5:$L$232,$AR$3,FALSE))&amp;REPT($AS252,VLOOKUP(AJ252,'8-Intensitäten Heatmap'!$A$5:$L$232,$AS$3,FALSE))&amp;REPT($AT252,VLOOKUP(AJ252,'8-Intensitäten Heatmap'!$A$5:$L$232,$AT$3,FALSE))&amp;REPT($AU252,VLOOKUP(AJ252,'8-Intensitäten Heatmap'!$A$5:$L$232,$AU$3,FALSE))&amp;REPT($AV252,VLOOKUP(AJ252,'8-Intensitäten Heatmap'!$A$5:$L$232,$AV$3,FALSE))&amp;REPT($AW252,VLOOKUP(AJ252,'8-Intensitäten Heatmap'!$A$5:$L$232,$AW$3,FALSE))</f>
        <v>{ "type": "Feature", "geometry": { "type": "Point", "coordinates": [8,9195898,50,1193769] } },{ "type": "Feature", "geometry": { "type": "Point", "coordinates": [8,9203898,50,1193769] } },{ "type": "Feature", "geometry": { "type": "Point", "coordinates": [8,9195898,50,1198769] } },</v>
      </c>
      <c r="BD252" s="6" t="str">
        <f>REPT($AO252,VLOOKUP(AK252,'8-Intensitäten Heatmap'!$A$5:$L$232,$AO$3,FALSE))&amp;REPT($AP252,VLOOKUP(AK252,'8-Intensitäten Heatmap'!$A$5:$L$232,$AP$3,FALSE))&amp;REPT($AQ252,VLOOKUP(AK252,'8-Intensitäten Heatmap'!$A$5:$L$232,$AQ$3,FALSE))&amp;REPT($AR252,VLOOKUP(AK252,'8-Intensitäten Heatmap'!$A$5:$L$232,$AR$3,FALSE))&amp;REPT($AS252,VLOOKUP(AK252,'8-Intensitäten Heatmap'!$A$5:$L$232,$AS$3,FALSE))&amp;REPT($AT252,VLOOKUP(AK252,'8-Intensitäten Heatmap'!$A$5:$L$232,$AT$3,FALSE))&amp;REPT($AU252,VLOOKUP(AK252,'8-Intensitäten Heatmap'!$A$5:$L$232,$AU$3,FALSE))&amp;REPT($AV252,VLOOKUP(AK252,'8-Intensitäten Heatmap'!$A$5:$L$232,$AV$3,FALSE))&amp;REPT($AW252,VLOOKUP(AK252,'8-Intensitäten Heatmap'!$A$5:$L$232,$AW$3,FALSE))</f>
        <v>{ "type": "Feature", "geometry": { "type": "Point", "coordinates": [8,9195898,50,1193769] } },{ "type": "Feature", "geometry": { "type": "Point", "coordinates": [8,9203898,50,1193769] } },{ "type": "Feature", "geometry": { "type": "Point", "coordinates": [8,9195898,50,1198769] } },{ "type": "Feature", "geometry": { "type": "Point", "coordinates": [8,9195898,50,1188769] } },</v>
      </c>
      <c r="BE252" s="6" t="str">
        <f>REPT($AO252,VLOOKUP(AL252,'8-Intensitäten Heatmap'!$A$5:$L$232,$AO$3,FALSE))&amp;REPT($AP252,VLOOKUP(AL252,'8-Intensitäten Heatmap'!$A$5:$L$232,$AP$3,FALSE))&amp;REPT($AQ252,VLOOKUP(AL252,'8-Intensitäten Heatmap'!$A$5:$L$232,$AQ$3,FALSE))&amp;REPT($AR252,VLOOKUP(AL252,'8-Intensitäten Heatmap'!$A$5:$L$232,$AR$3,FALSE))&amp;REPT($AS252,VLOOKUP(AL252,'8-Intensitäten Heatmap'!$A$5:$L$232,$AS$3,FALSE))&amp;REPT($AT252,VLOOKUP(AL252,'8-Intensitäten Heatmap'!$A$5:$L$232,$AT$3,FALSE))&amp;REPT($AU252,VLOOKUP(AL252,'8-Intensitäten Heatmap'!$A$5:$L$232,$AU$3,FALSE))&amp;REPT($AV252,VLOOKUP(AL252,'8-Intensitäten Heatmap'!$A$5:$L$232,$AV$3,FALSE))&amp;REPT($AW252,VLOOKUP(AL252,'8-Intensitäten Heatmap'!$A$5:$L$232,$AW$3,FALSE))</f>
        <v>{ "type": "Feature", "geometry": { "type": "Point", "coordinates": [8,9195898,50,1193769] } },{ "type": "Feature", "geometry": { "type": "Point", "coordinates": [8,9203898,50,1193769] } },{ "type": "Feature", "geometry": { "type": "Point", "coordinates": [8,9195898,50,1198769] } },{ "type": "Feature", "geometry": { "type": "Point", "coordinates": [8,9195898,50,1188769] } },{ "type": "Feature", "geometry": { "type": "Point", "coordinates": [8,9187898,50,1193769] } },</v>
      </c>
      <c r="BF252" s="6" t="str">
        <f>REPT($AO252,VLOOKUP(AM252,'8-Intensitäten Heatmap'!$A$5:$L$232,$AO$3,FALSE))&amp;REPT($AP252,VLOOKUP(AM252,'8-Intensitäten Heatmap'!$A$5:$L$232,$AP$3,FALSE))&amp;REPT($AQ252,VLOOKUP(AM252,'8-Intensitäten Heatmap'!$A$5:$L$232,$AQ$3,FALSE))&amp;REPT($AR252,VLOOKUP(AM252,'8-Intensitäten Heatmap'!$A$5:$L$232,$AR$3,FALSE))&amp;REPT($AS252,VLOOKUP(AM252,'8-Intensitäten Heatmap'!$A$5:$L$232,$AS$3,FALSE))&amp;REPT($AT252,VLOOKUP(AM252,'8-Intensitäten Heatmap'!$A$5:$L$232,$AT$3,FALSE))&amp;REPT($AU252,VLOOKUP(AM252,'8-Intensitäten Heatmap'!$A$5:$L$232,$AU$3,FALSE))&amp;REPT($AV252,VLOOKUP(AM252,'8-Intensitäten Heatmap'!$A$5:$L$232,$AV$3,FALSE))&amp;REPT($AW252,VLOOKUP(AM252,'8-Intensitäten Heatmap'!$A$5:$L$232,$AW$3,FALSE))</f>
        <v>{ "type": "Feature", "geometry": { "type": "Point", "coordinates": [8,9195898,50,1193769] } },{ "type": "Feature", "geometry": { "type": "Point", "coordinates": [8,9203898,50,1193769] } },{ "type": "Feature", "geometry": { "type": "Point", "coordinates": [8,9195898,50,1198769] } },{ "type": "Feature", "geometry": { "type": "Point", "coordinates": [8,9195898,50,1188769] } },{ "type": "Feature", "geometry": { "type": "Point", "coordinates": [8,9187898,50,1193769] } },{ "type": "Feature", "geometry": { "type": "Point", "coordinates": [8,9187898,50,1188769] } },{ "type": "Feature", "geometry": { "type": "Point", "coordinates": [8,9203898,50,1198769] } },</v>
      </c>
      <c r="BG252" s="6" t="s">
        <v>753</v>
      </c>
      <c r="BH252" s="6" t="str">
        <f t="shared" si="96"/>
        <v>{ "type": "Feature", "geometry": { "type": "Point", "coordinates": [8,9195898,50,1193769] } },</v>
      </c>
      <c r="BI252" s="6" t="str">
        <f t="shared" si="97"/>
        <v/>
      </c>
      <c r="BJ252" s="6" t="str">
        <f t="shared" si="98"/>
        <v>{ "type": "Feature", "geometry": { "type": "Point", "coordinates": [8,9195898,50,1193769] } },</v>
      </c>
      <c r="BK252" s="6" t="str">
        <f t="shared" si="99"/>
        <v>{ "type": "Feature", "geometry": { "type": "Point", "coordinates": [8,9195898,50,1193769] } },{ "type": "Feature", "geometry": { "type": "Point", "coordinates": [8,9195898,50,1193769] } },{ "type": "Feature", "geometry": { "type": "Point", "coordinates": [8,9195898,50,1193769] } },</v>
      </c>
      <c r="BL252" s="6" t="str">
        <f t="shared" si="100"/>
        <v>{ "type": "Feature", "geometry": { "type": "Point", "coordinates": [8,9195898,50,1193769] } },{ "type": "Feature", "geometry": { "type": "Point", "coordinates": [8,9195898,50,1193769] } },{ "type": "Feature", "geometry": { "type": "Point", "coordinates": [8,9195898,50,1193769] } },{ "type": "Feature", "geometry": { "type": "Point", "coordinates": [8,9195898,50,1193769] } },</v>
      </c>
      <c r="BM252" s="6" t="str">
        <f t="shared" si="101"/>
        <v>{ "type": "Feature", "geometry": { "type": "Point", "coordinates": [8,9195898,50,1193769] } },</v>
      </c>
      <c r="BN252" s="6" t="str">
        <f t="shared" si="102"/>
        <v>{ "type": "Feature", "geometry": { "type": "Point", "coordinates": [8,9195898,50,1193769] } },{ "type": "Feature", "geometry": { "type": "Point", "coordinates": [8,9195898,50,1193769] } },</v>
      </c>
      <c r="BO252" s="6" t="str">
        <f t="shared" si="103"/>
        <v>{ "type": "Feature", "geometry": { "type": "Point", "coordinates": [8,9195898,50,1193769] } },{ "type": "Feature", "geometry": { "type": "Point", "coordinates": [8,9195898,50,1193769] } },{ "type": "Feature", "geometry": { "type": "Point", "coordinates": [8,9195898,50,1193769] } },{ "type": "Feature", "geometry": { "type": "Point", "coordinates": [8,9195898,50,1193769] } },{ "type": "Feature", "geometry": { "type": "Point", "coordinates": [8,9195898,50,1193769] } },</v>
      </c>
      <c r="BP252" s="6" t="s">
        <v>3381</v>
      </c>
    </row>
    <row r="253" spans="1:68" s="6" customFormat="1" x14ac:dyDescent="0.3">
      <c r="A253" s="18" t="str">
        <f>Table1[[#This Row],[Name]]</f>
        <v>Holcim Beton und Betonwaren GmbH</v>
      </c>
      <c r="B253" s="362">
        <v>8.4852386000000006</v>
      </c>
      <c r="C253" s="362">
        <v>50.046427999999999</v>
      </c>
      <c r="D253" s="18" t="str">
        <f>Table1[[#This Row],[Standortkategorie]]</f>
        <v>Auslieferzentrum</v>
      </c>
      <c r="E253" s="18" t="str">
        <f>IF(Table1[[#This Row],[Zusatzinformation]]=0,"",Table1[[#This Row],[Zusatzinformation]])</f>
        <v/>
      </c>
      <c r="F253" s="47">
        <f>IF($D253&lt;&gt;"Busdepot",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53" s="47">
        <f>IF($D253&lt;&gt;"Busdepot",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53" s="47">
        <f>(Table1[[#This Row],[Lieferfahrzeuge]]*'1-Konfiguration'!$D$16+(MAX(Table1[[#This Row],[Lieferfahrzeuge]]*'1-Konfiguration'!$D$16,Table1[[#This Row],[Lieferfahrzeugtore]]*'1-Konfiguration'!$D$14)))/2</f>
        <v>0</v>
      </c>
      <c r="I253" s="47">
        <f>Table1[[#This Row],[Müllfahrzeuge]]</f>
        <v>0</v>
      </c>
      <c r="J253" s="47">
        <f>Table1[[#This Row],[Betonmischfahrzeuge]]</f>
        <v>3</v>
      </c>
      <c r="K253" s="47">
        <f>(Table1[[#This Row],[Schiffe]]*'1-Konfiguration'!$D$16+(MAX(Table1[[#This Row],[Schiffe]]*'1-Konfiguration'!$D$16,Table1[[#This Row],[Anleger]]*'1-Konfiguration'!$D$14)))/2</f>
        <v>0</v>
      </c>
      <c r="L253" s="47">
        <f>IF($D253="Busdepot",IFERROR(Table1[[#This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3" s="47">
        <f>IF($D253="Busdepot",IFERROR(Table1[[#This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3" s="81">
        <f>VLOOKUP($F$7,'1-Konfiguration'!$D$24:$G$28,4,FALSE) * (VLOOKUP('5-Standortanalyse (Berechnung)'!$F$7,'1-Konfiguration'!$D$24:$F$28,2,FALSE)/100)*VLOOKUP('5-Standortanalyse (Berechnung)'!$F$7,'1-Konfiguration'!$D$24:$F$28,3,FALSE)*$F253</f>
        <v>5214.0294000000004</v>
      </c>
      <c r="O253" s="81">
        <f>VLOOKUP($G$7,'1-Konfiguration'!$D$24:$G$28,4,FALSE) * (VLOOKUP('5-Standortanalyse (Berechnung)'!$G$7,'1-Konfiguration'!$D$24:$F$28,2,FALSE)/100)*VLOOKUP('5-Standortanalyse (Berechnung)'!$G$7,'1-Konfiguration'!$D$24:$F$28,3,FALSE)*$G253</f>
        <v>1534.6</v>
      </c>
      <c r="P253" s="81">
        <f>VLOOKUP($H$7,'1-Konfiguration'!$D$24:$G$28,4,FALSE) * (VLOOKUP('5-Standortanalyse (Berechnung)'!$H$7,'1-Konfiguration'!$D$24:$F$28,2,FALSE)/100)*VLOOKUP('5-Standortanalyse (Berechnung)'!$H$7,'1-Konfiguration'!$D$24:$F$28,3,FALSE)*$H253</f>
        <v>0</v>
      </c>
      <c r="Q253" s="81">
        <f>VLOOKUP($I$7,'1-Konfiguration'!$D$24:$G$33,4,FALSE) * (VLOOKUP('5-Standortanalyse (Berechnung)'!$I$7,'1-Konfiguration'!$D$24:$F$33,2,FALSE)/100)*VLOOKUP('5-Standortanalyse (Berechnung)'!$I$7,'1-Konfiguration'!$D$24:$F$33,3,FALSE)*$I253</f>
        <v>0</v>
      </c>
      <c r="R253" s="81">
        <f>VLOOKUP($J$7,'1-Konfiguration'!$D$24:$G$33,4,FALSE) * (VLOOKUP('5-Standortanalyse (Berechnung)'!$J$7,'1-Konfiguration'!$D$24:$F$33,2,FALSE)/100)*VLOOKUP('5-Standortanalyse (Berechnung)'!$J$7,'1-Konfiguration'!$D$24:$F$33,3,FALSE)*$J253</f>
        <v>5300.9999999999991</v>
      </c>
      <c r="S253" s="81">
        <f>VLOOKUP($K$7,'1-Konfiguration'!$D$24:$G$33,4,FALSE) * (VLOOKUP('5-Standortanalyse (Berechnung)'!$K$7,'1-Konfiguration'!$D$24:$F$33,2,FALSE)/100)*VLOOKUP('5-Standortanalyse (Berechnung)'!$K$7,'1-Konfiguration'!$D$24:$F$33,3,FALSE)*$K253</f>
        <v>0</v>
      </c>
      <c r="T253" s="81">
        <f>VLOOKUP($L$7,'1-Konfiguration'!$D$24:$G$28,4,FALSE) * (VLOOKUP('5-Standortanalyse (Berechnung)'!$L$7,'1-Konfiguration'!$D$24:$F$28,2,FALSE)/100)*VLOOKUP('5-Standortanalyse (Berechnung)'!$L$7,'1-Konfiguration'!$D$24:$F$28,3,FALSE)*$L253</f>
        <v>0</v>
      </c>
      <c r="U253" s="81">
        <f>VLOOKUP($M$7,'1-Konfiguration'!$D$24:$G$28,4,FALSE) * (VLOOKUP('5-Standortanalyse (Berechnung)'!$M$7,'1-Konfiguration'!$D$24:$F$28,2,FALSE)/100)*VLOOKUP('5-Standortanalyse (Berechnung)'!$M$7,'1-Konfiguration'!$D$24:$F$28,3,FALSE)*$M253</f>
        <v>0</v>
      </c>
      <c r="V253" s="81">
        <f>MMULT($N253:$P253,'1-Konfiguration'!G$54:G$56)+MMULT($Q253:$R253,'1-Konfiguration'!G$59:G$60)+MMULT($T253:$U253,'1-Konfiguration'!G$57:G$58)+($S253*'1-Konfiguration'!G$63)</f>
        <v>151.61809479985851</v>
      </c>
      <c r="W253" s="81">
        <f>MMULT($N253:$P253,'1-Konfiguration'!H$54:H$56)+MMULT($Q253:$R253,'1-Konfiguration'!H$59:H$60)+MMULT($T253:$U253,'1-Konfiguration'!H$57:H$58)+($S253*'1-Konfiguration'!H$63)</f>
        <v>700.04186455587853</v>
      </c>
      <c r="X253" s="81">
        <f>MMULT($N253:$P253,'1-Konfiguration'!I$54:I$56)+MMULT($Q253:$R253,'1-Konfiguration'!I$59:I$60)+MMULT($T253:$U253,'1-Konfiguration'!I$57:I$58)+($S253*'1-Konfiguration'!I$63)</f>
        <v>1650.5324964512088</v>
      </c>
      <c r="Y253" s="81">
        <f>MMULT($N253:$P253,'1-Konfiguration'!J$54:J$56)+MMULT($Q253:$R253,'1-Konfiguration'!J$59:J$60)+MMULT($T253:$U253,'1-Konfiguration'!J$57:J$58)+($S253*'1-Konfiguration'!J$63)</f>
        <v>2967.302527831182</v>
      </c>
      <c r="Z253" s="81">
        <f>MMULT($N253:$P253,'1-Konfiguration'!K$54:K$56)+MMULT($Q253:$R253,'1-Konfiguration'!K$59:K$60)+MMULT($T253:$U253,'1-Konfiguration'!K$57:K$58)+($S253*'1-Konfiguration'!K$63)</f>
        <v>333.46988949964629</v>
      </c>
      <c r="AA253" s="81">
        <f>MMULT($N253:$P253,'1-Konfiguration'!L$54:L$56)+MMULT($Q253:$R253,'1-Konfiguration'!L$59:L$60)+MMULT($T253:$U253,'1-Konfiguration'!L$57:L$58)+($S253*'1-Konfiguration'!L$63)</f>
        <v>912.73830556235703</v>
      </c>
      <c r="AB253" s="81">
        <f>MMULT($N253:$P253,'1-Konfiguration'!M$54:M$56)+MMULT($Q253:$R253,'1-Konfiguration'!M$59:M$60)+MMULT($T253:$U253,'1-Konfiguration'!M$57:M$58)+($S253*'1-Konfiguration'!M$63)</f>
        <v>2243.6525471817649</v>
      </c>
      <c r="AC253" s="81">
        <f>MMULT($N253:$P253,'1-Konfiguration'!N$54:N$56)+MMULT($Q253:$R253,'1-Konfiguration'!N$59:N$60)+MMULT($T253:$U253,'1-Konfiguration'!N$57:N$58)+($S253*'1-Konfiguration'!N$63)</f>
        <v>4568.7409077103384</v>
      </c>
      <c r="AF253" s="6">
        <f t="shared" si="87"/>
        <v>1</v>
      </c>
      <c r="AG253" s="6">
        <f t="shared" si="88"/>
        <v>3</v>
      </c>
      <c r="AH253" s="6">
        <f t="shared" si="89"/>
        <v>3</v>
      </c>
      <c r="AI253" s="6">
        <f t="shared" si="90"/>
        <v>4</v>
      </c>
      <c r="AJ253" s="6">
        <f t="shared" si="91"/>
        <v>3</v>
      </c>
      <c r="AK253" s="6">
        <f t="shared" si="92"/>
        <v>4</v>
      </c>
      <c r="AL253" s="6">
        <f t="shared" si="93"/>
        <v>4</v>
      </c>
      <c r="AM253" s="6">
        <f t="shared" si="94"/>
        <v>6</v>
      </c>
      <c r="AO253" s="5" t="str">
        <f t="shared" si="95"/>
        <v>{ "type": "Feature", "geometry": { "type": "Point", "coordinates": [8,4852386,50,046428] } },</v>
      </c>
      <c r="AP253" s="5" t="str">
        <f t="shared" si="79"/>
        <v>{ "type": "Feature", "geometry": { "type": "Point", "coordinates": [8,4860386,50,046428] } },</v>
      </c>
      <c r="AQ253" s="5" t="str">
        <f t="shared" si="80"/>
        <v>{ "type": "Feature", "geometry": { "type": "Point", "coordinates": [8,4852386,50,046928] } },</v>
      </c>
      <c r="AR253" s="5" t="str">
        <f t="shared" si="81"/>
        <v>{ "type": "Feature", "geometry": { "type": "Point", "coordinates": [8,4852386,50,045928] } },</v>
      </c>
      <c r="AS253" s="5" t="str">
        <f t="shared" si="82"/>
        <v>{ "type": "Feature", "geometry": { "type": "Point", "coordinates": [8,4844386,50,046428] } },</v>
      </c>
      <c r="AT253" s="5" t="str">
        <f t="shared" si="83"/>
        <v>{ "type": "Feature", "geometry": { "type": "Point", "coordinates": [8,4844386,50,045928] } },</v>
      </c>
      <c r="AU253" s="5" t="str">
        <f t="shared" si="84"/>
        <v>{ "type": "Feature", "geometry": { "type": "Point", "coordinates": [8,4860386,50,046928] } },</v>
      </c>
      <c r="AV253" s="5" t="str">
        <f t="shared" si="85"/>
        <v>{ "type": "Feature", "geometry": { "type": "Point", "coordinates": [8,4844386,50,046928] } },</v>
      </c>
      <c r="AW253" s="5" t="str">
        <f t="shared" si="86"/>
        <v>{ "type": "Feature", "geometry": { "type": "Point", "coordinates": [8,4860386,50,045928] } },</v>
      </c>
      <c r="AX253" s="5" t="s">
        <v>753</v>
      </c>
      <c r="AY253" s="6" t="str">
        <f>REPT($AO253,VLOOKUP(AF253,'8-Intensitäten Heatmap'!$A$5:$L$232,$AO$3,FALSE))&amp;REPT($AP253,VLOOKUP(AF253,'8-Intensitäten Heatmap'!$A$5:$L$232,$AP$3,FALSE))&amp;REPT($AQ253,VLOOKUP(AF253,'8-Intensitäten Heatmap'!$A$5:$L$232,$AQ$3,FALSE))&amp;REPT($AR253,VLOOKUP(AF253,'8-Intensitäten Heatmap'!$A$5:$L$232,$AR$3,FALSE))&amp;REPT($AS253,VLOOKUP(AF253,'8-Intensitäten Heatmap'!$A$5:$L$232,$AS$3,FALSE))&amp;REPT($AT253,VLOOKUP(AF253,'8-Intensitäten Heatmap'!$A$5:$L$232,$AT$3,FALSE))&amp;REPT($AU253,VLOOKUP(AF253,'8-Intensitäten Heatmap'!$A$5:$L$232,$AU$3,FALSE))&amp;REPT($AV253,VLOOKUP(AF253,'8-Intensitäten Heatmap'!$A$5:$L$232,$AV$3,FALSE))&amp;REPT($AW253,VLOOKUP(AF253,'8-Intensitäten Heatmap'!$A$5:$L$232,$AW$3,FALSE))</f>
        <v>{ "type": "Feature", "geometry": { "type": "Point", "coordinates": [8,4852386,50,046428] } },</v>
      </c>
      <c r="AZ253" s="6" t="str">
        <f>REPT($AO253,VLOOKUP(AG253,'8-Intensitäten Heatmap'!$A$5:$L$232,$AO$3,FALSE))&amp;REPT($AP253,VLOOKUP(AG253,'8-Intensitäten Heatmap'!$A$5:$L$232,$AP$3,FALSE))&amp;REPT($AQ253,VLOOKUP(AG253,'8-Intensitäten Heatmap'!$A$5:$L$232,$AQ$3,FALSE))&amp;REPT($AR253,VLOOKUP(AG253,'8-Intensitäten Heatmap'!$A$5:$L$232,$AR$3,FALSE))&amp;REPT($AS253,VLOOKUP(AG253,'8-Intensitäten Heatmap'!$A$5:$L$232,$AS$3,FALSE))&amp;REPT($AT253,VLOOKUP(AG253,'8-Intensitäten Heatmap'!$A$5:$L$232,$AT$3,FALSE))&amp;REPT($AU253,VLOOKUP(AG253,'8-Intensitäten Heatmap'!$A$5:$L$232,$AU$3,FALSE))&amp;REPT($AV253,VLOOKUP(AG253,'8-Intensitäten Heatmap'!$A$5:$L$232,$AV$3,FALSE))&amp;REPT($AW253,VLOOKUP(AG253,'8-Intensitäten Heatmap'!$A$5:$L$232,$AW$3,FALSE))</f>
        <v>{ "type": "Feature", "geometry": { "type": "Point", "coordinates": [8,4852386,50,046428] } },{ "type": "Feature", "geometry": { "type": "Point", "coordinates": [8,4860386,50,046428] } },{ "type": "Feature", "geometry": { "type": "Point", "coordinates": [8,4852386,50,046928] } },</v>
      </c>
      <c r="BA253" s="6" t="str">
        <f>REPT($AO253,VLOOKUP(AH253,'8-Intensitäten Heatmap'!$A$5:$L$232,$AO$3,FALSE))&amp;REPT($AP253,VLOOKUP(AH253,'8-Intensitäten Heatmap'!$A$5:$L$232,$AP$3,FALSE))&amp;REPT($AQ253,VLOOKUP(AH253,'8-Intensitäten Heatmap'!$A$5:$L$232,$AQ$3,FALSE))&amp;REPT($AR253,VLOOKUP(AH253,'8-Intensitäten Heatmap'!$A$5:$L$232,$AR$3,FALSE))&amp;REPT($AS253,VLOOKUP(AH253,'8-Intensitäten Heatmap'!$A$5:$L$232,$AS$3,FALSE))&amp;REPT($AT253,VLOOKUP(AH253,'8-Intensitäten Heatmap'!$A$5:$L$232,$AT$3,FALSE))&amp;REPT($AU253,VLOOKUP(AH253,'8-Intensitäten Heatmap'!$A$5:$L$232,$AU$3,FALSE))&amp;REPT($AV253,VLOOKUP(AH253,'8-Intensitäten Heatmap'!$A$5:$L$232,$AV$3,FALSE))&amp;REPT($AW253,VLOOKUP(AH253,'8-Intensitäten Heatmap'!$A$5:$L$232,$AW$3,FALSE))</f>
        <v>{ "type": "Feature", "geometry": { "type": "Point", "coordinates": [8,4852386,50,046428] } },{ "type": "Feature", "geometry": { "type": "Point", "coordinates": [8,4860386,50,046428] } },{ "type": "Feature", "geometry": { "type": "Point", "coordinates": [8,4852386,50,046928] } },</v>
      </c>
      <c r="BB253" s="6" t="str">
        <f>REPT($AO253,VLOOKUP(AI253,'8-Intensitäten Heatmap'!$A$5:$L$232,$AO$3,FALSE))&amp;REPT($AP253,VLOOKUP(AI253,'8-Intensitäten Heatmap'!$A$5:$L$232,$AP$3,FALSE))&amp;REPT($AQ253,VLOOKUP(AI253,'8-Intensitäten Heatmap'!$A$5:$L$232,$AQ$3,FALSE))&amp;REPT($AR253,VLOOKUP(AI253,'8-Intensitäten Heatmap'!$A$5:$L$232,$AR$3,FALSE))&amp;REPT($AS253,VLOOKUP(AI253,'8-Intensitäten Heatmap'!$A$5:$L$232,$AS$3,FALSE))&amp;REPT($AT253,VLOOKUP(AI253,'8-Intensitäten Heatmap'!$A$5:$L$232,$AT$3,FALSE))&amp;REPT($AU253,VLOOKUP(AI253,'8-Intensitäten Heatmap'!$A$5:$L$232,$AU$3,FALSE))&amp;REPT($AV253,VLOOKUP(AI253,'8-Intensitäten Heatmap'!$A$5:$L$232,$AV$3,FALSE))&amp;REPT($AW253,VLOOKUP(AI253,'8-Intensitäten Heatmap'!$A$5:$L$232,$AW$3,FALSE))</f>
        <v>{ "type": "Feature", "geometry": { "type": "Point", "coordinates": [8,4852386,50,046428] } },{ "type": "Feature", "geometry": { "type": "Point", "coordinates": [8,4860386,50,046428] } },{ "type": "Feature", "geometry": { "type": "Point", "coordinates": [8,4852386,50,046928] } },{ "type": "Feature", "geometry": { "type": "Point", "coordinates": [8,4852386,50,045928] } },</v>
      </c>
      <c r="BC253" s="6" t="str">
        <f>REPT($AO253,VLOOKUP(AJ253,'8-Intensitäten Heatmap'!$A$5:$L$232,$AO$3,FALSE))&amp;REPT($AP253,VLOOKUP(AJ253,'8-Intensitäten Heatmap'!$A$5:$L$232,$AP$3,FALSE))&amp;REPT($AQ253,VLOOKUP(AJ253,'8-Intensitäten Heatmap'!$A$5:$L$232,$AQ$3,FALSE))&amp;REPT($AR253,VLOOKUP(AJ253,'8-Intensitäten Heatmap'!$A$5:$L$232,$AR$3,FALSE))&amp;REPT($AS253,VLOOKUP(AJ253,'8-Intensitäten Heatmap'!$A$5:$L$232,$AS$3,FALSE))&amp;REPT($AT253,VLOOKUP(AJ253,'8-Intensitäten Heatmap'!$A$5:$L$232,$AT$3,FALSE))&amp;REPT($AU253,VLOOKUP(AJ253,'8-Intensitäten Heatmap'!$A$5:$L$232,$AU$3,FALSE))&amp;REPT($AV253,VLOOKUP(AJ253,'8-Intensitäten Heatmap'!$A$5:$L$232,$AV$3,FALSE))&amp;REPT($AW253,VLOOKUP(AJ253,'8-Intensitäten Heatmap'!$A$5:$L$232,$AW$3,FALSE))</f>
        <v>{ "type": "Feature", "geometry": { "type": "Point", "coordinates": [8,4852386,50,046428] } },{ "type": "Feature", "geometry": { "type": "Point", "coordinates": [8,4860386,50,046428] } },{ "type": "Feature", "geometry": { "type": "Point", "coordinates": [8,4852386,50,046928] } },</v>
      </c>
      <c r="BD253" s="6" t="str">
        <f>REPT($AO253,VLOOKUP(AK253,'8-Intensitäten Heatmap'!$A$5:$L$232,$AO$3,FALSE))&amp;REPT($AP253,VLOOKUP(AK253,'8-Intensitäten Heatmap'!$A$5:$L$232,$AP$3,FALSE))&amp;REPT($AQ253,VLOOKUP(AK253,'8-Intensitäten Heatmap'!$A$5:$L$232,$AQ$3,FALSE))&amp;REPT($AR253,VLOOKUP(AK253,'8-Intensitäten Heatmap'!$A$5:$L$232,$AR$3,FALSE))&amp;REPT($AS253,VLOOKUP(AK253,'8-Intensitäten Heatmap'!$A$5:$L$232,$AS$3,FALSE))&amp;REPT($AT253,VLOOKUP(AK253,'8-Intensitäten Heatmap'!$A$5:$L$232,$AT$3,FALSE))&amp;REPT($AU253,VLOOKUP(AK253,'8-Intensitäten Heatmap'!$A$5:$L$232,$AU$3,FALSE))&amp;REPT($AV253,VLOOKUP(AK253,'8-Intensitäten Heatmap'!$A$5:$L$232,$AV$3,FALSE))&amp;REPT($AW253,VLOOKUP(AK253,'8-Intensitäten Heatmap'!$A$5:$L$232,$AW$3,FALSE))</f>
        <v>{ "type": "Feature", "geometry": { "type": "Point", "coordinates": [8,4852386,50,046428] } },{ "type": "Feature", "geometry": { "type": "Point", "coordinates": [8,4860386,50,046428] } },{ "type": "Feature", "geometry": { "type": "Point", "coordinates": [8,4852386,50,046928] } },{ "type": "Feature", "geometry": { "type": "Point", "coordinates": [8,4852386,50,045928] } },</v>
      </c>
      <c r="BE253" s="6" t="str">
        <f>REPT($AO253,VLOOKUP(AL253,'8-Intensitäten Heatmap'!$A$5:$L$232,$AO$3,FALSE))&amp;REPT($AP253,VLOOKUP(AL253,'8-Intensitäten Heatmap'!$A$5:$L$232,$AP$3,FALSE))&amp;REPT($AQ253,VLOOKUP(AL253,'8-Intensitäten Heatmap'!$A$5:$L$232,$AQ$3,FALSE))&amp;REPT($AR253,VLOOKUP(AL253,'8-Intensitäten Heatmap'!$A$5:$L$232,$AR$3,FALSE))&amp;REPT($AS253,VLOOKUP(AL253,'8-Intensitäten Heatmap'!$A$5:$L$232,$AS$3,FALSE))&amp;REPT($AT253,VLOOKUP(AL253,'8-Intensitäten Heatmap'!$A$5:$L$232,$AT$3,FALSE))&amp;REPT($AU253,VLOOKUP(AL253,'8-Intensitäten Heatmap'!$A$5:$L$232,$AU$3,FALSE))&amp;REPT($AV253,VLOOKUP(AL253,'8-Intensitäten Heatmap'!$A$5:$L$232,$AV$3,FALSE))&amp;REPT($AW253,VLOOKUP(AL253,'8-Intensitäten Heatmap'!$A$5:$L$232,$AW$3,FALSE))</f>
        <v>{ "type": "Feature", "geometry": { "type": "Point", "coordinates": [8,4852386,50,046428] } },{ "type": "Feature", "geometry": { "type": "Point", "coordinates": [8,4860386,50,046428] } },{ "type": "Feature", "geometry": { "type": "Point", "coordinates": [8,4852386,50,046928] } },{ "type": "Feature", "geometry": { "type": "Point", "coordinates": [8,4852386,50,045928] } },</v>
      </c>
      <c r="BF253" s="6" t="str">
        <f>REPT($AO253,VLOOKUP(AM253,'8-Intensitäten Heatmap'!$A$5:$L$232,$AO$3,FALSE))&amp;REPT($AP253,VLOOKUP(AM253,'8-Intensitäten Heatmap'!$A$5:$L$232,$AP$3,FALSE))&amp;REPT($AQ253,VLOOKUP(AM253,'8-Intensitäten Heatmap'!$A$5:$L$232,$AQ$3,FALSE))&amp;REPT($AR253,VLOOKUP(AM253,'8-Intensitäten Heatmap'!$A$5:$L$232,$AR$3,FALSE))&amp;REPT($AS253,VLOOKUP(AM253,'8-Intensitäten Heatmap'!$A$5:$L$232,$AS$3,FALSE))&amp;REPT($AT253,VLOOKUP(AM253,'8-Intensitäten Heatmap'!$A$5:$L$232,$AT$3,FALSE))&amp;REPT($AU253,VLOOKUP(AM253,'8-Intensitäten Heatmap'!$A$5:$L$232,$AU$3,FALSE))&amp;REPT($AV253,VLOOKUP(AM253,'8-Intensitäten Heatmap'!$A$5:$L$232,$AV$3,FALSE))&amp;REPT($AW253,VLOOKUP(AM253,'8-Intensitäten Heatmap'!$A$5:$L$232,$AW$3,FALSE))</f>
        <v>{ "type": "Feature", "geometry": { "type": "Point", "coordinates": [8,4852386,50,046428] } },{ "type": "Feature", "geometry": { "type": "Point", "coordinates": [8,4860386,50,046428] } },{ "type": "Feature", "geometry": { "type": "Point", "coordinates": [8,4852386,50,046928] } },{ "type": "Feature", "geometry": { "type": "Point", "coordinates": [8,4852386,50,045928] } },{ "type": "Feature", "geometry": { "type": "Point", "coordinates": [8,4844386,50,046428] } },{ "type": "Feature", "geometry": { "type": "Point", "coordinates": [8,4844386,50,045928] } },</v>
      </c>
      <c r="BG253" s="6" t="s">
        <v>753</v>
      </c>
      <c r="BH253" s="6" t="str">
        <f t="shared" si="96"/>
        <v>{ "type": "Feature", "geometry": { "type": "Point", "coordinates": [8,4852386,50,046428] } },</v>
      </c>
      <c r="BI253" s="6" t="str">
        <f t="shared" si="97"/>
        <v/>
      </c>
      <c r="BJ253" s="6" t="str">
        <f t="shared" si="98"/>
        <v>{ "type": "Feature", "geometry": { "type": "Point", "coordinates": [8,4852386,50,046428] } },</v>
      </c>
      <c r="BK253" s="6" t="str">
        <f t="shared" si="99"/>
        <v>{ "type": "Feature", "geometry": { "type": "Point", "coordinates": [8,4852386,50,046428] } },{ "type": "Feature", "geometry": { "type": "Point", "coordinates": [8,4852386,50,046428] } },</v>
      </c>
      <c r="BL253" s="6" t="str">
        <f t="shared" si="100"/>
        <v>{ "type": "Feature", "geometry": { "type": "Point", "coordinates": [8,4852386,50,046428] } },{ "type": "Feature", "geometry": { "type": "Point", "coordinates": [8,4852386,50,046428] } },{ "type": "Feature", "geometry": { "type": "Point", "coordinates": [8,4852386,50,046428] } },</v>
      </c>
      <c r="BM253" s="6" t="str">
        <f t="shared" si="101"/>
        <v/>
      </c>
      <c r="BN253" s="6" t="str">
        <f t="shared" si="102"/>
        <v>{ "type": "Feature", "geometry": { "type": "Point", "coordinates": [8,4852386,50,046428] } },{ "type": "Feature", "geometry": { "type": "Point", "coordinates": [8,4852386,50,046428] } },</v>
      </c>
      <c r="BO253" s="6" t="str">
        <f t="shared" si="103"/>
        <v>{ "type": "Feature", "geometry": { "type": "Point", "coordinates": [8,4852386,50,046428] } },{ "type": "Feature", "geometry": { "type": "Point", "coordinates": [8,4852386,50,046428] } },{ "type": "Feature", "geometry": { "type": "Point", "coordinates": [8,4852386,50,046428] } },{ "type": "Feature", "geometry": { "type": "Point", "coordinates": [8,4852386,50,046428] } },</v>
      </c>
      <c r="BP253" s="6" t="s">
        <v>3381</v>
      </c>
    </row>
    <row r="254" spans="1:68" s="6" customFormat="1" x14ac:dyDescent="0.3">
      <c r="A254" s="18" t="str">
        <f>Table1[[#This Row],[Name]]</f>
        <v>HOPA Holz- und Palettenvertrieb GmbH</v>
      </c>
      <c r="B254" s="362">
        <v>8.3896014999999995</v>
      </c>
      <c r="C254" s="362">
        <v>49.936829099999997</v>
      </c>
      <c r="D254" s="18" t="str">
        <f>Table1[[#This Row],[Standortkategorie]]</f>
        <v>Auslieferzentrum</v>
      </c>
      <c r="E254" s="18" t="str">
        <f>IF(Table1[[#This Row],[Zusatzinformation]]=0,"",Table1[[#This Row],[Zusatzinformation]])</f>
        <v/>
      </c>
      <c r="F254" s="47">
        <f>IF($D254&lt;&gt;"Busdepot",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54" s="47">
        <f>IF($D254&lt;&gt;"Busdepot",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54" s="47">
        <f>(Table1[[#This Row],[Lieferfahrzeuge]]*'1-Konfiguration'!$D$16+(MAX(Table1[[#This Row],[Lieferfahrzeuge]]*'1-Konfiguration'!$D$16,Table1[[#This Row],[Lieferfahrzeugtore]]*'1-Konfiguration'!$D$14)))/2</f>
        <v>0</v>
      </c>
      <c r="I254" s="47">
        <f>Table1[[#This Row],[Müllfahrzeuge]]</f>
        <v>0</v>
      </c>
      <c r="J254" s="47">
        <f>Table1[[#This Row],[Betonmischfahrzeuge]]</f>
        <v>0</v>
      </c>
      <c r="K254" s="47">
        <f>(Table1[[#This Row],[Schiffe]]*'1-Konfiguration'!$D$16+(MAX(Table1[[#This Row],[Schiffe]]*'1-Konfiguration'!$D$16,Table1[[#This Row],[Anleger]]*'1-Konfiguration'!$D$14)))/2</f>
        <v>0</v>
      </c>
      <c r="L254" s="47">
        <f>IF($D254="Busdepot",IFERROR(Table1[[#This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4" s="47">
        <f>IF($D254="Busdepot",IFERROR(Table1[[#This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4" s="81">
        <f>VLOOKUP($F$7,'1-Konfiguration'!$D$24:$G$28,4,FALSE) * (VLOOKUP('5-Standortanalyse (Berechnung)'!$F$7,'1-Konfiguration'!$D$24:$F$28,2,FALSE)/100)*VLOOKUP('5-Standortanalyse (Berechnung)'!$F$7,'1-Konfiguration'!$D$24:$F$28,3,FALSE)*$F254</f>
        <v>10428.058800000001</v>
      </c>
      <c r="O254" s="81">
        <f>VLOOKUP($G$7,'1-Konfiguration'!$D$24:$G$28,4,FALSE) * (VLOOKUP('5-Standortanalyse (Berechnung)'!$G$7,'1-Konfiguration'!$D$24:$F$28,2,FALSE)/100)*VLOOKUP('5-Standortanalyse (Berechnung)'!$G$7,'1-Konfiguration'!$D$24:$F$28,3,FALSE)*$G254</f>
        <v>0</v>
      </c>
      <c r="P254" s="81">
        <f>VLOOKUP($H$7,'1-Konfiguration'!$D$24:$G$28,4,FALSE) * (VLOOKUP('5-Standortanalyse (Berechnung)'!$H$7,'1-Konfiguration'!$D$24:$F$28,2,FALSE)/100)*VLOOKUP('5-Standortanalyse (Berechnung)'!$H$7,'1-Konfiguration'!$D$24:$F$28,3,FALSE)*$H254</f>
        <v>0</v>
      </c>
      <c r="Q254" s="81">
        <f>VLOOKUP($I$7,'1-Konfiguration'!$D$24:$G$33,4,FALSE) * (VLOOKUP('5-Standortanalyse (Berechnung)'!$I$7,'1-Konfiguration'!$D$24:$F$33,2,FALSE)/100)*VLOOKUP('5-Standortanalyse (Berechnung)'!$I$7,'1-Konfiguration'!$D$24:$F$33,3,FALSE)*$I254</f>
        <v>0</v>
      </c>
      <c r="R254" s="81">
        <f>VLOOKUP($J$7,'1-Konfiguration'!$D$24:$G$33,4,FALSE) * (VLOOKUP('5-Standortanalyse (Berechnung)'!$J$7,'1-Konfiguration'!$D$24:$F$33,2,FALSE)/100)*VLOOKUP('5-Standortanalyse (Berechnung)'!$J$7,'1-Konfiguration'!$D$24:$F$33,3,FALSE)*$J254</f>
        <v>0</v>
      </c>
      <c r="S254" s="81">
        <f>VLOOKUP($K$7,'1-Konfiguration'!$D$24:$G$33,4,FALSE) * (VLOOKUP('5-Standortanalyse (Berechnung)'!$K$7,'1-Konfiguration'!$D$24:$F$33,2,FALSE)/100)*VLOOKUP('5-Standortanalyse (Berechnung)'!$K$7,'1-Konfiguration'!$D$24:$F$33,3,FALSE)*$K254</f>
        <v>0</v>
      </c>
      <c r="T254" s="81">
        <f>VLOOKUP($L$7,'1-Konfiguration'!$D$24:$G$28,4,FALSE) * (VLOOKUP('5-Standortanalyse (Berechnung)'!$L$7,'1-Konfiguration'!$D$24:$F$28,2,FALSE)/100)*VLOOKUP('5-Standortanalyse (Berechnung)'!$L$7,'1-Konfiguration'!$D$24:$F$28,3,FALSE)*$L254</f>
        <v>0</v>
      </c>
      <c r="U254" s="81">
        <f>VLOOKUP($M$7,'1-Konfiguration'!$D$24:$G$28,4,FALSE) * (VLOOKUP('5-Standortanalyse (Berechnung)'!$M$7,'1-Konfiguration'!$D$24:$F$28,2,FALSE)/100)*VLOOKUP('5-Standortanalyse (Berechnung)'!$M$7,'1-Konfiguration'!$D$24:$F$28,3,FALSE)*$M254</f>
        <v>0</v>
      </c>
      <c r="V254" s="81">
        <f>MMULT($N254:$P254,'1-Konfiguration'!G$54:G$56)+MMULT($Q254:$R254,'1-Konfiguration'!G$59:G$60)+MMULT($T254:$U254,'1-Konfiguration'!G$57:G$58)+($S254*'1-Konfiguration'!G$63)</f>
        <v>89.265218528657002</v>
      </c>
      <c r="W254" s="81">
        <f>MMULT($N254:$P254,'1-Konfiguration'!H$54:H$56)+MMULT($Q254:$R254,'1-Konfiguration'!H$59:H$60)+MMULT($T254:$U254,'1-Konfiguration'!H$57:H$58)+($S254*'1-Konfiguration'!H$63)</f>
        <v>407.55524803648433</v>
      </c>
      <c r="X254" s="81">
        <f>MMULT($N254:$P254,'1-Konfiguration'!I$54:I$56)+MMULT($Q254:$R254,'1-Konfiguration'!I$59:I$60)+MMULT($T254:$U254,'1-Konfiguration'!I$57:I$58)+($S254*'1-Konfiguration'!I$63)</f>
        <v>1015.8899127421278</v>
      </c>
      <c r="Y254" s="81">
        <f>MMULT($N254:$P254,'1-Konfiguration'!J$54:J$56)+MMULT($Q254:$R254,'1-Konfiguration'!J$59:J$60)+MMULT($T254:$U254,'1-Konfiguration'!J$57:J$58)+($S254*'1-Konfiguration'!J$63)</f>
        <v>2059.1178733311294</v>
      </c>
      <c r="Z254" s="81">
        <f>MMULT($N254:$P254,'1-Konfiguration'!K$54:K$56)+MMULT($Q254:$R254,'1-Konfiguration'!K$59:K$60)+MMULT($T254:$U254,'1-Konfiguration'!K$57:K$58)+($S254*'1-Konfiguration'!K$63)</f>
        <v>223.16304632164253</v>
      </c>
      <c r="AA254" s="81">
        <f>MMULT($N254:$P254,'1-Konfiguration'!L$54:L$56)+MMULT($Q254:$R254,'1-Konfiguration'!L$59:L$60)+MMULT($T254:$U254,'1-Konfiguration'!L$57:L$58)+($S254*'1-Konfiguration'!L$63)</f>
        <v>563.50882352672568</v>
      </c>
      <c r="AB254" s="81">
        <f>MMULT($N254:$P254,'1-Konfiguration'!M$54:M$56)+MMULT($Q254:$R254,'1-Konfiguration'!M$59:M$60)+MMULT($T254:$U254,'1-Konfiguration'!M$57:M$58)+($S254*'1-Konfiguration'!M$63)</f>
        <v>1401.2142920691547</v>
      </c>
      <c r="AC254" s="81">
        <f>MMULT($N254:$P254,'1-Konfiguration'!N$54:N$56)+MMULT($Q254:$R254,'1-Konfiguration'!N$59:N$60)+MMULT($T254:$U254,'1-Konfiguration'!N$57:N$58)+($S254*'1-Konfiguration'!N$63)</f>
        <v>3181.732363916411</v>
      </c>
      <c r="AF254" s="6">
        <f t="shared" si="87"/>
        <v>1</v>
      </c>
      <c r="AG254" s="6">
        <f t="shared" si="88"/>
        <v>2</v>
      </c>
      <c r="AH254" s="6">
        <f t="shared" si="89"/>
        <v>2</v>
      </c>
      <c r="AI254" s="6">
        <f t="shared" si="90"/>
        <v>3</v>
      </c>
      <c r="AJ254" s="6">
        <f t="shared" si="91"/>
        <v>2</v>
      </c>
      <c r="AK254" s="6">
        <f t="shared" si="92"/>
        <v>2</v>
      </c>
      <c r="AL254" s="6">
        <f t="shared" si="93"/>
        <v>3</v>
      </c>
      <c r="AM254" s="6">
        <f t="shared" si="94"/>
        <v>4</v>
      </c>
      <c r="AO254" s="5" t="str">
        <f t="shared" si="95"/>
        <v>{ "type": "Feature", "geometry": { "type": "Point", "coordinates": [8,3896015,49,9368291] } },</v>
      </c>
      <c r="AP254" s="5" t="str">
        <f t="shared" si="79"/>
        <v>{ "type": "Feature", "geometry": { "type": "Point", "coordinates": [8,3904015,49,9368291] } },</v>
      </c>
      <c r="AQ254" s="5" t="str">
        <f t="shared" si="80"/>
        <v>{ "type": "Feature", "geometry": { "type": "Point", "coordinates": [8,3896015,49,9373291] } },</v>
      </c>
      <c r="AR254" s="5" t="str">
        <f t="shared" si="81"/>
        <v>{ "type": "Feature", "geometry": { "type": "Point", "coordinates": [8,3896015,49,9363291] } },</v>
      </c>
      <c r="AS254" s="5" t="str">
        <f t="shared" si="82"/>
        <v>{ "type": "Feature", "geometry": { "type": "Point", "coordinates": [8,3888015,49,9368291] } },</v>
      </c>
      <c r="AT254" s="5" t="str">
        <f t="shared" si="83"/>
        <v>{ "type": "Feature", "geometry": { "type": "Point", "coordinates": [8,3888015,49,9363291] } },</v>
      </c>
      <c r="AU254" s="5" t="str">
        <f t="shared" si="84"/>
        <v>{ "type": "Feature", "geometry": { "type": "Point", "coordinates": [8,3904015,49,9373291] } },</v>
      </c>
      <c r="AV254" s="5" t="str">
        <f t="shared" si="85"/>
        <v>{ "type": "Feature", "geometry": { "type": "Point", "coordinates": [8,3888015,49,9373291] } },</v>
      </c>
      <c r="AW254" s="5" t="str">
        <f t="shared" si="86"/>
        <v>{ "type": "Feature", "geometry": { "type": "Point", "coordinates": [8,3904015,49,9363291] } },</v>
      </c>
      <c r="AX254" s="5" t="s">
        <v>753</v>
      </c>
      <c r="AY254" s="6" t="str">
        <f>REPT($AO254,VLOOKUP(AF254,'8-Intensitäten Heatmap'!$A$5:$L$232,$AO$3,FALSE))&amp;REPT($AP254,VLOOKUP(AF254,'8-Intensitäten Heatmap'!$A$5:$L$232,$AP$3,FALSE))&amp;REPT($AQ254,VLOOKUP(AF254,'8-Intensitäten Heatmap'!$A$5:$L$232,$AQ$3,FALSE))&amp;REPT($AR254,VLOOKUP(AF254,'8-Intensitäten Heatmap'!$A$5:$L$232,$AR$3,FALSE))&amp;REPT($AS254,VLOOKUP(AF254,'8-Intensitäten Heatmap'!$A$5:$L$232,$AS$3,FALSE))&amp;REPT($AT254,VLOOKUP(AF254,'8-Intensitäten Heatmap'!$A$5:$L$232,$AT$3,FALSE))&amp;REPT($AU254,VLOOKUP(AF254,'8-Intensitäten Heatmap'!$A$5:$L$232,$AU$3,FALSE))&amp;REPT($AV254,VLOOKUP(AF254,'8-Intensitäten Heatmap'!$A$5:$L$232,$AV$3,FALSE))&amp;REPT($AW254,VLOOKUP(AF254,'8-Intensitäten Heatmap'!$A$5:$L$232,$AW$3,FALSE))</f>
        <v>{ "type": "Feature", "geometry": { "type": "Point", "coordinates": [8,3896015,49,9368291] } },</v>
      </c>
      <c r="AZ254" s="6" t="str">
        <f>REPT($AO254,VLOOKUP(AG254,'8-Intensitäten Heatmap'!$A$5:$L$232,$AO$3,FALSE))&amp;REPT($AP254,VLOOKUP(AG254,'8-Intensitäten Heatmap'!$A$5:$L$232,$AP$3,FALSE))&amp;REPT($AQ254,VLOOKUP(AG254,'8-Intensitäten Heatmap'!$A$5:$L$232,$AQ$3,FALSE))&amp;REPT($AR254,VLOOKUP(AG254,'8-Intensitäten Heatmap'!$A$5:$L$232,$AR$3,FALSE))&amp;REPT($AS254,VLOOKUP(AG254,'8-Intensitäten Heatmap'!$A$5:$L$232,$AS$3,FALSE))&amp;REPT($AT254,VLOOKUP(AG254,'8-Intensitäten Heatmap'!$A$5:$L$232,$AT$3,FALSE))&amp;REPT($AU254,VLOOKUP(AG254,'8-Intensitäten Heatmap'!$A$5:$L$232,$AU$3,FALSE))&amp;REPT($AV254,VLOOKUP(AG254,'8-Intensitäten Heatmap'!$A$5:$L$232,$AV$3,FALSE))&amp;REPT($AW254,VLOOKUP(AG254,'8-Intensitäten Heatmap'!$A$5:$L$232,$AW$3,FALSE))</f>
        <v>{ "type": "Feature", "geometry": { "type": "Point", "coordinates": [8,3896015,49,9368291] } },{ "type": "Feature", "geometry": { "type": "Point", "coordinates": [8,3904015,49,9368291] } },</v>
      </c>
      <c r="BA254" s="6" t="str">
        <f>REPT($AO254,VLOOKUP(AH254,'8-Intensitäten Heatmap'!$A$5:$L$232,$AO$3,FALSE))&amp;REPT($AP254,VLOOKUP(AH254,'8-Intensitäten Heatmap'!$A$5:$L$232,$AP$3,FALSE))&amp;REPT($AQ254,VLOOKUP(AH254,'8-Intensitäten Heatmap'!$A$5:$L$232,$AQ$3,FALSE))&amp;REPT($AR254,VLOOKUP(AH254,'8-Intensitäten Heatmap'!$A$5:$L$232,$AR$3,FALSE))&amp;REPT($AS254,VLOOKUP(AH254,'8-Intensitäten Heatmap'!$A$5:$L$232,$AS$3,FALSE))&amp;REPT($AT254,VLOOKUP(AH254,'8-Intensitäten Heatmap'!$A$5:$L$232,$AT$3,FALSE))&amp;REPT($AU254,VLOOKUP(AH254,'8-Intensitäten Heatmap'!$A$5:$L$232,$AU$3,FALSE))&amp;REPT($AV254,VLOOKUP(AH254,'8-Intensitäten Heatmap'!$A$5:$L$232,$AV$3,FALSE))&amp;REPT($AW254,VLOOKUP(AH254,'8-Intensitäten Heatmap'!$A$5:$L$232,$AW$3,FALSE))</f>
        <v>{ "type": "Feature", "geometry": { "type": "Point", "coordinates": [8,3896015,49,9368291] } },{ "type": "Feature", "geometry": { "type": "Point", "coordinates": [8,3904015,49,9368291] } },</v>
      </c>
      <c r="BB254" s="6" t="str">
        <f>REPT($AO254,VLOOKUP(AI254,'8-Intensitäten Heatmap'!$A$5:$L$232,$AO$3,FALSE))&amp;REPT($AP254,VLOOKUP(AI254,'8-Intensitäten Heatmap'!$A$5:$L$232,$AP$3,FALSE))&amp;REPT($AQ254,VLOOKUP(AI254,'8-Intensitäten Heatmap'!$A$5:$L$232,$AQ$3,FALSE))&amp;REPT($AR254,VLOOKUP(AI254,'8-Intensitäten Heatmap'!$A$5:$L$232,$AR$3,FALSE))&amp;REPT($AS254,VLOOKUP(AI254,'8-Intensitäten Heatmap'!$A$5:$L$232,$AS$3,FALSE))&amp;REPT($AT254,VLOOKUP(AI254,'8-Intensitäten Heatmap'!$A$5:$L$232,$AT$3,FALSE))&amp;REPT($AU254,VLOOKUP(AI254,'8-Intensitäten Heatmap'!$A$5:$L$232,$AU$3,FALSE))&amp;REPT($AV254,VLOOKUP(AI254,'8-Intensitäten Heatmap'!$A$5:$L$232,$AV$3,FALSE))&amp;REPT($AW254,VLOOKUP(AI254,'8-Intensitäten Heatmap'!$A$5:$L$232,$AW$3,FALSE))</f>
        <v>{ "type": "Feature", "geometry": { "type": "Point", "coordinates": [8,3896015,49,9368291] } },{ "type": "Feature", "geometry": { "type": "Point", "coordinates": [8,3904015,49,9368291] } },{ "type": "Feature", "geometry": { "type": "Point", "coordinates": [8,3896015,49,9373291] } },</v>
      </c>
      <c r="BC254" s="6" t="str">
        <f>REPT($AO254,VLOOKUP(AJ254,'8-Intensitäten Heatmap'!$A$5:$L$232,$AO$3,FALSE))&amp;REPT($AP254,VLOOKUP(AJ254,'8-Intensitäten Heatmap'!$A$5:$L$232,$AP$3,FALSE))&amp;REPT($AQ254,VLOOKUP(AJ254,'8-Intensitäten Heatmap'!$A$5:$L$232,$AQ$3,FALSE))&amp;REPT($AR254,VLOOKUP(AJ254,'8-Intensitäten Heatmap'!$A$5:$L$232,$AR$3,FALSE))&amp;REPT($AS254,VLOOKUP(AJ254,'8-Intensitäten Heatmap'!$A$5:$L$232,$AS$3,FALSE))&amp;REPT($AT254,VLOOKUP(AJ254,'8-Intensitäten Heatmap'!$A$5:$L$232,$AT$3,FALSE))&amp;REPT($AU254,VLOOKUP(AJ254,'8-Intensitäten Heatmap'!$A$5:$L$232,$AU$3,FALSE))&amp;REPT($AV254,VLOOKUP(AJ254,'8-Intensitäten Heatmap'!$A$5:$L$232,$AV$3,FALSE))&amp;REPT($AW254,VLOOKUP(AJ254,'8-Intensitäten Heatmap'!$A$5:$L$232,$AW$3,FALSE))</f>
        <v>{ "type": "Feature", "geometry": { "type": "Point", "coordinates": [8,3896015,49,9368291] } },{ "type": "Feature", "geometry": { "type": "Point", "coordinates": [8,3904015,49,9368291] } },</v>
      </c>
      <c r="BD254" s="6" t="str">
        <f>REPT($AO254,VLOOKUP(AK254,'8-Intensitäten Heatmap'!$A$5:$L$232,$AO$3,FALSE))&amp;REPT($AP254,VLOOKUP(AK254,'8-Intensitäten Heatmap'!$A$5:$L$232,$AP$3,FALSE))&amp;REPT($AQ254,VLOOKUP(AK254,'8-Intensitäten Heatmap'!$A$5:$L$232,$AQ$3,FALSE))&amp;REPT($AR254,VLOOKUP(AK254,'8-Intensitäten Heatmap'!$A$5:$L$232,$AR$3,FALSE))&amp;REPT($AS254,VLOOKUP(AK254,'8-Intensitäten Heatmap'!$A$5:$L$232,$AS$3,FALSE))&amp;REPT($AT254,VLOOKUP(AK254,'8-Intensitäten Heatmap'!$A$5:$L$232,$AT$3,FALSE))&amp;REPT($AU254,VLOOKUP(AK254,'8-Intensitäten Heatmap'!$A$5:$L$232,$AU$3,FALSE))&amp;REPT($AV254,VLOOKUP(AK254,'8-Intensitäten Heatmap'!$A$5:$L$232,$AV$3,FALSE))&amp;REPT($AW254,VLOOKUP(AK254,'8-Intensitäten Heatmap'!$A$5:$L$232,$AW$3,FALSE))</f>
        <v>{ "type": "Feature", "geometry": { "type": "Point", "coordinates": [8,3896015,49,9368291] } },{ "type": "Feature", "geometry": { "type": "Point", "coordinates": [8,3904015,49,9368291] } },</v>
      </c>
      <c r="BE254" s="6" t="str">
        <f>REPT($AO254,VLOOKUP(AL254,'8-Intensitäten Heatmap'!$A$5:$L$232,$AO$3,FALSE))&amp;REPT($AP254,VLOOKUP(AL254,'8-Intensitäten Heatmap'!$A$5:$L$232,$AP$3,FALSE))&amp;REPT($AQ254,VLOOKUP(AL254,'8-Intensitäten Heatmap'!$A$5:$L$232,$AQ$3,FALSE))&amp;REPT($AR254,VLOOKUP(AL254,'8-Intensitäten Heatmap'!$A$5:$L$232,$AR$3,FALSE))&amp;REPT($AS254,VLOOKUP(AL254,'8-Intensitäten Heatmap'!$A$5:$L$232,$AS$3,FALSE))&amp;REPT($AT254,VLOOKUP(AL254,'8-Intensitäten Heatmap'!$A$5:$L$232,$AT$3,FALSE))&amp;REPT($AU254,VLOOKUP(AL254,'8-Intensitäten Heatmap'!$A$5:$L$232,$AU$3,FALSE))&amp;REPT($AV254,VLOOKUP(AL254,'8-Intensitäten Heatmap'!$A$5:$L$232,$AV$3,FALSE))&amp;REPT($AW254,VLOOKUP(AL254,'8-Intensitäten Heatmap'!$A$5:$L$232,$AW$3,FALSE))</f>
        <v>{ "type": "Feature", "geometry": { "type": "Point", "coordinates": [8,3896015,49,9368291] } },{ "type": "Feature", "geometry": { "type": "Point", "coordinates": [8,3904015,49,9368291] } },{ "type": "Feature", "geometry": { "type": "Point", "coordinates": [8,3896015,49,9373291] } },</v>
      </c>
      <c r="BF254" s="6" t="str">
        <f>REPT($AO254,VLOOKUP(AM254,'8-Intensitäten Heatmap'!$A$5:$L$232,$AO$3,FALSE))&amp;REPT($AP254,VLOOKUP(AM254,'8-Intensitäten Heatmap'!$A$5:$L$232,$AP$3,FALSE))&amp;REPT($AQ254,VLOOKUP(AM254,'8-Intensitäten Heatmap'!$A$5:$L$232,$AQ$3,FALSE))&amp;REPT($AR254,VLOOKUP(AM254,'8-Intensitäten Heatmap'!$A$5:$L$232,$AR$3,FALSE))&amp;REPT($AS254,VLOOKUP(AM254,'8-Intensitäten Heatmap'!$A$5:$L$232,$AS$3,FALSE))&amp;REPT($AT254,VLOOKUP(AM254,'8-Intensitäten Heatmap'!$A$5:$L$232,$AT$3,FALSE))&amp;REPT($AU254,VLOOKUP(AM254,'8-Intensitäten Heatmap'!$A$5:$L$232,$AU$3,FALSE))&amp;REPT($AV254,VLOOKUP(AM254,'8-Intensitäten Heatmap'!$A$5:$L$232,$AV$3,FALSE))&amp;REPT($AW254,VLOOKUP(AM254,'8-Intensitäten Heatmap'!$A$5:$L$232,$AW$3,FALSE))</f>
        <v>{ "type": "Feature", "geometry": { "type": "Point", "coordinates": [8,3896015,49,9368291] } },{ "type": "Feature", "geometry": { "type": "Point", "coordinates": [8,3904015,49,9368291] } },{ "type": "Feature", "geometry": { "type": "Point", "coordinates": [8,3896015,49,9373291] } },{ "type": "Feature", "geometry": { "type": "Point", "coordinates": [8,3896015,49,9363291] } },</v>
      </c>
      <c r="BG254" s="6" t="s">
        <v>753</v>
      </c>
      <c r="BH254" s="6" t="str">
        <f t="shared" si="96"/>
        <v/>
      </c>
      <c r="BI254" s="6" t="str">
        <f t="shared" si="97"/>
        <v/>
      </c>
      <c r="BJ254" s="6" t="str">
        <f t="shared" si="98"/>
        <v>{ "type": "Feature", "geometry": { "type": "Point", "coordinates": [8,3896015,49,9368291] } },</v>
      </c>
      <c r="BK254" s="6" t="str">
        <f t="shared" si="99"/>
        <v>{ "type": "Feature", "geometry": { "type": "Point", "coordinates": [8,3896015,49,9368291] } },{ "type": "Feature", "geometry": { "type": "Point", "coordinates": [8,3896015,49,9368291] } },</v>
      </c>
      <c r="BL254" s="6" t="str">
        <f t="shared" si="100"/>
        <v>{ "type": "Feature", "geometry": { "type": "Point", "coordinates": [8,3896015,49,9368291] } },{ "type": "Feature", "geometry": { "type": "Point", "coordinates": [8,3896015,49,9368291] } },</v>
      </c>
      <c r="BM254" s="6" t="str">
        <f t="shared" si="101"/>
        <v/>
      </c>
      <c r="BN254" s="6" t="str">
        <f t="shared" si="102"/>
        <v>{ "type": "Feature", "geometry": { "type": "Point", "coordinates": [8,3896015,49,9368291] } },</v>
      </c>
      <c r="BO254" s="6" t="str">
        <f t="shared" si="103"/>
        <v>{ "type": "Feature", "geometry": { "type": "Point", "coordinates": [8,3896015,49,9368291] } },{ "type": "Feature", "geometry": { "type": "Point", "coordinates": [8,3896015,49,9368291] } },{ "type": "Feature", "geometry": { "type": "Point", "coordinates": [8,3896015,49,9368291] } },</v>
      </c>
      <c r="BP254" s="6" t="s">
        <v>3381</v>
      </c>
    </row>
    <row r="255" spans="1:68" s="6" customFormat="1" x14ac:dyDescent="0.3">
      <c r="A255" s="18" t="str">
        <f>Table1[[#This Row],[Name]]</f>
        <v>HSL Global GmbH</v>
      </c>
      <c r="B255" s="362">
        <v>8.5865629999999999</v>
      </c>
      <c r="C255" s="362">
        <v>49.9872978</v>
      </c>
      <c r="D255" s="18" t="str">
        <f>Table1[[#This Row],[Standortkategorie]]</f>
        <v>Verteilzentrum</v>
      </c>
      <c r="E255" s="18" t="str">
        <f>IF(Table1[[#This Row],[Zusatzinformation]]=0,"",Table1[[#This Row],[Zusatzinformation]])</f>
        <v/>
      </c>
      <c r="F255" s="47">
        <f>IF($D255&lt;&gt;"Busdepot",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5.8000000000000007</v>
      </c>
      <c r="G255" s="47">
        <f>IF($D255&lt;&gt;"Busdepot",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55" s="47">
        <f>(Table1[[#This Row],[Lieferfahrzeuge]]*'1-Konfiguration'!$D$16+(MAX(Table1[[#This Row],[Lieferfahrzeuge]]*'1-Konfiguration'!$D$16,Table1[[#This Row],[Lieferfahrzeugtore]]*'1-Konfiguration'!$D$14)))/2</f>
        <v>5</v>
      </c>
      <c r="I255" s="47">
        <f>Table1[[#This Row],[Müllfahrzeuge]]</f>
        <v>0</v>
      </c>
      <c r="J255" s="47">
        <f>Table1[[#This Row],[Betonmischfahrzeuge]]</f>
        <v>0</v>
      </c>
      <c r="K255" s="47">
        <f>(Table1[[#This Row],[Schiffe]]*'1-Konfiguration'!$D$16+(MAX(Table1[[#This Row],[Schiffe]]*'1-Konfiguration'!$D$16,Table1[[#This Row],[Anleger]]*'1-Konfiguration'!$D$14)))/2</f>
        <v>0</v>
      </c>
      <c r="L255" s="47">
        <f>IF($D255="Busdepot",IFERROR(Table1[[#This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5" s="47">
        <f>IF($D255="Busdepot",IFERROR(Table1[[#This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5" s="81">
        <f>VLOOKUP($F$7,'1-Konfiguration'!$D$24:$G$28,4,FALSE) * (VLOOKUP('5-Standortanalyse (Berechnung)'!$F$7,'1-Konfiguration'!$D$24:$F$28,2,FALSE)/100)*VLOOKUP('5-Standortanalyse (Berechnung)'!$F$7,'1-Konfiguration'!$D$24:$F$28,3,FALSE)*$F255</f>
        <v>30241.370520000004</v>
      </c>
      <c r="O255" s="81">
        <f>VLOOKUP($G$7,'1-Konfiguration'!$D$24:$G$28,4,FALSE) * (VLOOKUP('5-Standortanalyse (Berechnung)'!$G$7,'1-Konfiguration'!$D$24:$F$28,2,FALSE)/100)*VLOOKUP('5-Standortanalyse (Berechnung)'!$G$7,'1-Konfiguration'!$D$24:$F$28,3,FALSE)*$G255</f>
        <v>0</v>
      </c>
      <c r="P255" s="81">
        <f>VLOOKUP($H$7,'1-Konfiguration'!$D$24:$G$28,4,FALSE) * (VLOOKUP('5-Standortanalyse (Berechnung)'!$H$7,'1-Konfiguration'!$D$24:$F$28,2,FALSE)/100)*VLOOKUP('5-Standortanalyse (Berechnung)'!$H$7,'1-Konfiguration'!$D$24:$F$28,3,FALSE)*$H255</f>
        <v>571.875</v>
      </c>
      <c r="Q255" s="81">
        <f>VLOOKUP($I$7,'1-Konfiguration'!$D$24:$G$33,4,FALSE) * (VLOOKUP('5-Standortanalyse (Berechnung)'!$I$7,'1-Konfiguration'!$D$24:$F$33,2,FALSE)/100)*VLOOKUP('5-Standortanalyse (Berechnung)'!$I$7,'1-Konfiguration'!$D$24:$F$33,3,FALSE)*$I255</f>
        <v>0</v>
      </c>
      <c r="R255" s="81">
        <f>VLOOKUP($J$7,'1-Konfiguration'!$D$24:$G$33,4,FALSE) * (VLOOKUP('5-Standortanalyse (Berechnung)'!$J$7,'1-Konfiguration'!$D$24:$F$33,2,FALSE)/100)*VLOOKUP('5-Standortanalyse (Berechnung)'!$J$7,'1-Konfiguration'!$D$24:$F$33,3,FALSE)*$J255</f>
        <v>0</v>
      </c>
      <c r="S255" s="81">
        <f>VLOOKUP($K$7,'1-Konfiguration'!$D$24:$G$33,4,FALSE) * (VLOOKUP('5-Standortanalyse (Berechnung)'!$K$7,'1-Konfiguration'!$D$24:$F$33,2,FALSE)/100)*VLOOKUP('5-Standortanalyse (Berechnung)'!$K$7,'1-Konfiguration'!$D$24:$F$33,3,FALSE)*$K255</f>
        <v>0</v>
      </c>
      <c r="T255" s="81">
        <f>VLOOKUP($L$7,'1-Konfiguration'!$D$24:$G$28,4,FALSE) * (VLOOKUP('5-Standortanalyse (Berechnung)'!$L$7,'1-Konfiguration'!$D$24:$F$28,2,FALSE)/100)*VLOOKUP('5-Standortanalyse (Berechnung)'!$L$7,'1-Konfiguration'!$D$24:$F$28,3,FALSE)*$L255</f>
        <v>0</v>
      </c>
      <c r="U255" s="81">
        <f>VLOOKUP($M$7,'1-Konfiguration'!$D$24:$G$28,4,FALSE) * (VLOOKUP('5-Standortanalyse (Berechnung)'!$M$7,'1-Konfiguration'!$D$24:$F$28,2,FALSE)/100)*VLOOKUP('5-Standortanalyse (Berechnung)'!$M$7,'1-Konfiguration'!$D$24:$F$28,3,FALSE)*$M255</f>
        <v>0</v>
      </c>
      <c r="V255" s="81">
        <f>MMULT($N255:$P255,'1-Konfiguration'!G$54:G$56)+MMULT($Q255:$R255,'1-Konfiguration'!G$59:G$60)+MMULT($T255:$U255,'1-Konfiguration'!G$57:G$58)+($S255*'1-Konfiguration'!G$63)</f>
        <v>258.86913373310534</v>
      </c>
      <c r="W255" s="81">
        <f>MMULT($N255:$P255,'1-Konfiguration'!H$54:H$56)+MMULT($Q255:$R255,'1-Konfiguration'!H$59:H$60)+MMULT($T255:$U255,'1-Konfiguration'!H$57:H$58)+($S255*'1-Konfiguration'!H$63)</f>
        <v>1181.9102193058047</v>
      </c>
      <c r="X255" s="81">
        <f>MMULT($N255:$P255,'1-Konfiguration'!I$54:I$56)+MMULT($Q255:$R255,'1-Konfiguration'!I$59:I$60)+MMULT($T255:$U255,'1-Konfiguration'!I$57:I$58)+($S255*'1-Konfiguration'!I$63)</f>
        <v>2946.0807469521706</v>
      </c>
      <c r="Y255" s="81">
        <f>MMULT($N255:$P255,'1-Konfiguration'!J$54:J$56)+MMULT($Q255:$R255,'1-Konfiguration'!J$59:J$60)+MMULT($T255:$U255,'1-Konfiguration'!J$57:J$58)+($S255*'1-Konfiguration'!J$63)</f>
        <v>5971.4418326602754</v>
      </c>
      <c r="Z255" s="81">
        <f>MMULT($N255:$P255,'1-Konfiguration'!K$54:K$56)+MMULT($Q255:$R255,'1-Konfiguration'!K$59:K$60)+MMULT($T255:$U255,'1-Konfiguration'!K$57:K$58)+($S255*'1-Konfiguration'!K$63)</f>
        <v>649.00734918321871</v>
      </c>
      <c r="AA255" s="81">
        <f>MMULT($N255:$P255,'1-Konfiguration'!L$54:L$56)+MMULT($Q255:$R255,'1-Konfiguration'!L$59:L$60)+MMULT($T255:$U255,'1-Konfiguration'!L$57:L$58)+($S255*'1-Konfiguration'!L$63)</f>
        <v>1643.6341256649778</v>
      </c>
      <c r="AB255" s="81">
        <f>MMULT($N255:$P255,'1-Konfiguration'!M$54:M$56)+MMULT($Q255:$R255,'1-Konfiguration'!M$59:M$60)+MMULT($T255:$U255,'1-Konfiguration'!M$57:M$58)+($S255*'1-Konfiguration'!M$63)</f>
        <v>4097.3783892933361</v>
      </c>
      <c r="AC255" s="81">
        <f>MMULT($N255:$P255,'1-Konfiguration'!N$54:N$56)+MMULT($Q255:$R255,'1-Konfiguration'!N$59:N$60)+MMULT($T255:$U255,'1-Konfiguration'!N$57:N$58)+($S255*'1-Konfiguration'!N$63)</f>
        <v>9303.8843587124829</v>
      </c>
      <c r="AF255" s="6">
        <f t="shared" si="87"/>
        <v>2</v>
      </c>
      <c r="AG255" s="6">
        <f t="shared" si="88"/>
        <v>5</v>
      </c>
      <c r="AH255" s="6">
        <f t="shared" si="89"/>
        <v>6</v>
      </c>
      <c r="AI255" s="6">
        <f t="shared" si="90"/>
        <v>8</v>
      </c>
      <c r="AJ255" s="6">
        <f t="shared" si="91"/>
        <v>5</v>
      </c>
      <c r="AK255" s="6">
        <f t="shared" si="92"/>
        <v>7</v>
      </c>
      <c r="AL255" s="6">
        <f t="shared" si="93"/>
        <v>8</v>
      </c>
      <c r="AM255" s="6">
        <f t="shared" si="94"/>
        <v>12</v>
      </c>
      <c r="AO255" s="5" t="str">
        <f t="shared" si="95"/>
        <v>{ "type": "Feature", "geometry": { "type": "Point", "coordinates": [8,586563,49,9872978] } },</v>
      </c>
      <c r="AP255" s="5" t="str">
        <f t="shared" si="79"/>
        <v>{ "type": "Feature", "geometry": { "type": "Point", "coordinates": [8,587363,49,9872978] } },</v>
      </c>
      <c r="AQ255" s="5" t="str">
        <f t="shared" si="80"/>
        <v>{ "type": "Feature", "geometry": { "type": "Point", "coordinates": [8,586563,49,9877978] } },</v>
      </c>
      <c r="AR255" s="5" t="str">
        <f t="shared" si="81"/>
        <v>{ "type": "Feature", "geometry": { "type": "Point", "coordinates": [8,586563,49,9867978] } },</v>
      </c>
      <c r="AS255" s="5" t="str">
        <f t="shared" si="82"/>
        <v>{ "type": "Feature", "geometry": { "type": "Point", "coordinates": [8,585763,49,9872978] } },</v>
      </c>
      <c r="AT255" s="5" t="str">
        <f t="shared" si="83"/>
        <v>{ "type": "Feature", "geometry": { "type": "Point", "coordinates": [8,585763,49,9867978] } },</v>
      </c>
      <c r="AU255" s="5" t="str">
        <f t="shared" si="84"/>
        <v>{ "type": "Feature", "geometry": { "type": "Point", "coordinates": [8,587363,49,9877978] } },</v>
      </c>
      <c r="AV255" s="5" t="str">
        <f t="shared" si="85"/>
        <v>{ "type": "Feature", "geometry": { "type": "Point", "coordinates": [8,585763,49,9877978] } },</v>
      </c>
      <c r="AW255" s="5" t="str">
        <f t="shared" si="86"/>
        <v>{ "type": "Feature", "geometry": { "type": "Point", "coordinates": [8,587363,49,9867978] } },</v>
      </c>
      <c r="AX255" s="5" t="s">
        <v>753</v>
      </c>
      <c r="AY255" s="6" t="str">
        <f>REPT($AO255,VLOOKUP(AF255,'8-Intensitäten Heatmap'!$A$5:$L$232,$AO$3,FALSE))&amp;REPT($AP255,VLOOKUP(AF255,'8-Intensitäten Heatmap'!$A$5:$L$232,$AP$3,FALSE))&amp;REPT($AQ255,VLOOKUP(AF255,'8-Intensitäten Heatmap'!$A$5:$L$232,$AQ$3,FALSE))&amp;REPT($AR255,VLOOKUP(AF255,'8-Intensitäten Heatmap'!$A$5:$L$232,$AR$3,FALSE))&amp;REPT($AS255,VLOOKUP(AF255,'8-Intensitäten Heatmap'!$A$5:$L$232,$AS$3,FALSE))&amp;REPT($AT255,VLOOKUP(AF255,'8-Intensitäten Heatmap'!$A$5:$L$232,$AT$3,FALSE))&amp;REPT($AU255,VLOOKUP(AF255,'8-Intensitäten Heatmap'!$A$5:$L$232,$AU$3,FALSE))&amp;REPT($AV255,VLOOKUP(AF255,'8-Intensitäten Heatmap'!$A$5:$L$232,$AV$3,FALSE))&amp;REPT($AW255,VLOOKUP(AF255,'8-Intensitäten Heatmap'!$A$5:$L$232,$AW$3,FALSE))</f>
        <v>{ "type": "Feature", "geometry": { "type": "Point", "coordinates": [8,586563,49,9872978] } },{ "type": "Feature", "geometry": { "type": "Point", "coordinates": [8,587363,49,9872978] } },</v>
      </c>
      <c r="AZ255" s="6" t="str">
        <f>REPT($AO255,VLOOKUP(AG255,'8-Intensitäten Heatmap'!$A$5:$L$232,$AO$3,FALSE))&amp;REPT($AP255,VLOOKUP(AG255,'8-Intensitäten Heatmap'!$A$5:$L$232,$AP$3,FALSE))&amp;REPT($AQ255,VLOOKUP(AG255,'8-Intensitäten Heatmap'!$A$5:$L$232,$AQ$3,FALSE))&amp;REPT($AR255,VLOOKUP(AG255,'8-Intensitäten Heatmap'!$A$5:$L$232,$AR$3,FALSE))&amp;REPT($AS255,VLOOKUP(AG255,'8-Intensitäten Heatmap'!$A$5:$L$232,$AS$3,FALSE))&amp;REPT($AT255,VLOOKUP(AG255,'8-Intensitäten Heatmap'!$A$5:$L$232,$AT$3,FALSE))&amp;REPT($AU255,VLOOKUP(AG255,'8-Intensitäten Heatmap'!$A$5:$L$232,$AU$3,FALSE))&amp;REPT($AV255,VLOOKUP(AG255,'8-Intensitäten Heatmap'!$A$5:$L$232,$AV$3,FALSE))&amp;REPT($AW255,VLOOKUP(AG255,'8-Intensitäten Heatmap'!$A$5:$L$232,$AW$3,FALSE))</f>
        <v>{ "type": "Feature", "geometry": { "type": "Point", "coordinates": [8,586563,49,9872978] } },{ "type": "Feature", "geometry": { "type": "Point", "coordinates": [8,587363,49,9872978] } },{ "type": "Feature", "geometry": { "type": "Point", "coordinates": [8,586563,49,9877978] } },{ "type": "Feature", "geometry": { "type": "Point", "coordinates": [8,586563,49,9867978] } },{ "type": "Feature", "geometry": { "type": "Point", "coordinates": [8,585763,49,9872978] } },</v>
      </c>
      <c r="BA255" s="6" t="str">
        <f>REPT($AO255,VLOOKUP(AH255,'8-Intensitäten Heatmap'!$A$5:$L$232,$AO$3,FALSE))&amp;REPT($AP255,VLOOKUP(AH255,'8-Intensitäten Heatmap'!$A$5:$L$232,$AP$3,FALSE))&amp;REPT($AQ255,VLOOKUP(AH255,'8-Intensitäten Heatmap'!$A$5:$L$232,$AQ$3,FALSE))&amp;REPT($AR255,VLOOKUP(AH255,'8-Intensitäten Heatmap'!$A$5:$L$232,$AR$3,FALSE))&amp;REPT($AS255,VLOOKUP(AH255,'8-Intensitäten Heatmap'!$A$5:$L$232,$AS$3,FALSE))&amp;REPT($AT255,VLOOKUP(AH255,'8-Intensitäten Heatmap'!$A$5:$L$232,$AT$3,FALSE))&amp;REPT($AU255,VLOOKUP(AH255,'8-Intensitäten Heatmap'!$A$5:$L$232,$AU$3,FALSE))&amp;REPT($AV255,VLOOKUP(AH255,'8-Intensitäten Heatmap'!$A$5:$L$232,$AV$3,FALSE))&amp;REPT($AW255,VLOOKUP(AH255,'8-Intensitäten Heatmap'!$A$5:$L$232,$AW$3,FALSE))</f>
        <v>{ "type": "Feature", "geometry": { "type": "Point", "coordinates": [8,586563,49,9872978] } },{ "type": "Feature", "geometry": { "type": "Point", "coordinates": [8,587363,49,9872978] } },{ "type": "Feature", "geometry": { "type": "Point", "coordinates": [8,586563,49,9877978] } },{ "type": "Feature", "geometry": { "type": "Point", "coordinates": [8,586563,49,9867978] } },{ "type": "Feature", "geometry": { "type": "Point", "coordinates": [8,585763,49,9872978] } },{ "type": "Feature", "geometry": { "type": "Point", "coordinates": [8,585763,49,9867978] } },</v>
      </c>
      <c r="BB255" s="6" t="str">
        <f>REPT($AO255,VLOOKUP(AI255,'8-Intensitäten Heatmap'!$A$5:$L$232,$AO$3,FALSE))&amp;REPT($AP255,VLOOKUP(AI255,'8-Intensitäten Heatmap'!$A$5:$L$232,$AP$3,FALSE))&amp;REPT($AQ255,VLOOKUP(AI255,'8-Intensitäten Heatmap'!$A$5:$L$232,$AQ$3,FALSE))&amp;REPT($AR255,VLOOKUP(AI255,'8-Intensitäten Heatmap'!$A$5:$L$232,$AR$3,FALSE))&amp;REPT($AS255,VLOOKUP(AI255,'8-Intensitäten Heatmap'!$A$5:$L$232,$AS$3,FALSE))&amp;REPT($AT255,VLOOKUP(AI255,'8-Intensitäten Heatmap'!$A$5:$L$232,$AT$3,FALSE))&amp;REPT($AU255,VLOOKUP(AI255,'8-Intensitäten Heatmap'!$A$5:$L$232,$AU$3,FALSE))&amp;REPT($AV255,VLOOKUP(AI255,'8-Intensitäten Heatmap'!$A$5:$L$232,$AV$3,FALSE))&amp;REPT($AW255,VLOOKUP(AI255,'8-Intensitäten Heatmap'!$A$5:$L$232,$AW$3,FALSE))</f>
        <v>{ "type": "Feature", "geometry": { "type": "Point", "coordinates": [8,586563,49,9872978] } },{ "type": "Feature", "geometry": { "type": "Point", "coordinates": [8,587363,49,9872978] } },{ "type": "Feature", "geometry": { "type": "Point", "coordinates": [8,586563,49,9877978] } },{ "type": "Feature", "geometry": { "type": "Point", "coordinates": [8,586563,49,9867978] } },{ "type": "Feature", "geometry": { "type": "Point", "coordinates": [8,585763,49,9872978] } },{ "type": "Feature", "geometry": { "type": "Point", "coordinates": [8,585763,49,9867978] } },{ "type": "Feature", "geometry": { "type": "Point", "coordinates": [8,587363,49,9877978] } },{ "type": "Feature", "geometry": { "type": "Point", "coordinates": [8,585763,49,9877978] } },</v>
      </c>
      <c r="BC255" s="6" t="str">
        <f>REPT($AO255,VLOOKUP(AJ255,'8-Intensitäten Heatmap'!$A$5:$L$232,$AO$3,FALSE))&amp;REPT($AP255,VLOOKUP(AJ255,'8-Intensitäten Heatmap'!$A$5:$L$232,$AP$3,FALSE))&amp;REPT($AQ255,VLOOKUP(AJ255,'8-Intensitäten Heatmap'!$A$5:$L$232,$AQ$3,FALSE))&amp;REPT($AR255,VLOOKUP(AJ255,'8-Intensitäten Heatmap'!$A$5:$L$232,$AR$3,FALSE))&amp;REPT($AS255,VLOOKUP(AJ255,'8-Intensitäten Heatmap'!$A$5:$L$232,$AS$3,FALSE))&amp;REPT($AT255,VLOOKUP(AJ255,'8-Intensitäten Heatmap'!$A$5:$L$232,$AT$3,FALSE))&amp;REPT($AU255,VLOOKUP(AJ255,'8-Intensitäten Heatmap'!$A$5:$L$232,$AU$3,FALSE))&amp;REPT($AV255,VLOOKUP(AJ255,'8-Intensitäten Heatmap'!$A$5:$L$232,$AV$3,FALSE))&amp;REPT($AW255,VLOOKUP(AJ255,'8-Intensitäten Heatmap'!$A$5:$L$232,$AW$3,FALSE))</f>
        <v>{ "type": "Feature", "geometry": { "type": "Point", "coordinates": [8,586563,49,9872978] } },{ "type": "Feature", "geometry": { "type": "Point", "coordinates": [8,587363,49,9872978] } },{ "type": "Feature", "geometry": { "type": "Point", "coordinates": [8,586563,49,9877978] } },{ "type": "Feature", "geometry": { "type": "Point", "coordinates": [8,586563,49,9867978] } },{ "type": "Feature", "geometry": { "type": "Point", "coordinates": [8,585763,49,9872978] } },</v>
      </c>
      <c r="BD255" s="6" t="str">
        <f>REPT($AO255,VLOOKUP(AK255,'8-Intensitäten Heatmap'!$A$5:$L$232,$AO$3,FALSE))&amp;REPT($AP255,VLOOKUP(AK255,'8-Intensitäten Heatmap'!$A$5:$L$232,$AP$3,FALSE))&amp;REPT($AQ255,VLOOKUP(AK255,'8-Intensitäten Heatmap'!$A$5:$L$232,$AQ$3,FALSE))&amp;REPT($AR255,VLOOKUP(AK255,'8-Intensitäten Heatmap'!$A$5:$L$232,$AR$3,FALSE))&amp;REPT($AS255,VLOOKUP(AK255,'8-Intensitäten Heatmap'!$A$5:$L$232,$AS$3,FALSE))&amp;REPT($AT255,VLOOKUP(AK255,'8-Intensitäten Heatmap'!$A$5:$L$232,$AT$3,FALSE))&amp;REPT($AU255,VLOOKUP(AK255,'8-Intensitäten Heatmap'!$A$5:$L$232,$AU$3,FALSE))&amp;REPT($AV255,VLOOKUP(AK255,'8-Intensitäten Heatmap'!$A$5:$L$232,$AV$3,FALSE))&amp;REPT($AW255,VLOOKUP(AK255,'8-Intensitäten Heatmap'!$A$5:$L$232,$AW$3,FALSE))</f>
        <v>{ "type": "Feature", "geometry": { "type": "Point", "coordinates": [8,586563,49,9872978] } },{ "type": "Feature", "geometry": { "type": "Point", "coordinates": [8,587363,49,9872978] } },{ "type": "Feature", "geometry": { "type": "Point", "coordinates": [8,586563,49,9877978] } },{ "type": "Feature", "geometry": { "type": "Point", "coordinates": [8,586563,49,9867978] } },{ "type": "Feature", "geometry": { "type": "Point", "coordinates": [8,585763,49,9872978] } },{ "type": "Feature", "geometry": { "type": "Point", "coordinates": [8,585763,49,9867978] } },{ "type": "Feature", "geometry": { "type": "Point", "coordinates": [8,587363,49,9877978] } },</v>
      </c>
      <c r="BE255" s="6" t="str">
        <f>REPT($AO255,VLOOKUP(AL255,'8-Intensitäten Heatmap'!$A$5:$L$232,$AO$3,FALSE))&amp;REPT($AP255,VLOOKUP(AL255,'8-Intensitäten Heatmap'!$A$5:$L$232,$AP$3,FALSE))&amp;REPT($AQ255,VLOOKUP(AL255,'8-Intensitäten Heatmap'!$A$5:$L$232,$AQ$3,FALSE))&amp;REPT($AR255,VLOOKUP(AL255,'8-Intensitäten Heatmap'!$A$5:$L$232,$AR$3,FALSE))&amp;REPT($AS255,VLOOKUP(AL255,'8-Intensitäten Heatmap'!$A$5:$L$232,$AS$3,FALSE))&amp;REPT($AT255,VLOOKUP(AL255,'8-Intensitäten Heatmap'!$A$5:$L$232,$AT$3,FALSE))&amp;REPT($AU255,VLOOKUP(AL255,'8-Intensitäten Heatmap'!$A$5:$L$232,$AU$3,FALSE))&amp;REPT($AV255,VLOOKUP(AL255,'8-Intensitäten Heatmap'!$A$5:$L$232,$AV$3,FALSE))&amp;REPT($AW255,VLOOKUP(AL255,'8-Intensitäten Heatmap'!$A$5:$L$232,$AW$3,FALSE))</f>
        <v>{ "type": "Feature", "geometry": { "type": "Point", "coordinates": [8,586563,49,9872978] } },{ "type": "Feature", "geometry": { "type": "Point", "coordinates": [8,587363,49,9872978] } },{ "type": "Feature", "geometry": { "type": "Point", "coordinates": [8,586563,49,9877978] } },{ "type": "Feature", "geometry": { "type": "Point", "coordinates": [8,586563,49,9867978] } },{ "type": "Feature", "geometry": { "type": "Point", "coordinates": [8,585763,49,9872978] } },{ "type": "Feature", "geometry": { "type": "Point", "coordinates": [8,585763,49,9867978] } },{ "type": "Feature", "geometry": { "type": "Point", "coordinates": [8,587363,49,9877978] } },{ "type": "Feature", "geometry": { "type": "Point", "coordinates": [8,585763,49,9877978] } },</v>
      </c>
      <c r="BF255" s="6" t="str">
        <f>REPT($AO255,VLOOKUP(AM255,'8-Intensitäten Heatmap'!$A$5:$L$232,$AO$3,FALSE))&amp;REPT($AP255,VLOOKUP(AM255,'8-Intensitäten Heatmap'!$A$5:$L$232,$AP$3,FALSE))&amp;REPT($AQ255,VLOOKUP(AM255,'8-Intensitäten Heatmap'!$A$5:$L$232,$AQ$3,FALSE))&amp;REPT($AR255,VLOOKUP(AM255,'8-Intensitäten Heatmap'!$A$5:$L$232,$AR$3,FALSE))&amp;REPT($AS255,VLOOKUP(AM255,'8-Intensitäten Heatmap'!$A$5:$L$232,$AS$3,FALSE))&amp;REPT($AT255,VLOOKUP(AM255,'8-Intensitäten Heatmap'!$A$5:$L$232,$AT$3,FALSE))&amp;REPT($AU255,VLOOKUP(AM255,'8-Intensitäten Heatmap'!$A$5:$L$232,$AU$3,FALSE))&amp;REPT($AV255,VLOOKUP(AM255,'8-Intensitäten Heatmap'!$A$5:$L$232,$AV$3,FALSE))&amp;REPT($AW255,VLOOKUP(AM255,'8-Intensitäten Heatmap'!$A$5:$L$232,$AW$3,FALSE))</f>
        <v>{ "type": "Feature", "geometry": { "type": "Point", "coordinates": [8,586563,49,9872978] } },{ "type": "Feature", "geometry": { "type": "Point", "coordinates": [8,586563,49,9872978] } },{ "type": "Feature", "geometry": { "type": "Point", "coordinates": [8,587363,49,9872978] } },{ "type": "Feature", "geometry": { "type": "Point", "coordinates": [8,587363,49,9872978] } },{ "type": "Feature", "geometry": { "type": "Point", "coordinates": [8,586563,49,9877978] } },{ "type": "Feature", "geometry": { "type": "Point", "coordinates": [8,586563,49,9877978] } },{ "type": "Feature", "geometry": { "type": "Point", "coordinates": [8,586563,49,9867978] } },{ "type": "Feature", "geometry": { "type": "Point", "coordinates": [8,585763,49,9872978] } },{ "type": "Feature", "geometry": { "type": "Point", "coordinates": [8,585763,49,9867978] } },{ "type": "Feature", "geometry": { "type": "Point", "coordinates": [8,587363,49,9877978] } },{ "type": "Feature", "geometry": { "type": "Point", "coordinates": [8,585763,49,9877978] } },{ "type": "Feature", "geometry": { "type": "Point", "coordinates": [8,587363,49,9867978] } },</v>
      </c>
      <c r="BG255" s="6" t="s">
        <v>753</v>
      </c>
      <c r="BH255" s="6" t="str">
        <f t="shared" si="96"/>
        <v>{ "type": "Feature", "geometry": { "type": "Point", "coordinates": [8,586563,49,9872978] } },{ "type": "Feature", "geometry": { "type": "Point", "coordinates": [8,586563,49,9872978] } },</v>
      </c>
      <c r="BI255" s="6" t="str">
        <f t="shared" si="97"/>
        <v>{ "type": "Feature", "geometry": { "type": "Point", "coordinates": [8,586563,49,9872978] } },</v>
      </c>
      <c r="BJ255" s="6" t="str">
        <f t="shared" si="98"/>
        <v>{ "type": "Feature", "geometry": { "type": "Point", "coordinates": [8,586563,49,9872978] } },{ "type": "Feature", "geometry": { "type": "Point", "coordinates": [8,586563,49,9872978] } },</v>
      </c>
      <c r="BK255" s="6" t="str">
        <f t="shared" si="99"/>
        <v>{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v>
      </c>
      <c r="BL255" s="6" t="str">
        <f t="shared" si="100"/>
        <v>{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v>
      </c>
      <c r="BM255" s="6" t="str">
        <f t="shared" si="101"/>
        <v>{ "type": "Feature", "geometry": { "type": "Point", "coordinates": [8,586563,49,9872978] } },</v>
      </c>
      <c r="BN255" s="6" t="str">
        <f t="shared" si="102"/>
        <v>{ "type": "Feature", "geometry": { "type": "Point", "coordinates": [8,586563,49,9872978] } },{ "type": "Feature", "geometry": { "type": "Point", "coordinates": [8,586563,49,9872978] } },{ "type": "Feature", "geometry": { "type": "Point", "coordinates": [8,586563,49,9872978] } },{ "type": "Feature", "geometry": { "type": "Point", "coordinates": [8,586563,49,9872978] } },</v>
      </c>
      <c r="BO255" s="6" t="str">
        <f t="shared" si="103"/>
        <v>{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 "type": "Feature", "geometry": { "type": "Point", "coordinates": [8,586563,49,9872978] } },</v>
      </c>
      <c r="BP255" s="6" t="s">
        <v>3381</v>
      </c>
    </row>
    <row r="256" spans="1:68" s="6" customFormat="1" x14ac:dyDescent="0.3">
      <c r="A256" s="18" t="str">
        <f>Table1[[#This Row],[Name]]</f>
        <v>HT Logistik &amp; Handling GmbH</v>
      </c>
      <c r="B256" s="362">
        <v>8.5803898000000007</v>
      </c>
      <c r="C256" s="362">
        <v>49.982466100000003</v>
      </c>
      <c r="D256" s="18" t="str">
        <f>Table1[[#This Row],[Standortkategorie]]</f>
        <v>Verteilzentrum</v>
      </c>
      <c r="E256" s="18" t="str">
        <f>IF(Table1[[#This Row],[Zusatzinformation]]=0,"",Table1[[#This Row],[Zusatzinformation]])</f>
        <v/>
      </c>
      <c r="F256" s="47">
        <f>IF($D256&lt;&gt;"Busdepot",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56" s="47">
        <f>IF($D256&lt;&gt;"Busdepot",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56" s="47">
        <f>(Table1[[#This Row],[Lieferfahrzeuge]]*'1-Konfiguration'!$D$16+(MAX(Table1[[#This Row],[Lieferfahrzeuge]]*'1-Konfiguration'!$D$16,Table1[[#This Row],[Lieferfahrzeugtore]]*'1-Konfiguration'!$D$14)))/2</f>
        <v>0</v>
      </c>
      <c r="I256" s="47">
        <f>Table1[[#This Row],[Müllfahrzeuge]]</f>
        <v>0</v>
      </c>
      <c r="J256" s="47">
        <f>Table1[[#This Row],[Betonmischfahrzeuge]]</f>
        <v>0</v>
      </c>
      <c r="K256" s="47">
        <f>(Table1[[#This Row],[Schiffe]]*'1-Konfiguration'!$D$16+(MAX(Table1[[#This Row],[Schiffe]]*'1-Konfiguration'!$D$16,Table1[[#This Row],[Anleger]]*'1-Konfiguration'!$D$14)))/2</f>
        <v>0</v>
      </c>
      <c r="L256" s="47">
        <f>IF($D256="Busdepot",IFERROR(Table1[[#This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6" s="47">
        <f>IF($D256="Busdepot",IFERROR(Table1[[#This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6" s="81">
        <f>VLOOKUP($F$7,'1-Konfiguration'!$D$24:$G$28,4,FALSE) * (VLOOKUP('5-Standortanalyse (Berechnung)'!$F$7,'1-Konfiguration'!$D$24:$F$28,2,FALSE)/100)*VLOOKUP('5-Standortanalyse (Berechnung)'!$F$7,'1-Konfiguration'!$D$24:$F$28,3,FALSE)*$F256</f>
        <v>5214.0294000000004</v>
      </c>
      <c r="O256" s="81">
        <f>VLOOKUP($G$7,'1-Konfiguration'!$D$24:$G$28,4,FALSE) * (VLOOKUP('5-Standortanalyse (Berechnung)'!$G$7,'1-Konfiguration'!$D$24:$F$28,2,FALSE)/100)*VLOOKUP('5-Standortanalyse (Berechnung)'!$G$7,'1-Konfiguration'!$D$24:$F$28,3,FALSE)*$G256</f>
        <v>0</v>
      </c>
      <c r="P256" s="81">
        <f>VLOOKUP($H$7,'1-Konfiguration'!$D$24:$G$28,4,FALSE) * (VLOOKUP('5-Standortanalyse (Berechnung)'!$H$7,'1-Konfiguration'!$D$24:$F$28,2,FALSE)/100)*VLOOKUP('5-Standortanalyse (Berechnung)'!$H$7,'1-Konfiguration'!$D$24:$F$28,3,FALSE)*$H256</f>
        <v>0</v>
      </c>
      <c r="Q256" s="81">
        <f>VLOOKUP($I$7,'1-Konfiguration'!$D$24:$G$33,4,FALSE) * (VLOOKUP('5-Standortanalyse (Berechnung)'!$I$7,'1-Konfiguration'!$D$24:$F$33,2,FALSE)/100)*VLOOKUP('5-Standortanalyse (Berechnung)'!$I$7,'1-Konfiguration'!$D$24:$F$33,3,FALSE)*$I256</f>
        <v>0</v>
      </c>
      <c r="R256" s="81">
        <f>VLOOKUP($J$7,'1-Konfiguration'!$D$24:$G$33,4,FALSE) * (VLOOKUP('5-Standortanalyse (Berechnung)'!$J$7,'1-Konfiguration'!$D$24:$F$33,2,FALSE)/100)*VLOOKUP('5-Standortanalyse (Berechnung)'!$J$7,'1-Konfiguration'!$D$24:$F$33,3,FALSE)*$J256</f>
        <v>0</v>
      </c>
      <c r="S256" s="81">
        <f>VLOOKUP($K$7,'1-Konfiguration'!$D$24:$G$33,4,FALSE) * (VLOOKUP('5-Standortanalyse (Berechnung)'!$K$7,'1-Konfiguration'!$D$24:$F$33,2,FALSE)/100)*VLOOKUP('5-Standortanalyse (Berechnung)'!$K$7,'1-Konfiguration'!$D$24:$F$33,3,FALSE)*$K256</f>
        <v>0</v>
      </c>
      <c r="T256" s="81">
        <f>VLOOKUP($L$7,'1-Konfiguration'!$D$24:$G$28,4,FALSE) * (VLOOKUP('5-Standortanalyse (Berechnung)'!$L$7,'1-Konfiguration'!$D$24:$F$28,2,FALSE)/100)*VLOOKUP('5-Standortanalyse (Berechnung)'!$L$7,'1-Konfiguration'!$D$24:$F$28,3,FALSE)*$L256</f>
        <v>0</v>
      </c>
      <c r="U256" s="81">
        <f>VLOOKUP($M$7,'1-Konfiguration'!$D$24:$G$28,4,FALSE) * (VLOOKUP('5-Standortanalyse (Berechnung)'!$M$7,'1-Konfiguration'!$D$24:$F$28,2,FALSE)/100)*VLOOKUP('5-Standortanalyse (Berechnung)'!$M$7,'1-Konfiguration'!$D$24:$F$28,3,FALSE)*$M256</f>
        <v>0</v>
      </c>
      <c r="V256" s="81">
        <f>MMULT($N256:$P256,'1-Konfiguration'!G$54:G$56)+MMULT($Q256:$R256,'1-Konfiguration'!G$59:G$60)+MMULT($T256:$U256,'1-Konfiguration'!G$57:G$58)+($S256*'1-Konfiguration'!G$63)</f>
        <v>44.632609264328501</v>
      </c>
      <c r="W256" s="81">
        <f>MMULT($N256:$P256,'1-Konfiguration'!H$54:H$56)+MMULT($Q256:$R256,'1-Konfiguration'!H$59:H$60)+MMULT($T256:$U256,'1-Konfiguration'!H$57:H$58)+($S256*'1-Konfiguration'!H$63)</f>
        <v>203.77762401824216</v>
      </c>
      <c r="X256" s="81">
        <f>MMULT($N256:$P256,'1-Konfiguration'!I$54:I$56)+MMULT($Q256:$R256,'1-Konfiguration'!I$59:I$60)+MMULT($T256:$U256,'1-Konfiguration'!I$57:I$58)+($S256*'1-Konfiguration'!I$63)</f>
        <v>507.94495637106388</v>
      </c>
      <c r="Y256" s="81">
        <f>MMULT($N256:$P256,'1-Konfiguration'!J$54:J$56)+MMULT($Q256:$R256,'1-Konfiguration'!J$59:J$60)+MMULT($T256:$U256,'1-Konfiguration'!J$57:J$58)+($S256*'1-Konfiguration'!J$63)</f>
        <v>1029.5589366655647</v>
      </c>
      <c r="Z256" s="81">
        <f>MMULT($N256:$P256,'1-Konfiguration'!K$54:K$56)+MMULT($Q256:$R256,'1-Konfiguration'!K$59:K$60)+MMULT($T256:$U256,'1-Konfiguration'!K$57:K$58)+($S256*'1-Konfiguration'!K$63)</f>
        <v>111.58152316082126</v>
      </c>
      <c r="AA256" s="81">
        <f>MMULT($N256:$P256,'1-Konfiguration'!L$54:L$56)+MMULT($Q256:$R256,'1-Konfiguration'!L$59:L$60)+MMULT($T256:$U256,'1-Konfiguration'!L$57:L$58)+($S256*'1-Konfiguration'!L$63)</f>
        <v>281.75441176336284</v>
      </c>
      <c r="AB256" s="81">
        <f>MMULT($N256:$P256,'1-Konfiguration'!M$54:M$56)+MMULT($Q256:$R256,'1-Konfiguration'!M$59:M$60)+MMULT($T256:$U256,'1-Konfiguration'!M$57:M$58)+($S256*'1-Konfiguration'!M$63)</f>
        <v>700.60714603457734</v>
      </c>
      <c r="AC256" s="81">
        <f>MMULT($N256:$P256,'1-Konfiguration'!N$54:N$56)+MMULT($Q256:$R256,'1-Konfiguration'!N$59:N$60)+MMULT($T256:$U256,'1-Konfiguration'!N$57:N$58)+($S256*'1-Konfiguration'!N$63)</f>
        <v>1590.8661819582055</v>
      </c>
      <c r="AF256" s="6">
        <f t="shared" si="87"/>
        <v>0</v>
      </c>
      <c r="AG256" s="6">
        <f t="shared" si="88"/>
        <v>1</v>
      </c>
      <c r="AH256" s="6">
        <f t="shared" si="89"/>
        <v>1</v>
      </c>
      <c r="AI256" s="6">
        <f t="shared" si="90"/>
        <v>1</v>
      </c>
      <c r="AJ256" s="6">
        <f t="shared" si="91"/>
        <v>1</v>
      </c>
      <c r="AK256" s="6">
        <f t="shared" si="92"/>
        <v>1</v>
      </c>
      <c r="AL256" s="6">
        <f t="shared" si="93"/>
        <v>1</v>
      </c>
      <c r="AM256" s="6">
        <f t="shared" si="94"/>
        <v>2</v>
      </c>
      <c r="AO256" s="5" t="str">
        <f t="shared" si="95"/>
        <v>{ "type": "Feature", "geometry": { "type": "Point", "coordinates": [8,5803898,49,9824661] } },</v>
      </c>
      <c r="AP256" s="5" t="str">
        <f t="shared" si="79"/>
        <v>{ "type": "Feature", "geometry": { "type": "Point", "coordinates": [8,5811898,49,9824661] } },</v>
      </c>
      <c r="AQ256" s="5" t="str">
        <f t="shared" si="80"/>
        <v>{ "type": "Feature", "geometry": { "type": "Point", "coordinates": [8,5803898,49,9829661] } },</v>
      </c>
      <c r="AR256" s="5" t="str">
        <f t="shared" si="81"/>
        <v>{ "type": "Feature", "geometry": { "type": "Point", "coordinates": [8,5803898,49,9819661] } },</v>
      </c>
      <c r="AS256" s="5" t="str">
        <f t="shared" si="82"/>
        <v>{ "type": "Feature", "geometry": { "type": "Point", "coordinates": [8,5795898,49,9824661] } },</v>
      </c>
      <c r="AT256" s="5" t="str">
        <f t="shared" si="83"/>
        <v>{ "type": "Feature", "geometry": { "type": "Point", "coordinates": [8,5795898,49,9819661] } },</v>
      </c>
      <c r="AU256" s="5" t="str">
        <f t="shared" si="84"/>
        <v>{ "type": "Feature", "geometry": { "type": "Point", "coordinates": [8,5811898,49,9829661] } },</v>
      </c>
      <c r="AV256" s="5" t="str">
        <f t="shared" si="85"/>
        <v>{ "type": "Feature", "geometry": { "type": "Point", "coordinates": [8,5795898,49,9829661] } },</v>
      </c>
      <c r="AW256" s="5" t="str">
        <f t="shared" si="86"/>
        <v>{ "type": "Feature", "geometry": { "type": "Point", "coordinates": [8,5811898,49,9819661] } },</v>
      </c>
      <c r="AX256" s="5" t="s">
        <v>753</v>
      </c>
      <c r="AY256" s="6" t="str">
        <f>REPT($AO256,VLOOKUP(AF256,'8-Intensitäten Heatmap'!$A$5:$L$232,$AO$3,FALSE))&amp;REPT($AP256,VLOOKUP(AF256,'8-Intensitäten Heatmap'!$A$5:$L$232,$AP$3,FALSE))&amp;REPT($AQ256,VLOOKUP(AF256,'8-Intensitäten Heatmap'!$A$5:$L$232,$AQ$3,FALSE))&amp;REPT($AR256,VLOOKUP(AF256,'8-Intensitäten Heatmap'!$A$5:$L$232,$AR$3,FALSE))&amp;REPT($AS256,VLOOKUP(AF256,'8-Intensitäten Heatmap'!$A$5:$L$232,$AS$3,FALSE))&amp;REPT($AT256,VLOOKUP(AF256,'8-Intensitäten Heatmap'!$A$5:$L$232,$AT$3,FALSE))&amp;REPT($AU256,VLOOKUP(AF256,'8-Intensitäten Heatmap'!$A$5:$L$232,$AU$3,FALSE))&amp;REPT($AV256,VLOOKUP(AF256,'8-Intensitäten Heatmap'!$A$5:$L$232,$AV$3,FALSE))&amp;REPT($AW256,VLOOKUP(AF256,'8-Intensitäten Heatmap'!$A$5:$L$232,$AW$3,FALSE))</f>
        <v/>
      </c>
      <c r="AZ256" s="6" t="str">
        <f>REPT($AO256,VLOOKUP(AG256,'8-Intensitäten Heatmap'!$A$5:$L$232,$AO$3,FALSE))&amp;REPT($AP256,VLOOKUP(AG256,'8-Intensitäten Heatmap'!$A$5:$L$232,$AP$3,FALSE))&amp;REPT($AQ256,VLOOKUP(AG256,'8-Intensitäten Heatmap'!$A$5:$L$232,$AQ$3,FALSE))&amp;REPT($AR256,VLOOKUP(AG256,'8-Intensitäten Heatmap'!$A$5:$L$232,$AR$3,FALSE))&amp;REPT($AS256,VLOOKUP(AG256,'8-Intensitäten Heatmap'!$A$5:$L$232,$AS$3,FALSE))&amp;REPT($AT256,VLOOKUP(AG256,'8-Intensitäten Heatmap'!$A$5:$L$232,$AT$3,FALSE))&amp;REPT($AU256,VLOOKUP(AG256,'8-Intensitäten Heatmap'!$A$5:$L$232,$AU$3,FALSE))&amp;REPT($AV256,VLOOKUP(AG256,'8-Intensitäten Heatmap'!$A$5:$L$232,$AV$3,FALSE))&amp;REPT($AW256,VLOOKUP(AG256,'8-Intensitäten Heatmap'!$A$5:$L$232,$AW$3,FALSE))</f>
        <v>{ "type": "Feature", "geometry": { "type": "Point", "coordinates": [8,5803898,49,9824661] } },</v>
      </c>
      <c r="BA256" s="6" t="str">
        <f>REPT($AO256,VLOOKUP(AH256,'8-Intensitäten Heatmap'!$A$5:$L$232,$AO$3,FALSE))&amp;REPT($AP256,VLOOKUP(AH256,'8-Intensitäten Heatmap'!$A$5:$L$232,$AP$3,FALSE))&amp;REPT($AQ256,VLOOKUP(AH256,'8-Intensitäten Heatmap'!$A$5:$L$232,$AQ$3,FALSE))&amp;REPT($AR256,VLOOKUP(AH256,'8-Intensitäten Heatmap'!$A$5:$L$232,$AR$3,FALSE))&amp;REPT($AS256,VLOOKUP(AH256,'8-Intensitäten Heatmap'!$A$5:$L$232,$AS$3,FALSE))&amp;REPT($AT256,VLOOKUP(AH256,'8-Intensitäten Heatmap'!$A$5:$L$232,$AT$3,FALSE))&amp;REPT($AU256,VLOOKUP(AH256,'8-Intensitäten Heatmap'!$A$5:$L$232,$AU$3,FALSE))&amp;REPT($AV256,VLOOKUP(AH256,'8-Intensitäten Heatmap'!$A$5:$L$232,$AV$3,FALSE))&amp;REPT($AW256,VLOOKUP(AH256,'8-Intensitäten Heatmap'!$A$5:$L$232,$AW$3,FALSE))</f>
        <v>{ "type": "Feature", "geometry": { "type": "Point", "coordinates": [8,5803898,49,9824661] } },</v>
      </c>
      <c r="BB256" s="6" t="str">
        <f>REPT($AO256,VLOOKUP(AI256,'8-Intensitäten Heatmap'!$A$5:$L$232,$AO$3,FALSE))&amp;REPT($AP256,VLOOKUP(AI256,'8-Intensitäten Heatmap'!$A$5:$L$232,$AP$3,FALSE))&amp;REPT($AQ256,VLOOKUP(AI256,'8-Intensitäten Heatmap'!$A$5:$L$232,$AQ$3,FALSE))&amp;REPT($AR256,VLOOKUP(AI256,'8-Intensitäten Heatmap'!$A$5:$L$232,$AR$3,FALSE))&amp;REPT($AS256,VLOOKUP(AI256,'8-Intensitäten Heatmap'!$A$5:$L$232,$AS$3,FALSE))&amp;REPT($AT256,VLOOKUP(AI256,'8-Intensitäten Heatmap'!$A$5:$L$232,$AT$3,FALSE))&amp;REPT($AU256,VLOOKUP(AI256,'8-Intensitäten Heatmap'!$A$5:$L$232,$AU$3,FALSE))&amp;REPT($AV256,VLOOKUP(AI256,'8-Intensitäten Heatmap'!$A$5:$L$232,$AV$3,FALSE))&amp;REPT($AW256,VLOOKUP(AI256,'8-Intensitäten Heatmap'!$A$5:$L$232,$AW$3,FALSE))</f>
        <v>{ "type": "Feature", "geometry": { "type": "Point", "coordinates": [8,5803898,49,9824661] } },</v>
      </c>
      <c r="BC256" s="6" t="str">
        <f>REPT($AO256,VLOOKUP(AJ256,'8-Intensitäten Heatmap'!$A$5:$L$232,$AO$3,FALSE))&amp;REPT($AP256,VLOOKUP(AJ256,'8-Intensitäten Heatmap'!$A$5:$L$232,$AP$3,FALSE))&amp;REPT($AQ256,VLOOKUP(AJ256,'8-Intensitäten Heatmap'!$A$5:$L$232,$AQ$3,FALSE))&amp;REPT($AR256,VLOOKUP(AJ256,'8-Intensitäten Heatmap'!$A$5:$L$232,$AR$3,FALSE))&amp;REPT($AS256,VLOOKUP(AJ256,'8-Intensitäten Heatmap'!$A$5:$L$232,$AS$3,FALSE))&amp;REPT($AT256,VLOOKUP(AJ256,'8-Intensitäten Heatmap'!$A$5:$L$232,$AT$3,FALSE))&amp;REPT($AU256,VLOOKUP(AJ256,'8-Intensitäten Heatmap'!$A$5:$L$232,$AU$3,FALSE))&amp;REPT($AV256,VLOOKUP(AJ256,'8-Intensitäten Heatmap'!$A$5:$L$232,$AV$3,FALSE))&amp;REPT($AW256,VLOOKUP(AJ256,'8-Intensitäten Heatmap'!$A$5:$L$232,$AW$3,FALSE))</f>
        <v>{ "type": "Feature", "geometry": { "type": "Point", "coordinates": [8,5803898,49,9824661] } },</v>
      </c>
      <c r="BD256" s="6" t="str">
        <f>REPT($AO256,VLOOKUP(AK256,'8-Intensitäten Heatmap'!$A$5:$L$232,$AO$3,FALSE))&amp;REPT($AP256,VLOOKUP(AK256,'8-Intensitäten Heatmap'!$A$5:$L$232,$AP$3,FALSE))&amp;REPT($AQ256,VLOOKUP(AK256,'8-Intensitäten Heatmap'!$A$5:$L$232,$AQ$3,FALSE))&amp;REPT($AR256,VLOOKUP(AK256,'8-Intensitäten Heatmap'!$A$5:$L$232,$AR$3,FALSE))&amp;REPT($AS256,VLOOKUP(AK256,'8-Intensitäten Heatmap'!$A$5:$L$232,$AS$3,FALSE))&amp;REPT($AT256,VLOOKUP(AK256,'8-Intensitäten Heatmap'!$A$5:$L$232,$AT$3,FALSE))&amp;REPT($AU256,VLOOKUP(AK256,'8-Intensitäten Heatmap'!$A$5:$L$232,$AU$3,FALSE))&amp;REPT($AV256,VLOOKUP(AK256,'8-Intensitäten Heatmap'!$A$5:$L$232,$AV$3,FALSE))&amp;REPT($AW256,VLOOKUP(AK256,'8-Intensitäten Heatmap'!$A$5:$L$232,$AW$3,FALSE))</f>
        <v>{ "type": "Feature", "geometry": { "type": "Point", "coordinates": [8,5803898,49,9824661] } },</v>
      </c>
      <c r="BE256" s="6" t="str">
        <f>REPT($AO256,VLOOKUP(AL256,'8-Intensitäten Heatmap'!$A$5:$L$232,$AO$3,FALSE))&amp;REPT($AP256,VLOOKUP(AL256,'8-Intensitäten Heatmap'!$A$5:$L$232,$AP$3,FALSE))&amp;REPT($AQ256,VLOOKUP(AL256,'8-Intensitäten Heatmap'!$A$5:$L$232,$AQ$3,FALSE))&amp;REPT($AR256,VLOOKUP(AL256,'8-Intensitäten Heatmap'!$A$5:$L$232,$AR$3,FALSE))&amp;REPT($AS256,VLOOKUP(AL256,'8-Intensitäten Heatmap'!$A$5:$L$232,$AS$3,FALSE))&amp;REPT($AT256,VLOOKUP(AL256,'8-Intensitäten Heatmap'!$A$5:$L$232,$AT$3,FALSE))&amp;REPT($AU256,VLOOKUP(AL256,'8-Intensitäten Heatmap'!$A$5:$L$232,$AU$3,FALSE))&amp;REPT($AV256,VLOOKUP(AL256,'8-Intensitäten Heatmap'!$A$5:$L$232,$AV$3,FALSE))&amp;REPT($AW256,VLOOKUP(AL256,'8-Intensitäten Heatmap'!$A$5:$L$232,$AW$3,FALSE))</f>
        <v>{ "type": "Feature", "geometry": { "type": "Point", "coordinates": [8,5803898,49,9824661] } },</v>
      </c>
      <c r="BF256" s="6" t="str">
        <f>REPT($AO256,VLOOKUP(AM256,'8-Intensitäten Heatmap'!$A$5:$L$232,$AO$3,FALSE))&amp;REPT($AP256,VLOOKUP(AM256,'8-Intensitäten Heatmap'!$A$5:$L$232,$AP$3,FALSE))&amp;REPT($AQ256,VLOOKUP(AM256,'8-Intensitäten Heatmap'!$A$5:$L$232,$AQ$3,FALSE))&amp;REPT($AR256,VLOOKUP(AM256,'8-Intensitäten Heatmap'!$A$5:$L$232,$AR$3,FALSE))&amp;REPT($AS256,VLOOKUP(AM256,'8-Intensitäten Heatmap'!$A$5:$L$232,$AS$3,FALSE))&amp;REPT($AT256,VLOOKUP(AM256,'8-Intensitäten Heatmap'!$A$5:$L$232,$AT$3,FALSE))&amp;REPT($AU256,VLOOKUP(AM256,'8-Intensitäten Heatmap'!$A$5:$L$232,$AU$3,FALSE))&amp;REPT($AV256,VLOOKUP(AM256,'8-Intensitäten Heatmap'!$A$5:$L$232,$AV$3,FALSE))&amp;REPT($AW256,VLOOKUP(AM256,'8-Intensitäten Heatmap'!$A$5:$L$232,$AW$3,FALSE))</f>
        <v>{ "type": "Feature", "geometry": { "type": "Point", "coordinates": [8,5803898,49,9824661] } },{ "type": "Feature", "geometry": { "type": "Point", "coordinates": [8,5811898,49,9824661] } },</v>
      </c>
      <c r="BG256" s="6" t="s">
        <v>753</v>
      </c>
      <c r="BH256" s="6" t="str">
        <f t="shared" si="96"/>
        <v/>
      </c>
      <c r="BI256" s="6" t="str">
        <f t="shared" si="97"/>
        <v/>
      </c>
      <c r="BJ256" s="6" t="str">
        <f t="shared" si="98"/>
        <v/>
      </c>
      <c r="BK256" s="6" t="str">
        <f t="shared" si="99"/>
        <v>{ "type": "Feature", "geometry": { "type": "Point", "coordinates": [8,5803898,49,9824661] } },</v>
      </c>
      <c r="BL256" s="6" t="str">
        <f t="shared" si="100"/>
        <v>{ "type": "Feature", "geometry": { "type": "Point", "coordinates": [8,5803898,49,9824661] } },</v>
      </c>
      <c r="BM256" s="6" t="str">
        <f t="shared" si="101"/>
        <v/>
      </c>
      <c r="BN256" s="6" t="str">
        <f t="shared" si="102"/>
        <v/>
      </c>
      <c r="BO256" s="6" t="str">
        <f t="shared" si="103"/>
        <v>{ "type": "Feature", "geometry": { "type": "Point", "coordinates": [8,5803898,49,9824661] } },</v>
      </c>
      <c r="BP256" s="6" t="s">
        <v>3381</v>
      </c>
    </row>
    <row r="257" spans="1:68" s="6" customFormat="1" x14ac:dyDescent="0.3">
      <c r="A257" s="18" t="str">
        <f>Table1[[#This Row],[Name]]</f>
        <v>Icefresh GmbH</v>
      </c>
      <c r="B257" s="362">
        <v>8.4975447000000006</v>
      </c>
      <c r="C257" s="362">
        <v>49.907546099999998</v>
      </c>
      <c r="D257" s="18" t="str">
        <f>Table1[[#This Row],[Standortkategorie]]</f>
        <v>Verteilzentrum</v>
      </c>
      <c r="E257" s="18" t="str">
        <f>IF(Table1[[#This Row],[Zusatzinformation]]=0,"",Table1[[#This Row],[Zusatzinformation]])</f>
        <v/>
      </c>
      <c r="F257" s="47">
        <f>IF($D257&lt;&gt;"Busdepot",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257" s="47">
        <f>IF($D257&lt;&gt;"Busdepot",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257" s="47">
        <f>(Table1[[#This Row],[Lieferfahrzeuge]]*'1-Konfiguration'!$D$16+(MAX(Table1[[#This Row],[Lieferfahrzeuge]]*'1-Konfiguration'!$D$16,Table1[[#This Row],[Lieferfahrzeugtore]]*'1-Konfiguration'!$D$14)))/2</f>
        <v>0</v>
      </c>
      <c r="I257" s="47">
        <f>Table1[[#This Row],[Müllfahrzeuge]]</f>
        <v>0</v>
      </c>
      <c r="J257" s="47">
        <f>Table1[[#This Row],[Betonmischfahrzeuge]]</f>
        <v>0</v>
      </c>
      <c r="K257" s="47">
        <f>(Table1[[#This Row],[Schiffe]]*'1-Konfiguration'!$D$16+(MAX(Table1[[#This Row],[Schiffe]]*'1-Konfiguration'!$D$16,Table1[[#This Row],[Anleger]]*'1-Konfiguration'!$D$14)))/2</f>
        <v>0</v>
      </c>
      <c r="L257" s="47">
        <f>IF($D257="Busdepot",IFERROR(Table1[[#This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7" s="47">
        <f>IF($D257="Busdepot",IFERROR(Table1[[#This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7" s="81">
        <f>VLOOKUP($F$7,'1-Konfiguration'!$D$24:$G$28,4,FALSE) * (VLOOKUP('5-Standortanalyse (Berechnung)'!$F$7,'1-Konfiguration'!$D$24:$F$28,2,FALSE)/100)*VLOOKUP('5-Standortanalyse (Berechnung)'!$F$7,'1-Konfiguration'!$D$24:$F$28,3,FALSE)*$F257</f>
        <v>31284.176400000004</v>
      </c>
      <c r="O257" s="81">
        <f>VLOOKUP($G$7,'1-Konfiguration'!$D$24:$G$28,4,FALSE) * (VLOOKUP('5-Standortanalyse (Berechnung)'!$G$7,'1-Konfiguration'!$D$24:$F$28,2,FALSE)/100)*VLOOKUP('5-Standortanalyse (Berechnung)'!$G$7,'1-Konfiguration'!$D$24:$F$28,3,FALSE)*$G257</f>
        <v>7673</v>
      </c>
      <c r="P257" s="81">
        <f>VLOOKUP($H$7,'1-Konfiguration'!$D$24:$G$28,4,FALSE) * (VLOOKUP('5-Standortanalyse (Berechnung)'!$H$7,'1-Konfiguration'!$D$24:$F$28,2,FALSE)/100)*VLOOKUP('5-Standortanalyse (Berechnung)'!$H$7,'1-Konfiguration'!$D$24:$F$28,3,FALSE)*$H257</f>
        <v>0</v>
      </c>
      <c r="Q257" s="81">
        <f>VLOOKUP($I$7,'1-Konfiguration'!$D$24:$G$33,4,FALSE) * (VLOOKUP('5-Standortanalyse (Berechnung)'!$I$7,'1-Konfiguration'!$D$24:$F$33,2,FALSE)/100)*VLOOKUP('5-Standortanalyse (Berechnung)'!$I$7,'1-Konfiguration'!$D$24:$F$33,3,FALSE)*$I257</f>
        <v>0</v>
      </c>
      <c r="R257" s="81">
        <f>VLOOKUP($J$7,'1-Konfiguration'!$D$24:$G$33,4,FALSE) * (VLOOKUP('5-Standortanalyse (Berechnung)'!$J$7,'1-Konfiguration'!$D$24:$F$33,2,FALSE)/100)*VLOOKUP('5-Standortanalyse (Berechnung)'!$J$7,'1-Konfiguration'!$D$24:$F$33,3,FALSE)*$J257</f>
        <v>0</v>
      </c>
      <c r="S257" s="81">
        <f>VLOOKUP($K$7,'1-Konfiguration'!$D$24:$G$33,4,FALSE) * (VLOOKUP('5-Standortanalyse (Berechnung)'!$K$7,'1-Konfiguration'!$D$24:$F$33,2,FALSE)/100)*VLOOKUP('5-Standortanalyse (Berechnung)'!$K$7,'1-Konfiguration'!$D$24:$F$33,3,FALSE)*$K257</f>
        <v>0</v>
      </c>
      <c r="T257" s="81">
        <f>VLOOKUP($L$7,'1-Konfiguration'!$D$24:$G$28,4,FALSE) * (VLOOKUP('5-Standortanalyse (Berechnung)'!$L$7,'1-Konfiguration'!$D$24:$F$28,2,FALSE)/100)*VLOOKUP('5-Standortanalyse (Berechnung)'!$L$7,'1-Konfiguration'!$D$24:$F$28,3,FALSE)*$L257</f>
        <v>0</v>
      </c>
      <c r="U257" s="81">
        <f>VLOOKUP($M$7,'1-Konfiguration'!$D$24:$G$28,4,FALSE) * (VLOOKUP('5-Standortanalyse (Berechnung)'!$M$7,'1-Konfiguration'!$D$24:$F$28,2,FALSE)/100)*VLOOKUP('5-Standortanalyse (Berechnung)'!$M$7,'1-Konfiguration'!$D$24:$F$28,3,FALSE)*$M257</f>
        <v>0</v>
      </c>
      <c r="V257" s="81">
        <f>MMULT($N257:$P257,'1-Konfiguration'!G$54:G$56)+MMULT($Q257:$R257,'1-Konfiguration'!G$59:G$60)+MMULT($T257:$U257,'1-Konfiguration'!G$57:G$58)+($S257*'1-Konfiguration'!G$63)</f>
        <v>346.96960826362107</v>
      </c>
      <c r="W257" s="81">
        <f>MMULT($N257:$P257,'1-Konfiguration'!H$54:H$56)+MMULT($Q257:$R257,'1-Konfiguration'!H$59:H$60)+MMULT($T257:$U257,'1-Konfiguration'!H$57:H$58)+($S257*'1-Konfiguration'!H$63)</f>
        <v>1707.206914844885</v>
      </c>
      <c r="X257" s="81">
        <f>MMULT($N257:$P257,'1-Konfiguration'!I$54:I$56)+MMULT($Q257:$R257,'1-Konfiguration'!I$59:I$60)+MMULT($T257:$U257,'1-Konfiguration'!I$57:I$58)+($S257*'1-Konfiguration'!I$63)</f>
        <v>4351.6878085593298</v>
      </c>
      <c r="Y257" s="81">
        <f>MMULT($N257:$P257,'1-Konfiguration'!J$54:J$56)+MMULT($Q257:$R257,'1-Konfiguration'!J$59:J$60)+MMULT($T257:$U257,'1-Konfiguration'!J$57:J$58)+($S257*'1-Konfiguration'!J$63)</f>
        <v>8330.937487462752</v>
      </c>
      <c r="Z257" s="81">
        <f>MMULT($N257:$P257,'1-Konfiguration'!K$54:K$56)+MMULT($Q257:$R257,'1-Konfiguration'!K$59:K$60)+MMULT($T257:$U257,'1-Konfiguration'!K$57:K$58)+($S257*'1-Konfiguration'!K$63)</f>
        <v>867.42402065905276</v>
      </c>
      <c r="AA257" s="81">
        <f>MMULT($N257:$P257,'1-Konfiguration'!L$54:L$56)+MMULT($Q257:$R257,'1-Konfiguration'!L$59:L$60)+MMULT($T257:$U257,'1-Konfiguration'!L$57:L$58)+($S257*'1-Konfiguration'!L$63)</f>
        <v>2310.2969956696488</v>
      </c>
      <c r="AB257" s="81">
        <f>MMULT($N257:$P257,'1-Konfiguration'!M$54:M$56)+MMULT($Q257:$R257,'1-Konfiguration'!M$59:M$60)+MMULT($T257:$U257,'1-Konfiguration'!M$57:M$58)+($S257*'1-Konfiguration'!M$63)</f>
        <v>5972.309897056648</v>
      </c>
      <c r="AC257" s="81">
        <f>MMULT($N257:$P257,'1-Konfiguration'!N$54:N$56)+MMULT($Q257:$R257,'1-Konfiguration'!N$59:N$60)+MMULT($T257:$U257,'1-Konfiguration'!N$57:N$58)+($S257*'1-Konfiguration'!N$63)</f>
        <v>12848.584042534116</v>
      </c>
      <c r="AF257" s="6">
        <f t="shared" si="87"/>
        <v>2</v>
      </c>
      <c r="AG257" s="6">
        <f t="shared" si="88"/>
        <v>7</v>
      </c>
      <c r="AH257" s="6">
        <f t="shared" si="89"/>
        <v>9</v>
      </c>
      <c r="AI257" s="6">
        <f t="shared" si="90"/>
        <v>11</v>
      </c>
      <c r="AJ257" s="6">
        <f t="shared" si="91"/>
        <v>7</v>
      </c>
      <c r="AK257" s="6">
        <f t="shared" si="92"/>
        <v>9</v>
      </c>
      <c r="AL257" s="6">
        <f t="shared" si="93"/>
        <v>12</v>
      </c>
      <c r="AM257" s="6">
        <f t="shared" si="94"/>
        <v>17</v>
      </c>
      <c r="AO257" s="5" t="str">
        <f t="shared" si="95"/>
        <v>{ "type": "Feature", "geometry": { "type": "Point", "coordinates": [8,4975447,49,9075461] } },</v>
      </c>
      <c r="AP257" s="5" t="str">
        <f t="shared" si="79"/>
        <v>{ "type": "Feature", "geometry": { "type": "Point", "coordinates": [8,4983447,49,9075461] } },</v>
      </c>
      <c r="AQ257" s="5" t="str">
        <f t="shared" si="80"/>
        <v>{ "type": "Feature", "geometry": { "type": "Point", "coordinates": [8,4975447,49,9080461] } },</v>
      </c>
      <c r="AR257" s="5" t="str">
        <f t="shared" si="81"/>
        <v>{ "type": "Feature", "geometry": { "type": "Point", "coordinates": [8,4975447,49,9070461] } },</v>
      </c>
      <c r="AS257" s="5" t="str">
        <f t="shared" si="82"/>
        <v>{ "type": "Feature", "geometry": { "type": "Point", "coordinates": [8,4967447,49,9075461] } },</v>
      </c>
      <c r="AT257" s="5" t="str">
        <f t="shared" si="83"/>
        <v>{ "type": "Feature", "geometry": { "type": "Point", "coordinates": [8,4967447,49,9070461] } },</v>
      </c>
      <c r="AU257" s="5" t="str">
        <f t="shared" si="84"/>
        <v>{ "type": "Feature", "geometry": { "type": "Point", "coordinates": [8,4983447,49,9080461] } },</v>
      </c>
      <c r="AV257" s="5" t="str">
        <f t="shared" si="85"/>
        <v>{ "type": "Feature", "geometry": { "type": "Point", "coordinates": [8,4967447,49,9080461] } },</v>
      </c>
      <c r="AW257" s="5" t="str">
        <f t="shared" si="86"/>
        <v>{ "type": "Feature", "geometry": { "type": "Point", "coordinates": [8,4983447,49,9070461] } },</v>
      </c>
      <c r="AX257" s="5" t="s">
        <v>753</v>
      </c>
      <c r="AY257" s="6" t="str">
        <f>REPT($AO257,VLOOKUP(AF257,'8-Intensitäten Heatmap'!$A$5:$L$232,$AO$3,FALSE))&amp;REPT($AP257,VLOOKUP(AF257,'8-Intensitäten Heatmap'!$A$5:$L$232,$AP$3,FALSE))&amp;REPT($AQ257,VLOOKUP(AF257,'8-Intensitäten Heatmap'!$A$5:$L$232,$AQ$3,FALSE))&amp;REPT($AR257,VLOOKUP(AF257,'8-Intensitäten Heatmap'!$A$5:$L$232,$AR$3,FALSE))&amp;REPT($AS257,VLOOKUP(AF257,'8-Intensitäten Heatmap'!$A$5:$L$232,$AS$3,FALSE))&amp;REPT($AT257,VLOOKUP(AF257,'8-Intensitäten Heatmap'!$A$5:$L$232,$AT$3,FALSE))&amp;REPT($AU257,VLOOKUP(AF257,'8-Intensitäten Heatmap'!$A$5:$L$232,$AU$3,FALSE))&amp;REPT($AV257,VLOOKUP(AF257,'8-Intensitäten Heatmap'!$A$5:$L$232,$AV$3,FALSE))&amp;REPT($AW257,VLOOKUP(AF257,'8-Intensitäten Heatmap'!$A$5:$L$232,$AW$3,FALSE))</f>
        <v>{ "type": "Feature", "geometry": { "type": "Point", "coordinates": [8,4975447,49,9075461] } },{ "type": "Feature", "geometry": { "type": "Point", "coordinates": [8,4983447,49,9075461] } },</v>
      </c>
      <c r="AZ257" s="6" t="str">
        <f>REPT($AO257,VLOOKUP(AG257,'8-Intensitäten Heatmap'!$A$5:$L$232,$AO$3,FALSE))&amp;REPT($AP257,VLOOKUP(AG257,'8-Intensitäten Heatmap'!$A$5:$L$232,$AP$3,FALSE))&amp;REPT($AQ257,VLOOKUP(AG257,'8-Intensitäten Heatmap'!$A$5:$L$232,$AQ$3,FALSE))&amp;REPT($AR257,VLOOKUP(AG257,'8-Intensitäten Heatmap'!$A$5:$L$232,$AR$3,FALSE))&amp;REPT($AS257,VLOOKUP(AG257,'8-Intensitäten Heatmap'!$A$5:$L$232,$AS$3,FALSE))&amp;REPT($AT257,VLOOKUP(AG257,'8-Intensitäten Heatmap'!$A$5:$L$232,$AT$3,FALSE))&amp;REPT($AU257,VLOOKUP(AG257,'8-Intensitäten Heatmap'!$A$5:$L$232,$AU$3,FALSE))&amp;REPT($AV257,VLOOKUP(AG257,'8-Intensitäten Heatmap'!$A$5:$L$232,$AV$3,FALSE))&amp;REPT($AW257,VLOOKUP(AG257,'8-Intensitäten Heatmap'!$A$5:$L$232,$AW$3,FALSE))</f>
        <v>{ "type": "Feature", "geometry": { "type": "Point", "coordinates": [8,4975447,49,9075461] } },{ "type": "Feature", "geometry": { "type": "Point", "coordinates": [8,4983447,49,9075461] } },{ "type": "Feature", "geometry": { "type": "Point", "coordinates": [8,4975447,49,9080461] } },{ "type": "Feature", "geometry": { "type": "Point", "coordinates": [8,4975447,49,9070461] } },{ "type": "Feature", "geometry": { "type": "Point", "coordinates": [8,4967447,49,9075461] } },{ "type": "Feature", "geometry": { "type": "Point", "coordinates": [8,4967447,49,9070461] } },{ "type": "Feature", "geometry": { "type": "Point", "coordinates": [8,4983447,49,9080461] } },</v>
      </c>
      <c r="BA257" s="6" t="str">
        <f>REPT($AO257,VLOOKUP(AH257,'8-Intensitäten Heatmap'!$A$5:$L$232,$AO$3,FALSE))&amp;REPT($AP257,VLOOKUP(AH257,'8-Intensitäten Heatmap'!$A$5:$L$232,$AP$3,FALSE))&amp;REPT($AQ257,VLOOKUP(AH257,'8-Intensitäten Heatmap'!$A$5:$L$232,$AQ$3,FALSE))&amp;REPT($AR257,VLOOKUP(AH257,'8-Intensitäten Heatmap'!$A$5:$L$232,$AR$3,FALSE))&amp;REPT($AS257,VLOOKUP(AH257,'8-Intensitäten Heatmap'!$A$5:$L$232,$AS$3,FALSE))&amp;REPT($AT257,VLOOKUP(AH257,'8-Intensitäten Heatmap'!$A$5:$L$232,$AT$3,FALSE))&amp;REPT($AU257,VLOOKUP(AH257,'8-Intensitäten Heatmap'!$A$5:$L$232,$AU$3,FALSE))&amp;REPT($AV257,VLOOKUP(AH257,'8-Intensitäten Heatmap'!$A$5:$L$232,$AV$3,FALSE))&amp;REPT($AW257,VLOOKUP(AH257,'8-Intensitäten Heatmap'!$A$5:$L$232,$AW$3,FALSE))</f>
        <v>{ "type": "Feature", "geometry": { "type": "Point", "coordinates": [8,4975447,49,9075461] } },{ "type": "Feature", "geometry": { "type": "Point", "coordinates": [8,4983447,49,9075461] } },{ "type": "Feature", "geometry": { "type": "Point", "coordinates": [8,4975447,49,9080461] } },{ "type": "Feature", "geometry": { "type": "Point", "coordinates": [8,4975447,49,9070461] } },{ "type": "Feature", "geometry": { "type": "Point", "coordinates": [8,4967447,49,9075461] } },{ "type": "Feature", "geometry": { "type": "Point", "coordinates": [8,4967447,49,9070461] } },{ "type": "Feature", "geometry": { "type": "Point", "coordinates": [8,4983447,49,9080461] } },{ "type": "Feature", "geometry": { "type": "Point", "coordinates": [8,4967447,49,9080461] } },{ "type": "Feature", "geometry": { "type": "Point", "coordinates": [8,4983447,49,9070461] } },</v>
      </c>
      <c r="BB257" s="6" t="str">
        <f>REPT($AO257,VLOOKUP(AI257,'8-Intensitäten Heatmap'!$A$5:$L$232,$AO$3,FALSE))&amp;REPT($AP257,VLOOKUP(AI257,'8-Intensitäten Heatmap'!$A$5:$L$232,$AP$3,FALSE))&amp;REPT($AQ257,VLOOKUP(AI257,'8-Intensitäten Heatmap'!$A$5:$L$232,$AQ$3,FALSE))&amp;REPT($AR257,VLOOKUP(AI257,'8-Intensitäten Heatmap'!$A$5:$L$232,$AR$3,FALSE))&amp;REPT($AS257,VLOOKUP(AI257,'8-Intensitäten Heatmap'!$A$5:$L$232,$AS$3,FALSE))&amp;REPT($AT257,VLOOKUP(AI257,'8-Intensitäten Heatmap'!$A$5:$L$232,$AT$3,FALSE))&amp;REPT($AU257,VLOOKUP(AI257,'8-Intensitäten Heatmap'!$A$5:$L$232,$AU$3,FALSE))&amp;REPT($AV257,VLOOKUP(AI257,'8-Intensitäten Heatmap'!$A$5:$L$232,$AV$3,FALSE))&amp;REPT($AW257,VLOOKUP(AI257,'8-Intensitäten Heatmap'!$A$5:$L$232,$AW$3,FALSE))</f>
        <v>{ "type": "Feature", "geometry": { "type": "Point", "coordinates": [8,4975447,49,9075461] } },{ "type": "Feature", "geometry": { "type": "Point", "coordinates": [8,4975447,49,9075461] } },{ "type": "Feature", "geometry": { "type": "Point", "coordinates": [8,4983447,49,9075461] } },{ "type": "Feature", "geometry": { "type": "Point", "coordinates": [8,4983447,49,9075461] } },{ "type": "Feature", "geometry": { "type": "Point", "coordinates": [8,4975447,49,9080461] } },{ "type": "Feature", "geometry": { "type": "Point", "coordinates": [8,4975447,49,9070461] } },{ "type": "Feature", "geometry": { "type": "Point", "coordinates": [8,4967447,49,9075461] } },{ "type": "Feature", "geometry": { "type": "Point", "coordinates": [8,4967447,49,9070461] } },{ "type": "Feature", "geometry": { "type": "Point", "coordinates": [8,4983447,49,9080461] } },{ "type": "Feature", "geometry": { "type": "Point", "coordinates": [8,4967447,49,9080461] } },{ "type": "Feature", "geometry": { "type": "Point", "coordinates": [8,4983447,49,9070461] } },</v>
      </c>
      <c r="BC257" s="6" t="str">
        <f>REPT($AO257,VLOOKUP(AJ257,'8-Intensitäten Heatmap'!$A$5:$L$232,$AO$3,FALSE))&amp;REPT($AP257,VLOOKUP(AJ257,'8-Intensitäten Heatmap'!$A$5:$L$232,$AP$3,FALSE))&amp;REPT($AQ257,VLOOKUP(AJ257,'8-Intensitäten Heatmap'!$A$5:$L$232,$AQ$3,FALSE))&amp;REPT($AR257,VLOOKUP(AJ257,'8-Intensitäten Heatmap'!$A$5:$L$232,$AR$3,FALSE))&amp;REPT($AS257,VLOOKUP(AJ257,'8-Intensitäten Heatmap'!$A$5:$L$232,$AS$3,FALSE))&amp;REPT($AT257,VLOOKUP(AJ257,'8-Intensitäten Heatmap'!$A$5:$L$232,$AT$3,FALSE))&amp;REPT($AU257,VLOOKUP(AJ257,'8-Intensitäten Heatmap'!$A$5:$L$232,$AU$3,FALSE))&amp;REPT($AV257,VLOOKUP(AJ257,'8-Intensitäten Heatmap'!$A$5:$L$232,$AV$3,FALSE))&amp;REPT($AW257,VLOOKUP(AJ257,'8-Intensitäten Heatmap'!$A$5:$L$232,$AW$3,FALSE))</f>
        <v>{ "type": "Feature", "geometry": { "type": "Point", "coordinates": [8,4975447,49,9075461] } },{ "type": "Feature", "geometry": { "type": "Point", "coordinates": [8,4983447,49,9075461] } },{ "type": "Feature", "geometry": { "type": "Point", "coordinates": [8,4975447,49,9080461] } },{ "type": "Feature", "geometry": { "type": "Point", "coordinates": [8,4975447,49,9070461] } },{ "type": "Feature", "geometry": { "type": "Point", "coordinates": [8,4967447,49,9075461] } },{ "type": "Feature", "geometry": { "type": "Point", "coordinates": [8,4967447,49,9070461] } },{ "type": "Feature", "geometry": { "type": "Point", "coordinates": [8,4983447,49,9080461] } },</v>
      </c>
      <c r="BD257" s="6" t="str">
        <f>REPT($AO257,VLOOKUP(AK257,'8-Intensitäten Heatmap'!$A$5:$L$232,$AO$3,FALSE))&amp;REPT($AP257,VLOOKUP(AK257,'8-Intensitäten Heatmap'!$A$5:$L$232,$AP$3,FALSE))&amp;REPT($AQ257,VLOOKUP(AK257,'8-Intensitäten Heatmap'!$A$5:$L$232,$AQ$3,FALSE))&amp;REPT($AR257,VLOOKUP(AK257,'8-Intensitäten Heatmap'!$A$5:$L$232,$AR$3,FALSE))&amp;REPT($AS257,VLOOKUP(AK257,'8-Intensitäten Heatmap'!$A$5:$L$232,$AS$3,FALSE))&amp;REPT($AT257,VLOOKUP(AK257,'8-Intensitäten Heatmap'!$A$5:$L$232,$AT$3,FALSE))&amp;REPT($AU257,VLOOKUP(AK257,'8-Intensitäten Heatmap'!$A$5:$L$232,$AU$3,FALSE))&amp;REPT($AV257,VLOOKUP(AK257,'8-Intensitäten Heatmap'!$A$5:$L$232,$AV$3,FALSE))&amp;REPT($AW257,VLOOKUP(AK257,'8-Intensitäten Heatmap'!$A$5:$L$232,$AW$3,FALSE))</f>
        <v>{ "type": "Feature", "geometry": { "type": "Point", "coordinates": [8,4975447,49,9075461] } },{ "type": "Feature", "geometry": { "type": "Point", "coordinates": [8,4983447,49,9075461] } },{ "type": "Feature", "geometry": { "type": "Point", "coordinates": [8,4975447,49,9080461] } },{ "type": "Feature", "geometry": { "type": "Point", "coordinates": [8,4975447,49,9070461] } },{ "type": "Feature", "geometry": { "type": "Point", "coordinates": [8,4967447,49,9075461] } },{ "type": "Feature", "geometry": { "type": "Point", "coordinates": [8,4967447,49,9070461] } },{ "type": "Feature", "geometry": { "type": "Point", "coordinates": [8,4983447,49,9080461] } },{ "type": "Feature", "geometry": { "type": "Point", "coordinates": [8,4967447,49,9080461] } },{ "type": "Feature", "geometry": { "type": "Point", "coordinates": [8,4983447,49,9070461] } },</v>
      </c>
      <c r="BE257" s="6" t="str">
        <f>REPT($AO257,VLOOKUP(AL257,'8-Intensitäten Heatmap'!$A$5:$L$232,$AO$3,FALSE))&amp;REPT($AP257,VLOOKUP(AL257,'8-Intensitäten Heatmap'!$A$5:$L$232,$AP$3,FALSE))&amp;REPT($AQ257,VLOOKUP(AL257,'8-Intensitäten Heatmap'!$A$5:$L$232,$AQ$3,FALSE))&amp;REPT($AR257,VLOOKUP(AL257,'8-Intensitäten Heatmap'!$A$5:$L$232,$AR$3,FALSE))&amp;REPT($AS257,VLOOKUP(AL257,'8-Intensitäten Heatmap'!$A$5:$L$232,$AS$3,FALSE))&amp;REPT($AT257,VLOOKUP(AL257,'8-Intensitäten Heatmap'!$A$5:$L$232,$AT$3,FALSE))&amp;REPT($AU257,VLOOKUP(AL257,'8-Intensitäten Heatmap'!$A$5:$L$232,$AU$3,FALSE))&amp;REPT($AV257,VLOOKUP(AL257,'8-Intensitäten Heatmap'!$A$5:$L$232,$AV$3,FALSE))&amp;REPT($AW257,VLOOKUP(AL257,'8-Intensitäten Heatmap'!$A$5:$L$232,$AW$3,FALSE))</f>
        <v>{ "type": "Feature", "geometry": { "type": "Point", "coordinates": [8,4975447,49,9075461] } },{ "type": "Feature", "geometry": { "type": "Point", "coordinates": [8,4975447,49,9075461] } },{ "type": "Feature", "geometry": { "type": "Point", "coordinates": [8,4983447,49,9075461] } },{ "type": "Feature", "geometry": { "type": "Point", "coordinates": [8,4983447,49,9075461] } },{ "type": "Feature", "geometry": { "type": "Point", "coordinates": [8,4975447,49,9080461] } },{ "type": "Feature", "geometry": { "type": "Point", "coordinates": [8,4975447,49,9080461] } },{ "type": "Feature", "geometry": { "type": "Point", "coordinates": [8,4975447,49,9070461] } },{ "type": "Feature", "geometry": { "type": "Point", "coordinates": [8,4967447,49,9075461] } },{ "type": "Feature", "geometry": { "type": "Point", "coordinates": [8,4967447,49,9070461] } },{ "type": "Feature", "geometry": { "type": "Point", "coordinates": [8,4983447,49,9080461] } },{ "type": "Feature", "geometry": { "type": "Point", "coordinates": [8,4967447,49,9080461] } },{ "type": "Feature", "geometry": { "type": "Point", "coordinates": [8,4983447,49,9070461] } },</v>
      </c>
      <c r="BF257" s="6" t="str">
        <f>REPT($AO257,VLOOKUP(AM257,'8-Intensitäten Heatmap'!$A$5:$L$232,$AO$3,FALSE))&amp;REPT($AP257,VLOOKUP(AM257,'8-Intensitäten Heatmap'!$A$5:$L$232,$AP$3,FALSE))&amp;REPT($AQ257,VLOOKUP(AM257,'8-Intensitäten Heatmap'!$A$5:$L$232,$AQ$3,FALSE))&amp;REPT($AR257,VLOOKUP(AM257,'8-Intensitäten Heatmap'!$A$5:$L$232,$AR$3,FALSE))&amp;REPT($AS257,VLOOKUP(AM257,'8-Intensitäten Heatmap'!$A$5:$L$232,$AS$3,FALSE))&amp;REPT($AT257,VLOOKUP(AM257,'8-Intensitäten Heatmap'!$A$5:$L$232,$AT$3,FALSE))&amp;REPT($AU257,VLOOKUP(AM257,'8-Intensitäten Heatmap'!$A$5:$L$232,$AU$3,FALSE))&amp;REPT($AV257,VLOOKUP(AM257,'8-Intensitäten Heatmap'!$A$5:$L$232,$AV$3,FALSE))&amp;REPT($AW257,VLOOKUP(AM257,'8-Intensitäten Heatmap'!$A$5:$L$232,$AW$3,FALSE))</f>
        <v>{ "type": "Feature", "geometry": { "type": "Point", "coordinates": [8,4975447,49,9075461] } },{ "type": "Feature", "geometry": { "type": "Point", "coordinates": [8,4975447,49,9075461] } },{ "type": "Feature", "geometry": { "type": "Point", "coordinates": [8,4983447,49,9075461] } },{ "type": "Feature", "geometry": { "type": "Point", "coordinates": [8,4983447,49,9075461] } },{ "type": "Feature", "geometry": { "type": "Point", "coordinates": [8,4975447,49,9080461] } },{ "type": "Feature", "geometry": { "type": "Point", "coordinates": [8,4975447,49,9080461] } },{ "type": "Feature", "geometry": { "type": "Point", "coordinates": [8,4975447,49,9070461] } },{ "type": "Feature", "geometry": { "type": "Point", "coordinates": [8,4975447,49,9070461] } },{ "type": "Feature", "geometry": { "type": "Point", "coordinates": [8,4967447,49,9075461] } },{ "type": "Feature", "geometry": { "type": "Point", "coordinates": [8,4967447,49,9075461] } },{ "type": "Feature", "geometry": { "type": "Point", "coordinates": [8,4967447,49,9070461] } },{ "type": "Feature", "geometry": { "type": "Point", "coordinates": [8,4967447,49,9070461] } },{ "type": "Feature", "geometry": { "type": "Point", "coordinates": [8,4983447,49,9080461] } },{ "type": "Feature", "geometry": { "type": "Point", "coordinates": [8,4983447,49,9080461] } },{ "type": "Feature", "geometry": { "type": "Point", "coordinates": [8,4967447,49,9080461] } },{ "type": "Feature", "geometry": { "type": "Point", "coordinates": [8,4967447,49,9080461] } },{ "type": "Feature", "geometry": { "type": "Point", "coordinates": [8,4983447,49,9070461] } },</v>
      </c>
      <c r="BG257" s="6" t="s">
        <v>753</v>
      </c>
      <c r="BH257" s="6" t="str">
        <f t="shared" si="96"/>
        <v>{ "type": "Feature", "geometry": { "type": "Point", "coordinates": [8,4975447,49,9075461] } },{ "type": "Feature", "geometry": { "type": "Point", "coordinates": [8,4975447,49,9075461] } },{ "type": "Feature", "geometry": { "type": "Point", "coordinates": [8,4975447,49,9075461] } },</v>
      </c>
      <c r="BI257" s="6" t="str">
        <f t="shared" si="97"/>
        <v>{ "type": "Feature", "geometry": { "type": "Point", "coordinates": [8,4975447,49,9075461] } },</v>
      </c>
      <c r="BJ257" s="6" t="str">
        <f t="shared" si="98"/>
        <v>{ "type": "Feature", "geometry": { "type": "Point", "coordinates": [8,4975447,49,9075461] } },{ "type": "Feature", "geometry": { "type": "Point", "coordinates": [8,4975447,49,9075461] } },{ "type": "Feature", "geometry": { "type": "Point", "coordinates": [8,4975447,49,9075461] } },{ "type": "Feature", "geometry": { "type": "Point", "coordinates": [8,4975447,49,9075461] } },</v>
      </c>
      <c r="BK257" s="6" t="str">
        <f t="shared" si="99"/>
        <v>{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v>
      </c>
      <c r="BL257" s="6" t="str">
        <f t="shared" si="100"/>
        <v>{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v>
      </c>
      <c r="BM257" s="6" t="str">
        <f t="shared" si="101"/>
        <v>{ "type": "Feature", "geometry": { "type": "Point", "coordinates": [8,4975447,49,9075461] } },{ "type": "Feature", "geometry": { "type": "Point", "coordinates": [8,4975447,49,9075461] } },</v>
      </c>
      <c r="BN257" s="6" t="str">
        <f t="shared" si="102"/>
        <v>{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v>
      </c>
      <c r="BO257" s="6" t="str">
        <f t="shared" si="103"/>
        <v>{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 "type": "Feature", "geometry": { "type": "Point", "coordinates": [8,4975447,49,9075461] } },</v>
      </c>
      <c r="BP257" s="6" t="s">
        <v>3381</v>
      </c>
    </row>
    <row r="258" spans="1:68" s="6" customFormat="1" x14ac:dyDescent="0.3">
      <c r="A258" s="18" t="str">
        <f>Table1[[#This Row],[Name]]</f>
        <v>ICS Group - Wir sind die Supply Chain Architekten.</v>
      </c>
      <c r="B258" s="362">
        <v>8.4811224999999997</v>
      </c>
      <c r="C258" s="362">
        <v>50.03866</v>
      </c>
      <c r="D258" s="18" t="str">
        <f>Table1[[#This Row],[Standortkategorie]]</f>
        <v>Verteilzentrum</v>
      </c>
      <c r="E258" s="18" t="str">
        <f>IF(Table1[[#This Row],[Zusatzinformation]]=0,"",Table1[[#This Row],[Zusatzinformation]])</f>
        <v/>
      </c>
      <c r="F258" s="47">
        <f>IF($D258&lt;&gt;"Busdepot",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258" s="47">
        <f>IF($D258&lt;&gt;"Busdepot",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58" s="47">
        <f>(Table1[[#This Row],[Lieferfahrzeuge]]*'1-Konfiguration'!$D$16+(MAX(Table1[[#This Row],[Lieferfahrzeuge]]*'1-Konfiguration'!$D$16,Table1[[#This Row],[Lieferfahrzeugtore]]*'1-Konfiguration'!$D$14)))/2</f>
        <v>0</v>
      </c>
      <c r="I258" s="47">
        <f>Table1[[#This Row],[Müllfahrzeuge]]</f>
        <v>0</v>
      </c>
      <c r="J258" s="47">
        <f>Table1[[#This Row],[Betonmischfahrzeuge]]</f>
        <v>0</v>
      </c>
      <c r="K258" s="47">
        <f>(Table1[[#This Row],[Schiffe]]*'1-Konfiguration'!$D$16+(MAX(Table1[[#This Row],[Schiffe]]*'1-Konfiguration'!$D$16,Table1[[#This Row],[Anleger]]*'1-Konfiguration'!$D$14)))/2</f>
        <v>0</v>
      </c>
      <c r="L258" s="47">
        <f>IF($D258="Busdepot",IFERROR(Table1[[#This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8" s="47">
        <f>IF($D258="Busdepot",IFERROR(Table1[[#This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8" s="81">
        <f>VLOOKUP($F$7,'1-Konfiguration'!$D$24:$G$28,4,FALSE) * (VLOOKUP('5-Standortanalyse (Berechnung)'!$F$7,'1-Konfiguration'!$D$24:$F$28,2,FALSE)/100)*VLOOKUP('5-Standortanalyse (Berechnung)'!$F$7,'1-Konfiguration'!$D$24:$F$28,3,FALSE)*$F258</f>
        <v>15642.088200000002</v>
      </c>
      <c r="O258" s="81">
        <f>VLOOKUP($G$7,'1-Konfiguration'!$D$24:$G$28,4,FALSE) * (VLOOKUP('5-Standortanalyse (Berechnung)'!$G$7,'1-Konfiguration'!$D$24:$F$28,2,FALSE)/100)*VLOOKUP('5-Standortanalyse (Berechnung)'!$G$7,'1-Konfiguration'!$D$24:$F$28,3,FALSE)*$G258</f>
        <v>0</v>
      </c>
      <c r="P258" s="81">
        <f>VLOOKUP($H$7,'1-Konfiguration'!$D$24:$G$28,4,FALSE) * (VLOOKUP('5-Standortanalyse (Berechnung)'!$H$7,'1-Konfiguration'!$D$24:$F$28,2,FALSE)/100)*VLOOKUP('5-Standortanalyse (Berechnung)'!$H$7,'1-Konfiguration'!$D$24:$F$28,3,FALSE)*$H258</f>
        <v>0</v>
      </c>
      <c r="Q258" s="81">
        <f>VLOOKUP($I$7,'1-Konfiguration'!$D$24:$G$33,4,FALSE) * (VLOOKUP('5-Standortanalyse (Berechnung)'!$I$7,'1-Konfiguration'!$D$24:$F$33,2,FALSE)/100)*VLOOKUP('5-Standortanalyse (Berechnung)'!$I$7,'1-Konfiguration'!$D$24:$F$33,3,FALSE)*$I258</f>
        <v>0</v>
      </c>
      <c r="R258" s="81">
        <f>VLOOKUP($J$7,'1-Konfiguration'!$D$24:$G$33,4,FALSE) * (VLOOKUP('5-Standortanalyse (Berechnung)'!$J$7,'1-Konfiguration'!$D$24:$F$33,2,FALSE)/100)*VLOOKUP('5-Standortanalyse (Berechnung)'!$J$7,'1-Konfiguration'!$D$24:$F$33,3,FALSE)*$J258</f>
        <v>0</v>
      </c>
      <c r="S258" s="81">
        <f>VLOOKUP($K$7,'1-Konfiguration'!$D$24:$G$33,4,FALSE) * (VLOOKUP('5-Standortanalyse (Berechnung)'!$K$7,'1-Konfiguration'!$D$24:$F$33,2,FALSE)/100)*VLOOKUP('5-Standortanalyse (Berechnung)'!$K$7,'1-Konfiguration'!$D$24:$F$33,3,FALSE)*$K258</f>
        <v>0</v>
      </c>
      <c r="T258" s="81">
        <f>VLOOKUP($L$7,'1-Konfiguration'!$D$24:$G$28,4,FALSE) * (VLOOKUP('5-Standortanalyse (Berechnung)'!$L$7,'1-Konfiguration'!$D$24:$F$28,2,FALSE)/100)*VLOOKUP('5-Standortanalyse (Berechnung)'!$L$7,'1-Konfiguration'!$D$24:$F$28,3,FALSE)*$L258</f>
        <v>0</v>
      </c>
      <c r="U258" s="81">
        <f>VLOOKUP($M$7,'1-Konfiguration'!$D$24:$G$28,4,FALSE) * (VLOOKUP('5-Standortanalyse (Berechnung)'!$M$7,'1-Konfiguration'!$D$24:$F$28,2,FALSE)/100)*VLOOKUP('5-Standortanalyse (Berechnung)'!$M$7,'1-Konfiguration'!$D$24:$F$28,3,FALSE)*$M258</f>
        <v>0</v>
      </c>
      <c r="V258" s="81">
        <f>MMULT($N258:$P258,'1-Konfiguration'!G$54:G$56)+MMULT($Q258:$R258,'1-Konfiguration'!G$59:G$60)+MMULT($T258:$U258,'1-Konfiguration'!G$57:G$58)+($S258*'1-Konfiguration'!G$63)</f>
        <v>133.89782779298551</v>
      </c>
      <c r="W258" s="81">
        <f>MMULT($N258:$P258,'1-Konfiguration'!H$54:H$56)+MMULT($Q258:$R258,'1-Konfiguration'!H$59:H$60)+MMULT($T258:$U258,'1-Konfiguration'!H$57:H$58)+($S258*'1-Konfiguration'!H$63)</f>
        <v>611.33287205472652</v>
      </c>
      <c r="X258" s="81">
        <f>MMULT($N258:$P258,'1-Konfiguration'!I$54:I$56)+MMULT($Q258:$R258,'1-Konfiguration'!I$59:I$60)+MMULT($T258:$U258,'1-Konfiguration'!I$57:I$58)+($S258*'1-Konfiguration'!I$63)</f>
        <v>1523.8348691131916</v>
      </c>
      <c r="Y258" s="81">
        <f>MMULT($N258:$P258,'1-Konfiguration'!J$54:J$56)+MMULT($Q258:$R258,'1-Konfiguration'!J$59:J$60)+MMULT($T258:$U258,'1-Konfiguration'!J$57:J$58)+($S258*'1-Konfiguration'!J$63)</f>
        <v>3088.6768099966939</v>
      </c>
      <c r="Z258" s="81">
        <f>MMULT($N258:$P258,'1-Konfiguration'!K$54:K$56)+MMULT($Q258:$R258,'1-Konfiguration'!K$59:K$60)+MMULT($T258:$U258,'1-Konfiguration'!K$57:K$58)+($S258*'1-Konfiguration'!K$63)</f>
        <v>334.74456948246382</v>
      </c>
      <c r="AA258" s="81">
        <f>MMULT($N258:$P258,'1-Konfiguration'!L$54:L$56)+MMULT($Q258:$R258,'1-Konfiguration'!L$59:L$60)+MMULT($T258:$U258,'1-Konfiguration'!L$57:L$58)+($S258*'1-Konfiguration'!L$63)</f>
        <v>845.26323529008857</v>
      </c>
      <c r="AB258" s="81">
        <f>MMULT($N258:$P258,'1-Konfiguration'!M$54:M$56)+MMULT($Q258:$R258,'1-Konfiguration'!M$59:M$60)+MMULT($T258:$U258,'1-Konfiguration'!M$57:M$58)+($S258*'1-Konfiguration'!M$63)</f>
        <v>2101.8214381037324</v>
      </c>
      <c r="AC258" s="81">
        <f>MMULT($N258:$P258,'1-Konfiguration'!N$54:N$56)+MMULT($Q258:$R258,'1-Konfiguration'!N$59:N$60)+MMULT($T258:$U258,'1-Konfiguration'!N$57:N$58)+($S258*'1-Konfiguration'!N$63)</f>
        <v>4772.5985458746163</v>
      </c>
      <c r="AF258" s="6">
        <f t="shared" si="87"/>
        <v>1</v>
      </c>
      <c r="AG258" s="6">
        <f t="shared" si="88"/>
        <v>2</v>
      </c>
      <c r="AH258" s="6">
        <f t="shared" si="89"/>
        <v>3</v>
      </c>
      <c r="AI258" s="6">
        <f t="shared" si="90"/>
        <v>4</v>
      </c>
      <c r="AJ258" s="6">
        <f t="shared" si="91"/>
        <v>3</v>
      </c>
      <c r="AK258" s="6">
        <f t="shared" si="92"/>
        <v>3</v>
      </c>
      <c r="AL258" s="6">
        <f t="shared" si="93"/>
        <v>4</v>
      </c>
      <c r="AM258" s="6">
        <f t="shared" si="94"/>
        <v>6</v>
      </c>
      <c r="AO258" s="5" t="str">
        <f t="shared" si="95"/>
        <v>{ "type": "Feature", "geometry": { "type": "Point", "coordinates": [8,4811225,50,03866] } },</v>
      </c>
      <c r="AP258" s="5" t="str">
        <f t="shared" si="79"/>
        <v>{ "type": "Feature", "geometry": { "type": "Point", "coordinates": [8,4819225,50,03866] } },</v>
      </c>
      <c r="AQ258" s="5" t="str">
        <f t="shared" si="80"/>
        <v>{ "type": "Feature", "geometry": { "type": "Point", "coordinates": [8,4811225,50,03916] } },</v>
      </c>
      <c r="AR258" s="5" t="str">
        <f t="shared" si="81"/>
        <v>{ "type": "Feature", "geometry": { "type": "Point", "coordinates": [8,4811225,50,03816] } },</v>
      </c>
      <c r="AS258" s="5" t="str">
        <f t="shared" si="82"/>
        <v>{ "type": "Feature", "geometry": { "type": "Point", "coordinates": [8,4803225,50,03866] } },</v>
      </c>
      <c r="AT258" s="5" t="str">
        <f t="shared" si="83"/>
        <v>{ "type": "Feature", "geometry": { "type": "Point", "coordinates": [8,4803225,50,03816] } },</v>
      </c>
      <c r="AU258" s="5" t="str">
        <f t="shared" si="84"/>
        <v>{ "type": "Feature", "geometry": { "type": "Point", "coordinates": [8,4819225,50,03916] } },</v>
      </c>
      <c r="AV258" s="5" t="str">
        <f t="shared" si="85"/>
        <v>{ "type": "Feature", "geometry": { "type": "Point", "coordinates": [8,4803225,50,03916] } },</v>
      </c>
      <c r="AW258" s="5" t="str">
        <f t="shared" si="86"/>
        <v>{ "type": "Feature", "geometry": { "type": "Point", "coordinates": [8,4819225,50,03816] } },</v>
      </c>
      <c r="AX258" s="5" t="s">
        <v>753</v>
      </c>
      <c r="AY258" s="6" t="str">
        <f>REPT($AO258,VLOOKUP(AF258,'8-Intensitäten Heatmap'!$A$5:$L$232,$AO$3,FALSE))&amp;REPT($AP258,VLOOKUP(AF258,'8-Intensitäten Heatmap'!$A$5:$L$232,$AP$3,FALSE))&amp;REPT($AQ258,VLOOKUP(AF258,'8-Intensitäten Heatmap'!$A$5:$L$232,$AQ$3,FALSE))&amp;REPT($AR258,VLOOKUP(AF258,'8-Intensitäten Heatmap'!$A$5:$L$232,$AR$3,FALSE))&amp;REPT($AS258,VLOOKUP(AF258,'8-Intensitäten Heatmap'!$A$5:$L$232,$AS$3,FALSE))&amp;REPT($AT258,VLOOKUP(AF258,'8-Intensitäten Heatmap'!$A$5:$L$232,$AT$3,FALSE))&amp;REPT($AU258,VLOOKUP(AF258,'8-Intensitäten Heatmap'!$A$5:$L$232,$AU$3,FALSE))&amp;REPT($AV258,VLOOKUP(AF258,'8-Intensitäten Heatmap'!$A$5:$L$232,$AV$3,FALSE))&amp;REPT($AW258,VLOOKUP(AF258,'8-Intensitäten Heatmap'!$A$5:$L$232,$AW$3,FALSE))</f>
        <v>{ "type": "Feature", "geometry": { "type": "Point", "coordinates": [8,4811225,50,03866] } },</v>
      </c>
      <c r="AZ258" s="6" t="str">
        <f>REPT($AO258,VLOOKUP(AG258,'8-Intensitäten Heatmap'!$A$5:$L$232,$AO$3,FALSE))&amp;REPT($AP258,VLOOKUP(AG258,'8-Intensitäten Heatmap'!$A$5:$L$232,$AP$3,FALSE))&amp;REPT($AQ258,VLOOKUP(AG258,'8-Intensitäten Heatmap'!$A$5:$L$232,$AQ$3,FALSE))&amp;REPT($AR258,VLOOKUP(AG258,'8-Intensitäten Heatmap'!$A$5:$L$232,$AR$3,FALSE))&amp;REPT($AS258,VLOOKUP(AG258,'8-Intensitäten Heatmap'!$A$5:$L$232,$AS$3,FALSE))&amp;REPT($AT258,VLOOKUP(AG258,'8-Intensitäten Heatmap'!$A$5:$L$232,$AT$3,FALSE))&amp;REPT($AU258,VLOOKUP(AG258,'8-Intensitäten Heatmap'!$A$5:$L$232,$AU$3,FALSE))&amp;REPT($AV258,VLOOKUP(AG258,'8-Intensitäten Heatmap'!$A$5:$L$232,$AV$3,FALSE))&amp;REPT($AW258,VLOOKUP(AG258,'8-Intensitäten Heatmap'!$A$5:$L$232,$AW$3,FALSE))</f>
        <v>{ "type": "Feature", "geometry": { "type": "Point", "coordinates": [8,4811225,50,03866] } },{ "type": "Feature", "geometry": { "type": "Point", "coordinates": [8,4819225,50,03866] } },</v>
      </c>
      <c r="BA258" s="6" t="str">
        <f>REPT($AO258,VLOOKUP(AH258,'8-Intensitäten Heatmap'!$A$5:$L$232,$AO$3,FALSE))&amp;REPT($AP258,VLOOKUP(AH258,'8-Intensitäten Heatmap'!$A$5:$L$232,$AP$3,FALSE))&amp;REPT($AQ258,VLOOKUP(AH258,'8-Intensitäten Heatmap'!$A$5:$L$232,$AQ$3,FALSE))&amp;REPT($AR258,VLOOKUP(AH258,'8-Intensitäten Heatmap'!$A$5:$L$232,$AR$3,FALSE))&amp;REPT($AS258,VLOOKUP(AH258,'8-Intensitäten Heatmap'!$A$5:$L$232,$AS$3,FALSE))&amp;REPT($AT258,VLOOKUP(AH258,'8-Intensitäten Heatmap'!$A$5:$L$232,$AT$3,FALSE))&amp;REPT($AU258,VLOOKUP(AH258,'8-Intensitäten Heatmap'!$A$5:$L$232,$AU$3,FALSE))&amp;REPT($AV258,VLOOKUP(AH258,'8-Intensitäten Heatmap'!$A$5:$L$232,$AV$3,FALSE))&amp;REPT($AW258,VLOOKUP(AH258,'8-Intensitäten Heatmap'!$A$5:$L$232,$AW$3,FALSE))</f>
        <v>{ "type": "Feature", "geometry": { "type": "Point", "coordinates": [8,4811225,50,03866] } },{ "type": "Feature", "geometry": { "type": "Point", "coordinates": [8,4819225,50,03866] } },{ "type": "Feature", "geometry": { "type": "Point", "coordinates": [8,4811225,50,03916] } },</v>
      </c>
      <c r="BB258" s="6" t="str">
        <f>REPT($AO258,VLOOKUP(AI258,'8-Intensitäten Heatmap'!$A$5:$L$232,$AO$3,FALSE))&amp;REPT($AP258,VLOOKUP(AI258,'8-Intensitäten Heatmap'!$A$5:$L$232,$AP$3,FALSE))&amp;REPT($AQ258,VLOOKUP(AI258,'8-Intensitäten Heatmap'!$A$5:$L$232,$AQ$3,FALSE))&amp;REPT($AR258,VLOOKUP(AI258,'8-Intensitäten Heatmap'!$A$5:$L$232,$AR$3,FALSE))&amp;REPT($AS258,VLOOKUP(AI258,'8-Intensitäten Heatmap'!$A$5:$L$232,$AS$3,FALSE))&amp;REPT($AT258,VLOOKUP(AI258,'8-Intensitäten Heatmap'!$A$5:$L$232,$AT$3,FALSE))&amp;REPT($AU258,VLOOKUP(AI258,'8-Intensitäten Heatmap'!$A$5:$L$232,$AU$3,FALSE))&amp;REPT($AV258,VLOOKUP(AI258,'8-Intensitäten Heatmap'!$A$5:$L$232,$AV$3,FALSE))&amp;REPT($AW258,VLOOKUP(AI258,'8-Intensitäten Heatmap'!$A$5:$L$232,$AW$3,FALSE))</f>
        <v>{ "type": "Feature", "geometry": { "type": "Point", "coordinates": [8,4811225,50,03866] } },{ "type": "Feature", "geometry": { "type": "Point", "coordinates": [8,4819225,50,03866] } },{ "type": "Feature", "geometry": { "type": "Point", "coordinates": [8,4811225,50,03916] } },{ "type": "Feature", "geometry": { "type": "Point", "coordinates": [8,4811225,50,03816] } },</v>
      </c>
      <c r="BC258" s="6" t="str">
        <f>REPT($AO258,VLOOKUP(AJ258,'8-Intensitäten Heatmap'!$A$5:$L$232,$AO$3,FALSE))&amp;REPT($AP258,VLOOKUP(AJ258,'8-Intensitäten Heatmap'!$A$5:$L$232,$AP$3,FALSE))&amp;REPT($AQ258,VLOOKUP(AJ258,'8-Intensitäten Heatmap'!$A$5:$L$232,$AQ$3,FALSE))&amp;REPT($AR258,VLOOKUP(AJ258,'8-Intensitäten Heatmap'!$A$5:$L$232,$AR$3,FALSE))&amp;REPT($AS258,VLOOKUP(AJ258,'8-Intensitäten Heatmap'!$A$5:$L$232,$AS$3,FALSE))&amp;REPT($AT258,VLOOKUP(AJ258,'8-Intensitäten Heatmap'!$A$5:$L$232,$AT$3,FALSE))&amp;REPT($AU258,VLOOKUP(AJ258,'8-Intensitäten Heatmap'!$A$5:$L$232,$AU$3,FALSE))&amp;REPT($AV258,VLOOKUP(AJ258,'8-Intensitäten Heatmap'!$A$5:$L$232,$AV$3,FALSE))&amp;REPT($AW258,VLOOKUP(AJ258,'8-Intensitäten Heatmap'!$A$5:$L$232,$AW$3,FALSE))</f>
        <v>{ "type": "Feature", "geometry": { "type": "Point", "coordinates": [8,4811225,50,03866] } },{ "type": "Feature", "geometry": { "type": "Point", "coordinates": [8,4819225,50,03866] } },{ "type": "Feature", "geometry": { "type": "Point", "coordinates": [8,4811225,50,03916] } },</v>
      </c>
      <c r="BD258" s="6" t="str">
        <f>REPT($AO258,VLOOKUP(AK258,'8-Intensitäten Heatmap'!$A$5:$L$232,$AO$3,FALSE))&amp;REPT($AP258,VLOOKUP(AK258,'8-Intensitäten Heatmap'!$A$5:$L$232,$AP$3,FALSE))&amp;REPT($AQ258,VLOOKUP(AK258,'8-Intensitäten Heatmap'!$A$5:$L$232,$AQ$3,FALSE))&amp;REPT($AR258,VLOOKUP(AK258,'8-Intensitäten Heatmap'!$A$5:$L$232,$AR$3,FALSE))&amp;REPT($AS258,VLOOKUP(AK258,'8-Intensitäten Heatmap'!$A$5:$L$232,$AS$3,FALSE))&amp;REPT($AT258,VLOOKUP(AK258,'8-Intensitäten Heatmap'!$A$5:$L$232,$AT$3,FALSE))&amp;REPT($AU258,VLOOKUP(AK258,'8-Intensitäten Heatmap'!$A$5:$L$232,$AU$3,FALSE))&amp;REPT($AV258,VLOOKUP(AK258,'8-Intensitäten Heatmap'!$A$5:$L$232,$AV$3,FALSE))&amp;REPT($AW258,VLOOKUP(AK258,'8-Intensitäten Heatmap'!$A$5:$L$232,$AW$3,FALSE))</f>
        <v>{ "type": "Feature", "geometry": { "type": "Point", "coordinates": [8,4811225,50,03866] } },{ "type": "Feature", "geometry": { "type": "Point", "coordinates": [8,4819225,50,03866] } },{ "type": "Feature", "geometry": { "type": "Point", "coordinates": [8,4811225,50,03916] } },</v>
      </c>
      <c r="BE258" s="6" t="str">
        <f>REPT($AO258,VLOOKUP(AL258,'8-Intensitäten Heatmap'!$A$5:$L$232,$AO$3,FALSE))&amp;REPT($AP258,VLOOKUP(AL258,'8-Intensitäten Heatmap'!$A$5:$L$232,$AP$3,FALSE))&amp;REPT($AQ258,VLOOKUP(AL258,'8-Intensitäten Heatmap'!$A$5:$L$232,$AQ$3,FALSE))&amp;REPT($AR258,VLOOKUP(AL258,'8-Intensitäten Heatmap'!$A$5:$L$232,$AR$3,FALSE))&amp;REPT($AS258,VLOOKUP(AL258,'8-Intensitäten Heatmap'!$A$5:$L$232,$AS$3,FALSE))&amp;REPT($AT258,VLOOKUP(AL258,'8-Intensitäten Heatmap'!$A$5:$L$232,$AT$3,FALSE))&amp;REPT($AU258,VLOOKUP(AL258,'8-Intensitäten Heatmap'!$A$5:$L$232,$AU$3,FALSE))&amp;REPT($AV258,VLOOKUP(AL258,'8-Intensitäten Heatmap'!$A$5:$L$232,$AV$3,FALSE))&amp;REPT($AW258,VLOOKUP(AL258,'8-Intensitäten Heatmap'!$A$5:$L$232,$AW$3,FALSE))</f>
        <v>{ "type": "Feature", "geometry": { "type": "Point", "coordinates": [8,4811225,50,03866] } },{ "type": "Feature", "geometry": { "type": "Point", "coordinates": [8,4819225,50,03866] } },{ "type": "Feature", "geometry": { "type": "Point", "coordinates": [8,4811225,50,03916] } },{ "type": "Feature", "geometry": { "type": "Point", "coordinates": [8,4811225,50,03816] } },</v>
      </c>
      <c r="BF258" s="6" t="str">
        <f>REPT($AO258,VLOOKUP(AM258,'8-Intensitäten Heatmap'!$A$5:$L$232,$AO$3,FALSE))&amp;REPT($AP258,VLOOKUP(AM258,'8-Intensitäten Heatmap'!$A$5:$L$232,$AP$3,FALSE))&amp;REPT($AQ258,VLOOKUP(AM258,'8-Intensitäten Heatmap'!$A$5:$L$232,$AQ$3,FALSE))&amp;REPT($AR258,VLOOKUP(AM258,'8-Intensitäten Heatmap'!$A$5:$L$232,$AR$3,FALSE))&amp;REPT($AS258,VLOOKUP(AM258,'8-Intensitäten Heatmap'!$A$5:$L$232,$AS$3,FALSE))&amp;REPT($AT258,VLOOKUP(AM258,'8-Intensitäten Heatmap'!$A$5:$L$232,$AT$3,FALSE))&amp;REPT($AU258,VLOOKUP(AM258,'8-Intensitäten Heatmap'!$A$5:$L$232,$AU$3,FALSE))&amp;REPT($AV258,VLOOKUP(AM258,'8-Intensitäten Heatmap'!$A$5:$L$232,$AV$3,FALSE))&amp;REPT($AW258,VLOOKUP(AM258,'8-Intensitäten Heatmap'!$A$5:$L$232,$AW$3,FALSE))</f>
        <v>{ "type": "Feature", "geometry": { "type": "Point", "coordinates": [8,4811225,50,03866] } },{ "type": "Feature", "geometry": { "type": "Point", "coordinates": [8,4819225,50,03866] } },{ "type": "Feature", "geometry": { "type": "Point", "coordinates": [8,4811225,50,03916] } },{ "type": "Feature", "geometry": { "type": "Point", "coordinates": [8,4811225,50,03816] } },{ "type": "Feature", "geometry": { "type": "Point", "coordinates": [8,4803225,50,03866] } },{ "type": "Feature", "geometry": { "type": "Point", "coordinates": [8,4803225,50,03816] } },</v>
      </c>
      <c r="BG258" s="6" t="s">
        <v>753</v>
      </c>
      <c r="BH258" s="6" t="str">
        <f t="shared" si="96"/>
        <v>{ "type": "Feature", "geometry": { "type": "Point", "coordinates": [8,4811225,50,03866] } },</v>
      </c>
      <c r="BI258" s="6" t="str">
        <f t="shared" si="97"/>
        <v/>
      </c>
      <c r="BJ258" s="6" t="str">
        <f t="shared" si="98"/>
        <v>{ "type": "Feature", "geometry": { "type": "Point", "coordinates": [8,4811225,50,03866] } },</v>
      </c>
      <c r="BK258" s="6" t="str">
        <f t="shared" si="99"/>
        <v>{ "type": "Feature", "geometry": { "type": "Point", "coordinates": [8,4811225,50,03866] } },{ "type": "Feature", "geometry": { "type": "Point", "coordinates": [8,4811225,50,03866] } },{ "type": "Feature", "geometry": { "type": "Point", "coordinates": [8,4811225,50,03866] } },</v>
      </c>
      <c r="BL258" s="6" t="str">
        <f t="shared" si="100"/>
        <v>{ "type": "Feature", "geometry": { "type": "Point", "coordinates": [8,4811225,50,03866] } },{ "type": "Feature", "geometry": { "type": "Point", "coordinates": [8,4811225,50,03866] } },{ "type": "Feature", "geometry": { "type": "Point", "coordinates": [8,4811225,50,03866] } },</v>
      </c>
      <c r="BM258" s="6" t="str">
        <f t="shared" si="101"/>
        <v/>
      </c>
      <c r="BN258" s="6" t="str">
        <f t="shared" si="102"/>
        <v>{ "type": "Feature", "geometry": { "type": "Point", "coordinates": [8,4811225,50,03866] } },{ "type": "Feature", "geometry": { "type": "Point", "coordinates": [8,4811225,50,03866] } },</v>
      </c>
      <c r="BO258" s="6" t="str">
        <f t="shared" si="103"/>
        <v>{ "type": "Feature", "geometry": { "type": "Point", "coordinates": [8,4811225,50,03866] } },{ "type": "Feature", "geometry": { "type": "Point", "coordinates": [8,4811225,50,03866] } },{ "type": "Feature", "geometry": { "type": "Point", "coordinates": [8,4811225,50,03866] } },{ "type": "Feature", "geometry": { "type": "Point", "coordinates": [8,4811225,50,03866] } },</v>
      </c>
      <c r="BP258" s="6" t="s">
        <v>3381</v>
      </c>
    </row>
    <row r="259" spans="1:68" s="6" customFormat="1" x14ac:dyDescent="0.3">
      <c r="A259" s="18" t="str">
        <f>Table1[[#This Row],[Name]]</f>
        <v>Igepa Großhandel GmbH</v>
      </c>
      <c r="B259" s="362">
        <v>8.8647080000000003</v>
      </c>
      <c r="C259" s="362">
        <v>49.912985900000002</v>
      </c>
      <c r="D259" s="18" t="str">
        <f>Table1[[#This Row],[Standortkategorie]]</f>
        <v>Auslieferzentrum</v>
      </c>
      <c r="E259" s="18" t="str">
        <f>IF(Table1[[#This Row],[Zusatzinformation]]=0,"",Table1[[#This Row],[Zusatzinformation]])</f>
        <v/>
      </c>
      <c r="F259" s="47">
        <f>IF($D259&lt;&gt;"Busdepot",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59" s="47">
        <f>IF($D259&lt;&gt;"Busdepot",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59" s="47">
        <f>(Table1[[#This Row],[Lieferfahrzeuge]]*'1-Konfiguration'!$D$16+(MAX(Table1[[#This Row],[Lieferfahrzeuge]]*'1-Konfiguration'!$D$16,Table1[[#This Row],[Lieferfahrzeugtore]]*'1-Konfiguration'!$D$14)))/2</f>
        <v>0</v>
      </c>
      <c r="I259" s="47">
        <f>Table1[[#This Row],[Müllfahrzeuge]]</f>
        <v>0</v>
      </c>
      <c r="J259" s="47">
        <f>Table1[[#This Row],[Betonmischfahrzeuge]]</f>
        <v>0</v>
      </c>
      <c r="K259" s="47">
        <f>(Table1[[#This Row],[Schiffe]]*'1-Konfiguration'!$D$16+(MAX(Table1[[#This Row],[Schiffe]]*'1-Konfiguration'!$D$16,Table1[[#This Row],[Anleger]]*'1-Konfiguration'!$D$14)))/2</f>
        <v>0</v>
      </c>
      <c r="L259" s="47">
        <f>IF($D259="Busdepot",IFERROR(Table1[[#This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59" s="47">
        <f>IF($D259="Busdepot",IFERROR(Table1[[#This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59" s="81">
        <f>VLOOKUP($F$7,'1-Konfiguration'!$D$24:$G$28,4,FALSE) * (VLOOKUP('5-Standortanalyse (Berechnung)'!$F$7,'1-Konfiguration'!$D$24:$F$28,2,FALSE)/100)*VLOOKUP('5-Standortanalyse (Berechnung)'!$F$7,'1-Konfiguration'!$D$24:$F$28,3,FALSE)*$F259</f>
        <v>20856.117600000001</v>
      </c>
      <c r="O259" s="81">
        <f>VLOOKUP($G$7,'1-Konfiguration'!$D$24:$G$28,4,FALSE) * (VLOOKUP('5-Standortanalyse (Berechnung)'!$G$7,'1-Konfiguration'!$D$24:$F$28,2,FALSE)/100)*VLOOKUP('5-Standortanalyse (Berechnung)'!$G$7,'1-Konfiguration'!$D$24:$F$28,3,FALSE)*$G259</f>
        <v>3069.2</v>
      </c>
      <c r="P259" s="81">
        <f>VLOOKUP($H$7,'1-Konfiguration'!$D$24:$G$28,4,FALSE) * (VLOOKUP('5-Standortanalyse (Berechnung)'!$H$7,'1-Konfiguration'!$D$24:$F$28,2,FALSE)/100)*VLOOKUP('5-Standortanalyse (Berechnung)'!$H$7,'1-Konfiguration'!$D$24:$F$28,3,FALSE)*$H259</f>
        <v>0</v>
      </c>
      <c r="Q259" s="81">
        <f>VLOOKUP($I$7,'1-Konfiguration'!$D$24:$G$33,4,FALSE) * (VLOOKUP('5-Standortanalyse (Berechnung)'!$I$7,'1-Konfiguration'!$D$24:$F$33,2,FALSE)/100)*VLOOKUP('5-Standortanalyse (Berechnung)'!$I$7,'1-Konfiguration'!$D$24:$F$33,3,FALSE)*$I259</f>
        <v>0</v>
      </c>
      <c r="R259" s="81">
        <f>VLOOKUP($J$7,'1-Konfiguration'!$D$24:$G$33,4,FALSE) * (VLOOKUP('5-Standortanalyse (Berechnung)'!$J$7,'1-Konfiguration'!$D$24:$F$33,2,FALSE)/100)*VLOOKUP('5-Standortanalyse (Berechnung)'!$J$7,'1-Konfiguration'!$D$24:$F$33,3,FALSE)*$J259</f>
        <v>0</v>
      </c>
      <c r="S259" s="81">
        <f>VLOOKUP($K$7,'1-Konfiguration'!$D$24:$G$33,4,FALSE) * (VLOOKUP('5-Standortanalyse (Berechnung)'!$K$7,'1-Konfiguration'!$D$24:$F$33,2,FALSE)/100)*VLOOKUP('5-Standortanalyse (Berechnung)'!$K$7,'1-Konfiguration'!$D$24:$F$33,3,FALSE)*$K259</f>
        <v>0</v>
      </c>
      <c r="T259" s="81">
        <f>VLOOKUP($L$7,'1-Konfiguration'!$D$24:$G$28,4,FALSE) * (VLOOKUP('5-Standortanalyse (Berechnung)'!$L$7,'1-Konfiguration'!$D$24:$F$28,2,FALSE)/100)*VLOOKUP('5-Standortanalyse (Berechnung)'!$L$7,'1-Konfiguration'!$D$24:$F$28,3,FALSE)*$L259</f>
        <v>0</v>
      </c>
      <c r="U259" s="81">
        <f>VLOOKUP($M$7,'1-Konfiguration'!$D$24:$G$28,4,FALSE) * (VLOOKUP('5-Standortanalyse (Berechnung)'!$M$7,'1-Konfiguration'!$D$24:$F$28,2,FALSE)/100)*VLOOKUP('5-Standortanalyse (Berechnung)'!$M$7,'1-Konfiguration'!$D$24:$F$28,3,FALSE)*$M259</f>
        <v>0</v>
      </c>
      <c r="V259" s="81">
        <f>MMULT($N259:$P259,'1-Konfiguration'!G$54:G$56)+MMULT($Q259:$R259,'1-Konfiguration'!G$59:G$60)+MMULT($T259:$U259,'1-Konfiguration'!G$57:G$58)+($S259*'1-Konfiguration'!G$63)</f>
        <v>210.20001812837401</v>
      </c>
      <c r="W259" s="81">
        <f>MMULT($N259:$P259,'1-Konfiguration'!H$54:H$56)+MMULT($Q259:$R259,'1-Konfiguration'!H$59:H$60)+MMULT($T259:$U259,'1-Konfiguration'!H$57:H$58)+($S259*'1-Konfiguration'!H$63)</f>
        <v>1008.9269643671414</v>
      </c>
      <c r="X259" s="81">
        <f>MMULT($N259:$P259,'1-Konfiguration'!I$54:I$56)+MMULT($Q259:$R259,'1-Konfiguration'!I$59:I$60)+MMULT($T259:$U259,'1-Konfiguration'!I$57:I$58)+($S259*'1-Konfiguration'!I$63)</f>
        <v>2553.387053617434</v>
      </c>
      <c r="Y259" s="81">
        <f>MMULT($N259:$P259,'1-Konfiguration'!J$54:J$56)+MMULT($Q259:$R259,'1-Konfiguration'!J$59:J$60)+MMULT($T259:$U259,'1-Konfiguration'!J$57:J$58)+($S259*'1-Konfiguration'!J$63)</f>
        <v>4979.6692936500049</v>
      </c>
      <c r="Z259" s="81">
        <f>MMULT($N259:$P259,'1-Konfiguration'!K$54:K$56)+MMULT($Q259:$R259,'1-Konfiguration'!K$59:K$60)+MMULT($T259:$U259,'1-Konfiguration'!K$57:K$58)+($S259*'1-Konfiguration'!K$63)</f>
        <v>525.5000453209351</v>
      </c>
      <c r="AA259" s="81">
        <f>MMULT($N259:$P259,'1-Konfiguration'!L$54:L$56)+MMULT($Q259:$R259,'1-Konfiguration'!L$59:L$60)+MMULT($T259:$U259,'1-Konfiguration'!L$57:L$58)+($S259*'1-Konfiguration'!L$63)</f>
        <v>1374.92585708924</v>
      </c>
      <c r="AB259" s="81">
        <f>MMULT($N259:$P259,'1-Konfiguration'!M$54:M$56)+MMULT($Q259:$R259,'1-Konfiguration'!M$59:M$60)+MMULT($T259:$U259,'1-Konfiguration'!M$57:M$58)+($S259*'1-Konfiguration'!M$63)</f>
        <v>3509.8953924779826</v>
      </c>
      <c r="AC259" s="81">
        <f>MMULT($N259:$P259,'1-Konfiguration'!N$54:N$56)+MMULT($Q259:$R259,'1-Konfiguration'!N$59:N$60)+MMULT($T259:$U259,'1-Konfiguration'!N$57:N$58)+($S259*'1-Konfiguration'!N$63)</f>
        <v>7684.8195081467748</v>
      </c>
      <c r="AF259" s="6">
        <f t="shared" si="87"/>
        <v>1</v>
      </c>
      <c r="AG259" s="6">
        <f t="shared" si="88"/>
        <v>4</v>
      </c>
      <c r="AH259" s="6">
        <f t="shared" si="89"/>
        <v>5</v>
      </c>
      <c r="AI259" s="6">
        <f t="shared" si="90"/>
        <v>7</v>
      </c>
      <c r="AJ259" s="6">
        <f t="shared" si="91"/>
        <v>4</v>
      </c>
      <c r="AK259" s="6">
        <f t="shared" si="92"/>
        <v>5</v>
      </c>
      <c r="AL259" s="6">
        <f t="shared" si="93"/>
        <v>7</v>
      </c>
      <c r="AM259" s="6">
        <f t="shared" si="94"/>
        <v>10</v>
      </c>
      <c r="AO259" s="5" t="str">
        <f t="shared" si="95"/>
        <v>{ "type": "Feature", "geometry": { "type": "Point", "coordinates": [8,864708,49,9129859] } },</v>
      </c>
      <c r="AP259" s="5" t="str">
        <f t="shared" si="79"/>
        <v>{ "type": "Feature", "geometry": { "type": "Point", "coordinates": [8,865508,49,9129859] } },</v>
      </c>
      <c r="AQ259" s="5" t="str">
        <f t="shared" si="80"/>
        <v>{ "type": "Feature", "geometry": { "type": "Point", "coordinates": [8,864708,49,9134859] } },</v>
      </c>
      <c r="AR259" s="5" t="str">
        <f t="shared" si="81"/>
        <v>{ "type": "Feature", "geometry": { "type": "Point", "coordinates": [8,864708,49,9124859] } },</v>
      </c>
      <c r="AS259" s="5" t="str">
        <f t="shared" si="82"/>
        <v>{ "type": "Feature", "geometry": { "type": "Point", "coordinates": [8,863908,49,9129859] } },</v>
      </c>
      <c r="AT259" s="5" t="str">
        <f t="shared" si="83"/>
        <v>{ "type": "Feature", "geometry": { "type": "Point", "coordinates": [8,863908,49,9124859] } },</v>
      </c>
      <c r="AU259" s="5" t="str">
        <f t="shared" si="84"/>
        <v>{ "type": "Feature", "geometry": { "type": "Point", "coordinates": [8,865508,49,9134859] } },</v>
      </c>
      <c r="AV259" s="5" t="str">
        <f t="shared" si="85"/>
        <v>{ "type": "Feature", "geometry": { "type": "Point", "coordinates": [8,863908,49,9134859] } },</v>
      </c>
      <c r="AW259" s="5" t="str">
        <f t="shared" si="86"/>
        <v>{ "type": "Feature", "geometry": { "type": "Point", "coordinates": [8,865508,49,9124859] } },</v>
      </c>
      <c r="AX259" s="5" t="s">
        <v>753</v>
      </c>
      <c r="AY259" s="6" t="str">
        <f>REPT($AO259,VLOOKUP(AF259,'8-Intensitäten Heatmap'!$A$5:$L$232,$AO$3,FALSE))&amp;REPT($AP259,VLOOKUP(AF259,'8-Intensitäten Heatmap'!$A$5:$L$232,$AP$3,FALSE))&amp;REPT($AQ259,VLOOKUP(AF259,'8-Intensitäten Heatmap'!$A$5:$L$232,$AQ$3,FALSE))&amp;REPT($AR259,VLOOKUP(AF259,'8-Intensitäten Heatmap'!$A$5:$L$232,$AR$3,FALSE))&amp;REPT($AS259,VLOOKUP(AF259,'8-Intensitäten Heatmap'!$A$5:$L$232,$AS$3,FALSE))&amp;REPT($AT259,VLOOKUP(AF259,'8-Intensitäten Heatmap'!$A$5:$L$232,$AT$3,FALSE))&amp;REPT($AU259,VLOOKUP(AF259,'8-Intensitäten Heatmap'!$A$5:$L$232,$AU$3,FALSE))&amp;REPT($AV259,VLOOKUP(AF259,'8-Intensitäten Heatmap'!$A$5:$L$232,$AV$3,FALSE))&amp;REPT($AW259,VLOOKUP(AF259,'8-Intensitäten Heatmap'!$A$5:$L$232,$AW$3,FALSE))</f>
        <v>{ "type": "Feature", "geometry": { "type": "Point", "coordinates": [8,864708,49,9129859] } },</v>
      </c>
      <c r="AZ259" s="6" t="str">
        <f>REPT($AO259,VLOOKUP(AG259,'8-Intensitäten Heatmap'!$A$5:$L$232,$AO$3,FALSE))&amp;REPT($AP259,VLOOKUP(AG259,'8-Intensitäten Heatmap'!$A$5:$L$232,$AP$3,FALSE))&amp;REPT($AQ259,VLOOKUP(AG259,'8-Intensitäten Heatmap'!$A$5:$L$232,$AQ$3,FALSE))&amp;REPT($AR259,VLOOKUP(AG259,'8-Intensitäten Heatmap'!$A$5:$L$232,$AR$3,FALSE))&amp;REPT($AS259,VLOOKUP(AG259,'8-Intensitäten Heatmap'!$A$5:$L$232,$AS$3,FALSE))&amp;REPT($AT259,VLOOKUP(AG259,'8-Intensitäten Heatmap'!$A$5:$L$232,$AT$3,FALSE))&amp;REPT($AU259,VLOOKUP(AG259,'8-Intensitäten Heatmap'!$A$5:$L$232,$AU$3,FALSE))&amp;REPT($AV259,VLOOKUP(AG259,'8-Intensitäten Heatmap'!$A$5:$L$232,$AV$3,FALSE))&amp;REPT($AW259,VLOOKUP(AG259,'8-Intensitäten Heatmap'!$A$5:$L$232,$AW$3,FALSE))</f>
        <v>{ "type": "Feature", "geometry": { "type": "Point", "coordinates": [8,864708,49,9129859] } },{ "type": "Feature", "geometry": { "type": "Point", "coordinates": [8,865508,49,9129859] } },{ "type": "Feature", "geometry": { "type": "Point", "coordinates": [8,864708,49,9134859] } },{ "type": "Feature", "geometry": { "type": "Point", "coordinates": [8,864708,49,9124859] } },</v>
      </c>
      <c r="BA259" s="6" t="str">
        <f>REPT($AO259,VLOOKUP(AH259,'8-Intensitäten Heatmap'!$A$5:$L$232,$AO$3,FALSE))&amp;REPT($AP259,VLOOKUP(AH259,'8-Intensitäten Heatmap'!$A$5:$L$232,$AP$3,FALSE))&amp;REPT($AQ259,VLOOKUP(AH259,'8-Intensitäten Heatmap'!$A$5:$L$232,$AQ$3,FALSE))&amp;REPT($AR259,VLOOKUP(AH259,'8-Intensitäten Heatmap'!$A$5:$L$232,$AR$3,FALSE))&amp;REPT($AS259,VLOOKUP(AH259,'8-Intensitäten Heatmap'!$A$5:$L$232,$AS$3,FALSE))&amp;REPT($AT259,VLOOKUP(AH259,'8-Intensitäten Heatmap'!$A$5:$L$232,$AT$3,FALSE))&amp;REPT($AU259,VLOOKUP(AH259,'8-Intensitäten Heatmap'!$A$5:$L$232,$AU$3,FALSE))&amp;REPT($AV259,VLOOKUP(AH259,'8-Intensitäten Heatmap'!$A$5:$L$232,$AV$3,FALSE))&amp;REPT($AW259,VLOOKUP(AH259,'8-Intensitäten Heatmap'!$A$5:$L$232,$AW$3,FALSE))</f>
        <v>{ "type": "Feature", "geometry": { "type": "Point", "coordinates": [8,864708,49,9129859] } },{ "type": "Feature", "geometry": { "type": "Point", "coordinates": [8,865508,49,9129859] } },{ "type": "Feature", "geometry": { "type": "Point", "coordinates": [8,864708,49,9134859] } },{ "type": "Feature", "geometry": { "type": "Point", "coordinates": [8,864708,49,9124859] } },{ "type": "Feature", "geometry": { "type": "Point", "coordinates": [8,863908,49,9129859] } },</v>
      </c>
      <c r="BB259" s="6" t="str">
        <f>REPT($AO259,VLOOKUP(AI259,'8-Intensitäten Heatmap'!$A$5:$L$232,$AO$3,FALSE))&amp;REPT($AP259,VLOOKUP(AI259,'8-Intensitäten Heatmap'!$A$5:$L$232,$AP$3,FALSE))&amp;REPT($AQ259,VLOOKUP(AI259,'8-Intensitäten Heatmap'!$A$5:$L$232,$AQ$3,FALSE))&amp;REPT($AR259,VLOOKUP(AI259,'8-Intensitäten Heatmap'!$A$5:$L$232,$AR$3,FALSE))&amp;REPT($AS259,VLOOKUP(AI259,'8-Intensitäten Heatmap'!$A$5:$L$232,$AS$3,FALSE))&amp;REPT($AT259,VLOOKUP(AI259,'8-Intensitäten Heatmap'!$A$5:$L$232,$AT$3,FALSE))&amp;REPT($AU259,VLOOKUP(AI259,'8-Intensitäten Heatmap'!$A$5:$L$232,$AU$3,FALSE))&amp;REPT($AV259,VLOOKUP(AI259,'8-Intensitäten Heatmap'!$A$5:$L$232,$AV$3,FALSE))&amp;REPT($AW259,VLOOKUP(AI259,'8-Intensitäten Heatmap'!$A$5:$L$232,$AW$3,FALSE))</f>
        <v>{ "type": "Feature", "geometry": { "type": "Point", "coordinates": [8,864708,49,9129859] } },{ "type": "Feature", "geometry": { "type": "Point", "coordinates": [8,865508,49,9129859] } },{ "type": "Feature", "geometry": { "type": "Point", "coordinates": [8,864708,49,9134859] } },{ "type": "Feature", "geometry": { "type": "Point", "coordinates": [8,864708,49,9124859] } },{ "type": "Feature", "geometry": { "type": "Point", "coordinates": [8,863908,49,9129859] } },{ "type": "Feature", "geometry": { "type": "Point", "coordinates": [8,863908,49,9124859] } },{ "type": "Feature", "geometry": { "type": "Point", "coordinates": [8,865508,49,9134859] } },</v>
      </c>
      <c r="BC259" s="6" t="str">
        <f>REPT($AO259,VLOOKUP(AJ259,'8-Intensitäten Heatmap'!$A$5:$L$232,$AO$3,FALSE))&amp;REPT($AP259,VLOOKUP(AJ259,'8-Intensitäten Heatmap'!$A$5:$L$232,$AP$3,FALSE))&amp;REPT($AQ259,VLOOKUP(AJ259,'8-Intensitäten Heatmap'!$A$5:$L$232,$AQ$3,FALSE))&amp;REPT($AR259,VLOOKUP(AJ259,'8-Intensitäten Heatmap'!$A$5:$L$232,$AR$3,FALSE))&amp;REPT($AS259,VLOOKUP(AJ259,'8-Intensitäten Heatmap'!$A$5:$L$232,$AS$3,FALSE))&amp;REPT($AT259,VLOOKUP(AJ259,'8-Intensitäten Heatmap'!$A$5:$L$232,$AT$3,FALSE))&amp;REPT($AU259,VLOOKUP(AJ259,'8-Intensitäten Heatmap'!$A$5:$L$232,$AU$3,FALSE))&amp;REPT($AV259,VLOOKUP(AJ259,'8-Intensitäten Heatmap'!$A$5:$L$232,$AV$3,FALSE))&amp;REPT($AW259,VLOOKUP(AJ259,'8-Intensitäten Heatmap'!$A$5:$L$232,$AW$3,FALSE))</f>
        <v>{ "type": "Feature", "geometry": { "type": "Point", "coordinates": [8,864708,49,9129859] } },{ "type": "Feature", "geometry": { "type": "Point", "coordinates": [8,865508,49,9129859] } },{ "type": "Feature", "geometry": { "type": "Point", "coordinates": [8,864708,49,9134859] } },{ "type": "Feature", "geometry": { "type": "Point", "coordinates": [8,864708,49,9124859] } },</v>
      </c>
      <c r="BD259" s="6" t="str">
        <f>REPT($AO259,VLOOKUP(AK259,'8-Intensitäten Heatmap'!$A$5:$L$232,$AO$3,FALSE))&amp;REPT($AP259,VLOOKUP(AK259,'8-Intensitäten Heatmap'!$A$5:$L$232,$AP$3,FALSE))&amp;REPT($AQ259,VLOOKUP(AK259,'8-Intensitäten Heatmap'!$A$5:$L$232,$AQ$3,FALSE))&amp;REPT($AR259,VLOOKUP(AK259,'8-Intensitäten Heatmap'!$A$5:$L$232,$AR$3,FALSE))&amp;REPT($AS259,VLOOKUP(AK259,'8-Intensitäten Heatmap'!$A$5:$L$232,$AS$3,FALSE))&amp;REPT($AT259,VLOOKUP(AK259,'8-Intensitäten Heatmap'!$A$5:$L$232,$AT$3,FALSE))&amp;REPT($AU259,VLOOKUP(AK259,'8-Intensitäten Heatmap'!$A$5:$L$232,$AU$3,FALSE))&amp;REPT($AV259,VLOOKUP(AK259,'8-Intensitäten Heatmap'!$A$5:$L$232,$AV$3,FALSE))&amp;REPT($AW259,VLOOKUP(AK259,'8-Intensitäten Heatmap'!$A$5:$L$232,$AW$3,FALSE))</f>
        <v>{ "type": "Feature", "geometry": { "type": "Point", "coordinates": [8,864708,49,9129859] } },{ "type": "Feature", "geometry": { "type": "Point", "coordinates": [8,865508,49,9129859] } },{ "type": "Feature", "geometry": { "type": "Point", "coordinates": [8,864708,49,9134859] } },{ "type": "Feature", "geometry": { "type": "Point", "coordinates": [8,864708,49,9124859] } },{ "type": "Feature", "geometry": { "type": "Point", "coordinates": [8,863908,49,9129859] } },</v>
      </c>
      <c r="BE259" s="6" t="str">
        <f>REPT($AO259,VLOOKUP(AL259,'8-Intensitäten Heatmap'!$A$5:$L$232,$AO$3,FALSE))&amp;REPT($AP259,VLOOKUP(AL259,'8-Intensitäten Heatmap'!$A$5:$L$232,$AP$3,FALSE))&amp;REPT($AQ259,VLOOKUP(AL259,'8-Intensitäten Heatmap'!$A$5:$L$232,$AQ$3,FALSE))&amp;REPT($AR259,VLOOKUP(AL259,'8-Intensitäten Heatmap'!$A$5:$L$232,$AR$3,FALSE))&amp;REPT($AS259,VLOOKUP(AL259,'8-Intensitäten Heatmap'!$A$5:$L$232,$AS$3,FALSE))&amp;REPT($AT259,VLOOKUP(AL259,'8-Intensitäten Heatmap'!$A$5:$L$232,$AT$3,FALSE))&amp;REPT($AU259,VLOOKUP(AL259,'8-Intensitäten Heatmap'!$A$5:$L$232,$AU$3,FALSE))&amp;REPT($AV259,VLOOKUP(AL259,'8-Intensitäten Heatmap'!$A$5:$L$232,$AV$3,FALSE))&amp;REPT($AW259,VLOOKUP(AL259,'8-Intensitäten Heatmap'!$A$5:$L$232,$AW$3,FALSE))</f>
        <v>{ "type": "Feature", "geometry": { "type": "Point", "coordinates": [8,864708,49,9129859] } },{ "type": "Feature", "geometry": { "type": "Point", "coordinates": [8,865508,49,9129859] } },{ "type": "Feature", "geometry": { "type": "Point", "coordinates": [8,864708,49,9134859] } },{ "type": "Feature", "geometry": { "type": "Point", "coordinates": [8,864708,49,9124859] } },{ "type": "Feature", "geometry": { "type": "Point", "coordinates": [8,863908,49,9129859] } },{ "type": "Feature", "geometry": { "type": "Point", "coordinates": [8,863908,49,9124859] } },{ "type": "Feature", "geometry": { "type": "Point", "coordinates": [8,865508,49,9134859] } },</v>
      </c>
      <c r="BF259" s="6" t="str">
        <f>REPT($AO259,VLOOKUP(AM259,'8-Intensitäten Heatmap'!$A$5:$L$232,$AO$3,FALSE))&amp;REPT($AP259,VLOOKUP(AM259,'8-Intensitäten Heatmap'!$A$5:$L$232,$AP$3,FALSE))&amp;REPT($AQ259,VLOOKUP(AM259,'8-Intensitäten Heatmap'!$A$5:$L$232,$AQ$3,FALSE))&amp;REPT($AR259,VLOOKUP(AM259,'8-Intensitäten Heatmap'!$A$5:$L$232,$AR$3,FALSE))&amp;REPT($AS259,VLOOKUP(AM259,'8-Intensitäten Heatmap'!$A$5:$L$232,$AS$3,FALSE))&amp;REPT($AT259,VLOOKUP(AM259,'8-Intensitäten Heatmap'!$A$5:$L$232,$AT$3,FALSE))&amp;REPT($AU259,VLOOKUP(AM259,'8-Intensitäten Heatmap'!$A$5:$L$232,$AU$3,FALSE))&amp;REPT($AV259,VLOOKUP(AM259,'8-Intensitäten Heatmap'!$A$5:$L$232,$AV$3,FALSE))&amp;REPT($AW259,VLOOKUP(AM259,'8-Intensitäten Heatmap'!$A$5:$L$232,$AW$3,FALSE))</f>
        <v>{ "type": "Feature", "geometry": { "type": "Point", "coordinates": [8,864708,49,9129859] } },{ "type": "Feature", "geometry": { "type": "Point", "coordinates": [8,864708,49,9129859] } },{ "type": "Feature", "geometry": { "type": "Point", "coordinates": [8,865508,49,9129859] } },{ "type": "Feature", "geometry": { "type": "Point", "coordinates": [8,864708,49,9134859] } },{ "type": "Feature", "geometry": { "type": "Point", "coordinates": [8,864708,49,9124859] } },{ "type": "Feature", "geometry": { "type": "Point", "coordinates": [8,863908,49,9129859] } },{ "type": "Feature", "geometry": { "type": "Point", "coordinates": [8,863908,49,9124859] } },{ "type": "Feature", "geometry": { "type": "Point", "coordinates": [8,865508,49,9134859] } },{ "type": "Feature", "geometry": { "type": "Point", "coordinates": [8,863908,49,9134859] } },{ "type": "Feature", "geometry": { "type": "Point", "coordinates": [8,865508,49,9124859] } },</v>
      </c>
      <c r="BG259" s="6" t="s">
        <v>753</v>
      </c>
      <c r="BH259" s="6" t="str">
        <f t="shared" si="96"/>
        <v>{ "type": "Feature", "geometry": { "type": "Point", "coordinates": [8,864708,49,9129859] } },{ "type": "Feature", "geometry": { "type": "Point", "coordinates": [8,864708,49,9129859] } },</v>
      </c>
      <c r="BI259" s="6" t="str">
        <f t="shared" si="97"/>
        <v>{ "type": "Feature", "geometry": { "type": "Point", "coordinates": [8,864708,49,9129859] } },</v>
      </c>
      <c r="BJ259" s="6" t="str">
        <f t="shared" si="98"/>
        <v>{ "type": "Feature", "geometry": { "type": "Point", "coordinates": [8,864708,49,9129859] } },{ "type": "Feature", "geometry": { "type": "Point", "coordinates": [8,864708,49,9129859] } },</v>
      </c>
      <c r="BK259" s="6" t="str">
        <f t="shared" si="99"/>
        <v>{ "type": "Feature", "geometry": { "type": "Point", "coordinates": [8,864708,49,9129859] } },{ "type": "Feature", "geometry": { "type": "Point", "coordinates": [8,864708,49,9129859] } },{ "type": "Feature", "geometry": { "type": "Point", "coordinates": [8,864708,49,9129859] } },{ "type": "Feature", "geometry": { "type": "Point", "coordinates": [8,864708,49,9129859] } },</v>
      </c>
      <c r="BL259" s="6" t="str">
        <f t="shared" si="100"/>
        <v>{ "type": "Feature", "geometry": { "type": "Point", "coordinates": [8,864708,49,9129859] } },{ "type": "Feature", "geometry": { "type": "Point", "coordinates": [8,864708,49,9129859] } },{ "type": "Feature", "geometry": { "type": "Point", "coordinates": [8,864708,49,9129859] } },{ "type": "Feature", "geometry": { "type": "Point", "coordinates": [8,864708,49,9129859] } },{ "type": "Feature", "geometry": { "type": "Point", "coordinates": [8,864708,49,9129859] } },</v>
      </c>
      <c r="BM259" s="6" t="str">
        <f t="shared" si="101"/>
        <v>{ "type": "Feature", "geometry": { "type": "Point", "coordinates": [8,864708,49,9129859] } },</v>
      </c>
      <c r="BN259" s="6" t="str">
        <f t="shared" si="102"/>
        <v>{ "type": "Feature", "geometry": { "type": "Point", "coordinates": [8,864708,49,9129859] } },{ "type": "Feature", "geometry": { "type": "Point", "coordinates": [8,864708,49,9129859] } },{ "type": "Feature", "geometry": { "type": "Point", "coordinates": [8,864708,49,9129859] } },</v>
      </c>
      <c r="BO259" s="6" t="str">
        <f t="shared" si="103"/>
        <v>{ "type": "Feature", "geometry": { "type": "Point", "coordinates": [8,864708,49,9129859] } },{ "type": "Feature", "geometry": { "type": "Point", "coordinates": [8,864708,49,9129859] } },{ "type": "Feature", "geometry": { "type": "Point", "coordinates": [8,864708,49,9129859] } },{ "type": "Feature", "geometry": { "type": "Point", "coordinates": [8,864708,49,9129859] } },{ "type": "Feature", "geometry": { "type": "Point", "coordinates": [8,864708,49,9129859] } },{ "type": "Feature", "geometry": { "type": "Point", "coordinates": [8,864708,49,9129859] } },{ "type": "Feature", "geometry": { "type": "Point", "coordinates": [8,864708,49,9129859] } },</v>
      </c>
      <c r="BP259" s="6" t="s">
        <v>3381</v>
      </c>
    </row>
    <row r="260" spans="1:68" s="6" customFormat="1" x14ac:dyDescent="0.3">
      <c r="A260" s="18" t="str">
        <f>Table1[[#This Row],[Name]]</f>
        <v>IKEA Einrichtungshaus Hanau</v>
      </c>
      <c r="B260" s="362">
        <v>8.9422473999999994</v>
      </c>
      <c r="C260" s="362">
        <v>50.149821099999997</v>
      </c>
      <c r="D260" s="18" t="str">
        <f>Table1[[#This Row],[Standortkategorie]]</f>
        <v>Auslieferzentrum</v>
      </c>
      <c r="E260" s="18" t="str">
        <f>IF(Table1[[#This Row],[Zusatzinformation]]=0,"",Table1[[#This Row],[Zusatzinformation]])</f>
        <v/>
      </c>
      <c r="F260" s="47">
        <f>IF($D260&lt;&gt;"Busdepot",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260" s="47">
        <f>IF($D260&lt;&gt;"Busdepot",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v>
      </c>
      <c r="H260" s="47">
        <f>(Table1[[#This Row],[Lieferfahrzeuge]]*'1-Konfiguration'!$D$16+(MAX(Table1[[#This Row],[Lieferfahrzeuge]]*'1-Konfiguration'!$D$16,Table1[[#This Row],[Lieferfahrzeugtore]]*'1-Konfiguration'!$D$14)))/2</f>
        <v>0</v>
      </c>
      <c r="I260" s="47">
        <f>Table1[[#This Row],[Müllfahrzeuge]]</f>
        <v>0</v>
      </c>
      <c r="J260" s="47">
        <f>Table1[[#This Row],[Betonmischfahrzeuge]]</f>
        <v>0</v>
      </c>
      <c r="K260" s="47">
        <f>(Table1[[#This Row],[Schiffe]]*'1-Konfiguration'!$D$16+(MAX(Table1[[#This Row],[Schiffe]]*'1-Konfiguration'!$D$16,Table1[[#This Row],[Anleger]]*'1-Konfiguration'!$D$14)))/2</f>
        <v>0</v>
      </c>
      <c r="L260" s="47">
        <f>IF($D260="Busdepot",IFERROR(Table1[[#This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0" s="47">
        <f>IF($D260="Busdepot",IFERROR(Table1[[#This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0" s="81">
        <f>VLOOKUP($F$7,'1-Konfiguration'!$D$24:$G$28,4,FALSE) * (VLOOKUP('5-Standortanalyse (Berechnung)'!$F$7,'1-Konfiguration'!$D$24:$F$28,2,FALSE)/100)*VLOOKUP('5-Standortanalyse (Berechnung)'!$F$7,'1-Konfiguration'!$D$24:$F$28,3,FALSE)*$F260</f>
        <v>6778.2382200000011</v>
      </c>
      <c r="O260" s="81">
        <f>VLOOKUP($G$7,'1-Konfiguration'!$D$24:$G$28,4,FALSE) * (VLOOKUP('5-Standortanalyse (Berechnung)'!$G$7,'1-Konfiguration'!$D$24:$F$28,2,FALSE)/100)*VLOOKUP('5-Standortanalyse (Berechnung)'!$G$7,'1-Konfiguration'!$D$24:$F$28,3,FALSE)*$G260</f>
        <v>1994.98</v>
      </c>
      <c r="P260" s="81">
        <f>VLOOKUP($H$7,'1-Konfiguration'!$D$24:$G$28,4,FALSE) * (VLOOKUP('5-Standortanalyse (Berechnung)'!$H$7,'1-Konfiguration'!$D$24:$F$28,2,FALSE)/100)*VLOOKUP('5-Standortanalyse (Berechnung)'!$H$7,'1-Konfiguration'!$D$24:$F$28,3,FALSE)*$H260</f>
        <v>0</v>
      </c>
      <c r="Q260" s="81">
        <f>VLOOKUP($I$7,'1-Konfiguration'!$D$24:$G$33,4,FALSE) * (VLOOKUP('5-Standortanalyse (Berechnung)'!$I$7,'1-Konfiguration'!$D$24:$F$33,2,FALSE)/100)*VLOOKUP('5-Standortanalyse (Berechnung)'!$I$7,'1-Konfiguration'!$D$24:$F$33,3,FALSE)*$I260</f>
        <v>0</v>
      </c>
      <c r="R260" s="81">
        <f>VLOOKUP($J$7,'1-Konfiguration'!$D$24:$G$33,4,FALSE) * (VLOOKUP('5-Standortanalyse (Berechnung)'!$J$7,'1-Konfiguration'!$D$24:$F$33,2,FALSE)/100)*VLOOKUP('5-Standortanalyse (Berechnung)'!$J$7,'1-Konfiguration'!$D$24:$F$33,3,FALSE)*$J260</f>
        <v>0</v>
      </c>
      <c r="S260" s="81">
        <f>VLOOKUP($K$7,'1-Konfiguration'!$D$24:$G$33,4,FALSE) * (VLOOKUP('5-Standortanalyse (Berechnung)'!$K$7,'1-Konfiguration'!$D$24:$F$33,2,FALSE)/100)*VLOOKUP('5-Standortanalyse (Berechnung)'!$K$7,'1-Konfiguration'!$D$24:$F$33,3,FALSE)*$K260</f>
        <v>0</v>
      </c>
      <c r="T260" s="81">
        <f>VLOOKUP($L$7,'1-Konfiguration'!$D$24:$G$28,4,FALSE) * (VLOOKUP('5-Standortanalyse (Berechnung)'!$L$7,'1-Konfiguration'!$D$24:$F$28,2,FALSE)/100)*VLOOKUP('5-Standortanalyse (Berechnung)'!$L$7,'1-Konfiguration'!$D$24:$F$28,3,FALSE)*$L260</f>
        <v>0</v>
      </c>
      <c r="U260" s="81">
        <f>VLOOKUP($M$7,'1-Konfiguration'!$D$24:$G$28,4,FALSE) * (VLOOKUP('5-Standortanalyse (Berechnung)'!$M$7,'1-Konfiguration'!$D$24:$F$28,2,FALSE)/100)*VLOOKUP('5-Standortanalyse (Berechnung)'!$M$7,'1-Konfiguration'!$D$24:$F$28,3,FALSE)*$M260</f>
        <v>0</v>
      </c>
      <c r="V260" s="81">
        <f>MMULT($N260:$P260,'1-Konfiguration'!G$54:G$56)+MMULT($Q260:$R260,'1-Konfiguration'!G$59:G$60)+MMULT($T260:$U260,'1-Konfiguration'!G$57:G$58)+($S260*'1-Konfiguration'!G$63)</f>
        <v>78.607619739816073</v>
      </c>
      <c r="W260" s="81">
        <f>MMULT($N260:$P260,'1-Konfiguration'!H$54:H$56)+MMULT($Q260:$R260,'1-Konfiguration'!H$59:H$60)+MMULT($T260:$U260,'1-Konfiguration'!H$57:H$58)+($S260*'1-Konfiguration'!H$63)</f>
        <v>390.89161561492716</v>
      </c>
      <c r="X260" s="81">
        <f>MMULT($N260:$P260,'1-Konfiguration'!I$54:I$56)+MMULT($Q260:$R260,'1-Konfiguration'!I$59:I$60)+MMULT($T260:$U260,'1-Konfiguration'!I$57:I$58)+($S260*'1-Konfiguration'!I$63)</f>
        <v>999.37314156894922</v>
      </c>
      <c r="Y260" s="81">
        <f>MMULT($N260:$P260,'1-Konfiguration'!J$54:J$56)+MMULT($Q260:$R260,'1-Konfiguration'!J$59:J$60)+MMULT($T260:$U260,'1-Konfiguration'!J$57:J$58)+($S260*'1-Konfiguration'!J$63)</f>
        <v>1898.358423207269</v>
      </c>
      <c r="Z260" s="81">
        <f>MMULT($N260:$P260,'1-Konfiguration'!K$54:K$56)+MMULT($Q260:$R260,'1-Konfiguration'!K$59:K$60)+MMULT($T260:$U260,'1-Konfiguration'!K$57:K$58)+($S260*'1-Konfiguration'!K$63)</f>
        <v>196.51904934954021</v>
      </c>
      <c r="AA260" s="81">
        <f>MMULT($N260:$P260,'1-Konfiguration'!L$54:L$56)+MMULT($Q260:$R260,'1-Konfiguration'!L$59:L$60)+MMULT($T260:$U260,'1-Konfiguration'!L$57:L$58)+($S260*'1-Konfiguration'!L$63)</f>
        <v>527.42107181563438</v>
      </c>
      <c r="AB260" s="81">
        <f>MMULT($N260:$P260,'1-Konfiguration'!M$54:M$56)+MMULT($Q260:$R260,'1-Konfiguration'!M$59:M$60)+MMULT($T260:$U260,'1-Konfiguration'!M$57:M$58)+($S260*'1-Konfiguration'!M$63)</f>
        <v>1370.6427152657384</v>
      </c>
      <c r="AC260" s="81">
        <f>MMULT($N260:$P260,'1-Konfiguration'!N$54:N$56)+MMULT($Q260:$R260,'1-Konfiguration'!N$59:N$60)+MMULT($T260:$U260,'1-Konfiguration'!N$57:N$58)+($S260*'1-Konfiguration'!N$63)</f>
        <v>2927.0066437497371</v>
      </c>
      <c r="AF260" s="6">
        <f t="shared" si="87"/>
        <v>1</v>
      </c>
      <c r="AG260" s="6">
        <f t="shared" si="88"/>
        <v>2</v>
      </c>
      <c r="AH260" s="6">
        <f t="shared" si="89"/>
        <v>2</v>
      </c>
      <c r="AI260" s="6">
        <f t="shared" si="90"/>
        <v>3</v>
      </c>
      <c r="AJ260" s="6">
        <f t="shared" si="91"/>
        <v>2</v>
      </c>
      <c r="AK260" s="6">
        <f t="shared" si="92"/>
        <v>2</v>
      </c>
      <c r="AL260" s="6">
        <f t="shared" si="93"/>
        <v>3</v>
      </c>
      <c r="AM260" s="6">
        <f t="shared" si="94"/>
        <v>4</v>
      </c>
      <c r="AO260" s="5" t="str">
        <f t="shared" si="95"/>
        <v>{ "type": "Feature", "geometry": { "type": "Point", "coordinates": [8,9422474,50,1498211] } },</v>
      </c>
      <c r="AP260" s="5" t="str">
        <f t="shared" si="79"/>
        <v>{ "type": "Feature", "geometry": { "type": "Point", "coordinates": [8,9430474,50,1498211] } },</v>
      </c>
      <c r="AQ260" s="5" t="str">
        <f t="shared" si="80"/>
        <v>{ "type": "Feature", "geometry": { "type": "Point", "coordinates": [8,9422474,50,1503211] } },</v>
      </c>
      <c r="AR260" s="5" t="str">
        <f t="shared" si="81"/>
        <v>{ "type": "Feature", "geometry": { "type": "Point", "coordinates": [8,9422474,50,1493211] } },</v>
      </c>
      <c r="AS260" s="5" t="str">
        <f t="shared" si="82"/>
        <v>{ "type": "Feature", "geometry": { "type": "Point", "coordinates": [8,9414474,50,1498211] } },</v>
      </c>
      <c r="AT260" s="5" t="str">
        <f t="shared" si="83"/>
        <v>{ "type": "Feature", "geometry": { "type": "Point", "coordinates": [8,9414474,50,1493211] } },</v>
      </c>
      <c r="AU260" s="5" t="str">
        <f t="shared" si="84"/>
        <v>{ "type": "Feature", "geometry": { "type": "Point", "coordinates": [8,9430474,50,1503211] } },</v>
      </c>
      <c r="AV260" s="5" t="str">
        <f t="shared" si="85"/>
        <v>{ "type": "Feature", "geometry": { "type": "Point", "coordinates": [8,9414474,50,1503211] } },</v>
      </c>
      <c r="AW260" s="5" t="str">
        <f t="shared" si="86"/>
        <v>{ "type": "Feature", "geometry": { "type": "Point", "coordinates": [8,9430474,50,1493211] } },</v>
      </c>
      <c r="AX260" s="5" t="s">
        <v>753</v>
      </c>
      <c r="AY260" s="6" t="str">
        <f>REPT($AO260,VLOOKUP(AF260,'8-Intensitäten Heatmap'!$A$5:$L$232,$AO$3,FALSE))&amp;REPT($AP260,VLOOKUP(AF260,'8-Intensitäten Heatmap'!$A$5:$L$232,$AP$3,FALSE))&amp;REPT($AQ260,VLOOKUP(AF260,'8-Intensitäten Heatmap'!$A$5:$L$232,$AQ$3,FALSE))&amp;REPT($AR260,VLOOKUP(AF260,'8-Intensitäten Heatmap'!$A$5:$L$232,$AR$3,FALSE))&amp;REPT($AS260,VLOOKUP(AF260,'8-Intensitäten Heatmap'!$A$5:$L$232,$AS$3,FALSE))&amp;REPT($AT260,VLOOKUP(AF260,'8-Intensitäten Heatmap'!$A$5:$L$232,$AT$3,FALSE))&amp;REPT($AU260,VLOOKUP(AF260,'8-Intensitäten Heatmap'!$A$5:$L$232,$AU$3,FALSE))&amp;REPT($AV260,VLOOKUP(AF260,'8-Intensitäten Heatmap'!$A$5:$L$232,$AV$3,FALSE))&amp;REPT($AW260,VLOOKUP(AF260,'8-Intensitäten Heatmap'!$A$5:$L$232,$AW$3,FALSE))</f>
        <v>{ "type": "Feature", "geometry": { "type": "Point", "coordinates": [8,9422474,50,1498211] } },</v>
      </c>
      <c r="AZ260" s="6" t="str">
        <f>REPT($AO260,VLOOKUP(AG260,'8-Intensitäten Heatmap'!$A$5:$L$232,$AO$3,FALSE))&amp;REPT($AP260,VLOOKUP(AG260,'8-Intensitäten Heatmap'!$A$5:$L$232,$AP$3,FALSE))&amp;REPT($AQ260,VLOOKUP(AG260,'8-Intensitäten Heatmap'!$A$5:$L$232,$AQ$3,FALSE))&amp;REPT($AR260,VLOOKUP(AG260,'8-Intensitäten Heatmap'!$A$5:$L$232,$AR$3,FALSE))&amp;REPT($AS260,VLOOKUP(AG260,'8-Intensitäten Heatmap'!$A$5:$L$232,$AS$3,FALSE))&amp;REPT($AT260,VLOOKUP(AG260,'8-Intensitäten Heatmap'!$A$5:$L$232,$AT$3,FALSE))&amp;REPT($AU260,VLOOKUP(AG260,'8-Intensitäten Heatmap'!$A$5:$L$232,$AU$3,FALSE))&amp;REPT($AV260,VLOOKUP(AG260,'8-Intensitäten Heatmap'!$A$5:$L$232,$AV$3,FALSE))&amp;REPT($AW260,VLOOKUP(AG260,'8-Intensitäten Heatmap'!$A$5:$L$232,$AW$3,FALSE))</f>
        <v>{ "type": "Feature", "geometry": { "type": "Point", "coordinates": [8,9422474,50,1498211] } },{ "type": "Feature", "geometry": { "type": "Point", "coordinates": [8,9430474,50,1498211] } },</v>
      </c>
      <c r="BA260" s="6" t="str">
        <f>REPT($AO260,VLOOKUP(AH260,'8-Intensitäten Heatmap'!$A$5:$L$232,$AO$3,FALSE))&amp;REPT($AP260,VLOOKUP(AH260,'8-Intensitäten Heatmap'!$A$5:$L$232,$AP$3,FALSE))&amp;REPT($AQ260,VLOOKUP(AH260,'8-Intensitäten Heatmap'!$A$5:$L$232,$AQ$3,FALSE))&amp;REPT($AR260,VLOOKUP(AH260,'8-Intensitäten Heatmap'!$A$5:$L$232,$AR$3,FALSE))&amp;REPT($AS260,VLOOKUP(AH260,'8-Intensitäten Heatmap'!$A$5:$L$232,$AS$3,FALSE))&amp;REPT($AT260,VLOOKUP(AH260,'8-Intensitäten Heatmap'!$A$5:$L$232,$AT$3,FALSE))&amp;REPT($AU260,VLOOKUP(AH260,'8-Intensitäten Heatmap'!$A$5:$L$232,$AU$3,FALSE))&amp;REPT($AV260,VLOOKUP(AH260,'8-Intensitäten Heatmap'!$A$5:$L$232,$AV$3,FALSE))&amp;REPT($AW260,VLOOKUP(AH260,'8-Intensitäten Heatmap'!$A$5:$L$232,$AW$3,FALSE))</f>
        <v>{ "type": "Feature", "geometry": { "type": "Point", "coordinates": [8,9422474,50,1498211] } },{ "type": "Feature", "geometry": { "type": "Point", "coordinates": [8,9430474,50,1498211] } },</v>
      </c>
      <c r="BB260" s="6" t="str">
        <f>REPT($AO260,VLOOKUP(AI260,'8-Intensitäten Heatmap'!$A$5:$L$232,$AO$3,FALSE))&amp;REPT($AP260,VLOOKUP(AI260,'8-Intensitäten Heatmap'!$A$5:$L$232,$AP$3,FALSE))&amp;REPT($AQ260,VLOOKUP(AI260,'8-Intensitäten Heatmap'!$A$5:$L$232,$AQ$3,FALSE))&amp;REPT($AR260,VLOOKUP(AI260,'8-Intensitäten Heatmap'!$A$5:$L$232,$AR$3,FALSE))&amp;REPT($AS260,VLOOKUP(AI260,'8-Intensitäten Heatmap'!$A$5:$L$232,$AS$3,FALSE))&amp;REPT($AT260,VLOOKUP(AI260,'8-Intensitäten Heatmap'!$A$5:$L$232,$AT$3,FALSE))&amp;REPT($AU260,VLOOKUP(AI260,'8-Intensitäten Heatmap'!$A$5:$L$232,$AU$3,FALSE))&amp;REPT($AV260,VLOOKUP(AI260,'8-Intensitäten Heatmap'!$A$5:$L$232,$AV$3,FALSE))&amp;REPT($AW260,VLOOKUP(AI260,'8-Intensitäten Heatmap'!$A$5:$L$232,$AW$3,FALSE))</f>
        <v>{ "type": "Feature", "geometry": { "type": "Point", "coordinates": [8,9422474,50,1498211] } },{ "type": "Feature", "geometry": { "type": "Point", "coordinates": [8,9430474,50,1498211] } },{ "type": "Feature", "geometry": { "type": "Point", "coordinates": [8,9422474,50,1503211] } },</v>
      </c>
      <c r="BC260" s="6" t="str">
        <f>REPT($AO260,VLOOKUP(AJ260,'8-Intensitäten Heatmap'!$A$5:$L$232,$AO$3,FALSE))&amp;REPT($AP260,VLOOKUP(AJ260,'8-Intensitäten Heatmap'!$A$5:$L$232,$AP$3,FALSE))&amp;REPT($AQ260,VLOOKUP(AJ260,'8-Intensitäten Heatmap'!$A$5:$L$232,$AQ$3,FALSE))&amp;REPT($AR260,VLOOKUP(AJ260,'8-Intensitäten Heatmap'!$A$5:$L$232,$AR$3,FALSE))&amp;REPT($AS260,VLOOKUP(AJ260,'8-Intensitäten Heatmap'!$A$5:$L$232,$AS$3,FALSE))&amp;REPT($AT260,VLOOKUP(AJ260,'8-Intensitäten Heatmap'!$A$5:$L$232,$AT$3,FALSE))&amp;REPT($AU260,VLOOKUP(AJ260,'8-Intensitäten Heatmap'!$A$5:$L$232,$AU$3,FALSE))&amp;REPT($AV260,VLOOKUP(AJ260,'8-Intensitäten Heatmap'!$A$5:$L$232,$AV$3,FALSE))&amp;REPT($AW260,VLOOKUP(AJ260,'8-Intensitäten Heatmap'!$A$5:$L$232,$AW$3,FALSE))</f>
        <v>{ "type": "Feature", "geometry": { "type": "Point", "coordinates": [8,9422474,50,1498211] } },{ "type": "Feature", "geometry": { "type": "Point", "coordinates": [8,9430474,50,1498211] } },</v>
      </c>
      <c r="BD260" s="6" t="str">
        <f>REPT($AO260,VLOOKUP(AK260,'8-Intensitäten Heatmap'!$A$5:$L$232,$AO$3,FALSE))&amp;REPT($AP260,VLOOKUP(AK260,'8-Intensitäten Heatmap'!$A$5:$L$232,$AP$3,FALSE))&amp;REPT($AQ260,VLOOKUP(AK260,'8-Intensitäten Heatmap'!$A$5:$L$232,$AQ$3,FALSE))&amp;REPT($AR260,VLOOKUP(AK260,'8-Intensitäten Heatmap'!$A$5:$L$232,$AR$3,FALSE))&amp;REPT($AS260,VLOOKUP(AK260,'8-Intensitäten Heatmap'!$A$5:$L$232,$AS$3,FALSE))&amp;REPT($AT260,VLOOKUP(AK260,'8-Intensitäten Heatmap'!$A$5:$L$232,$AT$3,FALSE))&amp;REPT($AU260,VLOOKUP(AK260,'8-Intensitäten Heatmap'!$A$5:$L$232,$AU$3,FALSE))&amp;REPT($AV260,VLOOKUP(AK260,'8-Intensitäten Heatmap'!$A$5:$L$232,$AV$3,FALSE))&amp;REPT($AW260,VLOOKUP(AK260,'8-Intensitäten Heatmap'!$A$5:$L$232,$AW$3,FALSE))</f>
        <v>{ "type": "Feature", "geometry": { "type": "Point", "coordinates": [8,9422474,50,1498211] } },{ "type": "Feature", "geometry": { "type": "Point", "coordinates": [8,9430474,50,1498211] } },</v>
      </c>
      <c r="BE260" s="6" t="str">
        <f>REPT($AO260,VLOOKUP(AL260,'8-Intensitäten Heatmap'!$A$5:$L$232,$AO$3,FALSE))&amp;REPT($AP260,VLOOKUP(AL260,'8-Intensitäten Heatmap'!$A$5:$L$232,$AP$3,FALSE))&amp;REPT($AQ260,VLOOKUP(AL260,'8-Intensitäten Heatmap'!$A$5:$L$232,$AQ$3,FALSE))&amp;REPT($AR260,VLOOKUP(AL260,'8-Intensitäten Heatmap'!$A$5:$L$232,$AR$3,FALSE))&amp;REPT($AS260,VLOOKUP(AL260,'8-Intensitäten Heatmap'!$A$5:$L$232,$AS$3,FALSE))&amp;REPT($AT260,VLOOKUP(AL260,'8-Intensitäten Heatmap'!$A$5:$L$232,$AT$3,FALSE))&amp;REPT($AU260,VLOOKUP(AL260,'8-Intensitäten Heatmap'!$A$5:$L$232,$AU$3,FALSE))&amp;REPT($AV260,VLOOKUP(AL260,'8-Intensitäten Heatmap'!$A$5:$L$232,$AV$3,FALSE))&amp;REPT($AW260,VLOOKUP(AL260,'8-Intensitäten Heatmap'!$A$5:$L$232,$AW$3,FALSE))</f>
        <v>{ "type": "Feature", "geometry": { "type": "Point", "coordinates": [8,9422474,50,1498211] } },{ "type": "Feature", "geometry": { "type": "Point", "coordinates": [8,9430474,50,1498211] } },{ "type": "Feature", "geometry": { "type": "Point", "coordinates": [8,9422474,50,1503211] } },</v>
      </c>
      <c r="BF260" s="6" t="str">
        <f>REPT($AO260,VLOOKUP(AM260,'8-Intensitäten Heatmap'!$A$5:$L$232,$AO$3,FALSE))&amp;REPT($AP260,VLOOKUP(AM260,'8-Intensitäten Heatmap'!$A$5:$L$232,$AP$3,FALSE))&amp;REPT($AQ260,VLOOKUP(AM260,'8-Intensitäten Heatmap'!$A$5:$L$232,$AQ$3,FALSE))&amp;REPT($AR260,VLOOKUP(AM260,'8-Intensitäten Heatmap'!$A$5:$L$232,$AR$3,FALSE))&amp;REPT($AS260,VLOOKUP(AM260,'8-Intensitäten Heatmap'!$A$5:$L$232,$AS$3,FALSE))&amp;REPT($AT260,VLOOKUP(AM260,'8-Intensitäten Heatmap'!$A$5:$L$232,$AT$3,FALSE))&amp;REPT($AU260,VLOOKUP(AM260,'8-Intensitäten Heatmap'!$A$5:$L$232,$AU$3,FALSE))&amp;REPT($AV260,VLOOKUP(AM260,'8-Intensitäten Heatmap'!$A$5:$L$232,$AV$3,FALSE))&amp;REPT($AW260,VLOOKUP(AM260,'8-Intensitäten Heatmap'!$A$5:$L$232,$AW$3,FALSE))</f>
        <v>{ "type": "Feature", "geometry": { "type": "Point", "coordinates": [8,9422474,50,1498211] } },{ "type": "Feature", "geometry": { "type": "Point", "coordinates": [8,9430474,50,1498211] } },{ "type": "Feature", "geometry": { "type": "Point", "coordinates": [8,9422474,50,1503211] } },{ "type": "Feature", "geometry": { "type": "Point", "coordinates": [8,9422474,50,1493211] } },</v>
      </c>
      <c r="BG260" s="6" t="s">
        <v>753</v>
      </c>
      <c r="BH260" s="6" t="str">
        <f t="shared" si="96"/>
        <v/>
      </c>
      <c r="BI260" s="6" t="str">
        <f t="shared" si="97"/>
        <v/>
      </c>
      <c r="BJ260" s="6" t="str">
        <f t="shared" si="98"/>
        <v/>
      </c>
      <c r="BK260" s="6" t="str">
        <f t="shared" si="99"/>
        <v>{ "type": "Feature", "geometry": { "type": "Point", "coordinates": [8,9422474,50,1498211] } },</v>
      </c>
      <c r="BL260" s="6" t="str">
        <f t="shared" si="100"/>
        <v>{ "type": "Feature", "geometry": { "type": "Point", "coordinates": [8,9422474,50,1498211] } },</v>
      </c>
      <c r="BM260" s="6" t="str">
        <f t="shared" si="101"/>
        <v/>
      </c>
      <c r="BN260" s="6" t="str">
        <f t="shared" si="102"/>
        <v>{ "type": "Feature", "geometry": { "type": "Point", "coordinates": [8,9422474,50,1498211] } },</v>
      </c>
      <c r="BO260" s="6" t="str">
        <f t="shared" si="103"/>
        <v>{ "type": "Feature", "geometry": { "type": "Point", "coordinates": [8,9422474,50,1498211] } },{ "type": "Feature", "geometry": { "type": "Point", "coordinates": [8,9422474,50,1498211] } },</v>
      </c>
      <c r="BP260" s="6" t="s">
        <v>3381</v>
      </c>
    </row>
    <row r="261" spans="1:68" s="6" customFormat="1" x14ac:dyDescent="0.3">
      <c r="A261" s="18" t="str">
        <f>Table1[[#This Row],[Name]]</f>
        <v>Incoe International Europe, Zweigniederlassung der Incoe International, Inc.</v>
      </c>
      <c r="B261" s="362">
        <v>8.8186140000000002</v>
      </c>
      <c r="C261" s="362">
        <v>49.966693999999997</v>
      </c>
      <c r="D261" s="18" t="str">
        <f>Table1[[#This Row],[Standortkategorie]]</f>
        <v>Auslieferzentrum</v>
      </c>
      <c r="E261" s="18" t="str">
        <f>IF(Table1[[#This Row],[Zusatzinformation]]=0,"",Table1[[#This Row],[Zusatzinformation]])</f>
        <v/>
      </c>
      <c r="F261" s="47">
        <f>IF($D261&lt;&gt;"Busdepot",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61" s="47">
        <f>IF($D261&lt;&gt;"Busdepot",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1.7000000000000002</v>
      </c>
      <c r="H261" s="47">
        <f>(Table1[[#This Row],[Lieferfahrzeuge]]*'1-Konfiguration'!$D$16+(MAX(Table1[[#This Row],[Lieferfahrzeuge]]*'1-Konfiguration'!$D$16,Table1[[#This Row],[Lieferfahrzeugtore]]*'1-Konfiguration'!$D$14)))/2</f>
        <v>0</v>
      </c>
      <c r="I261" s="47">
        <f>Table1[[#This Row],[Müllfahrzeuge]]</f>
        <v>0</v>
      </c>
      <c r="J261" s="47">
        <f>Table1[[#This Row],[Betonmischfahrzeuge]]</f>
        <v>0</v>
      </c>
      <c r="K261" s="47">
        <f>(Table1[[#This Row],[Schiffe]]*'1-Konfiguration'!$D$16+(MAX(Table1[[#This Row],[Schiffe]]*'1-Konfiguration'!$D$16,Table1[[#This Row],[Anleger]]*'1-Konfiguration'!$D$14)))/2</f>
        <v>0</v>
      </c>
      <c r="L261" s="47">
        <f>IF($D261="Busdepot",IFERROR(Table1[[#This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1" s="47">
        <f>IF($D261="Busdepot",IFERROR(Table1[[#This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1" s="81">
        <f>VLOOKUP($F$7,'1-Konfiguration'!$D$24:$G$28,4,FALSE) * (VLOOKUP('5-Standortanalyse (Berechnung)'!$F$7,'1-Konfiguration'!$D$24:$F$28,2,FALSE)/100)*VLOOKUP('5-Standortanalyse (Berechnung)'!$F$7,'1-Konfiguration'!$D$24:$F$28,3,FALSE)*$F261</f>
        <v>0</v>
      </c>
      <c r="O261" s="81">
        <f>VLOOKUP($G$7,'1-Konfiguration'!$D$24:$G$28,4,FALSE) * (VLOOKUP('5-Standortanalyse (Berechnung)'!$G$7,'1-Konfiguration'!$D$24:$F$28,2,FALSE)/100)*VLOOKUP('5-Standortanalyse (Berechnung)'!$G$7,'1-Konfiguration'!$D$24:$F$28,3,FALSE)*$G261</f>
        <v>2608.8200000000002</v>
      </c>
      <c r="P261" s="81">
        <f>VLOOKUP($H$7,'1-Konfiguration'!$D$24:$G$28,4,FALSE) * (VLOOKUP('5-Standortanalyse (Berechnung)'!$H$7,'1-Konfiguration'!$D$24:$F$28,2,FALSE)/100)*VLOOKUP('5-Standortanalyse (Berechnung)'!$H$7,'1-Konfiguration'!$D$24:$F$28,3,FALSE)*$H261</f>
        <v>0</v>
      </c>
      <c r="Q261" s="81">
        <f>VLOOKUP($I$7,'1-Konfiguration'!$D$24:$G$33,4,FALSE) * (VLOOKUP('5-Standortanalyse (Berechnung)'!$I$7,'1-Konfiguration'!$D$24:$F$33,2,FALSE)/100)*VLOOKUP('5-Standortanalyse (Berechnung)'!$I$7,'1-Konfiguration'!$D$24:$F$33,3,FALSE)*$I261</f>
        <v>0</v>
      </c>
      <c r="R261" s="81">
        <f>VLOOKUP($J$7,'1-Konfiguration'!$D$24:$G$33,4,FALSE) * (VLOOKUP('5-Standortanalyse (Berechnung)'!$J$7,'1-Konfiguration'!$D$24:$F$33,2,FALSE)/100)*VLOOKUP('5-Standortanalyse (Berechnung)'!$J$7,'1-Konfiguration'!$D$24:$F$33,3,FALSE)*$J261</f>
        <v>0</v>
      </c>
      <c r="S261" s="81">
        <f>VLOOKUP($K$7,'1-Konfiguration'!$D$24:$G$33,4,FALSE) * (VLOOKUP('5-Standortanalyse (Berechnung)'!$K$7,'1-Konfiguration'!$D$24:$F$33,2,FALSE)/100)*VLOOKUP('5-Standortanalyse (Berechnung)'!$K$7,'1-Konfiguration'!$D$24:$F$33,3,FALSE)*$K261</f>
        <v>0</v>
      </c>
      <c r="T261" s="81">
        <f>VLOOKUP($L$7,'1-Konfiguration'!$D$24:$G$28,4,FALSE) * (VLOOKUP('5-Standortanalyse (Berechnung)'!$L$7,'1-Konfiguration'!$D$24:$F$28,2,FALSE)/100)*VLOOKUP('5-Standortanalyse (Berechnung)'!$L$7,'1-Konfiguration'!$D$24:$F$28,3,FALSE)*$L261</f>
        <v>0</v>
      </c>
      <c r="U261" s="81">
        <f>VLOOKUP($M$7,'1-Konfiguration'!$D$24:$G$28,4,FALSE) * (VLOOKUP('5-Standortanalyse (Berechnung)'!$M$7,'1-Konfiguration'!$D$24:$F$28,2,FALSE)/100)*VLOOKUP('5-Standortanalyse (Berechnung)'!$M$7,'1-Konfiguration'!$D$24:$F$28,3,FALSE)*$M261</f>
        <v>0</v>
      </c>
      <c r="V261" s="81">
        <f>MMULT($N261:$P261,'1-Konfiguration'!G$54:G$56)+MMULT($Q261:$R261,'1-Konfiguration'!G$59:G$60)+MMULT($T261:$U261,'1-Konfiguration'!G$57:G$58)+($S261*'1-Konfiguration'!G$63)</f>
        <v>26.919143910401012</v>
      </c>
      <c r="W261" s="81">
        <f>MMULT($N261:$P261,'1-Konfiguration'!H$54:H$56)+MMULT($Q261:$R261,'1-Konfiguration'!H$59:H$60)+MMULT($T261:$U261,'1-Konfiguration'!H$57:H$58)+($S261*'1-Konfiguration'!H$63)</f>
        <v>164.74399805004688</v>
      </c>
      <c r="X261" s="81">
        <f>MMULT($N261:$P261,'1-Konfiguration'!I$54:I$56)+MMULT($Q261:$R261,'1-Konfiguration'!I$59:I$60)+MMULT($T261:$U261,'1-Konfiguration'!I$57:I$58)+($S261*'1-Konfiguration'!I$63)</f>
        <v>443.36614391320182</v>
      </c>
      <c r="Y261" s="81">
        <f>MMULT($N261:$P261,'1-Konfiguration'!J$54:J$56)+MMULT($Q261:$R261,'1-Konfiguration'!J$59:J$60)+MMULT($T261:$U261,'1-Konfiguration'!J$57:J$58)+($S261*'1-Konfiguration'!J$63)</f>
        <v>732.218514939584</v>
      </c>
      <c r="Z261" s="81">
        <f>MMULT($N261:$P261,'1-Konfiguration'!K$54:K$56)+MMULT($Q261:$R261,'1-Konfiguration'!K$59:K$60)+MMULT($T261:$U261,'1-Konfiguration'!K$57:K$58)+($S261*'1-Konfiguration'!K$63)</f>
        <v>67.297859776002554</v>
      </c>
      <c r="AA261" s="81">
        <f>MMULT($N261:$P261,'1-Konfiguration'!L$54:L$56)+MMULT($Q261:$R261,'1-Konfiguration'!L$59:L$60)+MMULT($T261:$U261,'1-Konfiguration'!L$57:L$58)+($S261*'1-Konfiguration'!L$63)</f>
        <v>210.72197853042033</v>
      </c>
      <c r="AB261" s="81">
        <f>MMULT($N261:$P261,'1-Konfiguration'!M$54:M$56)+MMULT($Q261:$R261,'1-Konfiguration'!M$59:M$60)+MMULT($T261:$U261,'1-Konfiguration'!M$57:M$58)+($S261*'1-Konfiguration'!M$63)</f>
        <v>601.34678708872241</v>
      </c>
      <c r="AC261" s="81">
        <f>MMULT($N261:$P261,'1-Konfiguration'!N$54:N$56)+MMULT($Q261:$R261,'1-Konfiguration'!N$59:N$60)+MMULT($T261:$U261,'1-Konfiguration'!N$57:N$58)+($S261*'1-Konfiguration'!N$63)</f>
        <v>1123.1515632668604</v>
      </c>
      <c r="AF261" s="6">
        <f t="shared" si="87"/>
        <v>0</v>
      </c>
      <c r="AG261" s="6">
        <f t="shared" si="88"/>
        <v>1</v>
      </c>
      <c r="AH261" s="6">
        <f t="shared" si="89"/>
        <v>1</v>
      </c>
      <c r="AI261" s="6">
        <f t="shared" si="90"/>
        <v>1</v>
      </c>
      <c r="AJ261" s="6">
        <f t="shared" si="91"/>
        <v>1</v>
      </c>
      <c r="AK261" s="6">
        <f t="shared" si="92"/>
        <v>1</v>
      </c>
      <c r="AL261" s="6">
        <f t="shared" si="93"/>
        <v>1</v>
      </c>
      <c r="AM261" s="6">
        <f t="shared" si="94"/>
        <v>1</v>
      </c>
      <c r="AO261" s="5" t="str">
        <f t="shared" si="95"/>
        <v>{ "type": "Feature", "geometry": { "type": "Point", "coordinates": [8,818614,49,966694] } },</v>
      </c>
      <c r="AP261" s="5" t="str">
        <f t="shared" si="79"/>
        <v>{ "type": "Feature", "geometry": { "type": "Point", "coordinates": [8,819414,49,966694] } },</v>
      </c>
      <c r="AQ261" s="5" t="str">
        <f t="shared" si="80"/>
        <v>{ "type": "Feature", "geometry": { "type": "Point", "coordinates": [8,818614,49,967194] } },</v>
      </c>
      <c r="AR261" s="5" t="str">
        <f t="shared" si="81"/>
        <v>{ "type": "Feature", "geometry": { "type": "Point", "coordinates": [8,818614,49,966194] } },</v>
      </c>
      <c r="AS261" s="5" t="str">
        <f t="shared" si="82"/>
        <v>{ "type": "Feature", "geometry": { "type": "Point", "coordinates": [8,817814,49,966694] } },</v>
      </c>
      <c r="AT261" s="5" t="str">
        <f t="shared" si="83"/>
        <v>{ "type": "Feature", "geometry": { "type": "Point", "coordinates": [8,817814,49,966194] } },</v>
      </c>
      <c r="AU261" s="5" t="str">
        <f t="shared" si="84"/>
        <v>{ "type": "Feature", "geometry": { "type": "Point", "coordinates": [8,819414,49,967194] } },</v>
      </c>
      <c r="AV261" s="5" t="str">
        <f t="shared" si="85"/>
        <v>{ "type": "Feature", "geometry": { "type": "Point", "coordinates": [8,817814,49,967194] } },</v>
      </c>
      <c r="AW261" s="5" t="str">
        <f t="shared" si="86"/>
        <v>{ "type": "Feature", "geometry": { "type": "Point", "coordinates": [8,819414,49,966194] } },</v>
      </c>
      <c r="AX261" s="5" t="s">
        <v>753</v>
      </c>
      <c r="AY261" s="6" t="str">
        <f>REPT($AO261,VLOOKUP(AF261,'8-Intensitäten Heatmap'!$A$5:$L$232,$AO$3,FALSE))&amp;REPT($AP261,VLOOKUP(AF261,'8-Intensitäten Heatmap'!$A$5:$L$232,$AP$3,FALSE))&amp;REPT($AQ261,VLOOKUP(AF261,'8-Intensitäten Heatmap'!$A$5:$L$232,$AQ$3,FALSE))&amp;REPT($AR261,VLOOKUP(AF261,'8-Intensitäten Heatmap'!$A$5:$L$232,$AR$3,FALSE))&amp;REPT($AS261,VLOOKUP(AF261,'8-Intensitäten Heatmap'!$A$5:$L$232,$AS$3,FALSE))&amp;REPT($AT261,VLOOKUP(AF261,'8-Intensitäten Heatmap'!$A$5:$L$232,$AT$3,FALSE))&amp;REPT($AU261,VLOOKUP(AF261,'8-Intensitäten Heatmap'!$A$5:$L$232,$AU$3,FALSE))&amp;REPT($AV261,VLOOKUP(AF261,'8-Intensitäten Heatmap'!$A$5:$L$232,$AV$3,FALSE))&amp;REPT($AW261,VLOOKUP(AF261,'8-Intensitäten Heatmap'!$A$5:$L$232,$AW$3,FALSE))</f>
        <v/>
      </c>
      <c r="AZ261" s="6" t="str">
        <f>REPT($AO261,VLOOKUP(AG261,'8-Intensitäten Heatmap'!$A$5:$L$232,$AO$3,FALSE))&amp;REPT($AP261,VLOOKUP(AG261,'8-Intensitäten Heatmap'!$A$5:$L$232,$AP$3,FALSE))&amp;REPT($AQ261,VLOOKUP(AG261,'8-Intensitäten Heatmap'!$A$5:$L$232,$AQ$3,FALSE))&amp;REPT($AR261,VLOOKUP(AG261,'8-Intensitäten Heatmap'!$A$5:$L$232,$AR$3,FALSE))&amp;REPT($AS261,VLOOKUP(AG261,'8-Intensitäten Heatmap'!$A$5:$L$232,$AS$3,FALSE))&amp;REPT($AT261,VLOOKUP(AG261,'8-Intensitäten Heatmap'!$A$5:$L$232,$AT$3,FALSE))&amp;REPT($AU261,VLOOKUP(AG261,'8-Intensitäten Heatmap'!$A$5:$L$232,$AU$3,FALSE))&amp;REPT($AV261,VLOOKUP(AG261,'8-Intensitäten Heatmap'!$A$5:$L$232,$AV$3,FALSE))&amp;REPT($AW261,VLOOKUP(AG261,'8-Intensitäten Heatmap'!$A$5:$L$232,$AW$3,FALSE))</f>
        <v>{ "type": "Feature", "geometry": { "type": "Point", "coordinates": [8,818614,49,966694] } },</v>
      </c>
      <c r="BA261" s="6" t="str">
        <f>REPT($AO261,VLOOKUP(AH261,'8-Intensitäten Heatmap'!$A$5:$L$232,$AO$3,FALSE))&amp;REPT($AP261,VLOOKUP(AH261,'8-Intensitäten Heatmap'!$A$5:$L$232,$AP$3,FALSE))&amp;REPT($AQ261,VLOOKUP(AH261,'8-Intensitäten Heatmap'!$A$5:$L$232,$AQ$3,FALSE))&amp;REPT($AR261,VLOOKUP(AH261,'8-Intensitäten Heatmap'!$A$5:$L$232,$AR$3,FALSE))&amp;REPT($AS261,VLOOKUP(AH261,'8-Intensitäten Heatmap'!$A$5:$L$232,$AS$3,FALSE))&amp;REPT($AT261,VLOOKUP(AH261,'8-Intensitäten Heatmap'!$A$5:$L$232,$AT$3,FALSE))&amp;REPT($AU261,VLOOKUP(AH261,'8-Intensitäten Heatmap'!$A$5:$L$232,$AU$3,FALSE))&amp;REPT($AV261,VLOOKUP(AH261,'8-Intensitäten Heatmap'!$A$5:$L$232,$AV$3,FALSE))&amp;REPT($AW261,VLOOKUP(AH261,'8-Intensitäten Heatmap'!$A$5:$L$232,$AW$3,FALSE))</f>
        <v>{ "type": "Feature", "geometry": { "type": "Point", "coordinates": [8,818614,49,966694] } },</v>
      </c>
      <c r="BB261" s="6" t="str">
        <f>REPT($AO261,VLOOKUP(AI261,'8-Intensitäten Heatmap'!$A$5:$L$232,$AO$3,FALSE))&amp;REPT($AP261,VLOOKUP(AI261,'8-Intensitäten Heatmap'!$A$5:$L$232,$AP$3,FALSE))&amp;REPT($AQ261,VLOOKUP(AI261,'8-Intensitäten Heatmap'!$A$5:$L$232,$AQ$3,FALSE))&amp;REPT($AR261,VLOOKUP(AI261,'8-Intensitäten Heatmap'!$A$5:$L$232,$AR$3,FALSE))&amp;REPT($AS261,VLOOKUP(AI261,'8-Intensitäten Heatmap'!$A$5:$L$232,$AS$3,FALSE))&amp;REPT($AT261,VLOOKUP(AI261,'8-Intensitäten Heatmap'!$A$5:$L$232,$AT$3,FALSE))&amp;REPT($AU261,VLOOKUP(AI261,'8-Intensitäten Heatmap'!$A$5:$L$232,$AU$3,FALSE))&amp;REPT($AV261,VLOOKUP(AI261,'8-Intensitäten Heatmap'!$A$5:$L$232,$AV$3,FALSE))&amp;REPT($AW261,VLOOKUP(AI261,'8-Intensitäten Heatmap'!$A$5:$L$232,$AW$3,FALSE))</f>
        <v>{ "type": "Feature", "geometry": { "type": "Point", "coordinates": [8,818614,49,966694] } },</v>
      </c>
      <c r="BC261" s="6" t="str">
        <f>REPT($AO261,VLOOKUP(AJ261,'8-Intensitäten Heatmap'!$A$5:$L$232,$AO$3,FALSE))&amp;REPT($AP261,VLOOKUP(AJ261,'8-Intensitäten Heatmap'!$A$5:$L$232,$AP$3,FALSE))&amp;REPT($AQ261,VLOOKUP(AJ261,'8-Intensitäten Heatmap'!$A$5:$L$232,$AQ$3,FALSE))&amp;REPT($AR261,VLOOKUP(AJ261,'8-Intensitäten Heatmap'!$A$5:$L$232,$AR$3,FALSE))&amp;REPT($AS261,VLOOKUP(AJ261,'8-Intensitäten Heatmap'!$A$5:$L$232,$AS$3,FALSE))&amp;REPT($AT261,VLOOKUP(AJ261,'8-Intensitäten Heatmap'!$A$5:$L$232,$AT$3,FALSE))&amp;REPT($AU261,VLOOKUP(AJ261,'8-Intensitäten Heatmap'!$A$5:$L$232,$AU$3,FALSE))&amp;REPT($AV261,VLOOKUP(AJ261,'8-Intensitäten Heatmap'!$A$5:$L$232,$AV$3,FALSE))&amp;REPT($AW261,VLOOKUP(AJ261,'8-Intensitäten Heatmap'!$A$5:$L$232,$AW$3,FALSE))</f>
        <v>{ "type": "Feature", "geometry": { "type": "Point", "coordinates": [8,818614,49,966694] } },</v>
      </c>
      <c r="BD261" s="6" t="str">
        <f>REPT($AO261,VLOOKUP(AK261,'8-Intensitäten Heatmap'!$A$5:$L$232,$AO$3,FALSE))&amp;REPT($AP261,VLOOKUP(AK261,'8-Intensitäten Heatmap'!$A$5:$L$232,$AP$3,FALSE))&amp;REPT($AQ261,VLOOKUP(AK261,'8-Intensitäten Heatmap'!$A$5:$L$232,$AQ$3,FALSE))&amp;REPT($AR261,VLOOKUP(AK261,'8-Intensitäten Heatmap'!$A$5:$L$232,$AR$3,FALSE))&amp;REPT($AS261,VLOOKUP(AK261,'8-Intensitäten Heatmap'!$A$5:$L$232,$AS$3,FALSE))&amp;REPT($AT261,VLOOKUP(AK261,'8-Intensitäten Heatmap'!$A$5:$L$232,$AT$3,FALSE))&amp;REPT($AU261,VLOOKUP(AK261,'8-Intensitäten Heatmap'!$A$5:$L$232,$AU$3,FALSE))&amp;REPT($AV261,VLOOKUP(AK261,'8-Intensitäten Heatmap'!$A$5:$L$232,$AV$3,FALSE))&amp;REPT($AW261,VLOOKUP(AK261,'8-Intensitäten Heatmap'!$A$5:$L$232,$AW$3,FALSE))</f>
        <v>{ "type": "Feature", "geometry": { "type": "Point", "coordinates": [8,818614,49,966694] } },</v>
      </c>
      <c r="BE261" s="6" t="str">
        <f>REPT($AO261,VLOOKUP(AL261,'8-Intensitäten Heatmap'!$A$5:$L$232,$AO$3,FALSE))&amp;REPT($AP261,VLOOKUP(AL261,'8-Intensitäten Heatmap'!$A$5:$L$232,$AP$3,FALSE))&amp;REPT($AQ261,VLOOKUP(AL261,'8-Intensitäten Heatmap'!$A$5:$L$232,$AQ$3,FALSE))&amp;REPT($AR261,VLOOKUP(AL261,'8-Intensitäten Heatmap'!$A$5:$L$232,$AR$3,FALSE))&amp;REPT($AS261,VLOOKUP(AL261,'8-Intensitäten Heatmap'!$A$5:$L$232,$AS$3,FALSE))&amp;REPT($AT261,VLOOKUP(AL261,'8-Intensitäten Heatmap'!$A$5:$L$232,$AT$3,FALSE))&amp;REPT($AU261,VLOOKUP(AL261,'8-Intensitäten Heatmap'!$A$5:$L$232,$AU$3,FALSE))&amp;REPT($AV261,VLOOKUP(AL261,'8-Intensitäten Heatmap'!$A$5:$L$232,$AV$3,FALSE))&amp;REPT($AW261,VLOOKUP(AL261,'8-Intensitäten Heatmap'!$A$5:$L$232,$AW$3,FALSE))</f>
        <v>{ "type": "Feature", "geometry": { "type": "Point", "coordinates": [8,818614,49,966694] } },</v>
      </c>
      <c r="BF261" s="6" t="str">
        <f>REPT($AO261,VLOOKUP(AM261,'8-Intensitäten Heatmap'!$A$5:$L$232,$AO$3,FALSE))&amp;REPT($AP261,VLOOKUP(AM261,'8-Intensitäten Heatmap'!$A$5:$L$232,$AP$3,FALSE))&amp;REPT($AQ261,VLOOKUP(AM261,'8-Intensitäten Heatmap'!$A$5:$L$232,$AQ$3,FALSE))&amp;REPT($AR261,VLOOKUP(AM261,'8-Intensitäten Heatmap'!$A$5:$L$232,$AR$3,FALSE))&amp;REPT($AS261,VLOOKUP(AM261,'8-Intensitäten Heatmap'!$A$5:$L$232,$AS$3,FALSE))&amp;REPT($AT261,VLOOKUP(AM261,'8-Intensitäten Heatmap'!$A$5:$L$232,$AT$3,FALSE))&amp;REPT($AU261,VLOOKUP(AM261,'8-Intensitäten Heatmap'!$A$5:$L$232,$AU$3,FALSE))&amp;REPT($AV261,VLOOKUP(AM261,'8-Intensitäten Heatmap'!$A$5:$L$232,$AV$3,FALSE))&amp;REPT($AW261,VLOOKUP(AM261,'8-Intensitäten Heatmap'!$A$5:$L$232,$AW$3,FALSE))</f>
        <v>{ "type": "Feature", "geometry": { "type": "Point", "coordinates": [8,818614,49,966694] } },</v>
      </c>
      <c r="BG261" s="6" t="s">
        <v>753</v>
      </c>
      <c r="BH261" s="6" t="str">
        <f t="shared" si="96"/>
        <v/>
      </c>
      <c r="BI261" s="6" t="str">
        <f t="shared" si="97"/>
        <v/>
      </c>
      <c r="BJ261" s="6" t="str">
        <f t="shared" si="98"/>
        <v/>
      </c>
      <c r="BK261" s="6" t="str">
        <f t="shared" si="99"/>
        <v/>
      </c>
      <c r="BL261" s="6" t="str">
        <f t="shared" si="100"/>
        <v/>
      </c>
      <c r="BM261" s="6" t="str">
        <f t="shared" si="101"/>
        <v/>
      </c>
      <c r="BN261" s="6" t="str">
        <f t="shared" si="102"/>
        <v/>
      </c>
      <c r="BO261" s="6" t="str">
        <f t="shared" si="103"/>
        <v>{ "type": "Feature", "geometry": { "type": "Point", "coordinates": [8,818614,49,966694] } },</v>
      </c>
      <c r="BP261" s="6" t="s">
        <v>3381</v>
      </c>
    </row>
    <row r="262" spans="1:68" s="6" customFormat="1" x14ac:dyDescent="0.3">
      <c r="A262" s="18" t="str">
        <f>Table1[[#This Row],[Name]]</f>
        <v>Industriepark Höchst Busdepot</v>
      </c>
      <c r="B262" s="362">
        <v>8.5360621999999999</v>
      </c>
      <c r="C262" s="362">
        <v>50.097447699999996</v>
      </c>
      <c r="D262" s="18" t="str">
        <f>Table1[[#This Row],[Standortkategorie]]</f>
        <v>Busdepot</v>
      </c>
      <c r="E262" s="18" t="str">
        <f>IF(Table1[[#This Row],[Zusatzinformation]]=0,"",Table1[[#This Row],[Zusatzinformation]])</f>
        <v/>
      </c>
      <c r="F262" s="47">
        <f>IF($D262&lt;&gt;"Busdepot",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62" s="47">
        <f>IF($D262&lt;&gt;"Busdepot",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62" s="47">
        <f>(Table1[[#This Row],[Lieferfahrzeuge]]*'1-Konfiguration'!$D$16+(MAX(Table1[[#This Row],[Lieferfahrzeuge]]*'1-Konfiguration'!$D$16,Table1[[#This Row],[Lieferfahrzeugtore]]*'1-Konfiguration'!$D$14)))/2</f>
        <v>0</v>
      </c>
      <c r="I262" s="47">
        <f>Table1[[#This Row],[Müllfahrzeuge]]</f>
        <v>0</v>
      </c>
      <c r="J262" s="47">
        <f>Table1[[#This Row],[Betonmischfahrzeuge]]</f>
        <v>0</v>
      </c>
      <c r="K262" s="47">
        <f>(Table1[[#This Row],[Schiffe]]*'1-Konfiguration'!$D$16+(MAX(Table1[[#This Row],[Schiffe]]*'1-Konfiguration'!$D$16,Table1[[#This Row],[Anleger]]*'1-Konfiguration'!$D$14)))/2</f>
        <v>0</v>
      </c>
      <c r="L262" s="47">
        <f>IF($D262="Busdepot",IFERROR(Table1[[#This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2</v>
      </c>
      <c r="M262" s="47">
        <f>IF($D262="Busdepot",IFERROR(Table1[[#This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4</v>
      </c>
      <c r="N262" s="81">
        <f>VLOOKUP($F$7,'1-Konfiguration'!$D$24:$G$28,4,FALSE) * (VLOOKUP('5-Standortanalyse (Berechnung)'!$F$7,'1-Konfiguration'!$D$24:$F$28,2,FALSE)/100)*VLOOKUP('5-Standortanalyse (Berechnung)'!$F$7,'1-Konfiguration'!$D$24:$F$28,3,FALSE)*$F262</f>
        <v>0</v>
      </c>
      <c r="O262" s="81">
        <f>VLOOKUP($G$7,'1-Konfiguration'!$D$24:$G$28,4,FALSE) * (VLOOKUP('5-Standortanalyse (Berechnung)'!$G$7,'1-Konfiguration'!$D$24:$F$28,2,FALSE)/100)*VLOOKUP('5-Standortanalyse (Berechnung)'!$G$7,'1-Konfiguration'!$D$24:$F$28,3,FALSE)*$G262</f>
        <v>0</v>
      </c>
      <c r="P262" s="81">
        <f>VLOOKUP($H$7,'1-Konfiguration'!$D$24:$G$28,4,FALSE) * (VLOOKUP('5-Standortanalyse (Berechnung)'!$H$7,'1-Konfiguration'!$D$24:$F$28,2,FALSE)/100)*VLOOKUP('5-Standortanalyse (Berechnung)'!$H$7,'1-Konfiguration'!$D$24:$F$28,3,FALSE)*$H262</f>
        <v>0</v>
      </c>
      <c r="Q262" s="81">
        <f>VLOOKUP($I$7,'1-Konfiguration'!$D$24:$G$33,4,FALSE) * (VLOOKUP('5-Standortanalyse (Berechnung)'!$I$7,'1-Konfiguration'!$D$24:$F$33,2,FALSE)/100)*VLOOKUP('5-Standortanalyse (Berechnung)'!$I$7,'1-Konfiguration'!$D$24:$F$33,3,FALSE)*$I262</f>
        <v>0</v>
      </c>
      <c r="R262" s="81">
        <f>VLOOKUP($J$7,'1-Konfiguration'!$D$24:$G$33,4,FALSE) * (VLOOKUP('5-Standortanalyse (Berechnung)'!$J$7,'1-Konfiguration'!$D$24:$F$33,2,FALSE)/100)*VLOOKUP('5-Standortanalyse (Berechnung)'!$J$7,'1-Konfiguration'!$D$24:$F$33,3,FALSE)*$J262</f>
        <v>0</v>
      </c>
      <c r="S262" s="81">
        <f>VLOOKUP($K$7,'1-Konfiguration'!$D$24:$G$33,4,FALSE) * (VLOOKUP('5-Standortanalyse (Berechnung)'!$K$7,'1-Konfiguration'!$D$24:$F$33,2,FALSE)/100)*VLOOKUP('5-Standortanalyse (Berechnung)'!$K$7,'1-Konfiguration'!$D$24:$F$33,3,FALSE)*$K262</f>
        <v>0</v>
      </c>
      <c r="T262" s="81">
        <f>VLOOKUP($L$7,'1-Konfiguration'!$D$24:$G$28,4,FALSE) * (VLOOKUP('5-Standortanalyse (Berechnung)'!$L$7,'1-Konfiguration'!$D$24:$F$28,2,FALSE)/100)*VLOOKUP('5-Standortanalyse (Berechnung)'!$L$7,'1-Konfiguration'!$D$24:$F$28,3,FALSE)*$L262</f>
        <v>14502.599999999999</v>
      </c>
      <c r="U262" s="81">
        <f>VLOOKUP($M$7,'1-Konfiguration'!$D$24:$G$28,4,FALSE) * (VLOOKUP('5-Standortanalyse (Berechnung)'!$M$7,'1-Konfiguration'!$D$24:$F$28,2,FALSE)/100)*VLOOKUP('5-Standortanalyse (Berechnung)'!$M$7,'1-Konfiguration'!$D$24:$F$28,3,FALSE)*$M262</f>
        <v>22176.000000000004</v>
      </c>
      <c r="V262" s="81">
        <f>MMULT($N262:$P262,'1-Konfiguration'!G$54:G$56)+MMULT($Q262:$R262,'1-Konfiguration'!G$59:G$60)+MMULT($T262:$U262,'1-Konfiguration'!G$57:G$58)+($S262*'1-Konfiguration'!G$63)</f>
        <v>1396.2726684114596</v>
      </c>
      <c r="W262" s="81">
        <f>MMULT($N262:$P262,'1-Konfiguration'!H$54:H$56)+MMULT($Q262:$R262,'1-Konfiguration'!H$59:H$60)+MMULT($T262:$U262,'1-Konfiguration'!H$57:H$58)+($S262*'1-Konfiguration'!H$63)</f>
        <v>3031.2782271564447</v>
      </c>
      <c r="X262" s="81">
        <f>MMULT($N262:$P262,'1-Konfiguration'!I$54:I$56)+MMULT($Q262:$R262,'1-Konfiguration'!I$59:I$60)+MMULT($T262:$U262,'1-Konfiguration'!I$57:I$58)+($S262*'1-Konfiguration'!I$63)</f>
        <v>5854.945200992408</v>
      </c>
      <c r="Y262" s="81">
        <f>MMULT($N262:$P262,'1-Konfiguration'!J$54:J$56)+MMULT($Q262:$R262,'1-Konfiguration'!J$59:J$60)+MMULT($T262:$U262,'1-Konfiguration'!J$57:J$58)+($S262*'1-Konfiguration'!J$63)</f>
        <v>8675.8404854303772</v>
      </c>
      <c r="Z262" s="81">
        <f>MMULT($N262:$P262,'1-Konfiguration'!K$54:K$56)+MMULT($Q262:$R262,'1-Konfiguration'!K$59:K$60)+MMULT($T262:$U262,'1-Konfiguration'!K$57:K$58)+($S262*'1-Konfiguration'!K$63)</f>
        <v>2094.4090026171898</v>
      </c>
      <c r="AA262" s="81">
        <f>MMULT($N262:$P262,'1-Konfiguration'!L$54:L$56)+MMULT($Q262:$R262,'1-Konfiguration'!L$59:L$60)+MMULT($T262:$U262,'1-Konfiguration'!L$57:L$58)+($S262*'1-Konfiguration'!L$63)</f>
        <v>4360.2757878145267</v>
      </c>
      <c r="AB262" s="81">
        <f>MMULT($N262:$P262,'1-Konfiguration'!M$54:M$56)+MMULT($Q262:$R262,'1-Konfiguration'!M$59:M$60)+MMULT($T262:$U262,'1-Konfiguration'!M$57:M$58)+($S262*'1-Konfiguration'!M$63)</f>
        <v>9219.131045632621</v>
      </c>
      <c r="AC262" s="81">
        <f>MMULT($N262:$P262,'1-Konfiguration'!N$54:N$56)+MMULT($Q262:$R262,'1-Konfiguration'!N$59:N$60)+MMULT($T262:$U262,'1-Konfiguration'!N$57:N$58)+($S262*'1-Konfiguration'!N$63)</f>
        <v>12376.108302082779</v>
      </c>
      <c r="AF262" s="6">
        <f t="shared" si="87"/>
        <v>9</v>
      </c>
      <c r="AG262" s="6">
        <f t="shared" si="88"/>
        <v>12</v>
      </c>
      <c r="AH262" s="6">
        <f t="shared" si="89"/>
        <v>12</v>
      </c>
      <c r="AI262" s="6">
        <f t="shared" si="90"/>
        <v>12</v>
      </c>
      <c r="AJ262" s="6">
        <f t="shared" si="91"/>
        <v>17</v>
      </c>
      <c r="AK262" s="6">
        <f t="shared" si="92"/>
        <v>17</v>
      </c>
      <c r="AL262" s="6">
        <f t="shared" si="93"/>
        <v>18</v>
      </c>
      <c r="AM262" s="6">
        <f t="shared" si="94"/>
        <v>17</v>
      </c>
      <c r="AO262" s="5" t="str">
        <f t="shared" si="95"/>
        <v>{ "type": "Feature", "geometry": { "type": "Point", "coordinates": [8,5360622,50,0974477] } },</v>
      </c>
      <c r="AP262" s="5" t="str">
        <f t="shared" si="79"/>
        <v>{ "type": "Feature", "geometry": { "type": "Point", "coordinates": [8,5368622,50,0974477] } },</v>
      </c>
      <c r="AQ262" s="5" t="str">
        <f t="shared" si="80"/>
        <v>{ "type": "Feature", "geometry": { "type": "Point", "coordinates": [8,5360622,50,0979477] } },</v>
      </c>
      <c r="AR262" s="5" t="str">
        <f t="shared" si="81"/>
        <v>{ "type": "Feature", "geometry": { "type": "Point", "coordinates": [8,5360622,50,0969477] } },</v>
      </c>
      <c r="AS262" s="5" t="str">
        <f t="shared" si="82"/>
        <v>{ "type": "Feature", "geometry": { "type": "Point", "coordinates": [8,5352622,50,0974477] } },</v>
      </c>
      <c r="AT262" s="5" t="str">
        <f t="shared" si="83"/>
        <v>{ "type": "Feature", "geometry": { "type": "Point", "coordinates": [8,5352622,50,0969477] } },</v>
      </c>
      <c r="AU262" s="5" t="str">
        <f t="shared" si="84"/>
        <v>{ "type": "Feature", "geometry": { "type": "Point", "coordinates": [8,5368622,50,0979477] } },</v>
      </c>
      <c r="AV262" s="5" t="str">
        <f t="shared" si="85"/>
        <v>{ "type": "Feature", "geometry": { "type": "Point", "coordinates": [8,5352622,50,0979477] } },</v>
      </c>
      <c r="AW262" s="5" t="str">
        <f t="shared" si="86"/>
        <v>{ "type": "Feature", "geometry": { "type": "Point", "coordinates": [8,5368622,50,0969477] } },</v>
      </c>
      <c r="AX262" s="5" t="s">
        <v>753</v>
      </c>
      <c r="AY262" s="6" t="str">
        <f>REPT($AO262,VLOOKUP(AF262,'8-Intensitäten Heatmap'!$A$5:$L$232,$AO$3,FALSE))&amp;REPT($AP262,VLOOKUP(AF262,'8-Intensitäten Heatmap'!$A$5:$L$232,$AP$3,FALSE))&amp;REPT($AQ262,VLOOKUP(AF262,'8-Intensitäten Heatmap'!$A$5:$L$232,$AQ$3,FALSE))&amp;REPT($AR262,VLOOKUP(AF262,'8-Intensitäten Heatmap'!$A$5:$L$232,$AR$3,FALSE))&amp;REPT($AS262,VLOOKUP(AF262,'8-Intensitäten Heatmap'!$A$5:$L$232,$AS$3,FALSE))&amp;REPT($AT262,VLOOKUP(AF262,'8-Intensitäten Heatmap'!$A$5:$L$232,$AT$3,FALSE))&amp;REPT($AU262,VLOOKUP(AF262,'8-Intensitäten Heatmap'!$A$5:$L$232,$AU$3,FALSE))&amp;REPT($AV262,VLOOKUP(AF262,'8-Intensitäten Heatmap'!$A$5:$L$232,$AV$3,FALSE))&amp;REPT($AW262,VLOOKUP(AF262,'8-Intensitäten Heatmap'!$A$5:$L$232,$AW$3,FALSE))</f>
        <v>{ "type": "Feature", "geometry": { "type": "Point", "coordinates": [8,5360622,50,0974477] } },{ "type": "Feature", "geometry": { "type": "Point", "coordinates": [8,5368622,50,0974477] } },{ "type": "Feature", "geometry": { "type": "Point", "coordinates": [8,5360622,50,0979477] } },{ "type": "Feature", "geometry": { "type": "Point", "coordinates": [8,5360622,50,0969477] } },{ "type": "Feature", "geometry": { "type": "Point", "coordinates": [8,5352622,50,0974477] } },{ "type": "Feature", "geometry": { "type": "Point", "coordinates": [8,5352622,50,0969477] } },{ "type": "Feature", "geometry": { "type": "Point", "coordinates": [8,5368622,50,0979477] } },{ "type": "Feature", "geometry": { "type": "Point", "coordinates": [8,5352622,50,0979477] } },{ "type": "Feature", "geometry": { "type": "Point", "coordinates": [8,5368622,50,0969477] } },</v>
      </c>
      <c r="AZ262" s="6" t="str">
        <f>REPT($AO262,VLOOKUP(AG262,'8-Intensitäten Heatmap'!$A$5:$L$232,$AO$3,FALSE))&amp;REPT($AP262,VLOOKUP(AG262,'8-Intensitäten Heatmap'!$A$5:$L$232,$AP$3,FALSE))&amp;REPT($AQ262,VLOOKUP(AG262,'8-Intensitäten Heatmap'!$A$5:$L$232,$AQ$3,FALSE))&amp;REPT($AR262,VLOOKUP(AG262,'8-Intensitäten Heatmap'!$A$5:$L$232,$AR$3,FALSE))&amp;REPT($AS262,VLOOKUP(AG262,'8-Intensitäten Heatmap'!$A$5:$L$232,$AS$3,FALSE))&amp;REPT($AT262,VLOOKUP(AG262,'8-Intensitäten Heatmap'!$A$5:$L$232,$AT$3,FALSE))&amp;REPT($AU262,VLOOKUP(AG262,'8-Intensitäten Heatmap'!$A$5:$L$232,$AU$3,FALSE))&amp;REPT($AV262,VLOOKUP(AG262,'8-Intensitäten Heatmap'!$A$5:$L$232,$AV$3,FALSE))&amp;REPT($AW262,VLOOKUP(AG262,'8-Intensitäten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[8,5352622,50,0974477] } },{ "type": "Feature", "geometry": { "type": "Point", "coordinates": [8,5352622,50,0969477] } },{ "type": "Feature", "geometry": { "type": "Point", "coordinates": [8,5368622,50,0979477] } },{ "type": "Feature", "geometry": { "type": "Point", "coordinates": [8,5352622,50,0979477] } },{ "type": "Feature", "geometry": { "type": "Point", "coordinates": [8,5368622,50,0969477] } },</v>
      </c>
      <c r="BA262" s="6" t="str">
        <f>REPT($AO262,VLOOKUP(AH262,'8-Intensitäten Heatmap'!$A$5:$L$232,$AO$3,FALSE))&amp;REPT($AP262,VLOOKUP(AH262,'8-Intensitäten Heatmap'!$A$5:$L$232,$AP$3,FALSE))&amp;REPT($AQ262,VLOOKUP(AH262,'8-Intensitäten Heatmap'!$A$5:$L$232,$AQ$3,FALSE))&amp;REPT($AR262,VLOOKUP(AH262,'8-Intensitäten Heatmap'!$A$5:$L$232,$AR$3,FALSE))&amp;REPT($AS262,VLOOKUP(AH262,'8-Intensitäten Heatmap'!$A$5:$L$232,$AS$3,FALSE))&amp;REPT($AT262,VLOOKUP(AH262,'8-Intensitäten Heatmap'!$A$5:$L$232,$AT$3,FALSE))&amp;REPT($AU262,VLOOKUP(AH262,'8-Intensitäten Heatmap'!$A$5:$L$232,$AU$3,FALSE))&amp;REPT($AV262,VLOOKUP(AH262,'8-Intensitäten Heatmap'!$A$5:$L$232,$AV$3,FALSE))&amp;REPT($AW262,VLOOKUP(AH262,'8-Intensitäten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[8,5352622,50,0974477] } },{ "type": "Feature", "geometry": { "type": "Point", "coordinates": [8,5352622,50,0969477] } },{ "type": "Feature", "geometry": { "type": "Point", "coordinates": [8,5368622,50,0979477] } },{ "type": "Feature", "geometry": { "type": "Point", "coordinates": [8,5352622,50,0979477] } },{ "type": "Feature", "geometry": { "type": "Point", "coordinates": [8,5368622,50,0969477] } },</v>
      </c>
      <c r="BB262" s="6" t="str">
        <f>REPT($AO262,VLOOKUP(AI262,'8-Intensitäten Heatmap'!$A$5:$L$232,$AO$3,FALSE))&amp;REPT($AP262,VLOOKUP(AI262,'8-Intensitäten Heatmap'!$A$5:$L$232,$AP$3,FALSE))&amp;REPT($AQ262,VLOOKUP(AI262,'8-Intensitäten Heatmap'!$A$5:$L$232,$AQ$3,FALSE))&amp;REPT($AR262,VLOOKUP(AI262,'8-Intensitäten Heatmap'!$A$5:$L$232,$AR$3,FALSE))&amp;REPT($AS262,VLOOKUP(AI262,'8-Intensitäten Heatmap'!$A$5:$L$232,$AS$3,FALSE))&amp;REPT($AT262,VLOOKUP(AI262,'8-Intensitäten Heatmap'!$A$5:$L$232,$AT$3,FALSE))&amp;REPT($AU262,VLOOKUP(AI262,'8-Intensitäten Heatmap'!$A$5:$L$232,$AU$3,FALSE))&amp;REPT($AV262,VLOOKUP(AI262,'8-Intensitäten Heatmap'!$A$5:$L$232,$AV$3,FALSE))&amp;REPT($AW262,VLOOKUP(AI262,'8-Intensitäten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[8,5352622,50,0974477] } },{ "type": "Feature", "geometry": { "type": "Point", "coordinates": [8,5352622,50,0969477] } },{ "type": "Feature", "geometry": { "type": "Point", "coordinates": [8,5368622,50,0979477] } },{ "type": "Feature", "geometry": { "type": "Point", "coordinates": [8,5352622,50,0979477] } },{ "type": "Feature", "geometry": { "type": "Point", "coordinates": [8,5368622,50,0969477] } },</v>
      </c>
      <c r="BC262" s="6" t="str">
        <f>REPT($AO262,VLOOKUP(AJ262,'8-Intensitäten Heatmap'!$A$5:$L$232,$AO$3,FALSE))&amp;REPT($AP262,VLOOKUP(AJ262,'8-Intensitäten Heatmap'!$A$5:$L$232,$AP$3,FALSE))&amp;REPT($AQ262,VLOOKUP(AJ262,'8-Intensitäten Heatmap'!$A$5:$L$232,$AQ$3,FALSE))&amp;REPT($AR262,VLOOKUP(AJ262,'8-Intensitäten Heatmap'!$A$5:$L$232,$AR$3,FALSE))&amp;REPT($AS262,VLOOKUP(AJ262,'8-Intensitäten Heatmap'!$A$5:$L$232,$AS$3,FALSE))&amp;REPT($AT262,VLOOKUP(AJ262,'8-Intensitäten Heatmap'!$A$5:$L$232,$AT$3,FALSE))&amp;REPT($AU262,VLOOKUP(AJ262,'8-Intensitäten Heatmap'!$A$5:$L$232,$AU$3,FALSE))&amp;REPT($AV262,VLOOKUP(AJ262,'8-Intensitäten Heatmap'!$A$5:$L$232,$AV$3,FALSE))&amp;REPT($AW262,VLOOKUP(AJ262,'8-Intensitäten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[8,5360622,50,0969477] } },{ "type": "Feature", "geometry": { "type": "Point", "coordinates": [8,5352622,50,0974477] } },{ "type": "Feature", "geometry": { "type": "Point", "coordinates": [8,5352622,50,0974477] } },{ "type": "Feature", "geometry": { "type": "Point", "coordinates": [8,5352622,50,0969477] } },{ "type": "Feature", "geometry": { "type": "Point", "coordinates": [8,5352622,50,0969477] } },{ "type": "Feature", "geometry": { "type": "Point", "coordinates": [8,5368622,50,0979477] } },{ "type": "Feature", "geometry": { "type": "Point", "coordinates": [8,5368622,50,0979477] } },{ "type": "Feature", "geometry": { "type": "Point", "coordinates": [8,5352622,50,0979477] } },{ "type": "Feature", "geometry": { "type": "Point", "coordinates": [8,5352622,50,0979477] } },{ "type": "Feature", "geometry": { "type": "Point", "coordinates": [8,5368622,50,0969477] } },</v>
      </c>
      <c r="BD262" s="6" t="str">
        <f>REPT($AO262,VLOOKUP(AK262,'8-Intensitäten Heatmap'!$A$5:$L$232,$AO$3,FALSE))&amp;REPT($AP262,VLOOKUP(AK262,'8-Intensitäten Heatmap'!$A$5:$L$232,$AP$3,FALSE))&amp;REPT($AQ262,VLOOKUP(AK262,'8-Intensitäten Heatmap'!$A$5:$L$232,$AQ$3,FALSE))&amp;REPT($AR262,VLOOKUP(AK262,'8-Intensitäten Heatmap'!$A$5:$L$232,$AR$3,FALSE))&amp;REPT($AS262,VLOOKUP(AK262,'8-Intensitäten Heatmap'!$A$5:$L$232,$AS$3,FALSE))&amp;REPT($AT262,VLOOKUP(AK262,'8-Intensitäten Heatmap'!$A$5:$L$232,$AT$3,FALSE))&amp;REPT($AU262,VLOOKUP(AK262,'8-Intensitäten Heatmap'!$A$5:$L$232,$AU$3,FALSE))&amp;REPT($AV262,VLOOKUP(AK262,'8-Intensitäten Heatmap'!$A$5:$L$232,$AV$3,FALSE))&amp;REPT($AW262,VLOOKUP(AK262,'8-Intensitäten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[8,5360622,50,0969477] } },{ "type": "Feature", "geometry": { "type": "Point", "coordinates": [8,5352622,50,0974477] } },{ "type": "Feature", "geometry": { "type": "Point", "coordinates": [8,5352622,50,0974477] } },{ "type": "Feature", "geometry": { "type": "Point", "coordinates": [8,5352622,50,0969477] } },{ "type": "Feature", "geometry": { "type": "Point", "coordinates": [8,5352622,50,0969477] } },{ "type": "Feature", "geometry": { "type": "Point", "coordinates": [8,5368622,50,0979477] } },{ "type": "Feature", "geometry": { "type": "Point", "coordinates": [8,5368622,50,0979477] } },{ "type": "Feature", "geometry": { "type": "Point", "coordinates": [8,5352622,50,0979477] } },{ "type": "Feature", "geometry": { "type": "Point", "coordinates": [8,5352622,50,0979477] } },{ "type": "Feature", "geometry": { "type": "Point", "coordinates": [8,5368622,50,0969477] } },</v>
      </c>
      <c r="BE262" s="6" t="str">
        <f>REPT($AO262,VLOOKUP(AL262,'8-Intensitäten Heatmap'!$A$5:$L$232,$AO$3,FALSE))&amp;REPT($AP262,VLOOKUP(AL262,'8-Intensitäten Heatmap'!$A$5:$L$232,$AP$3,FALSE))&amp;REPT($AQ262,VLOOKUP(AL262,'8-Intensitäten Heatmap'!$A$5:$L$232,$AQ$3,FALSE))&amp;REPT($AR262,VLOOKUP(AL262,'8-Intensitäten Heatmap'!$A$5:$L$232,$AR$3,FALSE))&amp;REPT($AS262,VLOOKUP(AL262,'8-Intensitäten Heatmap'!$A$5:$L$232,$AS$3,FALSE))&amp;REPT($AT262,VLOOKUP(AL262,'8-Intensitäten Heatmap'!$A$5:$L$232,$AT$3,FALSE))&amp;REPT($AU262,VLOOKUP(AL262,'8-Intensitäten Heatmap'!$A$5:$L$232,$AU$3,FALSE))&amp;REPT($AV262,VLOOKUP(AL262,'8-Intensitäten Heatmap'!$A$5:$L$232,$AV$3,FALSE))&amp;REPT($AW262,VLOOKUP(AL262,'8-Intensitäten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[8,5360622,50,0969477] } },{ "type": "Feature", "geometry": { "type": "Point", "coordinates": [8,5352622,50,0974477] } },{ "type": "Feature", "geometry": { "type": "Point", "coordinates": [8,5352622,50,0974477] } },{ "type": "Feature", "geometry": { "type": "Point", "coordinates": [8,5352622,50,0969477] } },{ "type": "Feature", "geometry": { "type": "Point", "coordinates": [8,5352622,50,0969477] } },{ "type": "Feature", "geometry": { "type": "Point", "coordinates": [8,5368622,50,0979477] } },{ "type": "Feature", "geometry": { "type": "Point", "coordinates": [8,5368622,50,0979477] } },{ "type": "Feature", "geometry": { "type": "Point", "coordinates": [8,5352622,50,0979477] } },{ "type": "Feature", "geometry": { "type": "Point", "coordinates": [8,5352622,50,0979477] } },{ "type": "Feature", "geometry": { "type": "Point", "coordinates": [8,5368622,50,0969477] } },{ "type": "Feature", "geometry": { "type": "Point", "coordinates": [8,5368622,50,0969477] } },</v>
      </c>
      <c r="BF262" s="6" t="str">
        <f>REPT($AO262,VLOOKUP(AM262,'8-Intensitäten Heatmap'!$A$5:$L$232,$AO$3,FALSE))&amp;REPT($AP262,VLOOKUP(AM262,'8-Intensitäten Heatmap'!$A$5:$L$232,$AP$3,FALSE))&amp;REPT($AQ262,VLOOKUP(AM262,'8-Intensitäten Heatmap'!$A$5:$L$232,$AQ$3,FALSE))&amp;REPT($AR262,VLOOKUP(AM262,'8-Intensitäten Heatmap'!$A$5:$L$232,$AR$3,FALSE))&amp;REPT($AS262,VLOOKUP(AM262,'8-Intensitäten Heatmap'!$A$5:$L$232,$AS$3,FALSE))&amp;REPT($AT262,VLOOKUP(AM262,'8-Intensitäten Heatmap'!$A$5:$L$232,$AT$3,FALSE))&amp;REPT($AU262,VLOOKUP(AM262,'8-Intensitäten Heatmap'!$A$5:$L$232,$AU$3,FALSE))&amp;REPT($AV262,VLOOKUP(AM262,'8-Intensitäten Heatmap'!$A$5:$L$232,$AV$3,FALSE))&amp;REPT($AW262,VLOOKUP(AM262,'8-Intensitäten Heatmap'!$A$5:$L$232,$AW$3,FALSE))</f>
        <v>{ "type": "Feature", "geometry": { "type": "Point", "coordinates": [8,5360622,50,0974477] } },{ "type": "Feature", "geometry": { "type": "Point", "coordinates": [8,5360622,50,0974477] } },{ "type": "Feature", "geometry": { "type": "Point", "coordinates": [8,5368622,50,0974477] } },{ "type": "Feature", "geometry": { "type": "Point", "coordinates": [8,5368622,50,0974477] } },{ "type": "Feature", "geometry": { "type": "Point", "coordinates": [8,5360622,50,0979477] } },{ "type": "Feature", "geometry": { "type": "Point", "coordinates": [8,5360622,50,0979477] } },{ "type": "Feature", "geometry": { "type": "Point", "coordinates": [8,5360622,50,0969477] } },{ "type": "Feature", "geometry": { "type": "Point", "coordinates": [8,5360622,50,0969477] } },{ "type": "Feature", "geometry": { "type": "Point", "coordinates": [8,5352622,50,0974477] } },{ "type": "Feature", "geometry": { "type": "Point", "coordinates": [8,5352622,50,0974477] } },{ "type": "Feature", "geometry": { "type": "Point", "coordinates": [8,5352622,50,0969477] } },{ "type": "Feature", "geometry": { "type": "Point", "coordinates": [8,5352622,50,0969477] } },{ "type": "Feature", "geometry": { "type": "Point", "coordinates": [8,5368622,50,0979477] } },{ "type": "Feature", "geometry": { "type": "Point", "coordinates": [8,5368622,50,0979477] } },{ "type": "Feature", "geometry": { "type": "Point", "coordinates": [8,5352622,50,0979477] } },{ "type": "Feature", "geometry": { "type": "Point", "coordinates": [8,5352622,50,0979477] } },{ "type": "Feature", "geometry": { "type": "Point", "coordinates": [8,5368622,50,0969477] } },</v>
      </c>
      <c r="BG262" s="6" t="s">
        <v>753</v>
      </c>
      <c r="BH262" s="6" t="str">
        <f t="shared" si="96"/>
        <v>{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v>
      </c>
      <c r="BI262" s="6" t="str">
        <f t="shared" si="97"/>
        <v>{ "type": "Feature", "geometry": { "type": "Point", "coordinates": [8,5360622,50,0974477] } },{ "type": "Feature", "geometry": { "type": "Point", "coordinates": [8,5360622,50,0974477] } },{ "type": "Feature", "geometry": { "type": "Point", "coordinates": [8,5360622,50,0974477] } },</v>
      </c>
      <c r="BJ262" s="6" t="str">
        <f t="shared" si="98"/>
        <v>{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v>
      </c>
      <c r="BK262" s="6" t="str">
        <f t="shared" si="99"/>
        <v>{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v>
      </c>
      <c r="BL262" s="6" t="str">
        <f t="shared" si="100"/>
        <v>{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v>
      </c>
      <c r="BM262" s="6" t="str">
        <f t="shared" si="101"/>
        <v>{ "type": "Feature", "geometry": { "type": "Point", "coordinates": [8,5360622,50,0974477] } },{ "type": "Feature", "geometry": { "type": "Point", "coordinates": [8,5360622,50,0974477] } },{ "type": "Feature", "geometry": { "type": "Point", "coordinates": [8,5360622,50,0974477] } },{ "type": "Feature", "geometry": { "type": "Point", "coordinates": [8,5360622,50,0974477] } },</v>
      </c>
      <c r="BN262" s="6" t="str">
        <f t="shared" si="102"/>
        <v>{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v>
      </c>
      <c r="BO262" s="6" t="str">
        <f t="shared" si="103"/>
        <v>{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 "type": "Feature", "geometry": { "type": "Point", "coordinates": [8,5360622,50,0974477] } },</v>
      </c>
      <c r="BP262" s="6" t="s">
        <v>3381</v>
      </c>
    </row>
    <row r="263" spans="1:68" s="6" customFormat="1" x14ac:dyDescent="0.3">
      <c r="A263" s="18" t="str">
        <f>Table1[[#This Row],[Name]]</f>
        <v>Infraserv</v>
      </c>
      <c r="B263" s="362">
        <v>8.5323694000000003</v>
      </c>
      <c r="C263" s="362">
        <v>50.079593000000003</v>
      </c>
      <c r="D263" s="18" t="str">
        <f>Table1[[#This Row],[Standortkategorie]]</f>
        <v>Wareneingang/-ausgang</v>
      </c>
      <c r="E263" s="18" t="str">
        <f>IF(Table1[[#This Row],[Zusatzinformation]]=0,"",Table1[[#This Row],[Zusatzinformation]])</f>
        <v/>
      </c>
      <c r="F263" s="47">
        <f>IF($D263&lt;&gt;"Busdepot",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6.8000000000000007</v>
      </c>
      <c r="G263" s="47">
        <f>IF($D263&lt;&gt;"Busdepot",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63" s="47">
        <f>(Table1[[#This Row],[Lieferfahrzeuge]]*'1-Konfiguration'!$D$16+(MAX(Table1[[#This Row],[Lieferfahrzeuge]]*'1-Konfiguration'!$D$16,Table1[[#This Row],[Lieferfahrzeugtore]]*'1-Konfiguration'!$D$14)))/2</f>
        <v>0</v>
      </c>
      <c r="I263" s="47">
        <f>Table1[[#This Row],[Müllfahrzeuge]]</f>
        <v>0</v>
      </c>
      <c r="J263" s="47">
        <f>Table1[[#This Row],[Betonmischfahrzeuge]]</f>
        <v>0</v>
      </c>
      <c r="K263" s="47">
        <f>(Table1[[#This Row],[Schiffe]]*'1-Konfiguration'!$D$16+(MAX(Table1[[#This Row],[Schiffe]]*'1-Konfiguration'!$D$16,Table1[[#This Row],[Anleger]]*'1-Konfiguration'!$D$14)))/2</f>
        <v>0</v>
      </c>
      <c r="L263" s="47">
        <f>IF($D263="Busdepot",IFERROR(Table1[[#This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3" s="47">
        <f>IF($D263="Busdepot",IFERROR(Table1[[#This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3" s="81">
        <f>VLOOKUP($F$7,'1-Konfiguration'!$D$24:$G$28,4,FALSE) * (VLOOKUP('5-Standortanalyse (Berechnung)'!$F$7,'1-Konfiguration'!$D$24:$F$28,2,FALSE)/100)*VLOOKUP('5-Standortanalyse (Berechnung)'!$F$7,'1-Konfiguration'!$D$24:$F$28,3,FALSE)*$F263</f>
        <v>35455.399920000003</v>
      </c>
      <c r="O263" s="81">
        <f>VLOOKUP($G$7,'1-Konfiguration'!$D$24:$G$28,4,FALSE) * (VLOOKUP('5-Standortanalyse (Berechnung)'!$G$7,'1-Konfiguration'!$D$24:$F$28,2,FALSE)/100)*VLOOKUP('5-Standortanalyse (Berechnung)'!$G$7,'1-Konfiguration'!$D$24:$F$28,3,FALSE)*$G263</f>
        <v>0</v>
      </c>
      <c r="P263" s="81">
        <f>VLOOKUP($H$7,'1-Konfiguration'!$D$24:$G$28,4,FALSE) * (VLOOKUP('5-Standortanalyse (Berechnung)'!$H$7,'1-Konfiguration'!$D$24:$F$28,2,FALSE)/100)*VLOOKUP('5-Standortanalyse (Berechnung)'!$H$7,'1-Konfiguration'!$D$24:$F$28,3,FALSE)*$H263</f>
        <v>0</v>
      </c>
      <c r="Q263" s="81">
        <f>VLOOKUP($I$7,'1-Konfiguration'!$D$24:$G$33,4,FALSE) * (VLOOKUP('5-Standortanalyse (Berechnung)'!$I$7,'1-Konfiguration'!$D$24:$F$33,2,FALSE)/100)*VLOOKUP('5-Standortanalyse (Berechnung)'!$I$7,'1-Konfiguration'!$D$24:$F$33,3,FALSE)*$I263</f>
        <v>0</v>
      </c>
      <c r="R263" s="81">
        <f>VLOOKUP($J$7,'1-Konfiguration'!$D$24:$G$33,4,FALSE) * (VLOOKUP('5-Standortanalyse (Berechnung)'!$J$7,'1-Konfiguration'!$D$24:$F$33,2,FALSE)/100)*VLOOKUP('5-Standortanalyse (Berechnung)'!$J$7,'1-Konfiguration'!$D$24:$F$33,3,FALSE)*$J263</f>
        <v>0</v>
      </c>
      <c r="S263" s="81">
        <f>VLOOKUP($K$7,'1-Konfiguration'!$D$24:$G$33,4,FALSE) * (VLOOKUP('5-Standortanalyse (Berechnung)'!$K$7,'1-Konfiguration'!$D$24:$F$33,2,FALSE)/100)*VLOOKUP('5-Standortanalyse (Berechnung)'!$K$7,'1-Konfiguration'!$D$24:$F$33,3,FALSE)*$K263</f>
        <v>0</v>
      </c>
      <c r="T263" s="81">
        <f>VLOOKUP($L$7,'1-Konfiguration'!$D$24:$G$28,4,FALSE) * (VLOOKUP('5-Standortanalyse (Berechnung)'!$L$7,'1-Konfiguration'!$D$24:$F$28,2,FALSE)/100)*VLOOKUP('5-Standortanalyse (Berechnung)'!$L$7,'1-Konfiguration'!$D$24:$F$28,3,FALSE)*$L263</f>
        <v>0</v>
      </c>
      <c r="U263" s="81">
        <f>VLOOKUP($M$7,'1-Konfiguration'!$D$24:$G$28,4,FALSE) * (VLOOKUP('5-Standortanalyse (Berechnung)'!$M$7,'1-Konfiguration'!$D$24:$F$28,2,FALSE)/100)*VLOOKUP('5-Standortanalyse (Berechnung)'!$M$7,'1-Konfiguration'!$D$24:$F$28,3,FALSE)*$M263</f>
        <v>0</v>
      </c>
      <c r="V263" s="81">
        <f>MMULT($N263:$P263,'1-Konfiguration'!G$54:G$56)+MMULT($Q263:$R263,'1-Konfiguration'!G$59:G$60)+MMULT($T263:$U263,'1-Konfiguration'!G$57:G$58)+($S263*'1-Konfiguration'!G$63)</f>
        <v>303.50174299743384</v>
      </c>
      <c r="W263" s="81">
        <f>MMULT($N263:$P263,'1-Konfiguration'!H$54:H$56)+MMULT($Q263:$R263,'1-Konfiguration'!H$59:H$60)+MMULT($T263:$U263,'1-Konfiguration'!H$57:H$58)+($S263*'1-Konfiguration'!H$63)</f>
        <v>1385.6878433240468</v>
      </c>
      <c r="X263" s="81">
        <f>MMULT($N263:$P263,'1-Konfiguration'!I$54:I$56)+MMULT($Q263:$R263,'1-Konfiguration'!I$59:I$60)+MMULT($T263:$U263,'1-Konfiguration'!I$57:I$58)+($S263*'1-Konfiguration'!I$63)</f>
        <v>3454.0257033232342</v>
      </c>
      <c r="Y263" s="81">
        <f>MMULT($N263:$P263,'1-Konfiguration'!J$54:J$56)+MMULT($Q263:$R263,'1-Konfiguration'!J$59:J$60)+MMULT($T263:$U263,'1-Konfiguration'!J$57:J$58)+($S263*'1-Konfiguration'!J$63)</f>
        <v>7001.0007693258394</v>
      </c>
      <c r="Z263" s="81">
        <f>MMULT($N263:$P263,'1-Konfiguration'!K$54:K$56)+MMULT($Q263:$R263,'1-Konfiguration'!K$59:K$60)+MMULT($T263:$U263,'1-Konfiguration'!K$57:K$58)+($S263*'1-Konfiguration'!K$63)</f>
        <v>758.75435749358462</v>
      </c>
      <c r="AA263" s="81">
        <f>MMULT($N263:$P263,'1-Konfiguration'!L$54:L$56)+MMULT($Q263:$R263,'1-Konfiguration'!L$59:L$60)+MMULT($T263:$U263,'1-Konfiguration'!L$57:L$58)+($S263*'1-Konfiguration'!L$63)</f>
        <v>1915.9299999908674</v>
      </c>
      <c r="AB263" s="81">
        <f>MMULT($N263:$P263,'1-Konfiguration'!M$54:M$56)+MMULT($Q263:$R263,'1-Konfiguration'!M$59:M$60)+MMULT($T263:$U263,'1-Konfiguration'!M$57:M$58)+($S263*'1-Konfiguration'!M$63)</f>
        <v>4764.128593035126</v>
      </c>
      <c r="AC263" s="81">
        <f>MMULT($N263:$P263,'1-Konfiguration'!N$54:N$56)+MMULT($Q263:$R263,'1-Konfiguration'!N$59:N$60)+MMULT($T263:$U263,'1-Konfiguration'!N$57:N$58)+($S263*'1-Konfiguration'!N$63)</f>
        <v>10817.890037315798</v>
      </c>
      <c r="AF263" s="6">
        <f t="shared" si="87"/>
        <v>2</v>
      </c>
      <c r="AG263" s="6">
        <f t="shared" si="88"/>
        <v>6</v>
      </c>
      <c r="AH263" s="6">
        <f t="shared" si="89"/>
        <v>7</v>
      </c>
      <c r="AI263" s="6">
        <f t="shared" si="90"/>
        <v>9</v>
      </c>
      <c r="AJ263" s="6">
        <f t="shared" si="91"/>
        <v>6</v>
      </c>
      <c r="AK263" s="6">
        <f t="shared" si="92"/>
        <v>8</v>
      </c>
      <c r="AL263" s="6">
        <f t="shared" si="93"/>
        <v>10</v>
      </c>
      <c r="AM263" s="6">
        <f t="shared" si="94"/>
        <v>14</v>
      </c>
      <c r="AO263" s="5" t="str">
        <f t="shared" si="95"/>
        <v>{ "type": "Feature", "geometry": { "type": "Point", "coordinates": [8,5323694,50,079593] } },</v>
      </c>
      <c r="AP263" s="5" t="str">
        <f t="shared" si="79"/>
        <v>{ "type": "Feature", "geometry": { "type": "Point", "coordinates": [8,5331694,50,079593] } },</v>
      </c>
      <c r="AQ263" s="5" t="str">
        <f t="shared" si="80"/>
        <v>{ "type": "Feature", "geometry": { "type": "Point", "coordinates": [8,5323694,50,080093] } },</v>
      </c>
      <c r="AR263" s="5" t="str">
        <f t="shared" si="81"/>
        <v>{ "type": "Feature", "geometry": { "type": "Point", "coordinates": [8,5323694,50,079093] } },</v>
      </c>
      <c r="AS263" s="5" t="str">
        <f t="shared" si="82"/>
        <v>{ "type": "Feature", "geometry": { "type": "Point", "coordinates": [8,5315694,50,079593] } },</v>
      </c>
      <c r="AT263" s="5" t="str">
        <f t="shared" si="83"/>
        <v>{ "type": "Feature", "geometry": { "type": "Point", "coordinates": [8,5315694,50,079093] } },</v>
      </c>
      <c r="AU263" s="5" t="str">
        <f t="shared" si="84"/>
        <v>{ "type": "Feature", "geometry": { "type": "Point", "coordinates": [8,5331694,50,080093] } },</v>
      </c>
      <c r="AV263" s="5" t="str">
        <f t="shared" si="85"/>
        <v>{ "type": "Feature", "geometry": { "type": "Point", "coordinates": [8,5315694,50,080093] } },</v>
      </c>
      <c r="AW263" s="5" t="str">
        <f t="shared" si="86"/>
        <v>{ "type": "Feature", "geometry": { "type": "Point", "coordinates": [8,5331694,50,079093] } },</v>
      </c>
      <c r="AX263" s="5" t="s">
        <v>753</v>
      </c>
      <c r="AY263" s="6" t="str">
        <f>REPT($AO263,VLOOKUP(AF263,'8-Intensitäten Heatmap'!$A$5:$L$232,$AO$3,FALSE))&amp;REPT($AP263,VLOOKUP(AF263,'8-Intensitäten Heatmap'!$A$5:$L$232,$AP$3,FALSE))&amp;REPT($AQ263,VLOOKUP(AF263,'8-Intensitäten Heatmap'!$A$5:$L$232,$AQ$3,FALSE))&amp;REPT($AR263,VLOOKUP(AF263,'8-Intensitäten Heatmap'!$A$5:$L$232,$AR$3,FALSE))&amp;REPT($AS263,VLOOKUP(AF263,'8-Intensitäten Heatmap'!$A$5:$L$232,$AS$3,FALSE))&amp;REPT($AT263,VLOOKUP(AF263,'8-Intensitäten Heatmap'!$A$5:$L$232,$AT$3,FALSE))&amp;REPT($AU263,VLOOKUP(AF263,'8-Intensitäten Heatmap'!$A$5:$L$232,$AU$3,FALSE))&amp;REPT($AV263,VLOOKUP(AF263,'8-Intensitäten Heatmap'!$A$5:$L$232,$AV$3,FALSE))&amp;REPT($AW263,VLOOKUP(AF263,'8-Intensitäten Heatmap'!$A$5:$L$232,$AW$3,FALSE))</f>
        <v>{ "type": "Feature", "geometry": { "type": "Point", "coordinates": [8,5323694,50,079593] } },{ "type": "Feature", "geometry": { "type": "Point", "coordinates": [8,5331694,50,079593] } },</v>
      </c>
      <c r="AZ263" s="6" t="str">
        <f>REPT($AO263,VLOOKUP(AG263,'8-Intensitäten Heatmap'!$A$5:$L$232,$AO$3,FALSE))&amp;REPT($AP263,VLOOKUP(AG263,'8-Intensitäten Heatmap'!$A$5:$L$232,$AP$3,FALSE))&amp;REPT($AQ263,VLOOKUP(AG263,'8-Intensitäten Heatmap'!$A$5:$L$232,$AQ$3,FALSE))&amp;REPT($AR263,VLOOKUP(AG263,'8-Intensitäten Heatmap'!$A$5:$L$232,$AR$3,FALSE))&amp;REPT($AS263,VLOOKUP(AG263,'8-Intensitäten Heatmap'!$A$5:$L$232,$AS$3,FALSE))&amp;REPT($AT263,VLOOKUP(AG263,'8-Intensitäten Heatmap'!$A$5:$L$232,$AT$3,FALSE))&amp;REPT($AU263,VLOOKUP(AG263,'8-Intensitäten Heatmap'!$A$5:$L$232,$AU$3,FALSE))&amp;REPT($AV263,VLOOKUP(AG263,'8-Intensitäten Heatmap'!$A$5:$L$232,$AV$3,FALSE))&amp;REPT($AW263,VLOOKUP(AG263,'8-Intensitäten Heatmap'!$A$5:$L$232,$AW$3,FALSE))</f>
        <v>{ "type": "Feature", "geometry": { "type": "Point", "coordinates": [8,5323694,50,079593] } },{ "type": "Feature", "geometry": { "type": "Point", "coordinates": [8,5331694,50,079593] } },{ "type": "Feature", "geometry": { "type": "Point", "coordinates": [8,5323694,50,080093] } },{ "type": "Feature", "geometry": { "type": "Point", "coordinates": [8,5323694,50,079093] } },{ "type": "Feature", "geometry": { "type": "Point", "coordinates": [8,5315694,50,079593] } },{ "type": "Feature", "geometry": { "type": "Point", "coordinates": [8,5315694,50,079093] } },</v>
      </c>
      <c r="BA263" s="6" t="str">
        <f>REPT($AO263,VLOOKUP(AH263,'8-Intensitäten Heatmap'!$A$5:$L$232,$AO$3,FALSE))&amp;REPT($AP263,VLOOKUP(AH263,'8-Intensitäten Heatmap'!$A$5:$L$232,$AP$3,FALSE))&amp;REPT($AQ263,VLOOKUP(AH263,'8-Intensitäten Heatmap'!$A$5:$L$232,$AQ$3,FALSE))&amp;REPT($AR263,VLOOKUP(AH263,'8-Intensitäten Heatmap'!$A$5:$L$232,$AR$3,FALSE))&amp;REPT($AS263,VLOOKUP(AH263,'8-Intensitäten Heatmap'!$A$5:$L$232,$AS$3,FALSE))&amp;REPT($AT263,VLOOKUP(AH263,'8-Intensitäten Heatmap'!$A$5:$L$232,$AT$3,FALSE))&amp;REPT($AU263,VLOOKUP(AH263,'8-Intensitäten Heatmap'!$A$5:$L$232,$AU$3,FALSE))&amp;REPT($AV263,VLOOKUP(AH263,'8-Intensitäten Heatmap'!$A$5:$L$232,$AV$3,FALSE))&amp;REPT($AW263,VLOOKUP(AH263,'8-Intensitäten Heatmap'!$A$5:$L$232,$AW$3,FALSE))</f>
        <v>{ "type": "Feature", "geometry": { "type": "Point", "coordinates": [8,5323694,50,079593] } },{ "type": "Feature", "geometry": { "type": "Point", "coordinates": [8,5331694,50,079593] } },{ "type": "Feature", "geometry": { "type": "Point", "coordinates": [8,5323694,50,080093] } },{ "type": "Feature", "geometry": { "type": "Point", "coordinates": [8,5323694,50,079093] } },{ "type": "Feature", "geometry": { "type": "Point", "coordinates": [8,5315694,50,079593] } },{ "type": "Feature", "geometry": { "type": "Point", "coordinates": [8,5315694,50,079093] } },{ "type": "Feature", "geometry": { "type": "Point", "coordinates": [8,5331694,50,080093] } },</v>
      </c>
      <c r="BB263" s="6" t="str">
        <f>REPT($AO263,VLOOKUP(AI263,'8-Intensitäten Heatmap'!$A$5:$L$232,$AO$3,FALSE))&amp;REPT($AP263,VLOOKUP(AI263,'8-Intensitäten Heatmap'!$A$5:$L$232,$AP$3,FALSE))&amp;REPT($AQ263,VLOOKUP(AI263,'8-Intensitäten Heatmap'!$A$5:$L$232,$AQ$3,FALSE))&amp;REPT($AR263,VLOOKUP(AI263,'8-Intensitäten Heatmap'!$A$5:$L$232,$AR$3,FALSE))&amp;REPT($AS263,VLOOKUP(AI263,'8-Intensitäten Heatmap'!$A$5:$L$232,$AS$3,FALSE))&amp;REPT($AT263,VLOOKUP(AI263,'8-Intensitäten Heatmap'!$A$5:$L$232,$AT$3,FALSE))&amp;REPT($AU263,VLOOKUP(AI263,'8-Intensitäten Heatmap'!$A$5:$L$232,$AU$3,FALSE))&amp;REPT($AV263,VLOOKUP(AI263,'8-Intensitäten Heatmap'!$A$5:$L$232,$AV$3,FALSE))&amp;REPT($AW263,VLOOKUP(AI263,'8-Intensitäten Heatmap'!$A$5:$L$232,$AW$3,FALSE))</f>
        <v>{ "type": "Feature", "geometry": { "type": "Point", "coordinates": [8,5323694,50,079593] } },{ "type": "Feature", "geometry": { "type": "Point", "coordinates": [8,5331694,50,079593] } },{ "type": "Feature", "geometry": { "type": "Point", "coordinates": [8,5323694,50,080093] } },{ "type": "Feature", "geometry": { "type": "Point", "coordinates": [8,5323694,50,079093] } },{ "type": "Feature", "geometry": { "type": "Point", "coordinates": [8,5315694,50,079593] } },{ "type": "Feature", "geometry": { "type": "Point", "coordinates": [8,5315694,50,079093] } },{ "type": "Feature", "geometry": { "type": "Point", "coordinates": [8,5331694,50,080093] } },{ "type": "Feature", "geometry": { "type": "Point", "coordinates": [8,5315694,50,080093] } },{ "type": "Feature", "geometry": { "type": "Point", "coordinates": [8,5331694,50,079093] } },</v>
      </c>
      <c r="BC263" s="6" t="str">
        <f>REPT($AO263,VLOOKUP(AJ263,'8-Intensitäten Heatmap'!$A$5:$L$232,$AO$3,FALSE))&amp;REPT($AP263,VLOOKUP(AJ263,'8-Intensitäten Heatmap'!$A$5:$L$232,$AP$3,FALSE))&amp;REPT($AQ263,VLOOKUP(AJ263,'8-Intensitäten Heatmap'!$A$5:$L$232,$AQ$3,FALSE))&amp;REPT($AR263,VLOOKUP(AJ263,'8-Intensitäten Heatmap'!$A$5:$L$232,$AR$3,FALSE))&amp;REPT($AS263,VLOOKUP(AJ263,'8-Intensitäten Heatmap'!$A$5:$L$232,$AS$3,FALSE))&amp;REPT($AT263,VLOOKUP(AJ263,'8-Intensitäten Heatmap'!$A$5:$L$232,$AT$3,FALSE))&amp;REPT($AU263,VLOOKUP(AJ263,'8-Intensitäten Heatmap'!$A$5:$L$232,$AU$3,FALSE))&amp;REPT($AV263,VLOOKUP(AJ263,'8-Intensitäten Heatmap'!$A$5:$L$232,$AV$3,FALSE))&amp;REPT($AW263,VLOOKUP(AJ263,'8-Intensitäten Heatmap'!$A$5:$L$232,$AW$3,FALSE))</f>
        <v>{ "type": "Feature", "geometry": { "type": "Point", "coordinates": [8,5323694,50,079593] } },{ "type": "Feature", "geometry": { "type": "Point", "coordinates": [8,5331694,50,079593] } },{ "type": "Feature", "geometry": { "type": "Point", "coordinates": [8,5323694,50,080093] } },{ "type": "Feature", "geometry": { "type": "Point", "coordinates": [8,5323694,50,079093] } },{ "type": "Feature", "geometry": { "type": "Point", "coordinates": [8,5315694,50,079593] } },{ "type": "Feature", "geometry": { "type": "Point", "coordinates": [8,5315694,50,079093] } },</v>
      </c>
      <c r="BD263" s="6" t="str">
        <f>REPT($AO263,VLOOKUP(AK263,'8-Intensitäten Heatmap'!$A$5:$L$232,$AO$3,FALSE))&amp;REPT($AP263,VLOOKUP(AK263,'8-Intensitäten Heatmap'!$A$5:$L$232,$AP$3,FALSE))&amp;REPT($AQ263,VLOOKUP(AK263,'8-Intensitäten Heatmap'!$A$5:$L$232,$AQ$3,FALSE))&amp;REPT($AR263,VLOOKUP(AK263,'8-Intensitäten Heatmap'!$A$5:$L$232,$AR$3,FALSE))&amp;REPT($AS263,VLOOKUP(AK263,'8-Intensitäten Heatmap'!$A$5:$L$232,$AS$3,FALSE))&amp;REPT($AT263,VLOOKUP(AK263,'8-Intensitäten Heatmap'!$A$5:$L$232,$AT$3,FALSE))&amp;REPT($AU263,VLOOKUP(AK263,'8-Intensitäten Heatmap'!$A$5:$L$232,$AU$3,FALSE))&amp;REPT($AV263,VLOOKUP(AK263,'8-Intensitäten Heatmap'!$A$5:$L$232,$AV$3,FALSE))&amp;REPT($AW263,VLOOKUP(AK263,'8-Intensitäten Heatmap'!$A$5:$L$232,$AW$3,FALSE))</f>
        <v>{ "type": "Feature", "geometry": { "type": "Point", "coordinates": [8,5323694,50,079593] } },{ "type": "Feature", "geometry": { "type": "Point", "coordinates": [8,5331694,50,079593] } },{ "type": "Feature", "geometry": { "type": "Point", "coordinates": [8,5323694,50,080093] } },{ "type": "Feature", "geometry": { "type": "Point", "coordinates": [8,5323694,50,079093] } },{ "type": "Feature", "geometry": { "type": "Point", "coordinates": [8,5315694,50,079593] } },{ "type": "Feature", "geometry": { "type": "Point", "coordinates": [8,5315694,50,079093] } },{ "type": "Feature", "geometry": { "type": "Point", "coordinates": [8,5331694,50,080093] } },{ "type": "Feature", "geometry": { "type": "Point", "coordinates": [8,5315694,50,080093] } },</v>
      </c>
      <c r="BE263" s="6" t="str">
        <f>REPT($AO263,VLOOKUP(AL263,'8-Intensitäten Heatmap'!$A$5:$L$232,$AO$3,FALSE))&amp;REPT($AP263,VLOOKUP(AL263,'8-Intensitäten Heatmap'!$A$5:$L$232,$AP$3,FALSE))&amp;REPT($AQ263,VLOOKUP(AL263,'8-Intensitäten Heatmap'!$A$5:$L$232,$AQ$3,FALSE))&amp;REPT($AR263,VLOOKUP(AL263,'8-Intensitäten Heatmap'!$A$5:$L$232,$AR$3,FALSE))&amp;REPT($AS263,VLOOKUP(AL263,'8-Intensitäten Heatmap'!$A$5:$L$232,$AS$3,FALSE))&amp;REPT($AT263,VLOOKUP(AL263,'8-Intensitäten Heatmap'!$A$5:$L$232,$AT$3,FALSE))&amp;REPT($AU263,VLOOKUP(AL263,'8-Intensitäten Heatmap'!$A$5:$L$232,$AU$3,FALSE))&amp;REPT($AV263,VLOOKUP(AL263,'8-Intensitäten Heatmap'!$A$5:$L$232,$AV$3,FALSE))&amp;REPT($AW263,VLOOKUP(AL263,'8-Intensitäten Heatmap'!$A$5:$L$232,$AW$3,FALSE))</f>
        <v>{ "type": "Feature", "geometry": { "type": "Point", "coordinates": [8,5323694,50,079593] } },{ "type": "Feature", "geometry": { "type": "Point", "coordinates": [8,5323694,50,079593] } },{ "type": "Feature", "geometry": { "type": "Point", "coordinates": [8,5331694,50,079593] } },{ "type": "Feature", "geometry": { "type": "Point", "coordinates": [8,5323694,50,080093] } },{ "type": "Feature", "geometry": { "type": "Point", "coordinates": [8,5323694,50,079093] } },{ "type": "Feature", "geometry": { "type": "Point", "coordinates": [8,5315694,50,079593] } },{ "type": "Feature", "geometry": { "type": "Point", "coordinates": [8,5315694,50,079093] } },{ "type": "Feature", "geometry": { "type": "Point", "coordinates": [8,5331694,50,080093] } },{ "type": "Feature", "geometry": { "type": "Point", "coordinates": [8,5315694,50,080093] } },{ "type": "Feature", "geometry": { "type": "Point", "coordinates": [8,5331694,50,079093] } },</v>
      </c>
      <c r="BF263" s="6" t="str">
        <f>REPT($AO263,VLOOKUP(AM263,'8-Intensitäten Heatmap'!$A$5:$L$232,$AO$3,FALSE))&amp;REPT($AP263,VLOOKUP(AM263,'8-Intensitäten Heatmap'!$A$5:$L$232,$AP$3,FALSE))&amp;REPT($AQ263,VLOOKUP(AM263,'8-Intensitäten Heatmap'!$A$5:$L$232,$AQ$3,FALSE))&amp;REPT($AR263,VLOOKUP(AM263,'8-Intensitäten Heatmap'!$A$5:$L$232,$AR$3,FALSE))&amp;REPT($AS263,VLOOKUP(AM263,'8-Intensitäten Heatmap'!$A$5:$L$232,$AS$3,FALSE))&amp;REPT($AT263,VLOOKUP(AM263,'8-Intensitäten Heatmap'!$A$5:$L$232,$AT$3,FALSE))&amp;REPT($AU263,VLOOKUP(AM263,'8-Intensitäten Heatmap'!$A$5:$L$232,$AU$3,FALSE))&amp;REPT($AV263,VLOOKUP(AM263,'8-Intensitäten Heatmap'!$A$5:$L$232,$AV$3,FALSE))&amp;REPT($AW263,VLOOKUP(AM263,'8-Intensitäten Heatmap'!$A$5:$L$232,$AW$3,FALSE))</f>
        <v>{ "type": "Feature", "geometry": { "type": "Point", "coordinates": [8,5323694,50,079593] } },{ "type": "Feature", "geometry": { "type": "Point", "coordinates": [8,5323694,50,079593] } },{ "type": "Feature", "geometry": { "type": "Point", "coordinates": [8,5331694,50,079593] } },{ "type": "Feature", "geometry": { "type": "Point", "coordinates": [8,5331694,50,079593] } },{ "type": "Feature", "geometry": { "type": "Point", "coordinates": [8,5323694,50,080093] } },{ "type": "Feature", "geometry": { "type": "Point", "coordinates": [8,5323694,50,080093] } },{ "type": "Feature", "geometry": { "type": "Point", "coordinates": [8,5323694,50,079093] } },{ "type": "Feature", "geometry": { "type": "Point", "coordinates": [8,5323694,50,079093] } },{ "type": "Feature", "geometry": { "type": "Point", "coordinates": [8,5315694,50,079593] } },{ "type": "Feature", "geometry": { "type": "Point", "coordinates": [8,5315694,50,079593] } },{ "type": "Feature", "geometry": { "type": "Point", "coordinates": [8,5315694,50,079093] } },{ "type": "Feature", "geometry": { "type": "Point", "coordinates": [8,5331694,50,080093] } },{ "type": "Feature", "geometry": { "type": "Point", "coordinates": [8,5315694,50,080093] } },{ "type": "Feature", "geometry": { "type": "Point", "coordinates": [8,5331694,50,079093] } },</v>
      </c>
      <c r="BG263" s="6" t="s">
        <v>753</v>
      </c>
      <c r="BH263" s="6" t="str">
        <f t="shared" si="96"/>
        <v>{ "type": "Feature", "geometry": { "type": "Point", "coordinates": [8,5323694,50,079593] } },{ "type": "Feature", "geometry": { "type": "Point", "coordinates": [8,5323694,50,079593] } },{ "type": "Feature", "geometry": { "type": "Point", "coordinates": [8,5323694,50,079593] } },</v>
      </c>
      <c r="BI263" s="6" t="str">
        <f t="shared" si="97"/>
        <v>{ "type": "Feature", "geometry": { "type": "Point", "coordinates": [8,5323694,50,079593] } },</v>
      </c>
      <c r="BJ263" s="6" t="str">
        <f t="shared" si="98"/>
        <v>{ "type": "Feature", "geometry": { "type": "Point", "coordinates": [8,5323694,50,079593] } },{ "type": "Feature", "geometry": { "type": "Point", "coordinates": [8,5323694,50,079593] } },{ "type": "Feature", "geometry": { "type": "Point", "coordinates": [8,5323694,50,079593] } },</v>
      </c>
      <c r="BK263" s="6" t="str">
        <f t="shared" si="99"/>
        <v>{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v>
      </c>
      <c r="BL263" s="6" t="str">
        <f t="shared" si="100"/>
        <v>{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v>
      </c>
      <c r="BM263" s="6" t="str">
        <f t="shared" si="101"/>
        <v>{ "type": "Feature", "geometry": { "type": "Point", "coordinates": [8,5323694,50,079593] } },</v>
      </c>
      <c r="BN263" s="6" t="str">
        <f t="shared" si="102"/>
        <v>{ "type": "Feature", "geometry": { "type": "Point", "coordinates": [8,5323694,50,079593] } },{ "type": "Feature", "geometry": { "type": "Point", "coordinates": [8,5323694,50,079593] } },{ "type": "Feature", "geometry": { "type": "Point", "coordinates": [8,5323694,50,079593] } },{ "type": "Feature", "geometry": { "type": "Point", "coordinates": [8,5323694,50,079593] } },</v>
      </c>
      <c r="BO263" s="6" t="str">
        <f t="shared" si="103"/>
        <v>{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 "type": "Feature", "geometry": { "type": "Point", "coordinates": [8,5323694,50,079593] } },</v>
      </c>
      <c r="BP263" s="6" t="s">
        <v>3381</v>
      </c>
    </row>
    <row r="264" spans="1:68" s="6" customFormat="1" x14ac:dyDescent="0.3">
      <c r="A264" s="18" t="str">
        <f>Table1[[#This Row],[Name]]</f>
        <v>Infraserv</v>
      </c>
      <c r="B264" s="362">
        <v>8.5228488999999996</v>
      </c>
      <c r="C264" s="362">
        <v>50.093533499999999</v>
      </c>
      <c r="D264" s="18" t="str">
        <f>Table1[[#This Row],[Standortkategorie]]</f>
        <v>Wareneingang/-ausgang</v>
      </c>
      <c r="E264" s="18" t="str">
        <f>IF(Table1[[#This Row],[Zusatzinformation]]=0,"",Table1[[#This Row],[Zusatzinformation]])</f>
        <v/>
      </c>
      <c r="F264" s="47">
        <f>IF($D264&lt;&gt;"Busdepot",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264" s="47">
        <f>IF($D264&lt;&gt;"Busdepot",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264" s="47">
        <f>(Table1[[#This Row],[Lieferfahrzeuge]]*'1-Konfiguration'!$D$16+(MAX(Table1[[#This Row],[Lieferfahrzeuge]]*'1-Konfiguration'!$D$16,Table1[[#This Row],[Lieferfahrzeugtore]]*'1-Konfiguration'!$D$14)))/2</f>
        <v>0</v>
      </c>
      <c r="I264" s="47">
        <f>Table1[[#This Row],[Müllfahrzeuge]]</f>
        <v>0</v>
      </c>
      <c r="J264" s="47">
        <f>Table1[[#This Row],[Betonmischfahrzeuge]]</f>
        <v>0</v>
      </c>
      <c r="K264" s="47">
        <f>(Table1[[#This Row],[Schiffe]]*'1-Konfiguration'!$D$16+(MAX(Table1[[#This Row],[Schiffe]]*'1-Konfiguration'!$D$16,Table1[[#This Row],[Anleger]]*'1-Konfiguration'!$D$14)))/2</f>
        <v>0</v>
      </c>
      <c r="L264" s="47">
        <f>IF($D264="Busdepot",IFERROR(Table1[[#This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4" s="47">
        <f>IF($D264="Busdepot",IFERROR(Table1[[#This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4" s="81">
        <f>VLOOKUP($F$7,'1-Konfiguration'!$D$24:$G$28,4,FALSE) * (VLOOKUP('5-Standortanalyse (Berechnung)'!$F$7,'1-Konfiguration'!$D$24:$F$28,2,FALSE)/100)*VLOOKUP('5-Standortanalyse (Berechnung)'!$F$7,'1-Konfiguration'!$D$24:$F$28,3,FALSE)*$F264</f>
        <v>15642.088200000002</v>
      </c>
      <c r="O264" s="81">
        <f>VLOOKUP($G$7,'1-Konfiguration'!$D$24:$G$28,4,FALSE) * (VLOOKUP('5-Standortanalyse (Berechnung)'!$G$7,'1-Konfiguration'!$D$24:$F$28,2,FALSE)/100)*VLOOKUP('5-Standortanalyse (Berechnung)'!$G$7,'1-Konfiguration'!$D$24:$F$28,3,FALSE)*$G264</f>
        <v>1534.6</v>
      </c>
      <c r="P264" s="81">
        <f>VLOOKUP($H$7,'1-Konfiguration'!$D$24:$G$28,4,FALSE) * (VLOOKUP('5-Standortanalyse (Berechnung)'!$H$7,'1-Konfiguration'!$D$24:$F$28,2,FALSE)/100)*VLOOKUP('5-Standortanalyse (Berechnung)'!$H$7,'1-Konfiguration'!$D$24:$F$28,3,FALSE)*$H264</f>
        <v>0</v>
      </c>
      <c r="Q264" s="81">
        <f>VLOOKUP($I$7,'1-Konfiguration'!$D$24:$G$33,4,FALSE) * (VLOOKUP('5-Standortanalyse (Berechnung)'!$I$7,'1-Konfiguration'!$D$24:$F$33,2,FALSE)/100)*VLOOKUP('5-Standortanalyse (Berechnung)'!$I$7,'1-Konfiguration'!$D$24:$F$33,3,FALSE)*$I264</f>
        <v>0</v>
      </c>
      <c r="R264" s="81">
        <f>VLOOKUP($J$7,'1-Konfiguration'!$D$24:$G$33,4,FALSE) * (VLOOKUP('5-Standortanalyse (Berechnung)'!$J$7,'1-Konfiguration'!$D$24:$F$33,2,FALSE)/100)*VLOOKUP('5-Standortanalyse (Berechnung)'!$J$7,'1-Konfiguration'!$D$24:$F$33,3,FALSE)*$J264</f>
        <v>0</v>
      </c>
      <c r="S264" s="81">
        <f>VLOOKUP($K$7,'1-Konfiguration'!$D$24:$G$33,4,FALSE) * (VLOOKUP('5-Standortanalyse (Berechnung)'!$K$7,'1-Konfiguration'!$D$24:$F$33,2,FALSE)/100)*VLOOKUP('5-Standortanalyse (Berechnung)'!$K$7,'1-Konfiguration'!$D$24:$F$33,3,FALSE)*$K264</f>
        <v>0</v>
      </c>
      <c r="T264" s="81">
        <f>VLOOKUP($L$7,'1-Konfiguration'!$D$24:$G$28,4,FALSE) * (VLOOKUP('5-Standortanalyse (Berechnung)'!$L$7,'1-Konfiguration'!$D$24:$F$28,2,FALSE)/100)*VLOOKUP('5-Standortanalyse (Berechnung)'!$L$7,'1-Konfiguration'!$D$24:$F$28,3,FALSE)*$L264</f>
        <v>0</v>
      </c>
      <c r="U264" s="81">
        <f>VLOOKUP($M$7,'1-Konfiguration'!$D$24:$G$28,4,FALSE) * (VLOOKUP('5-Standortanalyse (Berechnung)'!$M$7,'1-Konfiguration'!$D$24:$F$28,2,FALSE)/100)*VLOOKUP('5-Standortanalyse (Berechnung)'!$M$7,'1-Konfiguration'!$D$24:$F$28,3,FALSE)*$M264</f>
        <v>0</v>
      </c>
      <c r="V264" s="81">
        <f>MMULT($N264:$P264,'1-Konfiguration'!G$54:G$56)+MMULT($Q264:$R264,'1-Konfiguration'!G$59:G$60)+MMULT($T264:$U264,'1-Konfiguration'!G$57:G$58)+($S264*'1-Konfiguration'!G$63)</f>
        <v>149.73261832851551</v>
      </c>
      <c r="W264" s="81">
        <f>MMULT($N264:$P264,'1-Konfiguration'!H$54:H$56)+MMULT($Q264:$R264,'1-Konfiguration'!H$59:H$60)+MMULT($T264:$U264,'1-Konfiguration'!H$57:H$58)+($S264*'1-Konfiguration'!H$63)</f>
        <v>708.24110620181295</v>
      </c>
      <c r="X264" s="81">
        <f>MMULT($N264:$P264,'1-Konfiguration'!I$54:I$56)+MMULT($Q264:$R264,'1-Konfiguration'!I$59:I$60)+MMULT($T264:$U264,'1-Konfiguration'!I$57:I$58)+($S264*'1-Konfiguration'!I$63)</f>
        <v>1784.6384831797809</v>
      </c>
      <c r="Y264" s="81">
        <f>MMULT($N264:$P264,'1-Konfiguration'!J$54:J$56)+MMULT($Q264:$R264,'1-Konfiguration'!J$59:J$60)+MMULT($T264:$U264,'1-Konfiguration'!J$57:J$58)+($S264*'1-Konfiguration'!J$63)</f>
        <v>3519.3935834905669</v>
      </c>
      <c r="Z264" s="81">
        <f>MMULT($N264:$P264,'1-Konfiguration'!K$54:K$56)+MMULT($Q264:$R264,'1-Konfiguration'!K$59:K$60)+MMULT($T264:$U264,'1-Konfiguration'!K$57:K$58)+($S264*'1-Konfiguration'!K$63)</f>
        <v>374.33154582128884</v>
      </c>
      <c r="AA264" s="81">
        <f>MMULT($N264:$P264,'1-Konfiguration'!L$54:L$56)+MMULT($Q264:$R264,'1-Konfiguration'!L$59:L$60)+MMULT($T264:$U264,'1-Konfiguration'!L$57:L$58)+($S264*'1-Konfiguration'!L$63)</f>
        <v>969.21734030798291</v>
      </c>
      <c r="AB264" s="81">
        <f>MMULT($N264:$P264,'1-Konfiguration'!M$54:M$56)+MMULT($Q264:$R264,'1-Konfiguration'!M$59:M$60)+MMULT($T264:$U264,'1-Konfiguration'!M$57:M$58)+($S264*'1-Konfiguration'!M$63)</f>
        <v>2455.5548422735692</v>
      </c>
      <c r="AC264" s="81">
        <f>MMULT($N264:$P264,'1-Konfiguration'!N$54:N$56)+MMULT($Q264:$R264,'1-Konfiguration'!N$59:N$60)+MMULT($T264:$U264,'1-Konfiguration'!N$57:N$58)+($S264*'1-Konfiguration'!N$63)</f>
        <v>5433.2759360315931</v>
      </c>
      <c r="AF264" s="6">
        <f t="shared" si="87"/>
        <v>1</v>
      </c>
      <c r="AG264" s="6">
        <f t="shared" si="88"/>
        <v>3</v>
      </c>
      <c r="AH264" s="6">
        <f t="shared" si="89"/>
        <v>4</v>
      </c>
      <c r="AI264" s="6">
        <f t="shared" si="90"/>
        <v>5</v>
      </c>
      <c r="AJ264" s="6">
        <f t="shared" si="91"/>
        <v>3</v>
      </c>
      <c r="AK264" s="6">
        <f t="shared" si="92"/>
        <v>4</v>
      </c>
      <c r="AL264" s="6">
        <f t="shared" si="93"/>
        <v>5</v>
      </c>
      <c r="AM264" s="6">
        <f t="shared" si="94"/>
        <v>7</v>
      </c>
      <c r="AO264" s="5" t="str">
        <f t="shared" si="95"/>
        <v>{ "type": "Feature", "geometry": { "type": "Point", "coordinates": [8,5228489,50,0935335] } },</v>
      </c>
      <c r="AP264" s="5" t="str">
        <f t="shared" ref="AP264:AP327" si="104">"{ ""type"": ""Feature"", ""geometry"": { ""type"": ""Point"", ""coordinates"": ["&amp;$B264+$AO$5*AP$6&amp;","&amp;$C264&amp;"] } },"</f>
        <v>{ "type": "Feature", "geometry": { "type": "Point", "coordinates": [8,5236489,50,0935335] } },</v>
      </c>
      <c r="AQ264" s="5" t="str">
        <f t="shared" ref="AQ264:AQ327" si="105">"{ ""type"": ""Feature"", ""geometry"": { ""type"": ""Point"", ""coordinates"": ["&amp;$B264&amp;","&amp;$C264+$AO$5*AQ$5&amp;"] } },"</f>
        <v>{ "type": "Feature", "geometry": { "type": "Point", "coordinates": [8,5228489,50,0940335] } },</v>
      </c>
      <c r="AR264" s="5" t="str">
        <f t="shared" ref="AR264:AR327" si="106">"{ ""type"": ""Feature"", ""geometry"": { ""type"": ""Point"", ""coordinates"": ["&amp;$B264&amp;","&amp;$C264-$AO$5*AR$5&amp;"] } },"</f>
        <v>{ "type": "Feature", "geometry": { "type": "Point", "coordinates": [8,5228489,50,0930335] } },</v>
      </c>
      <c r="AS264" s="5" t="str">
        <f t="shared" ref="AS264:AS327" si="107">"{ ""type"": ""Feature"", ""geometry"": { ""type"": ""Point"", ""coordinates"": ["&amp;$B264-$AO$5*AS$6&amp;","&amp;$C264&amp;"] } },"</f>
        <v>{ "type": "Feature", "geometry": { "type": "Point", "coordinates": [8,5220489,50,0935335] } },</v>
      </c>
      <c r="AT264" s="5" t="str">
        <f t="shared" ref="AT264:AT327" si="108">"{ ""type"": ""Feature"", ""geometry"": { ""type"": ""Point"", ""coordinates"": ["&amp;$B264-$AO$5*AT$6&amp;","&amp;$C264-$AO$5*AT$5&amp;"] } },"</f>
        <v>{ "type": "Feature", "geometry": { "type": "Point", "coordinates": [8,5220489,50,0930335] } },</v>
      </c>
      <c r="AU264" s="5" t="str">
        <f t="shared" ref="AU264:AU327" si="109">"{ ""type"": ""Feature"", ""geometry"": { ""type"": ""Point"", ""coordinates"": ["&amp;$B264+$AO$5*AU$6&amp;","&amp;$C264+$AO$5*AU$5&amp;"] } },"</f>
        <v>{ "type": "Feature", "geometry": { "type": "Point", "coordinates": [8,5236489,50,0940335] } },</v>
      </c>
      <c r="AV264" s="5" t="str">
        <f t="shared" ref="AV264:AV327" si="110">"{ ""type"": ""Feature"", ""geometry"": { ""type"": ""Point"", ""coordinates"": ["&amp;$B264-$AO$5*AV$6&amp;","&amp;$C264+$AO$5*AV$5&amp;"] } },"</f>
        <v>{ "type": "Feature", "geometry": { "type": "Point", "coordinates": [8,5220489,50,0940335] } },</v>
      </c>
      <c r="AW264" s="5" t="str">
        <f t="shared" ref="AW264:AW327" si="111">"{ ""type"": ""Feature"", ""geometry"": { ""type"": ""Point"", ""coordinates"": ["&amp;$B264+$AO$5*AW$6&amp;","&amp;$C264-$AO$5*AW$5&amp;"] } },"</f>
        <v>{ "type": "Feature", "geometry": { "type": "Point", "coordinates": [8,5236489,50,0930335] } },</v>
      </c>
      <c r="AX264" s="5" t="s">
        <v>753</v>
      </c>
      <c r="AY264" s="6" t="str">
        <f>REPT($AO264,VLOOKUP(AF264,'8-Intensitäten Heatmap'!$A$5:$L$232,$AO$3,FALSE))&amp;REPT($AP264,VLOOKUP(AF264,'8-Intensitäten Heatmap'!$A$5:$L$232,$AP$3,FALSE))&amp;REPT($AQ264,VLOOKUP(AF264,'8-Intensitäten Heatmap'!$A$5:$L$232,$AQ$3,FALSE))&amp;REPT($AR264,VLOOKUP(AF264,'8-Intensitäten Heatmap'!$A$5:$L$232,$AR$3,FALSE))&amp;REPT($AS264,VLOOKUP(AF264,'8-Intensitäten Heatmap'!$A$5:$L$232,$AS$3,FALSE))&amp;REPT($AT264,VLOOKUP(AF264,'8-Intensitäten Heatmap'!$A$5:$L$232,$AT$3,FALSE))&amp;REPT($AU264,VLOOKUP(AF264,'8-Intensitäten Heatmap'!$A$5:$L$232,$AU$3,FALSE))&amp;REPT($AV264,VLOOKUP(AF264,'8-Intensitäten Heatmap'!$A$5:$L$232,$AV$3,FALSE))&amp;REPT($AW264,VLOOKUP(AF264,'8-Intensitäten Heatmap'!$A$5:$L$232,$AW$3,FALSE))</f>
        <v>{ "type": "Feature", "geometry": { "type": "Point", "coordinates": [8,5228489,50,0935335] } },</v>
      </c>
      <c r="AZ264" s="6" t="str">
        <f>REPT($AO264,VLOOKUP(AG264,'8-Intensitäten Heatmap'!$A$5:$L$232,$AO$3,FALSE))&amp;REPT($AP264,VLOOKUP(AG264,'8-Intensitäten Heatmap'!$A$5:$L$232,$AP$3,FALSE))&amp;REPT($AQ264,VLOOKUP(AG264,'8-Intensitäten Heatmap'!$A$5:$L$232,$AQ$3,FALSE))&amp;REPT($AR264,VLOOKUP(AG264,'8-Intensitäten Heatmap'!$A$5:$L$232,$AR$3,FALSE))&amp;REPT($AS264,VLOOKUP(AG264,'8-Intensitäten Heatmap'!$A$5:$L$232,$AS$3,FALSE))&amp;REPT($AT264,VLOOKUP(AG264,'8-Intensitäten Heatmap'!$A$5:$L$232,$AT$3,FALSE))&amp;REPT($AU264,VLOOKUP(AG264,'8-Intensitäten Heatmap'!$A$5:$L$232,$AU$3,FALSE))&amp;REPT($AV264,VLOOKUP(AG264,'8-Intensitäten Heatmap'!$A$5:$L$232,$AV$3,FALSE))&amp;REPT($AW264,VLOOKUP(AG264,'8-Intensitäten Heatmap'!$A$5:$L$232,$AW$3,FALSE))</f>
        <v>{ "type": "Feature", "geometry": { "type": "Point", "coordinates": [8,5228489,50,0935335] } },{ "type": "Feature", "geometry": { "type": "Point", "coordinates": [8,5236489,50,0935335] } },{ "type": "Feature", "geometry": { "type": "Point", "coordinates": [8,5228489,50,0940335] } },</v>
      </c>
      <c r="BA264" s="6" t="str">
        <f>REPT($AO264,VLOOKUP(AH264,'8-Intensitäten Heatmap'!$A$5:$L$232,$AO$3,FALSE))&amp;REPT($AP264,VLOOKUP(AH264,'8-Intensitäten Heatmap'!$A$5:$L$232,$AP$3,FALSE))&amp;REPT($AQ264,VLOOKUP(AH264,'8-Intensitäten Heatmap'!$A$5:$L$232,$AQ$3,FALSE))&amp;REPT($AR264,VLOOKUP(AH264,'8-Intensitäten Heatmap'!$A$5:$L$232,$AR$3,FALSE))&amp;REPT($AS264,VLOOKUP(AH264,'8-Intensitäten Heatmap'!$A$5:$L$232,$AS$3,FALSE))&amp;REPT($AT264,VLOOKUP(AH264,'8-Intensitäten Heatmap'!$A$5:$L$232,$AT$3,FALSE))&amp;REPT($AU264,VLOOKUP(AH264,'8-Intensitäten Heatmap'!$A$5:$L$232,$AU$3,FALSE))&amp;REPT($AV264,VLOOKUP(AH264,'8-Intensitäten Heatmap'!$A$5:$L$232,$AV$3,FALSE))&amp;REPT($AW264,VLOOKUP(AH264,'8-Intensitäten Heatmap'!$A$5:$L$232,$AW$3,FALSE))</f>
        <v>{ "type": "Feature", "geometry": { "type": "Point", "coordinates": [8,5228489,50,0935335] } },{ "type": "Feature", "geometry": { "type": "Point", "coordinates": [8,5236489,50,0935335] } },{ "type": "Feature", "geometry": { "type": "Point", "coordinates": [8,5228489,50,0940335] } },{ "type": "Feature", "geometry": { "type": "Point", "coordinates": [8,5228489,50,0930335] } },</v>
      </c>
      <c r="BB264" s="6" t="str">
        <f>REPT($AO264,VLOOKUP(AI264,'8-Intensitäten Heatmap'!$A$5:$L$232,$AO$3,FALSE))&amp;REPT($AP264,VLOOKUP(AI264,'8-Intensitäten Heatmap'!$A$5:$L$232,$AP$3,FALSE))&amp;REPT($AQ264,VLOOKUP(AI264,'8-Intensitäten Heatmap'!$A$5:$L$232,$AQ$3,FALSE))&amp;REPT($AR264,VLOOKUP(AI264,'8-Intensitäten Heatmap'!$A$5:$L$232,$AR$3,FALSE))&amp;REPT($AS264,VLOOKUP(AI264,'8-Intensitäten Heatmap'!$A$5:$L$232,$AS$3,FALSE))&amp;REPT($AT264,VLOOKUP(AI264,'8-Intensitäten Heatmap'!$A$5:$L$232,$AT$3,FALSE))&amp;REPT($AU264,VLOOKUP(AI264,'8-Intensitäten Heatmap'!$A$5:$L$232,$AU$3,FALSE))&amp;REPT($AV264,VLOOKUP(AI264,'8-Intensitäten Heatmap'!$A$5:$L$232,$AV$3,FALSE))&amp;REPT($AW264,VLOOKUP(AI264,'8-Intensitäten Heatmap'!$A$5:$L$232,$AW$3,FALSE))</f>
        <v>{ "type": "Feature", "geometry": { "type": "Point", "coordinates": [8,5228489,50,0935335] } },{ "type": "Feature", "geometry": { "type": "Point", "coordinates": [8,5236489,50,0935335] } },{ "type": "Feature", "geometry": { "type": "Point", "coordinates": [8,5228489,50,0940335] } },{ "type": "Feature", "geometry": { "type": "Point", "coordinates": [8,5228489,50,0930335] } },{ "type": "Feature", "geometry": { "type": "Point", "coordinates": [8,5220489,50,0935335] } },</v>
      </c>
      <c r="BC264" s="6" t="str">
        <f>REPT($AO264,VLOOKUP(AJ264,'8-Intensitäten Heatmap'!$A$5:$L$232,$AO$3,FALSE))&amp;REPT($AP264,VLOOKUP(AJ264,'8-Intensitäten Heatmap'!$A$5:$L$232,$AP$3,FALSE))&amp;REPT($AQ264,VLOOKUP(AJ264,'8-Intensitäten Heatmap'!$A$5:$L$232,$AQ$3,FALSE))&amp;REPT($AR264,VLOOKUP(AJ264,'8-Intensitäten Heatmap'!$A$5:$L$232,$AR$3,FALSE))&amp;REPT($AS264,VLOOKUP(AJ264,'8-Intensitäten Heatmap'!$A$5:$L$232,$AS$3,FALSE))&amp;REPT($AT264,VLOOKUP(AJ264,'8-Intensitäten Heatmap'!$A$5:$L$232,$AT$3,FALSE))&amp;REPT($AU264,VLOOKUP(AJ264,'8-Intensitäten Heatmap'!$A$5:$L$232,$AU$3,FALSE))&amp;REPT($AV264,VLOOKUP(AJ264,'8-Intensitäten Heatmap'!$A$5:$L$232,$AV$3,FALSE))&amp;REPT($AW264,VLOOKUP(AJ264,'8-Intensitäten Heatmap'!$A$5:$L$232,$AW$3,FALSE))</f>
        <v>{ "type": "Feature", "geometry": { "type": "Point", "coordinates": [8,5228489,50,0935335] } },{ "type": "Feature", "geometry": { "type": "Point", "coordinates": [8,5236489,50,0935335] } },{ "type": "Feature", "geometry": { "type": "Point", "coordinates": [8,5228489,50,0940335] } },</v>
      </c>
      <c r="BD264" s="6" t="str">
        <f>REPT($AO264,VLOOKUP(AK264,'8-Intensitäten Heatmap'!$A$5:$L$232,$AO$3,FALSE))&amp;REPT($AP264,VLOOKUP(AK264,'8-Intensitäten Heatmap'!$A$5:$L$232,$AP$3,FALSE))&amp;REPT($AQ264,VLOOKUP(AK264,'8-Intensitäten Heatmap'!$A$5:$L$232,$AQ$3,FALSE))&amp;REPT($AR264,VLOOKUP(AK264,'8-Intensitäten Heatmap'!$A$5:$L$232,$AR$3,FALSE))&amp;REPT($AS264,VLOOKUP(AK264,'8-Intensitäten Heatmap'!$A$5:$L$232,$AS$3,FALSE))&amp;REPT($AT264,VLOOKUP(AK264,'8-Intensitäten Heatmap'!$A$5:$L$232,$AT$3,FALSE))&amp;REPT($AU264,VLOOKUP(AK264,'8-Intensitäten Heatmap'!$A$5:$L$232,$AU$3,FALSE))&amp;REPT($AV264,VLOOKUP(AK264,'8-Intensitäten Heatmap'!$A$5:$L$232,$AV$3,FALSE))&amp;REPT($AW264,VLOOKUP(AK264,'8-Intensitäten Heatmap'!$A$5:$L$232,$AW$3,FALSE))</f>
        <v>{ "type": "Feature", "geometry": { "type": "Point", "coordinates": [8,5228489,50,0935335] } },{ "type": "Feature", "geometry": { "type": "Point", "coordinates": [8,5236489,50,0935335] } },{ "type": "Feature", "geometry": { "type": "Point", "coordinates": [8,5228489,50,0940335] } },{ "type": "Feature", "geometry": { "type": "Point", "coordinates": [8,5228489,50,0930335] } },</v>
      </c>
      <c r="BE264" s="6" t="str">
        <f>REPT($AO264,VLOOKUP(AL264,'8-Intensitäten Heatmap'!$A$5:$L$232,$AO$3,FALSE))&amp;REPT($AP264,VLOOKUP(AL264,'8-Intensitäten Heatmap'!$A$5:$L$232,$AP$3,FALSE))&amp;REPT($AQ264,VLOOKUP(AL264,'8-Intensitäten Heatmap'!$A$5:$L$232,$AQ$3,FALSE))&amp;REPT($AR264,VLOOKUP(AL264,'8-Intensitäten Heatmap'!$A$5:$L$232,$AR$3,FALSE))&amp;REPT($AS264,VLOOKUP(AL264,'8-Intensitäten Heatmap'!$A$5:$L$232,$AS$3,FALSE))&amp;REPT($AT264,VLOOKUP(AL264,'8-Intensitäten Heatmap'!$A$5:$L$232,$AT$3,FALSE))&amp;REPT($AU264,VLOOKUP(AL264,'8-Intensitäten Heatmap'!$A$5:$L$232,$AU$3,FALSE))&amp;REPT($AV264,VLOOKUP(AL264,'8-Intensitäten Heatmap'!$A$5:$L$232,$AV$3,FALSE))&amp;REPT($AW264,VLOOKUP(AL264,'8-Intensitäten Heatmap'!$A$5:$L$232,$AW$3,FALSE))</f>
        <v>{ "type": "Feature", "geometry": { "type": "Point", "coordinates": [8,5228489,50,0935335] } },{ "type": "Feature", "geometry": { "type": "Point", "coordinates": [8,5236489,50,0935335] } },{ "type": "Feature", "geometry": { "type": "Point", "coordinates": [8,5228489,50,0940335] } },{ "type": "Feature", "geometry": { "type": "Point", "coordinates": [8,5228489,50,0930335] } },{ "type": "Feature", "geometry": { "type": "Point", "coordinates": [8,5220489,50,0935335] } },</v>
      </c>
      <c r="BF264" s="6" t="str">
        <f>REPT($AO264,VLOOKUP(AM264,'8-Intensitäten Heatmap'!$A$5:$L$232,$AO$3,FALSE))&amp;REPT($AP264,VLOOKUP(AM264,'8-Intensitäten Heatmap'!$A$5:$L$232,$AP$3,FALSE))&amp;REPT($AQ264,VLOOKUP(AM264,'8-Intensitäten Heatmap'!$A$5:$L$232,$AQ$3,FALSE))&amp;REPT($AR264,VLOOKUP(AM264,'8-Intensitäten Heatmap'!$A$5:$L$232,$AR$3,FALSE))&amp;REPT($AS264,VLOOKUP(AM264,'8-Intensitäten Heatmap'!$A$5:$L$232,$AS$3,FALSE))&amp;REPT($AT264,VLOOKUP(AM264,'8-Intensitäten Heatmap'!$A$5:$L$232,$AT$3,FALSE))&amp;REPT($AU264,VLOOKUP(AM264,'8-Intensitäten Heatmap'!$A$5:$L$232,$AU$3,FALSE))&amp;REPT($AV264,VLOOKUP(AM264,'8-Intensitäten Heatmap'!$A$5:$L$232,$AV$3,FALSE))&amp;REPT($AW264,VLOOKUP(AM264,'8-Intensitäten Heatmap'!$A$5:$L$232,$AW$3,FALSE))</f>
        <v>{ "type": "Feature", "geometry": { "type": "Point", "coordinates": [8,5228489,50,0935335] } },{ "type": "Feature", "geometry": { "type": "Point", "coordinates": [8,5236489,50,0935335] } },{ "type": "Feature", "geometry": { "type": "Point", "coordinates": [8,5228489,50,0940335] } },{ "type": "Feature", "geometry": { "type": "Point", "coordinates": [8,5228489,50,0930335] } },{ "type": "Feature", "geometry": { "type": "Point", "coordinates": [8,5220489,50,0935335] } },{ "type": "Feature", "geometry": { "type": "Point", "coordinates": [8,5220489,50,0930335] } },{ "type": "Feature", "geometry": { "type": "Point", "coordinates": [8,5236489,50,0940335] } },</v>
      </c>
      <c r="BG264" s="6" t="s">
        <v>753</v>
      </c>
      <c r="BH264" s="6" t="str">
        <f t="shared" si="96"/>
        <v>{ "type": "Feature", "geometry": { "type": "Point", "coordinates": [8,5228489,50,0935335] } },</v>
      </c>
      <c r="BI264" s="6" t="str">
        <f t="shared" si="97"/>
        <v/>
      </c>
      <c r="BJ264" s="6" t="str">
        <f t="shared" si="98"/>
        <v>{ "type": "Feature", "geometry": { "type": "Point", "coordinates": [8,5228489,50,0935335] } },</v>
      </c>
      <c r="BK264" s="6" t="str">
        <f t="shared" si="99"/>
        <v>{ "type": "Feature", "geometry": { "type": "Point", "coordinates": [8,5228489,50,0935335] } },{ "type": "Feature", "geometry": { "type": "Point", "coordinates": [8,5228489,50,0935335] } },{ "type": "Feature", "geometry": { "type": "Point", "coordinates": [8,5228489,50,0935335] } },</v>
      </c>
      <c r="BL264" s="6" t="str">
        <f t="shared" si="100"/>
        <v>{ "type": "Feature", "geometry": { "type": "Point", "coordinates": [8,5228489,50,0935335] } },{ "type": "Feature", "geometry": { "type": "Point", "coordinates": [8,5228489,50,0935335] } },{ "type": "Feature", "geometry": { "type": "Point", "coordinates": [8,5228489,50,0935335] } },</v>
      </c>
      <c r="BM264" s="6" t="str">
        <f t="shared" si="101"/>
        <v/>
      </c>
      <c r="BN264" s="6" t="str">
        <f t="shared" si="102"/>
        <v>{ "type": "Feature", "geometry": { "type": "Point", "coordinates": [8,5228489,50,0935335] } },{ "type": "Feature", "geometry": { "type": "Point", "coordinates": [8,5228489,50,0935335] } },</v>
      </c>
      <c r="BO264" s="6" t="str">
        <f t="shared" si="103"/>
        <v>{ "type": "Feature", "geometry": { "type": "Point", "coordinates": [8,5228489,50,0935335] } },{ "type": "Feature", "geometry": { "type": "Point", "coordinates": [8,5228489,50,0935335] } },{ "type": "Feature", "geometry": { "type": "Point", "coordinates": [8,5228489,50,0935335] } },{ "type": "Feature", "geometry": { "type": "Point", "coordinates": [8,5228489,50,0935335] } },{ "type": "Feature", "geometry": { "type": "Point", "coordinates": [8,5228489,50,0935335] } },</v>
      </c>
      <c r="BP264" s="6" t="s">
        <v>3381</v>
      </c>
    </row>
    <row r="265" spans="1:68" s="6" customFormat="1" x14ac:dyDescent="0.3">
      <c r="A265" s="18" t="str">
        <f>Table1[[#This Row],[Name]]</f>
        <v>Infraserv Höchst Prozesstechnik</v>
      </c>
      <c r="B265" s="362">
        <v>8.5364736000000008</v>
      </c>
      <c r="C265" s="362">
        <v>50.084995200000002</v>
      </c>
      <c r="D265" s="18" t="str">
        <f>Table1[[#This Row],[Standortkategorie]]</f>
        <v>Wareneingang/-ausgang</v>
      </c>
      <c r="E265" s="18" t="str">
        <f>IF(Table1[[#This Row],[Zusatzinformation]]=0,"",Table1[[#This Row],[Zusatzinformation]])</f>
        <v/>
      </c>
      <c r="F265" s="47">
        <f>IF($D265&lt;&gt;"Busdepot",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v>
      </c>
      <c r="G265" s="47">
        <f>IF($D265&lt;&gt;"Busdepot",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65" s="47">
        <f>(Table1[[#This Row],[Lieferfahrzeuge]]*'1-Konfiguration'!$D$16+(MAX(Table1[[#This Row],[Lieferfahrzeuge]]*'1-Konfiguration'!$D$16,Table1[[#This Row],[Lieferfahrzeugtore]]*'1-Konfiguration'!$D$14)))/2</f>
        <v>0</v>
      </c>
      <c r="I265" s="47">
        <f>Table1[[#This Row],[Müllfahrzeuge]]</f>
        <v>0</v>
      </c>
      <c r="J265" s="47">
        <f>Table1[[#This Row],[Betonmischfahrzeuge]]</f>
        <v>0</v>
      </c>
      <c r="K265" s="47">
        <f>(Table1[[#This Row],[Schiffe]]*'1-Konfiguration'!$D$16+(MAX(Table1[[#This Row],[Schiffe]]*'1-Konfiguration'!$D$16,Table1[[#This Row],[Anleger]]*'1-Konfiguration'!$D$14)))/2</f>
        <v>0</v>
      </c>
      <c r="L265" s="47">
        <f>IF($D265="Busdepot",IFERROR(Table1[[#This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5" s="47">
        <f>IF($D265="Busdepot",IFERROR(Table1[[#This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5" s="81">
        <f>VLOOKUP($F$7,'1-Konfiguration'!$D$24:$G$28,4,FALSE) * (VLOOKUP('5-Standortanalyse (Berechnung)'!$F$7,'1-Konfiguration'!$D$24:$F$28,2,FALSE)/100)*VLOOKUP('5-Standortanalyse (Berechnung)'!$F$7,'1-Konfiguration'!$D$24:$F$28,3,FALSE)*$F265</f>
        <v>62568.352800000008</v>
      </c>
      <c r="O265" s="81">
        <f>VLOOKUP($G$7,'1-Konfiguration'!$D$24:$G$28,4,FALSE) * (VLOOKUP('5-Standortanalyse (Berechnung)'!$G$7,'1-Konfiguration'!$D$24:$F$28,2,FALSE)/100)*VLOOKUP('5-Standortanalyse (Berechnung)'!$G$7,'1-Konfiguration'!$D$24:$F$28,3,FALSE)*$G265</f>
        <v>3069.2</v>
      </c>
      <c r="P265" s="81">
        <f>VLOOKUP($H$7,'1-Konfiguration'!$D$24:$G$28,4,FALSE) * (VLOOKUP('5-Standortanalyse (Berechnung)'!$H$7,'1-Konfiguration'!$D$24:$F$28,2,FALSE)/100)*VLOOKUP('5-Standortanalyse (Berechnung)'!$H$7,'1-Konfiguration'!$D$24:$F$28,3,FALSE)*$H265</f>
        <v>0</v>
      </c>
      <c r="Q265" s="81">
        <f>VLOOKUP($I$7,'1-Konfiguration'!$D$24:$G$33,4,FALSE) * (VLOOKUP('5-Standortanalyse (Berechnung)'!$I$7,'1-Konfiguration'!$D$24:$F$33,2,FALSE)/100)*VLOOKUP('5-Standortanalyse (Berechnung)'!$I$7,'1-Konfiguration'!$D$24:$F$33,3,FALSE)*$I265</f>
        <v>0</v>
      </c>
      <c r="R265" s="81">
        <f>VLOOKUP($J$7,'1-Konfiguration'!$D$24:$G$33,4,FALSE) * (VLOOKUP('5-Standortanalyse (Berechnung)'!$J$7,'1-Konfiguration'!$D$24:$F$33,2,FALSE)/100)*VLOOKUP('5-Standortanalyse (Berechnung)'!$J$7,'1-Konfiguration'!$D$24:$F$33,3,FALSE)*$J265</f>
        <v>0</v>
      </c>
      <c r="S265" s="81">
        <f>VLOOKUP($K$7,'1-Konfiguration'!$D$24:$G$33,4,FALSE) * (VLOOKUP('5-Standortanalyse (Berechnung)'!$K$7,'1-Konfiguration'!$D$24:$F$33,2,FALSE)/100)*VLOOKUP('5-Standortanalyse (Berechnung)'!$K$7,'1-Konfiguration'!$D$24:$F$33,3,FALSE)*$K265</f>
        <v>0</v>
      </c>
      <c r="T265" s="81">
        <f>VLOOKUP($L$7,'1-Konfiguration'!$D$24:$G$28,4,FALSE) * (VLOOKUP('5-Standortanalyse (Berechnung)'!$L$7,'1-Konfiguration'!$D$24:$F$28,2,FALSE)/100)*VLOOKUP('5-Standortanalyse (Berechnung)'!$L$7,'1-Konfiguration'!$D$24:$F$28,3,FALSE)*$L265</f>
        <v>0</v>
      </c>
      <c r="U265" s="81">
        <f>VLOOKUP($M$7,'1-Konfiguration'!$D$24:$G$28,4,FALSE) * (VLOOKUP('5-Standortanalyse (Berechnung)'!$M$7,'1-Konfiguration'!$D$24:$F$28,2,FALSE)/100)*VLOOKUP('5-Standortanalyse (Berechnung)'!$M$7,'1-Konfiguration'!$D$24:$F$28,3,FALSE)*$M265</f>
        <v>0</v>
      </c>
      <c r="V265" s="81">
        <f>MMULT($N265:$P265,'1-Konfiguration'!G$54:G$56)+MMULT($Q265:$R265,'1-Konfiguration'!G$59:G$60)+MMULT($T265:$U265,'1-Konfiguration'!G$57:G$58)+($S265*'1-Konfiguration'!G$63)</f>
        <v>567.2608922430021</v>
      </c>
      <c r="W265" s="81">
        <f>MMULT($N265:$P265,'1-Konfiguration'!H$54:H$56)+MMULT($Q265:$R265,'1-Konfiguration'!H$59:H$60)+MMULT($T265:$U265,'1-Konfiguration'!H$57:H$58)+($S265*'1-Konfiguration'!H$63)</f>
        <v>2639.147956513079</v>
      </c>
      <c r="X265" s="81">
        <f>MMULT($N265:$P265,'1-Konfiguration'!I$54:I$56)+MMULT($Q265:$R265,'1-Konfiguration'!I$59:I$60)+MMULT($T265:$U265,'1-Konfiguration'!I$57:I$58)+($S265*'1-Konfiguration'!I$63)</f>
        <v>6616.9467045859456</v>
      </c>
      <c r="Y265" s="81">
        <f>MMULT($N265:$P265,'1-Konfiguration'!J$54:J$56)+MMULT($Q265:$R265,'1-Konfiguration'!J$59:J$60)+MMULT($T265:$U265,'1-Konfiguration'!J$57:J$58)+($S265*'1-Konfiguration'!J$63)</f>
        <v>13216.140786974522</v>
      </c>
      <c r="Z265" s="81">
        <f>MMULT($N265:$P265,'1-Konfiguration'!K$54:K$56)+MMULT($Q265:$R265,'1-Konfiguration'!K$59:K$60)+MMULT($T265:$U265,'1-Konfiguration'!K$57:K$58)+($S265*'1-Konfiguration'!K$63)</f>
        <v>1418.1522306075053</v>
      </c>
      <c r="AA265" s="81">
        <f>MMULT($N265:$P265,'1-Konfiguration'!L$54:L$56)+MMULT($Q265:$R265,'1-Konfiguration'!L$59:L$60)+MMULT($T265:$U265,'1-Konfiguration'!L$57:L$58)+($S265*'1-Konfiguration'!L$63)</f>
        <v>3628.961151196143</v>
      </c>
      <c r="AB265" s="81">
        <f>MMULT($N265:$P265,'1-Konfiguration'!M$54:M$56)+MMULT($Q265:$R265,'1-Konfiguration'!M$59:M$60)+MMULT($T265:$U265,'1-Konfiguration'!M$57:M$58)+($S265*'1-Konfiguration'!M$63)</f>
        <v>9114.7525607546031</v>
      </c>
      <c r="AC265" s="81">
        <f>MMULT($N265:$P265,'1-Konfiguration'!N$54:N$56)+MMULT($Q265:$R265,'1-Konfiguration'!N$59:N$60)+MMULT($T265:$U265,'1-Konfiguration'!N$57:N$58)+($S265*'1-Konfiguration'!N$63)</f>
        <v>20411.748963812417</v>
      </c>
      <c r="AF265" s="6">
        <f t="shared" ref="AF265:AF328" si="112">ROUND(V265/AF$3,0)</f>
        <v>4</v>
      </c>
      <c r="AG265" s="6">
        <f t="shared" ref="AG265:AG328" si="113">ROUND(W265/AG$3,0)</f>
        <v>11</v>
      </c>
      <c r="AH265" s="6">
        <f t="shared" ref="AH265:AH328" si="114">ROUND(X265/AH$3,0)</f>
        <v>13</v>
      </c>
      <c r="AI265" s="6">
        <f t="shared" ref="AI265:AI328" si="115">ROUND(Y265/AI$3,0)</f>
        <v>18</v>
      </c>
      <c r="AJ265" s="6">
        <f t="shared" ref="AJ265:AJ328" si="116">ROUND(Z265/AJ$3,0)</f>
        <v>11</v>
      </c>
      <c r="AK265" s="6">
        <f t="shared" ref="AK265:AK328" si="117">ROUND(AA265/AK$3,0)</f>
        <v>15</v>
      </c>
      <c r="AL265" s="6">
        <f t="shared" ref="AL265:AL328" si="118">ROUND(AB265/AL$3,0)</f>
        <v>18</v>
      </c>
      <c r="AM265" s="6">
        <f t="shared" ref="AM265:AM328" si="119">ROUND(AC265/AM$3,0)</f>
        <v>27</v>
      </c>
      <c r="AO265" s="5" t="str">
        <f t="shared" ref="AO265:AO328" si="120">"{ ""type"": ""Feature"", ""geometry"": { ""type"": ""Point"", ""coordinates"": ["&amp;$B265&amp;","&amp;$C265&amp;"] } },"</f>
        <v>{ "type": "Feature", "geometry": { "type": "Point", "coordinates": [8,5364736,50,0849952] } },</v>
      </c>
      <c r="AP265" s="5" t="str">
        <f t="shared" si="104"/>
        <v>{ "type": "Feature", "geometry": { "type": "Point", "coordinates": [8,5372736,50,0849952] } },</v>
      </c>
      <c r="AQ265" s="5" t="str">
        <f t="shared" si="105"/>
        <v>{ "type": "Feature", "geometry": { "type": "Point", "coordinates": [8,5364736,50,0854952] } },</v>
      </c>
      <c r="AR265" s="5" t="str">
        <f t="shared" si="106"/>
        <v>{ "type": "Feature", "geometry": { "type": "Point", "coordinates": [8,5364736,50,0844952] } },</v>
      </c>
      <c r="AS265" s="5" t="str">
        <f t="shared" si="107"/>
        <v>{ "type": "Feature", "geometry": { "type": "Point", "coordinates": [8,5356736,50,0849952] } },</v>
      </c>
      <c r="AT265" s="5" t="str">
        <f t="shared" si="108"/>
        <v>{ "type": "Feature", "geometry": { "type": "Point", "coordinates": [8,5356736,50,0844952] } },</v>
      </c>
      <c r="AU265" s="5" t="str">
        <f t="shared" si="109"/>
        <v>{ "type": "Feature", "geometry": { "type": "Point", "coordinates": [8,5372736,50,0854952] } },</v>
      </c>
      <c r="AV265" s="5" t="str">
        <f t="shared" si="110"/>
        <v>{ "type": "Feature", "geometry": { "type": "Point", "coordinates": [8,5356736,50,0854952] } },</v>
      </c>
      <c r="AW265" s="5" t="str">
        <f t="shared" si="111"/>
        <v>{ "type": "Feature", "geometry": { "type": "Point", "coordinates": [8,5372736,50,0844952] } },</v>
      </c>
      <c r="AX265" s="5" t="s">
        <v>753</v>
      </c>
      <c r="AY265" s="6" t="str">
        <f>REPT($AO265,VLOOKUP(AF265,'8-Intensitäten Heatmap'!$A$5:$L$232,$AO$3,FALSE))&amp;REPT($AP265,VLOOKUP(AF265,'8-Intensitäten Heatmap'!$A$5:$L$232,$AP$3,FALSE))&amp;REPT($AQ265,VLOOKUP(AF265,'8-Intensitäten Heatmap'!$A$5:$L$232,$AQ$3,FALSE))&amp;REPT($AR265,VLOOKUP(AF265,'8-Intensitäten Heatmap'!$A$5:$L$232,$AR$3,FALSE))&amp;REPT($AS265,VLOOKUP(AF265,'8-Intensitäten Heatmap'!$A$5:$L$232,$AS$3,FALSE))&amp;REPT($AT265,VLOOKUP(AF265,'8-Intensitäten Heatmap'!$A$5:$L$232,$AT$3,FALSE))&amp;REPT($AU265,VLOOKUP(AF265,'8-Intensitäten Heatmap'!$A$5:$L$232,$AU$3,FALSE))&amp;REPT($AV265,VLOOKUP(AF265,'8-Intensitäten Heatmap'!$A$5:$L$232,$AV$3,FALSE))&amp;REPT($AW265,VLOOKUP(AF265,'8-Intensitäten Heatmap'!$A$5:$L$232,$AW$3,FALSE))</f>
        <v>{ "type": "Feature", "geometry": { "type": "Point", "coordinates": [8,5364736,50,0849952] } },{ "type": "Feature", "geometry": { "type": "Point", "coordinates": [8,5372736,50,0849952] } },{ "type": "Feature", "geometry": { "type": "Point", "coordinates": [8,5364736,50,0854952] } },{ "type": "Feature", "geometry": { "type": "Point", "coordinates": [8,5364736,50,0844952] } },</v>
      </c>
      <c r="AZ265" s="6" t="str">
        <f>REPT($AO265,VLOOKUP(AG265,'8-Intensitäten Heatmap'!$A$5:$L$232,$AO$3,FALSE))&amp;REPT($AP265,VLOOKUP(AG265,'8-Intensitäten Heatmap'!$A$5:$L$232,$AP$3,FALSE))&amp;REPT($AQ265,VLOOKUP(AG265,'8-Intensitäten Heatmap'!$A$5:$L$232,$AQ$3,FALSE))&amp;REPT($AR265,VLOOKUP(AG265,'8-Intensitäten Heatmap'!$A$5:$L$232,$AR$3,FALSE))&amp;REPT($AS265,VLOOKUP(AG265,'8-Intensitäten Heatmap'!$A$5:$L$232,$AS$3,FALSE))&amp;REPT($AT265,VLOOKUP(AG265,'8-Intensitäten Heatmap'!$A$5:$L$232,$AT$3,FALSE))&amp;REPT($AU265,VLOOKUP(AG265,'8-Intensitäten Heatmap'!$A$5:$L$232,$AU$3,FALSE))&amp;REPT($AV265,VLOOKUP(AG265,'8-Intensitäten Heatmap'!$A$5:$L$232,$AV$3,FALSE))&amp;REPT($AW265,VLOOKUP(AG265,'8-Intensitäten Heatmap'!$A$5:$L$232,$AW$3,FALSE))</f>
        <v>{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[8,5364736,50,0854952] } },{ "type": "Feature", "geometry": { "type": "Point", "coordinates": [8,5364736,50,0844952] } },{ "type": "Feature", "geometry": { "type": "Point", "coordinates": [8,5356736,50,0849952] } },{ "type": "Feature", "geometry": { "type": "Point", "coordinates": [8,5356736,50,0844952] } },{ "type": "Feature", "geometry": { "type": "Point", "coordinates": [8,5372736,50,0854952] } },{ "type": "Feature", "geometry": { "type": "Point", "coordinates": [8,5356736,50,0854952] } },{ "type": "Feature", "geometry": { "type": "Point", "coordinates": [8,5372736,50,0844952] } },</v>
      </c>
      <c r="BA265" s="6" t="str">
        <f>REPT($AO265,VLOOKUP(AH265,'8-Intensitäten Heatmap'!$A$5:$L$232,$AO$3,FALSE))&amp;REPT($AP265,VLOOKUP(AH265,'8-Intensitäten Heatmap'!$A$5:$L$232,$AP$3,FALSE))&amp;REPT($AQ265,VLOOKUP(AH265,'8-Intensitäten Heatmap'!$A$5:$L$232,$AQ$3,FALSE))&amp;REPT($AR265,VLOOKUP(AH265,'8-Intensitäten Heatmap'!$A$5:$L$232,$AR$3,FALSE))&amp;REPT($AS265,VLOOKUP(AH265,'8-Intensitäten Heatmap'!$A$5:$L$232,$AS$3,FALSE))&amp;REPT($AT265,VLOOKUP(AH265,'8-Intensitäten Heatmap'!$A$5:$L$232,$AT$3,FALSE))&amp;REPT($AU265,VLOOKUP(AH265,'8-Intensitäten Heatmap'!$A$5:$L$232,$AU$3,FALSE))&amp;REPT($AV265,VLOOKUP(AH265,'8-Intensitäten Heatmap'!$A$5:$L$232,$AV$3,FALSE))&amp;REPT($AW265,VLOOKUP(AH265,'8-Intensitäten Heatmap'!$A$5:$L$232,$AW$3,FALSE))</f>
        <v>{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[8,5364736,50,0854952] } },{ "type": "Feature", "geometry": { "type": "Point", "coordinates": [8,5364736,50,0854952] } },{ "type": "Feature", "geometry": { "type": "Point", "coordinates": [8,5364736,50,0844952] } },{ "type": "Feature", "geometry": { "type": "Point", "coordinates": [8,5364736,50,0844952] } },{ "type": "Feature", "geometry": { "type": "Point", "coordinates": [8,5356736,50,0849952] } },{ "type": "Feature", "geometry": { "type": "Point", "coordinates": [8,5356736,50,0844952] } },{ "type": "Feature", "geometry": { "type": "Point", "coordinates": [8,5372736,50,0854952] } },{ "type": "Feature", "geometry": { "type": "Point", "coordinates": [8,5356736,50,0854952] } },{ "type": "Feature", "geometry": { "type": "Point", "coordinates": [8,5372736,50,0844952] } },</v>
      </c>
      <c r="BB265" s="6" t="str">
        <f>REPT($AO265,VLOOKUP(AI265,'8-Intensitäten Heatmap'!$A$5:$L$232,$AO$3,FALSE))&amp;REPT($AP265,VLOOKUP(AI265,'8-Intensitäten Heatmap'!$A$5:$L$232,$AP$3,FALSE))&amp;REPT($AQ265,VLOOKUP(AI265,'8-Intensitäten Heatmap'!$A$5:$L$232,$AQ$3,FALSE))&amp;REPT($AR265,VLOOKUP(AI265,'8-Intensitäten Heatmap'!$A$5:$L$232,$AR$3,FALSE))&amp;REPT($AS265,VLOOKUP(AI265,'8-Intensitäten Heatmap'!$A$5:$L$232,$AS$3,FALSE))&amp;REPT($AT265,VLOOKUP(AI265,'8-Intensitäten Heatmap'!$A$5:$L$232,$AT$3,FALSE))&amp;REPT($AU265,VLOOKUP(AI265,'8-Intensitäten Heatmap'!$A$5:$L$232,$AU$3,FALSE))&amp;REPT($AV265,VLOOKUP(AI265,'8-Intensitäten Heatmap'!$A$5:$L$232,$AV$3,FALSE))&amp;REPT($AW265,VLOOKUP(AI265,'8-Intensitäten Heatmap'!$A$5:$L$232,$AW$3,FALSE))</f>
        <v>{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[8,5364736,50,0854952] } },{ "type": "Feature", "geometry": { "type": "Point", "coordinates": [8,5364736,50,0854952] } },{ "type": "Feature", "geometry": { "type": "Point", "coordinates": [8,5364736,50,0844952] } },{ "type": "Feature", "geometry": { "type": "Point", "coordinates": [8,5364736,50,0844952] } },{ "type": "Feature", "geometry": { "type": "Point", "coordinates": [8,5356736,50,0849952] } },{ "type": "Feature", "geometry": { "type": "Point", "coordinates": [8,5356736,50,0849952] } },{ "type": "Feature", "geometry": { "type": "Point", "coordinates": [8,5356736,50,0844952] } },{ "type": "Feature", "geometry": { "type": "Point", "coordinates": [8,5356736,50,0844952] } },{ "type": "Feature", "geometry": { "type": "Point", "coordinates": [8,5372736,50,0854952] } },{ "type": "Feature", "geometry": { "type": "Point", "coordinates": [8,5372736,50,0854952] } },{ "type": "Feature", "geometry": { "type": "Point", "coordinates": [8,5356736,50,0854952] } },{ "type": "Feature", "geometry": { "type": "Point", "coordinates": [8,5356736,50,0854952] } },{ "type": "Feature", "geometry": { "type": "Point", "coordinates": [8,5372736,50,0844952] } },{ "type": "Feature", "geometry": { "type": "Point", "coordinates": [8,5372736,50,0844952] } },</v>
      </c>
      <c r="BC265" s="6" t="str">
        <f>REPT($AO265,VLOOKUP(AJ265,'8-Intensitäten Heatmap'!$A$5:$L$232,$AO$3,FALSE))&amp;REPT($AP265,VLOOKUP(AJ265,'8-Intensitäten Heatmap'!$A$5:$L$232,$AP$3,FALSE))&amp;REPT($AQ265,VLOOKUP(AJ265,'8-Intensitäten Heatmap'!$A$5:$L$232,$AQ$3,FALSE))&amp;REPT($AR265,VLOOKUP(AJ265,'8-Intensitäten Heatmap'!$A$5:$L$232,$AR$3,FALSE))&amp;REPT($AS265,VLOOKUP(AJ265,'8-Intensitäten Heatmap'!$A$5:$L$232,$AS$3,FALSE))&amp;REPT($AT265,VLOOKUP(AJ265,'8-Intensitäten Heatmap'!$A$5:$L$232,$AT$3,FALSE))&amp;REPT($AU265,VLOOKUP(AJ265,'8-Intensitäten Heatmap'!$A$5:$L$232,$AU$3,FALSE))&amp;REPT($AV265,VLOOKUP(AJ265,'8-Intensitäten Heatmap'!$A$5:$L$232,$AV$3,FALSE))&amp;REPT($AW265,VLOOKUP(AJ265,'8-Intensitäten Heatmap'!$A$5:$L$232,$AW$3,FALSE))</f>
        <v>{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[8,5364736,50,0854952] } },{ "type": "Feature", "geometry": { "type": "Point", "coordinates": [8,5364736,50,0844952] } },{ "type": "Feature", "geometry": { "type": "Point", "coordinates": [8,5356736,50,0849952] } },{ "type": "Feature", "geometry": { "type": "Point", "coordinates": [8,5356736,50,0844952] } },{ "type": "Feature", "geometry": { "type": "Point", "coordinates": [8,5372736,50,0854952] } },{ "type": "Feature", "geometry": { "type": "Point", "coordinates": [8,5356736,50,0854952] } },{ "type": "Feature", "geometry": { "type": "Point", "coordinates": [8,5372736,50,0844952] } },</v>
      </c>
      <c r="BD265" s="6" t="str">
        <f>REPT($AO265,VLOOKUP(AK265,'8-Intensitäten Heatmap'!$A$5:$L$232,$AO$3,FALSE))&amp;REPT($AP265,VLOOKUP(AK265,'8-Intensitäten Heatmap'!$A$5:$L$232,$AP$3,FALSE))&amp;REPT($AQ265,VLOOKUP(AK265,'8-Intensitäten Heatmap'!$A$5:$L$232,$AQ$3,FALSE))&amp;REPT($AR265,VLOOKUP(AK265,'8-Intensitäten Heatmap'!$A$5:$L$232,$AR$3,FALSE))&amp;REPT($AS265,VLOOKUP(AK265,'8-Intensitäten Heatmap'!$A$5:$L$232,$AS$3,FALSE))&amp;REPT($AT265,VLOOKUP(AK265,'8-Intensitäten Heatmap'!$A$5:$L$232,$AT$3,FALSE))&amp;REPT($AU265,VLOOKUP(AK265,'8-Intensitäten Heatmap'!$A$5:$L$232,$AU$3,FALSE))&amp;REPT($AV265,VLOOKUP(AK265,'8-Intensitäten Heatmap'!$A$5:$L$232,$AV$3,FALSE))&amp;REPT($AW265,VLOOKUP(AK265,'8-Intensitäten Heatmap'!$A$5:$L$232,$AW$3,FALSE))</f>
        <v>{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[8,5364736,50,0854952] } },{ "type": "Feature", "geometry": { "type": "Point", "coordinates": [8,5364736,50,0854952] } },{ "type": "Feature", "geometry": { "type": "Point", "coordinates": [8,5364736,50,0844952] } },{ "type": "Feature", "geometry": { "type": "Point", "coordinates": [8,5364736,50,0844952] } },{ "type": "Feature", "geometry": { "type": "Point", "coordinates": [8,5356736,50,0849952] } },{ "type": "Feature", "geometry": { "type": "Point", "coordinates": [8,5356736,50,0849952] } },{ "type": "Feature", "geometry": { "type": "Point", "coordinates": [8,5356736,50,0844952] } },{ "type": "Feature", "geometry": { "type": "Point", "coordinates": [8,5356736,50,0844952] } },{ "type": "Feature", "geometry": { "type": "Point", "coordinates": [8,5372736,50,0854952] } },{ "type": "Feature", "geometry": { "type": "Point", "coordinates": [8,5356736,50,0854952] } },{ "type": "Feature", "geometry": { "type": "Point", "coordinates": [8,5372736,50,0844952] } },</v>
      </c>
      <c r="BE265" s="6" t="str">
        <f>REPT($AO265,VLOOKUP(AL265,'8-Intensitäten Heatmap'!$A$5:$L$232,$AO$3,FALSE))&amp;REPT($AP265,VLOOKUP(AL265,'8-Intensitäten Heatmap'!$A$5:$L$232,$AP$3,FALSE))&amp;REPT($AQ265,VLOOKUP(AL265,'8-Intensitäten Heatmap'!$A$5:$L$232,$AQ$3,FALSE))&amp;REPT($AR265,VLOOKUP(AL265,'8-Intensitäten Heatmap'!$A$5:$L$232,$AR$3,FALSE))&amp;REPT($AS265,VLOOKUP(AL265,'8-Intensitäten Heatmap'!$A$5:$L$232,$AS$3,FALSE))&amp;REPT($AT265,VLOOKUP(AL265,'8-Intensitäten Heatmap'!$A$5:$L$232,$AT$3,FALSE))&amp;REPT($AU265,VLOOKUP(AL265,'8-Intensitäten Heatmap'!$A$5:$L$232,$AU$3,FALSE))&amp;REPT($AV265,VLOOKUP(AL265,'8-Intensitäten Heatmap'!$A$5:$L$232,$AV$3,FALSE))&amp;REPT($AW265,VLOOKUP(AL265,'8-Intensitäten Heatmap'!$A$5:$L$232,$AW$3,FALSE))</f>
        <v>{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[8,5364736,50,0854952] } },{ "type": "Feature", "geometry": { "type": "Point", "coordinates": [8,5364736,50,0854952] } },{ "type": "Feature", "geometry": { "type": "Point", "coordinates": [8,5364736,50,0844952] } },{ "type": "Feature", "geometry": { "type": "Point", "coordinates": [8,5364736,50,0844952] } },{ "type": "Feature", "geometry": { "type": "Point", "coordinates": [8,5356736,50,0849952] } },{ "type": "Feature", "geometry": { "type": "Point", "coordinates": [8,5356736,50,0849952] } },{ "type": "Feature", "geometry": { "type": "Point", "coordinates": [8,5356736,50,0844952] } },{ "type": "Feature", "geometry": { "type": "Point", "coordinates": [8,5356736,50,0844952] } },{ "type": "Feature", "geometry": { "type": "Point", "coordinates": [8,5372736,50,0854952] } },{ "type": "Feature", "geometry": { "type": "Point", "coordinates": [8,5372736,50,0854952] } },{ "type": "Feature", "geometry": { "type": "Point", "coordinates": [8,5356736,50,0854952] } },{ "type": "Feature", "geometry": { "type": "Point", "coordinates": [8,5356736,50,0854952] } },{ "type": "Feature", "geometry": { "type": "Point", "coordinates": [8,5372736,50,0844952] } },{ "type": "Feature", "geometry": { "type": "Point", "coordinates": [8,5372736,50,0844952] } },</v>
      </c>
      <c r="BF265" s="6" t="str">
        <f>REPT($AO265,VLOOKUP(AM265,'8-Intensitäten Heatmap'!$A$5:$L$232,$AO$3,FALSE))&amp;REPT($AP265,VLOOKUP(AM265,'8-Intensitäten Heatmap'!$A$5:$L$232,$AP$3,FALSE))&amp;REPT($AQ265,VLOOKUP(AM265,'8-Intensitäten Heatmap'!$A$5:$L$232,$AQ$3,FALSE))&amp;REPT($AR265,VLOOKUP(AM265,'8-Intensitäten Heatmap'!$A$5:$L$232,$AR$3,FALSE))&amp;REPT($AS265,VLOOKUP(AM265,'8-Intensitäten Heatmap'!$A$5:$L$232,$AS$3,FALSE))&amp;REPT($AT265,VLOOKUP(AM265,'8-Intensitäten Heatmap'!$A$5:$L$232,$AT$3,FALSE))&amp;REPT($AU265,VLOOKUP(AM265,'8-Intensitäten Heatmap'!$A$5:$L$232,$AU$3,FALSE))&amp;REPT($AV265,VLOOKUP(AM265,'8-Intensitäten Heatmap'!$A$5:$L$232,$AV$3,FALSE))&amp;REPT($AW265,VLOOKUP(AM265,'8-Intensitäten Heatmap'!$A$5:$L$232,$AW$3,FALSE))</f>
        <v>{ "type": "Feature", "geometry": { "type": "Point", "coordinates": [8,5364736,50,0849952] } },{ "type": "Feature", "geometry": { "type": "Point", "coordinates": [8,5364736,50,0849952] } },{ "type": "Feature", "geometry": { "type": "Point", "coordinates": [8,5364736,50,0849952] } },{ "type": "Feature", "geometry": { "type": "Point", "coordinates": [8,5372736,50,0849952] } },{ "type": "Feature", "geometry": { "type": "Point", "coordinates": [8,5372736,50,0849952] } },{ "type": "Feature", "geometry": { "type": "Point", "coordinates": [8,5372736,50,0849952] } },{ "type": "Feature", "geometry": { "type": "Point", "coordinates": [8,5364736,50,0854952] } },{ "type": "Feature", "geometry": { "type": "Point", "coordinates": [8,5364736,50,0854952] } },{ "type": "Feature", "geometry": { "type": "Point", "coordinates": [8,5364736,50,0854952] } },{ "type": "Feature", "geometry": { "type": "Point", "coordinates": [8,5364736,50,0844952] } },{ "type": "Feature", "geometry": { "type": "Point", "coordinates": [8,5364736,50,0844952] } },{ "type": "Feature", "geometry": { "type": "Point", "coordinates": [8,5364736,50,0844952] } },{ "type": "Feature", "geometry": { "type": "Point", "coordinates": [8,5356736,50,0849952] } },{ "type": "Feature", "geometry": { "type": "Point", "coordinates": [8,5356736,50,0849952] } },{ "type": "Feature", "geometry": { "type": "Point", "coordinates": [8,5356736,50,0849952] } },{ "type": "Feature", "geometry": { "type": "Point", "coordinates": [8,5356736,50,0844952] } },{ "type": "Feature", "geometry": { "type": "Point", "coordinates": [8,5356736,50,0844952] } },{ "type": "Feature", "geometry": { "type": "Point", "coordinates": [8,5356736,50,0844952] } },{ "type": "Feature", "geometry": { "type": "Point", "coordinates": [8,5372736,50,0854952] } },{ "type": "Feature", "geometry": { "type": "Point", "coordinates": [8,5372736,50,0854952] } },{ "type": "Feature", "geometry": { "type": "Point", "coordinates": [8,5372736,50,0854952] } },{ "type": "Feature", "geometry": { "type": "Point", "coordinates": [8,5356736,50,0854952] } },{ "type": "Feature", "geometry": { "type": "Point", "coordinates": [8,5356736,50,0854952] } },{ "type": "Feature", "geometry": { "type": "Point", "coordinates": [8,5356736,50,0854952] } },{ "type": "Feature", "geometry": { "type": "Point", "coordinates": [8,5372736,50,0844952] } },{ "type": "Feature", "geometry": { "type": "Point", "coordinates": [8,5372736,50,0844952] } },{ "type": "Feature", "geometry": { "type": "Point", "coordinates": [8,5372736,50,0844952] } },</v>
      </c>
      <c r="BG265" s="6" t="s">
        <v>753</v>
      </c>
      <c r="BH265" s="6" t="str">
        <f t="shared" ref="BH265:BH328" si="121">REPT($AO265,V265/100)</f>
        <v>{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v>
      </c>
      <c r="BI265" s="6" t="str">
        <f t="shared" ref="BI265:BI328" si="122">REPT($AO265,W265/1000)</f>
        <v>{ "type": "Feature", "geometry": { "type": "Point", "coordinates": [8,5364736,50,0849952] } },{ "type": "Feature", "geometry": { "type": "Point", "coordinates": [8,5364736,50,0849952] } },</v>
      </c>
      <c r="BJ265" s="6" t="str">
        <f t="shared" ref="BJ265:BJ328" si="123">REPT($AO265,X265/1000)</f>
        <v>{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v>
      </c>
      <c r="BK265" s="6" t="str">
        <f t="shared" ref="BK265:BK328" si="124">REPT($AO265,Y265/1000)</f>
        <v>{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v>
      </c>
      <c r="BL265" s="6" t="str">
        <f t="shared" ref="BL265:BL328" si="125">REPT($AO265,Z265/100)</f>
        <v>{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v>
      </c>
      <c r="BM265" s="6" t="str">
        <f t="shared" ref="BM265:BM328" si="126">REPT($AO265,AA265/1000)</f>
        <v>{ "type": "Feature", "geometry": { "type": "Point", "coordinates": [8,5364736,50,0849952] } },{ "type": "Feature", "geometry": { "type": "Point", "coordinates": [8,5364736,50,0849952] } },{ "type": "Feature", "geometry": { "type": "Point", "coordinates": [8,5364736,50,0849952] } },</v>
      </c>
      <c r="BN265" s="6" t="str">
        <f t="shared" ref="BN265:BN328" si="127">REPT($AO265,AB265/1000)</f>
        <v>{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v>
      </c>
      <c r="BO265" s="6" t="str">
        <f t="shared" ref="BO265:BO328" si="128">REPT($AO265,AC265/1000)</f>
        <v>{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 "type": "Feature", "geometry": { "type": "Point", "coordinates": [8,5364736,50,0849952] } },</v>
      </c>
      <c r="BP265" s="6" t="s">
        <v>3381</v>
      </c>
    </row>
    <row r="266" spans="1:68" s="6" customFormat="1" x14ac:dyDescent="0.3">
      <c r="A266" s="18" t="str">
        <f>Table1[[#This Row],[Name]]</f>
        <v>Insatransport</v>
      </c>
      <c r="B266" s="362">
        <v>8.7494122000000001</v>
      </c>
      <c r="C266" s="362">
        <v>50.122558300000001</v>
      </c>
      <c r="D266" s="18" t="str">
        <f>Table1[[#This Row],[Standortkategorie]]</f>
        <v>Verteilzentrum</v>
      </c>
      <c r="E266" s="18" t="str">
        <f>IF(Table1[[#This Row],[Zusatzinformation]]=0,"",Table1[[#This Row],[Zusatzinformation]])</f>
        <v/>
      </c>
      <c r="F266" s="47">
        <f>IF($D266&lt;&gt;"Busdepot",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3.4000000000000004</v>
      </c>
      <c r="G266" s="47">
        <f>IF($D266&lt;&gt;"Busdepot",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66" s="47">
        <f>(Table1[[#This Row],[Lieferfahrzeuge]]*'1-Konfiguration'!$D$16+(MAX(Table1[[#This Row],[Lieferfahrzeuge]]*'1-Konfiguration'!$D$16,Table1[[#This Row],[Lieferfahrzeugtore]]*'1-Konfiguration'!$D$14)))/2</f>
        <v>0</v>
      </c>
      <c r="I266" s="47">
        <f>Table1[[#This Row],[Müllfahrzeuge]]</f>
        <v>0</v>
      </c>
      <c r="J266" s="47">
        <f>Table1[[#This Row],[Betonmischfahrzeuge]]</f>
        <v>0</v>
      </c>
      <c r="K266" s="47">
        <f>(Table1[[#This Row],[Schiffe]]*'1-Konfiguration'!$D$16+(MAX(Table1[[#This Row],[Schiffe]]*'1-Konfiguration'!$D$16,Table1[[#This Row],[Anleger]]*'1-Konfiguration'!$D$14)))/2</f>
        <v>0</v>
      </c>
      <c r="L266" s="47">
        <f>IF($D266="Busdepot",IFERROR(Table1[[#This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6" s="47">
        <f>IF($D266="Busdepot",IFERROR(Table1[[#This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6" s="81">
        <f>VLOOKUP($F$7,'1-Konfiguration'!$D$24:$G$28,4,FALSE) * (VLOOKUP('5-Standortanalyse (Berechnung)'!$F$7,'1-Konfiguration'!$D$24:$F$28,2,FALSE)/100)*VLOOKUP('5-Standortanalyse (Berechnung)'!$F$7,'1-Konfiguration'!$D$24:$F$28,3,FALSE)*$F266</f>
        <v>17727.699960000002</v>
      </c>
      <c r="O266" s="81">
        <f>VLOOKUP($G$7,'1-Konfiguration'!$D$24:$G$28,4,FALSE) * (VLOOKUP('5-Standortanalyse (Berechnung)'!$G$7,'1-Konfiguration'!$D$24:$F$28,2,FALSE)/100)*VLOOKUP('5-Standortanalyse (Berechnung)'!$G$7,'1-Konfiguration'!$D$24:$F$28,3,FALSE)*$G266</f>
        <v>0</v>
      </c>
      <c r="P266" s="81">
        <f>VLOOKUP($H$7,'1-Konfiguration'!$D$24:$G$28,4,FALSE) * (VLOOKUP('5-Standortanalyse (Berechnung)'!$H$7,'1-Konfiguration'!$D$24:$F$28,2,FALSE)/100)*VLOOKUP('5-Standortanalyse (Berechnung)'!$H$7,'1-Konfiguration'!$D$24:$F$28,3,FALSE)*$H266</f>
        <v>0</v>
      </c>
      <c r="Q266" s="81">
        <f>VLOOKUP($I$7,'1-Konfiguration'!$D$24:$G$33,4,FALSE) * (VLOOKUP('5-Standortanalyse (Berechnung)'!$I$7,'1-Konfiguration'!$D$24:$F$33,2,FALSE)/100)*VLOOKUP('5-Standortanalyse (Berechnung)'!$I$7,'1-Konfiguration'!$D$24:$F$33,3,FALSE)*$I266</f>
        <v>0</v>
      </c>
      <c r="R266" s="81">
        <f>VLOOKUP($J$7,'1-Konfiguration'!$D$24:$G$33,4,FALSE) * (VLOOKUP('5-Standortanalyse (Berechnung)'!$J$7,'1-Konfiguration'!$D$24:$F$33,2,FALSE)/100)*VLOOKUP('5-Standortanalyse (Berechnung)'!$J$7,'1-Konfiguration'!$D$24:$F$33,3,FALSE)*$J266</f>
        <v>0</v>
      </c>
      <c r="S266" s="81">
        <f>VLOOKUP($K$7,'1-Konfiguration'!$D$24:$G$33,4,FALSE) * (VLOOKUP('5-Standortanalyse (Berechnung)'!$K$7,'1-Konfiguration'!$D$24:$F$33,2,FALSE)/100)*VLOOKUP('5-Standortanalyse (Berechnung)'!$K$7,'1-Konfiguration'!$D$24:$F$33,3,FALSE)*$K266</f>
        <v>0</v>
      </c>
      <c r="T266" s="81">
        <f>VLOOKUP($L$7,'1-Konfiguration'!$D$24:$G$28,4,FALSE) * (VLOOKUP('5-Standortanalyse (Berechnung)'!$L$7,'1-Konfiguration'!$D$24:$F$28,2,FALSE)/100)*VLOOKUP('5-Standortanalyse (Berechnung)'!$L$7,'1-Konfiguration'!$D$24:$F$28,3,FALSE)*$L266</f>
        <v>0</v>
      </c>
      <c r="U266" s="81">
        <f>VLOOKUP($M$7,'1-Konfiguration'!$D$24:$G$28,4,FALSE) * (VLOOKUP('5-Standortanalyse (Berechnung)'!$M$7,'1-Konfiguration'!$D$24:$F$28,2,FALSE)/100)*VLOOKUP('5-Standortanalyse (Berechnung)'!$M$7,'1-Konfiguration'!$D$24:$F$28,3,FALSE)*$M266</f>
        <v>0</v>
      </c>
      <c r="V266" s="81">
        <f>MMULT($N266:$P266,'1-Konfiguration'!G$54:G$56)+MMULT($Q266:$R266,'1-Konfiguration'!G$59:G$60)+MMULT($T266:$U266,'1-Konfiguration'!G$57:G$58)+($S266*'1-Konfiguration'!G$63)</f>
        <v>151.75087149871692</v>
      </c>
      <c r="W266" s="81">
        <f>MMULT($N266:$P266,'1-Konfiguration'!H$54:H$56)+MMULT($Q266:$R266,'1-Konfiguration'!H$59:H$60)+MMULT($T266:$U266,'1-Konfiguration'!H$57:H$58)+($S266*'1-Konfiguration'!H$63)</f>
        <v>692.84392166202338</v>
      </c>
      <c r="X266" s="81">
        <f>MMULT($N266:$P266,'1-Konfiguration'!I$54:I$56)+MMULT($Q266:$R266,'1-Konfiguration'!I$59:I$60)+MMULT($T266:$U266,'1-Konfiguration'!I$57:I$58)+($S266*'1-Konfiguration'!I$63)</f>
        <v>1727.0128516616171</v>
      </c>
      <c r="Y266" s="81">
        <f>MMULT($N266:$P266,'1-Konfiguration'!J$54:J$56)+MMULT($Q266:$R266,'1-Konfiguration'!J$59:J$60)+MMULT($T266:$U266,'1-Konfiguration'!J$57:J$58)+($S266*'1-Konfiguration'!J$63)</f>
        <v>3500.5003846629197</v>
      </c>
      <c r="Z266" s="81">
        <f>MMULT($N266:$P266,'1-Konfiguration'!K$54:K$56)+MMULT($Q266:$R266,'1-Konfiguration'!K$59:K$60)+MMULT($T266:$U266,'1-Konfiguration'!K$57:K$58)+($S266*'1-Konfiguration'!K$63)</f>
        <v>379.37717874679231</v>
      </c>
      <c r="AA266" s="81">
        <f>MMULT($N266:$P266,'1-Konfiguration'!L$54:L$56)+MMULT($Q266:$R266,'1-Konfiguration'!L$59:L$60)+MMULT($T266:$U266,'1-Konfiguration'!L$57:L$58)+($S266*'1-Konfiguration'!L$63)</f>
        <v>957.96499999543369</v>
      </c>
      <c r="AB266" s="81">
        <f>MMULT($N266:$P266,'1-Konfiguration'!M$54:M$56)+MMULT($Q266:$R266,'1-Konfiguration'!M$59:M$60)+MMULT($T266:$U266,'1-Konfiguration'!M$57:M$58)+($S266*'1-Konfiguration'!M$63)</f>
        <v>2382.064296517563</v>
      </c>
      <c r="AC266" s="81">
        <f>MMULT($N266:$P266,'1-Konfiguration'!N$54:N$56)+MMULT($Q266:$R266,'1-Konfiguration'!N$59:N$60)+MMULT($T266:$U266,'1-Konfiguration'!N$57:N$58)+($S266*'1-Konfiguration'!N$63)</f>
        <v>5408.9450186578988</v>
      </c>
      <c r="AF266" s="6">
        <f t="shared" si="112"/>
        <v>1</v>
      </c>
      <c r="AG266" s="6">
        <f t="shared" si="113"/>
        <v>3</v>
      </c>
      <c r="AH266" s="6">
        <f t="shared" si="114"/>
        <v>3</v>
      </c>
      <c r="AI266" s="6">
        <f t="shared" si="115"/>
        <v>5</v>
      </c>
      <c r="AJ266" s="6">
        <f t="shared" si="116"/>
        <v>3</v>
      </c>
      <c r="AK266" s="6">
        <f t="shared" si="117"/>
        <v>4</v>
      </c>
      <c r="AL266" s="6">
        <f t="shared" si="118"/>
        <v>5</v>
      </c>
      <c r="AM266" s="6">
        <f t="shared" si="119"/>
        <v>7</v>
      </c>
      <c r="AO266" s="5" t="str">
        <f t="shared" si="120"/>
        <v>{ "type": "Feature", "geometry": { "type": "Point", "coordinates": [8,7494122,50,1225583] } },</v>
      </c>
      <c r="AP266" s="5" t="str">
        <f t="shared" si="104"/>
        <v>{ "type": "Feature", "geometry": { "type": "Point", "coordinates": [8,7502122,50,1225583] } },</v>
      </c>
      <c r="AQ266" s="5" t="str">
        <f t="shared" si="105"/>
        <v>{ "type": "Feature", "geometry": { "type": "Point", "coordinates": [8,7494122,50,1230583] } },</v>
      </c>
      <c r="AR266" s="5" t="str">
        <f t="shared" si="106"/>
        <v>{ "type": "Feature", "geometry": { "type": "Point", "coordinates": [8,7494122,50,1220583] } },</v>
      </c>
      <c r="AS266" s="5" t="str">
        <f t="shared" si="107"/>
        <v>{ "type": "Feature", "geometry": { "type": "Point", "coordinates": [8,7486122,50,1225583] } },</v>
      </c>
      <c r="AT266" s="5" t="str">
        <f t="shared" si="108"/>
        <v>{ "type": "Feature", "geometry": { "type": "Point", "coordinates": [8,7486122,50,1220583] } },</v>
      </c>
      <c r="AU266" s="5" t="str">
        <f t="shared" si="109"/>
        <v>{ "type": "Feature", "geometry": { "type": "Point", "coordinates": [8,7502122,50,1230583] } },</v>
      </c>
      <c r="AV266" s="5" t="str">
        <f t="shared" si="110"/>
        <v>{ "type": "Feature", "geometry": { "type": "Point", "coordinates": [8,7486122,50,1230583] } },</v>
      </c>
      <c r="AW266" s="5" t="str">
        <f t="shared" si="111"/>
        <v>{ "type": "Feature", "geometry": { "type": "Point", "coordinates": [8,7502122,50,1220583] } },</v>
      </c>
      <c r="AX266" s="5" t="s">
        <v>753</v>
      </c>
      <c r="AY266" s="6" t="str">
        <f>REPT($AO266,VLOOKUP(AF266,'8-Intensitäten Heatmap'!$A$5:$L$232,$AO$3,FALSE))&amp;REPT($AP266,VLOOKUP(AF266,'8-Intensitäten Heatmap'!$A$5:$L$232,$AP$3,FALSE))&amp;REPT($AQ266,VLOOKUP(AF266,'8-Intensitäten Heatmap'!$A$5:$L$232,$AQ$3,FALSE))&amp;REPT($AR266,VLOOKUP(AF266,'8-Intensitäten Heatmap'!$A$5:$L$232,$AR$3,FALSE))&amp;REPT($AS266,VLOOKUP(AF266,'8-Intensitäten Heatmap'!$A$5:$L$232,$AS$3,FALSE))&amp;REPT($AT266,VLOOKUP(AF266,'8-Intensitäten Heatmap'!$A$5:$L$232,$AT$3,FALSE))&amp;REPT($AU266,VLOOKUP(AF266,'8-Intensitäten Heatmap'!$A$5:$L$232,$AU$3,FALSE))&amp;REPT($AV266,VLOOKUP(AF266,'8-Intensitäten Heatmap'!$A$5:$L$232,$AV$3,FALSE))&amp;REPT($AW266,VLOOKUP(AF266,'8-Intensitäten Heatmap'!$A$5:$L$232,$AW$3,FALSE))</f>
        <v>{ "type": "Feature", "geometry": { "type": "Point", "coordinates": [8,7494122,50,1225583] } },</v>
      </c>
      <c r="AZ266" s="6" t="str">
        <f>REPT($AO266,VLOOKUP(AG266,'8-Intensitäten Heatmap'!$A$5:$L$232,$AO$3,FALSE))&amp;REPT($AP266,VLOOKUP(AG266,'8-Intensitäten Heatmap'!$A$5:$L$232,$AP$3,FALSE))&amp;REPT($AQ266,VLOOKUP(AG266,'8-Intensitäten Heatmap'!$A$5:$L$232,$AQ$3,FALSE))&amp;REPT($AR266,VLOOKUP(AG266,'8-Intensitäten Heatmap'!$A$5:$L$232,$AR$3,FALSE))&amp;REPT($AS266,VLOOKUP(AG266,'8-Intensitäten Heatmap'!$A$5:$L$232,$AS$3,FALSE))&amp;REPT($AT266,VLOOKUP(AG266,'8-Intensitäten Heatmap'!$A$5:$L$232,$AT$3,FALSE))&amp;REPT($AU266,VLOOKUP(AG266,'8-Intensitäten Heatmap'!$A$5:$L$232,$AU$3,FALSE))&amp;REPT($AV266,VLOOKUP(AG266,'8-Intensitäten Heatmap'!$A$5:$L$232,$AV$3,FALSE))&amp;REPT($AW266,VLOOKUP(AG266,'8-Intensitäten Heatmap'!$A$5:$L$232,$AW$3,FALSE))</f>
        <v>{ "type": "Feature", "geometry": { "type": "Point", "coordinates": [8,7494122,50,1225583] } },{ "type": "Feature", "geometry": { "type": "Point", "coordinates": [8,7502122,50,1225583] } },{ "type": "Feature", "geometry": { "type": "Point", "coordinates": [8,7494122,50,1230583] } },</v>
      </c>
      <c r="BA266" s="6" t="str">
        <f>REPT($AO266,VLOOKUP(AH266,'8-Intensitäten Heatmap'!$A$5:$L$232,$AO$3,FALSE))&amp;REPT($AP266,VLOOKUP(AH266,'8-Intensitäten Heatmap'!$A$5:$L$232,$AP$3,FALSE))&amp;REPT($AQ266,VLOOKUP(AH266,'8-Intensitäten Heatmap'!$A$5:$L$232,$AQ$3,FALSE))&amp;REPT($AR266,VLOOKUP(AH266,'8-Intensitäten Heatmap'!$A$5:$L$232,$AR$3,FALSE))&amp;REPT($AS266,VLOOKUP(AH266,'8-Intensitäten Heatmap'!$A$5:$L$232,$AS$3,FALSE))&amp;REPT($AT266,VLOOKUP(AH266,'8-Intensitäten Heatmap'!$A$5:$L$232,$AT$3,FALSE))&amp;REPT($AU266,VLOOKUP(AH266,'8-Intensitäten Heatmap'!$A$5:$L$232,$AU$3,FALSE))&amp;REPT($AV266,VLOOKUP(AH266,'8-Intensitäten Heatmap'!$A$5:$L$232,$AV$3,FALSE))&amp;REPT($AW266,VLOOKUP(AH266,'8-Intensitäten Heatmap'!$A$5:$L$232,$AW$3,FALSE))</f>
        <v>{ "type": "Feature", "geometry": { "type": "Point", "coordinates": [8,7494122,50,1225583] } },{ "type": "Feature", "geometry": { "type": "Point", "coordinates": [8,7502122,50,1225583] } },{ "type": "Feature", "geometry": { "type": "Point", "coordinates": [8,7494122,50,1230583] } },</v>
      </c>
      <c r="BB266" s="6" t="str">
        <f>REPT($AO266,VLOOKUP(AI266,'8-Intensitäten Heatmap'!$A$5:$L$232,$AO$3,FALSE))&amp;REPT($AP266,VLOOKUP(AI266,'8-Intensitäten Heatmap'!$A$5:$L$232,$AP$3,FALSE))&amp;REPT($AQ266,VLOOKUP(AI266,'8-Intensitäten Heatmap'!$A$5:$L$232,$AQ$3,FALSE))&amp;REPT($AR266,VLOOKUP(AI266,'8-Intensitäten Heatmap'!$A$5:$L$232,$AR$3,FALSE))&amp;REPT($AS266,VLOOKUP(AI266,'8-Intensitäten Heatmap'!$A$5:$L$232,$AS$3,FALSE))&amp;REPT($AT266,VLOOKUP(AI266,'8-Intensitäten Heatmap'!$A$5:$L$232,$AT$3,FALSE))&amp;REPT($AU266,VLOOKUP(AI266,'8-Intensitäten Heatmap'!$A$5:$L$232,$AU$3,FALSE))&amp;REPT($AV266,VLOOKUP(AI266,'8-Intensitäten Heatmap'!$A$5:$L$232,$AV$3,FALSE))&amp;REPT($AW266,VLOOKUP(AI266,'8-Intensitäten Heatmap'!$A$5:$L$232,$AW$3,FALSE))</f>
        <v>{ "type": "Feature", "geometry": { "type": "Point", "coordinates": [8,7494122,50,1225583] } },{ "type": "Feature", "geometry": { "type": "Point", "coordinates": [8,7502122,50,1225583] } },{ "type": "Feature", "geometry": { "type": "Point", "coordinates": [8,7494122,50,1230583] } },{ "type": "Feature", "geometry": { "type": "Point", "coordinates": [8,7494122,50,1220583] } },{ "type": "Feature", "geometry": { "type": "Point", "coordinates": [8,7486122,50,1225583] } },</v>
      </c>
      <c r="BC266" s="6" t="str">
        <f>REPT($AO266,VLOOKUP(AJ266,'8-Intensitäten Heatmap'!$A$5:$L$232,$AO$3,FALSE))&amp;REPT($AP266,VLOOKUP(AJ266,'8-Intensitäten Heatmap'!$A$5:$L$232,$AP$3,FALSE))&amp;REPT($AQ266,VLOOKUP(AJ266,'8-Intensitäten Heatmap'!$A$5:$L$232,$AQ$3,FALSE))&amp;REPT($AR266,VLOOKUP(AJ266,'8-Intensitäten Heatmap'!$A$5:$L$232,$AR$3,FALSE))&amp;REPT($AS266,VLOOKUP(AJ266,'8-Intensitäten Heatmap'!$A$5:$L$232,$AS$3,FALSE))&amp;REPT($AT266,VLOOKUP(AJ266,'8-Intensitäten Heatmap'!$A$5:$L$232,$AT$3,FALSE))&amp;REPT($AU266,VLOOKUP(AJ266,'8-Intensitäten Heatmap'!$A$5:$L$232,$AU$3,FALSE))&amp;REPT($AV266,VLOOKUP(AJ266,'8-Intensitäten Heatmap'!$A$5:$L$232,$AV$3,FALSE))&amp;REPT($AW266,VLOOKUP(AJ266,'8-Intensitäten Heatmap'!$A$5:$L$232,$AW$3,FALSE))</f>
        <v>{ "type": "Feature", "geometry": { "type": "Point", "coordinates": [8,7494122,50,1225583] } },{ "type": "Feature", "geometry": { "type": "Point", "coordinates": [8,7502122,50,1225583] } },{ "type": "Feature", "geometry": { "type": "Point", "coordinates": [8,7494122,50,1230583] } },</v>
      </c>
      <c r="BD266" s="6" t="str">
        <f>REPT($AO266,VLOOKUP(AK266,'8-Intensitäten Heatmap'!$A$5:$L$232,$AO$3,FALSE))&amp;REPT($AP266,VLOOKUP(AK266,'8-Intensitäten Heatmap'!$A$5:$L$232,$AP$3,FALSE))&amp;REPT($AQ266,VLOOKUP(AK266,'8-Intensitäten Heatmap'!$A$5:$L$232,$AQ$3,FALSE))&amp;REPT($AR266,VLOOKUP(AK266,'8-Intensitäten Heatmap'!$A$5:$L$232,$AR$3,FALSE))&amp;REPT($AS266,VLOOKUP(AK266,'8-Intensitäten Heatmap'!$A$5:$L$232,$AS$3,FALSE))&amp;REPT($AT266,VLOOKUP(AK266,'8-Intensitäten Heatmap'!$A$5:$L$232,$AT$3,FALSE))&amp;REPT($AU266,VLOOKUP(AK266,'8-Intensitäten Heatmap'!$A$5:$L$232,$AU$3,FALSE))&amp;REPT($AV266,VLOOKUP(AK266,'8-Intensitäten Heatmap'!$A$5:$L$232,$AV$3,FALSE))&amp;REPT($AW266,VLOOKUP(AK266,'8-Intensitäten Heatmap'!$A$5:$L$232,$AW$3,FALSE))</f>
        <v>{ "type": "Feature", "geometry": { "type": "Point", "coordinates": [8,7494122,50,1225583] } },{ "type": "Feature", "geometry": { "type": "Point", "coordinates": [8,7502122,50,1225583] } },{ "type": "Feature", "geometry": { "type": "Point", "coordinates": [8,7494122,50,1230583] } },{ "type": "Feature", "geometry": { "type": "Point", "coordinates": [8,7494122,50,1220583] } },</v>
      </c>
      <c r="BE266" s="6" t="str">
        <f>REPT($AO266,VLOOKUP(AL266,'8-Intensitäten Heatmap'!$A$5:$L$232,$AO$3,FALSE))&amp;REPT($AP266,VLOOKUP(AL266,'8-Intensitäten Heatmap'!$A$5:$L$232,$AP$3,FALSE))&amp;REPT($AQ266,VLOOKUP(AL266,'8-Intensitäten Heatmap'!$A$5:$L$232,$AQ$3,FALSE))&amp;REPT($AR266,VLOOKUP(AL266,'8-Intensitäten Heatmap'!$A$5:$L$232,$AR$3,FALSE))&amp;REPT($AS266,VLOOKUP(AL266,'8-Intensitäten Heatmap'!$A$5:$L$232,$AS$3,FALSE))&amp;REPT($AT266,VLOOKUP(AL266,'8-Intensitäten Heatmap'!$A$5:$L$232,$AT$3,FALSE))&amp;REPT($AU266,VLOOKUP(AL266,'8-Intensitäten Heatmap'!$A$5:$L$232,$AU$3,FALSE))&amp;REPT($AV266,VLOOKUP(AL266,'8-Intensitäten Heatmap'!$A$5:$L$232,$AV$3,FALSE))&amp;REPT($AW266,VLOOKUP(AL266,'8-Intensitäten Heatmap'!$A$5:$L$232,$AW$3,FALSE))</f>
        <v>{ "type": "Feature", "geometry": { "type": "Point", "coordinates": [8,7494122,50,1225583] } },{ "type": "Feature", "geometry": { "type": "Point", "coordinates": [8,7502122,50,1225583] } },{ "type": "Feature", "geometry": { "type": "Point", "coordinates": [8,7494122,50,1230583] } },{ "type": "Feature", "geometry": { "type": "Point", "coordinates": [8,7494122,50,1220583] } },{ "type": "Feature", "geometry": { "type": "Point", "coordinates": [8,7486122,50,1225583] } },</v>
      </c>
      <c r="BF266" s="6" t="str">
        <f>REPT($AO266,VLOOKUP(AM266,'8-Intensitäten Heatmap'!$A$5:$L$232,$AO$3,FALSE))&amp;REPT($AP266,VLOOKUP(AM266,'8-Intensitäten Heatmap'!$A$5:$L$232,$AP$3,FALSE))&amp;REPT($AQ266,VLOOKUP(AM266,'8-Intensitäten Heatmap'!$A$5:$L$232,$AQ$3,FALSE))&amp;REPT($AR266,VLOOKUP(AM266,'8-Intensitäten Heatmap'!$A$5:$L$232,$AR$3,FALSE))&amp;REPT($AS266,VLOOKUP(AM266,'8-Intensitäten Heatmap'!$A$5:$L$232,$AS$3,FALSE))&amp;REPT($AT266,VLOOKUP(AM266,'8-Intensitäten Heatmap'!$A$5:$L$232,$AT$3,FALSE))&amp;REPT($AU266,VLOOKUP(AM266,'8-Intensitäten Heatmap'!$A$5:$L$232,$AU$3,FALSE))&amp;REPT($AV266,VLOOKUP(AM266,'8-Intensitäten Heatmap'!$A$5:$L$232,$AV$3,FALSE))&amp;REPT($AW266,VLOOKUP(AM266,'8-Intensitäten Heatmap'!$A$5:$L$232,$AW$3,FALSE))</f>
        <v>{ "type": "Feature", "geometry": { "type": "Point", "coordinates": [8,7494122,50,1225583] } },{ "type": "Feature", "geometry": { "type": "Point", "coordinates": [8,7502122,50,1225583] } },{ "type": "Feature", "geometry": { "type": "Point", "coordinates": [8,7494122,50,1230583] } },{ "type": "Feature", "geometry": { "type": "Point", "coordinates": [8,7494122,50,1220583] } },{ "type": "Feature", "geometry": { "type": "Point", "coordinates": [8,7486122,50,1225583] } },{ "type": "Feature", "geometry": { "type": "Point", "coordinates": [8,7486122,50,1220583] } },{ "type": "Feature", "geometry": { "type": "Point", "coordinates": [8,7502122,50,1230583] } },</v>
      </c>
      <c r="BG266" s="6" t="s">
        <v>753</v>
      </c>
      <c r="BH266" s="6" t="str">
        <f t="shared" si="121"/>
        <v>{ "type": "Feature", "geometry": { "type": "Point", "coordinates": [8,7494122,50,1225583] } },</v>
      </c>
      <c r="BI266" s="6" t="str">
        <f t="shared" si="122"/>
        <v/>
      </c>
      <c r="BJ266" s="6" t="str">
        <f t="shared" si="123"/>
        <v>{ "type": "Feature", "geometry": { "type": "Point", "coordinates": [8,7494122,50,1225583] } },</v>
      </c>
      <c r="BK266" s="6" t="str">
        <f t="shared" si="124"/>
        <v>{ "type": "Feature", "geometry": { "type": "Point", "coordinates": [8,7494122,50,1225583] } },{ "type": "Feature", "geometry": { "type": "Point", "coordinates": [8,7494122,50,1225583] } },{ "type": "Feature", "geometry": { "type": "Point", "coordinates": [8,7494122,50,1225583] } },</v>
      </c>
      <c r="BL266" s="6" t="str">
        <f t="shared" si="125"/>
        <v>{ "type": "Feature", "geometry": { "type": "Point", "coordinates": [8,7494122,50,1225583] } },{ "type": "Feature", "geometry": { "type": "Point", "coordinates": [8,7494122,50,1225583] } },{ "type": "Feature", "geometry": { "type": "Point", "coordinates": [8,7494122,50,1225583] } },</v>
      </c>
      <c r="BM266" s="6" t="str">
        <f t="shared" si="126"/>
        <v/>
      </c>
      <c r="BN266" s="6" t="str">
        <f t="shared" si="127"/>
        <v>{ "type": "Feature", "geometry": { "type": "Point", "coordinates": [8,7494122,50,1225583] } },{ "type": "Feature", "geometry": { "type": "Point", "coordinates": [8,7494122,50,1225583] } },</v>
      </c>
      <c r="BO266" s="6" t="str">
        <f t="shared" si="128"/>
        <v>{ "type": "Feature", "geometry": { "type": "Point", "coordinates": [8,7494122,50,1225583] } },{ "type": "Feature", "geometry": { "type": "Point", "coordinates": [8,7494122,50,1225583] } },{ "type": "Feature", "geometry": { "type": "Point", "coordinates": [8,7494122,50,1225583] } },{ "type": "Feature", "geometry": { "type": "Point", "coordinates": [8,7494122,50,1225583] } },{ "type": "Feature", "geometry": { "type": "Point", "coordinates": [8,7494122,50,1225583] } },</v>
      </c>
      <c r="BP266" s="6" t="s">
        <v>3381</v>
      </c>
    </row>
    <row r="267" spans="1:68" s="6" customFormat="1" x14ac:dyDescent="0.3">
      <c r="A267" s="18" t="str">
        <f>Table1[[#This Row],[Name]]</f>
        <v>INSATRANSPORT Speditions GmbH</v>
      </c>
      <c r="B267" s="362">
        <v>8.7388863000000008</v>
      </c>
      <c r="C267" s="362">
        <v>50.136108700000001</v>
      </c>
      <c r="D267" s="18" t="str">
        <f>Table1[[#This Row],[Standortkategorie]]</f>
        <v>Verteilzentrum</v>
      </c>
      <c r="E267" s="18" t="str">
        <f>IF(Table1[[#This Row],[Zusatzinformation]]=0,"",Table1[[#This Row],[Zusatzinformation]])</f>
        <v/>
      </c>
      <c r="F267" s="47">
        <f>IF($D267&lt;&gt;"Busdepot",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3.5</v>
      </c>
      <c r="G267" s="47">
        <f>IF($D267&lt;&gt;"Busdepot",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67" s="47">
        <f>(Table1[[#This Row],[Lieferfahrzeuge]]*'1-Konfiguration'!$D$16+(MAX(Table1[[#This Row],[Lieferfahrzeuge]]*'1-Konfiguration'!$D$16,Table1[[#This Row],[Lieferfahrzeugtore]]*'1-Konfiguration'!$D$14)))/2</f>
        <v>0</v>
      </c>
      <c r="I267" s="47">
        <f>Table1[[#This Row],[Müllfahrzeuge]]</f>
        <v>0</v>
      </c>
      <c r="J267" s="47">
        <f>Table1[[#This Row],[Betonmischfahrzeuge]]</f>
        <v>0</v>
      </c>
      <c r="K267" s="47">
        <f>(Table1[[#This Row],[Schiffe]]*'1-Konfiguration'!$D$16+(MAX(Table1[[#This Row],[Schiffe]]*'1-Konfiguration'!$D$16,Table1[[#This Row],[Anleger]]*'1-Konfiguration'!$D$14)))/2</f>
        <v>0</v>
      </c>
      <c r="L267" s="47">
        <f>IF($D267="Busdepot",IFERROR(Table1[[#This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7" s="47">
        <f>IF($D267="Busdepot",IFERROR(Table1[[#This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7" s="81">
        <f>VLOOKUP($F$7,'1-Konfiguration'!$D$24:$G$28,4,FALSE) * (VLOOKUP('5-Standortanalyse (Berechnung)'!$F$7,'1-Konfiguration'!$D$24:$F$28,2,FALSE)/100)*VLOOKUP('5-Standortanalyse (Berechnung)'!$F$7,'1-Konfiguration'!$D$24:$F$28,3,FALSE)*$F267</f>
        <v>18249.102900000002</v>
      </c>
      <c r="O267" s="81">
        <f>VLOOKUP($G$7,'1-Konfiguration'!$D$24:$G$28,4,FALSE) * (VLOOKUP('5-Standortanalyse (Berechnung)'!$G$7,'1-Konfiguration'!$D$24:$F$28,2,FALSE)/100)*VLOOKUP('5-Standortanalyse (Berechnung)'!$G$7,'1-Konfiguration'!$D$24:$F$28,3,FALSE)*$G267</f>
        <v>0</v>
      </c>
      <c r="P267" s="81">
        <f>VLOOKUP($H$7,'1-Konfiguration'!$D$24:$G$28,4,FALSE) * (VLOOKUP('5-Standortanalyse (Berechnung)'!$H$7,'1-Konfiguration'!$D$24:$F$28,2,FALSE)/100)*VLOOKUP('5-Standortanalyse (Berechnung)'!$H$7,'1-Konfiguration'!$D$24:$F$28,3,FALSE)*$H267</f>
        <v>0</v>
      </c>
      <c r="Q267" s="81">
        <f>VLOOKUP($I$7,'1-Konfiguration'!$D$24:$G$33,4,FALSE) * (VLOOKUP('5-Standortanalyse (Berechnung)'!$I$7,'1-Konfiguration'!$D$24:$F$33,2,FALSE)/100)*VLOOKUP('5-Standortanalyse (Berechnung)'!$I$7,'1-Konfiguration'!$D$24:$F$33,3,FALSE)*$I267</f>
        <v>0</v>
      </c>
      <c r="R267" s="81">
        <f>VLOOKUP($J$7,'1-Konfiguration'!$D$24:$G$33,4,FALSE) * (VLOOKUP('5-Standortanalyse (Berechnung)'!$J$7,'1-Konfiguration'!$D$24:$F$33,2,FALSE)/100)*VLOOKUP('5-Standortanalyse (Berechnung)'!$J$7,'1-Konfiguration'!$D$24:$F$33,3,FALSE)*$J267</f>
        <v>0</v>
      </c>
      <c r="S267" s="81">
        <f>VLOOKUP($K$7,'1-Konfiguration'!$D$24:$G$33,4,FALSE) * (VLOOKUP('5-Standortanalyse (Berechnung)'!$K$7,'1-Konfiguration'!$D$24:$F$33,2,FALSE)/100)*VLOOKUP('5-Standortanalyse (Berechnung)'!$K$7,'1-Konfiguration'!$D$24:$F$33,3,FALSE)*$K267</f>
        <v>0</v>
      </c>
      <c r="T267" s="81">
        <f>VLOOKUP($L$7,'1-Konfiguration'!$D$24:$G$28,4,FALSE) * (VLOOKUP('5-Standortanalyse (Berechnung)'!$L$7,'1-Konfiguration'!$D$24:$F$28,2,FALSE)/100)*VLOOKUP('5-Standortanalyse (Berechnung)'!$L$7,'1-Konfiguration'!$D$24:$F$28,3,FALSE)*$L267</f>
        <v>0</v>
      </c>
      <c r="U267" s="81">
        <f>VLOOKUP($M$7,'1-Konfiguration'!$D$24:$G$28,4,FALSE) * (VLOOKUP('5-Standortanalyse (Berechnung)'!$M$7,'1-Konfiguration'!$D$24:$F$28,2,FALSE)/100)*VLOOKUP('5-Standortanalyse (Berechnung)'!$M$7,'1-Konfiguration'!$D$24:$F$28,3,FALSE)*$M267</f>
        <v>0</v>
      </c>
      <c r="V267" s="81">
        <f>MMULT($N267:$P267,'1-Konfiguration'!G$54:G$56)+MMULT($Q267:$R267,'1-Konfiguration'!G$59:G$60)+MMULT($T267:$U267,'1-Konfiguration'!G$57:G$58)+($S267*'1-Konfiguration'!G$63)</f>
        <v>156.21413242514976</v>
      </c>
      <c r="W267" s="81">
        <f>MMULT($N267:$P267,'1-Konfiguration'!H$54:H$56)+MMULT($Q267:$R267,'1-Konfiguration'!H$59:H$60)+MMULT($T267:$U267,'1-Konfiguration'!H$57:H$58)+($S267*'1-Konfiguration'!H$63)</f>
        <v>713.22168406384753</v>
      </c>
      <c r="X267" s="81">
        <f>MMULT($N267:$P267,'1-Konfiguration'!I$54:I$56)+MMULT($Q267:$R267,'1-Konfiguration'!I$59:I$60)+MMULT($T267:$U267,'1-Konfiguration'!I$57:I$58)+($S267*'1-Konfiguration'!I$63)</f>
        <v>1777.8073472987237</v>
      </c>
      <c r="Y267" s="81">
        <f>MMULT($N267:$P267,'1-Konfiguration'!J$54:J$56)+MMULT($Q267:$R267,'1-Konfiguration'!J$59:J$60)+MMULT($T267:$U267,'1-Konfiguration'!J$57:J$58)+($S267*'1-Konfiguration'!J$63)</f>
        <v>3603.4562783294764</v>
      </c>
      <c r="Z267" s="81">
        <f>MMULT($N267:$P267,'1-Konfiguration'!K$54:K$56)+MMULT($Q267:$R267,'1-Konfiguration'!K$59:K$60)+MMULT($T267:$U267,'1-Konfiguration'!K$57:K$58)+($S267*'1-Konfiguration'!K$63)</f>
        <v>390.53533106287443</v>
      </c>
      <c r="AA267" s="81">
        <f>MMULT($N267:$P267,'1-Konfiguration'!L$54:L$56)+MMULT($Q267:$R267,'1-Konfiguration'!L$59:L$60)+MMULT($T267:$U267,'1-Konfiguration'!L$57:L$58)+($S267*'1-Konfiguration'!L$63)</f>
        <v>986.14044117177002</v>
      </c>
      <c r="AB267" s="81">
        <f>MMULT($N267:$P267,'1-Konfiguration'!M$54:M$56)+MMULT($Q267:$R267,'1-Konfiguration'!M$59:M$60)+MMULT($T267:$U267,'1-Konfiguration'!M$57:M$58)+($S267*'1-Konfiguration'!M$63)</f>
        <v>2452.1250111210206</v>
      </c>
      <c r="AC267" s="81">
        <f>MMULT($N267:$P267,'1-Konfiguration'!N$54:N$56)+MMULT($Q267:$R267,'1-Konfiguration'!N$59:N$60)+MMULT($T267:$U267,'1-Konfiguration'!N$57:N$58)+($S267*'1-Konfiguration'!N$63)</f>
        <v>5568.0316368537196</v>
      </c>
      <c r="AF267" s="6">
        <f t="shared" si="112"/>
        <v>1</v>
      </c>
      <c r="AG267" s="6">
        <f t="shared" si="113"/>
        <v>3</v>
      </c>
      <c r="AH267" s="6">
        <f t="shared" si="114"/>
        <v>4</v>
      </c>
      <c r="AI267" s="6">
        <f t="shared" si="115"/>
        <v>5</v>
      </c>
      <c r="AJ267" s="6">
        <f t="shared" si="116"/>
        <v>3</v>
      </c>
      <c r="AK267" s="6">
        <f t="shared" si="117"/>
        <v>4</v>
      </c>
      <c r="AL267" s="6">
        <f t="shared" si="118"/>
        <v>5</v>
      </c>
      <c r="AM267" s="6">
        <f t="shared" si="119"/>
        <v>7</v>
      </c>
      <c r="AO267" s="5" t="str">
        <f t="shared" si="120"/>
        <v>{ "type": "Feature", "geometry": { "type": "Point", "coordinates": [8,7388863,50,1361087] } },</v>
      </c>
      <c r="AP267" s="5" t="str">
        <f t="shared" si="104"/>
        <v>{ "type": "Feature", "geometry": { "type": "Point", "coordinates": [8,7396863,50,1361087] } },</v>
      </c>
      <c r="AQ267" s="5" t="str">
        <f t="shared" si="105"/>
        <v>{ "type": "Feature", "geometry": { "type": "Point", "coordinates": [8,7388863,50,1366087] } },</v>
      </c>
      <c r="AR267" s="5" t="str">
        <f t="shared" si="106"/>
        <v>{ "type": "Feature", "geometry": { "type": "Point", "coordinates": [8,7388863,50,1356087] } },</v>
      </c>
      <c r="AS267" s="5" t="str">
        <f t="shared" si="107"/>
        <v>{ "type": "Feature", "geometry": { "type": "Point", "coordinates": [8,7380863,50,1361087] } },</v>
      </c>
      <c r="AT267" s="5" t="str">
        <f t="shared" si="108"/>
        <v>{ "type": "Feature", "geometry": { "type": "Point", "coordinates": [8,7380863,50,1356087] } },</v>
      </c>
      <c r="AU267" s="5" t="str">
        <f t="shared" si="109"/>
        <v>{ "type": "Feature", "geometry": { "type": "Point", "coordinates": [8,7396863,50,1366087] } },</v>
      </c>
      <c r="AV267" s="5" t="str">
        <f t="shared" si="110"/>
        <v>{ "type": "Feature", "geometry": { "type": "Point", "coordinates": [8,7380863,50,1366087] } },</v>
      </c>
      <c r="AW267" s="5" t="str">
        <f t="shared" si="111"/>
        <v>{ "type": "Feature", "geometry": { "type": "Point", "coordinates": [8,7396863,50,1356087] } },</v>
      </c>
      <c r="AX267" s="5" t="s">
        <v>753</v>
      </c>
      <c r="AY267" s="6" t="str">
        <f>REPT($AO267,VLOOKUP(AF267,'8-Intensitäten Heatmap'!$A$5:$L$232,$AO$3,FALSE))&amp;REPT($AP267,VLOOKUP(AF267,'8-Intensitäten Heatmap'!$A$5:$L$232,$AP$3,FALSE))&amp;REPT($AQ267,VLOOKUP(AF267,'8-Intensitäten Heatmap'!$A$5:$L$232,$AQ$3,FALSE))&amp;REPT($AR267,VLOOKUP(AF267,'8-Intensitäten Heatmap'!$A$5:$L$232,$AR$3,FALSE))&amp;REPT($AS267,VLOOKUP(AF267,'8-Intensitäten Heatmap'!$A$5:$L$232,$AS$3,FALSE))&amp;REPT($AT267,VLOOKUP(AF267,'8-Intensitäten Heatmap'!$A$5:$L$232,$AT$3,FALSE))&amp;REPT($AU267,VLOOKUP(AF267,'8-Intensitäten Heatmap'!$A$5:$L$232,$AU$3,FALSE))&amp;REPT($AV267,VLOOKUP(AF267,'8-Intensitäten Heatmap'!$A$5:$L$232,$AV$3,FALSE))&amp;REPT($AW267,VLOOKUP(AF267,'8-Intensitäten Heatmap'!$A$5:$L$232,$AW$3,FALSE))</f>
        <v>{ "type": "Feature", "geometry": { "type": "Point", "coordinates": [8,7388863,50,1361087] } },</v>
      </c>
      <c r="AZ267" s="6" t="str">
        <f>REPT($AO267,VLOOKUP(AG267,'8-Intensitäten Heatmap'!$A$5:$L$232,$AO$3,FALSE))&amp;REPT($AP267,VLOOKUP(AG267,'8-Intensitäten Heatmap'!$A$5:$L$232,$AP$3,FALSE))&amp;REPT($AQ267,VLOOKUP(AG267,'8-Intensitäten Heatmap'!$A$5:$L$232,$AQ$3,FALSE))&amp;REPT($AR267,VLOOKUP(AG267,'8-Intensitäten Heatmap'!$A$5:$L$232,$AR$3,FALSE))&amp;REPT($AS267,VLOOKUP(AG267,'8-Intensitäten Heatmap'!$A$5:$L$232,$AS$3,FALSE))&amp;REPT($AT267,VLOOKUP(AG267,'8-Intensitäten Heatmap'!$A$5:$L$232,$AT$3,FALSE))&amp;REPT($AU267,VLOOKUP(AG267,'8-Intensitäten Heatmap'!$A$5:$L$232,$AU$3,FALSE))&amp;REPT($AV267,VLOOKUP(AG267,'8-Intensitäten Heatmap'!$A$5:$L$232,$AV$3,FALSE))&amp;REPT($AW267,VLOOKUP(AG267,'8-Intensitäten Heatmap'!$A$5:$L$232,$AW$3,FALSE))</f>
        <v>{ "type": "Feature", "geometry": { "type": "Point", "coordinates": [8,7388863,50,1361087] } },{ "type": "Feature", "geometry": { "type": "Point", "coordinates": [8,7396863,50,1361087] } },{ "type": "Feature", "geometry": { "type": "Point", "coordinates": [8,7388863,50,1366087] } },</v>
      </c>
      <c r="BA267" s="6" t="str">
        <f>REPT($AO267,VLOOKUP(AH267,'8-Intensitäten Heatmap'!$A$5:$L$232,$AO$3,FALSE))&amp;REPT($AP267,VLOOKUP(AH267,'8-Intensitäten Heatmap'!$A$5:$L$232,$AP$3,FALSE))&amp;REPT($AQ267,VLOOKUP(AH267,'8-Intensitäten Heatmap'!$A$5:$L$232,$AQ$3,FALSE))&amp;REPT($AR267,VLOOKUP(AH267,'8-Intensitäten Heatmap'!$A$5:$L$232,$AR$3,FALSE))&amp;REPT($AS267,VLOOKUP(AH267,'8-Intensitäten Heatmap'!$A$5:$L$232,$AS$3,FALSE))&amp;REPT($AT267,VLOOKUP(AH267,'8-Intensitäten Heatmap'!$A$5:$L$232,$AT$3,FALSE))&amp;REPT($AU267,VLOOKUP(AH267,'8-Intensitäten Heatmap'!$A$5:$L$232,$AU$3,FALSE))&amp;REPT($AV267,VLOOKUP(AH267,'8-Intensitäten Heatmap'!$A$5:$L$232,$AV$3,FALSE))&amp;REPT($AW267,VLOOKUP(AH267,'8-Intensitäten Heatmap'!$A$5:$L$232,$AW$3,FALSE))</f>
        <v>{ "type": "Feature", "geometry": { "type": "Point", "coordinates": [8,7388863,50,1361087] } },{ "type": "Feature", "geometry": { "type": "Point", "coordinates": [8,7396863,50,1361087] } },{ "type": "Feature", "geometry": { "type": "Point", "coordinates": [8,7388863,50,1366087] } },{ "type": "Feature", "geometry": { "type": "Point", "coordinates": [8,7388863,50,1356087] } },</v>
      </c>
      <c r="BB267" s="6" t="str">
        <f>REPT($AO267,VLOOKUP(AI267,'8-Intensitäten Heatmap'!$A$5:$L$232,$AO$3,FALSE))&amp;REPT($AP267,VLOOKUP(AI267,'8-Intensitäten Heatmap'!$A$5:$L$232,$AP$3,FALSE))&amp;REPT($AQ267,VLOOKUP(AI267,'8-Intensitäten Heatmap'!$A$5:$L$232,$AQ$3,FALSE))&amp;REPT($AR267,VLOOKUP(AI267,'8-Intensitäten Heatmap'!$A$5:$L$232,$AR$3,FALSE))&amp;REPT($AS267,VLOOKUP(AI267,'8-Intensitäten Heatmap'!$A$5:$L$232,$AS$3,FALSE))&amp;REPT($AT267,VLOOKUP(AI267,'8-Intensitäten Heatmap'!$A$5:$L$232,$AT$3,FALSE))&amp;REPT($AU267,VLOOKUP(AI267,'8-Intensitäten Heatmap'!$A$5:$L$232,$AU$3,FALSE))&amp;REPT($AV267,VLOOKUP(AI267,'8-Intensitäten Heatmap'!$A$5:$L$232,$AV$3,FALSE))&amp;REPT($AW267,VLOOKUP(AI267,'8-Intensitäten Heatmap'!$A$5:$L$232,$AW$3,FALSE))</f>
        <v>{ "type": "Feature", "geometry": { "type": "Point", "coordinates": [8,7388863,50,1361087] } },{ "type": "Feature", "geometry": { "type": "Point", "coordinates": [8,7396863,50,1361087] } },{ "type": "Feature", "geometry": { "type": "Point", "coordinates": [8,7388863,50,1366087] } },{ "type": "Feature", "geometry": { "type": "Point", "coordinates": [8,7388863,50,1356087] } },{ "type": "Feature", "geometry": { "type": "Point", "coordinates": [8,7380863,50,1361087] } },</v>
      </c>
      <c r="BC267" s="6" t="str">
        <f>REPT($AO267,VLOOKUP(AJ267,'8-Intensitäten Heatmap'!$A$5:$L$232,$AO$3,FALSE))&amp;REPT($AP267,VLOOKUP(AJ267,'8-Intensitäten Heatmap'!$A$5:$L$232,$AP$3,FALSE))&amp;REPT($AQ267,VLOOKUP(AJ267,'8-Intensitäten Heatmap'!$A$5:$L$232,$AQ$3,FALSE))&amp;REPT($AR267,VLOOKUP(AJ267,'8-Intensitäten Heatmap'!$A$5:$L$232,$AR$3,FALSE))&amp;REPT($AS267,VLOOKUP(AJ267,'8-Intensitäten Heatmap'!$A$5:$L$232,$AS$3,FALSE))&amp;REPT($AT267,VLOOKUP(AJ267,'8-Intensitäten Heatmap'!$A$5:$L$232,$AT$3,FALSE))&amp;REPT($AU267,VLOOKUP(AJ267,'8-Intensitäten Heatmap'!$A$5:$L$232,$AU$3,FALSE))&amp;REPT($AV267,VLOOKUP(AJ267,'8-Intensitäten Heatmap'!$A$5:$L$232,$AV$3,FALSE))&amp;REPT($AW267,VLOOKUP(AJ267,'8-Intensitäten Heatmap'!$A$5:$L$232,$AW$3,FALSE))</f>
        <v>{ "type": "Feature", "geometry": { "type": "Point", "coordinates": [8,7388863,50,1361087] } },{ "type": "Feature", "geometry": { "type": "Point", "coordinates": [8,7396863,50,1361087] } },{ "type": "Feature", "geometry": { "type": "Point", "coordinates": [8,7388863,50,1366087] } },</v>
      </c>
      <c r="BD267" s="6" t="str">
        <f>REPT($AO267,VLOOKUP(AK267,'8-Intensitäten Heatmap'!$A$5:$L$232,$AO$3,FALSE))&amp;REPT($AP267,VLOOKUP(AK267,'8-Intensitäten Heatmap'!$A$5:$L$232,$AP$3,FALSE))&amp;REPT($AQ267,VLOOKUP(AK267,'8-Intensitäten Heatmap'!$A$5:$L$232,$AQ$3,FALSE))&amp;REPT($AR267,VLOOKUP(AK267,'8-Intensitäten Heatmap'!$A$5:$L$232,$AR$3,FALSE))&amp;REPT($AS267,VLOOKUP(AK267,'8-Intensitäten Heatmap'!$A$5:$L$232,$AS$3,FALSE))&amp;REPT($AT267,VLOOKUP(AK267,'8-Intensitäten Heatmap'!$A$5:$L$232,$AT$3,FALSE))&amp;REPT($AU267,VLOOKUP(AK267,'8-Intensitäten Heatmap'!$A$5:$L$232,$AU$3,FALSE))&amp;REPT($AV267,VLOOKUP(AK267,'8-Intensitäten Heatmap'!$A$5:$L$232,$AV$3,FALSE))&amp;REPT($AW267,VLOOKUP(AK267,'8-Intensitäten Heatmap'!$A$5:$L$232,$AW$3,FALSE))</f>
        <v>{ "type": "Feature", "geometry": { "type": "Point", "coordinates": [8,7388863,50,1361087] } },{ "type": "Feature", "geometry": { "type": "Point", "coordinates": [8,7396863,50,1361087] } },{ "type": "Feature", "geometry": { "type": "Point", "coordinates": [8,7388863,50,1366087] } },{ "type": "Feature", "geometry": { "type": "Point", "coordinates": [8,7388863,50,1356087] } },</v>
      </c>
      <c r="BE267" s="6" t="str">
        <f>REPT($AO267,VLOOKUP(AL267,'8-Intensitäten Heatmap'!$A$5:$L$232,$AO$3,FALSE))&amp;REPT($AP267,VLOOKUP(AL267,'8-Intensitäten Heatmap'!$A$5:$L$232,$AP$3,FALSE))&amp;REPT($AQ267,VLOOKUP(AL267,'8-Intensitäten Heatmap'!$A$5:$L$232,$AQ$3,FALSE))&amp;REPT($AR267,VLOOKUP(AL267,'8-Intensitäten Heatmap'!$A$5:$L$232,$AR$3,FALSE))&amp;REPT($AS267,VLOOKUP(AL267,'8-Intensitäten Heatmap'!$A$5:$L$232,$AS$3,FALSE))&amp;REPT($AT267,VLOOKUP(AL267,'8-Intensitäten Heatmap'!$A$5:$L$232,$AT$3,FALSE))&amp;REPT($AU267,VLOOKUP(AL267,'8-Intensitäten Heatmap'!$A$5:$L$232,$AU$3,FALSE))&amp;REPT($AV267,VLOOKUP(AL267,'8-Intensitäten Heatmap'!$A$5:$L$232,$AV$3,FALSE))&amp;REPT($AW267,VLOOKUP(AL267,'8-Intensitäten Heatmap'!$A$5:$L$232,$AW$3,FALSE))</f>
        <v>{ "type": "Feature", "geometry": { "type": "Point", "coordinates": [8,7388863,50,1361087] } },{ "type": "Feature", "geometry": { "type": "Point", "coordinates": [8,7396863,50,1361087] } },{ "type": "Feature", "geometry": { "type": "Point", "coordinates": [8,7388863,50,1366087] } },{ "type": "Feature", "geometry": { "type": "Point", "coordinates": [8,7388863,50,1356087] } },{ "type": "Feature", "geometry": { "type": "Point", "coordinates": [8,7380863,50,1361087] } },</v>
      </c>
      <c r="BF267" s="6" t="str">
        <f>REPT($AO267,VLOOKUP(AM267,'8-Intensitäten Heatmap'!$A$5:$L$232,$AO$3,FALSE))&amp;REPT($AP267,VLOOKUP(AM267,'8-Intensitäten Heatmap'!$A$5:$L$232,$AP$3,FALSE))&amp;REPT($AQ267,VLOOKUP(AM267,'8-Intensitäten Heatmap'!$A$5:$L$232,$AQ$3,FALSE))&amp;REPT($AR267,VLOOKUP(AM267,'8-Intensitäten Heatmap'!$A$5:$L$232,$AR$3,FALSE))&amp;REPT($AS267,VLOOKUP(AM267,'8-Intensitäten Heatmap'!$A$5:$L$232,$AS$3,FALSE))&amp;REPT($AT267,VLOOKUP(AM267,'8-Intensitäten Heatmap'!$A$5:$L$232,$AT$3,FALSE))&amp;REPT($AU267,VLOOKUP(AM267,'8-Intensitäten Heatmap'!$A$5:$L$232,$AU$3,FALSE))&amp;REPT($AV267,VLOOKUP(AM267,'8-Intensitäten Heatmap'!$A$5:$L$232,$AV$3,FALSE))&amp;REPT($AW267,VLOOKUP(AM267,'8-Intensitäten Heatmap'!$A$5:$L$232,$AW$3,FALSE))</f>
        <v>{ "type": "Feature", "geometry": { "type": "Point", "coordinates": [8,7388863,50,1361087] } },{ "type": "Feature", "geometry": { "type": "Point", "coordinates": [8,7396863,50,1361087] } },{ "type": "Feature", "geometry": { "type": "Point", "coordinates": [8,7388863,50,1366087] } },{ "type": "Feature", "geometry": { "type": "Point", "coordinates": [8,7388863,50,1356087] } },{ "type": "Feature", "geometry": { "type": "Point", "coordinates": [8,7380863,50,1361087] } },{ "type": "Feature", "geometry": { "type": "Point", "coordinates": [8,7380863,50,1356087] } },{ "type": "Feature", "geometry": { "type": "Point", "coordinates": [8,7396863,50,1366087] } },</v>
      </c>
      <c r="BG267" s="6" t="s">
        <v>753</v>
      </c>
      <c r="BH267" s="6" t="str">
        <f t="shared" si="121"/>
        <v>{ "type": "Feature", "geometry": { "type": "Point", "coordinates": [8,7388863,50,1361087] } },</v>
      </c>
      <c r="BI267" s="6" t="str">
        <f t="shared" si="122"/>
        <v/>
      </c>
      <c r="BJ267" s="6" t="str">
        <f t="shared" si="123"/>
        <v>{ "type": "Feature", "geometry": { "type": "Point", "coordinates": [8,7388863,50,1361087] } },</v>
      </c>
      <c r="BK267" s="6" t="str">
        <f t="shared" si="124"/>
        <v>{ "type": "Feature", "geometry": { "type": "Point", "coordinates": [8,7388863,50,1361087] } },{ "type": "Feature", "geometry": { "type": "Point", "coordinates": [8,7388863,50,1361087] } },{ "type": "Feature", "geometry": { "type": "Point", "coordinates": [8,7388863,50,1361087] } },</v>
      </c>
      <c r="BL267" s="6" t="str">
        <f t="shared" si="125"/>
        <v>{ "type": "Feature", "geometry": { "type": "Point", "coordinates": [8,7388863,50,1361087] } },{ "type": "Feature", "geometry": { "type": "Point", "coordinates": [8,7388863,50,1361087] } },{ "type": "Feature", "geometry": { "type": "Point", "coordinates": [8,7388863,50,1361087] } },</v>
      </c>
      <c r="BM267" s="6" t="str">
        <f t="shared" si="126"/>
        <v/>
      </c>
      <c r="BN267" s="6" t="str">
        <f t="shared" si="127"/>
        <v>{ "type": "Feature", "geometry": { "type": "Point", "coordinates": [8,7388863,50,1361087] } },{ "type": "Feature", "geometry": { "type": "Point", "coordinates": [8,7388863,50,1361087] } },</v>
      </c>
      <c r="BO267" s="6" t="str">
        <f t="shared" si="128"/>
        <v>{ "type": "Feature", "geometry": { "type": "Point", "coordinates": [8,7388863,50,1361087] } },{ "type": "Feature", "geometry": { "type": "Point", "coordinates": [8,7388863,50,1361087] } },{ "type": "Feature", "geometry": { "type": "Point", "coordinates": [8,7388863,50,1361087] } },{ "type": "Feature", "geometry": { "type": "Point", "coordinates": [8,7388863,50,1361087] } },{ "type": "Feature", "geometry": { "type": "Point", "coordinates": [8,7388863,50,1361087] } },</v>
      </c>
      <c r="BP267" s="6" t="s">
        <v>3381</v>
      </c>
    </row>
    <row r="268" spans="1:68" s="6" customFormat="1" x14ac:dyDescent="0.3">
      <c r="A268" s="18" t="str">
        <f>Table1[[#This Row],[Name]]</f>
        <v>Interfer Stahl GmbH</v>
      </c>
      <c r="B268" s="362">
        <v>8.6374399999999998</v>
      </c>
      <c r="C268" s="362">
        <v>50.093165300000003</v>
      </c>
      <c r="D268" s="18" t="str">
        <f>Table1[[#This Row],[Standortkategorie]]</f>
        <v>Verteilzentrum</v>
      </c>
      <c r="E268" s="18" t="str">
        <f>IF(Table1[[#This Row],[Zusatzinformation]]=0,"",Table1[[#This Row],[Zusatzinformation]])</f>
        <v/>
      </c>
      <c r="F268" s="47">
        <f>IF($D268&lt;&gt;"Busdepot",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68" s="47">
        <f>IF($D268&lt;&gt;"Busdepot",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68" s="47">
        <f>(Table1[[#This Row],[Lieferfahrzeuge]]*'1-Konfiguration'!$D$16+(MAX(Table1[[#This Row],[Lieferfahrzeuge]]*'1-Konfiguration'!$D$16,Table1[[#This Row],[Lieferfahrzeugtore]]*'1-Konfiguration'!$D$14)))/2</f>
        <v>0</v>
      </c>
      <c r="I268" s="47">
        <f>Table1[[#This Row],[Müllfahrzeuge]]</f>
        <v>0</v>
      </c>
      <c r="J268" s="47">
        <f>Table1[[#This Row],[Betonmischfahrzeuge]]</f>
        <v>0</v>
      </c>
      <c r="K268" s="47">
        <f>(Table1[[#This Row],[Schiffe]]*'1-Konfiguration'!$D$16+(MAX(Table1[[#This Row],[Schiffe]]*'1-Konfiguration'!$D$16,Table1[[#This Row],[Anleger]]*'1-Konfiguration'!$D$14)))/2</f>
        <v>0</v>
      </c>
      <c r="L268" s="47">
        <f>IF($D268="Busdepot",IFERROR(Table1[[#This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8" s="47">
        <f>IF($D268="Busdepot",IFERROR(Table1[[#This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8" s="81">
        <f>VLOOKUP($F$7,'1-Konfiguration'!$D$24:$G$28,4,FALSE) * (VLOOKUP('5-Standortanalyse (Berechnung)'!$F$7,'1-Konfiguration'!$D$24:$F$28,2,FALSE)/100)*VLOOKUP('5-Standortanalyse (Berechnung)'!$F$7,'1-Konfiguration'!$D$24:$F$28,3,FALSE)*$F268</f>
        <v>5214.0294000000004</v>
      </c>
      <c r="O268" s="81">
        <f>VLOOKUP($G$7,'1-Konfiguration'!$D$24:$G$28,4,FALSE) * (VLOOKUP('5-Standortanalyse (Berechnung)'!$G$7,'1-Konfiguration'!$D$24:$F$28,2,FALSE)/100)*VLOOKUP('5-Standortanalyse (Berechnung)'!$G$7,'1-Konfiguration'!$D$24:$F$28,3,FALSE)*$G268</f>
        <v>0</v>
      </c>
      <c r="P268" s="81">
        <f>VLOOKUP($H$7,'1-Konfiguration'!$D$24:$G$28,4,FALSE) * (VLOOKUP('5-Standortanalyse (Berechnung)'!$H$7,'1-Konfiguration'!$D$24:$F$28,2,FALSE)/100)*VLOOKUP('5-Standortanalyse (Berechnung)'!$H$7,'1-Konfiguration'!$D$24:$F$28,3,FALSE)*$H268</f>
        <v>0</v>
      </c>
      <c r="Q268" s="81">
        <f>VLOOKUP($I$7,'1-Konfiguration'!$D$24:$G$33,4,FALSE) * (VLOOKUP('5-Standortanalyse (Berechnung)'!$I$7,'1-Konfiguration'!$D$24:$F$33,2,FALSE)/100)*VLOOKUP('5-Standortanalyse (Berechnung)'!$I$7,'1-Konfiguration'!$D$24:$F$33,3,FALSE)*$I268</f>
        <v>0</v>
      </c>
      <c r="R268" s="81">
        <f>VLOOKUP($J$7,'1-Konfiguration'!$D$24:$G$33,4,FALSE) * (VLOOKUP('5-Standortanalyse (Berechnung)'!$J$7,'1-Konfiguration'!$D$24:$F$33,2,FALSE)/100)*VLOOKUP('5-Standortanalyse (Berechnung)'!$J$7,'1-Konfiguration'!$D$24:$F$33,3,FALSE)*$J268</f>
        <v>0</v>
      </c>
      <c r="S268" s="81">
        <f>VLOOKUP($K$7,'1-Konfiguration'!$D$24:$G$33,4,FALSE) * (VLOOKUP('5-Standortanalyse (Berechnung)'!$K$7,'1-Konfiguration'!$D$24:$F$33,2,FALSE)/100)*VLOOKUP('5-Standortanalyse (Berechnung)'!$K$7,'1-Konfiguration'!$D$24:$F$33,3,FALSE)*$K268</f>
        <v>0</v>
      </c>
      <c r="T268" s="81">
        <f>VLOOKUP($L$7,'1-Konfiguration'!$D$24:$G$28,4,FALSE) * (VLOOKUP('5-Standortanalyse (Berechnung)'!$L$7,'1-Konfiguration'!$D$24:$F$28,2,FALSE)/100)*VLOOKUP('5-Standortanalyse (Berechnung)'!$L$7,'1-Konfiguration'!$D$24:$F$28,3,FALSE)*$L268</f>
        <v>0</v>
      </c>
      <c r="U268" s="81">
        <f>VLOOKUP($M$7,'1-Konfiguration'!$D$24:$G$28,4,FALSE) * (VLOOKUP('5-Standortanalyse (Berechnung)'!$M$7,'1-Konfiguration'!$D$24:$F$28,2,FALSE)/100)*VLOOKUP('5-Standortanalyse (Berechnung)'!$M$7,'1-Konfiguration'!$D$24:$F$28,3,FALSE)*$M268</f>
        <v>0</v>
      </c>
      <c r="V268" s="81">
        <f>MMULT($N268:$P268,'1-Konfiguration'!G$54:G$56)+MMULT($Q268:$R268,'1-Konfiguration'!G$59:G$60)+MMULT($T268:$U268,'1-Konfiguration'!G$57:G$58)+($S268*'1-Konfiguration'!G$63)</f>
        <v>44.632609264328501</v>
      </c>
      <c r="W268" s="81">
        <f>MMULT($N268:$P268,'1-Konfiguration'!H$54:H$56)+MMULT($Q268:$R268,'1-Konfiguration'!H$59:H$60)+MMULT($T268:$U268,'1-Konfiguration'!H$57:H$58)+($S268*'1-Konfiguration'!H$63)</f>
        <v>203.77762401824216</v>
      </c>
      <c r="X268" s="81">
        <f>MMULT($N268:$P268,'1-Konfiguration'!I$54:I$56)+MMULT($Q268:$R268,'1-Konfiguration'!I$59:I$60)+MMULT($T268:$U268,'1-Konfiguration'!I$57:I$58)+($S268*'1-Konfiguration'!I$63)</f>
        <v>507.94495637106388</v>
      </c>
      <c r="Y268" s="81">
        <f>MMULT($N268:$P268,'1-Konfiguration'!J$54:J$56)+MMULT($Q268:$R268,'1-Konfiguration'!J$59:J$60)+MMULT($T268:$U268,'1-Konfiguration'!J$57:J$58)+($S268*'1-Konfiguration'!J$63)</f>
        <v>1029.5589366655647</v>
      </c>
      <c r="Z268" s="81">
        <f>MMULT($N268:$P268,'1-Konfiguration'!K$54:K$56)+MMULT($Q268:$R268,'1-Konfiguration'!K$59:K$60)+MMULT($T268:$U268,'1-Konfiguration'!K$57:K$58)+($S268*'1-Konfiguration'!K$63)</f>
        <v>111.58152316082126</v>
      </c>
      <c r="AA268" s="81">
        <f>MMULT($N268:$P268,'1-Konfiguration'!L$54:L$56)+MMULT($Q268:$R268,'1-Konfiguration'!L$59:L$60)+MMULT($T268:$U268,'1-Konfiguration'!L$57:L$58)+($S268*'1-Konfiguration'!L$63)</f>
        <v>281.75441176336284</v>
      </c>
      <c r="AB268" s="81">
        <f>MMULT($N268:$P268,'1-Konfiguration'!M$54:M$56)+MMULT($Q268:$R268,'1-Konfiguration'!M$59:M$60)+MMULT($T268:$U268,'1-Konfiguration'!M$57:M$58)+($S268*'1-Konfiguration'!M$63)</f>
        <v>700.60714603457734</v>
      </c>
      <c r="AC268" s="81">
        <f>MMULT($N268:$P268,'1-Konfiguration'!N$54:N$56)+MMULT($Q268:$R268,'1-Konfiguration'!N$59:N$60)+MMULT($T268:$U268,'1-Konfiguration'!N$57:N$58)+($S268*'1-Konfiguration'!N$63)</f>
        <v>1590.8661819582055</v>
      </c>
      <c r="AF268" s="6">
        <f t="shared" si="112"/>
        <v>0</v>
      </c>
      <c r="AG268" s="6">
        <f t="shared" si="113"/>
        <v>1</v>
      </c>
      <c r="AH268" s="6">
        <f t="shared" si="114"/>
        <v>1</v>
      </c>
      <c r="AI268" s="6">
        <f t="shared" si="115"/>
        <v>1</v>
      </c>
      <c r="AJ268" s="6">
        <f t="shared" si="116"/>
        <v>1</v>
      </c>
      <c r="AK268" s="6">
        <f t="shared" si="117"/>
        <v>1</v>
      </c>
      <c r="AL268" s="6">
        <f t="shared" si="118"/>
        <v>1</v>
      </c>
      <c r="AM268" s="6">
        <f t="shared" si="119"/>
        <v>2</v>
      </c>
      <c r="AO268" s="5" t="str">
        <f t="shared" si="120"/>
        <v>{ "type": "Feature", "geometry": { "type": "Point", "coordinates": [8,63744,50,0931653] } },</v>
      </c>
      <c r="AP268" s="5" t="str">
        <f t="shared" si="104"/>
        <v>{ "type": "Feature", "geometry": { "type": "Point", "coordinates": [8,63824,50,0931653] } },</v>
      </c>
      <c r="AQ268" s="5" t="str">
        <f t="shared" si="105"/>
        <v>{ "type": "Feature", "geometry": { "type": "Point", "coordinates": [8,63744,50,0936653] } },</v>
      </c>
      <c r="AR268" s="5" t="str">
        <f t="shared" si="106"/>
        <v>{ "type": "Feature", "geometry": { "type": "Point", "coordinates": [8,63744,50,0926653] } },</v>
      </c>
      <c r="AS268" s="5" t="str">
        <f t="shared" si="107"/>
        <v>{ "type": "Feature", "geometry": { "type": "Point", "coordinates": [8,63664,50,0931653] } },</v>
      </c>
      <c r="AT268" s="5" t="str">
        <f t="shared" si="108"/>
        <v>{ "type": "Feature", "geometry": { "type": "Point", "coordinates": [8,63664,50,0926653] } },</v>
      </c>
      <c r="AU268" s="5" t="str">
        <f t="shared" si="109"/>
        <v>{ "type": "Feature", "geometry": { "type": "Point", "coordinates": [8,63824,50,0936653] } },</v>
      </c>
      <c r="AV268" s="5" t="str">
        <f t="shared" si="110"/>
        <v>{ "type": "Feature", "geometry": { "type": "Point", "coordinates": [8,63664,50,0936653] } },</v>
      </c>
      <c r="AW268" s="5" t="str">
        <f t="shared" si="111"/>
        <v>{ "type": "Feature", "geometry": { "type": "Point", "coordinates": [8,63824,50,0926653] } },</v>
      </c>
      <c r="AX268" s="5" t="s">
        <v>753</v>
      </c>
      <c r="AY268" s="6" t="str">
        <f>REPT($AO268,VLOOKUP(AF268,'8-Intensitäten Heatmap'!$A$5:$L$232,$AO$3,FALSE))&amp;REPT($AP268,VLOOKUP(AF268,'8-Intensitäten Heatmap'!$A$5:$L$232,$AP$3,FALSE))&amp;REPT($AQ268,VLOOKUP(AF268,'8-Intensitäten Heatmap'!$A$5:$L$232,$AQ$3,FALSE))&amp;REPT($AR268,VLOOKUP(AF268,'8-Intensitäten Heatmap'!$A$5:$L$232,$AR$3,FALSE))&amp;REPT($AS268,VLOOKUP(AF268,'8-Intensitäten Heatmap'!$A$5:$L$232,$AS$3,FALSE))&amp;REPT($AT268,VLOOKUP(AF268,'8-Intensitäten Heatmap'!$A$5:$L$232,$AT$3,FALSE))&amp;REPT($AU268,VLOOKUP(AF268,'8-Intensitäten Heatmap'!$A$5:$L$232,$AU$3,FALSE))&amp;REPT($AV268,VLOOKUP(AF268,'8-Intensitäten Heatmap'!$A$5:$L$232,$AV$3,FALSE))&amp;REPT($AW268,VLOOKUP(AF268,'8-Intensitäten Heatmap'!$A$5:$L$232,$AW$3,FALSE))</f>
        <v/>
      </c>
      <c r="AZ268" s="6" t="str">
        <f>REPT($AO268,VLOOKUP(AG268,'8-Intensitäten Heatmap'!$A$5:$L$232,$AO$3,FALSE))&amp;REPT($AP268,VLOOKUP(AG268,'8-Intensitäten Heatmap'!$A$5:$L$232,$AP$3,FALSE))&amp;REPT($AQ268,VLOOKUP(AG268,'8-Intensitäten Heatmap'!$A$5:$L$232,$AQ$3,FALSE))&amp;REPT($AR268,VLOOKUP(AG268,'8-Intensitäten Heatmap'!$A$5:$L$232,$AR$3,FALSE))&amp;REPT($AS268,VLOOKUP(AG268,'8-Intensitäten Heatmap'!$A$5:$L$232,$AS$3,FALSE))&amp;REPT($AT268,VLOOKUP(AG268,'8-Intensitäten Heatmap'!$A$5:$L$232,$AT$3,FALSE))&amp;REPT($AU268,VLOOKUP(AG268,'8-Intensitäten Heatmap'!$A$5:$L$232,$AU$3,FALSE))&amp;REPT($AV268,VLOOKUP(AG268,'8-Intensitäten Heatmap'!$A$5:$L$232,$AV$3,FALSE))&amp;REPT($AW268,VLOOKUP(AG268,'8-Intensitäten Heatmap'!$A$5:$L$232,$AW$3,FALSE))</f>
        <v>{ "type": "Feature", "geometry": { "type": "Point", "coordinates": [8,63744,50,0931653] } },</v>
      </c>
      <c r="BA268" s="6" t="str">
        <f>REPT($AO268,VLOOKUP(AH268,'8-Intensitäten Heatmap'!$A$5:$L$232,$AO$3,FALSE))&amp;REPT($AP268,VLOOKUP(AH268,'8-Intensitäten Heatmap'!$A$5:$L$232,$AP$3,FALSE))&amp;REPT($AQ268,VLOOKUP(AH268,'8-Intensitäten Heatmap'!$A$5:$L$232,$AQ$3,FALSE))&amp;REPT($AR268,VLOOKUP(AH268,'8-Intensitäten Heatmap'!$A$5:$L$232,$AR$3,FALSE))&amp;REPT($AS268,VLOOKUP(AH268,'8-Intensitäten Heatmap'!$A$5:$L$232,$AS$3,FALSE))&amp;REPT($AT268,VLOOKUP(AH268,'8-Intensitäten Heatmap'!$A$5:$L$232,$AT$3,FALSE))&amp;REPT($AU268,VLOOKUP(AH268,'8-Intensitäten Heatmap'!$A$5:$L$232,$AU$3,FALSE))&amp;REPT($AV268,VLOOKUP(AH268,'8-Intensitäten Heatmap'!$A$5:$L$232,$AV$3,FALSE))&amp;REPT($AW268,VLOOKUP(AH268,'8-Intensitäten Heatmap'!$A$5:$L$232,$AW$3,FALSE))</f>
        <v>{ "type": "Feature", "geometry": { "type": "Point", "coordinates": [8,63744,50,0931653] } },</v>
      </c>
      <c r="BB268" s="6" t="str">
        <f>REPT($AO268,VLOOKUP(AI268,'8-Intensitäten Heatmap'!$A$5:$L$232,$AO$3,FALSE))&amp;REPT($AP268,VLOOKUP(AI268,'8-Intensitäten Heatmap'!$A$5:$L$232,$AP$3,FALSE))&amp;REPT($AQ268,VLOOKUP(AI268,'8-Intensitäten Heatmap'!$A$5:$L$232,$AQ$3,FALSE))&amp;REPT($AR268,VLOOKUP(AI268,'8-Intensitäten Heatmap'!$A$5:$L$232,$AR$3,FALSE))&amp;REPT($AS268,VLOOKUP(AI268,'8-Intensitäten Heatmap'!$A$5:$L$232,$AS$3,FALSE))&amp;REPT($AT268,VLOOKUP(AI268,'8-Intensitäten Heatmap'!$A$5:$L$232,$AT$3,FALSE))&amp;REPT($AU268,VLOOKUP(AI268,'8-Intensitäten Heatmap'!$A$5:$L$232,$AU$3,FALSE))&amp;REPT($AV268,VLOOKUP(AI268,'8-Intensitäten Heatmap'!$A$5:$L$232,$AV$3,FALSE))&amp;REPT($AW268,VLOOKUP(AI268,'8-Intensitäten Heatmap'!$A$5:$L$232,$AW$3,FALSE))</f>
        <v>{ "type": "Feature", "geometry": { "type": "Point", "coordinates": [8,63744,50,0931653] } },</v>
      </c>
      <c r="BC268" s="6" t="str">
        <f>REPT($AO268,VLOOKUP(AJ268,'8-Intensitäten Heatmap'!$A$5:$L$232,$AO$3,FALSE))&amp;REPT($AP268,VLOOKUP(AJ268,'8-Intensitäten Heatmap'!$A$5:$L$232,$AP$3,FALSE))&amp;REPT($AQ268,VLOOKUP(AJ268,'8-Intensitäten Heatmap'!$A$5:$L$232,$AQ$3,FALSE))&amp;REPT($AR268,VLOOKUP(AJ268,'8-Intensitäten Heatmap'!$A$5:$L$232,$AR$3,FALSE))&amp;REPT($AS268,VLOOKUP(AJ268,'8-Intensitäten Heatmap'!$A$5:$L$232,$AS$3,FALSE))&amp;REPT($AT268,VLOOKUP(AJ268,'8-Intensitäten Heatmap'!$A$5:$L$232,$AT$3,FALSE))&amp;REPT($AU268,VLOOKUP(AJ268,'8-Intensitäten Heatmap'!$A$5:$L$232,$AU$3,FALSE))&amp;REPT($AV268,VLOOKUP(AJ268,'8-Intensitäten Heatmap'!$A$5:$L$232,$AV$3,FALSE))&amp;REPT($AW268,VLOOKUP(AJ268,'8-Intensitäten Heatmap'!$A$5:$L$232,$AW$3,FALSE))</f>
        <v>{ "type": "Feature", "geometry": { "type": "Point", "coordinates": [8,63744,50,0931653] } },</v>
      </c>
      <c r="BD268" s="6" t="str">
        <f>REPT($AO268,VLOOKUP(AK268,'8-Intensitäten Heatmap'!$A$5:$L$232,$AO$3,FALSE))&amp;REPT($AP268,VLOOKUP(AK268,'8-Intensitäten Heatmap'!$A$5:$L$232,$AP$3,FALSE))&amp;REPT($AQ268,VLOOKUP(AK268,'8-Intensitäten Heatmap'!$A$5:$L$232,$AQ$3,FALSE))&amp;REPT($AR268,VLOOKUP(AK268,'8-Intensitäten Heatmap'!$A$5:$L$232,$AR$3,FALSE))&amp;REPT($AS268,VLOOKUP(AK268,'8-Intensitäten Heatmap'!$A$5:$L$232,$AS$3,FALSE))&amp;REPT($AT268,VLOOKUP(AK268,'8-Intensitäten Heatmap'!$A$5:$L$232,$AT$3,FALSE))&amp;REPT($AU268,VLOOKUP(AK268,'8-Intensitäten Heatmap'!$A$5:$L$232,$AU$3,FALSE))&amp;REPT($AV268,VLOOKUP(AK268,'8-Intensitäten Heatmap'!$A$5:$L$232,$AV$3,FALSE))&amp;REPT($AW268,VLOOKUP(AK268,'8-Intensitäten Heatmap'!$A$5:$L$232,$AW$3,FALSE))</f>
        <v>{ "type": "Feature", "geometry": { "type": "Point", "coordinates": [8,63744,50,0931653] } },</v>
      </c>
      <c r="BE268" s="6" t="str">
        <f>REPT($AO268,VLOOKUP(AL268,'8-Intensitäten Heatmap'!$A$5:$L$232,$AO$3,FALSE))&amp;REPT($AP268,VLOOKUP(AL268,'8-Intensitäten Heatmap'!$A$5:$L$232,$AP$3,FALSE))&amp;REPT($AQ268,VLOOKUP(AL268,'8-Intensitäten Heatmap'!$A$5:$L$232,$AQ$3,FALSE))&amp;REPT($AR268,VLOOKUP(AL268,'8-Intensitäten Heatmap'!$A$5:$L$232,$AR$3,FALSE))&amp;REPT($AS268,VLOOKUP(AL268,'8-Intensitäten Heatmap'!$A$5:$L$232,$AS$3,FALSE))&amp;REPT($AT268,VLOOKUP(AL268,'8-Intensitäten Heatmap'!$A$5:$L$232,$AT$3,FALSE))&amp;REPT($AU268,VLOOKUP(AL268,'8-Intensitäten Heatmap'!$A$5:$L$232,$AU$3,FALSE))&amp;REPT($AV268,VLOOKUP(AL268,'8-Intensitäten Heatmap'!$A$5:$L$232,$AV$3,FALSE))&amp;REPT($AW268,VLOOKUP(AL268,'8-Intensitäten Heatmap'!$A$5:$L$232,$AW$3,FALSE))</f>
        <v>{ "type": "Feature", "geometry": { "type": "Point", "coordinates": [8,63744,50,0931653] } },</v>
      </c>
      <c r="BF268" s="6" t="str">
        <f>REPT($AO268,VLOOKUP(AM268,'8-Intensitäten Heatmap'!$A$5:$L$232,$AO$3,FALSE))&amp;REPT($AP268,VLOOKUP(AM268,'8-Intensitäten Heatmap'!$A$5:$L$232,$AP$3,FALSE))&amp;REPT($AQ268,VLOOKUP(AM268,'8-Intensitäten Heatmap'!$A$5:$L$232,$AQ$3,FALSE))&amp;REPT($AR268,VLOOKUP(AM268,'8-Intensitäten Heatmap'!$A$5:$L$232,$AR$3,FALSE))&amp;REPT($AS268,VLOOKUP(AM268,'8-Intensitäten Heatmap'!$A$5:$L$232,$AS$3,FALSE))&amp;REPT($AT268,VLOOKUP(AM268,'8-Intensitäten Heatmap'!$A$5:$L$232,$AT$3,FALSE))&amp;REPT($AU268,VLOOKUP(AM268,'8-Intensitäten Heatmap'!$A$5:$L$232,$AU$3,FALSE))&amp;REPT($AV268,VLOOKUP(AM268,'8-Intensitäten Heatmap'!$A$5:$L$232,$AV$3,FALSE))&amp;REPT($AW268,VLOOKUP(AM268,'8-Intensitäten Heatmap'!$A$5:$L$232,$AW$3,FALSE))</f>
        <v>{ "type": "Feature", "geometry": { "type": "Point", "coordinates": [8,63744,50,0931653] } },{ "type": "Feature", "geometry": { "type": "Point", "coordinates": [8,63824,50,0931653] } },</v>
      </c>
      <c r="BG268" s="6" t="s">
        <v>753</v>
      </c>
      <c r="BH268" s="6" t="str">
        <f t="shared" si="121"/>
        <v/>
      </c>
      <c r="BI268" s="6" t="str">
        <f t="shared" si="122"/>
        <v/>
      </c>
      <c r="BJ268" s="6" t="str">
        <f t="shared" si="123"/>
        <v/>
      </c>
      <c r="BK268" s="6" t="str">
        <f t="shared" si="124"/>
        <v>{ "type": "Feature", "geometry": { "type": "Point", "coordinates": [8,63744,50,0931653] } },</v>
      </c>
      <c r="BL268" s="6" t="str">
        <f t="shared" si="125"/>
        <v>{ "type": "Feature", "geometry": { "type": "Point", "coordinates": [8,63744,50,0931653] } },</v>
      </c>
      <c r="BM268" s="6" t="str">
        <f t="shared" si="126"/>
        <v/>
      </c>
      <c r="BN268" s="6" t="str">
        <f t="shared" si="127"/>
        <v/>
      </c>
      <c r="BO268" s="6" t="str">
        <f t="shared" si="128"/>
        <v>{ "type": "Feature", "geometry": { "type": "Point", "coordinates": [8,63744,50,0931653] } },</v>
      </c>
      <c r="BP268" s="6" t="s">
        <v>3381</v>
      </c>
    </row>
    <row r="269" spans="1:68" s="6" customFormat="1" x14ac:dyDescent="0.3">
      <c r="A269" s="18" t="str">
        <f>Table1[[#This Row],[Name]]</f>
        <v>Internationales Postzentrum</v>
      </c>
      <c r="B269" s="362">
        <v>8.5764259000000003</v>
      </c>
      <c r="C269" s="362">
        <v>50.051482200000002</v>
      </c>
      <c r="D269" s="18" t="str">
        <f>Table1[[#This Row],[Standortkategorie]]</f>
        <v>Verteilzentrum</v>
      </c>
      <c r="E269" s="18" t="str">
        <f>IF(Table1[[#This Row],[Zusatzinformation]]=0,"",Table1[[#This Row],[Zusatzinformation]])</f>
        <v/>
      </c>
      <c r="F269" s="47">
        <f>IF($D269&lt;&gt;"Busdepot",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2.8000000000000003</v>
      </c>
      <c r="G269" s="47">
        <f>IF($D269&lt;&gt;"Busdepot",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2.8000000000000003</v>
      </c>
      <c r="H269" s="47">
        <f>(Table1[[#This Row],[Lieferfahrzeuge]]*'1-Konfiguration'!$D$16+(MAX(Table1[[#This Row],[Lieferfahrzeuge]]*'1-Konfiguration'!$D$16,Table1[[#This Row],[Lieferfahrzeugtore]]*'1-Konfiguration'!$D$14)))/2</f>
        <v>0</v>
      </c>
      <c r="I269" s="47">
        <f>Table1[[#This Row],[Müllfahrzeuge]]</f>
        <v>0</v>
      </c>
      <c r="J269" s="47">
        <f>Table1[[#This Row],[Betonmischfahrzeuge]]</f>
        <v>0</v>
      </c>
      <c r="K269" s="47">
        <f>(Table1[[#This Row],[Schiffe]]*'1-Konfiguration'!$D$16+(MAX(Table1[[#This Row],[Schiffe]]*'1-Konfiguration'!$D$16,Table1[[#This Row],[Anleger]]*'1-Konfiguration'!$D$14)))/2</f>
        <v>0</v>
      </c>
      <c r="L269" s="47">
        <f>IF($D269="Busdepot",IFERROR(Table1[[#This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69" s="47">
        <f>IF($D269="Busdepot",IFERROR(Table1[[#This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69" s="81">
        <f>VLOOKUP($F$7,'1-Konfiguration'!$D$24:$G$28,4,FALSE) * (VLOOKUP('5-Standortanalyse (Berechnung)'!$F$7,'1-Konfiguration'!$D$24:$F$28,2,FALSE)/100)*VLOOKUP('5-Standortanalyse (Berechnung)'!$F$7,'1-Konfiguration'!$D$24:$F$28,3,FALSE)*$F269</f>
        <v>14599.282320000002</v>
      </c>
      <c r="O269" s="81">
        <f>VLOOKUP($G$7,'1-Konfiguration'!$D$24:$G$28,4,FALSE) * (VLOOKUP('5-Standortanalyse (Berechnung)'!$G$7,'1-Konfiguration'!$D$24:$F$28,2,FALSE)/100)*VLOOKUP('5-Standortanalyse (Berechnung)'!$G$7,'1-Konfiguration'!$D$24:$F$28,3,FALSE)*$G269</f>
        <v>4296.88</v>
      </c>
      <c r="P269" s="81">
        <f>VLOOKUP($H$7,'1-Konfiguration'!$D$24:$G$28,4,FALSE) * (VLOOKUP('5-Standortanalyse (Berechnung)'!$H$7,'1-Konfiguration'!$D$24:$F$28,2,FALSE)/100)*VLOOKUP('5-Standortanalyse (Berechnung)'!$H$7,'1-Konfiguration'!$D$24:$F$28,3,FALSE)*$H269</f>
        <v>0</v>
      </c>
      <c r="Q269" s="81">
        <f>VLOOKUP($I$7,'1-Konfiguration'!$D$24:$G$33,4,FALSE) * (VLOOKUP('5-Standortanalyse (Berechnung)'!$I$7,'1-Konfiguration'!$D$24:$F$33,2,FALSE)/100)*VLOOKUP('5-Standortanalyse (Berechnung)'!$I$7,'1-Konfiguration'!$D$24:$F$33,3,FALSE)*$I269</f>
        <v>0</v>
      </c>
      <c r="R269" s="81">
        <f>VLOOKUP($J$7,'1-Konfiguration'!$D$24:$G$33,4,FALSE) * (VLOOKUP('5-Standortanalyse (Berechnung)'!$J$7,'1-Konfiguration'!$D$24:$F$33,2,FALSE)/100)*VLOOKUP('5-Standortanalyse (Berechnung)'!$J$7,'1-Konfiguration'!$D$24:$F$33,3,FALSE)*$J269</f>
        <v>0</v>
      </c>
      <c r="S269" s="81">
        <f>VLOOKUP($K$7,'1-Konfiguration'!$D$24:$G$33,4,FALSE) * (VLOOKUP('5-Standortanalyse (Berechnung)'!$K$7,'1-Konfiguration'!$D$24:$F$33,2,FALSE)/100)*VLOOKUP('5-Standortanalyse (Berechnung)'!$K$7,'1-Konfiguration'!$D$24:$F$33,3,FALSE)*$K269</f>
        <v>0</v>
      </c>
      <c r="T269" s="81">
        <f>VLOOKUP($L$7,'1-Konfiguration'!$D$24:$G$28,4,FALSE) * (VLOOKUP('5-Standortanalyse (Berechnung)'!$L$7,'1-Konfiguration'!$D$24:$F$28,2,FALSE)/100)*VLOOKUP('5-Standortanalyse (Berechnung)'!$L$7,'1-Konfiguration'!$D$24:$F$28,3,FALSE)*$L269</f>
        <v>0</v>
      </c>
      <c r="U269" s="81">
        <f>VLOOKUP($M$7,'1-Konfiguration'!$D$24:$G$28,4,FALSE) * (VLOOKUP('5-Standortanalyse (Berechnung)'!$M$7,'1-Konfiguration'!$D$24:$F$28,2,FALSE)/100)*VLOOKUP('5-Standortanalyse (Berechnung)'!$M$7,'1-Konfiguration'!$D$24:$F$28,3,FALSE)*$M269</f>
        <v>0</v>
      </c>
      <c r="V269" s="81">
        <f>MMULT($N269:$P269,'1-Konfiguration'!G$54:G$56)+MMULT($Q269:$R269,'1-Konfiguration'!G$59:G$60)+MMULT($T269:$U269,'1-Konfiguration'!G$57:G$58)+($S269*'1-Konfiguration'!G$63)</f>
        <v>169.30871943960383</v>
      </c>
      <c r="W269" s="81">
        <f>MMULT($N269:$P269,'1-Konfiguration'!H$54:H$56)+MMULT($Q269:$R269,'1-Konfiguration'!H$59:H$60)+MMULT($T269:$U269,'1-Konfiguration'!H$57:H$58)+($S269*'1-Konfiguration'!H$63)</f>
        <v>841.92040286292001</v>
      </c>
      <c r="X269" s="81">
        <f>MMULT($N269:$P269,'1-Konfiguration'!I$54:I$56)+MMULT($Q269:$R269,'1-Konfiguration'!I$59:I$60)+MMULT($T269:$U269,'1-Konfiguration'!I$57:I$58)+($S269*'1-Konfiguration'!I$63)</f>
        <v>2152.4959972254292</v>
      </c>
      <c r="Y269" s="81">
        <f>MMULT($N269:$P269,'1-Konfiguration'!J$54:J$56)+MMULT($Q269:$R269,'1-Konfiguration'!J$59:J$60)+MMULT($T269:$U269,'1-Konfiguration'!J$57:J$58)+($S269*'1-Konfiguration'!J$63)</f>
        <v>4088.771988446425</v>
      </c>
      <c r="Z269" s="81">
        <f>MMULT($N269:$P269,'1-Konfiguration'!K$54:K$56)+MMULT($Q269:$R269,'1-Konfiguration'!K$59:K$60)+MMULT($T269:$U269,'1-Konfiguration'!K$57:K$58)+($S269*'1-Konfiguration'!K$63)</f>
        <v>423.27179859900968</v>
      </c>
      <c r="AA269" s="81">
        <f>MMULT($N269:$P269,'1-Konfiguration'!L$54:L$56)+MMULT($Q269:$R269,'1-Konfiguration'!L$59:L$60)+MMULT($T269:$U269,'1-Konfiguration'!L$57:L$58)+($S269*'1-Konfiguration'!L$63)</f>
        <v>1135.9838469875201</v>
      </c>
      <c r="AB269" s="81">
        <f>MMULT($N269:$P269,'1-Konfiguration'!M$54:M$56)+MMULT($Q269:$R269,'1-Konfiguration'!M$59:M$60)+MMULT($T269:$U269,'1-Konfiguration'!M$57:M$58)+($S269*'1-Konfiguration'!M$63)</f>
        <v>2952.1535405723594</v>
      </c>
      <c r="AC269" s="81">
        <f>MMULT($N269:$P269,'1-Konfiguration'!N$54:N$56)+MMULT($Q269:$R269,'1-Konfiguration'!N$59:N$60)+MMULT($T269:$U269,'1-Konfiguration'!N$57:N$58)+($S269*'1-Konfiguration'!N$63)</f>
        <v>6304.32200192251</v>
      </c>
      <c r="AF269" s="6">
        <f t="shared" si="112"/>
        <v>1</v>
      </c>
      <c r="AG269" s="6">
        <f t="shared" si="113"/>
        <v>3</v>
      </c>
      <c r="AH269" s="6">
        <f t="shared" si="114"/>
        <v>4</v>
      </c>
      <c r="AI269" s="6">
        <f t="shared" si="115"/>
        <v>5</v>
      </c>
      <c r="AJ269" s="6">
        <f t="shared" si="116"/>
        <v>3</v>
      </c>
      <c r="AK269" s="6">
        <f t="shared" si="117"/>
        <v>5</v>
      </c>
      <c r="AL269" s="6">
        <f t="shared" si="118"/>
        <v>6</v>
      </c>
      <c r="AM269" s="6">
        <f t="shared" si="119"/>
        <v>8</v>
      </c>
      <c r="AO269" s="5" t="str">
        <f t="shared" si="120"/>
        <v>{ "type": "Feature", "geometry": { "type": "Point", "coordinates": [8,5764259,50,0514822] } },</v>
      </c>
      <c r="AP269" s="5" t="str">
        <f t="shared" si="104"/>
        <v>{ "type": "Feature", "geometry": { "type": "Point", "coordinates": [8,5772259,50,0514822] } },</v>
      </c>
      <c r="AQ269" s="5" t="str">
        <f t="shared" si="105"/>
        <v>{ "type": "Feature", "geometry": { "type": "Point", "coordinates": [8,5764259,50,0519822] } },</v>
      </c>
      <c r="AR269" s="5" t="str">
        <f t="shared" si="106"/>
        <v>{ "type": "Feature", "geometry": { "type": "Point", "coordinates": [8,5764259,50,0509822] } },</v>
      </c>
      <c r="AS269" s="5" t="str">
        <f t="shared" si="107"/>
        <v>{ "type": "Feature", "geometry": { "type": "Point", "coordinates": [8,5756259,50,0514822] } },</v>
      </c>
      <c r="AT269" s="5" t="str">
        <f t="shared" si="108"/>
        <v>{ "type": "Feature", "geometry": { "type": "Point", "coordinates": [8,5756259,50,0509822] } },</v>
      </c>
      <c r="AU269" s="5" t="str">
        <f t="shared" si="109"/>
        <v>{ "type": "Feature", "geometry": { "type": "Point", "coordinates": [8,5772259,50,0519822] } },</v>
      </c>
      <c r="AV269" s="5" t="str">
        <f t="shared" si="110"/>
        <v>{ "type": "Feature", "geometry": { "type": "Point", "coordinates": [8,5756259,50,0519822] } },</v>
      </c>
      <c r="AW269" s="5" t="str">
        <f t="shared" si="111"/>
        <v>{ "type": "Feature", "geometry": { "type": "Point", "coordinates": [8,5772259,50,0509822] } },</v>
      </c>
      <c r="AX269" s="5" t="s">
        <v>753</v>
      </c>
      <c r="AY269" s="6" t="str">
        <f>REPT($AO269,VLOOKUP(AF269,'8-Intensitäten Heatmap'!$A$5:$L$232,$AO$3,FALSE))&amp;REPT($AP269,VLOOKUP(AF269,'8-Intensitäten Heatmap'!$A$5:$L$232,$AP$3,FALSE))&amp;REPT($AQ269,VLOOKUP(AF269,'8-Intensitäten Heatmap'!$A$5:$L$232,$AQ$3,FALSE))&amp;REPT($AR269,VLOOKUP(AF269,'8-Intensitäten Heatmap'!$A$5:$L$232,$AR$3,FALSE))&amp;REPT($AS269,VLOOKUP(AF269,'8-Intensitäten Heatmap'!$A$5:$L$232,$AS$3,FALSE))&amp;REPT($AT269,VLOOKUP(AF269,'8-Intensitäten Heatmap'!$A$5:$L$232,$AT$3,FALSE))&amp;REPT($AU269,VLOOKUP(AF269,'8-Intensitäten Heatmap'!$A$5:$L$232,$AU$3,FALSE))&amp;REPT($AV269,VLOOKUP(AF269,'8-Intensitäten Heatmap'!$A$5:$L$232,$AV$3,FALSE))&amp;REPT($AW269,VLOOKUP(AF269,'8-Intensitäten Heatmap'!$A$5:$L$232,$AW$3,FALSE))</f>
        <v>{ "type": "Feature", "geometry": { "type": "Point", "coordinates": [8,5764259,50,0514822] } },</v>
      </c>
      <c r="AZ269" s="6" t="str">
        <f>REPT($AO269,VLOOKUP(AG269,'8-Intensitäten Heatmap'!$A$5:$L$232,$AO$3,FALSE))&amp;REPT($AP269,VLOOKUP(AG269,'8-Intensitäten Heatmap'!$A$5:$L$232,$AP$3,FALSE))&amp;REPT($AQ269,VLOOKUP(AG269,'8-Intensitäten Heatmap'!$A$5:$L$232,$AQ$3,FALSE))&amp;REPT($AR269,VLOOKUP(AG269,'8-Intensitäten Heatmap'!$A$5:$L$232,$AR$3,FALSE))&amp;REPT($AS269,VLOOKUP(AG269,'8-Intensitäten Heatmap'!$A$5:$L$232,$AS$3,FALSE))&amp;REPT($AT269,VLOOKUP(AG269,'8-Intensitäten Heatmap'!$A$5:$L$232,$AT$3,FALSE))&amp;REPT($AU269,VLOOKUP(AG269,'8-Intensitäten Heatmap'!$A$5:$L$232,$AU$3,FALSE))&amp;REPT($AV269,VLOOKUP(AG269,'8-Intensitäten Heatmap'!$A$5:$L$232,$AV$3,FALSE))&amp;REPT($AW269,VLOOKUP(AG269,'8-Intensitäten Heatmap'!$A$5:$L$232,$AW$3,FALSE))</f>
        <v>{ "type": "Feature", "geometry": { "type": "Point", "coordinates": [8,5764259,50,0514822] } },{ "type": "Feature", "geometry": { "type": "Point", "coordinates": [8,5772259,50,0514822] } },{ "type": "Feature", "geometry": { "type": "Point", "coordinates": [8,5764259,50,0519822] } },</v>
      </c>
      <c r="BA269" s="6" t="str">
        <f>REPT($AO269,VLOOKUP(AH269,'8-Intensitäten Heatmap'!$A$5:$L$232,$AO$3,FALSE))&amp;REPT($AP269,VLOOKUP(AH269,'8-Intensitäten Heatmap'!$A$5:$L$232,$AP$3,FALSE))&amp;REPT($AQ269,VLOOKUP(AH269,'8-Intensitäten Heatmap'!$A$5:$L$232,$AQ$3,FALSE))&amp;REPT($AR269,VLOOKUP(AH269,'8-Intensitäten Heatmap'!$A$5:$L$232,$AR$3,FALSE))&amp;REPT($AS269,VLOOKUP(AH269,'8-Intensitäten Heatmap'!$A$5:$L$232,$AS$3,FALSE))&amp;REPT($AT269,VLOOKUP(AH269,'8-Intensitäten Heatmap'!$A$5:$L$232,$AT$3,FALSE))&amp;REPT($AU269,VLOOKUP(AH269,'8-Intensitäten Heatmap'!$A$5:$L$232,$AU$3,FALSE))&amp;REPT($AV269,VLOOKUP(AH269,'8-Intensitäten Heatmap'!$A$5:$L$232,$AV$3,FALSE))&amp;REPT($AW269,VLOOKUP(AH269,'8-Intensitäten Heatmap'!$A$5:$L$232,$AW$3,FALSE))</f>
        <v>{ "type": "Feature", "geometry": { "type": "Point", "coordinates": [8,5764259,50,0514822] } },{ "type": "Feature", "geometry": { "type": "Point", "coordinates": [8,5772259,50,0514822] } },{ "type": "Feature", "geometry": { "type": "Point", "coordinates": [8,5764259,50,0519822] } },{ "type": "Feature", "geometry": { "type": "Point", "coordinates": [8,5764259,50,0509822] } },</v>
      </c>
      <c r="BB269" s="6" t="str">
        <f>REPT($AO269,VLOOKUP(AI269,'8-Intensitäten Heatmap'!$A$5:$L$232,$AO$3,FALSE))&amp;REPT($AP269,VLOOKUP(AI269,'8-Intensitäten Heatmap'!$A$5:$L$232,$AP$3,FALSE))&amp;REPT($AQ269,VLOOKUP(AI269,'8-Intensitäten Heatmap'!$A$5:$L$232,$AQ$3,FALSE))&amp;REPT($AR269,VLOOKUP(AI269,'8-Intensitäten Heatmap'!$A$5:$L$232,$AR$3,FALSE))&amp;REPT($AS269,VLOOKUP(AI269,'8-Intensitäten Heatmap'!$A$5:$L$232,$AS$3,FALSE))&amp;REPT($AT269,VLOOKUP(AI269,'8-Intensitäten Heatmap'!$A$5:$L$232,$AT$3,FALSE))&amp;REPT($AU269,VLOOKUP(AI269,'8-Intensitäten Heatmap'!$A$5:$L$232,$AU$3,FALSE))&amp;REPT($AV269,VLOOKUP(AI269,'8-Intensitäten Heatmap'!$A$5:$L$232,$AV$3,FALSE))&amp;REPT($AW269,VLOOKUP(AI269,'8-Intensitäten Heatmap'!$A$5:$L$232,$AW$3,FALSE))</f>
        <v>{ "type": "Feature", "geometry": { "type": "Point", "coordinates": [8,5764259,50,0514822] } },{ "type": "Feature", "geometry": { "type": "Point", "coordinates": [8,5772259,50,0514822] } },{ "type": "Feature", "geometry": { "type": "Point", "coordinates": [8,5764259,50,0519822] } },{ "type": "Feature", "geometry": { "type": "Point", "coordinates": [8,5764259,50,0509822] } },{ "type": "Feature", "geometry": { "type": "Point", "coordinates": [8,5756259,50,0514822] } },</v>
      </c>
      <c r="BC269" s="6" t="str">
        <f>REPT($AO269,VLOOKUP(AJ269,'8-Intensitäten Heatmap'!$A$5:$L$232,$AO$3,FALSE))&amp;REPT($AP269,VLOOKUP(AJ269,'8-Intensitäten Heatmap'!$A$5:$L$232,$AP$3,FALSE))&amp;REPT($AQ269,VLOOKUP(AJ269,'8-Intensitäten Heatmap'!$A$5:$L$232,$AQ$3,FALSE))&amp;REPT($AR269,VLOOKUP(AJ269,'8-Intensitäten Heatmap'!$A$5:$L$232,$AR$3,FALSE))&amp;REPT($AS269,VLOOKUP(AJ269,'8-Intensitäten Heatmap'!$A$5:$L$232,$AS$3,FALSE))&amp;REPT($AT269,VLOOKUP(AJ269,'8-Intensitäten Heatmap'!$A$5:$L$232,$AT$3,FALSE))&amp;REPT($AU269,VLOOKUP(AJ269,'8-Intensitäten Heatmap'!$A$5:$L$232,$AU$3,FALSE))&amp;REPT($AV269,VLOOKUP(AJ269,'8-Intensitäten Heatmap'!$A$5:$L$232,$AV$3,FALSE))&amp;REPT($AW269,VLOOKUP(AJ269,'8-Intensitäten Heatmap'!$A$5:$L$232,$AW$3,FALSE))</f>
        <v>{ "type": "Feature", "geometry": { "type": "Point", "coordinates": [8,5764259,50,0514822] } },{ "type": "Feature", "geometry": { "type": "Point", "coordinates": [8,5772259,50,0514822] } },{ "type": "Feature", "geometry": { "type": "Point", "coordinates": [8,5764259,50,0519822] } },</v>
      </c>
      <c r="BD269" s="6" t="str">
        <f>REPT($AO269,VLOOKUP(AK269,'8-Intensitäten Heatmap'!$A$5:$L$232,$AO$3,FALSE))&amp;REPT($AP269,VLOOKUP(AK269,'8-Intensitäten Heatmap'!$A$5:$L$232,$AP$3,FALSE))&amp;REPT($AQ269,VLOOKUP(AK269,'8-Intensitäten Heatmap'!$A$5:$L$232,$AQ$3,FALSE))&amp;REPT($AR269,VLOOKUP(AK269,'8-Intensitäten Heatmap'!$A$5:$L$232,$AR$3,FALSE))&amp;REPT($AS269,VLOOKUP(AK269,'8-Intensitäten Heatmap'!$A$5:$L$232,$AS$3,FALSE))&amp;REPT($AT269,VLOOKUP(AK269,'8-Intensitäten Heatmap'!$A$5:$L$232,$AT$3,FALSE))&amp;REPT($AU269,VLOOKUP(AK269,'8-Intensitäten Heatmap'!$A$5:$L$232,$AU$3,FALSE))&amp;REPT($AV269,VLOOKUP(AK269,'8-Intensitäten Heatmap'!$A$5:$L$232,$AV$3,FALSE))&amp;REPT($AW269,VLOOKUP(AK269,'8-Intensitäten Heatmap'!$A$5:$L$232,$AW$3,FALSE))</f>
        <v>{ "type": "Feature", "geometry": { "type": "Point", "coordinates": [8,5764259,50,0514822] } },{ "type": "Feature", "geometry": { "type": "Point", "coordinates": [8,5772259,50,0514822] } },{ "type": "Feature", "geometry": { "type": "Point", "coordinates": [8,5764259,50,0519822] } },{ "type": "Feature", "geometry": { "type": "Point", "coordinates": [8,5764259,50,0509822] } },{ "type": "Feature", "geometry": { "type": "Point", "coordinates": [8,5756259,50,0514822] } },</v>
      </c>
      <c r="BE269" s="6" t="str">
        <f>REPT($AO269,VLOOKUP(AL269,'8-Intensitäten Heatmap'!$A$5:$L$232,$AO$3,FALSE))&amp;REPT($AP269,VLOOKUP(AL269,'8-Intensitäten Heatmap'!$A$5:$L$232,$AP$3,FALSE))&amp;REPT($AQ269,VLOOKUP(AL269,'8-Intensitäten Heatmap'!$A$5:$L$232,$AQ$3,FALSE))&amp;REPT($AR269,VLOOKUP(AL269,'8-Intensitäten Heatmap'!$A$5:$L$232,$AR$3,FALSE))&amp;REPT($AS269,VLOOKUP(AL269,'8-Intensitäten Heatmap'!$A$5:$L$232,$AS$3,FALSE))&amp;REPT($AT269,VLOOKUP(AL269,'8-Intensitäten Heatmap'!$A$5:$L$232,$AT$3,FALSE))&amp;REPT($AU269,VLOOKUP(AL269,'8-Intensitäten Heatmap'!$A$5:$L$232,$AU$3,FALSE))&amp;REPT($AV269,VLOOKUP(AL269,'8-Intensitäten Heatmap'!$A$5:$L$232,$AV$3,FALSE))&amp;REPT($AW269,VLOOKUP(AL269,'8-Intensitäten Heatmap'!$A$5:$L$232,$AW$3,FALSE))</f>
        <v>{ "type": "Feature", "geometry": { "type": "Point", "coordinates": [8,5764259,50,0514822] } },{ "type": "Feature", "geometry": { "type": "Point", "coordinates": [8,5772259,50,0514822] } },{ "type": "Feature", "geometry": { "type": "Point", "coordinates": [8,5764259,50,0519822] } },{ "type": "Feature", "geometry": { "type": "Point", "coordinates": [8,5764259,50,0509822] } },{ "type": "Feature", "geometry": { "type": "Point", "coordinates": [8,5756259,50,0514822] } },{ "type": "Feature", "geometry": { "type": "Point", "coordinates": [8,5756259,50,0509822] } },</v>
      </c>
      <c r="BF269" s="6" t="str">
        <f>REPT($AO269,VLOOKUP(AM269,'8-Intensitäten Heatmap'!$A$5:$L$232,$AO$3,FALSE))&amp;REPT($AP269,VLOOKUP(AM269,'8-Intensitäten Heatmap'!$A$5:$L$232,$AP$3,FALSE))&amp;REPT($AQ269,VLOOKUP(AM269,'8-Intensitäten Heatmap'!$A$5:$L$232,$AQ$3,FALSE))&amp;REPT($AR269,VLOOKUP(AM269,'8-Intensitäten Heatmap'!$A$5:$L$232,$AR$3,FALSE))&amp;REPT($AS269,VLOOKUP(AM269,'8-Intensitäten Heatmap'!$A$5:$L$232,$AS$3,FALSE))&amp;REPT($AT269,VLOOKUP(AM269,'8-Intensitäten Heatmap'!$A$5:$L$232,$AT$3,FALSE))&amp;REPT($AU269,VLOOKUP(AM269,'8-Intensitäten Heatmap'!$A$5:$L$232,$AU$3,FALSE))&amp;REPT($AV269,VLOOKUP(AM269,'8-Intensitäten Heatmap'!$A$5:$L$232,$AV$3,FALSE))&amp;REPT($AW269,VLOOKUP(AM269,'8-Intensitäten Heatmap'!$A$5:$L$232,$AW$3,FALSE))</f>
        <v>{ "type": "Feature", "geometry": { "type": "Point", "coordinates": [8,5764259,50,0514822] } },{ "type": "Feature", "geometry": { "type": "Point", "coordinates": [8,5772259,50,0514822] } },{ "type": "Feature", "geometry": { "type": "Point", "coordinates": [8,5764259,50,0519822] } },{ "type": "Feature", "geometry": { "type": "Point", "coordinates": [8,5764259,50,0509822] } },{ "type": "Feature", "geometry": { "type": "Point", "coordinates": [8,5756259,50,0514822] } },{ "type": "Feature", "geometry": { "type": "Point", "coordinates": [8,5756259,50,0509822] } },{ "type": "Feature", "geometry": { "type": "Point", "coordinates": [8,5772259,50,0519822] } },{ "type": "Feature", "geometry": { "type": "Point", "coordinates": [8,5756259,50,0519822] } },</v>
      </c>
      <c r="BG269" s="6" t="s">
        <v>753</v>
      </c>
      <c r="BH269" s="6" t="str">
        <f t="shared" si="121"/>
        <v>{ "type": "Feature", "geometry": { "type": "Point", "coordinates": [8,5764259,50,0514822] } },</v>
      </c>
      <c r="BI269" s="6" t="str">
        <f t="shared" si="122"/>
        <v/>
      </c>
      <c r="BJ269" s="6" t="str">
        <f t="shared" si="123"/>
        <v>{ "type": "Feature", "geometry": { "type": "Point", "coordinates": [8,5764259,50,0514822] } },{ "type": "Feature", "geometry": { "type": "Point", "coordinates": [8,5764259,50,0514822] } },</v>
      </c>
      <c r="BK269" s="6" t="str">
        <f t="shared" si="124"/>
        <v>{ "type": "Feature", "geometry": { "type": "Point", "coordinates": [8,5764259,50,0514822] } },{ "type": "Feature", "geometry": { "type": "Point", "coordinates": [8,5764259,50,0514822] } },{ "type": "Feature", "geometry": { "type": "Point", "coordinates": [8,5764259,50,0514822] } },{ "type": "Feature", "geometry": { "type": "Point", "coordinates": [8,5764259,50,0514822] } },</v>
      </c>
      <c r="BL269" s="6" t="str">
        <f t="shared" si="125"/>
        <v>{ "type": "Feature", "geometry": { "type": "Point", "coordinates": [8,5764259,50,0514822] } },{ "type": "Feature", "geometry": { "type": "Point", "coordinates": [8,5764259,50,0514822] } },{ "type": "Feature", "geometry": { "type": "Point", "coordinates": [8,5764259,50,0514822] } },{ "type": "Feature", "geometry": { "type": "Point", "coordinates": [8,5764259,50,0514822] } },</v>
      </c>
      <c r="BM269" s="6" t="str">
        <f t="shared" si="126"/>
        <v>{ "type": "Feature", "geometry": { "type": "Point", "coordinates": [8,5764259,50,0514822] } },</v>
      </c>
      <c r="BN269" s="6" t="str">
        <f t="shared" si="127"/>
        <v>{ "type": "Feature", "geometry": { "type": "Point", "coordinates": [8,5764259,50,0514822] } },{ "type": "Feature", "geometry": { "type": "Point", "coordinates": [8,5764259,50,0514822] } },</v>
      </c>
      <c r="BO269" s="6" t="str">
        <f t="shared" si="128"/>
        <v>{ "type": "Feature", "geometry": { "type": "Point", "coordinates": [8,5764259,50,0514822] } },{ "type": "Feature", "geometry": { "type": "Point", "coordinates": [8,5764259,50,0514822] } },{ "type": "Feature", "geometry": { "type": "Point", "coordinates": [8,5764259,50,0514822] } },{ "type": "Feature", "geometry": { "type": "Point", "coordinates": [8,5764259,50,0514822] } },{ "type": "Feature", "geometry": { "type": "Point", "coordinates": [8,5764259,50,0514822] } },{ "type": "Feature", "geometry": { "type": "Point", "coordinates": [8,5764259,50,0514822] } },</v>
      </c>
      <c r="BP269" s="6" t="s">
        <v>3381</v>
      </c>
    </row>
    <row r="270" spans="1:68" s="6" customFormat="1" x14ac:dyDescent="0.3">
      <c r="A270" s="18" t="str">
        <f>Table1[[#This Row],[Name]]</f>
        <v>inTime Express Logistik GmbH</v>
      </c>
      <c r="B270" s="362">
        <v>8.4803557999999999</v>
      </c>
      <c r="C270" s="362">
        <v>50.035536200000003</v>
      </c>
      <c r="D270" s="18" t="str">
        <f>Table1[[#This Row],[Standortkategorie]]</f>
        <v>Verteilzentrum</v>
      </c>
      <c r="E270" s="18" t="str">
        <f>IF(Table1[[#This Row],[Zusatzinformation]]=0,"",Table1[[#This Row],[Zusatzinformation]])</f>
        <v/>
      </c>
      <c r="F270" s="47">
        <f>IF($D270&lt;&gt;"Busdepot",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70" s="47">
        <f>IF($D270&lt;&gt;"Busdepot",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70" s="47">
        <f>(Table1[[#This Row],[Lieferfahrzeuge]]*'1-Konfiguration'!$D$16+(MAX(Table1[[#This Row],[Lieferfahrzeuge]]*'1-Konfiguration'!$D$16,Table1[[#This Row],[Lieferfahrzeugtore]]*'1-Konfiguration'!$D$14)))/2</f>
        <v>6</v>
      </c>
      <c r="I270" s="47">
        <f>Table1[[#This Row],[Müllfahrzeuge]]</f>
        <v>0</v>
      </c>
      <c r="J270" s="47">
        <f>Table1[[#This Row],[Betonmischfahrzeuge]]</f>
        <v>0</v>
      </c>
      <c r="K270" s="47">
        <f>(Table1[[#This Row],[Schiffe]]*'1-Konfiguration'!$D$16+(MAX(Table1[[#This Row],[Schiffe]]*'1-Konfiguration'!$D$16,Table1[[#This Row],[Anleger]]*'1-Konfiguration'!$D$14)))/2</f>
        <v>0</v>
      </c>
      <c r="L270" s="47">
        <f>IF($D270="Busdepot",IFERROR(Table1[[#This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0" s="47">
        <f>IF($D270="Busdepot",IFERROR(Table1[[#This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0" s="81">
        <f>VLOOKUP($F$7,'1-Konfiguration'!$D$24:$G$28,4,FALSE) * (VLOOKUP('5-Standortanalyse (Berechnung)'!$F$7,'1-Konfiguration'!$D$24:$F$28,2,FALSE)/100)*VLOOKUP('5-Standortanalyse (Berechnung)'!$F$7,'1-Konfiguration'!$D$24:$F$28,3,FALSE)*$F270</f>
        <v>0</v>
      </c>
      <c r="O270" s="81">
        <f>VLOOKUP($G$7,'1-Konfiguration'!$D$24:$G$28,4,FALSE) * (VLOOKUP('5-Standortanalyse (Berechnung)'!$G$7,'1-Konfiguration'!$D$24:$F$28,2,FALSE)/100)*VLOOKUP('5-Standortanalyse (Berechnung)'!$G$7,'1-Konfiguration'!$D$24:$F$28,3,FALSE)*$G270</f>
        <v>3069.2</v>
      </c>
      <c r="P270" s="81">
        <f>VLOOKUP($H$7,'1-Konfiguration'!$D$24:$G$28,4,FALSE) * (VLOOKUP('5-Standortanalyse (Berechnung)'!$H$7,'1-Konfiguration'!$D$24:$F$28,2,FALSE)/100)*VLOOKUP('5-Standortanalyse (Berechnung)'!$H$7,'1-Konfiguration'!$D$24:$F$28,3,FALSE)*$H270</f>
        <v>686.25</v>
      </c>
      <c r="Q270" s="81">
        <f>VLOOKUP($I$7,'1-Konfiguration'!$D$24:$G$33,4,FALSE) * (VLOOKUP('5-Standortanalyse (Berechnung)'!$I$7,'1-Konfiguration'!$D$24:$F$33,2,FALSE)/100)*VLOOKUP('5-Standortanalyse (Berechnung)'!$I$7,'1-Konfiguration'!$D$24:$F$33,3,FALSE)*$I270</f>
        <v>0</v>
      </c>
      <c r="R270" s="81">
        <f>VLOOKUP($J$7,'1-Konfiguration'!$D$24:$G$33,4,FALSE) * (VLOOKUP('5-Standortanalyse (Berechnung)'!$J$7,'1-Konfiguration'!$D$24:$F$33,2,FALSE)/100)*VLOOKUP('5-Standortanalyse (Berechnung)'!$J$7,'1-Konfiguration'!$D$24:$F$33,3,FALSE)*$J270</f>
        <v>0</v>
      </c>
      <c r="S270" s="81">
        <f>VLOOKUP($K$7,'1-Konfiguration'!$D$24:$G$33,4,FALSE) * (VLOOKUP('5-Standortanalyse (Berechnung)'!$K$7,'1-Konfiguration'!$D$24:$F$33,2,FALSE)/100)*VLOOKUP('5-Standortanalyse (Berechnung)'!$K$7,'1-Konfiguration'!$D$24:$F$33,3,FALSE)*$K270</f>
        <v>0</v>
      </c>
      <c r="T270" s="81">
        <f>VLOOKUP($L$7,'1-Konfiguration'!$D$24:$G$28,4,FALSE) * (VLOOKUP('5-Standortanalyse (Berechnung)'!$L$7,'1-Konfiguration'!$D$24:$F$28,2,FALSE)/100)*VLOOKUP('5-Standortanalyse (Berechnung)'!$L$7,'1-Konfiguration'!$D$24:$F$28,3,FALSE)*$L270</f>
        <v>0</v>
      </c>
      <c r="U270" s="81">
        <f>VLOOKUP($M$7,'1-Konfiguration'!$D$24:$G$28,4,FALSE) * (VLOOKUP('5-Standortanalyse (Berechnung)'!$M$7,'1-Konfiguration'!$D$24:$F$28,2,FALSE)/100)*VLOOKUP('5-Standortanalyse (Berechnung)'!$M$7,'1-Konfiguration'!$D$24:$F$28,3,FALSE)*$M270</f>
        <v>0</v>
      </c>
      <c r="V270" s="81">
        <f>MMULT($N270:$P270,'1-Konfiguration'!G$54:G$56)+MMULT($Q270:$R270,'1-Konfiguration'!G$59:G$60)+MMULT($T270:$U270,'1-Konfiguration'!G$57:G$58)+($S270*'1-Konfiguration'!G$63)</f>
        <v>31.669581071060012</v>
      </c>
      <c r="W270" s="81">
        <f>MMULT($N270:$P270,'1-Konfiguration'!H$54:H$56)+MMULT($Q270:$R270,'1-Konfiguration'!H$59:H$60)+MMULT($T270:$U270,'1-Konfiguration'!H$57:H$58)+($S270*'1-Konfiguration'!H$63)</f>
        <v>193.81646829417278</v>
      </c>
      <c r="X270" s="81">
        <f>MMULT($N270:$P270,'1-Konfiguration'!I$54:I$56)+MMULT($Q270:$R270,'1-Konfiguration'!I$59:I$60)+MMULT($T270:$U270,'1-Konfiguration'!I$57:I$58)+($S270*'1-Konfiguration'!I$63)</f>
        <v>521.60722813317852</v>
      </c>
      <c r="Y270" s="81">
        <f>MMULT($N270:$P270,'1-Konfiguration'!J$54:J$56)+MMULT($Q270:$R270,'1-Konfiguration'!J$59:J$60)+MMULT($T270:$U270,'1-Konfiguration'!J$57:J$58)+($S270*'1-Konfiguration'!J$63)</f>
        <v>861.43354698774579</v>
      </c>
      <c r="Z270" s="81">
        <f>MMULT($N270:$P270,'1-Konfiguration'!K$54:K$56)+MMULT($Q270:$R270,'1-Konfiguration'!K$59:K$60)+MMULT($T270:$U270,'1-Konfiguration'!K$57:K$58)+($S270*'1-Konfiguration'!K$63)</f>
        <v>81.375370498196446</v>
      </c>
      <c r="AA270" s="81">
        <f>MMULT($N270:$P270,'1-Konfiguration'!L$54:L$56)+MMULT($Q270:$R270,'1-Konfiguration'!L$59:L$60)+MMULT($T270:$U270,'1-Konfiguration'!L$57:L$58)+($S270*'1-Konfiguration'!L$63)</f>
        <v>259.25845496075641</v>
      </c>
      <c r="AB270" s="81">
        <f>MMULT($N270:$P270,'1-Konfiguration'!M$54:M$56)+MMULT($Q270:$R270,'1-Konfiguration'!M$59:M$60)+MMULT($T270:$U270,'1-Konfiguration'!M$57:M$58)+($S270*'1-Konfiguration'!M$63)</f>
        <v>748.09513909101838</v>
      </c>
      <c r="AC270" s="81">
        <f>MMULT($N270:$P270,'1-Konfiguration'!N$54:N$56)+MMULT($Q270:$R270,'1-Konfiguration'!N$59:N$60)+MMULT($T270:$U270,'1-Konfiguration'!N$57:N$58)+($S270*'1-Konfiguration'!N$63)</f>
        <v>1413.5873843398215</v>
      </c>
      <c r="AF270" s="6">
        <f t="shared" si="112"/>
        <v>0</v>
      </c>
      <c r="AG270" s="6">
        <f t="shared" si="113"/>
        <v>1</v>
      </c>
      <c r="AH270" s="6">
        <f t="shared" si="114"/>
        <v>1</v>
      </c>
      <c r="AI270" s="6">
        <f t="shared" si="115"/>
        <v>1</v>
      </c>
      <c r="AJ270" s="6">
        <f t="shared" si="116"/>
        <v>1</v>
      </c>
      <c r="AK270" s="6">
        <f t="shared" si="117"/>
        <v>1</v>
      </c>
      <c r="AL270" s="6">
        <f t="shared" si="118"/>
        <v>1</v>
      </c>
      <c r="AM270" s="6">
        <f t="shared" si="119"/>
        <v>2</v>
      </c>
      <c r="AO270" s="5" t="str">
        <f t="shared" si="120"/>
        <v>{ "type": "Feature", "geometry": { "type": "Point", "coordinates": [8,4803558,50,0355362] } },</v>
      </c>
      <c r="AP270" s="5" t="str">
        <f t="shared" si="104"/>
        <v>{ "type": "Feature", "geometry": { "type": "Point", "coordinates": [8,4811558,50,0355362] } },</v>
      </c>
      <c r="AQ270" s="5" t="str">
        <f t="shared" si="105"/>
        <v>{ "type": "Feature", "geometry": { "type": "Point", "coordinates": [8,4803558,50,0360362] } },</v>
      </c>
      <c r="AR270" s="5" t="str">
        <f t="shared" si="106"/>
        <v>{ "type": "Feature", "geometry": { "type": "Point", "coordinates": [8,4803558,50,0350362] } },</v>
      </c>
      <c r="AS270" s="5" t="str">
        <f t="shared" si="107"/>
        <v>{ "type": "Feature", "geometry": { "type": "Point", "coordinates": [8,4795558,50,0355362] } },</v>
      </c>
      <c r="AT270" s="5" t="str">
        <f t="shared" si="108"/>
        <v>{ "type": "Feature", "geometry": { "type": "Point", "coordinates": [8,4795558,50,0350362] } },</v>
      </c>
      <c r="AU270" s="5" t="str">
        <f t="shared" si="109"/>
        <v>{ "type": "Feature", "geometry": { "type": "Point", "coordinates": [8,4811558,50,0360362] } },</v>
      </c>
      <c r="AV270" s="5" t="str">
        <f t="shared" si="110"/>
        <v>{ "type": "Feature", "geometry": { "type": "Point", "coordinates": [8,4795558,50,0360362] } },</v>
      </c>
      <c r="AW270" s="5" t="str">
        <f t="shared" si="111"/>
        <v>{ "type": "Feature", "geometry": { "type": "Point", "coordinates": [8,4811558,50,0350362] } },</v>
      </c>
      <c r="AX270" s="5" t="s">
        <v>753</v>
      </c>
      <c r="AY270" s="6" t="str">
        <f>REPT($AO270,VLOOKUP(AF270,'8-Intensitäten Heatmap'!$A$5:$L$232,$AO$3,FALSE))&amp;REPT($AP270,VLOOKUP(AF270,'8-Intensitäten Heatmap'!$A$5:$L$232,$AP$3,FALSE))&amp;REPT($AQ270,VLOOKUP(AF270,'8-Intensitäten Heatmap'!$A$5:$L$232,$AQ$3,FALSE))&amp;REPT($AR270,VLOOKUP(AF270,'8-Intensitäten Heatmap'!$A$5:$L$232,$AR$3,FALSE))&amp;REPT($AS270,VLOOKUP(AF270,'8-Intensitäten Heatmap'!$A$5:$L$232,$AS$3,FALSE))&amp;REPT($AT270,VLOOKUP(AF270,'8-Intensitäten Heatmap'!$A$5:$L$232,$AT$3,FALSE))&amp;REPT($AU270,VLOOKUP(AF270,'8-Intensitäten Heatmap'!$A$5:$L$232,$AU$3,FALSE))&amp;REPT($AV270,VLOOKUP(AF270,'8-Intensitäten Heatmap'!$A$5:$L$232,$AV$3,FALSE))&amp;REPT($AW270,VLOOKUP(AF270,'8-Intensitäten Heatmap'!$A$5:$L$232,$AW$3,FALSE))</f>
        <v/>
      </c>
      <c r="AZ270" s="6" t="str">
        <f>REPT($AO270,VLOOKUP(AG270,'8-Intensitäten Heatmap'!$A$5:$L$232,$AO$3,FALSE))&amp;REPT($AP270,VLOOKUP(AG270,'8-Intensitäten Heatmap'!$A$5:$L$232,$AP$3,FALSE))&amp;REPT($AQ270,VLOOKUP(AG270,'8-Intensitäten Heatmap'!$A$5:$L$232,$AQ$3,FALSE))&amp;REPT($AR270,VLOOKUP(AG270,'8-Intensitäten Heatmap'!$A$5:$L$232,$AR$3,FALSE))&amp;REPT($AS270,VLOOKUP(AG270,'8-Intensitäten Heatmap'!$A$5:$L$232,$AS$3,FALSE))&amp;REPT($AT270,VLOOKUP(AG270,'8-Intensitäten Heatmap'!$A$5:$L$232,$AT$3,FALSE))&amp;REPT($AU270,VLOOKUP(AG270,'8-Intensitäten Heatmap'!$A$5:$L$232,$AU$3,FALSE))&amp;REPT($AV270,VLOOKUP(AG270,'8-Intensitäten Heatmap'!$A$5:$L$232,$AV$3,FALSE))&amp;REPT($AW270,VLOOKUP(AG270,'8-Intensitäten Heatmap'!$A$5:$L$232,$AW$3,FALSE))</f>
        <v>{ "type": "Feature", "geometry": { "type": "Point", "coordinates": [8,4803558,50,0355362] } },</v>
      </c>
      <c r="BA270" s="6" t="str">
        <f>REPT($AO270,VLOOKUP(AH270,'8-Intensitäten Heatmap'!$A$5:$L$232,$AO$3,FALSE))&amp;REPT($AP270,VLOOKUP(AH270,'8-Intensitäten Heatmap'!$A$5:$L$232,$AP$3,FALSE))&amp;REPT($AQ270,VLOOKUP(AH270,'8-Intensitäten Heatmap'!$A$5:$L$232,$AQ$3,FALSE))&amp;REPT($AR270,VLOOKUP(AH270,'8-Intensitäten Heatmap'!$A$5:$L$232,$AR$3,FALSE))&amp;REPT($AS270,VLOOKUP(AH270,'8-Intensitäten Heatmap'!$A$5:$L$232,$AS$3,FALSE))&amp;REPT($AT270,VLOOKUP(AH270,'8-Intensitäten Heatmap'!$A$5:$L$232,$AT$3,FALSE))&amp;REPT($AU270,VLOOKUP(AH270,'8-Intensitäten Heatmap'!$A$5:$L$232,$AU$3,FALSE))&amp;REPT($AV270,VLOOKUP(AH270,'8-Intensitäten Heatmap'!$A$5:$L$232,$AV$3,FALSE))&amp;REPT($AW270,VLOOKUP(AH270,'8-Intensitäten Heatmap'!$A$5:$L$232,$AW$3,FALSE))</f>
        <v>{ "type": "Feature", "geometry": { "type": "Point", "coordinates": [8,4803558,50,0355362] } },</v>
      </c>
      <c r="BB270" s="6" t="str">
        <f>REPT($AO270,VLOOKUP(AI270,'8-Intensitäten Heatmap'!$A$5:$L$232,$AO$3,FALSE))&amp;REPT($AP270,VLOOKUP(AI270,'8-Intensitäten Heatmap'!$A$5:$L$232,$AP$3,FALSE))&amp;REPT($AQ270,VLOOKUP(AI270,'8-Intensitäten Heatmap'!$A$5:$L$232,$AQ$3,FALSE))&amp;REPT($AR270,VLOOKUP(AI270,'8-Intensitäten Heatmap'!$A$5:$L$232,$AR$3,FALSE))&amp;REPT($AS270,VLOOKUP(AI270,'8-Intensitäten Heatmap'!$A$5:$L$232,$AS$3,FALSE))&amp;REPT($AT270,VLOOKUP(AI270,'8-Intensitäten Heatmap'!$A$5:$L$232,$AT$3,FALSE))&amp;REPT($AU270,VLOOKUP(AI270,'8-Intensitäten Heatmap'!$A$5:$L$232,$AU$3,FALSE))&amp;REPT($AV270,VLOOKUP(AI270,'8-Intensitäten Heatmap'!$A$5:$L$232,$AV$3,FALSE))&amp;REPT($AW270,VLOOKUP(AI270,'8-Intensitäten Heatmap'!$A$5:$L$232,$AW$3,FALSE))</f>
        <v>{ "type": "Feature", "geometry": { "type": "Point", "coordinates": [8,4803558,50,0355362] } },</v>
      </c>
      <c r="BC270" s="6" t="str">
        <f>REPT($AO270,VLOOKUP(AJ270,'8-Intensitäten Heatmap'!$A$5:$L$232,$AO$3,FALSE))&amp;REPT($AP270,VLOOKUP(AJ270,'8-Intensitäten Heatmap'!$A$5:$L$232,$AP$3,FALSE))&amp;REPT($AQ270,VLOOKUP(AJ270,'8-Intensitäten Heatmap'!$A$5:$L$232,$AQ$3,FALSE))&amp;REPT($AR270,VLOOKUP(AJ270,'8-Intensitäten Heatmap'!$A$5:$L$232,$AR$3,FALSE))&amp;REPT($AS270,VLOOKUP(AJ270,'8-Intensitäten Heatmap'!$A$5:$L$232,$AS$3,FALSE))&amp;REPT($AT270,VLOOKUP(AJ270,'8-Intensitäten Heatmap'!$A$5:$L$232,$AT$3,FALSE))&amp;REPT($AU270,VLOOKUP(AJ270,'8-Intensitäten Heatmap'!$A$5:$L$232,$AU$3,FALSE))&amp;REPT($AV270,VLOOKUP(AJ270,'8-Intensitäten Heatmap'!$A$5:$L$232,$AV$3,FALSE))&amp;REPT($AW270,VLOOKUP(AJ270,'8-Intensitäten Heatmap'!$A$5:$L$232,$AW$3,FALSE))</f>
        <v>{ "type": "Feature", "geometry": { "type": "Point", "coordinates": [8,4803558,50,0355362] } },</v>
      </c>
      <c r="BD270" s="6" t="str">
        <f>REPT($AO270,VLOOKUP(AK270,'8-Intensitäten Heatmap'!$A$5:$L$232,$AO$3,FALSE))&amp;REPT($AP270,VLOOKUP(AK270,'8-Intensitäten Heatmap'!$A$5:$L$232,$AP$3,FALSE))&amp;REPT($AQ270,VLOOKUP(AK270,'8-Intensitäten Heatmap'!$A$5:$L$232,$AQ$3,FALSE))&amp;REPT($AR270,VLOOKUP(AK270,'8-Intensitäten Heatmap'!$A$5:$L$232,$AR$3,FALSE))&amp;REPT($AS270,VLOOKUP(AK270,'8-Intensitäten Heatmap'!$A$5:$L$232,$AS$3,FALSE))&amp;REPT($AT270,VLOOKUP(AK270,'8-Intensitäten Heatmap'!$A$5:$L$232,$AT$3,FALSE))&amp;REPT($AU270,VLOOKUP(AK270,'8-Intensitäten Heatmap'!$A$5:$L$232,$AU$3,FALSE))&amp;REPT($AV270,VLOOKUP(AK270,'8-Intensitäten Heatmap'!$A$5:$L$232,$AV$3,FALSE))&amp;REPT($AW270,VLOOKUP(AK270,'8-Intensitäten Heatmap'!$A$5:$L$232,$AW$3,FALSE))</f>
        <v>{ "type": "Feature", "geometry": { "type": "Point", "coordinates": [8,4803558,50,0355362] } },</v>
      </c>
      <c r="BE270" s="6" t="str">
        <f>REPT($AO270,VLOOKUP(AL270,'8-Intensitäten Heatmap'!$A$5:$L$232,$AO$3,FALSE))&amp;REPT($AP270,VLOOKUP(AL270,'8-Intensitäten Heatmap'!$A$5:$L$232,$AP$3,FALSE))&amp;REPT($AQ270,VLOOKUP(AL270,'8-Intensitäten Heatmap'!$A$5:$L$232,$AQ$3,FALSE))&amp;REPT($AR270,VLOOKUP(AL270,'8-Intensitäten Heatmap'!$A$5:$L$232,$AR$3,FALSE))&amp;REPT($AS270,VLOOKUP(AL270,'8-Intensitäten Heatmap'!$A$5:$L$232,$AS$3,FALSE))&amp;REPT($AT270,VLOOKUP(AL270,'8-Intensitäten Heatmap'!$A$5:$L$232,$AT$3,FALSE))&amp;REPT($AU270,VLOOKUP(AL270,'8-Intensitäten Heatmap'!$A$5:$L$232,$AU$3,FALSE))&amp;REPT($AV270,VLOOKUP(AL270,'8-Intensitäten Heatmap'!$A$5:$L$232,$AV$3,FALSE))&amp;REPT($AW270,VLOOKUP(AL270,'8-Intensitäten Heatmap'!$A$5:$L$232,$AW$3,FALSE))</f>
        <v>{ "type": "Feature", "geometry": { "type": "Point", "coordinates": [8,4803558,50,0355362] } },</v>
      </c>
      <c r="BF270" s="6" t="str">
        <f>REPT($AO270,VLOOKUP(AM270,'8-Intensitäten Heatmap'!$A$5:$L$232,$AO$3,FALSE))&amp;REPT($AP270,VLOOKUP(AM270,'8-Intensitäten Heatmap'!$A$5:$L$232,$AP$3,FALSE))&amp;REPT($AQ270,VLOOKUP(AM270,'8-Intensitäten Heatmap'!$A$5:$L$232,$AQ$3,FALSE))&amp;REPT($AR270,VLOOKUP(AM270,'8-Intensitäten Heatmap'!$A$5:$L$232,$AR$3,FALSE))&amp;REPT($AS270,VLOOKUP(AM270,'8-Intensitäten Heatmap'!$A$5:$L$232,$AS$3,FALSE))&amp;REPT($AT270,VLOOKUP(AM270,'8-Intensitäten Heatmap'!$A$5:$L$232,$AT$3,FALSE))&amp;REPT($AU270,VLOOKUP(AM270,'8-Intensitäten Heatmap'!$A$5:$L$232,$AU$3,FALSE))&amp;REPT($AV270,VLOOKUP(AM270,'8-Intensitäten Heatmap'!$A$5:$L$232,$AV$3,FALSE))&amp;REPT($AW270,VLOOKUP(AM270,'8-Intensitäten Heatmap'!$A$5:$L$232,$AW$3,FALSE))</f>
        <v>{ "type": "Feature", "geometry": { "type": "Point", "coordinates": [8,4803558,50,0355362] } },{ "type": "Feature", "geometry": { "type": "Point", "coordinates": [8,4811558,50,0355362] } },</v>
      </c>
      <c r="BG270" s="6" t="s">
        <v>753</v>
      </c>
      <c r="BH270" s="6" t="str">
        <f t="shared" si="121"/>
        <v/>
      </c>
      <c r="BI270" s="6" t="str">
        <f t="shared" si="122"/>
        <v/>
      </c>
      <c r="BJ270" s="6" t="str">
        <f t="shared" si="123"/>
        <v/>
      </c>
      <c r="BK270" s="6" t="str">
        <f t="shared" si="124"/>
        <v/>
      </c>
      <c r="BL270" s="6" t="str">
        <f t="shared" si="125"/>
        <v/>
      </c>
      <c r="BM270" s="6" t="str">
        <f t="shared" si="126"/>
        <v/>
      </c>
      <c r="BN270" s="6" t="str">
        <f t="shared" si="127"/>
        <v/>
      </c>
      <c r="BO270" s="6" t="str">
        <f t="shared" si="128"/>
        <v>{ "type": "Feature", "geometry": { "type": "Point", "coordinates": [8,4803558,50,0355362] } },</v>
      </c>
      <c r="BP270" s="6" t="s">
        <v>3381</v>
      </c>
    </row>
    <row r="271" spans="1:68" s="6" customFormat="1" x14ac:dyDescent="0.3">
      <c r="A271" s="18" t="str">
        <f>Table1[[#This Row],[Name]]</f>
        <v>INTROPA Speditionsgesellschaft mbH</v>
      </c>
      <c r="B271" s="362">
        <v>8.5408416999999996</v>
      </c>
      <c r="C271" s="362">
        <v>50.049390000000002</v>
      </c>
      <c r="D271" s="18" t="str">
        <f>Table1[[#This Row],[Standortkategorie]]</f>
        <v>Verteilzentrum</v>
      </c>
      <c r="E271" s="18" t="str">
        <f>IF(Table1[[#This Row],[Zusatzinformation]]=0,"",Table1[[#This Row],[Zusatzinformation]])</f>
        <v/>
      </c>
      <c r="F271" s="47">
        <f>IF($D271&lt;&gt;"Busdepot",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71" s="47">
        <f>IF($D271&lt;&gt;"Busdepot",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71" s="47">
        <f>(Table1[[#This Row],[Lieferfahrzeuge]]*'1-Konfiguration'!$D$16+(MAX(Table1[[#This Row],[Lieferfahrzeuge]]*'1-Konfiguration'!$D$16,Table1[[#This Row],[Lieferfahrzeugtore]]*'1-Konfiguration'!$D$14)))/2</f>
        <v>0</v>
      </c>
      <c r="I271" s="47">
        <f>Table1[[#This Row],[Müllfahrzeuge]]</f>
        <v>0</v>
      </c>
      <c r="J271" s="47">
        <f>Table1[[#This Row],[Betonmischfahrzeuge]]</f>
        <v>0</v>
      </c>
      <c r="K271" s="47">
        <f>(Table1[[#This Row],[Schiffe]]*'1-Konfiguration'!$D$16+(MAX(Table1[[#This Row],[Schiffe]]*'1-Konfiguration'!$D$16,Table1[[#This Row],[Anleger]]*'1-Konfiguration'!$D$14)))/2</f>
        <v>0</v>
      </c>
      <c r="L271" s="47">
        <f>IF($D271="Busdepot",IFERROR(Table1[[#This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1" s="47">
        <f>IF($D271="Busdepot",IFERROR(Table1[[#This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1" s="81">
        <f>VLOOKUP($F$7,'1-Konfiguration'!$D$24:$G$28,4,FALSE) * (VLOOKUP('5-Standortanalyse (Berechnung)'!$F$7,'1-Konfiguration'!$D$24:$F$28,2,FALSE)/100)*VLOOKUP('5-Standortanalyse (Berechnung)'!$F$7,'1-Konfiguration'!$D$24:$F$28,3,FALSE)*$F271</f>
        <v>5214.0294000000004</v>
      </c>
      <c r="O271" s="81">
        <f>VLOOKUP($G$7,'1-Konfiguration'!$D$24:$G$28,4,FALSE) * (VLOOKUP('5-Standortanalyse (Berechnung)'!$G$7,'1-Konfiguration'!$D$24:$F$28,2,FALSE)/100)*VLOOKUP('5-Standortanalyse (Berechnung)'!$G$7,'1-Konfiguration'!$D$24:$F$28,3,FALSE)*$G271</f>
        <v>0</v>
      </c>
      <c r="P271" s="81">
        <f>VLOOKUP($H$7,'1-Konfiguration'!$D$24:$G$28,4,FALSE) * (VLOOKUP('5-Standortanalyse (Berechnung)'!$H$7,'1-Konfiguration'!$D$24:$F$28,2,FALSE)/100)*VLOOKUP('5-Standortanalyse (Berechnung)'!$H$7,'1-Konfiguration'!$D$24:$F$28,3,FALSE)*$H271</f>
        <v>0</v>
      </c>
      <c r="Q271" s="81">
        <f>VLOOKUP($I$7,'1-Konfiguration'!$D$24:$G$33,4,FALSE) * (VLOOKUP('5-Standortanalyse (Berechnung)'!$I$7,'1-Konfiguration'!$D$24:$F$33,2,FALSE)/100)*VLOOKUP('5-Standortanalyse (Berechnung)'!$I$7,'1-Konfiguration'!$D$24:$F$33,3,FALSE)*$I271</f>
        <v>0</v>
      </c>
      <c r="R271" s="81">
        <f>VLOOKUP($J$7,'1-Konfiguration'!$D$24:$G$33,4,FALSE) * (VLOOKUP('5-Standortanalyse (Berechnung)'!$J$7,'1-Konfiguration'!$D$24:$F$33,2,FALSE)/100)*VLOOKUP('5-Standortanalyse (Berechnung)'!$J$7,'1-Konfiguration'!$D$24:$F$33,3,FALSE)*$J271</f>
        <v>0</v>
      </c>
      <c r="S271" s="81">
        <f>VLOOKUP($K$7,'1-Konfiguration'!$D$24:$G$33,4,FALSE) * (VLOOKUP('5-Standortanalyse (Berechnung)'!$K$7,'1-Konfiguration'!$D$24:$F$33,2,FALSE)/100)*VLOOKUP('5-Standortanalyse (Berechnung)'!$K$7,'1-Konfiguration'!$D$24:$F$33,3,FALSE)*$K271</f>
        <v>0</v>
      </c>
      <c r="T271" s="81">
        <f>VLOOKUP($L$7,'1-Konfiguration'!$D$24:$G$28,4,FALSE) * (VLOOKUP('5-Standortanalyse (Berechnung)'!$L$7,'1-Konfiguration'!$D$24:$F$28,2,FALSE)/100)*VLOOKUP('5-Standortanalyse (Berechnung)'!$L$7,'1-Konfiguration'!$D$24:$F$28,3,FALSE)*$L271</f>
        <v>0</v>
      </c>
      <c r="U271" s="81">
        <f>VLOOKUP($M$7,'1-Konfiguration'!$D$24:$G$28,4,FALSE) * (VLOOKUP('5-Standortanalyse (Berechnung)'!$M$7,'1-Konfiguration'!$D$24:$F$28,2,FALSE)/100)*VLOOKUP('5-Standortanalyse (Berechnung)'!$M$7,'1-Konfiguration'!$D$24:$F$28,3,FALSE)*$M271</f>
        <v>0</v>
      </c>
      <c r="V271" s="81">
        <f>MMULT($N271:$P271,'1-Konfiguration'!G$54:G$56)+MMULT($Q271:$R271,'1-Konfiguration'!G$59:G$60)+MMULT($T271:$U271,'1-Konfiguration'!G$57:G$58)+($S271*'1-Konfiguration'!G$63)</f>
        <v>44.632609264328501</v>
      </c>
      <c r="W271" s="81">
        <f>MMULT($N271:$P271,'1-Konfiguration'!H$54:H$56)+MMULT($Q271:$R271,'1-Konfiguration'!H$59:H$60)+MMULT($T271:$U271,'1-Konfiguration'!H$57:H$58)+($S271*'1-Konfiguration'!H$63)</f>
        <v>203.77762401824216</v>
      </c>
      <c r="X271" s="81">
        <f>MMULT($N271:$P271,'1-Konfiguration'!I$54:I$56)+MMULT($Q271:$R271,'1-Konfiguration'!I$59:I$60)+MMULT($T271:$U271,'1-Konfiguration'!I$57:I$58)+($S271*'1-Konfiguration'!I$63)</f>
        <v>507.94495637106388</v>
      </c>
      <c r="Y271" s="81">
        <f>MMULT($N271:$P271,'1-Konfiguration'!J$54:J$56)+MMULT($Q271:$R271,'1-Konfiguration'!J$59:J$60)+MMULT($T271:$U271,'1-Konfiguration'!J$57:J$58)+($S271*'1-Konfiguration'!J$63)</f>
        <v>1029.5589366655647</v>
      </c>
      <c r="Z271" s="81">
        <f>MMULT($N271:$P271,'1-Konfiguration'!K$54:K$56)+MMULT($Q271:$R271,'1-Konfiguration'!K$59:K$60)+MMULT($T271:$U271,'1-Konfiguration'!K$57:K$58)+($S271*'1-Konfiguration'!K$63)</f>
        <v>111.58152316082126</v>
      </c>
      <c r="AA271" s="81">
        <f>MMULT($N271:$P271,'1-Konfiguration'!L$54:L$56)+MMULT($Q271:$R271,'1-Konfiguration'!L$59:L$60)+MMULT($T271:$U271,'1-Konfiguration'!L$57:L$58)+($S271*'1-Konfiguration'!L$63)</f>
        <v>281.75441176336284</v>
      </c>
      <c r="AB271" s="81">
        <f>MMULT($N271:$P271,'1-Konfiguration'!M$54:M$56)+MMULT($Q271:$R271,'1-Konfiguration'!M$59:M$60)+MMULT($T271:$U271,'1-Konfiguration'!M$57:M$58)+($S271*'1-Konfiguration'!M$63)</f>
        <v>700.60714603457734</v>
      </c>
      <c r="AC271" s="81">
        <f>MMULT($N271:$P271,'1-Konfiguration'!N$54:N$56)+MMULT($Q271:$R271,'1-Konfiguration'!N$59:N$60)+MMULT($T271:$U271,'1-Konfiguration'!N$57:N$58)+($S271*'1-Konfiguration'!N$63)</f>
        <v>1590.8661819582055</v>
      </c>
      <c r="AF271" s="6">
        <f t="shared" si="112"/>
        <v>0</v>
      </c>
      <c r="AG271" s="6">
        <f t="shared" si="113"/>
        <v>1</v>
      </c>
      <c r="AH271" s="6">
        <f t="shared" si="114"/>
        <v>1</v>
      </c>
      <c r="AI271" s="6">
        <f t="shared" si="115"/>
        <v>1</v>
      </c>
      <c r="AJ271" s="6">
        <f t="shared" si="116"/>
        <v>1</v>
      </c>
      <c r="AK271" s="6">
        <f t="shared" si="117"/>
        <v>1</v>
      </c>
      <c r="AL271" s="6">
        <f t="shared" si="118"/>
        <v>1</v>
      </c>
      <c r="AM271" s="6">
        <f t="shared" si="119"/>
        <v>2</v>
      </c>
      <c r="AO271" s="5" t="str">
        <f t="shared" si="120"/>
        <v>{ "type": "Feature", "geometry": { "type": "Point", "coordinates": [8,5408417,50,04939] } },</v>
      </c>
      <c r="AP271" s="5" t="str">
        <f t="shared" si="104"/>
        <v>{ "type": "Feature", "geometry": { "type": "Point", "coordinates": [8,5416417,50,04939] } },</v>
      </c>
      <c r="AQ271" s="5" t="str">
        <f t="shared" si="105"/>
        <v>{ "type": "Feature", "geometry": { "type": "Point", "coordinates": [8,5408417,50,04989] } },</v>
      </c>
      <c r="AR271" s="5" t="str">
        <f t="shared" si="106"/>
        <v>{ "type": "Feature", "geometry": { "type": "Point", "coordinates": [8,5408417,50,04889] } },</v>
      </c>
      <c r="AS271" s="5" t="str">
        <f t="shared" si="107"/>
        <v>{ "type": "Feature", "geometry": { "type": "Point", "coordinates": [8,5400417,50,04939] } },</v>
      </c>
      <c r="AT271" s="5" t="str">
        <f t="shared" si="108"/>
        <v>{ "type": "Feature", "geometry": { "type": "Point", "coordinates": [8,5400417,50,04889] } },</v>
      </c>
      <c r="AU271" s="5" t="str">
        <f t="shared" si="109"/>
        <v>{ "type": "Feature", "geometry": { "type": "Point", "coordinates": [8,5416417,50,04989] } },</v>
      </c>
      <c r="AV271" s="5" t="str">
        <f t="shared" si="110"/>
        <v>{ "type": "Feature", "geometry": { "type": "Point", "coordinates": [8,5400417,50,04989] } },</v>
      </c>
      <c r="AW271" s="5" t="str">
        <f t="shared" si="111"/>
        <v>{ "type": "Feature", "geometry": { "type": "Point", "coordinates": [8,5416417,50,04889] } },</v>
      </c>
      <c r="AX271" s="5" t="s">
        <v>753</v>
      </c>
      <c r="AY271" s="6" t="str">
        <f>REPT($AO271,VLOOKUP(AF271,'8-Intensitäten Heatmap'!$A$5:$L$232,$AO$3,FALSE))&amp;REPT($AP271,VLOOKUP(AF271,'8-Intensitäten Heatmap'!$A$5:$L$232,$AP$3,FALSE))&amp;REPT($AQ271,VLOOKUP(AF271,'8-Intensitäten Heatmap'!$A$5:$L$232,$AQ$3,FALSE))&amp;REPT($AR271,VLOOKUP(AF271,'8-Intensitäten Heatmap'!$A$5:$L$232,$AR$3,FALSE))&amp;REPT($AS271,VLOOKUP(AF271,'8-Intensitäten Heatmap'!$A$5:$L$232,$AS$3,FALSE))&amp;REPT($AT271,VLOOKUP(AF271,'8-Intensitäten Heatmap'!$A$5:$L$232,$AT$3,FALSE))&amp;REPT($AU271,VLOOKUP(AF271,'8-Intensitäten Heatmap'!$A$5:$L$232,$AU$3,FALSE))&amp;REPT($AV271,VLOOKUP(AF271,'8-Intensitäten Heatmap'!$A$5:$L$232,$AV$3,FALSE))&amp;REPT($AW271,VLOOKUP(AF271,'8-Intensitäten Heatmap'!$A$5:$L$232,$AW$3,FALSE))</f>
        <v/>
      </c>
      <c r="AZ271" s="6" t="str">
        <f>REPT($AO271,VLOOKUP(AG271,'8-Intensitäten Heatmap'!$A$5:$L$232,$AO$3,FALSE))&amp;REPT($AP271,VLOOKUP(AG271,'8-Intensitäten Heatmap'!$A$5:$L$232,$AP$3,FALSE))&amp;REPT($AQ271,VLOOKUP(AG271,'8-Intensitäten Heatmap'!$A$5:$L$232,$AQ$3,FALSE))&amp;REPT($AR271,VLOOKUP(AG271,'8-Intensitäten Heatmap'!$A$5:$L$232,$AR$3,FALSE))&amp;REPT($AS271,VLOOKUP(AG271,'8-Intensitäten Heatmap'!$A$5:$L$232,$AS$3,FALSE))&amp;REPT($AT271,VLOOKUP(AG271,'8-Intensitäten Heatmap'!$A$5:$L$232,$AT$3,FALSE))&amp;REPT($AU271,VLOOKUP(AG271,'8-Intensitäten Heatmap'!$A$5:$L$232,$AU$3,FALSE))&amp;REPT($AV271,VLOOKUP(AG271,'8-Intensitäten Heatmap'!$A$5:$L$232,$AV$3,FALSE))&amp;REPT($AW271,VLOOKUP(AG271,'8-Intensitäten Heatmap'!$A$5:$L$232,$AW$3,FALSE))</f>
        <v>{ "type": "Feature", "geometry": { "type": "Point", "coordinates": [8,5408417,50,04939] } },</v>
      </c>
      <c r="BA271" s="6" t="str">
        <f>REPT($AO271,VLOOKUP(AH271,'8-Intensitäten Heatmap'!$A$5:$L$232,$AO$3,FALSE))&amp;REPT($AP271,VLOOKUP(AH271,'8-Intensitäten Heatmap'!$A$5:$L$232,$AP$3,FALSE))&amp;REPT($AQ271,VLOOKUP(AH271,'8-Intensitäten Heatmap'!$A$5:$L$232,$AQ$3,FALSE))&amp;REPT($AR271,VLOOKUP(AH271,'8-Intensitäten Heatmap'!$A$5:$L$232,$AR$3,FALSE))&amp;REPT($AS271,VLOOKUP(AH271,'8-Intensitäten Heatmap'!$A$5:$L$232,$AS$3,FALSE))&amp;REPT($AT271,VLOOKUP(AH271,'8-Intensitäten Heatmap'!$A$5:$L$232,$AT$3,FALSE))&amp;REPT($AU271,VLOOKUP(AH271,'8-Intensitäten Heatmap'!$A$5:$L$232,$AU$3,FALSE))&amp;REPT($AV271,VLOOKUP(AH271,'8-Intensitäten Heatmap'!$A$5:$L$232,$AV$3,FALSE))&amp;REPT($AW271,VLOOKUP(AH271,'8-Intensitäten Heatmap'!$A$5:$L$232,$AW$3,FALSE))</f>
        <v>{ "type": "Feature", "geometry": { "type": "Point", "coordinates": [8,5408417,50,04939] } },</v>
      </c>
      <c r="BB271" s="6" t="str">
        <f>REPT($AO271,VLOOKUP(AI271,'8-Intensitäten Heatmap'!$A$5:$L$232,$AO$3,FALSE))&amp;REPT($AP271,VLOOKUP(AI271,'8-Intensitäten Heatmap'!$A$5:$L$232,$AP$3,FALSE))&amp;REPT($AQ271,VLOOKUP(AI271,'8-Intensitäten Heatmap'!$A$5:$L$232,$AQ$3,FALSE))&amp;REPT($AR271,VLOOKUP(AI271,'8-Intensitäten Heatmap'!$A$5:$L$232,$AR$3,FALSE))&amp;REPT($AS271,VLOOKUP(AI271,'8-Intensitäten Heatmap'!$A$5:$L$232,$AS$3,FALSE))&amp;REPT($AT271,VLOOKUP(AI271,'8-Intensitäten Heatmap'!$A$5:$L$232,$AT$3,FALSE))&amp;REPT($AU271,VLOOKUP(AI271,'8-Intensitäten Heatmap'!$A$5:$L$232,$AU$3,FALSE))&amp;REPT($AV271,VLOOKUP(AI271,'8-Intensitäten Heatmap'!$A$5:$L$232,$AV$3,FALSE))&amp;REPT($AW271,VLOOKUP(AI271,'8-Intensitäten Heatmap'!$A$5:$L$232,$AW$3,FALSE))</f>
        <v>{ "type": "Feature", "geometry": { "type": "Point", "coordinates": [8,5408417,50,04939] } },</v>
      </c>
      <c r="BC271" s="6" t="str">
        <f>REPT($AO271,VLOOKUP(AJ271,'8-Intensitäten Heatmap'!$A$5:$L$232,$AO$3,FALSE))&amp;REPT($AP271,VLOOKUP(AJ271,'8-Intensitäten Heatmap'!$A$5:$L$232,$AP$3,FALSE))&amp;REPT($AQ271,VLOOKUP(AJ271,'8-Intensitäten Heatmap'!$A$5:$L$232,$AQ$3,FALSE))&amp;REPT($AR271,VLOOKUP(AJ271,'8-Intensitäten Heatmap'!$A$5:$L$232,$AR$3,FALSE))&amp;REPT($AS271,VLOOKUP(AJ271,'8-Intensitäten Heatmap'!$A$5:$L$232,$AS$3,FALSE))&amp;REPT($AT271,VLOOKUP(AJ271,'8-Intensitäten Heatmap'!$A$5:$L$232,$AT$3,FALSE))&amp;REPT($AU271,VLOOKUP(AJ271,'8-Intensitäten Heatmap'!$A$5:$L$232,$AU$3,FALSE))&amp;REPT($AV271,VLOOKUP(AJ271,'8-Intensitäten Heatmap'!$A$5:$L$232,$AV$3,FALSE))&amp;REPT($AW271,VLOOKUP(AJ271,'8-Intensitäten Heatmap'!$A$5:$L$232,$AW$3,FALSE))</f>
        <v>{ "type": "Feature", "geometry": { "type": "Point", "coordinates": [8,5408417,50,04939] } },</v>
      </c>
      <c r="BD271" s="6" t="str">
        <f>REPT($AO271,VLOOKUP(AK271,'8-Intensitäten Heatmap'!$A$5:$L$232,$AO$3,FALSE))&amp;REPT($AP271,VLOOKUP(AK271,'8-Intensitäten Heatmap'!$A$5:$L$232,$AP$3,FALSE))&amp;REPT($AQ271,VLOOKUP(AK271,'8-Intensitäten Heatmap'!$A$5:$L$232,$AQ$3,FALSE))&amp;REPT($AR271,VLOOKUP(AK271,'8-Intensitäten Heatmap'!$A$5:$L$232,$AR$3,FALSE))&amp;REPT($AS271,VLOOKUP(AK271,'8-Intensitäten Heatmap'!$A$5:$L$232,$AS$3,FALSE))&amp;REPT($AT271,VLOOKUP(AK271,'8-Intensitäten Heatmap'!$A$5:$L$232,$AT$3,FALSE))&amp;REPT($AU271,VLOOKUP(AK271,'8-Intensitäten Heatmap'!$A$5:$L$232,$AU$3,FALSE))&amp;REPT($AV271,VLOOKUP(AK271,'8-Intensitäten Heatmap'!$A$5:$L$232,$AV$3,FALSE))&amp;REPT($AW271,VLOOKUP(AK271,'8-Intensitäten Heatmap'!$A$5:$L$232,$AW$3,FALSE))</f>
        <v>{ "type": "Feature", "geometry": { "type": "Point", "coordinates": [8,5408417,50,04939] } },</v>
      </c>
      <c r="BE271" s="6" t="str">
        <f>REPT($AO271,VLOOKUP(AL271,'8-Intensitäten Heatmap'!$A$5:$L$232,$AO$3,FALSE))&amp;REPT($AP271,VLOOKUP(AL271,'8-Intensitäten Heatmap'!$A$5:$L$232,$AP$3,FALSE))&amp;REPT($AQ271,VLOOKUP(AL271,'8-Intensitäten Heatmap'!$A$5:$L$232,$AQ$3,FALSE))&amp;REPT($AR271,VLOOKUP(AL271,'8-Intensitäten Heatmap'!$A$5:$L$232,$AR$3,FALSE))&amp;REPT($AS271,VLOOKUP(AL271,'8-Intensitäten Heatmap'!$A$5:$L$232,$AS$3,FALSE))&amp;REPT($AT271,VLOOKUP(AL271,'8-Intensitäten Heatmap'!$A$5:$L$232,$AT$3,FALSE))&amp;REPT($AU271,VLOOKUP(AL271,'8-Intensitäten Heatmap'!$A$5:$L$232,$AU$3,FALSE))&amp;REPT($AV271,VLOOKUP(AL271,'8-Intensitäten Heatmap'!$A$5:$L$232,$AV$3,FALSE))&amp;REPT($AW271,VLOOKUP(AL271,'8-Intensitäten Heatmap'!$A$5:$L$232,$AW$3,FALSE))</f>
        <v>{ "type": "Feature", "geometry": { "type": "Point", "coordinates": [8,5408417,50,04939] } },</v>
      </c>
      <c r="BF271" s="6" t="str">
        <f>REPT($AO271,VLOOKUP(AM271,'8-Intensitäten Heatmap'!$A$5:$L$232,$AO$3,FALSE))&amp;REPT($AP271,VLOOKUP(AM271,'8-Intensitäten Heatmap'!$A$5:$L$232,$AP$3,FALSE))&amp;REPT($AQ271,VLOOKUP(AM271,'8-Intensitäten Heatmap'!$A$5:$L$232,$AQ$3,FALSE))&amp;REPT($AR271,VLOOKUP(AM271,'8-Intensitäten Heatmap'!$A$5:$L$232,$AR$3,FALSE))&amp;REPT($AS271,VLOOKUP(AM271,'8-Intensitäten Heatmap'!$A$5:$L$232,$AS$3,FALSE))&amp;REPT($AT271,VLOOKUP(AM271,'8-Intensitäten Heatmap'!$A$5:$L$232,$AT$3,FALSE))&amp;REPT($AU271,VLOOKUP(AM271,'8-Intensitäten Heatmap'!$A$5:$L$232,$AU$3,FALSE))&amp;REPT($AV271,VLOOKUP(AM271,'8-Intensitäten Heatmap'!$A$5:$L$232,$AV$3,FALSE))&amp;REPT($AW271,VLOOKUP(AM271,'8-Intensitäten Heatmap'!$A$5:$L$232,$AW$3,FALSE))</f>
        <v>{ "type": "Feature", "geometry": { "type": "Point", "coordinates": [8,5408417,50,04939] } },{ "type": "Feature", "geometry": { "type": "Point", "coordinates": [8,5416417,50,04939] } },</v>
      </c>
      <c r="BG271" s="6" t="s">
        <v>753</v>
      </c>
      <c r="BH271" s="6" t="str">
        <f t="shared" si="121"/>
        <v/>
      </c>
      <c r="BI271" s="6" t="str">
        <f t="shared" si="122"/>
        <v/>
      </c>
      <c r="BJ271" s="6" t="str">
        <f t="shared" si="123"/>
        <v/>
      </c>
      <c r="BK271" s="6" t="str">
        <f t="shared" si="124"/>
        <v>{ "type": "Feature", "geometry": { "type": "Point", "coordinates": [8,5408417,50,04939] } },</v>
      </c>
      <c r="BL271" s="6" t="str">
        <f t="shared" si="125"/>
        <v>{ "type": "Feature", "geometry": { "type": "Point", "coordinates": [8,5408417,50,04939] } },</v>
      </c>
      <c r="BM271" s="6" t="str">
        <f t="shared" si="126"/>
        <v/>
      </c>
      <c r="BN271" s="6" t="str">
        <f t="shared" si="127"/>
        <v/>
      </c>
      <c r="BO271" s="6" t="str">
        <f t="shared" si="128"/>
        <v>{ "type": "Feature", "geometry": { "type": "Point", "coordinates": [8,5408417,50,04939] } },</v>
      </c>
      <c r="BP271" s="6" t="s">
        <v>3381</v>
      </c>
    </row>
    <row r="272" spans="1:68" s="6" customFormat="1" x14ac:dyDescent="0.3">
      <c r="A272" s="18" t="str">
        <f>Table1[[#This Row],[Name]]</f>
        <v>ita vero GmbH</v>
      </c>
      <c r="B272" s="362">
        <v>8.7450186999999993</v>
      </c>
      <c r="C272" s="362">
        <v>50.193862299999999</v>
      </c>
      <c r="D272" s="18" t="str">
        <f>Table1[[#This Row],[Standortkategorie]]</f>
        <v>Verteilzentrum</v>
      </c>
      <c r="E272" s="18" t="str">
        <f>IF(Table1[[#This Row],[Zusatzinformation]]=0,"",Table1[[#This Row],[Zusatzinformation]])</f>
        <v/>
      </c>
      <c r="F272" s="47">
        <f>IF($D272&lt;&gt;"Busdepot",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72" s="47">
        <f>IF($D272&lt;&gt;"Busdepot",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v>
      </c>
      <c r="H272" s="47">
        <f>(Table1[[#This Row],[Lieferfahrzeuge]]*'1-Konfiguration'!$D$16+(MAX(Table1[[#This Row],[Lieferfahrzeuge]]*'1-Konfiguration'!$D$16,Table1[[#This Row],[Lieferfahrzeugtore]]*'1-Konfiguration'!$D$14)))/2</f>
        <v>0</v>
      </c>
      <c r="I272" s="47">
        <f>Table1[[#This Row],[Müllfahrzeuge]]</f>
        <v>0</v>
      </c>
      <c r="J272" s="47">
        <f>Table1[[#This Row],[Betonmischfahrzeuge]]</f>
        <v>0</v>
      </c>
      <c r="K272" s="47">
        <f>(Table1[[#This Row],[Schiffe]]*'1-Konfiguration'!$D$16+(MAX(Table1[[#This Row],[Schiffe]]*'1-Konfiguration'!$D$16,Table1[[#This Row],[Anleger]]*'1-Konfiguration'!$D$14)))/2</f>
        <v>0</v>
      </c>
      <c r="L272" s="47">
        <f>IF($D272="Busdepot",IFERROR(Table1[[#This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2" s="47">
        <f>IF($D272="Busdepot",IFERROR(Table1[[#This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2" s="81">
        <f>VLOOKUP($F$7,'1-Konfiguration'!$D$24:$G$28,4,FALSE) * (VLOOKUP('5-Standortanalyse (Berechnung)'!$F$7,'1-Konfiguration'!$D$24:$F$28,2,FALSE)/100)*VLOOKUP('5-Standortanalyse (Berechnung)'!$F$7,'1-Konfiguration'!$D$24:$F$28,3,FALSE)*$F272</f>
        <v>20856.117600000001</v>
      </c>
      <c r="O272" s="81">
        <f>VLOOKUP($G$7,'1-Konfiguration'!$D$24:$G$28,4,FALSE) * (VLOOKUP('5-Standortanalyse (Berechnung)'!$G$7,'1-Konfiguration'!$D$24:$F$28,2,FALSE)/100)*VLOOKUP('5-Standortanalyse (Berechnung)'!$G$7,'1-Konfiguration'!$D$24:$F$28,3,FALSE)*$G272</f>
        <v>18415.199999999997</v>
      </c>
      <c r="P272" s="81">
        <f>VLOOKUP($H$7,'1-Konfiguration'!$D$24:$G$28,4,FALSE) * (VLOOKUP('5-Standortanalyse (Berechnung)'!$H$7,'1-Konfiguration'!$D$24:$F$28,2,FALSE)/100)*VLOOKUP('5-Standortanalyse (Berechnung)'!$H$7,'1-Konfiguration'!$D$24:$F$28,3,FALSE)*$H272</f>
        <v>0</v>
      </c>
      <c r="Q272" s="81">
        <f>VLOOKUP($I$7,'1-Konfiguration'!$D$24:$G$33,4,FALSE) * (VLOOKUP('5-Standortanalyse (Berechnung)'!$I$7,'1-Konfiguration'!$D$24:$F$33,2,FALSE)/100)*VLOOKUP('5-Standortanalyse (Berechnung)'!$I$7,'1-Konfiguration'!$D$24:$F$33,3,FALSE)*$I272</f>
        <v>0</v>
      </c>
      <c r="R272" s="81">
        <f>VLOOKUP($J$7,'1-Konfiguration'!$D$24:$G$33,4,FALSE) * (VLOOKUP('5-Standortanalyse (Berechnung)'!$J$7,'1-Konfiguration'!$D$24:$F$33,2,FALSE)/100)*VLOOKUP('5-Standortanalyse (Berechnung)'!$J$7,'1-Konfiguration'!$D$24:$F$33,3,FALSE)*$J272</f>
        <v>0</v>
      </c>
      <c r="S272" s="81">
        <f>VLOOKUP($K$7,'1-Konfiguration'!$D$24:$G$33,4,FALSE) * (VLOOKUP('5-Standortanalyse (Berechnung)'!$K$7,'1-Konfiguration'!$D$24:$F$33,2,FALSE)/100)*VLOOKUP('5-Standortanalyse (Berechnung)'!$K$7,'1-Konfiguration'!$D$24:$F$33,3,FALSE)*$K272</f>
        <v>0</v>
      </c>
      <c r="T272" s="81">
        <f>VLOOKUP($L$7,'1-Konfiguration'!$D$24:$G$28,4,FALSE) * (VLOOKUP('5-Standortanalyse (Berechnung)'!$L$7,'1-Konfiguration'!$D$24:$F$28,2,FALSE)/100)*VLOOKUP('5-Standortanalyse (Berechnung)'!$L$7,'1-Konfiguration'!$D$24:$F$28,3,FALSE)*$L272</f>
        <v>0</v>
      </c>
      <c r="U272" s="81">
        <f>VLOOKUP($M$7,'1-Konfiguration'!$D$24:$G$28,4,FALSE) * (VLOOKUP('5-Standortanalyse (Berechnung)'!$M$7,'1-Konfiguration'!$D$24:$F$28,2,FALSE)/100)*VLOOKUP('5-Standortanalyse (Berechnung)'!$M$7,'1-Konfiguration'!$D$24:$F$28,3,FALSE)*$M272</f>
        <v>0</v>
      </c>
      <c r="V272" s="81">
        <f>MMULT($N272:$P272,'1-Konfiguration'!G$54:G$56)+MMULT($Q272:$R272,'1-Konfiguration'!G$59:G$60)+MMULT($T272:$U272,'1-Konfiguration'!G$57:G$58)+($S272*'1-Konfiguration'!G$63)</f>
        <v>368.54792348367403</v>
      </c>
      <c r="W272" s="81">
        <f>MMULT($N272:$P272,'1-Konfiguration'!H$54:H$56)+MMULT($Q272:$R272,'1-Konfiguration'!H$59:H$60)+MMULT($T272:$U272,'1-Konfiguration'!H$57:H$58)+($S272*'1-Konfiguration'!H$63)</f>
        <v>1978.0093058380053</v>
      </c>
      <c r="X272" s="81">
        <f>MMULT($N272:$P272,'1-Konfiguration'!I$54:I$56)+MMULT($Q272:$R272,'1-Konfiguration'!I$59:I$60)+MMULT($T272:$U272,'1-Konfiguration'!I$57:I$58)+($S272*'1-Konfiguration'!I$63)</f>
        <v>5161.4231942833267</v>
      </c>
      <c r="Y272" s="81">
        <f>MMULT($N272:$P272,'1-Konfiguration'!J$54:J$56)+MMULT($Q272:$R272,'1-Konfiguration'!J$59:J$60)+MMULT($T272:$U272,'1-Konfiguration'!J$57:J$58)+($S272*'1-Konfiguration'!J$63)</f>
        <v>9286.8370285887322</v>
      </c>
      <c r="Z272" s="81">
        <f>MMULT($N272:$P272,'1-Konfiguration'!K$54:K$56)+MMULT($Q272:$R272,'1-Konfiguration'!K$59:K$60)+MMULT($T272:$U272,'1-Konfiguration'!K$57:K$58)+($S272*'1-Konfiguration'!K$63)</f>
        <v>921.36980870918535</v>
      </c>
      <c r="AA272" s="81">
        <f>MMULT($N272:$P272,'1-Konfiguration'!L$54:L$56)+MMULT($Q272:$R272,'1-Konfiguration'!L$59:L$60)+MMULT($T272:$U272,'1-Konfiguration'!L$57:L$58)+($S272*'1-Konfiguration'!L$63)</f>
        <v>2614.4669072681827</v>
      </c>
      <c r="AB272" s="81">
        <f>MMULT($N272:$P272,'1-Konfiguration'!M$54:M$56)+MMULT($Q272:$R272,'1-Konfiguration'!M$59:M$60)+MMULT($T272:$U272,'1-Konfiguration'!M$57:M$58)+($S272*'1-Konfiguration'!M$63)</f>
        <v>7047.22943417635</v>
      </c>
      <c r="AC272" s="81">
        <f>MMULT($N272:$P272,'1-Konfiguration'!N$54:N$56)+MMULT($Q272:$R272,'1-Konfiguration'!N$59:N$60)+MMULT($T272:$U272,'1-Konfiguration'!N$57:N$58)+($S272*'1-Konfiguration'!N$63)</f>
        <v>14291.593409716541</v>
      </c>
      <c r="AF272" s="6">
        <f t="shared" si="112"/>
        <v>2</v>
      </c>
      <c r="AG272" s="6">
        <f t="shared" si="113"/>
        <v>8</v>
      </c>
      <c r="AH272" s="6">
        <f t="shared" si="114"/>
        <v>10</v>
      </c>
      <c r="AI272" s="6">
        <f t="shared" si="115"/>
        <v>12</v>
      </c>
      <c r="AJ272" s="6">
        <f t="shared" si="116"/>
        <v>7</v>
      </c>
      <c r="AK272" s="6">
        <f t="shared" si="117"/>
        <v>10</v>
      </c>
      <c r="AL272" s="6">
        <f t="shared" si="118"/>
        <v>14</v>
      </c>
      <c r="AM272" s="6">
        <f t="shared" si="119"/>
        <v>19</v>
      </c>
      <c r="AO272" s="5" t="str">
        <f t="shared" si="120"/>
        <v>{ "type": "Feature", "geometry": { "type": "Point", "coordinates": [8,7450187,50,1938623] } },</v>
      </c>
      <c r="AP272" s="5" t="str">
        <f t="shared" si="104"/>
        <v>{ "type": "Feature", "geometry": { "type": "Point", "coordinates": [8,7458187,50,1938623] } },</v>
      </c>
      <c r="AQ272" s="5" t="str">
        <f t="shared" si="105"/>
        <v>{ "type": "Feature", "geometry": { "type": "Point", "coordinates": [8,7450187,50,1943623] } },</v>
      </c>
      <c r="AR272" s="5" t="str">
        <f t="shared" si="106"/>
        <v>{ "type": "Feature", "geometry": { "type": "Point", "coordinates": [8,7450187,50,1933623] } },</v>
      </c>
      <c r="AS272" s="5" t="str">
        <f t="shared" si="107"/>
        <v>{ "type": "Feature", "geometry": { "type": "Point", "coordinates": [8,7442187,50,1938623] } },</v>
      </c>
      <c r="AT272" s="5" t="str">
        <f t="shared" si="108"/>
        <v>{ "type": "Feature", "geometry": { "type": "Point", "coordinates": [8,7442187,50,1933623] } },</v>
      </c>
      <c r="AU272" s="5" t="str">
        <f t="shared" si="109"/>
        <v>{ "type": "Feature", "geometry": { "type": "Point", "coordinates": [8,7458187,50,1943623] } },</v>
      </c>
      <c r="AV272" s="5" t="str">
        <f t="shared" si="110"/>
        <v>{ "type": "Feature", "geometry": { "type": "Point", "coordinates": [8,7442187,50,1943623] } },</v>
      </c>
      <c r="AW272" s="5" t="str">
        <f t="shared" si="111"/>
        <v>{ "type": "Feature", "geometry": { "type": "Point", "coordinates": [8,7458187,50,1933623] } },</v>
      </c>
      <c r="AX272" s="5" t="s">
        <v>753</v>
      </c>
      <c r="AY272" s="6" t="str">
        <f>REPT($AO272,VLOOKUP(AF272,'8-Intensitäten Heatmap'!$A$5:$L$232,$AO$3,FALSE))&amp;REPT($AP272,VLOOKUP(AF272,'8-Intensitäten Heatmap'!$A$5:$L$232,$AP$3,FALSE))&amp;REPT($AQ272,VLOOKUP(AF272,'8-Intensitäten Heatmap'!$A$5:$L$232,$AQ$3,FALSE))&amp;REPT($AR272,VLOOKUP(AF272,'8-Intensitäten Heatmap'!$A$5:$L$232,$AR$3,FALSE))&amp;REPT($AS272,VLOOKUP(AF272,'8-Intensitäten Heatmap'!$A$5:$L$232,$AS$3,FALSE))&amp;REPT($AT272,VLOOKUP(AF272,'8-Intensitäten Heatmap'!$A$5:$L$232,$AT$3,FALSE))&amp;REPT($AU272,VLOOKUP(AF272,'8-Intensitäten Heatmap'!$A$5:$L$232,$AU$3,FALSE))&amp;REPT($AV272,VLOOKUP(AF272,'8-Intensitäten Heatmap'!$A$5:$L$232,$AV$3,FALSE))&amp;REPT($AW272,VLOOKUP(AF272,'8-Intensitäten Heatmap'!$A$5:$L$232,$AW$3,FALSE))</f>
        <v>{ "type": "Feature", "geometry": { "type": "Point", "coordinates": [8,7450187,50,1938623] } },{ "type": "Feature", "geometry": { "type": "Point", "coordinates": [8,7458187,50,1938623] } },</v>
      </c>
      <c r="AZ272" s="6" t="str">
        <f>REPT($AO272,VLOOKUP(AG272,'8-Intensitäten Heatmap'!$A$5:$L$232,$AO$3,FALSE))&amp;REPT($AP272,VLOOKUP(AG272,'8-Intensitäten Heatmap'!$A$5:$L$232,$AP$3,FALSE))&amp;REPT($AQ272,VLOOKUP(AG272,'8-Intensitäten Heatmap'!$A$5:$L$232,$AQ$3,FALSE))&amp;REPT($AR272,VLOOKUP(AG272,'8-Intensitäten Heatmap'!$A$5:$L$232,$AR$3,FALSE))&amp;REPT($AS272,VLOOKUP(AG272,'8-Intensitäten Heatmap'!$A$5:$L$232,$AS$3,FALSE))&amp;REPT($AT272,VLOOKUP(AG272,'8-Intensitäten Heatmap'!$A$5:$L$232,$AT$3,FALSE))&amp;REPT($AU272,VLOOKUP(AG272,'8-Intensitäten Heatmap'!$A$5:$L$232,$AU$3,FALSE))&amp;REPT($AV272,VLOOKUP(AG272,'8-Intensitäten Heatmap'!$A$5:$L$232,$AV$3,FALSE))&amp;REPT($AW272,VLOOKUP(AG272,'8-Intensitäten Heatmap'!$A$5:$L$232,$AW$3,FALSE))</f>
        <v>{ "type": "Feature", "geometry": { "type": "Point", "coordinates": [8,7450187,50,1938623] } },{ "type": "Feature", "geometry": { "type": "Point", "coordinates": [8,7458187,50,1938623] } },{ "type": "Feature", "geometry": { "type": "Point", "coordinates": [8,7450187,50,1943623] } },{ "type": "Feature", "geometry": { "type": "Point", "coordinates": [8,7450187,50,1933623] } },{ "type": "Feature", "geometry": { "type": "Point", "coordinates": [8,7442187,50,1938623] } },{ "type": "Feature", "geometry": { "type": "Point", "coordinates": [8,7442187,50,1933623] } },{ "type": "Feature", "geometry": { "type": "Point", "coordinates": [8,7458187,50,1943623] } },{ "type": "Feature", "geometry": { "type": "Point", "coordinates": [8,7442187,50,1943623] } },</v>
      </c>
      <c r="BA272" s="6" t="str">
        <f>REPT($AO272,VLOOKUP(AH272,'8-Intensitäten Heatmap'!$A$5:$L$232,$AO$3,FALSE))&amp;REPT($AP272,VLOOKUP(AH272,'8-Intensitäten Heatmap'!$A$5:$L$232,$AP$3,FALSE))&amp;REPT($AQ272,VLOOKUP(AH272,'8-Intensitäten Heatmap'!$A$5:$L$232,$AQ$3,FALSE))&amp;REPT($AR272,VLOOKUP(AH272,'8-Intensitäten Heatmap'!$A$5:$L$232,$AR$3,FALSE))&amp;REPT($AS272,VLOOKUP(AH272,'8-Intensitäten Heatmap'!$A$5:$L$232,$AS$3,FALSE))&amp;REPT($AT272,VLOOKUP(AH272,'8-Intensitäten Heatmap'!$A$5:$L$232,$AT$3,FALSE))&amp;REPT($AU272,VLOOKUP(AH272,'8-Intensitäten Heatmap'!$A$5:$L$232,$AU$3,FALSE))&amp;REPT($AV272,VLOOKUP(AH272,'8-Intensitäten Heatmap'!$A$5:$L$232,$AV$3,FALSE))&amp;REPT($AW272,VLOOKUP(AH272,'8-Intensitäten Heatmap'!$A$5:$L$232,$AW$3,FALSE))</f>
        <v>{ "type": "Feature", "geometry": { "type": "Point", "coordinates": [8,7450187,50,1938623] } },{ "type": "Feature", "geometry": { "type": "Point", "coordinates": [8,7450187,50,1938623] } },{ "type": "Feature", "geometry": { "type": "Point", "coordinates": [8,7458187,50,1938623] } },{ "type": "Feature", "geometry": { "type": "Point", "coordinates": [8,7450187,50,1943623] } },{ "type": "Feature", "geometry": { "type": "Point", "coordinates": [8,7450187,50,1933623] } },{ "type": "Feature", "geometry": { "type": "Point", "coordinates": [8,7442187,50,1938623] } },{ "type": "Feature", "geometry": { "type": "Point", "coordinates": [8,7442187,50,1933623] } },{ "type": "Feature", "geometry": { "type": "Point", "coordinates": [8,7458187,50,1943623] } },{ "type": "Feature", "geometry": { "type": "Point", "coordinates": [8,7442187,50,1943623] } },{ "type": "Feature", "geometry": { "type": "Point", "coordinates": [8,7458187,50,1933623] } },</v>
      </c>
      <c r="BB272" s="6" t="str">
        <f>REPT($AO272,VLOOKUP(AI272,'8-Intensitäten Heatmap'!$A$5:$L$232,$AO$3,FALSE))&amp;REPT($AP272,VLOOKUP(AI272,'8-Intensitäten Heatmap'!$A$5:$L$232,$AP$3,FALSE))&amp;REPT($AQ272,VLOOKUP(AI272,'8-Intensitäten Heatmap'!$A$5:$L$232,$AQ$3,FALSE))&amp;REPT($AR272,VLOOKUP(AI272,'8-Intensitäten Heatmap'!$A$5:$L$232,$AR$3,FALSE))&amp;REPT($AS272,VLOOKUP(AI272,'8-Intensitäten Heatmap'!$A$5:$L$232,$AS$3,FALSE))&amp;REPT($AT272,VLOOKUP(AI272,'8-Intensitäten Heatmap'!$A$5:$L$232,$AT$3,FALSE))&amp;REPT($AU272,VLOOKUP(AI272,'8-Intensitäten Heatmap'!$A$5:$L$232,$AU$3,FALSE))&amp;REPT($AV272,VLOOKUP(AI272,'8-Intensitäten Heatmap'!$A$5:$L$232,$AV$3,FALSE))&amp;REPT($AW272,VLOOKUP(AI272,'8-Intensitäten Heatmap'!$A$5:$L$232,$AW$3,FALSE))</f>
        <v>{ "type": "Feature", "geometry": { "type": "Point", "coordinates": [8,7450187,50,1938623] } },{ "type": "Feature", "geometry": { "type": "Point", "coordinates": [8,7450187,50,1938623] } },{ "type": "Feature", "geometry": { "type": "Point", "coordinates": [8,7458187,50,1938623] } },{ "type": "Feature", "geometry": { "type": "Point", "coordinates": [8,7458187,50,1938623] } },{ "type": "Feature", "geometry": { "type": "Point", "coordinates": [8,7450187,50,1943623] } },{ "type": "Feature", "geometry": { "type": "Point", "coordinates": [8,7450187,50,1943623] } },{ "type": "Feature", "geometry": { "type": "Point", "coordinates": [8,7450187,50,1933623] } },{ "type": "Feature", "geometry": { "type": "Point", "coordinates": [8,7442187,50,1938623] } },{ "type": "Feature", "geometry": { "type": "Point", "coordinates": [8,7442187,50,1933623] } },{ "type": "Feature", "geometry": { "type": "Point", "coordinates": [8,7458187,50,1943623] } },{ "type": "Feature", "geometry": { "type": "Point", "coordinates": [8,7442187,50,1943623] } },{ "type": "Feature", "geometry": { "type": "Point", "coordinates": [8,7458187,50,1933623] } },</v>
      </c>
      <c r="BC272" s="6" t="str">
        <f>REPT($AO272,VLOOKUP(AJ272,'8-Intensitäten Heatmap'!$A$5:$L$232,$AO$3,FALSE))&amp;REPT($AP272,VLOOKUP(AJ272,'8-Intensitäten Heatmap'!$A$5:$L$232,$AP$3,FALSE))&amp;REPT($AQ272,VLOOKUP(AJ272,'8-Intensitäten Heatmap'!$A$5:$L$232,$AQ$3,FALSE))&amp;REPT($AR272,VLOOKUP(AJ272,'8-Intensitäten Heatmap'!$A$5:$L$232,$AR$3,FALSE))&amp;REPT($AS272,VLOOKUP(AJ272,'8-Intensitäten Heatmap'!$A$5:$L$232,$AS$3,FALSE))&amp;REPT($AT272,VLOOKUP(AJ272,'8-Intensitäten Heatmap'!$A$5:$L$232,$AT$3,FALSE))&amp;REPT($AU272,VLOOKUP(AJ272,'8-Intensitäten Heatmap'!$A$5:$L$232,$AU$3,FALSE))&amp;REPT($AV272,VLOOKUP(AJ272,'8-Intensitäten Heatmap'!$A$5:$L$232,$AV$3,FALSE))&amp;REPT($AW272,VLOOKUP(AJ272,'8-Intensitäten Heatmap'!$A$5:$L$232,$AW$3,FALSE))</f>
        <v>{ "type": "Feature", "geometry": { "type": "Point", "coordinates": [8,7450187,50,1938623] } },{ "type": "Feature", "geometry": { "type": "Point", "coordinates": [8,7458187,50,1938623] } },{ "type": "Feature", "geometry": { "type": "Point", "coordinates": [8,7450187,50,1943623] } },{ "type": "Feature", "geometry": { "type": "Point", "coordinates": [8,7450187,50,1933623] } },{ "type": "Feature", "geometry": { "type": "Point", "coordinates": [8,7442187,50,1938623] } },{ "type": "Feature", "geometry": { "type": "Point", "coordinates": [8,7442187,50,1933623] } },{ "type": "Feature", "geometry": { "type": "Point", "coordinates": [8,7458187,50,1943623] } },</v>
      </c>
      <c r="BD272" s="6" t="str">
        <f>REPT($AO272,VLOOKUP(AK272,'8-Intensitäten Heatmap'!$A$5:$L$232,$AO$3,FALSE))&amp;REPT($AP272,VLOOKUP(AK272,'8-Intensitäten Heatmap'!$A$5:$L$232,$AP$3,FALSE))&amp;REPT($AQ272,VLOOKUP(AK272,'8-Intensitäten Heatmap'!$A$5:$L$232,$AQ$3,FALSE))&amp;REPT($AR272,VLOOKUP(AK272,'8-Intensitäten Heatmap'!$A$5:$L$232,$AR$3,FALSE))&amp;REPT($AS272,VLOOKUP(AK272,'8-Intensitäten Heatmap'!$A$5:$L$232,$AS$3,FALSE))&amp;REPT($AT272,VLOOKUP(AK272,'8-Intensitäten Heatmap'!$A$5:$L$232,$AT$3,FALSE))&amp;REPT($AU272,VLOOKUP(AK272,'8-Intensitäten Heatmap'!$A$5:$L$232,$AU$3,FALSE))&amp;REPT($AV272,VLOOKUP(AK272,'8-Intensitäten Heatmap'!$A$5:$L$232,$AV$3,FALSE))&amp;REPT($AW272,VLOOKUP(AK272,'8-Intensitäten Heatmap'!$A$5:$L$232,$AW$3,FALSE))</f>
        <v>{ "type": "Feature", "geometry": { "type": "Point", "coordinates": [8,7450187,50,1938623] } },{ "type": "Feature", "geometry": { "type": "Point", "coordinates": [8,7450187,50,1938623] } },{ "type": "Feature", "geometry": { "type": "Point", "coordinates": [8,7458187,50,1938623] } },{ "type": "Feature", "geometry": { "type": "Point", "coordinates": [8,7450187,50,1943623] } },{ "type": "Feature", "geometry": { "type": "Point", "coordinates": [8,7450187,50,1933623] } },{ "type": "Feature", "geometry": { "type": "Point", "coordinates": [8,7442187,50,1938623] } },{ "type": "Feature", "geometry": { "type": "Point", "coordinates": [8,7442187,50,1933623] } },{ "type": "Feature", "geometry": { "type": "Point", "coordinates": [8,7458187,50,1943623] } },{ "type": "Feature", "geometry": { "type": "Point", "coordinates": [8,7442187,50,1943623] } },{ "type": "Feature", "geometry": { "type": "Point", "coordinates": [8,7458187,50,1933623] } },</v>
      </c>
      <c r="BE272" s="6" t="str">
        <f>REPT($AO272,VLOOKUP(AL272,'8-Intensitäten Heatmap'!$A$5:$L$232,$AO$3,FALSE))&amp;REPT($AP272,VLOOKUP(AL272,'8-Intensitäten Heatmap'!$A$5:$L$232,$AP$3,FALSE))&amp;REPT($AQ272,VLOOKUP(AL272,'8-Intensitäten Heatmap'!$A$5:$L$232,$AQ$3,FALSE))&amp;REPT($AR272,VLOOKUP(AL272,'8-Intensitäten Heatmap'!$A$5:$L$232,$AR$3,FALSE))&amp;REPT($AS272,VLOOKUP(AL272,'8-Intensitäten Heatmap'!$A$5:$L$232,$AS$3,FALSE))&amp;REPT($AT272,VLOOKUP(AL272,'8-Intensitäten Heatmap'!$A$5:$L$232,$AT$3,FALSE))&amp;REPT($AU272,VLOOKUP(AL272,'8-Intensitäten Heatmap'!$A$5:$L$232,$AU$3,FALSE))&amp;REPT($AV272,VLOOKUP(AL272,'8-Intensitäten Heatmap'!$A$5:$L$232,$AV$3,FALSE))&amp;REPT($AW272,VLOOKUP(AL272,'8-Intensitäten Heatmap'!$A$5:$L$232,$AW$3,FALSE))</f>
        <v>{ "type": "Feature", "geometry": { "type": "Point", "coordinates": [8,7450187,50,1938623] } },{ "type": "Feature", "geometry": { "type": "Point", "coordinates": [8,7450187,50,1938623] } },{ "type": "Feature", "geometry": { "type": "Point", "coordinates": [8,7458187,50,1938623] } },{ "type": "Feature", "geometry": { "type": "Point", "coordinates": [8,7458187,50,1938623] } },{ "type": "Feature", "geometry": { "type": "Point", "coordinates": [8,7450187,50,1943623] } },{ "type": "Feature", "geometry": { "type": "Point", "coordinates": [8,7450187,50,1943623] } },{ "type": "Feature", "geometry": { "type": "Point", "coordinates": [8,7450187,50,1933623] } },{ "type": "Feature", "geometry": { "type": "Point", "coordinates": [8,7450187,50,1933623] } },{ "type": "Feature", "geometry": { "type": "Point", "coordinates": [8,7442187,50,1938623] } },{ "type": "Feature", "geometry": { "type": "Point", "coordinates": [8,7442187,50,1938623] } },{ "type": "Feature", "geometry": { "type": "Point", "coordinates": [8,7442187,50,1933623] } },{ "type": "Feature", "geometry": { "type": "Point", "coordinates": [8,7458187,50,1943623] } },{ "type": "Feature", "geometry": { "type": "Point", "coordinates": [8,7442187,50,1943623] } },{ "type": "Feature", "geometry": { "type": "Point", "coordinates": [8,7458187,50,1933623] } },</v>
      </c>
      <c r="BF272" s="6" t="str">
        <f>REPT($AO272,VLOOKUP(AM272,'8-Intensitäten Heatmap'!$A$5:$L$232,$AO$3,FALSE))&amp;REPT($AP272,VLOOKUP(AM272,'8-Intensitäten Heatmap'!$A$5:$L$232,$AP$3,FALSE))&amp;REPT($AQ272,VLOOKUP(AM272,'8-Intensitäten Heatmap'!$A$5:$L$232,$AQ$3,FALSE))&amp;REPT($AR272,VLOOKUP(AM272,'8-Intensitäten Heatmap'!$A$5:$L$232,$AR$3,FALSE))&amp;REPT($AS272,VLOOKUP(AM272,'8-Intensitäten Heatmap'!$A$5:$L$232,$AS$3,FALSE))&amp;REPT($AT272,VLOOKUP(AM272,'8-Intensitäten Heatmap'!$A$5:$L$232,$AT$3,FALSE))&amp;REPT($AU272,VLOOKUP(AM272,'8-Intensitäten Heatmap'!$A$5:$L$232,$AU$3,FALSE))&amp;REPT($AV272,VLOOKUP(AM272,'8-Intensitäten Heatmap'!$A$5:$L$232,$AV$3,FALSE))&amp;REPT($AW272,VLOOKUP(AM272,'8-Intensitäten Heatmap'!$A$5:$L$232,$AW$3,FALSE))</f>
        <v>{ "type": "Feature", "geometry": { "type": "Point", "coordinates": [8,7450187,50,1938623] } },{ "type": "Feature", "geometry": { "type": "Point", "coordinates": [8,7450187,50,1938623] } },{ "type": "Feature", "geometry": { "type": "Point", "coordinates": [8,7450187,50,1938623] } },{ "type": "Feature", "geometry": { "type": "Point", "coordinates": [8,7458187,50,1938623] } },{ "type": "Feature", "geometry": { "type": "Point", "coordinates": [8,7458187,50,1938623] } },{ "type": "Feature", "geometry": { "type": "Point", "coordinates": [8,7450187,50,1943623] } },{ "type": "Feature", "geometry": { "type": "Point", "coordinates": [8,7450187,50,1943623] } },{ "type": "Feature", "geometry": { "type": "Point", "coordinates": [8,7450187,50,1933623] } },{ "type": "Feature", "geometry": { "type": "Point", "coordinates": [8,7450187,50,1933623] } },{ "type": "Feature", "geometry": { "type": "Point", "coordinates": [8,7442187,50,1938623] } },{ "type": "Feature", "geometry": { "type": "Point", "coordinates": [8,7442187,50,1938623] } },{ "type": "Feature", "geometry": { "type": "Point", "coordinates": [8,7442187,50,1933623] } },{ "type": "Feature", "geometry": { "type": "Point", "coordinates": [8,7442187,50,1933623] } },{ "type": "Feature", "geometry": { "type": "Point", "coordinates": [8,7458187,50,1943623] } },{ "type": "Feature", "geometry": { "type": "Point", "coordinates": [8,7458187,50,1943623] } },{ "type": "Feature", "geometry": { "type": "Point", "coordinates": [8,7442187,50,1943623] } },{ "type": "Feature", "geometry": { "type": "Point", "coordinates": [8,7442187,50,1943623] } },{ "type": "Feature", "geometry": { "type": "Point", "coordinates": [8,7458187,50,1933623] } },{ "type": "Feature", "geometry": { "type": "Point", "coordinates": [8,7458187,50,1933623] } },</v>
      </c>
      <c r="BG272" s="6" t="s">
        <v>753</v>
      </c>
      <c r="BH272" s="6" t="str">
        <f t="shared" si="121"/>
        <v>{ "type": "Feature", "geometry": { "type": "Point", "coordinates": [8,7450187,50,1938623] } },{ "type": "Feature", "geometry": { "type": "Point", "coordinates": [8,7450187,50,1938623] } },{ "type": "Feature", "geometry": { "type": "Point", "coordinates": [8,7450187,50,1938623] } },</v>
      </c>
      <c r="BI272" s="6" t="str">
        <f t="shared" si="122"/>
        <v>{ "type": "Feature", "geometry": { "type": "Point", "coordinates": [8,7450187,50,1938623] } },</v>
      </c>
      <c r="BJ272" s="6" t="str">
        <f t="shared" si="123"/>
        <v>{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v>
      </c>
      <c r="BK272" s="6" t="str">
        <f t="shared" si="124"/>
        <v>{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v>
      </c>
      <c r="BL272" s="6" t="str">
        <f t="shared" si="125"/>
        <v>{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v>
      </c>
      <c r="BM272" s="6" t="str">
        <f t="shared" si="126"/>
        <v>{ "type": "Feature", "geometry": { "type": "Point", "coordinates": [8,7450187,50,1938623] } },{ "type": "Feature", "geometry": { "type": "Point", "coordinates": [8,7450187,50,1938623] } },</v>
      </c>
      <c r="BN272" s="6" t="str">
        <f t="shared" si="127"/>
        <v>{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v>
      </c>
      <c r="BO272" s="6" t="str">
        <f t="shared" si="128"/>
        <v>{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 "type": "Feature", "geometry": { "type": "Point", "coordinates": [8,7450187,50,1938623] } },</v>
      </c>
      <c r="BP272" s="6" t="s">
        <v>3381</v>
      </c>
    </row>
    <row r="273" spans="1:68" s="6" customFormat="1" x14ac:dyDescent="0.3">
      <c r="A273" s="18" t="str">
        <f>Table1[[#This Row],[Name]]</f>
        <v>Jas Forwarding GmbH</v>
      </c>
      <c r="B273" s="362">
        <v>8.6455842999999994</v>
      </c>
      <c r="C273" s="362">
        <v>50.050462899999999</v>
      </c>
      <c r="D273" s="18" t="str">
        <f>Table1[[#This Row],[Standortkategorie]]</f>
        <v>Verteilzentrum</v>
      </c>
      <c r="E273" s="18" t="str">
        <f>IF(Table1[[#This Row],[Zusatzinformation]]=0,"",Table1[[#This Row],[Zusatzinformation]])</f>
        <v/>
      </c>
      <c r="F273" s="47">
        <f>IF($D273&lt;&gt;"Busdepot",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273" s="47">
        <f>IF($D273&lt;&gt;"Busdepot",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273" s="47">
        <f>(Table1[[#This Row],[Lieferfahrzeuge]]*'1-Konfiguration'!$D$16+(MAX(Table1[[#This Row],[Lieferfahrzeuge]]*'1-Konfiguration'!$D$16,Table1[[#This Row],[Lieferfahrzeugtore]]*'1-Konfiguration'!$D$14)))/2</f>
        <v>1</v>
      </c>
      <c r="I273" s="47">
        <f>Table1[[#This Row],[Müllfahrzeuge]]</f>
        <v>0</v>
      </c>
      <c r="J273" s="47">
        <f>Table1[[#This Row],[Betonmischfahrzeuge]]</f>
        <v>0</v>
      </c>
      <c r="K273" s="47">
        <f>(Table1[[#This Row],[Schiffe]]*'1-Konfiguration'!$D$16+(MAX(Table1[[#This Row],[Schiffe]]*'1-Konfiguration'!$D$16,Table1[[#This Row],[Anleger]]*'1-Konfiguration'!$D$14)))/2</f>
        <v>0</v>
      </c>
      <c r="L273" s="47">
        <f>IF($D273="Busdepot",IFERROR(Table1[[#This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3" s="47">
        <f>IF($D273="Busdepot",IFERROR(Table1[[#This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3" s="81">
        <f>VLOOKUP($F$7,'1-Konfiguration'!$D$24:$G$28,4,FALSE) * (VLOOKUP('5-Standortanalyse (Berechnung)'!$F$7,'1-Konfiguration'!$D$24:$F$28,2,FALSE)/100)*VLOOKUP('5-Standortanalyse (Berechnung)'!$F$7,'1-Konfiguration'!$D$24:$F$28,3,FALSE)*$F273</f>
        <v>57354.323400000001</v>
      </c>
      <c r="O273" s="81">
        <f>VLOOKUP($G$7,'1-Konfiguration'!$D$24:$G$28,4,FALSE) * (VLOOKUP('5-Standortanalyse (Berechnung)'!$G$7,'1-Konfiguration'!$D$24:$F$28,2,FALSE)/100)*VLOOKUP('5-Standortanalyse (Berechnung)'!$G$7,'1-Konfiguration'!$D$24:$F$28,3,FALSE)*$G273</f>
        <v>6138.4</v>
      </c>
      <c r="P273" s="81">
        <f>VLOOKUP($H$7,'1-Konfiguration'!$D$24:$G$28,4,FALSE) * (VLOOKUP('5-Standortanalyse (Berechnung)'!$H$7,'1-Konfiguration'!$D$24:$F$28,2,FALSE)/100)*VLOOKUP('5-Standortanalyse (Berechnung)'!$H$7,'1-Konfiguration'!$D$24:$F$28,3,FALSE)*$H273</f>
        <v>114.375</v>
      </c>
      <c r="Q273" s="81">
        <f>VLOOKUP($I$7,'1-Konfiguration'!$D$24:$G$33,4,FALSE) * (VLOOKUP('5-Standortanalyse (Berechnung)'!$I$7,'1-Konfiguration'!$D$24:$F$33,2,FALSE)/100)*VLOOKUP('5-Standortanalyse (Berechnung)'!$I$7,'1-Konfiguration'!$D$24:$F$33,3,FALSE)*$I273</f>
        <v>0</v>
      </c>
      <c r="R273" s="81">
        <f>VLOOKUP($J$7,'1-Konfiguration'!$D$24:$G$33,4,FALSE) * (VLOOKUP('5-Standortanalyse (Berechnung)'!$J$7,'1-Konfiguration'!$D$24:$F$33,2,FALSE)/100)*VLOOKUP('5-Standortanalyse (Berechnung)'!$J$7,'1-Konfiguration'!$D$24:$F$33,3,FALSE)*$J273</f>
        <v>0</v>
      </c>
      <c r="S273" s="81">
        <f>VLOOKUP($K$7,'1-Konfiguration'!$D$24:$G$33,4,FALSE) * (VLOOKUP('5-Standortanalyse (Berechnung)'!$K$7,'1-Konfiguration'!$D$24:$F$33,2,FALSE)/100)*VLOOKUP('5-Standortanalyse (Berechnung)'!$K$7,'1-Konfiguration'!$D$24:$F$33,3,FALSE)*$K273</f>
        <v>0</v>
      </c>
      <c r="T273" s="81">
        <f>VLOOKUP($L$7,'1-Konfiguration'!$D$24:$G$28,4,FALSE) * (VLOOKUP('5-Standortanalyse (Berechnung)'!$L$7,'1-Konfiguration'!$D$24:$F$28,2,FALSE)/100)*VLOOKUP('5-Standortanalyse (Berechnung)'!$L$7,'1-Konfiguration'!$D$24:$F$28,3,FALSE)*$L273</f>
        <v>0</v>
      </c>
      <c r="U273" s="81">
        <f>VLOOKUP($M$7,'1-Konfiguration'!$D$24:$G$28,4,FALSE) * (VLOOKUP('5-Standortanalyse (Berechnung)'!$M$7,'1-Konfiguration'!$D$24:$F$28,2,FALSE)/100)*VLOOKUP('5-Standortanalyse (Berechnung)'!$M$7,'1-Konfiguration'!$D$24:$F$28,3,FALSE)*$M273</f>
        <v>0</v>
      </c>
      <c r="V273" s="81">
        <f>MMULT($N273:$P273,'1-Konfiguration'!G$54:G$56)+MMULT($Q273:$R273,'1-Konfiguration'!G$59:G$60)+MMULT($T273:$U273,'1-Konfiguration'!G$57:G$58)+($S273*'1-Konfiguration'!G$63)</f>
        <v>554.29786404973356</v>
      </c>
      <c r="W273" s="81">
        <f>MMULT($N273:$P273,'1-Konfiguration'!H$54:H$56)+MMULT($Q273:$R273,'1-Konfiguration'!H$59:H$60)+MMULT($T273:$U273,'1-Konfiguration'!H$57:H$58)+($S273*'1-Konfiguration'!H$63)</f>
        <v>2629.1868007890093</v>
      </c>
      <c r="X273" s="81">
        <f>MMULT($N273:$P273,'1-Konfiguration'!I$54:I$56)+MMULT($Q273:$R273,'1-Konfiguration'!I$59:I$60)+MMULT($T273:$U273,'1-Konfiguration'!I$57:I$58)+($S273*'1-Konfiguration'!I$63)</f>
        <v>6630.6089763480595</v>
      </c>
      <c r="Y273" s="81">
        <f>MMULT($N273:$P273,'1-Konfiguration'!J$54:J$56)+MMULT($Q273:$R273,'1-Konfiguration'!J$59:J$60)+MMULT($T273:$U273,'1-Konfiguration'!J$57:J$58)+($S273*'1-Konfiguration'!J$63)</f>
        <v>13048.015397296702</v>
      </c>
      <c r="Z273" s="81">
        <f>MMULT($N273:$P273,'1-Konfiguration'!K$54:K$56)+MMULT($Q273:$R273,'1-Konfiguration'!K$59:K$60)+MMULT($T273:$U273,'1-Konfiguration'!K$57:K$58)+($S273*'1-Konfiguration'!K$63)</f>
        <v>1386.111563094425</v>
      </c>
      <c r="AA273" s="81">
        <f>MMULT($N273:$P273,'1-Konfiguration'!L$54:L$56)+MMULT($Q273:$R273,'1-Konfiguration'!L$59:L$60)+MMULT($T273:$U273,'1-Konfiguration'!L$57:L$58)+($S273*'1-Konfiguration'!L$63)</f>
        <v>3597.0066569560636</v>
      </c>
      <c r="AB273" s="81">
        <f>MMULT($N273:$P273,'1-Konfiguration'!M$54:M$56)+MMULT($Q273:$R273,'1-Konfiguration'!M$59:M$60)+MMULT($T273:$U273,'1-Konfiguration'!M$57:M$58)+($S273*'1-Konfiguration'!M$63)</f>
        <v>9128.3836115182548</v>
      </c>
      <c r="AC273" s="81">
        <f>MMULT($N273:$P273,'1-Konfiguration'!N$54:N$56)+MMULT($Q273:$R273,'1-Konfiguration'!N$59:N$60)+MMULT($T273:$U273,'1-Konfiguration'!N$57:N$58)+($S273*'1-Konfiguration'!N$63)</f>
        <v>20157.609662839146</v>
      </c>
      <c r="AF273" s="6">
        <f t="shared" si="112"/>
        <v>4</v>
      </c>
      <c r="AG273" s="6">
        <f t="shared" si="113"/>
        <v>11</v>
      </c>
      <c r="AH273" s="6">
        <f t="shared" si="114"/>
        <v>13</v>
      </c>
      <c r="AI273" s="6">
        <f t="shared" si="115"/>
        <v>17</v>
      </c>
      <c r="AJ273" s="6">
        <f t="shared" si="116"/>
        <v>11</v>
      </c>
      <c r="AK273" s="6">
        <f t="shared" si="117"/>
        <v>14</v>
      </c>
      <c r="AL273" s="6">
        <f t="shared" si="118"/>
        <v>18</v>
      </c>
      <c r="AM273" s="6">
        <f t="shared" si="119"/>
        <v>27</v>
      </c>
      <c r="AO273" s="5" t="str">
        <f t="shared" si="120"/>
        <v>{ "type": "Feature", "geometry": { "type": "Point", "coordinates": [8,6455843,50,0504629] } },</v>
      </c>
      <c r="AP273" s="5" t="str">
        <f t="shared" si="104"/>
        <v>{ "type": "Feature", "geometry": { "type": "Point", "coordinates": [8,6463843,50,0504629] } },</v>
      </c>
      <c r="AQ273" s="5" t="str">
        <f t="shared" si="105"/>
        <v>{ "type": "Feature", "geometry": { "type": "Point", "coordinates": [8,6455843,50,0509629] } },</v>
      </c>
      <c r="AR273" s="5" t="str">
        <f t="shared" si="106"/>
        <v>{ "type": "Feature", "geometry": { "type": "Point", "coordinates": [8,6455843,50,0499629] } },</v>
      </c>
      <c r="AS273" s="5" t="str">
        <f t="shared" si="107"/>
        <v>{ "type": "Feature", "geometry": { "type": "Point", "coordinates": [8,6447843,50,0504629] } },</v>
      </c>
      <c r="AT273" s="5" t="str">
        <f t="shared" si="108"/>
        <v>{ "type": "Feature", "geometry": { "type": "Point", "coordinates": [8,6447843,50,0499629] } },</v>
      </c>
      <c r="AU273" s="5" t="str">
        <f t="shared" si="109"/>
        <v>{ "type": "Feature", "geometry": { "type": "Point", "coordinates": [8,6463843,50,0509629] } },</v>
      </c>
      <c r="AV273" s="5" t="str">
        <f t="shared" si="110"/>
        <v>{ "type": "Feature", "geometry": { "type": "Point", "coordinates": [8,6447843,50,0509629] } },</v>
      </c>
      <c r="AW273" s="5" t="str">
        <f t="shared" si="111"/>
        <v>{ "type": "Feature", "geometry": { "type": "Point", "coordinates": [8,6463843,50,0499629] } },</v>
      </c>
      <c r="AX273" s="5" t="s">
        <v>753</v>
      </c>
      <c r="AY273" s="6" t="str">
        <f>REPT($AO273,VLOOKUP(AF273,'8-Intensitäten Heatmap'!$A$5:$L$232,$AO$3,FALSE))&amp;REPT($AP273,VLOOKUP(AF273,'8-Intensitäten Heatmap'!$A$5:$L$232,$AP$3,FALSE))&amp;REPT($AQ273,VLOOKUP(AF273,'8-Intensitäten Heatmap'!$A$5:$L$232,$AQ$3,FALSE))&amp;REPT($AR273,VLOOKUP(AF273,'8-Intensitäten Heatmap'!$A$5:$L$232,$AR$3,FALSE))&amp;REPT($AS273,VLOOKUP(AF273,'8-Intensitäten Heatmap'!$A$5:$L$232,$AS$3,FALSE))&amp;REPT($AT273,VLOOKUP(AF273,'8-Intensitäten Heatmap'!$A$5:$L$232,$AT$3,FALSE))&amp;REPT($AU273,VLOOKUP(AF273,'8-Intensitäten Heatmap'!$A$5:$L$232,$AU$3,FALSE))&amp;REPT($AV273,VLOOKUP(AF273,'8-Intensitäten Heatmap'!$A$5:$L$232,$AV$3,FALSE))&amp;REPT($AW273,VLOOKUP(AF273,'8-Intensitäten Heatmap'!$A$5:$L$232,$AW$3,FALSE))</f>
        <v>{ "type": "Feature", "geometry": { "type": "Point", "coordinates": [8,6455843,50,0504629] } },{ "type": "Feature", "geometry": { "type": "Point", "coordinates": [8,6463843,50,0504629] } },{ "type": "Feature", "geometry": { "type": "Point", "coordinates": [8,6455843,50,0509629] } },{ "type": "Feature", "geometry": { "type": "Point", "coordinates": [8,6455843,50,0499629] } },</v>
      </c>
      <c r="AZ273" s="6" t="str">
        <f>REPT($AO273,VLOOKUP(AG273,'8-Intensitäten Heatmap'!$A$5:$L$232,$AO$3,FALSE))&amp;REPT($AP273,VLOOKUP(AG273,'8-Intensitäten Heatmap'!$A$5:$L$232,$AP$3,FALSE))&amp;REPT($AQ273,VLOOKUP(AG273,'8-Intensitäten Heatmap'!$A$5:$L$232,$AQ$3,FALSE))&amp;REPT($AR273,VLOOKUP(AG273,'8-Intensitäten Heatmap'!$A$5:$L$232,$AR$3,FALSE))&amp;REPT($AS273,VLOOKUP(AG273,'8-Intensitäten Heatmap'!$A$5:$L$232,$AS$3,FALSE))&amp;REPT($AT273,VLOOKUP(AG273,'8-Intensitäten Heatmap'!$A$5:$L$232,$AT$3,FALSE))&amp;REPT($AU273,VLOOKUP(AG273,'8-Intensitäten Heatmap'!$A$5:$L$232,$AU$3,FALSE))&amp;REPT($AV273,VLOOKUP(AG273,'8-Intensitäten Heatmap'!$A$5:$L$232,$AV$3,FALSE))&amp;REPT($AW273,VLOOKUP(AG273,'8-Intensitäten Heatmap'!$A$5:$L$232,$AW$3,FALSE))</f>
        <v>{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[8,6455843,50,0509629] } },{ "type": "Feature", "geometry": { "type": "Point", "coordinates": [8,6455843,50,0499629] } },{ "type": "Feature", "geometry": { "type": "Point", "coordinates": [8,6447843,50,0504629] } },{ "type": "Feature", "geometry": { "type": "Point", "coordinates": [8,6447843,50,0499629] } },{ "type": "Feature", "geometry": { "type": "Point", "coordinates": [8,6463843,50,0509629] } },{ "type": "Feature", "geometry": { "type": "Point", "coordinates": [8,6447843,50,0509629] } },{ "type": "Feature", "geometry": { "type": "Point", "coordinates": [8,6463843,50,0499629] } },</v>
      </c>
      <c r="BA273" s="6" t="str">
        <f>REPT($AO273,VLOOKUP(AH273,'8-Intensitäten Heatmap'!$A$5:$L$232,$AO$3,FALSE))&amp;REPT($AP273,VLOOKUP(AH273,'8-Intensitäten Heatmap'!$A$5:$L$232,$AP$3,FALSE))&amp;REPT($AQ273,VLOOKUP(AH273,'8-Intensitäten Heatmap'!$A$5:$L$232,$AQ$3,FALSE))&amp;REPT($AR273,VLOOKUP(AH273,'8-Intensitäten Heatmap'!$A$5:$L$232,$AR$3,FALSE))&amp;REPT($AS273,VLOOKUP(AH273,'8-Intensitäten Heatmap'!$A$5:$L$232,$AS$3,FALSE))&amp;REPT($AT273,VLOOKUP(AH273,'8-Intensitäten Heatmap'!$A$5:$L$232,$AT$3,FALSE))&amp;REPT($AU273,VLOOKUP(AH273,'8-Intensitäten Heatmap'!$A$5:$L$232,$AU$3,FALSE))&amp;REPT($AV273,VLOOKUP(AH273,'8-Intensitäten Heatmap'!$A$5:$L$232,$AV$3,FALSE))&amp;REPT($AW273,VLOOKUP(AH273,'8-Intensitäten Heatmap'!$A$5:$L$232,$AW$3,FALSE))</f>
        <v>{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[8,6455843,50,0509629] } },{ "type": "Feature", "geometry": { "type": "Point", "coordinates": [8,6455843,50,0509629] } },{ "type": "Feature", "geometry": { "type": "Point", "coordinates": [8,6455843,50,0499629] } },{ "type": "Feature", "geometry": { "type": "Point", "coordinates": [8,6455843,50,0499629] } },{ "type": "Feature", "geometry": { "type": "Point", "coordinates": [8,6447843,50,0504629] } },{ "type": "Feature", "geometry": { "type": "Point", "coordinates": [8,6447843,50,0499629] } },{ "type": "Feature", "geometry": { "type": "Point", "coordinates": [8,6463843,50,0509629] } },{ "type": "Feature", "geometry": { "type": "Point", "coordinates": [8,6447843,50,0509629] } },{ "type": "Feature", "geometry": { "type": "Point", "coordinates": [8,6463843,50,0499629] } },</v>
      </c>
      <c r="BB273" s="6" t="str">
        <f>REPT($AO273,VLOOKUP(AI273,'8-Intensitäten Heatmap'!$A$5:$L$232,$AO$3,FALSE))&amp;REPT($AP273,VLOOKUP(AI273,'8-Intensitäten Heatmap'!$A$5:$L$232,$AP$3,FALSE))&amp;REPT($AQ273,VLOOKUP(AI273,'8-Intensitäten Heatmap'!$A$5:$L$232,$AQ$3,FALSE))&amp;REPT($AR273,VLOOKUP(AI273,'8-Intensitäten Heatmap'!$A$5:$L$232,$AR$3,FALSE))&amp;REPT($AS273,VLOOKUP(AI273,'8-Intensitäten Heatmap'!$A$5:$L$232,$AS$3,FALSE))&amp;REPT($AT273,VLOOKUP(AI273,'8-Intensitäten Heatmap'!$A$5:$L$232,$AT$3,FALSE))&amp;REPT($AU273,VLOOKUP(AI273,'8-Intensitäten Heatmap'!$A$5:$L$232,$AU$3,FALSE))&amp;REPT($AV273,VLOOKUP(AI273,'8-Intensitäten Heatmap'!$A$5:$L$232,$AV$3,FALSE))&amp;REPT($AW273,VLOOKUP(AI273,'8-Intensitäten Heatmap'!$A$5:$L$232,$AW$3,FALSE))</f>
        <v>{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[8,6455843,50,0509629] } },{ "type": "Feature", "geometry": { "type": "Point", "coordinates": [8,6455843,50,0509629] } },{ "type": "Feature", "geometry": { "type": "Point", "coordinates": [8,6455843,50,0499629] } },{ "type": "Feature", "geometry": { "type": "Point", "coordinates": [8,6455843,50,0499629] } },{ "type": "Feature", "geometry": { "type": "Point", "coordinates": [8,6447843,50,0504629] } },{ "type": "Feature", "geometry": { "type": "Point", "coordinates": [8,6447843,50,0504629] } },{ "type": "Feature", "geometry": { "type": "Point", "coordinates": [8,6447843,50,0499629] } },{ "type": "Feature", "geometry": { "type": "Point", "coordinates": [8,6447843,50,0499629] } },{ "type": "Feature", "geometry": { "type": "Point", "coordinates": [8,6463843,50,0509629] } },{ "type": "Feature", "geometry": { "type": "Point", "coordinates": [8,6463843,50,0509629] } },{ "type": "Feature", "geometry": { "type": "Point", "coordinates": [8,6447843,50,0509629] } },{ "type": "Feature", "geometry": { "type": "Point", "coordinates": [8,6447843,50,0509629] } },{ "type": "Feature", "geometry": { "type": "Point", "coordinates": [8,6463843,50,0499629] } },</v>
      </c>
      <c r="BC273" s="6" t="str">
        <f>REPT($AO273,VLOOKUP(AJ273,'8-Intensitäten Heatmap'!$A$5:$L$232,$AO$3,FALSE))&amp;REPT($AP273,VLOOKUP(AJ273,'8-Intensitäten Heatmap'!$A$5:$L$232,$AP$3,FALSE))&amp;REPT($AQ273,VLOOKUP(AJ273,'8-Intensitäten Heatmap'!$A$5:$L$232,$AQ$3,FALSE))&amp;REPT($AR273,VLOOKUP(AJ273,'8-Intensitäten Heatmap'!$A$5:$L$232,$AR$3,FALSE))&amp;REPT($AS273,VLOOKUP(AJ273,'8-Intensitäten Heatmap'!$A$5:$L$232,$AS$3,FALSE))&amp;REPT($AT273,VLOOKUP(AJ273,'8-Intensitäten Heatmap'!$A$5:$L$232,$AT$3,FALSE))&amp;REPT($AU273,VLOOKUP(AJ273,'8-Intensitäten Heatmap'!$A$5:$L$232,$AU$3,FALSE))&amp;REPT($AV273,VLOOKUP(AJ273,'8-Intensitäten Heatmap'!$A$5:$L$232,$AV$3,FALSE))&amp;REPT($AW273,VLOOKUP(AJ273,'8-Intensitäten Heatmap'!$A$5:$L$232,$AW$3,FALSE))</f>
        <v>{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[8,6455843,50,0509629] } },{ "type": "Feature", "geometry": { "type": "Point", "coordinates": [8,6455843,50,0499629] } },{ "type": "Feature", "geometry": { "type": "Point", "coordinates": [8,6447843,50,0504629] } },{ "type": "Feature", "geometry": { "type": "Point", "coordinates": [8,6447843,50,0499629] } },{ "type": "Feature", "geometry": { "type": "Point", "coordinates": [8,6463843,50,0509629] } },{ "type": "Feature", "geometry": { "type": "Point", "coordinates": [8,6447843,50,0509629] } },{ "type": "Feature", "geometry": { "type": "Point", "coordinates": [8,6463843,50,0499629] } },</v>
      </c>
      <c r="BD273" s="6" t="str">
        <f>REPT($AO273,VLOOKUP(AK273,'8-Intensitäten Heatmap'!$A$5:$L$232,$AO$3,FALSE))&amp;REPT($AP273,VLOOKUP(AK273,'8-Intensitäten Heatmap'!$A$5:$L$232,$AP$3,FALSE))&amp;REPT($AQ273,VLOOKUP(AK273,'8-Intensitäten Heatmap'!$A$5:$L$232,$AQ$3,FALSE))&amp;REPT($AR273,VLOOKUP(AK273,'8-Intensitäten Heatmap'!$A$5:$L$232,$AR$3,FALSE))&amp;REPT($AS273,VLOOKUP(AK273,'8-Intensitäten Heatmap'!$A$5:$L$232,$AS$3,FALSE))&amp;REPT($AT273,VLOOKUP(AK273,'8-Intensitäten Heatmap'!$A$5:$L$232,$AT$3,FALSE))&amp;REPT($AU273,VLOOKUP(AK273,'8-Intensitäten Heatmap'!$A$5:$L$232,$AU$3,FALSE))&amp;REPT($AV273,VLOOKUP(AK273,'8-Intensitäten Heatmap'!$A$5:$L$232,$AV$3,FALSE))&amp;REPT($AW273,VLOOKUP(AK273,'8-Intensitäten Heatmap'!$A$5:$L$232,$AW$3,FALSE))</f>
        <v>{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[8,6455843,50,0509629] } },{ "type": "Feature", "geometry": { "type": "Point", "coordinates": [8,6455843,50,0509629] } },{ "type": "Feature", "geometry": { "type": "Point", "coordinates": [8,6455843,50,0499629] } },{ "type": "Feature", "geometry": { "type": "Point", "coordinates": [8,6455843,50,0499629] } },{ "type": "Feature", "geometry": { "type": "Point", "coordinates": [8,6447843,50,0504629] } },{ "type": "Feature", "geometry": { "type": "Point", "coordinates": [8,6447843,50,0504629] } },{ "type": "Feature", "geometry": { "type": "Point", "coordinates": [8,6447843,50,0499629] } },{ "type": "Feature", "geometry": { "type": "Point", "coordinates": [8,6463843,50,0509629] } },{ "type": "Feature", "geometry": { "type": "Point", "coordinates": [8,6447843,50,0509629] } },{ "type": "Feature", "geometry": { "type": "Point", "coordinates": [8,6463843,50,0499629] } },</v>
      </c>
      <c r="BE273" s="6" t="str">
        <f>REPT($AO273,VLOOKUP(AL273,'8-Intensitäten Heatmap'!$A$5:$L$232,$AO$3,FALSE))&amp;REPT($AP273,VLOOKUP(AL273,'8-Intensitäten Heatmap'!$A$5:$L$232,$AP$3,FALSE))&amp;REPT($AQ273,VLOOKUP(AL273,'8-Intensitäten Heatmap'!$A$5:$L$232,$AQ$3,FALSE))&amp;REPT($AR273,VLOOKUP(AL273,'8-Intensitäten Heatmap'!$A$5:$L$232,$AR$3,FALSE))&amp;REPT($AS273,VLOOKUP(AL273,'8-Intensitäten Heatmap'!$A$5:$L$232,$AS$3,FALSE))&amp;REPT($AT273,VLOOKUP(AL273,'8-Intensitäten Heatmap'!$A$5:$L$232,$AT$3,FALSE))&amp;REPT($AU273,VLOOKUP(AL273,'8-Intensitäten Heatmap'!$A$5:$L$232,$AU$3,FALSE))&amp;REPT($AV273,VLOOKUP(AL273,'8-Intensitäten Heatmap'!$A$5:$L$232,$AV$3,FALSE))&amp;REPT($AW273,VLOOKUP(AL273,'8-Intensitäten Heatmap'!$A$5:$L$232,$AW$3,FALSE))</f>
        <v>{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[8,6455843,50,0509629] } },{ "type": "Feature", "geometry": { "type": "Point", "coordinates": [8,6455843,50,0509629] } },{ "type": "Feature", "geometry": { "type": "Point", "coordinates": [8,6455843,50,0499629] } },{ "type": "Feature", "geometry": { "type": "Point", "coordinates": [8,6455843,50,0499629] } },{ "type": "Feature", "geometry": { "type": "Point", "coordinates": [8,6447843,50,0504629] } },{ "type": "Feature", "geometry": { "type": "Point", "coordinates": [8,6447843,50,0504629] } },{ "type": "Feature", "geometry": { "type": "Point", "coordinates": [8,6447843,50,0499629] } },{ "type": "Feature", "geometry": { "type": "Point", "coordinates": [8,6447843,50,0499629] } },{ "type": "Feature", "geometry": { "type": "Point", "coordinates": [8,6463843,50,0509629] } },{ "type": "Feature", "geometry": { "type": "Point", "coordinates": [8,6463843,50,0509629] } },{ "type": "Feature", "geometry": { "type": "Point", "coordinates": [8,6447843,50,0509629] } },{ "type": "Feature", "geometry": { "type": "Point", "coordinates": [8,6447843,50,0509629] } },{ "type": "Feature", "geometry": { "type": "Point", "coordinates": [8,6463843,50,0499629] } },{ "type": "Feature", "geometry": { "type": "Point", "coordinates": [8,6463843,50,0499629] } },</v>
      </c>
      <c r="BF273" s="6" t="str">
        <f>REPT($AO273,VLOOKUP(AM273,'8-Intensitäten Heatmap'!$A$5:$L$232,$AO$3,FALSE))&amp;REPT($AP273,VLOOKUP(AM273,'8-Intensitäten Heatmap'!$A$5:$L$232,$AP$3,FALSE))&amp;REPT($AQ273,VLOOKUP(AM273,'8-Intensitäten Heatmap'!$A$5:$L$232,$AQ$3,FALSE))&amp;REPT($AR273,VLOOKUP(AM273,'8-Intensitäten Heatmap'!$A$5:$L$232,$AR$3,FALSE))&amp;REPT($AS273,VLOOKUP(AM273,'8-Intensitäten Heatmap'!$A$5:$L$232,$AS$3,FALSE))&amp;REPT($AT273,VLOOKUP(AM273,'8-Intensitäten Heatmap'!$A$5:$L$232,$AT$3,FALSE))&amp;REPT($AU273,VLOOKUP(AM273,'8-Intensitäten Heatmap'!$A$5:$L$232,$AU$3,FALSE))&amp;REPT($AV273,VLOOKUP(AM273,'8-Intensitäten Heatmap'!$A$5:$L$232,$AV$3,FALSE))&amp;REPT($AW273,VLOOKUP(AM273,'8-Intensitäten Heatmap'!$A$5:$L$232,$AW$3,FALSE))</f>
        <v>{ "type": "Feature", "geometry": { "type": "Point", "coordinates": [8,6455843,50,0504629] } },{ "type": "Feature", "geometry": { "type": "Point", "coordinates": [8,6455843,50,0504629] } },{ "type": "Feature", "geometry": { "type": "Point", "coordinates": [8,6455843,50,0504629] } },{ "type": "Feature", "geometry": { "type": "Point", "coordinates": [8,6463843,50,0504629] } },{ "type": "Feature", "geometry": { "type": "Point", "coordinates": [8,6463843,50,0504629] } },{ "type": "Feature", "geometry": { "type": "Point", "coordinates": [8,6463843,50,0504629] } },{ "type": "Feature", "geometry": { "type": "Point", "coordinates": [8,6455843,50,0509629] } },{ "type": "Feature", "geometry": { "type": "Point", "coordinates": [8,6455843,50,0509629] } },{ "type": "Feature", "geometry": { "type": "Point", "coordinates": [8,6455843,50,0509629] } },{ "type": "Feature", "geometry": { "type": "Point", "coordinates": [8,6455843,50,0499629] } },{ "type": "Feature", "geometry": { "type": "Point", "coordinates": [8,6455843,50,0499629] } },{ "type": "Feature", "geometry": { "type": "Point", "coordinates": [8,6455843,50,0499629] } },{ "type": "Feature", "geometry": { "type": "Point", "coordinates": [8,6447843,50,0504629] } },{ "type": "Feature", "geometry": { "type": "Point", "coordinates": [8,6447843,50,0504629] } },{ "type": "Feature", "geometry": { "type": "Point", "coordinates": [8,6447843,50,0504629] } },{ "type": "Feature", "geometry": { "type": "Point", "coordinates": [8,6447843,50,0499629] } },{ "type": "Feature", "geometry": { "type": "Point", "coordinates": [8,6447843,50,0499629] } },{ "type": "Feature", "geometry": { "type": "Point", "coordinates": [8,6447843,50,0499629] } },{ "type": "Feature", "geometry": { "type": "Point", "coordinates": [8,6463843,50,0509629] } },{ "type": "Feature", "geometry": { "type": "Point", "coordinates": [8,6463843,50,0509629] } },{ "type": "Feature", "geometry": { "type": "Point", "coordinates": [8,6463843,50,0509629] } },{ "type": "Feature", "geometry": { "type": "Point", "coordinates": [8,6447843,50,0509629] } },{ "type": "Feature", "geometry": { "type": "Point", "coordinates": [8,6447843,50,0509629] } },{ "type": "Feature", "geometry": { "type": "Point", "coordinates": [8,6447843,50,0509629] } },{ "type": "Feature", "geometry": { "type": "Point", "coordinates": [8,6463843,50,0499629] } },{ "type": "Feature", "geometry": { "type": "Point", "coordinates": [8,6463843,50,0499629] } },{ "type": "Feature", "geometry": { "type": "Point", "coordinates": [8,6463843,50,0499629] } },</v>
      </c>
      <c r="BG273" s="6" t="s">
        <v>753</v>
      </c>
      <c r="BH273" s="6" t="str">
        <f t="shared" si="121"/>
        <v>{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v>
      </c>
      <c r="BI273" s="6" t="str">
        <f t="shared" si="122"/>
        <v>{ "type": "Feature", "geometry": { "type": "Point", "coordinates": [8,6455843,50,0504629] } },{ "type": "Feature", "geometry": { "type": "Point", "coordinates": [8,6455843,50,0504629] } },</v>
      </c>
      <c r="BJ273" s="6" t="str">
        <f t="shared" si="123"/>
        <v>{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v>
      </c>
      <c r="BK273" s="6" t="str">
        <f t="shared" si="124"/>
        <v>{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v>
      </c>
      <c r="BL273" s="6" t="str">
        <f t="shared" si="125"/>
        <v>{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v>
      </c>
      <c r="BM273" s="6" t="str">
        <f t="shared" si="126"/>
        <v>{ "type": "Feature", "geometry": { "type": "Point", "coordinates": [8,6455843,50,0504629] } },{ "type": "Feature", "geometry": { "type": "Point", "coordinates": [8,6455843,50,0504629] } },{ "type": "Feature", "geometry": { "type": "Point", "coordinates": [8,6455843,50,0504629] } },</v>
      </c>
      <c r="BN273" s="6" t="str">
        <f t="shared" si="127"/>
        <v>{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v>
      </c>
      <c r="BO273" s="6" t="str">
        <f t="shared" si="128"/>
        <v>{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 "type": "Feature", "geometry": { "type": "Point", "coordinates": [8,6455843,50,0504629] } },</v>
      </c>
      <c r="BP273" s="6" t="s">
        <v>3381</v>
      </c>
    </row>
    <row r="274" spans="1:68" s="6" customFormat="1" x14ac:dyDescent="0.3">
      <c r="A274" s="18" t="str">
        <f>Table1[[#This Row],[Name]]</f>
        <v>JF Hillebrand Deutschland GmbH </v>
      </c>
      <c r="B274" s="362">
        <v>8.2641787000000004</v>
      </c>
      <c r="C274" s="362">
        <v>49.962254600000001</v>
      </c>
      <c r="D274" s="18" t="str">
        <f>Table1[[#This Row],[Standortkategorie]]</f>
        <v>Verteilzentrum</v>
      </c>
      <c r="E274" s="18" t="str">
        <f>IF(Table1[[#This Row],[Zusatzinformation]]=0,"",Table1[[#This Row],[Zusatzinformation]])</f>
        <v/>
      </c>
      <c r="F274" s="47">
        <f>IF($D274&lt;&gt;"Busdepot",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74" s="47">
        <f>IF($D274&lt;&gt;"Busdepot",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74" s="47">
        <f>(Table1[[#This Row],[Lieferfahrzeuge]]*'1-Konfiguration'!$D$16+(MAX(Table1[[#This Row],[Lieferfahrzeuge]]*'1-Konfiguration'!$D$16,Table1[[#This Row],[Lieferfahrzeugtore]]*'1-Konfiguration'!$D$14)))/2</f>
        <v>0</v>
      </c>
      <c r="I274" s="47">
        <f>Table1[[#This Row],[Müllfahrzeuge]]</f>
        <v>0</v>
      </c>
      <c r="J274" s="47">
        <f>Table1[[#This Row],[Betonmischfahrzeuge]]</f>
        <v>0</v>
      </c>
      <c r="K274" s="47">
        <f>(Table1[[#This Row],[Schiffe]]*'1-Konfiguration'!$D$16+(MAX(Table1[[#This Row],[Schiffe]]*'1-Konfiguration'!$D$16,Table1[[#This Row],[Anleger]]*'1-Konfiguration'!$D$14)))/2</f>
        <v>0</v>
      </c>
      <c r="L274" s="47">
        <f>IF($D274="Busdepot",IFERROR(Table1[[#This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4" s="47">
        <f>IF($D274="Busdepot",IFERROR(Table1[[#This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4" s="81">
        <f>VLOOKUP($F$7,'1-Konfiguration'!$D$24:$G$28,4,FALSE) * (VLOOKUP('5-Standortanalyse (Berechnung)'!$F$7,'1-Konfiguration'!$D$24:$F$28,2,FALSE)/100)*VLOOKUP('5-Standortanalyse (Berechnung)'!$F$7,'1-Konfiguration'!$D$24:$F$28,3,FALSE)*$F274</f>
        <v>5214.0294000000004</v>
      </c>
      <c r="O274" s="81">
        <f>VLOOKUP($G$7,'1-Konfiguration'!$D$24:$G$28,4,FALSE) * (VLOOKUP('5-Standortanalyse (Berechnung)'!$G$7,'1-Konfiguration'!$D$24:$F$28,2,FALSE)/100)*VLOOKUP('5-Standortanalyse (Berechnung)'!$G$7,'1-Konfiguration'!$D$24:$F$28,3,FALSE)*$G274</f>
        <v>0</v>
      </c>
      <c r="P274" s="81">
        <f>VLOOKUP($H$7,'1-Konfiguration'!$D$24:$G$28,4,FALSE) * (VLOOKUP('5-Standortanalyse (Berechnung)'!$H$7,'1-Konfiguration'!$D$24:$F$28,2,FALSE)/100)*VLOOKUP('5-Standortanalyse (Berechnung)'!$H$7,'1-Konfiguration'!$D$24:$F$28,3,FALSE)*$H274</f>
        <v>0</v>
      </c>
      <c r="Q274" s="81">
        <f>VLOOKUP($I$7,'1-Konfiguration'!$D$24:$G$33,4,FALSE) * (VLOOKUP('5-Standortanalyse (Berechnung)'!$I$7,'1-Konfiguration'!$D$24:$F$33,2,FALSE)/100)*VLOOKUP('5-Standortanalyse (Berechnung)'!$I$7,'1-Konfiguration'!$D$24:$F$33,3,FALSE)*$I274</f>
        <v>0</v>
      </c>
      <c r="R274" s="81">
        <f>VLOOKUP($J$7,'1-Konfiguration'!$D$24:$G$33,4,FALSE) * (VLOOKUP('5-Standortanalyse (Berechnung)'!$J$7,'1-Konfiguration'!$D$24:$F$33,2,FALSE)/100)*VLOOKUP('5-Standortanalyse (Berechnung)'!$J$7,'1-Konfiguration'!$D$24:$F$33,3,FALSE)*$J274</f>
        <v>0</v>
      </c>
      <c r="S274" s="81">
        <f>VLOOKUP($K$7,'1-Konfiguration'!$D$24:$G$33,4,FALSE) * (VLOOKUP('5-Standortanalyse (Berechnung)'!$K$7,'1-Konfiguration'!$D$24:$F$33,2,FALSE)/100)*VLOOKUP('5-Standortanalyse (Berechnung)'!$K$7,'1-Konfiguration'!$D$24:$F$33,3,FALSE)*$K274</f>
        <v>0</v>
      </c>
      <c r="T274" s="81">
        <f>VLOOKUP($L$7,'1-Konfiguration'!$D$24:$G$28,4,FALSE) * (VLOOKUP('5-Standortanalyse (Berechnung)'!$L$7,'1-Konfiguration'!$D$24:$F$28,2,FALSE)/100)*VLOOKUP('5-Standortanalyse (Berechnung)'!$L$7,'1-Konfiguration'!$D$24:$F$28,3,FALSE)*$L274</f>
        <v>0</v>
      </c>
      <c r="U274" s="81">
        <f>VLOOKUP($M$7,'1-Konfiguration'!$D$24:$G$28,4,FALSE) * (VLOOKUP('5-Standortanalyse (Berechnung)'!$M$7,'1-Konfiguration'!$D$24:$F$28,2,FALSE)/100)*VLOOKUP('5-Standortanalyse (Berechnung)'!$M$7,'1-Konfiguration'!$D$24:$F$28,3,FALSE)*$M274</f>
        <v>0</v>
      </c>
      <c r="V274" s="81">
        <f>MMULT($N274:$P274,'1-Konfiguration'!G$54:G$56)+MMULT($Q274:$R274,'1-Konfiguration'!G$59:G$60)+MMULT($T274:$U274,'1-Konfiguration'!G$57:G$58)+($S274*'1-Konfiguration'!G$63)</f>
        <v>44.632609264328501</v>
      </c>
      <c r="W274" s="81">
        <f>MMULT($N274:$P274,'1-Konfiguration'!H$54:H$56)+MMULT($Q274:$R274,'1-Konfiguration'!H$59:H$60)+MMULT($T274:$U274,'1-Konfiguration'!H$57:H$58)+($S274*'1-Konfiguration'!H$63)</f>
        <v>203.77762401824216</v>
      </c>
      <c r="X274" s="81">
        <f>MMULT($N274:$P274,'1-Konfiguration'!I$54:I$56)+MMULT($Q274:$R274,'1-Konfiguration'!I$59:I$60)+MMULT($T274:$U274,'1-Konfiguration'!I$57:I$58)+($S274*'1-Konfiguration'!I$63)</f>
        <v>507.94495637106388</v>
      </c>
      <c r="Y274" s="81">
        <f>MMULT($N274:$P274,'1-Konfiguration'!J$54:J$56)+MMULT($Q274:$R274,'1-Konfiguration'!J$59:J$60)+MMULT($T274:$U274,'1-Konfiguration'!J$57:J$58)+($S274*'1-Konfiguration'!J$63)</f>
        <v>1029.5589366655647</v>
      </c>
      <c r="Z274" s="81">
        <f>MMULT($N274:$P274,'1-Konfiguration'!K$54:K$56)+MMULT($Q274:$R274,'1-Konfiguration'!K$59:K$60)+MMULT($T274:$U274,'1-Konfiguration'!K$57:K$58)+($S274*'1-Konfiguration'!K$63)</f>
        <v>111.58152316082126</v>
      </c>
      <c r="AA274" s="81">
        <f>MMULT($N274:$P274,'1-Konfiguration'!L$54:L$56)+MMULT($Q274:$R274,'1-Konfiguration'!L$59:L$60)+MMULT($T274:$U274,'1-Konfiguration'!L$57:L$58)+($S274*'1-Konfiguration'!L$63)</f>
        <v>281.75441176336284</v>
      </c>
      <c r="AB274" s="81">
        <f>MMULT($N274:$P274,'1-Konfiguration'!M$54:M$56)+MMULT($Q274:$R274,'1-Konfiguration'!M$59:M$60)+MMULT($T274:$U274,'1-Konfiguration'!M$57:M$58)+($S274*'1-Konfiguration'!M$63)</f>
        <v>700.60714603457734</v>
      </c>
      <c r="AC274" s="81">
        <f>MMULT($N274:$P274,'1-Konfiguration'!N$54:N$56)+MMULT($Q274:$R274,'1-Konfiguration'!N$59:N$60)+MMULT($T274:$U274,'1-Konfiguration'!N$57:N$58)+($S274*'1-Konfiguration'!N$63)</f>
        <v>1590.8661819582055</v>
      </c>
      <c r="AF274" s="6">
        <f t="shared" si="112"/>
        <v>0</v>
      </c>
      <c r="AG274" s="6">
        <f t="shared" si="113"/>
        <v>1</v>
      </c>
      <c r="AH274" s="6">
        <f t="shared" si="114"/>
        <v>1</v>
      </c>
      <c r="AI274" s="6">
        <f t="shared" si="115"/>
        <v>1</v>
      </c>
      <c r="AJ274" s="6">
        <f t="shared" si="116"/>
        <v>1</v>
      </c>
      <c r="AK274" s="6">
        <f t="shared" si="117"/>
        <v>1</v>
      </c>
      <c r="AL274" s="6">
        <f t="shared" si="118"/>
        <v>1</v>
      </c>
      <c r="AM274" s="6">
        <f t="shared" si="119"/>
        <v>2</v>
      </c>
      <c r="AO274" s="5" t="str">
        <f t="shared" si="120"/>
        <v>{ "type": "Feature", "geometry": { "type": "Point", "coordinates": [8,2641787,49,9622546] } },</v>
      </c>
      <c r="AP274" s="5" t="str">
        <f t="shared" si="104"/>
        <v>{ "type": "Feature", "geometry": { "type": "Point", "coordinates": [8,2649787,49,9622546] } },</v>
      </c>
      <c r="AQ274" s="5" t="str">
        <f t="shared" si="105"/>
        <v>{ "type": "Feature", "geometry": { "type": "Point", "coordinates": [8,2641787,49,9627546] } },</v>
      </c>
      <c r="AR274" s="5" t="str">
        <f t="shared" si="106"/>
        <v>{ "type": "Feature", "geometry": { "type": "Point", "coordinates": [8,2641787,49,9617546] } },</v>
      </c>
      <c r="AS274" s="5" t="str">
        <f t="shared" si="107"/>
        <v>{ "type": "Feature", "geometry": { "type": "Point", "coordinates": [8,2633787,49,9622546] } },</v>
      </c>
      <c r="AT274" s="5" t="str">
        <f t="shared" si="108"/>
        <v>{ "type": "Feature", "geometry": { "type": "Point", "coordinates": [8,2633787,49,9617546] } },</v>
      </c>
      <c r="AU274" s="5" t="str">
        <f t="shared" si="109"/>
        <v>{ "type": "Feature", "geometry": { "type": "Point", "coordinates": [8,2649787,49,9627546] } },</v>
      </c>
      <c r="AV274" s="5" t="str">
        <f t="shared" si="110"/>
        <v>{ "type": "Feature", "geometry": { "type": "Point", "coordinates": [8,2633787,49,9627546] } },</v>
      </c>
      <c r="AW274" s="5" t="str">
        <f t="shared" si="111"/>
        <v>{ "type": "Feature", "geometry": { "type": "Point", "coordinates": [8,2649787,49,9617546] } },</v>
      </c>
      <c r="AX274" s="5" t="s">
        <v>753</v>
      </c>
      <c r="AY274" s="6" t="str">
        <f>REPT($AO274,VLOOKUP(AF274,'8-Intensitäten Heatmap'!$A$5:$L$232,$AO$3,FALSE))&amp;REPT($AP274,VLOOKUP(AF274,'8-Intensitäten Heatmap'!$A$5:$L$232,$AP$3,FALSE))&amp;REPT($AQ274,VLOOKUP(AF274,'8-Intensitäten Heatmap'!$A$5:$L$232,$AQ$3,FALSE))&amp;REPT($AR274,VLOOKUP(AF274,'8-Intensitäten Heatmap'!$A$5:$L$232,$AR$3,FALSE))&amp;REPT($AS274,VLOOKUP(AF274,'8-Intensitäten Heatmap'!$A$5:$L$232,$AS$3,FALSE))&amp;REPT($AT274,VLOOKUP(AF274,'8-Intensitäten Heatmap'!$A$5:$L$232,$AT$3,FALSE))&amp;REPT($AU274,VLOOKUP(AF274,'8-Intensitäten Heatmap'!$A$5:$L$232,$AU$3,FALSE))&amp;REPT($AV274,VLOOKUP(AF274,'8-Intensitäten Heatmap'!$A$5:$L$232,$AV$3,FALSE))&amp;REPT($AW274,VLOOKUP(AF274,'8-Intensitäten Heatmap'!$A$5:$L$232,$AW$3,FALSE))</f>
        <v/>
      </c>
      <c r="AZ274" s="6" t="str">
        <f>REPT($AO274,VLOOKUP(AG274,'8-Intensitäten Heatmap'!$A$5:$L$232,$AO$3,FALSE))&amp;REPT($AP274,VLOOKUP(AG274,'8-Intensitäten Heatmap'!$A$5:$L$232,$AP$3,FALSE))&amp;REPT($AQ274,VLOOKUP(AG274,'8-Intensitäten Heatmap'!$A$5:$L$232,$AQ$3,FALSE))&amp;REPT($AR274,VLOOKUP(AG274,'8-Intensitäten Heatmap'!$A$5:$L$232,$AR$3,FALSE))&amp;REPT($AS274,VLOOKUP(AG274,'8-Intensitäten Heatmap'!$A$5:$L$232,$AS$3,FALSE))&amp;REPT($AT274,VLOOKUP(AG274,'8-Intensitäten Heatmap'!$A$5:$L$232,$AT$3,FALSE))&amp;REPT($AU274,VLOOKUP(AG274,'8-Intensitäten Heatmap'!$A$5:$L$232,$AU$3,FALSE))&amp;REPT($AV274,VLOOKUP(AG274,'8-Intensitäten Heatmap'!$A$5:$L$232,$AV$3,FALSE))&amp;REPT($AW274,VLOOKUP(AG274,'8-Intensitäten Heatmap'!$A$5:$L$232,$AW$3,FALSE))</f>
        <v>{ "type": "Feature", "geometry": { "type": "Point", "coordinates": [8,2641787,49,9622546] } },</v>
      </c>
      <c r="BA274" s="6" t="str">
        <f>REPT($AO274,VLOOKUP(AH274,'8-Intensitäten Heatmap'!$A$5:$L$232,$AO$3,FALSE))&amp;REPT($AP274,VLOOKUP(AH274,'8-Intensitäten Heatmap'!$A$5:$L$232,$AP$3,FALSE))&amp;REPT($AQ274,VLOOKUP(AH274,'8-Intensitäten Heatmap'!$A$5:$L$232,$AQ$3,FALSE))&amp;REPT($AR274,VLOOKUP(AH274,'8-Intensitäten Heatmap'!$A$5:$L$232,$AR$3,FALSE))&amp;REPT($AS274,VLOOKUP(AH274,'8-Intensitäten Heatmap'!$A$5:$L$232,$AS$3,FALSE))&amp;REPT($AT274,VLOOKUP(AH274,'8-Intensitäten Heatmap'!$A$5:$L$232,$AT$3,FALSE))&amp;REPT($AU274,VLOOKUP(AH274,'8-Intensitäten Heatmap'!$A$5:$L$232,$AU$3,FALSE))&amp;REPT($AV274,VLOOKUP(AH274,'8-Intensitäten Heatmap'!$A$5:$L$232,$AV$3,FALSE))&amp;REPT($AW274,VLOOKUP(AH274,'8-Intensitäten Heatmap'!$A$5:$L$232,$AW$3,FALSE))</f>
        <v>{ "type": "Feature", "geometry": { "type": "Point", "coordinates": [8,2641787,49,9622546] } },</v>
      </c>
      <c r="BB274" s="6" t="str">
        <f>REPT($AO274,VLOOKUP(AI274,'8-Intensitäten Heatmap'!$A$5:$L$232,$AO$3,FALSE))&amp;REPT($AP274,VLOOKUP(AI274,'8-Intensitäten Heatmap'!$A$5:$L$232,$AP$3,FALSE))&amp;REPT($AQ274,VLOOKUP(AI274,'8-Intensitäten Heatmap'!$A$5:$L$232,$AQ$3,FALSE))&amp;REPT($AR274,VLOOKUP(AI274,'8-Intensitäten Heatmap'!$A$5:$L$232,$AR$3,FALSE))&amp;REPT($AS274,VLOOKUP(AI274,'8-Intensitäten Heatmap'!$A$5:$L$232,$AS$3,FALSE))&amp;REPT($AT274,VLOOKUP(AI274,'8-Intensitäten Heatmap'!$A$5:$L$232,$AT$3,FALSE))&amp;REPT($AU274,VLOOKUP(AI274,'8-Intensitäten Heatmap'!$A$5:$L$232,$AU$3,FALSE))&amp;REPT($AV274,VLOOKUP(AI274,'8-Intensitäten Heatmap'!$A$5:$L$232,$AV$3,FALSE))&amp;REPT($AW274,VLOOKUP(AI274,'8-Intensitäten Heatmap'!$A$5:$L$232,$AW$3,FALSE))</f>
        <v>{ "type": "Feature", "geometry": { "type": "Point", "coordinates": [8,2641787,49,9622546] } },</v>
      </c>
      <c r="BC274" s="6" t="str">
        <f>REPT($AO274,VLOOKUP(AJ274,'8-Intensitäten Heatmap'!$A$5:$L$232,$AO$3,FALSE))&amp;REPT($AP274,VLOOKUP(AJ274,'8-Intensitäten Heatmap'!$A$5:$L$232,$AP$3,FALSE))&amp;REPT($AQ274,VLOOKUP(AJ274,'8-Intensitäten Heatmap'!$A$5:$L$232,$AQ$3,FALSE))&amp;REPT($AR274,VLOOKUP(AJ274,'8-Intensitäten Heatmap'!$A$5:$L$232,$AR$3,FALSE))&amp;REPT($AS274,VLOOKUP(AJ274,'8-Intensitäten Heatmap'!$A$5:$L$232,$AS$3,FALSE))&amp;REPT($AT274,VLOOKUP(AJ274,'8-Intensitäten Heatmap'!$A$5:$L$232,$AT$3,FALSE))&amp;REPT($AU274,VLOOKUP(AJ274,'8-Intensitäten Heatmap'!$A$5:$L$232,$AU$3,FALSE))&amp;REPT($AV274,VLOOKUP(AJ274,'8-Intensitäten Heatmap'!$A$5:$L$232,$AV$3,FALSE))&amp;REPT($AW274,VLOOKUP(AJ274,'8-Intensitäten Heatmap'!$A$5:$L$232,$AW$3,FALSE))</f>
        <v>{ "type": "Feature", "geometry": { "type": "Point", "coordinates": [8,2641787,49,9622546] } },</v>
      </c>
      <c r="BD274" s="6" t="str">
        <f>REPT($AO274,VLOOKUP(AK274,'8-Intensitäten Heatmap'!$A$5:$L$232,$AO$3,FALSE))&amp;REPT($AP274,VLOOKUP(AK274,'8-Intensitäten Heatmap'!$A$5:$L$232,$AP$3,FALSE))&amp;REPT($AQ274,VLOOKUP(AK274,'8-Intensitäten Heatmap'!$A$5:$L$232,$AQ$3,FALSE))&amp;REPT($AR274,VLOOKUP(AK274,'8-Intensitäten Heatmap'!$A$5:$L$232,$AR$3,FALSE))&amp;REPT($AS274,VLOOKUP(AK274,'8-Intensitäten Heatmap'!$A$5:$L$232,$AS$3,FALSE))&amp;REPT($AT274,VLOOKUP(AK274,'8-Intensitäten Heatmap'!$A$5:$L$232,$AT$3,FALSE))&amp;REPT($AU274,VLOOKUP(AK274,'8-Intensitäten Heatmap'!$A$5:$L$232,$AU$3,FALSE))&amp;REPT($AV274,VLOOKUP(AK274,'8-Intensitäten Heatmap'!$A$5:$L$232,$AV$3,FALSE))&amp;REPT($AW274,VLOOKUP(AK274,'8-Intensitäten Heatmap'!$A$5:$L$232,$AW$3,FALSE))</f>
        <v>{ "type": "Feature", "geometry": { "type": "Point", "coordinates": [8,2641787,49,9622546] } },</v>
      </c>
      <c r="BE274" s="6" t="str">
        <f>REPT($AO274,VLOOKUP(AL274,'8-Intensitäten Heatmap'!$A$5:$L$232,$AO$3,FALSE))&amp;REPT($AP274,VLOOKUP(AL274,'8-Intensitäten Heatmap'!$A$5:$L$232,$AP$3,FALSE))&amp;REPT($AQ274,VLOOKUP(AL274,'8-Intensitäten Heatmap'!$A$5:$L$232,$AQ$3,FALSE))&amp;REPT($AR274,VLOOKUP(AL274,'8-Intensitäten Heatmap'!$A$5:$L$232,$AR$3,FALSE))&amp;REPT($AS274,VLOOKUP(AL274,'8-Intensitäten Heatmap'!$A$5:$L$232,$AS$3,FALSE))&amp;REPT($AT274,VLOOKUP(AL274,'8-Intensitäten Heatmap'!$A$5:$L$232,$AT$3,FALSE))&amp;REPT($AU274,VLOOKUP(AL274,'8-Intensitäten Heatmap'!$A$5:$L$232,$AU$3,FALSE))&amp;REPT($AV274,VLOOKUP(AL274,'8-Intensitäten Heatmap'!$A$5:$L$232,$AV$3,FALSE))&amp;REPT($AW274,VLOOKUP(AL274,'8-Intensitäten Heatmap'!$A$5:$L$232,$AW$3,FALSE))</f>
        <v>{ "type": "Feature", "geometry": { "type": "Point", "coordinates": [8,2641787,49,9622546] } },</v>
      </c>
      <c r="BF274" s="6" t="str">
        <f>REPT($AO274,VLOOKUP(AM274,'8-Intensitäten Heatmap'!$A$5:$L$232,$AO$3,FALSE))&amp;REPT($AP274,VLOOKUP(AM274,'8-Intensitäten Heatmap'!$A$5:$L$232,$AP$3,FALSE))&amp;REPT($AQ274,VLOOKUP(AM274,'8-Intensitäten Heatmap'!$A$5:$L$232,$AQ$3,FALSE))&amp;REPT($AR274,VLOOKUP(AM274,'8-Intensitäten Heatmap'!$A$5:$L$232,$AR$3,FALSE))&amp;REPT($AS274,VLOOKUP(AM274,'8-Intensitäten Heatmap'!$A$5:$L$232,$AS$3,FALSE))&amp;REPT($AT274,VLOOKUP(AM274,'8-Intensitäten Heatmap'!$A$5:$L$232,$AT$3,FALSE))&amp;REPT($AU274,VLOOKUP(AM274,'8-Intensitäten Heatmap'!$A$5:$L$232,$AU$3,FALSE))&amp;REPT($AV274,VLOOKUP(AM274,'8-Intensitäten Heatmap'!$A$5:$L$232,$AV$3,FALSE))&amp;REPT($AW274,VLOOKUP(AM274,'8-Intensitäten Heatmap'!$A$5:$L$232,$AW$3,FALSE))</f>
        <v>{ "type": "Feature", "geometry": { "type": "Point", "coordinates": [8,2641787,49,9622546] } },{ "type": "Feature", "geometry": { "type": "Point", "coordinates": [8,2649787,49,9622546] } },</v>
      </c>
      <c r="BG274" s="6" t="s">
        <v>753</v>
      </c>
      <c r="BH274" s="6" t="str">
        <f t="shared" si="121"/>
        <v/>
      </c>
      <c r="BI274" s="6" t="str">
        <f t="shared" si="122"/>
        <v/>
      </c>
      <c r="BJ274" s="6" t="str">
        <f t="shared" si="123"/>
        <v/>
      </c>
      <c r="BK274" s="6" t="str">
        <f t="shared" si="124"/>
        <v>{ "type": "Feature", "geometry": { "type": "Point", "coordinates": [8,2641787,49,9622546] } },</v>
      </c>
      <c r="BL274" s="6" t="str">
        <f t="shared" si="125"/>
        <v>{ "type": "Feature", "geometry": { "type": "Point", "coordinates": [8,2641787,49,9622546] } },</v>
      </c>
      <c r="BM274" s="6" t="str">
        <f t="shared" si="126"/>
        <v/>
      </c>
      <c r="BN274" s="6" t="str">
        <f t="shared" si="127"/>
        <v/>
      </c>
      <c r="BO274" s="6" t="str">
        <f t="shared" si="128"/>
        <v>{ "type": "Feature", "geometry": { "type": "Point", "coordinates": [8,2641787,49,9622546] } },</v>
      </c>
      <c r="BP274" s="6" t="s">
        <v>3381</v>
      </c>
    </row>
    <row r="275" spans="1:68" s="6" customFormat="1" x14ac:dyDescent="0.3">
      <c r="A275" s="18" t="str">
        <f>Table1[[#This Row],[Name]]</f>
        <v>JOST Werke AG</v>
      </c>
      <c r="B275" s="362">
        <v>8.6781828999999995</v>
      </c>
      <c r="C275" s="362">
        <v>50.046346900000003</v>
      </c>
      <c r="D275" s="18" t="str">
        <f>Table1[[#This Row],[Standortkategorie]]</f>
        <v>Wareneingang/-ausgang</v>
      </c>
      <c r="E275" s="18" t="str">
        <f>IF(Table1[[#This Row],[Zusatzinformation]]=0,"",Table1[[#This Row],[Zusatzinformation]])</f>
        <v/>
      </c>
      <c r="F275" s="47">
        <f>IF($D275&lt;&gt;"Busdepot",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v>
      </c>
      <c r="G275" s="47">
        <f>IF($D275&lt;&gt;"Busdepot",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75" s="47">
        <f>(Table1[[#This Row],[Lieferfahrzeuge]]*'1-Konfiguration'!$D$16+(MAX(Table1[[#This Row],[Lieferfahrzeuge]]*'1-Konfiguration'!$D$16,Table1[[#This Row],[Lieferfahrzeugtore]]*'1-Konfiguration'!$D$14)))/2</f>
        <v>0</v>
      </c>
      <c r="I275" s="47">
        <f>Table1[[#This Row],[Müllfahrzeuge]]</f>
        <v>0</v>
      </c>
      <c r="J275" s="47">
        <f>Table1[[#This Row],[Betonmischfahrzeuge]]</f>
        <v>0</v>
      </c>
      <c r="K275" s="47">
        <f>(Table1[[#This Row],[Schiffe]]*'1-Konfiguration'!$D$16+(MAX(Table1[[#This Row],[Schiffe]]*'1-Konfiguration'!$D$16,Table1[[#This Row],[Anleger]]*'1-Konfiguration'!$D$14)))/2</f>
        <v>0</v>
      </c>
      <c r="L275" s="47">
        <f>IF($D275="Busdepot",IFERROR(Table1[[#This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5" s="47">
        <f>IF($D275="Busdepot",IFERROR(Table1[[#This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5" s="81">
        <f>VLOOKUP($F$7,'1-Konfiguration'!$D$24:$G$28,4,FALSE) * (VLOOKUP('5-Standortanalyse (Berechnung)'!$F$7,'1-Konfiguration'!$D$24:$F$28,2,FALSE)/100)*VLOOKUP('5-Standortanalyse (Berechnung)'!$F$7,'1-Konfiguration'!$D$24:$F$28,3,FALSE)*$F275</f>
        <v>41712.235200000003</v>
      </c>
      <c r="O275" s="81">
        <f>VLOOKUP($G$7,'1-Konfiguration'!$D$24:$G$28,4,FALSE) * (VLOOKUP('5-Standortanalyse (Berechnung)'!$G$7,'1-Konfiguration'!$D$24:$F$28,2,FALSE)/100)*VLOOKUP('5-Standortanalyse (Berechnung)'!$G$7,'1-Konfiguration'!$D$24:$F$28,3,FALSE)*$G275</f>
        <v>0</v>
      </c>
      <c r="P275" s="81">
        <f>VLOOKUP($H$7,'1-Konfiguration'!$D$24:$G$28,4,FALSE) * (VLOOKUP('5-Standortanalyse (Berechnung)'!$H$7,'1-Konfiguration'!$D$24:$F$28,2,FALSE)/100)*VLOOKUP('5-Standortanalyse (Berechnung)'!$H$7,'1-Konfiguration'!$D$24:$F$28,3,FALSE)*$H275</f>
        <v>0</v>
      </c>
      <c r="Q275" s="81">
        <f>VLOOKUP($I$7,'1-Konfiguration'!$D$24:$G$33,4,FALSE) * (VLOOKUP('5-Standortanalyse (Berechnung)'!$I$7,'1-Konfiguration'!$D$24:$F$33,2,FALSE)/100)*VLOOKUP('5-Standortanalyse (Berechnung)'!$I$7,'1-Konfiguration'!$D$24:$F$33,3,FALSE)*$I275</f>
        <v>0</v>
      </c>
      <c r="R275" s="81">
        <f>VLOOKUP($J$7,'1-Konfiguration'!$D$24:$G$33,4,FALSE) * (VLOOKUP('5-Standortanalyse (Berechnung)'!$J$7,'1-Konfiguration'!$D$24:$F$33,2,FALSE)/100)*VLOOKUP('5-Standortanalyse (Berechnung)'!$J$7,'1-Konfiguration'!$D$24:$F$33,3,FALSE)*$J275</f>
        <v>0</v>
      </c>
      <c r="S275" s="81">
        <f>VLOOKUP($K$7,'1-Konfiguration'!$D$24:$G$33,4,FALSE) * (VLOOKUP('5-Standortanalyse (Berechnung)'!$K$7,'1-Konfiguration'!$D$24:$F$33,2,FALSE)/100)*VLOOKUP('5-Standortanalyse (Berechnung)'!$K$7,'1-Konfiguration'!$D$24:$F$33,3,FALSE)*$K275</f>
        <v>0</v>
      </c>
      <c r="T275" s="81">
        <f>VLOOKUP($L$7,'1-Konfiguration'!$D$24:$G$28,4,FALSE) * (VLOOKUP('5-Standortanalyse (Berechnung)'!$L$7,'1-Konfiguration'!$D$24:$F$28,2,FALSE)/100)*VLOOKUP('5-Standortanalyse (Berechnung)'!$L$7,'1-Konfiguration'!$D$24:$F$28,3,FALSE)*$L275</f>
        <v>0</v>
      </c>
      <c r="U275" s="81">
        <f>VLOOKUP($M$7,'1-Konfiguration'!$D$24:$G$28,4,FALSE) * (VLOOKUP('5-Standortanalyse (Berechnung)'!$M$7,'1-Konfiguration'!$D$24:$F$28,2,FALSE)/100)*VLOOKUP('5-Standortanalyse (Berechnung)'!$M$7,'1-Konfiguration'!$D$24:$F$28,3,FALSE)*$M275</f>
        <v>0</v>
      </c>
      <c r="V275" s="81">
        <f>MMULT($N275:$P275,'1-Konfiguration'!G$54:G$56)+MMULT($Q275:$R275,'1-Konfiguration'!G$59:G$60)+MMULT($T275:$U275,'1-Konfiguration'!G$57:G$58)+($S275*'1-Konfiguration'!G$63)</f>
        <v>357.06087411462801</v>
      </c>
      <c r="W275" s="81">
        <f>MMULT($N275:$P275,'1-Konfiguration'!H$54:H$56)+MMULT($Q275:$R275,'1-Konfiguration'!H$59:H$60)+MMULT($T275:$U275,'1-Konfiguration'!H$57:H$58)+($S275*'1-Konfiguration'!H$63)</f>
        <v>1630.2209921459373</v>
      </c>
      <c r="X275" s="81">
        <f>MMULT($N275:$P275,'1-Konfiguration'!I$54:I$56)+MMULT($Q275:$R275,'1-Konfiguration'!I$59:I$60)+MMULT($T275:$U275,'1-Konfiguration'!I$57:I$58)+($S275*'1-Konfiguration'!I$63)</f>
        <v>4063.5596509685111</v>
      </c>
      <c r="Y275" s="81">
        <f>MMULT($N275:$P275,'1-Konfiguration'!J$54:J$56)+MMULT($Q275:$R275,'1-Konfiguration'!J$59:J$60)+MMULT($T275:$U275,'1-Konfiguration'!J$57:J$58)+($S275*'1-Konfiguration'!J$63)</f>
        <v>8236.4714933245177</v>
      </c>
      <c r="Z275" s="81">
        <f>MMULT($N275:$P275,'1-Konfiguration'!K$54:K$56)+MMULT($Q275:$R275,'1-Konfiguration'!K$59:K$60)+MMULT($T275:$U275,'1-Konfiguration'!K$57:K$58)+($S275*'1-Konfiguration'!K$63)</f>
        <v>892.6521852865701</v>
      </c>
      <c r="AA275" s="81">
        <f>MMULT($N275:$P275,'1-Konfiguration'!L$54:L$56)+MMULT($Q275:$R275,'1-Konfiguration'!L$59:L$60)+MMULT($T275:$U275,'1-Konfiguration'!L$57:L$58)+($S275*'1-Konfiguration'!L$63)</f>
        <v>2254.0352941069027</v>
      </c>
      <c r="AB275" s="81">
        <f>MMULT($N275:$P275,'1-Konfiguration'!M$54:M$56)+MMULT($Q275:$R275,'1-Konfiguration'!M$59:M$60)+MMULT($T275:$U275,'1-Konfiguration'!M$57:M$58)+($S275*'1-Konfiguration'!M$63)</f>
        <v>5604.8571682766187</v>
      </c>
      <c r="AC275" s="81">
        <f>MMULT($N275:$P275,'1-Konfiguration'!N$54:N$56)+MMULT($Q275:$R275,'1-Konfiguration'!N$59:N$60)+MMULT($T275:$U275,'1-Konfiguration'!N$57:N$58)+($S275*'1-Konfiguration'!N$63)</f>
        <v>12726.929455665644</v>
      </c>
      <c r="AF275" s="6">
        <f t="shared" si="112"/>
        <v>2</v>
      </c>
      <c r="AG275" s="6">
        <f t="shared" si="113"/>
        <v>7</v>
      </c>
      <c r="AH275" s="6">
        <f t="shared" si="114"/>
        <v>8</v>
      </c>
      <c r="AI275" s="6">
        <f t="shared" si="115"/>
        <v>11</v>
      </c>
      <c r="AJ275" s="6">
        <f t="shared" si="116"/>
        <v>7</v>
      </c>
      <c r="AK275" s="6">
        <f t="shared" si="117"/>
        <v>9</v>
      </c>
      <c r="AL275" s="6">
        <f t="shared" si="118"/>
        <v>11</v>
      </c>
      <c r="AM275" s="6">
        <f t="shared" si="119"/>
        <v>17</v>
      </c>
      <c r="AO275" s="5" t="str">
        <f t="shared" si="120"/>
        <v>{ "type": "Feature", "geometry": { "type": "Point", "coordinates": [8,6781829,50,0463469] } },</v>
      </c>
      <c r="AP275" s="5" t="str">
        <f t="shared" si="104"/>
        <v>{ "type": "Feature", "geometry": { "type": "Point", "coordinates": [8,6789829,50,0463469] } },</v>
      </c>
      <c r="AQ275" s="5" t="str">
        <f t="shared" si="105"/>
        <v>{ "type": "Feature", "geometry": { "type": "Point", "coordinates": [8,6781829,50,0468469] } },</v>
      </c>
      <c r="AR275" s="5" t="str">
        <f t="shared" si="106"/>
        <v>{ "type": "Feature", "geometry": { "type": "Point", "coordinates": [8,6781829,50,0458469] } },</v>
      </c>
      <c r="AS275" s="5" t="str">
        <f t="shared" si="107"/>
        <v>{ "type": "Feature", "geometry": { "type": "Point", "coordinates": [8,6773829,50,0463469] } },</v>
      </c>
      <c r="AT275" s="5" t="str">
        <f t="shared" si="108"/>
        <v>{ "type": "Feature", "geometry": { "type": "Point", "coordinates": [8,6773829,50,0458469] } },</v>
      </c>
      <c r="AU275" s="5" t="str">
        <f t="shared" si="109"/>
        <v>{ "type": "Feature", "geometry": { "type": "Point", "coordinates": [8,6789829,50,0468469] } },</v>
      </c>
      <c r="AV275" s="5" t="str">
        <f t="shared" si="110"/>
        <v>{ "type": "Feature", "geometry": { "type": "Point", "coordinates": [8,6773829,50,0468469] } },</v>
      </c>
      <c r="AW275" s="5" t="str">
        <f t="shared" si="111"/>
        <v>{ "type": "Feature", "geometry": { "type": "Point", "coordinates": [8,6789829,50,0458469] } },</v>
      </c>
      <c r="AX275" s="5" t="s">
        <v>753</v>
      </c>
      <c r="AY275" s="6" t="str">
        <f>REPT($AO275,VLOOKUP(AF275,'8-Intensitäten Heatmap'!$A$5:$L$232,$AO$3,FALSE))&amp;REPT($AP275,VLOOKUP(AF275,'8-Intensitäten Heatmap'!$A$5:$L$232,$AP$3,FALSE))&amp;REPT($AQ275,VLOOKUP(AF275,'8-Intensitäten Heatmap'!$A$5:$L$232,$AQ$3,FALSE))&amp;REPT($AR275,VLOOKUP(AF275,'8-Intensitäten Heatmap'!$A$5:$L$232,$AR$3,FALSE))&amp;REPT($AS275,VLOOKUP(AF275,'8-Intensitäten Heatmap'!$A$5:$L$232,$AS$3,FALSE))&amp;REPT($AT275,VLOOKUP(AF275,'8-Intensitäten Heatmap'!$A$5:$L$232,$AT$3,FALSE))&amp;REPT($AU275,VLOOKUP(AF275,'8-Intensitäten Heatmap'!$A$5:$L$232,$AU$3,FALSE))&amp;REPT($AV275,VLOOKUP(AF275,'8-Intensitäten Heatmap'!$A$5:$L$232,$AV$3,FALSE))&amp;REPT($AW275,VLOOKUP(AF275,'8-Intensitäten Heatmap'!$A$5:$L$232,$AW$3,FALSE))</f>
        <v>{ "type": "Feature", "geometry": { "type": "Point", "coordinates": [8,6781829,50,0463469] } },{ "type": "Feature", "geometry": { "type": "Point", "coordinates": [8,6789829,50,0463469] } },</v>
      </c>
      <c r="AZ275" s="6" t="str">
        <f>REPT($AO275,VLOOKUP(AG275,'8-Intensitäten Heatmap'!$A$5:$L$232,$AO$3,FALSE))&amp;REPT($AP275,VLOOKUP(AG275,'8-Intensitäten Heatmap'!$A$5:$L$232,$AP$3,FALSE))&amp;REPT($AQ275,VLOOKUP(AG275,'8-Intensitäten Heatmap'!$A$5:$L$232,$AQ$3,FALSE))&amp;REPT($AR275,VLOOKUP(AG275,'8-Intensitäten Heatmap'!$A$5:$L$232,$AR$3,FALSE))&amp;REPT($AS275,VLOOKUP(AG275,'8-Intensitäten Heatmap'!$A$5:$L$232,$AS$3,FALSE))&amp;REPT($AT275,VLOOKUP(AG275,'8-Intensitäten Heatmap'!$A$5:$L$232,$AT$3,FALSE))&amp;REPT($AU275,VLOOKUP(AG275,'8-Intensitäten Heatmap'!$A$5:$L$232,$AU$3,FALSE))&amp;REPT($AV275,VLOOKUP(AG275,'8-Intensitäten Heatmap'!$A$5:$L$232,$AV$3,FALSE))&amp;REPT($AW275,VLOOKUP(AG275,'8-Intensitäten Heatmap'!$A$5:$L$232,$AW$3,FALSE))</f>
        <v>{ "type": "Feature", "geometry": { "type": "Point", "coordinates": [8,6781829,50,0463469] } },{ "type": "Feature", "geometry": { "type": "Point", "coordinates": [8,6789829,50,0463469] } },{ "type": "Feature", "geometry": { "type": "Point", "coordinates": [8,6781829,50,0468469] } },{ "type": "Feature", "geometry": { "type": "Point", "coordinates": [8,6781829,50,0458469] } },{ "type": "Feature", "geometry": { "type": "Point", "coordinates": [8,6773829,50,0463469] } },{ "type": "Feature", "geometry": { "type": "Point", "coordinates": [8,6773829,50,0458469] } },{ "type": "Feature", "geometry": { "type": "Point", "coordinates": [8,6789829,50,0468469] } },</v>
      </c>
      <c r="BA275" s="6" t="str">
        <f>REPT($AO275,VLOOKUP(AH275,'8-Intensitäten Heatmap'!$A$5:$L$232,$AO$3,FALSE))&amp;REPT($AP275,VLOOKUP(AH275,'8-Intensitäten Heatmap'!$A$5:$L$232,$AP$3,FALSE))&amp;REPT($AQ275,VLOOKUP(AH275,'8-Intensitäten Heatmap'!$A$5:$L$232,$AQ$3,FALSE))&amp;REPT($AR275,VLOOKUP(AH275,'8-Intensitäten Heatmap'!$A$5:$L$232,$AR$3,FALSE))&amp;REPT($AS275,VLOOKUP(AH275,'8-Intensitäten Heatmap'!$A$5:$L$232,$AS$3,FALSE))&amp;REPT($AT275,VLOOKUP(AH275,'8-Intensitäten Heatmap'!$A$5:$L$232,$AT$3,FALSE))&amp;REPT($AU275,VLOOKUP(AH275,'8-Intensitäten Heatmap'!$A$5:$L$232,$AU$3,FALSE))&amp;REPT($AV275,VLOOKUP(AH275,'8-Intensitäten Heatmap'!$A$5:$L$232,$AV$3,FALSE))&amp;REPT($AW275,VLOOKUP(AH275,'8-Intensitäten Heatmap'!$A$5:$L$232,$AW$3,FALSE))</f>
        <v>{ "type": "Feature", "geometry": { "type": "Point", "coordinates": [8,6781829,50,0463469] } },{ "type": "Feature", "geometry": { "type": "Point", "coordinates": [8,6789829,50,0463469] } },{ "type": "Feature", "geometry": { "type": "Point", "coordinates": [8,6781829,50,0468469] } },{ "type": "Feature", "geometry": { "type": "Point", "coordinates": [8,6781829,50,0458469] } },{ "type": "Feature", "geometry": { "type": "Point", "coordinates": [8,6773829,50,0463469] } },{ "type": "Feature", "geometry": { "type": "Point", "coordinates": [8,6773829,50,0458469] } },{ "type": "Feature", "geometry": { "type": "Point", "coordinates": [8,6789829,50,0468469] } },{ "type": "Feature", "geometry": { "type": "Point", "coordinates": [8,6773829,50,0468469] } },</v>
      </c>
      <c r="BB275" s="6" t="str">
        <f>REPT($AO275,VLOOKUP(AI275,'8-Intensitäten Heatmap'!$A$5:$L$232,$AO$3,FALSE))&amp;REPT($AP275,VLOOKUP(AI275,'8-Intensitäten Heatmap'!$A$5:$L$232,$AP$3,FALSE))&amp;REPT($AQ275,VLOOKUP(AI275,'8-Intensitäten Heatmap'!$A$5:$L$232,$AQ$3,FALSE))&amp;REPT($AR275,VLOOKUP(AI275,'8-Intensitäten Heatmap'!$A$5:$L$232,$AR$3,FALSE))&amp;REPT($AS275,VLOOKUP(AI275,'8-Intensitäten Heatmap'!$A$5:$L$232,$AS$3,FALSE))&amp;REPT($AT275,VLOOKUP(AI275,'8-Intensitäten Heatmap'!$A$5:$L$232,$AT$3,FALSE))&amp;REPT($AU275,VLOOKUP(AI275,'8-Intensitäten Heatmap'!$A$5:$L$232,$AU$3,FALSE))&amp;REPT($AV275,VLOOKUP(AI275,'8-Intensitäten Heatmap'!$A$5:$L$232,$AV$3,FALSE))&amp;REPT($AW275,VLOOKUP(AI275,'8-Intensitäten Heatmap'!$A$5:$L$232,$AW$3,FALSE))</f>
        <v>{ "type": "Feature", "geometry": { "type": "Point", "coordinates": [8,6781829,50,0463469] } },{ "type": "Feature", "geometry": { "type": "Point", "coordinates": [8,6781829,50,0463469] } },{ "type": "Feature", "geometry": { "type": "Point", "coordinates": [8,6789829,50,0463469] } },{ "type": "Feature", "geometry": { "type": "Point", "coordinates": [8,6789829,50,0463469] } },{ "type": "Feature", "geometry": { "type": "Point", "coordinates": [8,6781829,50,0468469] } },{ "type": "Feature", "geometry": { "type": "Point", "coordinates": [8,6781829,50,0458469] } },{ "type": "Feature", "geometry": { "type": "Point", "coordinates": [8,6773829,50,0463469] } },{ "type": "Feature", "geometry": { "type": "Point", "coordinates": [8,6773829,50,0458469] } },{ "type": "Feature", "geometry": { "type": "Point", "coordinates": [8,6789829,50,0468469] } },{ "type": "Feature", "geometry": { "type": "Point", "coordinates": [8,6773829,50,0468469] } },{ "type": "Feature", "geometry": { "type": "Point", "coordinates": [8,6789829,50,0458469] } },</v>
      </c>
      <c r="BC275" s="6" t="str">
        <f>REPT($AO275,VLOOKUP(AJ275,'8-Intensitäten Heatmap'!$A$5:$L$232,$AO$3,FALSE))&amp;REPT($AP275,VLOOKUP(AJ275,'8-Intensitäten Heatmap'!$A$5:$L$232,$AP$3,FALSE))&amp;REPT($AQ275,VLOOKUP(AJ275,'8-Intensitäten Heatmap'!$A$5:$L$232,$AQ$3,FALSE))&amp;REPT($AR275,VLOOKUP(AJ275,'8-Intensitäten Heatmap'!$A$5:$L$232,$AR$3,FALSE))&amp;REPT($AS275,VLOOKUP(AJ275,'8-Intensitäten Heatmap'!$A$5:$L$232,$AS$3,FALSE))&amp;REPT($AT275,VLOOKUP(AJ275,'8-Intensitäten Heatmap'!$A$5:$L$232,$AT$3,FALSE))&amp;REPT($AU275,VLOOKUP(AJ275,'8-Intensitäten Heatmap'!$A$5:$L$232,$AU$3,FALSE))&amp;REPT($AV275,VLOOKUP(AJ275,'8-Intensitäten Heatmap'!$A$5:$L$232,$AV$3,FALSE))&amp;REPT($AW275,VLOOKUP(AJ275,'8-Intensitäten Heatmap'!$A$5:$L$232,$AW$3,FALSE))</f>
        <v>{ "type": "Feature", "geometry": { "type": "Point", "coordinates": [8,6781829,50,0463469] } },{ "type": "Feature", "geometry": { "type": "Point", "coordinates": [8,6789829,50,0463469] } },{ "type": "Feature", "geometry": { "type": "Point", "coordinates": [8,6781829,50,0468469] } },{ "type": "Feature", "geometry": { "type": "Point", "coordinates": [8,6781829,50,0458469] } },{ "type": "Feature", "geometry": { "type": "Point", "coordinates": [8,6773829,50,0463469] } },{ "type": "Feature", "geometry": { "type": "Point", "coordinates": [8,6773829,50,0458469] } },{ "type": "Feature", "geometry": { "type": "Point", "coordinates": [8,6789829,50,0468469] } },</v>
      </c>
      <c r="BD275" s="6" t="str">
        <f>REPT($AO275,VLOOKUP(AK275,'8-Intensitäten Heatmap'!$A$5:$L$232,$AO$3,FALSE))&amp;REPT($AP275,VLOOKUP(AK275,'8-Intensitäten Heatmap'!$A$5:$L$232,$AP$3,FALSE))&amp;REPT($AQ275,VLOOKUP(AK275,'8-Intensitäten Heatmap'!$A$5:$L$232,$AQ$3,FALSE))&amp;REPT($AR275,VLOOKUP(AK275,'8-Intensitäten Heatmap'!$A$5:$L$232,$AR$3,FALSE))&amp;REPT($AS275,VLOOKUP(AK275,'8-Intensitäten Heatmap'!$A$5:$L$232,$AS$3,FALSE))&amp;REPT($AT275,VLOOKUP(AK275,'8-Intensitäten Heatmap'!$A$5:$L$232,$AT$3,FALSE))&amp;REPT($AU275,VLOOKUP(AK275,'8-Intensitäten Heatmap'!$A$5:$L$232,$AU$3,FALSE))&amp;REPT($AV275,VLOOKUP(AK275,'8-Intensitäten Heatmap'!$A$5:$L$232,$AV$3,FALSE))&amp;REPT($AW275,VLOOKUP(AK275,'8-Intensitäten Heatmap'!$A$5:$L$232,$AW$3,FALSE))</f>
        <v>{ "type": "Feature", "geometry": { "type": "Point", "coordinates": [8,6781829,50,0463469] } },{ "type": "Feature", "geometry": { "type": "Point", "coordinates": [8,6789829,50,0463469] } },{ "type": "Feature", "geometry": { "type": "Point", "coordinates": [8,6781829,50,0468469] } },{ "type": "Feature", "geometry": { "type": "Point", "coordinates": [8,6781829,50,0458469] } },{ "type": "Feature", "geometry": { "type": "Point", "coordinates": [8,6773829,50,0463469] } },{ "type": "Feature", "geometry": { "type": "Point", "coordinates": [8,6773829,50,0458469] } },{ "type": "Feature", "geometry": { "type": "Point", "coordinates": [8,6789829,50,0468469] } },{ "type": "Feature", "geometry": { "type": "Point", "coordinates": [8,6773829,50,0468469] } },{ "type": "Feature", "geometry": { "type": "Point", "coordinates": [8,6789829,50,0458469] } },</v>
      </c>
      <c r="BE275" s="6" t="str">
        <f>REPT($AO275,VLOOKUP(AL275,'8-Intensitäten Heatmap'!$A$5:$L$232,$AO$3,FALSE))&amp;REPT($AP275,VLOOKUP(AL275,'8-Intensitäten Heatmap'!$A$5:$L$232,$AP$3,FALSE))&amp;REPT($AQ275,VLOOKUP(AL275,'8-Intensitäten Heatmap'!$A$5:$L$232,$AQ$3,FALSE))&amp;REPT($AR275,VLOOKUP(AL275,'8-Intensitäten Heatmap'!$A$5:$L$232,$AR$3,FALSE))&amp;REPT($AS275,VLOOKUP(AL275,'8-Intensitäten Heatmap'!$A$5:$L$232,$AS$3,FALSE))&amp;REPT($AT275,VLOOKUP(AL275,'8-Intensitäten Heatmap'!$A$5:$L$232,$AT$3,FALSE))&amp;REPT($AU275,VLOOKUP(AL275,'8-Intensitäten Heatmap'!$A$5:$L$232,$AU$3,FALSE))&amp;REPT($AV275,VLOOKUP(AL275,'8-Intensitäten Heatmap'!$A$5:$L$232,$AV$3,FALSE))&amp;REPT($AW275,VLOOKUP(AL275,'8-Intensitäten Heatmap'!$A$5:$L$232,$AW$3,FALSE))</f>
        <v>{ "type": "Feature", "geometry": { "type": "Point", "coordinates": [8,6781829,50,0463469] } },{ "type": "Feature", "geometry": { "type": "Point", "coordinates": [8,6781829,50,0463469] } },{ "type": "Feature", "geometry": { "type": "Point", "coordinates": [8,6789829,50,0463469] } },{ "type": "Feature", "geometry": { "type": "Point", "coordinates": [8,6789829,50,0463469] } },{ "type": "Feature", "geometry": { "type": "Point", "coordinates": [8,6781829,50,0468469] } },{ "type": "Feature", "geometry": { "type": "Point", "coordinates": [8,6781829,50,0458469] } },{ "type": "Feature", "geometry": { "type": "Point", "coordinates": [8,6773829,50,0463469] } },{ "type": "Feature", "geometry": { "type": "Point", "coordinates": [8,6773829,50,0458469] } },{ "type": "Feature", "geometry": { "type": "Point", "coordinates": [8,6789829,50,0468469] } },{ "type": "Feature", "geometry": { "type": "Point", "coordinates": [8,6773829,50,0468469] } },{ "type": "Feature", "geometry": { "type": "Point", "coordinates": [8,6789829,50,0458469] } },</v>
      </c>
      <c r="BF275" s="6" t="str">
        <f>REPT($AO275,VLOOKUP(AM275,'8-Intensitäten Heatmap'!$A$5:$L$232,$AO$3,FALSE))&amp;REPT($AP275,VLOOKUP(AM275,'8-Intensitäten Heatmap'!$A$5:$L$232,$AP$3,FALSE))&amp;REPT($AQ275,VLOOKUP(AM275,'8-Intensitäten Heatmap'!$A$5:$L$232,$AQ$3,FALSE))&amp;REPT($AR275,VLOOKUP(AM275,'8-Intensitäten Heatmap'!$A$5:$L$232,$AR$3,FALSE))&amp;REPT($AS275,VLOOKUP(AM275,'8-Intensitäten Heatmap'!$A$5:$L$232,$AS$3,FALSE))&amp;REPT($AT275,VLOOKUP(AM275,'8-Intensitäten Heatmap'!$A$5:$L$232,$AT$3,FALSE))&amp;REPT($AU275,VLOOKUP(AM275,'8-Intensitäten Heatmap'!$A$5:$L$232,$AU$3,FALSE))&amp;REPT($AV275,VLOOKUP(AM275,'8-Intensitäten Heatmap'!$A$5:$L$232,$AV$3,FALSE))&amp;REPT($AW275,VLOOKUP(AM275,'8-Intensitäten Heatmap'!$A$5:$L$232,$AW$3,FALSE))</f>
        <v>{ "type": "Feature", "geometry": { "type": "Point", "coordinates": [8,6781829,50,0463469] } },{ "type": "Feature", "geometry": { "type": "Point", "coordinates": [8,6781829,50,0463469] } },{ "type": "Feature", "geometry": { "type": "Point", "coordinates": [8,6789829,50,0463469] } },{ "type": "Feature", "geometry": { "type": "Point", "coordinates": [8,6789829,50,0463469] } },{ "type": "Feature", "geometry": { "type": "Point", "coordinates": [8,6781829,50,0468469] } },{ "type": "Feature", "geometry": { "type": "Point", "coordinates": [8,6781829,50,0468469] } },{ "type": "Feature", "geometry": { "type": "Point", "coordinates": [8,6781829,50,0458469] } },{ "type": "Feature", "geometry": { "type": "Point", "coordinates": [8,6781829,50,0458469] } },{ "type": "Feature", "geometry": { "type": "Point", "coordinates": [8,6773829,50,0463469] } },{ "type": "Feature", "geometry": { "type": "Point", "coordinates": [8,6773829,50,0463469] } },{ "type": "Feature", "geometry": { "type": "Point", "coordinates": [8,6773829,50,0458469] } },{ "type": "Feature", "geometry": { "type": "Point", "coordinates": [8,6773829,50,0458469] } },{ "type": "Feature", "geometry": { "type": "Point", "coordinates": [8,6789829,50,0468469] } },{ "type": "Feature", "geometry": { "type": "Point", "coordinates": [8,6789829,50,0468469] } },{ "type": "Feature", "geometry": { "type": "Point", "coordinates": [8,6773829,50,0468469] } },{ "type": "Feature", "geometry": { "type": "Point", "coordinates": [8,6773829,50,0468469] } },{ "type": "Feature", "geometry": { "type": "Point", "coordinates": [8,6789829,50,0458469] } },</v>
      </c>
      <c r="BG275" s="6" t="s">
        <v>753</v>
      </c>
      <c r="BH275" s="6" t="str">
        <f t="shared" si="121"/>
        <v>{ "type": "Feature", "geometry": { "type": "Point", "coordinates": [8,6781829,50,0463469] } },{ "type": "Feature", "geometry": { "type": "Point", "coordinates": [8,6781829,50,0463469] } },{ "type": "Feature", "geometry": { "type": "Point", "coordinates": [8,6781829,50,0463469] } },</v>
      </c>
      <c r="BI275" s="6" t="str">
        <f t="shared" si="122"/>
        <v>{ "type": "Feature", "geometry": { "type": "Point", "coordinates": [8,6781829,50,0463469] } },</v>
      </c>
      <c r="BJ275" s="6" t="str">
        <f t="shared" si="123"/>
        <v>{ "type": "Feature", "geometry": { "type": "Point", "coordinates": [8,6781829,50,0463469] } },{ "type": "Feature", "geometry": { "type": "Point", "coordinates": [8,6781829,50,0463469] } },{ "type": "Feature", "geometry": { "type": "Point", "coordinates": [8,6781829,50,0463469] } },{ "type": "Feature", "geometry": { "type": "Point", "coordinates": [8,6781829,50,0463469] } },</v>
      </c>
      <c r="BK275" s="6" t="str">
        <f t="shared" si="124"/>
        <v>{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v>
      </c>
      <c r="BL275" s="6" t="str">
        <f t="shared" si="125"/>
        <v>{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v>
      </c>
      <c r="BM275" s="6" t="str">
        <f t="shared" si="126"/>
        <v>{ "type": "Feature", "geometry": { "type": "Point", "coordinates": [8,6781829,50,0463469] } },{ "type": "Feature", "geometry": { "type": "Point", "coordinates": [8,6781829,50,0463469] } },</v>
      </c>
      <c r="BN275" s="6" t="str">
        <f t="shared" si="127"/>
        <v>{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v>
      </c>
      <c r="BO275" s="6" t="str">
        <f t="shared" si="128"/>
        <v>{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 "type": "Feature", "geometry": { "type": "Point", "coordinates": [8,6781829,50,0463469] } },</v>
      </c>
      <c r="BP275" s="6" t="s">
        <v>3381</v>
      </c>
    </row>
    <row r="276" spans="1:68" s="6" customFormat="1" x14ac:dyDescent="0.3">
      <c r="A276" s="18" t="str">
        <f>Table1[[#This Row],[Name]]</f>
        <v>Jungheinrich Vertrieb Deutschland AG &amp; Co. KG Frankfurt</v>
      </c>
      <c r="B276" s="362">
        <v>8.3878930999999994</v>
      </c>
      <c r="C276" s="362">
        <v>50.069328200000001</v>
      </c>
      <c r="D276" s="18" t="str">
        <f>Table1[[#This Row],[Standortkategorie]]</f>
        <v>Verteilzentrum</v>
      </c>
      <c r="E276" s="18" t="str">
        <f>IF(Table1[[#This Row],[Zusatzinformation]]=0,"",Table1[[#This Row],[Zusatzinformation]])</f>
        <v/>
      </c>
      <c r="F276" s="47">
        <f>IF($D276&lt;&gt;"Busdepot",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276" s="47">
        <f>IF($D276&lt;&gt;"Busdepot",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v>
      </c>
      <c r="H276" s="47">
        <f>(Table1[[#This Row],[Lieferfahrzeuge]]*'1-Konfiguration'!$D$16+(MAX(Table1[[#This Row],[Lieferfahrzeuge]]*'1-Konfiguration'!$D$16,Table1[[#This Row],[Lieferfahrzeugtore]]*'1-Konfiguration'!$D$14)))/2</f>
        <v>0</v>
      </c>
      <c r="I276" s="47">
        <f>Table1[[#This Row],[Müllfahrzeuge]]</f>
        <v>0</v>
      </c>
      <c r="J276" s="47">
        <f>Table1[[#This Row],[Betonmischfahrzeuge]]</f>
        <v>0</v>
      </c>
      <c r="K276" s="47">
        <f>(Table1[[#This Row],[Schiffe]]*'1-Konfiguration'!$D$16+(MAX(Table1[[#This Row],[Schiffe]]*'1-Konfiguration'!$D$16,Table1[[#This Row],[Anleger]]*'1-Konfiguration'!$D$14)))/2</f>
        <v>0</v>
      </c>
      <c r="L276" s="47">
        <f>IF($D276="Busdepot",IFERROR(Table1[[#This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6" s="47">
        <f>IF($D276="Busdepot",IFERROR(Table1[[#This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6" s="81">
        <f>VLOOKUP($F$7,'1-Konfiguration'!$D$24:$G$28,4,FALSE) * (VLOOKUP('5-Standortanalyse (Berechnung)'!$F$7,'1-Konfiguration'!$D$24:$F$28,2,FALSE)/100)*VLOOKUP('5-Standortanalyse (Berechnung)'!$F$7,'1-Konfiguration'!$D$24:$F$28,3,FALSE)*$F276</f>
        <v>5214.0294000000004</v>
      </c>
      <c r="O276" s="81">
        <f>VLOOKUP($G$7,'1-Konfiguration'!$D$24:$G$28,4,FALSE) * (VLOOKUP('5-Standortanalyse (Berechnung)'!$G$7,'1-Konfiguration'!$D$24:$F$28,2,FALSE)/100)*VLOOKUP('5-Standortanalyse (Berechnung)'!$G$7,'1-Konfiguration'!$D$24:$F$28,3,FALSE)*$G276</f>
        <v>12276.8</v>
      </c>
      <c r="P276" s="81">
        <f>VLOOKUP($H$7,'1-Konfiguration'!$D$24:$G$28,4,FALSE) * (VLOOKUP('5-Standortanalyse (Berechnung)'!$H$7,'1-Konfiguration'!$D$24:$F$28,2,FALSE)/100)*VLOOKUP('5-Standortanalyse (Berechnung)'!$H$7,'1-Konfiguration'!$D$24:$F$28,3,FALSE)*$H276</f>
        <v>0</v>
      </c>
      <c r="Q276" s="81">
        <f>VLOOKUP($I$7,'1-Konfiguration'!$D$24:$G$33,4,FALSE) * (VLOOKUP('5-Standortanalyse (Berechnung)'!$I$7,'1-Konfiguration'!$D$24:$F$33,2,FALSE)/100)*VLOOKUP('5-Standortanalyse (Berechnung)'!$I$7,'1-Konfiguration'!$D$24:$F$33,3,FALSE)*$I276</f>
        <v>0</v>
      </c>
      <c r="R276" s="81">
        <f>VLOOKUP($J$7,'1-Konfiguration'!$D$24:$G$33,4,FALSE) * (VLOOKUP('5-Standortanalyse (Berechnung)'!$J$7,'1-Konfiguration'!$D$24:$F$33,2,FALSE)/100)*VLOOKUP('5-Standortanalyse (Berechnung)'!$J$7,'1-Konfiguration'!$D$24:$F$33,3,FALSE)*$J276</f>
        <v>0</v>
      </c>
      <c r="S276" s="81">
        <f>VLOOKUP($K$7,'1-Konfiguration'!$D$24:$G$33,4,FALSE) * (VLOOKUP('5-Standortanalyse (Berechnung)'!$K$7,'1-Konfiguration'!$D$24:$F$33,2,FALSE)/100)*VLOOKUP('5-Standortanalyse (Berechnung)'!$K$7,'1-Konfiguration'!$D$24:$F$33,3,FALSE)*$K276</f>
        <v>0</v>
      </c>
      <c r="T276" s="81">
        <f>VLOOKUP($L$7,'1-Konfiguration'!$D$24:$G$28,4,FALSE) * (VLOOKUP('5-Standortanalyse (Berechnung)'!$L$7,'1-Konfiguration'!$D$24:$F$28,2,FALSE)/100)*VLOOKUP('5-Standortanalyse (Berechnung)'!$L$7,'1-Konfiguration'!$D$24:$F$28,3,FALSE)*$L276</f>
        <v>0</v>
      </c>
      <c r="U276" s="81">
        <f>VLOOKUP($M$7,'1-Konfiguration'!$D$24:$G$28,4,FALSE) * (VLOOKUP('5-Standortanalyse (Berechnung)'!$M$7,'1-Konfiguration'!$D$24:$F$28,2,FALSE)/100)*VLOOKUP('5-Standortanalyse (Berechnung)'!$M$7,'1-Konfiguration'!$D$24:$F$28,3,FALSE)*$M276</f>
        <v>0</v>
      </c>
      <c r="V276" s="81">
        <f>MMULT($N276:$P276,'1-Konfiguration'!G$54:G$56)+MMULT($Q276:$R276,'1-Konfiguration'!G$59:G$60)+MMULT($T276:$U276,'1-Konfiguration'!G$57:G$58)+($S276*'1-Konfiguration'!G$63)</f>
        <v>171.31093354856856</v>
      </c>
      <c r="W276" s="81">
        <f>MMULT($N276:$P276,'1-Konfiguration'!H$54:H$56)+MMULT($Q276:$R276,'1-Konfiguration'!H$59:H$60)+MMULT($T276:$U276,'1-Konfiguration'!H$57:H$58)+($S276*'1-Konfiguration'!H$63)</f>
        <v>979.04349719493325</v>
      </c>
      <c r="X276" s="81">
        <f>MMULT($N276:$P276,'1-Konfiguration'!I$54:I$56)+MMULT($Q276:$R276,'1-Konfiguration'!I$59:I$60)+MMULT($T276:$U276,'1-Konfiguration'!I$57:I$58)+($S276*'1-Konfiguration'!I$63)</f>
        <v>2594.3738689037782</v>
      </c>
      <c r="Y276" s="81">
        <f>MMULT($N276:$P276,'1-Konfiguration'!J$54:J$56)+MMULT($Q276:$R276,'1-Konfiguration'!J$59:J$60)+MMULT($T276:$U276,'1-Konfiguration'!J$57:J$58)+($S276*'1-Konfiguration'!J$63)</f>
        <v>4475.2931246165481</v>
      </c>
      <c r="Z276" s="81">
        <f>MMULT($N276:$P276,'1-Konfiguration'!K$54:K$56)+MMULT($Q276:$R276,'1-Konfiguration'!K$59:K$60)+MMULT($T276:$U276,'1-Konfiguration'!K$57:K$58)+($S276*'1-Konfiguration'!K$63)</f>
        <v>428.27733387142155</v>
      </c>
      <c r="AA276" s="81">
        <f>MMULT($N276:$P276,'1-Konfiguration'!L$54:L$56)+MMULT($Q276:$R276,'1-Konfiguration'!L$59:L$60)+MMULT($T276:$U276,'1-Konfiguration'!L$57:L$58)+($S276*'1-Konfiguration'!L$63)</f>
        <v>1273.3872519065173</v>
      </c>
      <c r="AB276" s="81">
        <f>MMULT($N276:$P276,'1-Konfiguration'!M$54:M$56)+MMULT($Q276:$R276,'1-Konfiguration'!M$59:M$60)+MMULT($T276:$U276,'1-Konfiguration'!M$57:M$58)+($S276*'1-Konfiguration'!M$63)</f>
        <v>3530.4743793932712</v>
      </c>
      <c r="AC276" s="81">
        <f>MMULT($N276:$P276,'1-Konfiguration'!N$54:N$56)+MMULT($Q276:$R276,'1-Konfiguration'!N$59:N$60)+MMULT($T276:$U276,'1-Konfiguration'!N$57:N$58)+($S276*'1-Konfiguration'!N$63)</f>
        <v>6876.2853032140183</v>
      </c>
      <c r="AF276" s="6">
        <f t="shared" si="112"/>
        <v>1</v>
      </c>
      <c r="AG276" s="6">
        <f t="shared" si="113"/>
        <v>4</v>
      </c>
      <c r="AH276" s="6">
        <f t="shared" si="114"/>
        <v>5</v>
      </c>
      <c r="AI276" s="6">
        <f t="shared" si="115"/>
        <v>6</v>
      </c>
      <c r="AJ276" s="6">
        <f t="shared" si="116"/>
        <v>3</v>
      </c>
      <c r="AK276" s="6">
        <f t="shared" si="117"/>
        <v>5</v>
      </c>
      <c r="AL276" s="6">
        <f t="shared" si="118"/>
        <v>7</v>
      </c>
      <c r="AM276" s="6">
        <f t="shared" si="119"/>
        <v>9</v>
      </c>
      <c r="AO276" s="5" t="str">
        <f t="shared" si="120"/>
        <v>{ "type": "Feature", "geometry": { "type": "Point", "coordinates": [8,3878931,50,0693282] } },</v>
      </c>
      <c r="AP276" s="5" t="str">
        <f t="shared" si="104"/>
        <v>{ "type": "Feature", "geometry": { "type": "Point", "coordinates": [8,3886931,50,0693282] } },</v>
      </c>
      <c r="AQ276" s="5" t="str">
        <f t="shared" si="105"/>
        <v>{ "type": "Feature", "geometry": { "type": "Point", "coordinates": [8,3878931,50,0698282] } },</v>
      </c>
      <c r="AR276" s="5" t="str">
        <f t="shared" si="106"/>
        <v>{ "type": "Feature", "geometry": { "type": "Point", "coordinates": [8,3878931,50,0688282] } },</v>
      </c>
      <c r="AS276" s="5" t="str">
        <f t="shared" si="107"/>
        <v>{ "type": "Feature", "geometry": { "type": "Point", "coordinates": [8,3870931,50,0693282] } },</v>
      </c>
      <c r="AT276" s="5" t="str">
        <f t="shared" si="108"/>
        <v>{ "type": "Feature", "geometry": { "type": "Point", "coordinates": [8,3870931,50,0688282] } },</v>
      </c>
      <c r="AU276" s="5" t="str">
        <f t="shared" si="109"/>
        <v>{ "type": "Feature", "geometry": { "type": "Point", "coordinates": [8,3886931,50,0698282] } },</v>
      </c>
      <c r="AV276" s="5" t="str">
        <f t="shared" si="110"/>
        <v>{ "type": "Feature", "geometry": { "type": "Point", "coordinates": [8,3870931,50,0698282] } },</v>
      </c>
      <c r="AW276" s="5" t="str">
        <f t="shared" si="111"/>
        <v>{ "type": "Feature", "geometry": { "type": "Point", "coordinates": [8,3886931,50,0688282] } },</v>
      </c>
      <c r="AX276" s="5" t="s">
        <v>753</v>
      </c>
      <c r="AY276" s="6" t="str">
        <f>REPT($AO276,VLOOKUP(AF276,'8-Intensitäten Heatmap'!$A$5:$L$232,$AO$3,FALSE))&amp;REPT($AP276,VLOOKUP(AF276,'8-Intensitäten Heatmap'!$A$5:$L$232,$AP$3,FALSE))&amp;REPT($AQ276,VLOOKUP(AF276,'8-Intensitäten Heatmap'!$A$5:$L$232,$AQ$3,FALSE))&amp;REPT($AR276,VLOOKUP(AF276,'8-Intensitäten Heatmap'!$A$5:$L$232,$AR$3,FALSE))&amp;REPT($AS276,VLOOKUP(AF276,'8-Intensitäten Heatmap'!$A$5:$L$232,$AS$3,FALSE))&amp;REPT($AT276,VLOOKUP(AF276,'8-Intensitäten Heatmap'!$A$5:$L$232,$AT$3,FALSE))&amp;REPT($AU276,VLOOKUP(AF276,'8-Intensitäten Heatmap'!$A$5:$L$232,$AU$3,FALSE))&amp;REPT($AV276,VLOOKUP(AF276,'8-Intensitäten Heatmap'!$A$5:$L$232,$AV$3,FALSE))&amp;REPT($AW276,VLOOKUP(AF276,'8-Intensitäten Heatmap'!$A$5:$L$232,$AW$3,FALSE))</f>
        <v>{ "type": "Feature", "geometry": { "type": "Point", "coordinates": [8,3878931,50,0693282] } },</v>
      </c>
      <c r="AZ276" s="6" t="str">
        <f>REPT($AO276,VLOOKUP(AG276,'8-Intensitäten Heatmap'!$A$5:$L$232,$AO$3,FALSE))&amp;REPT($AP276,VLOOKUP(AG276,'8-Intensitäten Heatmap'!$A$5:$L$232,$AP$3,FALSE))&amp;REPT($AQ276,VLOOKUP(AG276,'8-Intensitäten Heatmap'!$A$5:$L$232,$AQ$3,FALSE))&amp;REPT($AR276,VLOOKUP(AG276,'8-Intensitäten Heatmap'!$A$5:$L$232,$AR$3,FALSE))&amp;REPT($AS276,VLOOKUP(AG276,'8-Intensitäten Heatmap'!$A$5:$L$232,$AS$3,FALSE))&amp;REPT($AT276,VLOOKUP(AG276,'8-Intensitäten Heatmap'!$A$5:$L$232,$AT$3,FALSE))&amp;REPT($AU276,VLOOKUP(AG276,'8-Intensitäten Heatmap'!$A$5:$L$232,$AU$3,FALSE))&amp;REPT($AV276,VLOOKUP(AG276,'8-Intensitäten Heatmap'!$A$5:$L$232,$AV$3,FALSE))&amp;REPT($AW276,VLOOKUP(AG276,'8-Intensitäten Heatmap'!$A$5:$L$232,$AW$3,FALSE))</f>
        <v>{ "type": "Feature", "geometry": { "type": "Point", "coordinates": [8,3878931,50,0693282] } },{ "type": "Feature", "geometry": { "type": "Point", "coordinates": [8,3886931,50,0693282] } },{ "type": "Feature", "geometry": { "type": "Point", "coordinates": [8,3878931,50,0698282] } },{ "type": "Feature", "geometry": { "type": "Point", "coordinates": [8,3878931,50,0688282] } },</v>
      </c>
      <c r="BA276" s="6" t="str">
        <f>REPT($AO276,VLOOKUP(AH276,'8-Intensitäten Heatmap'!$A$5:$L$232,$AO$3,FALSE))&amp;REPT($AP276,VLOOKUP(AH276,'8-Intensitäten Heatmap'!$A$5:$L$232,$AP$3,FALSE))&amp;REPT($AQ276,VLOOKUP(AH276,'8-Intensitäten Heatmap'!$A$5:$L$232,$AQ$3,FALSE))&amp;REPT($AR276,VLOOKUP(AH276,'8-Intensitäten Heatmap'!$A$5:$L$232,$AR$3,FALSE))&amp;REPT($AS276,VLOOKUP(AH276,'8-Intensitäten Heatmap'!$A$5:$L$232,$AS$3,FALSE))&amp;REPT($AT276,VLOOKUP(AH276,'8-Intensitäten Heatmap'!$A$5:$L$232,$AT$3,FALSE))&amp;REPT($AU276,VLOOKUP(AH276,'8-Intensitäten Heatmap'!$A$5:$L$232,$AU$3,FALSE))&amp;REPT($AV276,VLOOKUP(AH276,'8-Intensitäten Heatmap'!$A$5:$L$232,$AV$3,FALSE))&amp;REPT($AW276,VLOOKUP(AH276,'8-Intensitäten Heatmap'!$A$5:$L$232,$AW$3,FALSE))</f>
        <v>{ "type": "Feature", "geometry": { "type": "Point", "coordinates": [8,3878931,50,0693282] } },{ "type": "Feature", "geometry": { "type": "Point", "coordinates": [8,3886931,50,0693282] } },{ "type": "Feature", "geometry": { "type": "Point", "coordinates": [8,3878931,50,0698282] } },{ "type": "Feature", "geometry": { "type": "Point", "coordinates": [8,3878931,50,0688282] } },{ "type": "Feature", "geometry": { "type": "Point", "coordinates": [8,3870931,50,0693282] } },</v>
      </c>
      <c r="BB276" s="6" t="str">
        <f>REPT($AO276,VLOOKUP(AI276,'8-Intensitäten Heatmap'!$A$5:$L$232,$AO$3,FALSE))&amp;REPT($AP276,VLOOKUP(AI276,'8-Intensitäten Heatmap'!$A$5:$L$232,$AP$3,FALSE))&amp;REPT($AQ276,VLOOKUP(AI276,'8-Intensitäten Heatmap'!$A$5:$L$232,$AQ$3,FALSE))&amp;REPT($AR276,VLOOKUP(AI276,'8-Intensitäten Heatmap'!$A$5:$L$232,$AR$3,FALSE))&amp;REPT($AS276,VLOOKUP(AI276,'8-Intensitäten Heatmap'!$A$5:$L$232,$AS$3,FALSE))&amp;REPT($AT276,VLOOKUP(AI276,'8-Intensitäten Heatmap'!$A$5:$L$232,$AT$3,FALSE))&amp;REPT($AU276,VLOOKUP(AI276,'8-Intensitäten Heatmap'!$A$5:$L$232,$AU$3,FALSE))&amp;REPT($AV276,VLOOKUP(AI276,'8-Intensitäten Heatmap'!$A$5:$L$232,$AV$3,FALSE))&amp;REPT($AW276,VLOOKUP(AI276,'8-Intensitäten Heatmap'!$A$5:$L$232,$AW$3,FALSE))</f>
        <v>{ "type": "Feature", "geometry": { "type": "Point", "coordinates": [8,3878931,50,0693282] } },{ "type": "Feature", "geometry": { "type": "Point", "coordinates": [8,3886931,50,0693282] } },{ "type": "Feature", "geometry": { "type": "Point", "coordinates": [8,3878931,50,0698282] } },{ "type": "Feature", "geometry": { "type": "Point", "coordinates": [8,3878931,50,0688282] } },{ "type": "Feature", "geometry": { "type": "Point", "coordinates": [8,3870931,50,0693282] } },{ "type": "Feature", "geometry": { "type": "Point", "coordinates": [8,3870931,50,0688282] } },</v>
      </c>
      <c r="BC276" s="6" t="str">
        <f>REPT($AO276,VLOOKUP(AJ276,'8-Intensitäten Heatmap'!$A$5:$L$232,$AO$3,FALSE))&amp;REPT($AP276,VLOOKUP(AJ276,'8-Intensitäten Heatmap'!$A$5:$L$232,$AP$3,FALSE))&amp;REPT($AQ276,VLOOKUP(AJ276,'8-Intensitäten Heatmap'!$A$5:$L$232,$AQ$3,FALSE))&amp;REPT($AR276,VLOOKUP(AJ276,'8-Intensitäten Heatmap'!$A$5:$L$232,$AR$3,FALSE))&amp;REPT($AS276,VLOOKUP(AJ276,'8-Intensitäten Heatmap'!$A$5:$L$232,$AS$3,FALSE))&amp;REPT($AT276,VLOOKUP(AJ276,'8-Intensitäten Heatmap'!$A$5:$L$232,$AT$3,FALSE))&amp;REPT($AU276,VLOOKUP(AJ276,'8-Intensitäten Heatmap'!$A$5:$L$232,$AU$3,FALSE))&amp;REPT($AV276,VLOOKUP(AJ276,'8-Intensitäten Heatmap'!$A$5:$L$232,$AV$3,FALSE))&amp;REPT($AW276,VLOOKUP(AJ276,'8-Intensitäten Heatmap'!$A$5:$L$232,$AW$3,FALSE))</f>
        <v>{ "type": "Feature", "geometry": { "type": "Point", "coordinates": [8,3878931,50,0693282] } },{ "type": "Feature", "geometry": { "type": "Point", "coordinates": [8,3886931,50,0693282] } },{ "type": "Feature", "geometry": { "type": "Point", "coordinates": [8,3878931,50,0698282] } },</v>
      </c>
      <c r="BD276" s="6" t="str">
        <f>REPT($AO276,VLOOKUP(AK276,'8-Intensitäten Heatmap'!$A$5:$L$232,$AO$3,FALSE))&amp;REPT($AP276,VLOOKUP(AK276,'8-Intensitäten Heatmap'!$A$5:$L$232,$AP$3,FALSE))&amp;REPT($AQ276,VLOOKUP(AK276,'8-Intensitäten Heatmap'!$A$5:$L$232,$AQ$3,FALSE))&amp;REPT($AR276,VLOOKUP(AK276,'8-Intensitäten Heatmap'!$A$5:$L$232,$AR$3,FALSE))&amp;REPT($AS276,VLOOKUP(AK276,'8-Intensitäten Heatmap'!$A$5:$L$232,$AS$3,FALSE))&amp;REPT($AT276,VLOOKUP(AK276,'8-Intensitäten Heatmap'!$A$5:$L$232,$AT$3,FALSE))&amp;REPT($AU276,VLOOKUP(AK276,'8-Intensitäten Heatmap'!$A$5:$L$232,$AU$3,FALSE))&amp;REPT($AV276,VLOOKUP(AK276,'8-Intensitäten Heatmap'!$A$5:$L$232,$AV$3,FALSE))&amp;REPT($AW276,VLOOKUP(AK276,'8-Intensitäten Heatmap'!$A$5:$L$232,$AW$3,FALSE))</f>
        <v>{ "type": "Feature", "geometry": { "type": "Point", "coordinates": [8,3878931,50,0693282] } },{ "type": "Feature", "geometry": { "type": "Point", "coordinates": [8,3886931,50,0693282] } },{ "type": "Feature", "geometry": { "type": "Point", "coordinates": [8,3878931,50,0698282] } },{ "type": "Feature", "geometry": { "type": "Point", "coordinates": [8,3878931,50,0688282] } },{ "type": "Feature", "geometry": { "type": "Point", "coordinates": [8,3870931,50,0693282] } },</v>
      </c>
      <c r="BE276" s="6" t="str">
        <f>REPT($AO276,VLOOKUP(AL276,'8-Intensitäten Heatmap'!$A$5:$L$232,$AO$3,FALSE))&amp;REPT($AP276,VLOOKUP(AL276,'8-Intensitäten Heatmap'!$A$5:$L$232,$AP$3,FALSE))&amp;REPT($AQ276,VLOOKUP(AL276,'8-Intensitäten Heatmap'!$A$5:$L$232,$AQ$3,FALSE))&amp;REPT($AR276,VLOOKUP(AL276,'8-Intensitäten Heatmap'!$A$5:$L$232,$AR$3,FALSE))&amp;REPT($AS276,VLOOKUP(AL276,'8-Intensitäten Heatmap'!$A$5:$L$232,$AS$3,FALSE))&amp;REPT($AT276,VLOOKUP(AL276,'8-Intensitäten Heatmap'!$A$5:$L$232,$AT$3,FALSE))&amp;REPT($AU276,VLOOKUP(AL276,'8-Intensitäten Heatmap'!$A$5:$L$232,$AU$3,FALSE))&amp;REPT($AV276,VLOOKUP(AL276,'8-Intensitäten Heatmap'!$A$5:$L$232,$AV$3,FALSE))&amp;REPT($AW276,VLOOKUP(AL276,'8-Intensitäten Heatmap'!$A$5:$L$232,$AW$3,FALSE))</f>
        <v>{ "type": "Feature", "geometry": { "type": "Point", "coordinates": [8,3878931,50,0693282] } },{ "type": "Feature", "geometry": { "type": "Point", "coordinates": [8,3886931,50,0693282] } },{ "type": "Feature", "geometry": { "type": "Point", "coordinates": [8,3878931,50,0698282] } },{ "type": "Feature", "geometry": { "type": "Point", "coordinates": [8,3878931,50,0688282] } },{ "type": "Feature", "geometry": { "type": "Point", "coordinates": [8,3870931,50,0693282] } },{ "type": "Feature", "geometry": { "type": "Point", "coordinates": [8,3870931,50,0688282] } },{ "type": "Feature", "geometry": { "type": "Point", "coordinates": [8,3886931,50,0698282] } },</v>
      </c>
      <c r="BF276" s="6" t="str">
        <f>REPT($AO276,VLOOKUP(AM276,'8-Intensitäten Heatmap'!$A$5:$L$232,$AO$3,FALSE))&amp;REPT($AP276,VLOOKUP(AM276,'8-Intensitäten Heatmap'!$A$5:$L$232,$AP$3,FALSE))&amp;REPT($AQ276,VLOOKUP(AM276,'8-Intensitäten Heatmap'!$A$5:$L$232,$AQ$3,FALSE))&amp;REPT($AR276,VLOOKUP(AM276,'8-Intensitäten Heatmap'!$A$5:$L$232,$AR$3,FALSE))&amp;REPT($AS276,VLOOKUP(AM276,'8-Intensitäten Heatmap'!$A$5:$L$232,$AS$3,FALSE))&amp;REPT($AT276,VLOOKUP(AM276,'8-Intensitäten Heatmap'!$A$5:$L$232,$AT$3,FALSE))&amp;REPT($AU276,VLOOKUP(AM276,'8-Intensitäten Heatmap'!$A$5:$L$232,$AU$3,FALSE))&amp;REPT($AV276,VLOOKUP(AM276,'8-Intensitäten Heatmap'!$A$5:$L$232,$AV$3,FALSE))&amp;REPT($AW276,VLOOKUP(AM276,'8-Intensitäten Heatmap'!$A$5:$L$232,$AW$3,FALSE))</f>
        <v>{ "type": "Feature", "geometry": { "type": "Point", "coordinates": [8,3878931,50,0693282] } },{ "type": "Feature", "geometry": { "type": "Point", "coordinates": [8,3886931,50,0693282] } },{ "type": "Feature", "geometry": { "type": "Point", "coordinates": [8,3878931,50,0698282] } },{ "type": "Feature", "geometry": { "type": "Point", "coordinates": [8,3878931,50,0688282] } },{ "type": "Feature", "geometry": { "type": "Point", "coordinates": [8,3870931,50,0693282] } },{ "type": "Feature", "geometry": { "type": "Point", "coordinates": [8,3870931,50,0688282] } },{ "type": "Feature", "geometry": { "type": "Point", "coordinates": [8,3886931,50,0698282] } },{ "type": "Feature", "geometry": { "type": "Point", "coordinates": [8,3870931,50,0698282] } },{ "type": "Feature", "geometry": { "type": "Point", "coordinates": [8,3886931,50,0688282] } },</v>
      </c>
      <c r="BG276" s="6" t="s">
        <v>753</v>
      </c>
      <c r="BH276" s="6" t="str">
        <f t="shared" si="121"/>
        <v>{ "type": "Feature", "geometry": { "type": "Point", "coordinates": [8,3878931,50,0693282] } },</v>
      </c>
      <c r="BI276" s="6" t="str">
        <f t="shared" si="122"/>
        <v/>
      </c>
      <c r="BJ276" s="6" t="str">
        <f t="shared" si="123"/>
        <v>{ "type": "Feature", "geometry": { "type": "Point", "coordinates": [8,3878931,50,0693282] } },{ "type": "Feature", "geometry": { "type": "Point", "coordinates": [8,3878931,50,0693282] } },</v>
      </c>
      <c r="BK276" s="6" t="str">
        <f t="shared" si="124"/>
        <v>{ "type": "Feature", "geometry": { "type": "Point", "coordinates": [8,3878931,50,0693282] } },{ "type": "Feature", "geometry": { "type": "Point", "coordinates": [8,3878931,50,0693282] } },{ "type": "Feature", "geometry": { "type": "Point", "coordinates": [8,3878931,50,0693282] } },{ "type": "Feature", "geometry": { "type": "Point", "coordinates": [8,3878931,50,0693282] } },</v>
      </c>
      <c r="BL276" s="6" t="str">
        <f t="shared" si="125"/>
        <v>{ "type": "Feature", "geometry": { "type": "Point", "coordinates": [8,3878931,50,0693282] } },{ "type": "Feature", "geometry": { "type": "Point", "coordinates": [8,3878931,50,0693282] } },{ "type": "Feature", "geometry": { "type": "Point", "coordinates": [8,3878931,50,0693282] } },{ "type": "Feature", "geometry": { "type": "Point", "coordinates": [8,3878931,50,0693282] } },</v>
      </c>
      <c r="BM276" s="6" t="str">
        <f t="shared" si="126"/>
        <v>{ "type": "Feature", "geometry": { "type": "Point", "coordinates": [8,3878931,50,0693282] } },</v>
      </c>
      <c r="BN276" s="6" t="str">
        <f t="shared" si="127"/>
        <v>{ "type": "Feature", "geometry": { "type": "Point", "coordinates": [8,3878931,50,0693282] } },{ "type": "Feature", "geometry": { "type": "Point", "coordinates": [8,3878931,50,0693282] } },{ "type": "Feature", "geometry": { "type": "Point", "coordinates": [8,3878931,50,0693282] } },</v>
      </c>
      <c r="BO276" s="6" t="str">
        <f t="shared" si="128"/>
        <v>{ "type": "Feature", "geometry": { "type": "Point", "coordinates": [8,3878931,50,0693282] } },{ "type": "Feature", "geometry": { "type": "Point", "coordinates": [8,3878931,50,0693282] } },{ "type": "Feature", "geometry": { "type": "Point", "coordinates": [8,3878931,50,0693282] } },{ "type": "Feature", "geometry": { "type": "Point", "coordinates": [8,3878931,50,0693282] } },{ "type": "Feature", "geometry": { "type": "Point", "coordinates": [8,3878931,50,0693282] } },{ "type": "Feature", "geometry": { "type": "Point", "coordinates": [8,3878931,50,0693282] } },</v>
      </c>
      <c r="BP276" s="6" t="s">
        <v>3381</v>
      </c>
    </row>
    <row r="277" spans="1:68" s="6" customFormat="1" x14ac:dyDescent="0.3">
      <c r="A277" s="18" t="str">
        <f>Table1[[#This Row],[Name]]</f>
        <v>K &amp; D BACKWAREN</v>
      </c>
      <c r="B277" s="362">
        <v>8.8113665999999995</v>
      </c>
      <c r="C277" s="362">
        <v>50.143189999999997</v>
      </c>
      <c r="D277" s="18" t="str">
        <f>Table1[[#This Row],[Standortkategorie]]</f>
        <v>Wareneingang/-ausgang</v>
      </c>
      <c r="E277" s="18" t="str">
        <f>IF(Table1[[#This Row],[Zusatzinformation]]=0,"",Table1[[#This Row],[Zusatzinformation]])</f>
        <v/>
      </c>
      <c r="F277" s="47">
        <f>IF($D277&lt;&gt;"Busdepot",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77" s="47">
        <f>IF($D277&lt;&gt;"Busdepot",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77" s="47">
        <f>(Table1[[#This Row],[Lieferfahrzeuge]]*'1-Konfiguration'!$D$16+(MAX(Table1[[#This Row],[Lieferfahrzeuge]]*'1-Konfiguration'!$D$16,Table1[[#This Row],[Lieferfahrzeugtore]]*'1-Konfiguration'!$D$14)))/2</f>
        <v>5</v>
      </c>
      <c r="I277" s="47">
        <f>Table1[[#This Row],[Müllfahrzeuge]]</f>
        <v>0</v>
      </c>
      <c r="J277" s="47">
        <f>Table1[[#This Row],[Betonmischfahrzeuge]]</f>
        <v>0</v>
      </c>
      <c r="K277" s="47">
        <f>(Table1[[#This Row],[Schiffe]]*'1-Konfiguration'!$D$16+(MAX(Table1[[#This Row],[Schiffe]]*'1-Konfiguration'!$D$16,Table1[[#This Row],[Anleger]]*'1-Konfiguration'!$D$14)))/2</f>
        <v>0</v>
      </c>
      <c r="L277" s="47">
        <f>IF($D277="Busdepot",IFERROR(Table1[[#This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7" s="47">
        <f>IF($D277="Busdepot",IFERROR(Table1[[#This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7" s="81">
        <f>VLOOKUP($F$7,'1-Konfiguration'!$D$24:$G$28,4,FALSE) * (VLOOKUP('5-Standortanalyse (Berechnung)'!$F$7,'1-Konfiguration'!$D$24:$F$28,2,FALSE)/100)*VLOOKUP('5-Standortanalyse (Berechnung)'!$F$7,'1-Konfiguration'!$D$24:$F$28,3,FALSE)*$F277</f>
        <v>0</v>
      </c>
      <c r="O277" s="81">
        <f>VLOOKUP($G$7,'1-Konfiguration'!$D$24:$G$28,4,FALSE) * (VLOOKUP('5-Standortanalyse (Berechnung)'!$G$7,'1-Konfiguration'!$D$24:$F$28,2,FALSE)/100)*VLOOKUP('5-Standortanalyse (Berechnung)'!$G$7,'1-Konfiguration'!$D$24:$F$28,3,FALSE)*$G277</f>
        <v>3069.2</v>
      </c>
      <c r="P277" s="81">
        <f>VLOOKUP($H$7,'1-Konfiguration'!$D$24:$G$28,4,FALSE) * (VLOOKUP('5-Standortanalyse (Berechnung)'!$H$7,'1-Konfiguration'!$D$24:$F$28,2,FALSE)/100)*VLOOKUP('5-Standortanalyse (Berechnung)'!$H$7,'1-Konfiguration'!$D$24:$F$28,3,FALSE)*$H277</f>
        <v>571.875</v>
      </c>
      <c r="Q277" s="81">
        <f>VLOOKUP($I$7,'1-Konfiguration'!$D$24:$G$33,4,FALSE) * (VLOOKUP('5-Standortanalyse (Berechnung)'!$I$7,'1-Konfiguration'!$D$24:$F$33,2,FALSE)/100)*VLOOKUP('5-Standortanalyse (Berechnung)'!$I$7,'1-Konfiguration'!$D$24:$F$33,3,FALSE)*$I277</f>
        <v>0</v>
      </c>
      <c r="R277" s="81">
        <f>VLOOKUP($J$7,'1-Konfiguration'!$D$24:$G$33,4,FALSE) * (VLOOKUP('5-Standortanalyse (Berechnung)'!$J$7,'1-Konfiguration'!$D$24:$F$33,2,FALSE)/100)*VLOOKUP('5-Standortanalyse (Berechnung)'!$J$7,'1-Konfiguration'!$D$24:$F$33,3,FALSE)*$J277</f>
        <v>0</v>
      </c>
      <c r="S277" s="81">
        <f>VLOOKUP($K$7,'1-Konfiguration'!$D$24:$G$33,4,FALSE) * (VLOOKUP('5-Standortanalyse (Berechnung)'!$K$7,'1-Konfiguration'!$D$24:$F$33,2,FALSE)/100)*VLOOKUP('5-Standortanalyse (Berechnung)'!$K$7,'1-Konfiguration'!$D$24:$F$33,3,FALSE)*$K277</f>
        <v>0</v>
      </c>
      <c r="T277" s="81">
        <f>VLOOKUP($L$7,'1-Konfiguration'!$D$24:$G$28,4,FALSE) * (VLOOKUP('5-Standortanalyse (Berechnung)'!$L$7,'1-Konfiguration'!$D$24:$F$28,2,FALSE)/100)*VLOOKUP('5-Standortanalyse (Berechnung)'!$L$7,'1-Konfiguration'!$D$24:$F$28,3,FALSE)*$L277</f>
        <v>0</v>
      </c>
      <c r="U277" s="81">
        <f>VLOOKUP($M$7,'1-Konfiguration'!$D$24:$G$28,4,FALSE) * (VLOOKUP('5-Standortanalyse (Berechnung)'!$M$7,'1-Konfiguration'!$D$24:$F$28,2,FALSE)/100)*VLOOKUP('5-Standortanalyse (Berechnung)'!$M$7,'1-Konfiguration'!$D$24:$F$28,3,FALSE)*$M277</f>
        <v>0</v>
      </c>
      <c r="V277" s="81">
        <f>MMULT($N277:$P277,'1-Konfiguration'!G$54:G$56)+MMULT($Q277:$R277,'1-Konfiguration'!G$59:G$60)+MMULT($T277:$U277,'1-Konfiguration'!G$57:G$58)+($S277*'1-Konfiguration'!G$63)</f>
        <v>31.669581071060012</v>
      </c>
      <c r="W277" s="81">
        <f>MMULT($N277:$P277,'1-Konfiguration'!H$54:H$56)+MMULT($Q277:$R277,'1-Konfiguration'!H$59:H$60)+MMULT($T277:$U277,'1-Konfiguration'!H$57:H$58)+($S277*'1-Konfiguration'!H$63)</f>
        <v>193.81646829417278</v>
      </c>
      <c r="X277" s="81">
        <f>MMULT($N277:$P277,'1-Konfiguration'!I$54:I$56)+MMULT($Q277:$R277,'1-Konfiguration'!I$59:I$60)+MMULT($T277:$U277,'1-Konfiguration'!I$57:I$58)+($S277*'1-Konfiguration'!I$63)</f>
        <v>521.60722813317852</v>
      </c>
      <c r="Y277" s="81">
        <f>MMULT($N277:$P277,'1-Konfiguration'!J$54:J$56)+MMULT($Q277:$R277,'1-Konfiguration'!J$59:J$60)+MMULT($T277:$U277,'1-Konfiguration'!J$57:J$58)+($S277*'1-Konfiguration'!J$63)</f>
        <v>861.43354698774579</v>
      </c>
      <c r="Z277" s="81">
        <f>MMULT($N277:$P277,'1-Konfiguration'!K$54:K$56)+MMULT($Q277:$R277,'1-Konfiguration'!K$59:K$60)+MMULT($T277:$U277,'1-Konfiguration'!K$57:K$58)+($S277*'1-Konfiguration'!K$63)</f>
        <v>81.008467528105385</v>
      </c>
      <c r="AA277" s="81">
        <f>MMULT($N277:$P277,'1-Konfiguration'!L$54:L$56)+MMULT($Q277:$R277,'1-Konfiguration'!L$59:L$60)+MMULT($T277:$U277,'1-Konfiguration'!L$57:L$58)+($S277*'1-Konfiguration'!L$63)</f>
        <v>257.3667474732618</v>
      </c>
      <c r="AB277" s="81">
        <f>MMULT($N277:$P277,'1-Konfiguration'!M$54:M$56)+MMULT($Q277:$R277,'1-Konfiguration'!M$59:M$60)+MMULT($T277:$U277,'1-Konfiguration'!M$57:M$58)+($S277*'1-Konfiguration'!M$63)</f>
        <v>741.32375063246081</v>
      </c>
      <c r="AC277" s="81">
        <f>MMULT($N277:$P277,'1-Konfiguration'!N$54:N$56)+MMULT($Q277:$R277,'1-Konfiguration'!N$59:N$60)+MMULT($T277:$U277,'1-Konfiguration'!N$57:N$58)+($S277*'1-Konfiguration'!N$63)</f>
        <v>1398.2152836688435</v>
      </c>
      <c r="AF277" s="6">
        <f t="shared" si="112"/>
        <v>0</v>
      </c>
      <c r="AG277" s="6">
        <f t="shared" si="113"/>
        <v>1</v>
      </c>
      <c r="AH277" s="6">
        <f t="shared" si="114"/>
        <v>1</v>
      </c>
      <c r="AI277" s="6">
        <f t="shared" si="115"/>
        <v>1</v>
      </c>
      <c r="AJ277" s="6">
        <f t="shared" si="116"/>
        <v>1</v>
      </c>
      <c r="AK277" s="6">
        <f t="shared" si="117"/>
        <v>1</v>
      </c>
      <c r="AL277" s="6">
        <f t="shared" si="118"/>
        <v>1</v>
      </c>
      <c r="AM277" s="6">
        <f t="shared" si="119"/>
        <v>2</v>
      </c>
      <c r="AO277" s="5" t="str">
        <f t="shared" si="120"/>
        <v>{ "type": "Feature", "geometry": { "type": "Point", "coordinates": [8,8113666,50,14319] } },</v>
      </c>
      <c r="AP277" s="5" t="str">
        <f t="shared" si="104"/>
        <v>{ "type": "Feature", "geometry": { "type": "Point", "coordinates": [8,8121666,50,14319] } },</v>
      </c>
      <c r="AQ277" s="5" t="str">
        <f t="shared" si="105"/>
        <v>{ "type": "Feature", "geometry": { "type": "Point", "coordinates": [8,8113666,50,14369] } },</v>
      </c>
      <c r="AR277" s="5" t="str">
        <f t="shared" si="106"/>
        <v>{ "type": "Feature", "geometry": { "type": "Point", "coordinates": [8,8113666,50,14269] } },</v>
      </c>
      <c r="AS277" s="5" t="str">
        <f t="shared" si="107"/>
        <v>{ "type": "Feature", "geometry": { "type": "Point", "coordinates": [8,8105666,50,14319] } },</v>
      </c>
      <c r="AT277" s="5" t="str">
        <f t="shared" si="108"/>
        <v>{ "type": "Feature", "geometry": { "type": "Point", "coordinates": [8,8105666,50,14269] } },</v>
      </c>
      <c r="AU277" s="5" t="str">
        <f t="shared" si="109"/>
        <v>{ "type": "Feature", "geometry": { "type": "Point", "coordinates": [8,8121666,50,14369] } },</v>
      </c>
      <c r="AV277" s="5" t="str">
        <f t="shared" si="110"/>
        <v>{ "type": "Feature", "geometry": { "type": "Point", "coordinates": [8,8105666,50,14369] } },</v>
      </c>
      <c r="AW277" s="5" t="str">
        <f t="shared" si="111"/>
        <v>{ "type": "Feature", "geometry": { "type": "Point", "coordinates": [8,8121666,50,14269] } },</v>
      </c>
      <c r="AX277" s="5" t="s">
        <v>753</v>
      </c>
      <c r="AY277" s="6" t="str">
        <f>REPT($AO277,VLOOKUP(AF277,'8-Intensitäten Heatmap'!$A$5:$L$232,$AO$3,FALSE))&amp;REPT($AP277,VLOOKUP(AF277,'8-Intensitäten Heatmap'!$A$5:$L$232,$AP$3,FALSE))&amp;REPT($AQ277,VLOOKUP(AF277,'8-Intensitäten Heatmap'!$A$5:$L$232,$AQ$3,FALSE))&amp;REPT($AR277,VLOOKUP(AF277,'8-Intensitäten Heatmap'!$A$5:$L$232,$AR$3,FALSE))&amp;REPT($AS277,VLOOKUP(AF277,'8-Intensitäten Heatmap'!$A$5:$L$232,$AS$3,FALSE))&amp;REPT($AT277,VLOOKUP(AF277,'8-Intensitäten Heatmap'!$A$5:$L$232,$AT$3,FALSE))&amp;REPT($AU277,VLOOKUP(AF277,'8-Intensitäten Heatmap'!$A$5:$L$232,$AU$3,FALSE))&amp;REPT($AV277,VLOOKUP(AF277,'8-Intensitäten Heatmap'!$A$5:$L$232,$AV$3,FALSE))&amp;REPT($AW277,VLOOKUP(AF277,'8-Intensitäten Heatmap'!$A$5:$L$232,$AW$3,FALSE))</f>
        <v/>
      </c>
      <c r="AZ277" s="6" t="str">
        <f>REPT($AO277,VLOOKUP(AG277,'8-Intensitäten Heatmap'!$A$5:$L$232,$AO$3,FALSE))&amp;REPT($AP277,VLOOKUP(AG277,'8-Intensitäten Heatmap'!$A$5:$L$232,$AP$3,FALSE))&amp;REPT($AQ277,VLOOKUP(AG277,'8-Intensitäten Heatmap'!$A$5:$L$232,$AQ$3,FALSE))&amp;REPT($AR277,VLOOKUP(AG277,'8-Intensitäten Heatmap'!$A$5:$L$232,$AR$3,FALSE))&amp;REPT($AS277,VLOOKUP(AG277,'8-Intensitäten Heatmap'!$A$5:$L$232,$AS$3,FALSE))&amp;REPT($AT277,VLOOKUP(AG277,'8-Intensitäten Heatmap'!$A$5:$L$232,$AT$3,FALSE))&amp;REPT($AU277,VLOOKUP(AG277,'8-Intensitäten Heatmap'!$A$5:$L$232,$AU$3,FALSE))&amp;REPT($AV277,VLOOKUP(AG277,'8-Intensitäten Heatmap'!$A$5:$L$232,$AV$3,FALSE))&amp;REPT($AW277,VLOOKUP(AG277,'8-Intensitäten Heatmap'!$A$5:$L$232,$AW$3,FALSE))</f>
        <v>{ "type": "Feature", "geometry": { "type": "Point", "coordinates": [8,8113666,50,14319] } },</v>
      </c>
      <c r="BA277" s="6" t="str">
        <f>REPT($AO277,VLOOKUP(AH277,'8-Intensitäten Heatmap'!$A$5:$L$232,$AO$3,FALSE))&amp;REPT($AP277,VLOOKUP(AH277,'8-Intensitäten Heatmap'!$A$5:$L$232,$AP$3,FALSE))&amp;REPT($AQ277,VLOOKUP(AH277,'8-Intensitäten Heatmap'!$A$5:$L$232,$AQ$3,FALSE))&amp;REPT($AR277,VLOOKUP(AH277,'8-Intensitäten Heatmap'!$A$5:$L$232,$AR$3,FALSE))&amp;REPT($AS277,VLOOKUP(AH277,'8-Intensitäten Heatmap'!$A$5:$L$232,$AS$3,FALSE))&amp;REPT($AT277,VLOOKUP(AH277,'8-Intensitäten Heatmap'!$A$5:$L$232,$AT$3,FALSE))&amp;REPT($AU277,VLOOKUP(AH277,'8-Intensitäten Heatmap'!$A$5:$L$232,$AU$3,FALSE))&amp;REPT($AV277,VLOOKUP(AH277,'8-Intensitäten Heatmap'!$A$5:$L$232,$AV$3,FALSE))&amp;REPT($AW277,VLOOKUP(AH277,'8-Intensitäten Heatmap'!$A$5:$L$232,$AW$3,FALSE))</f>
        <v>{ "type": "Feature", "geometry": { "type": "Point", "coordinates": [8,8113666,50,14319] } },</v>
      </c>
      <c r="BB277" s="6" t="str">
        <f>REPT($AO277,VLOOKUP(AI277,'8-Intensitäten Heatmap'!$A$5:$L$232,$AO$3,FALSE))&amp;REPT($AP277,VLOOKUP(AI277,'8-Intensitäten Heatmap'!$A$5:$L$232,$AP$3,FALSE))&amp;REPT($AQ277,VLOOKUP(AI277,'8-Intensitäten Heatmap'!$A$5:$L$232,$AQ$3,FALSE))&amp;REPT($AR277,VLOOKUP(AI277,'8-Intensitäten Heatmap'!$A$5:$L$232,$AR$3,FALSE))&amp;REPT($AS277,VLOOKUP(AI277,'8-Intensitäten Heatmap'!$A$5:$L$232,$AS$3,FALSE))&amp;REPT($AT277,VLOOKUP(AI277,'8-Intensitäten Heatmap'!$A$5:$L$232,$AT$3,FALSE))&amp;REPT($AU277,VLOOKUP(AI277,'8-Intensitäten Heatmap'!$A$5:$L$232,$AU$3,FALSE))&amp;REPT($AV277,VLOOKUP(AI277,'8-Intensitäten Heatmap'!$A$5:$L$232,$AV$3,FALSE))&amp;REPT($AW277,VLOOKUP(AI277,'8-Intensitäten Heatmap'!$A$5:$L$232,$AW$3,FALSE))</f>
        <v>{ "type": "Feature", "geometry": { "type": "Point", "coordinates": [8,8113666,50,14319] } },</v>
      </c>
      <c r="BC277" s="6" t="str">
        <f>REPT($AO277,VLOOKUP(AJ277,'8-Intensitäten Heatmap'!$A$5:$L$232,$AO$3,FALSE))&amp;REPT($AP277,VLOOKUP(AJ277,'8-Intensitäten Heatmap'!$A$5:$L$232,$AP$3,FALSE))&amp;REPT($AQ277,VLOOKUP(AJ277,'8-Intensitäten Heatmap'!$A$5:$L$232,$AQ$3,FALSE))&amp;REPT($AR277,VLOOKUP(AJ277,'8-Intensitäten Heatmap'!$A$5:$L$232,$AR$3,FALSE))&amp;REPT($AS277,VLOOKUP(AJ277,'8-Intensitäten Heatmap'!$A$5:$L$232,$AS$3,FALSE))&amp;REPT($AT277,VLOOKUP(AJ277,'8-Intensitäten Heatmap'!$A$5:$L$232,$AT$3,FALSE))&amp;REPT($AU277,VLOOKUP(AJ277,'8-Intensitäten Heatmap'!$A$5:$L$232,$AU$3,FALSE))&amp;REPT($AV277,VLOOKUP(AJ277,'8-Intensitäten Heatmap'!$A$5:$L$232,$AV$3,FALSE))&amp;REPT($AW277,VLOOKUP(AJ277,'8-Intensitäten Heatmap'!$A$5:$L$232,$AW$3,FALSE))</f>
        <v>{ "type": "Feature", "geometry": { "type": "Point", "coordinates": [8,8113666,50,14319] } },</v>
      </c>
      <c r="BD277" s="6" t="str">
        <f>REPT($AO277,VLOOKUP(AK277,'8-Intensitäten Heatmap'!$A$5:$L$232,$AO$3,FALSE))&amp;REPT($AP277,VLOOKUP(AK277,'8-Intensitäten Heatmap'!$A$5:$L$232,$AP$3,FALSE))&amp;REPT($AQ277,VLOOKUP(AK277,'8-Intensitäten Heatmap'!$A$5:$L$232,$AQ$3,FALSE))&amp;REPT($AR277,VLOOKUP(AK277,'8-Intensitäten Heatmap'!$A$5:$L$232,$AR$3,FALSE))&amp;REPT($AS277,VLOOKUP(AK277,'8-Intensitäten Heatmap'!$A$5:$L$232,$AS$3,FALSE))&amp;REPT($AT277,VLOOKUP(AK277,'8-Intensitäten Heatmap'!$A$5:$L$232,$AT$3,FALSE))&amp;REPT($AU277,VLOOKUP(AK277,'8-Intensitäten Heatmap'!$A$5:$L$232,$AU$3,FALSE))&amp;REPT($AV277,VLOOKUP(AK277,'8-Intensitäten Heatmap'!$A$5:$L$232,$AV$3,FALSE))&amp;REPT($AW277,VLOOKUP(AK277,'8-Intensitäten Heatmap'!$A$5:$L$232,$AW$3,FALSE))</f>
        <v>{ "type": "Feature", "geometry": { "type": "Point", "coordinates": [8,8113666,50,14319] } },</v>
      </c>
      <c r="BE277" s="6" t="str">
        <f>REPT($AO277,VLOOKUP(AL277,'8-Intensitäten Heatmap'!$A$5:$L$232,$AO$3,FALSE))&amp;REPT($AP277,VLOOKUP(AL277,'8-Intensitäten Heatmap'!$A$5:$L$232,$AP$3,FALSE))&amp;REPT($AQ277,VLOOKUP(AL277,'8-Intensitäten Heatmap'!$A$5:$L$232,$AQ$3,FALSE))&amp;REPT($AR277,VLOOKUP(AL277,'8-Intensitäten Heatmap'!$A$5:$L$232,$AR$3,FALSE))&amp;REPT($AS277,VLOOKUP(AL277,'8-Intensitäten Heatmap'!$A$5:$L$232,$AS$3,FALSE))&amp;REPT($AT277,VLOOKUP(AL277,'8-Intensitäten Heatmap'!$A$5:$L$232,$AT$3,FALSE))&amp;REPT($AU277,VLOOKUP(AL277,'8-Intensitäten Heatmap'!$A$5:$L$232,$AU$3,FALSE))&amp;REPT($AV277,VLOOKUP(AL277,'8-Intensitäten Heatmap'!$A$5:$L$232,$AV$3,FALSE))&amp;REPT($AW277,VLOOKUP(AL277,'8-Intensitäten Heatmap'!$A$5:$L$232,$AW$3,FALSE))</f>
        <v>{ "type": "Feature", "geometry": { "type": "Point", "coordinates": [8,8113666,50,14319] } },</v>
      </c>
      <c r="BF277" s="6" t="str">
        <f>REPT($AO277,VLOOKUP(AM277,'8-Intensitäten Heatmap'!$A$5:$L$232,$AO$3,FALSE))&amp;REPT($AP277,VLOOKUP(AM277,'8-Intensitäten Heatmap'!$A$5:$L$232,$AP$3,FALSE))&amp;REPT($AQ277,VLOOKUP(AM277,'8-Intensitäten Heatmap'!$A$5:$L$232,$AQ$3,FALSE))&amp;REPT($AR277,VLOOKUP(AM277,'8-Intensitäten Heatmap'!$A$5:$L$232,$AR$3,FALSE))&amp;REPT($AS277,VLOOKUP(AM277,'8-Intensitäten Heatmap'!$A$5:$L$232,$AS$3,FALSE))&amp;REPT($AT277,VLOOKUP(AM277,'8-Intensitäten Heatmap'!$A$5:$L$232,$AT$3,FALSE))&amp;REPT($AU277,VLOOKUP(AM277,'8-Intensitäten Heatmap'!$A$5:$L$232,$AU$3,FALSE))&amp;REPT($AV277,VLOOKUP(AM277,'8-Intensitäten Heatmap'!$A$5:$L$232,$AV$3,FALSE))&amp;REPT($AW277,VLOOKUP(AM277,'8-Intensitäten Heatmap'!$A$5:$L$232,$AW$3,FALSE))</f>
        <v>{ "type": "Feature", "geometry": { "type": "Point", "coordinates": [8,8113666,50,14319] } },{ "type": "Feature", "geometry": { "type": "Point", "coordinates": [8,8121666,50,14319] } },</v>
      </c>
      <c r="BG277" s="6" t="s">
        <v>753</v>
      </c>
      <c r="BH277" s="6" t="str">
        <f t="shared" si="121"/>
        <v/>
      </c>
      <c r="BI277" s="6" t="str">
        <f t="shared" si="122"/>
        <v/>
      </c>
      <c r="BJ277" s="6" t="str">
        <f t="shared" si="123"/>
        <v/>
      </c>
      <c r="BK277" s="6" t="str">
        <f t="shared" si="124"/>
        <v/>
      </c>
      <c r="BL277" s="6" t="str">
        <f t="shared" si="125"/>
        <v/>
      </c>
      <c r="BM277" s="6" t="str">
        <f t="shared" si="126"/>
        <v/>
      </c>
      <c r="BN277" s="6" t="str">
        <f t="shared" si="127"/>
        <v/>
      </c>
      <c r="BO277" s="6" t="str">
        <f t="shared" si="128"/>
        <v>{ "type": "Feature", "geometry": { "type": "Point", "coordinates": [8,8113666,50,14319] } },</v>
      </c>
      <c r="BP277" s="6" t="s">
        <v>3381</v>
      </c>
    </row>
    <row r="278" spans="1:68" s="6" customFormat="1" x14ac:dyDescent="0.3">
      <c r="A278" s="18" t="str">
        <f>Table1[[#This Row],[Name]]</f>
        <v>K &amp; R Lager und Service GmbH</v>
      </c>
      <c r="B278" s="362">
        <v>8.2381183</v>
      </c>
      <c r="C278" s="362">
        <v>50.018529600000001</v>
      </c>
      <c r="D278" s="18" t="str">
        <f>Table1[[#This Row],[Standortkategorie]]</f>
        <v>Verteilzentrum</v>
      </c>
      <c r="E278" s="18" t="str">
        <f>IF(Table1[[#This Row],[Zusatzinformation]]=0,"",Table1[[#This Row],[Zusatzinformation]])</f>
        <v/>
      </c>
      <c r="F278" s="47">
        <f>IF($D278&lt;&gt;"Busdepot",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2.8666666666666667</v>
      </c>
      <c r="G278" s="47">
        <f>IF($D278&lt;&gt;"Busdepot",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1.4333333333333333</v>
      </c>
      <c r="H278" s="47">
        <f>(Table1[[#This Row],[Lieferfahrzeuge]]*'1-Konfiguration'!$D$16+(MAX(Table1[[#This Row],[Lieferfahrzeuge]]*'1-Konfiguration'!$D$16,Table1[[#This Row],[Lieferfahrzeugtore]]*'1-Konfiguration'!$D$14)))/2</f>
        <v>0</v>
      </c>
      <c r="I278" s="47">
        <f>Table1[[#This Row],[Müllfahrzeuge]]</f>
        <v>0</v>
      </c>
      <c r="J278" s="47">
        <f>Table1[[#This Row],[Betonmischfahrzeuge]]</f>
        <v>0</v>
      </c>
      <c r="K278" s="47">
        <f>(Table1[[#This Row],[Schiffe]]*'1-Konfiguration'!$D$16+(MAX(Table1[[#This Row],[Schiffe]]*'1-Konfiguration'!$D$16,Table1[[#This Row],[Anleger]]*'1-Konfiguration'!$D$14)))/2</f>
        <v>0</v>
      </c>
      <c r="L278" s="47">
        <f>IF($D278="Busdepot",IFERROR(Table1[[#This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8" s="47">
        <f>IF($D278="Busdepot",IFERROR(Table1[[#This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8" s="81">
        <f>VLOOKUP($F$7,'1-Konfiguration'!$D$24:$G$28,4,FALSE) * (VLOOKUP('5-Standortanalyse (Berechnung)'!$F$7,'1-Konfiguration'!$D$24:$F$28,2,FALSE)/100)*VLOOKUP('5-Standortanalyse (Berechnung)'!$F$7,'1-Konfiguration'!$D$24:$F$28,3,FALSE)*$F278</f>
        <v>14946.884280000002</v>
      </c>
      <c r="O278" s="81">
        <f>VLOOKUP($G$7,'1-Konfiguration'!$D$24:$G$28,4,FALSE) * (VLOOKUP('5-Standortanalyse (Berechnung)'!$G$7,'1-Konfiguration'!$D$24:$F$28,2,FALSE)/100)*VLOOKUP('5-Standortanalyse (Berechnung)'!$G$7,'1-Konfiguration'!$D$24:$F$28,3,FALSE)*$G278</f>
        <v>2199.5933333333332</v>
      </c>
      <c r="P278" s="81">
        <f>VLOOKUP($H$7,'1-Konfiguration'!$D$24:$G$28,4,FALSE) * (VLOOKUP('5-Standortanalyse (Berechnung)'!$H$7,'1-Konfiguration'!$D$24:$F$28,2,FALSE)/100)*VLOOKUP('5-Standortanalyse (Berechnung)'!$H$7,'1-Konfiguration'!$D$24:$F$28,3,FALSE)*$H278</f>
        <v>0</v>
      </c>
      <c r="Q278" s="81">
        <f>VLOOKUP($I$7,'1-Konfiguration'!$D$24:$G$33,4,FALSE) * (VLOOKUP('5-Standortanalyse (Berechnung)'!$I$7,'1-Konfiguration'!$D$24:$F$33,2,FALSE)/100)*VLOOKUP('5-Standortanalyse (Berechnung)'!$I$7,'1-Konfiguration'!$D$24:$F$33,3,FALSE)*$I278</f>
        <v>0</v>
      </c>
      <c r="R278" s="81">
        <f>VLOOKUP($J$7,'1-Konfiguration'!$D$24:$G$33,4,FALSE) * (VLOOKUP('5-Standortanalyse (Berechnung)'!$J$7,'1-Konfiguration'!$D$24:$F$33,2,FALSE)/100)*VLOOKUP('5-Standortanalyse (Berechnung)'!$J$7,'1-Konfiguration'!$D$24:$F$33,3,FALSE)*$J278</f>
        <v>0</v>
      </c>
      <c r="S278" s="81">
        <f>VLOOKUP($K$7,'1-Konfiguration'!$D$24:$G$33,4,FALSE) * (VLOOKUP('5-Standortanalyse (Berechnung)'!$K$7,'1-Konfiguration'!$D$24:$F$33,2,FALSE)/100)*VLOOKUP('5-Standortanalyse (Berechnung)'!$K$7,'1-Konfiguration'!$D$24:$F$33,3,FALSE)*$K278</f>
        <v>0</v>
      </c>
      <c r="T278" s="81">
        <f>VLOOKUP($L$7,'1-Konfiguration'!$D$24:$G$28,4,FALSE) * (VLOOKUP('5-Standortanalyse (Berechnung)'!$L$7,'1-Konfiguration'!$D$24:$F$28,2,FALSE)/100)*VLOOKUP('5-Standortanalyse (Berechnung)'!$L$7,'1-Konfiguration'!$D$24:$F$28,3,FALSE)*$L278</f>
        <v>0</v>
      </c>
      <c r="U278" s="81">
        <f>VLOOKUP($M$7,'1-Konfiguration'!$D$24:$G$28,4,FALSE) * (VLOOKUP('5-Standortanalyse (Berechnung)'!$M$7,'1-Konfiguration'!$D$24:$F$28,2,FALSE)/100)*VLOOKUP('5-Standortanalyse (Berechnung)'!$M$7,'1-Konfiguration'!$D$24:$F$28,3,FALSE)*$M278</f>
        <v>0</v>
      </c>
      <c r="V278" s="81">
        <f>MMULT($N278:$P278,'1-Konfiguration'!G$54:G$56)+MMULT($Q278:$R278,'1-Konfiguration'!G$59:G$60)+MMULT($T278:$U278,'1-Konfiguration'!G$57:G$58)+($S278*'1-Konfiguration'!G$63)</f>
        <v>150.6433463253347</v>
      </c>
      <c r="W278" s="81">
        <f>MMULT($N278:$P278,'1-Konfiguration'!H$54:H$56)+MMULT($Q278:$R278,'1-Konfiguration'!H$59:H$60)+MMULT($T278:$U278,'1-Konfiguration'!H$57:H$58)+($S278*'1-Konfiguration'!H$63)</f>
        <v>723.06432446311806</v>
      </c>
      <c r="X278" s="81">
        <f>MMULT($N278:$P278,'1-Konfiguration'!I$54:I$56)+MMULT($Q278:$R278,'1-Konfiguration'!I$59:I$60)+MMULT($T278:$U278,'1-Konfiguration'!I$57:I$58)+($S278*'1-Konfiguration'!I$63)</f>
        <v>1829.927388425828</v>
      </c>
      <c r="Y278" s="81">
        <f>MMULT($N278:$P278,'1-Konfiguration'!J$54:J$56)+MMULT($Q278:$R278,'1-Konfiguration'!J$59:J$60)+MMULT($T278:$U278,'1-Konfiguration'!J$57:J$58)+($S278*'1-Konfiguration'!J$63)</f>
        <v>3568.7629937825031</v>
      </c>
      <c r="Z278" s="81">
        <f>MMULT($N278:$P278,'1-Konfiguration'!K$54:K$56)+MMULT($Q278:$R278,'1-Konfiguration'!K$59:K$60)+MMULT($T278:$U278,'1-Konfiguration'!K$57:K$58)+($S278*'1-Konfiguration'!K$63)</f>
        <v>376.60836581333689</v>
      </c>
      <c r="AA278" s="81">
        <f>MMULT($N278:$P278,'1-Konfiguration'!L$54:L$56)+MMULT($Q278:$R278,'1-Konfiguration'!L$59:L$60)+MMULT($T278:$U278,'1-Konfiguration'!L$57:L$58)+($S278*'1-Konfiguration'!L$63)</f>
        <v>985.3635309139554</v>
      </c>
      <c r="AB278" s="81">
        <f>MMULT($N278:$P278,'1-Konfiguration'!M$54:M$56)+MMULT($Q278:$R278,'1-Konfiguration'!M$59:M$60)+MMULT($T278:$U278,'1-Konfiguration'!M$57:M$58)+($S278*'1-Konfiguration'!M$63)</f>
        <v>2515.4250312758877</v>
      </c>
      <c r="AC278" s="81">
        <f>MMULT($N278:$P278,'1-Konfiguration'!N$54:N$56)+MMULT($Q278:$R278,'1-Konfiguration'!N$59:N$60)+MMULT($T278:$U278,'1-Konfiguration'!N$57:N$58)+($S278*'1-Konfiguration'!N$63)</f>
        <v>5507.4539808385225</v>
      </c>
      <c r="AF278" s="6">
        <f t="shared" si="112"/>
        <v>1</v>
      </c>
      <c r="AG278" s="6">
        <f t="shared" si="113"/>
        <v>3</v>
      </c>
      <c r="AH278" s="6">
        <f t="shared" si="114"/>
        <v>4</v>
      </c>
      <c r="AI278" s="6">
        <f t="shared" si="115"/>
        <v>5</v>
      </c>
      <c r="AJ278" s="6">
        <f t="shared" si="116"/>
        <v>3</v>
      </c>
      <c r="AK278" s="6">
        <f t="shared" si="117"/>
        <v>4</v>
      </c>
      <c r="AL278" s="6">
        <f t="shared" si="118"/>
        <v>5</v>
      </c>
      <c r="AM278" s="6">
        <f t="shared" si="119"/>
        <v>7</v>
      </c>
      <c r="AO278" s="5" t="str">
        <f t="shared" si="120"/>
        <v>{ "type": "Feature", "geometry": { "type": "Point", "coordinates": [8,2381183,50,0185296] } },</v>
      </c>
      <c r="AP278" s="5" t="str">
        <f t="shared" si="104"/>
        <v>{ "type": "Feature", "geometry": { "type": "Point", "coordinates": [8,2389183,50,0185296] } },</v>
      </c>
      <c r="AQ278" s="5" t="str">
        <f t="shared" si="105"/>
        <v>{ "type": "Feature", "geometry": { "type": "Point", "coordinates": [8,2381183,50,0190296] } },</v>
      </c>
      <c r="AR278" s="5" t="str">
        <f t="shared" si="106"/>
        <v>{ "type": "Feature", "geometry": { "type": "Point", "coordinates": [8,2381183,50,0180296] } },</v>
      </c>
      <c r="AS278" s="5" t="str">
        <f t="shared" si="107"/>
        <v>{ "type": "Feature", "geometry": { "type": "Point", "coordinates": [8,2373183,50,0185296] } },</v>
      </c>
      <c r="AT278" s="5" t="str">
        <f t="shared" si="108"/>
        <v>{ "type": "Feature", "geometry": { "type": "Point", "coordinates": [8,2373183,50,0180296] } },</v>
      </c>
      <c r="AU278" s="5" t="str">
        <f t="shared" si="109"/>
        <v>{ "type": "Feature", "geometry": { "type": "Point", "coordinates": [8,2389183,50,0190296] } },</v>
      </c>
      <c r="AV278" s="5" t="str">
        <f t="shared" si="110"/>
        <v>{ "type": "Feature", "geometry": { "type": "Point", "coordinates": [8,2373183,50,0190296] } },</v>
      </c>
      <c r="AW278" s="5" t="str">
        <f t="shared" si="111"/>
        <v>{ "type": "Feature", "geometry": { "type": "Point", "coordinates": [8,2389183,50,0180296] } },</v>
      </c>
      <c r="AX278" s="5" t="s">
        <v>753</v>
      </c>
      <c r="AY278" s="6" t="str">
        <f>REPT($AO278,VLOOKUP(AF278,'8-Intensitäten Heatmap'!$A$5:$L$232,$AO$3,FALSE))&amp;REPT($AP278,VLOOKUP(AF278,'8-Intensitäten Heatmap'!$A$5:$L$232,$AP$3,FALSE))&amp;REPT($AQ278,VLOOKUP(AF278,'8-Intensitäten Heatmap'!$A$5:$L$232,$AQ$3,FALSE))&amp;REPT($AR278,VLOOKUP(AF278,'8-Intensitäten Heatmap'!$A$5:$L$232,$AR$3,FALSE))&amp;REPT($AS278,VLOOKUP(AF278,'8-Intensitäten Heatmap'!$A$5:$L$232,$AS$3,FALSE))&amp;REPT($AT278,VLOOKUP(AF278,'8-Intensitäten Heatmap'!$A$5:$L$232,$AT$3,FALSE))&amp;REPT($AU278,VLOOKUP(AF278,'8-Intensitäten Heatmap'!$A$5:$L$232,$AU$3,FALSE))&amp;REPT($AV278,VLOOKUP(AF278,'8-Intensitäten Heatmap'!$A$5:$L$232,$AV$3,FALSE))&amp;REPT($AW278,VLOOKUP(AF278,'8-Intensitäten Heatmap'!$A$5:$L$232,$AW$3,FALSE))</f>
        <v>{ "type": "Feature", "geometry": { "type": "Point", "coordinates": [8,2381183,50,0185296] } },</v>
      </c>
      <c r="AZ278" s="6" t="str">
        <f>REPT($AO278,VLOOKUP(AG278,'8-Intensitäten Heatmap'!$A$5:$L$232,$AO$3,FALSE))&amp;REPT($AP278,VLOOKUP(AG278,'8-Intensitäten Heatmap'!$A$5:$L$232,$AP$3,FALSE))&amp;REPT($AQ278,VLOOKUP(AG278,'8-Intensitäten Heatmap'!$A$5:$L$232,$AQ$3,FALSE))&amp;REPT($AR278,VLOOKUP(AG278,'8-Intensitäten Heatmap'!$A$5:$L$232,$AR$3,FALSE))&amp;REPT($AS278,VLOOKUP(AG278,'8-Intensitäten Heatmap'!$A$5:$L$232,$AS$3,FALSE))&amp;REPT($AT278,VLOOKUP(AG278,'8-Intensitäten Heatmap'!$A$5:$L$232,$AT$3,FALSE))&amp;REPT($AU278,VLOOKUP(AG278,'8-Intensitäten Heatmap'!$A$5:$L$232,$AU$3,FALSE))&amp;REPT($AV278,VLOOKUP(AG278,'8-Intensitäten Heatmap'!$A$5:$L$232,$AV$3,FALSE))&amp;REPT($AW278,VLOOKUP(AG278,'8-Intensitäten Heatmap'!$A$5:$L$232,$AW$3,FALSE))</f>
        <v>{ "type": "Feature", "geometry": { "type": "Point", "coordinates": [8,2381183,50,0185296] } },{ "type": "Feature", "geometry": { "type": "Point", "coordinates": [8,2389183,50,0185296] } },{ "type": "Feature", "geometry": { "type": "Point", "coordinates": [8,2381183,50,0190296] } },</v>
      </c>
      <c r="BA278" s="6" t="str">
        <f>REPT($AO278,VLOOKUP(AH278,'8-Intensitäten Heatmap'!$A$5:$L$232,$AO$3,FALSE))&amp;REPT($AP278,VLOOKUP(AH278,'8-Intensitäten Heatmap'!$A$5:$L$232,$AP$3,FALSE))&amp;REPT($AQ278,VLOOKUP(AH278,'8-Intensitäten Heatmap'!$A$5:$L$232,$AQ$3,FALSE))&amp;REPT($AR278,VLOOKUP(AH278,'8-Intensitäten Heatmap'!$A$5:$L$232,$AR$3,FALSE))&amp;REPT($AS278,VLOOKUP(AH278,'8-Intensitäten Heatmap'!$A$5:$L$232,$AS$3,FALSE))&amp;REPT($AT278,VLOOKUP(AH278,'8-Intensitäten Heatmap'!$A$5:$L$232,$AT$3,FALSE))&amp;REPT($AU278,VLOOKUP(AH278,'8-Intensitäten Heatmap'!$A$5:$L$232,$AU$3,FALSE))&amp;REPT($AV278,VLOOKUP(AH278,'8-Intensitäten Heatmap'!$A$5:$L$232,$AV$3,FALSE))&amp;REPT($AW278,VLOOKUP(AH278,'8-Intensitäten Heatmap'!$A$5:$L$232,$AW$3,FALSE))</f>
        <v>{ "type": "Feature", "geometry": { "type": "Point", "coordinates": [8,2381183,50,0185296] } },{ "type": "Feature", "geometry": { "type": "Point", "coordinates": [8,2389183,50,0185296] } },{ "type": "Feature", "geometry": { "type": "Point", "coordinates": [8,2381183,50,0190296] } },{ "type": "Feature", "geometry": { "type": "Point", "coordinates": [8,2381183,50,0180296] } },</v>
      </c>
      <c r="BB278" s="6" t="str">
        <f>REPT($AO278,VLOOKUP(AI278,'8-Intensitäten Heatmap'!$A$5:$L$232,$AO$3,FALSE))&amp;REPT($AP278,VLOOKUP(AI278,'8-Intensitäten Heatmap'!$A$5:$L$232,$AP$3,FALSE))&amp;REPT($AQ278,VLOOKUP(AI278,'8-Intensitäten Heatmap'!$A$5:$L$232,$AQ$3,FALSE))&amp;REPT($AR278,VLOOKUP(AI278,'8-Intensitäten Heatmap'!$A$5:$L$232,$AR$3,FALSE))&amp;REPT($AS278,VLOOKUP(AI278,'8-Intensitäten Heatmap'!$A$5:$L$232,$AS$3,FALSE))&amp;REPT($AT278,VLOOKUP(AI278,'8-Intensitäten Heatmap'!$A$5:$L$232,$AT$3,FALSE))&amp;REPT($AU278,VLOOKUP(AI278,'8-Intensitäten Heatmap'!$A$5:$L$232,$AU$3,FALSE))&amp;REPT($AV278,VLOOKUP(AI278,'8-Intensitäten Heatmap'!$A$5:$L$232,$AV$3,FALSE))&amp;REPT($AW278,VLOOKUP(AI278,'8-Intensitäten Heatmap'!$A$5:$L$232,$AW$3,FALSE))</f>
        <v>{ "type": "Feature", "geometry": { "type": "Point", "coordinates": [8,2381183,50,0185296] } },{ "type": "Feature", "geometry": { "type": "Point", "coordinates": [8,2389183,50,0185296] } },{ "type": "Feature", "geometry": { "type": "Point", "coordinates": [8,2381183,50,0190296] } },{ "type": "Feature", "geometry": { "type": "Point", "coordinates": [8,2381183,50,0180296] } },{ "type": "Feature", "geometry": { "type": "Point", "coordinates": [8,2373183,50,0185296] } },</v>
      </c>
      <c r="BC278" s="6" t="str">
        <f>REPT($AO278,VLOOKUP(AJ278,'8-Intensitäten Heatmap'!$A$5:$L$232,$AO$3,FALSE))&amp;REPT($AP278,VLOOKUP(AJ278,'8-Intensitäten Heatmap'!$A$5:$L$232,$AP$3,FALSE))&amp;REPT($AQ278,VLOOKUP(AJ278,'8-Intensitäten Heatmap'!$A$5:$L$232,$AQ$3,FALSE))&amp;REPT($AR278,VLOOKUP(AJ278,'8-Intensitäten Heatmap'!$A$5:$L$232,$AR$3,FALSE))&amp;REPT($AS278,VLOOKUP(AJ278,'8-Intensitäten Heatmap'!$A$5:$L$232,$AS$3,FALSE))&amp;REPT($AT278,VLOOKUP(AJ278,'8-Intensitäten Heatmap'!$A$5:$L$232,$AT$3,FALSE))&amp;REPT($AU278,VLOOKUP(AJ278,'8-Intensitäten Heatmap'!$A$5:$L$232,$AU$3,FALSE))&amp;REPT($AV278,VLOOKUP(AJ278,'8-Intensitäten Heatmap'!$A$5:$L$232,$AV$3,FALSE))&amp;REPT($AW278,VLOOKUP(AJ278,'8-Intensitäten Heatmap'!$A$5:$L$232,$AW$3,FALSE))</f>
        <v>{ "type": "Feature", "geometry": { "type": "Point", "coordinates": [8,2381183,50,0185296] } },{ "type": "Feature", "geometry": { "type": "Point", "coordinates": [8,2389183,50,0185296] } },{ "type": "Feature", "geometry": { "type": "Point", "coordinates": [8,2381183,50,0190296] } },</v>
      </c>
      <c r="BD278" s="6" t="str">
        <f>REPT($AO278,VLOOKUP(AK278,'8-Intensitäten Heatmap'!$A$5:$L$232,$AO$3,FALSE))&amp;REPT($AP278,VLOOKUP(AK278,'8-Intensitäten Heatmap'!$A$5:$L$232,$AP$3,FALSE))&amp;REPT($AQ278,VLOOKUP(AK278,'8-Intensitäten Heatmap'!$A$5:$L$232,$AQ$3,FALSE))&amp;REPT($AR278,VLOOKUP(AK278,'8-Intensitäten Heatmap'!$A$5:$L$232,$AR$3,FALSE))&amp;REPT($AS278,VLOOKUP(AK278,'8-Intensitäten Heatmap'!$A$5:$L$232,$AS$3,FALSE))&amp;REPT($AT278,VLOOKUP(AK278,'8-Intensitäten Heatmap'!$A$5:$L$232,$AT$3,FALSE))&amp;REPT($AU278,VLOOKUP(AK278,'8-Intensitäten Heatmap'!$A$5:$L$232,$AU$3,FALSE))&amp;REPT($AV278,VLOOKUP(AK278,'8-Intensitäten Heatmap'!$A$5:$L$232,$AV$3,FALSE))&amp;REPT($AW278,VLOOKUP(AK278,'8-Intensitäten Heatmap'!$A$5:$L$232,$AW$3,FALSE))</f>
        <v>{ "type": "Feature", "geometry": { "type": "Point", "coordinates": [8,2381183,50,0185296] } },{ "type": "Feature", "geometry": { "type": "Point", "coordinates": [8,2389183,50,0185296] } },{ "type": "Feature", "geometry": { "type": "Point", "coordinates": [8,2381183,50,0190296] } },{ "type": "Feature", "geometry": { "type": "Point", "coordinates": [8,2381183,50,0180296] } },</v>
      </c>
      <c r="BE278" s="6" t="str">
        <f>REPT($AO278,VLOOKUP(AL278,'8-Intensitäten Heatmap'!$A$5:$L$232,$AO$3,FALSE))&amp;REPT($AP278,VLOOKUP(AL278,'8-Intensitäten Heatmap'!$A$5:$L$232,$AP$3,FALSE))&amp;REPT($AQ278,VLOOKUP(AL278,'8-Intensitäten Heatmap'!$A$5:$L$232,$AQ$3,FALSE))&amp;REPT($AR278,VLOOKUP(AL278,'8-Intensitäten Heatmap'!$A$5:$L$232,$AR$3,FALSE))&amp;REPT($AS278,VLOOKUP(AL278,'8-Intensitäten Heatmap'!$A$5:$L$232,$AS$3,FALSE))&amp;REPT($AT278,VLOOKUP(AL278,'8-Intensitäten Heatmap'!$A$5:$L$232,$AT$3,FALSE))&amp;REPT($AU278,VLOOKUP(AL278,'8-Intensitäten Heatmap'!$A$5:$L$232,$AU$3,FALSE))&amp;REPT($AV278,VLOOKUP(AL278,'8-Intensitäten Heatmap'!$A$5:$L$232,$AV$3,FALSE))&amp;REPT($AW278,VLOOKUP(AL278,'8-Intensitäten Heatmap'!$A$5:$L$232,$AW$3,FALSE))</f>
        <v>{ "type": "Feature", "geometry": { "type": "Point", "coordinates": [8,2381183,50,0185296] } },{ "type": "Feature", "geometry": { "type": "Point", "coordinates": [8,2389183,50,0185296] } },{ "type": "Feature", "geometry": { "type": "Point", "coordinates": [8,2381183,50,0190296] } },{ "type": "Feature", "geometry": { "type": "Point", "coordinates": [8,2381183,50,0180296] } },{ "type": "Feature", "geometry": { "type": "Point", "coordinates": [8,2373183,50,0185296] } },</v>
      </c>
      <c r="BF278" s="6" t="str">
        <f>REPT($AO278,VLOOKUP(AM278,'8-Intensitäten Heatmap'!$A$5:$L$232,$AO$3,FALSE))&amp;REPT($AP278,VLOOKUP(AM278,'8-Intensitäten Heatmap'!$A$5:$L$232,$AP$3,FALSE))&amp;REPT($AQ278,VLOOKUP(AM278,'8-Intensitäten Heatmap'!$A$5:$L$232,$AQ$3,FALSE))&amp;REPT($AR278,VLOOKUP(AM278,'8-Intensitäten Heatmap'!$A$5:$L$232,$AR$3,FALSE))&amp;REPT($AS278,VLOOKUP(AM278,'8-Intensitäten Heatmap'!$A$5:$L$232,$AS$3,FALSE))&amp;REPT($AT278,VLOOKUP(AM278,'8-Intensitäten Heatmap'!$A$5:$L$232,$AT$3,FALSE))&amp;REPT($AU278,VLOOKUP(AM278,'8-Intensitäten Heatmap'!$A$5:$L$232,$AU$3,FALSE))&amp;REPT($AV278,VLOOKUP(AM278,'8-Intensitäten Heatmap'!$A$5:$L$232,$AV$3,FALSE))&amp;REPT($AW278,VLOOKUP(AM278,'8-Intensitäten Heatmap'!$A$5:$L$232,$AW$3,FALSE))</f>
        <v>{ "type": "Feature", "geometry": { "type": "Point", "coordinates": [8,2381183,50,0185296] } },{ "type": "Feature", "geometry": { "type": "Point", "coordinates": [8,2389183,50,0185296] } },{ "type": "Feature", "geometry": { "type": "Point", "coordinates": [8,2381183,50,0190296] } },{ "type": "Feature", "geometry": { "type": "Point", "coordinates": [8,2381183,50,0180296] } },{ "type": "Feature", "geometry": { "type": "Point", "coordinates": [8,2373183,50,0185296] } },{ "type": "Feature", "geometry": { "type": "Point", "coordinates": [8,2373183,50,0180296] } },{ "type": "Feature", "geometry": { "type": "Point", "coordinates": [8,2389183,50,0190296] } },</v>
      </c>
      <c r="BG278" s="6" t="s">
        <v>753</v>
      </c>
      <c r="BH278" s="6" t="str">
        <f t="shared" si="121"/>
        <v>{ "type": "Feature", "geometry": { "type": "Point", "coordinates": [8,2381183,50,0185296] } },</v>
      </c>
      <c r="BI278" s="6" t="str">
        <f t="shared" si="122"/>
        <v/>
      </c>
      <c r="BJ278" s="6" t="str">
        <f t="shared" si="123"/>
        <v>{ "type": "Feature", "geometry": { "type": "Point", "coordinates": [8,2381183,50,0185296] } },</v>
      </c>
      <c r="BK278" s="6" t="str">
        <f t="shared" si="124"/>
        <v>{ "type": "Feature", "geometry": { "type": "Point", "coordinates": [8,2381183,50,0185296] } },{ "type": "Feature", "geometry": { "type": "Point", "coordinates": [8,2381183,50,0185296] } },{ "type": "Feature", "geometry": { "type": "Point", "coordinates": [8,2381183,50,0185296] } },</v>
      </c>
      <c r="BL278" s="6" t="str">
        <f t="shared" si="125"/>
        <v>{ "type": "Feature", "geometry": { "type": "Point", "coordinates": [8,2381183,50,0185296] } },{ "type": "Feature", "geometry": { "type": "Point", "coordinates": [8,2381183,50,0185296] } },{ "type": "Feature", "geometry": { "type": "Point", "coordinates": [8,2381183,50,0185296] } },</v>
      </c>
      <c r="BM278" s="6" t="str">
        <f t="shared" si="126"/>
        <v/>
      </c>
      <c r="BN278" s="6" t="str">
        <f t="shared" si="127"/>
        <v>{ "type": "Feature", "geometry": { "type": "Point", "coordinates": [8,2381183,50,0185296] } },{ "type": "Feature", "geometry": { "type": "Point", "coordinates": [8,2381183,50,0185296] } },</v>
      </c>
      <c r="BO278" s="6" t="str">
        <f t="shared" si="128"/>
        <v>{ "type": "Feature", "geometry": { "type": "Point", "coordinates": [8,2381183,50,0185296] } },{ "type": "Feature", "geometry": { "type": "Point", "coordinates": [8,2381183,50,0185296] } },{ "type": "Feature", "geometry": { "type": "Point", "coordinates": [8,2381183,50,0185296] } },{ "type": "Feature", "geometry": { "type": "Point", "coordinates": [8,2381183,50,0185296] } },{ "type": "Feature", "geometry": { "type": "Point", "coordinates": [8,2381183,50,0185296] } },</v>
      </c>
      <c r="BP278" s="6" t="s">
        <v>3381</v>
      </c>
    </row>
    <row r="279" spans="1:68" s="6" customFormat="1" x14ac:dyDescent="0.3">
      <c r="A279" s="18" t="str">
        <f>Table1[[#This Row],[Name]]</f>
        <v>Kaiser Omnia Bauelemente Gmbh &amp; Co. Kg</v>
      </c>
      <c r="B279" s="362">
        <v>8.3841497</v>
      </c>
      <c r="C279" s="362">
        <v>49.974055900000003</v>
      </c>
      <c r="D279" s="18" t="str">
        <f>Table1[[#This Row],[Standortkategorie]]</f>
        <v>Auslieferzentrum</v>
      </c>
      <c r="E279" s="18" t="str">
        <f>IF(Table1[[#This Row],[Zusatzinformation]]=0,"",Table1[[#This Row],[Zusatzinformation]])</f>
        <v/>
      </c>
      <c r="F279" s="47">
        <f>IF($D279&lt;&gt;"Busdepot",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79" s="47">
        <f>IF($D279&lt;&gt;"Busdepot",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79" s="47">
        <f>(Table1[[#This Row],[Lieferfahrzeuge]]*'1-Konfiguration'!$D$16+(MAX(Table1[[#This Row],[Lieferfahrzeuge]]*'1-Konfiguration'!$D$16,Table1[[#This Row],[Lieferfahrzeugtore]]*'1-Konfiguration'!$D$14)))/2</f>
        <v>0</v>
      </c>
      <c r="I279" s="47">
        <f>Table1[[#This Row],[Müllfahrzeuge]]</f>
        <v>0</v>
      </c>
      <c r="J279" s="47">
        <f>Table1[[#This Row],[Betonmischfahrzeuge]]</f>
        <v>0</v>
      </c>
      <c r="K279" s="47">
        <f>(Table1[[#This Row],[Schiffe]]*'1-Konfiguration'!$D$16+(MAX(Table1[[#This Row],[Schiffe]]*'1-Konfiguration'!$D$16,Table1[[#This Row],[Anleger]]*'1-Konfiguration'!$D$14)))/2</f>
        <v>0</v>
      </c>
      <c r="L279" s="47">
        <f>IF($D279="Busdepot",IFERROR(Table1[[#This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79" s="47">
        <f>IF($D279="Busdepot",IFERROR(Table1[[#This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79" s="81">
        <f>VLOOKUP($F$7,'1-Konfiguration'!$D$24:$G$28,4,FALSE) * (VLOOKUP('5-Standortanalyse (Berechnung)'!$F$7,'1-Konfiguration'!$D$24:$F$28,2,FALSE)/100)*VLOOKUP('5-Standortanalyse (Berechnung)'!$F$7,'1-Konfiguration'!$D$24:$F$28,3,FALSE)*$F279</f>
        <v>20856.117600000001</v>
      </c>
      <c r="O279" s="81">
        <f>VLOOKUP($G$7,'1-Konfiguration'!$D$24:$G$28,4,FALSE) * (VLOOKUP('5-Standortanalyse (Berechnung)'!$G$7,'1-Konfiguration'!$D$24:$F$28,2,FALSE)/100)*VLOOKUP('5-Standortanalyse (Berechnung)'!$G$7,'1-Konfiguration'!$D$24:$F$28,3,FALSE)*$G279</f>
        <v>0</v>
      </c>
      <c r="P279" s="81">
        <f>VLOOKUP($H$7,'1-Konfiguration'!$D$24:$G$28,4,FALSE) * (VLOOKUP('5-Standortanalyse (Berechnung)'!$H$7,'1-Konfiguration'!$D$24:$F$28,2,FALSE)/100)*VLOOKUP('5-Standortanalyse (Berechnung)'!$H$7,'1-Konfiguration'!$D$24:$F$28,3,FALSE)*$H279</f>
        <v>0</v>
      </c>
      <c r="Q279" s="81">
        <f>VLOOKUP($I$7,'1-Konfiguration'!$D$24:$G$33,4,FALSE) * (VLOOKUP('5-Standortanalyse (Berechnung)'!$I$7,'1-Konfiguration'!$D$24:$F$33,2,FALSE)/100)*VLOOKUP('5-Standortanalyse (Berechnung)'!$I$7,'1-Konfiguration'!$D$24:$F$33,3,FALSE)*$I279</f>
        <v>0</v>
      </c>
      <c r="R279" s="81">
        <f>VLOOKUP($J$7,'1-Konfiguration'!$D$24:$G$33,4,FALSE) * (VLOOKUP('5-Standortanalyse (Berechnung)'!$J$7,'1-Konfiguration'!$D$24:$F$33,2,FALSE)/100)*VLOOKUP('5-Standortanalyse (Berechnung)'!$J$7,'1-Konfiguration'!$D$24:$F$33,3,FALSE)*$J279</f>
        <v>0</v>
      </c>
      <c r="S279" s="81">
        <f>VLOOKUP($K$7,'1-Konfiguration'!$D$24:$G$33,4,FALSE) * (VLOOKUP('5-Standortanalyse (Berechnung)'!$K$7,'1-Konfiguration'!$D$24:$F$33,2,FALSE)/100)*VLOOKUP('5-Standortanalyse (Berechnung)'!$K$7,'1-Konfiguration'!$D$24:$F$33,3,FALSE)*$K279</f>
        <v>0</v>
      </c>
      <c r="T279" s="81">
        <f>VLOOKUP($L$7,'1-Konfiguration'!$D$24:$G$28,4,FALSE) * (VLOOKUP('5-Standortanalyse (Berechnung)'!$L$7,'1-Konfiguration'!$D$24:$F$28,2,FALSE)/100)*VLOOKUP('5-Standortanalyse (Berechnung)'!$L$7,'1-Konfiguration'!$D$24:$F$28,3,FALSE)*$L279</f>
        <v>0</v>
      </c>
      <c r="U279" s="81">
        <f>VLOOKUP($M$7,'1-Konfiguration'!$D$24:$G$28,4,FALSE) * (VLOOKUP('5-Standortanalyse (Berechnung)'!$M$7,'1-Konfiguration'!$D$24:$F$28,2,FALSE)/100)*VLOOKUP('5-Standortanalyse (Berechnung)'!$M$7,'1-Konfiguration'!$D$24:$F$28,3,FALSE)*$M279</f>
        <v>0</v>
      </c>
      <c r="V279" s="81">
        <f>MMULT($N279:$P279,'1-Konfiguration'!G$54:G$56)+MMULT($Q279:$R279,'1-Konfiguration'!G$59:G$60)+MMULT($T279:$U279,'1-Konfiguration'!G$57:G$58)+($S279*'1-Konfiguration'!G$63)</f>
        <v>178.530437057314</v>
      </c>
      <c r="W279" s="81">
        <f>MMULT($N279:$P279,'1-Konfiguration'!H$54:H$56)+MMULT($Q279:$R279,'1-Konfiguration'!H$59:H$60)+MMULT($T279:$U279,'1-Konfiguration'!H$57:H$58)+($S279*'1-Konfiguration'!H$63)</f>
        <v>815.11049607296866</v>
      </c>
      <c r="X279" s="81">
        <f>MMULT($N279:$P279,'1-Konfiguration'!I$54:I$56)+MMULT($Q279:$R279,'1-Konfiguration'!I$59:I$60)+MMULT($T279:$U279,'1-Konfiguration'!I$57:I$58)+($S279*'1-Konfiguration'!I$63)</f>
        <v>2031.7798254842555</v>
      </c>
      <c r="Y279" s="81">
        <f>MMULT($N279:$P279,'1-Konfiguration'!J$54:J$56)+MMULT($Q279:$R279,'1-Konfiguration'!J$59:J$60)+MMULT($T279:$U279,'1-Konfiguration'!J$57:J$58)+($S279*'1-Konfiguration'!J$63)</f>
        <v>4118.2357466622589</v>
      </c>
      <c r="Z279" s="81">
        <f>MMULT($N279:$P279,'1-Konfiguration'!K$54:K$56)+MMULT($Q279:$R279,'1-Konfiguration'!K$59:K$60)+MMULT($T279:$U279,'1-Konfiguration'!K$57:K$58)+($S279*'1-Konfiguration'!K$63)</f>
        <v>446.32609264328505</v>
      </c>
      <c r="AA279" s="81">
        <f>MMULT($N279:$P279,'1-Konfiguration'!L$54:L$56)+MMULT($Q279:$R279,'1-Konfiguration'!L$59:L$60)+MMULT($T279:$U279,'1-Konfiguration'!L$57:L$58)+($S279*'1-Konfiguration'!L$63)</f>
        <v>1127.0176470534514</v>
      </c>
      <c r="AB279" s="81">
        <f>MMULT($N279:$P279,'1-Konfiguration'!M$54:M$56)+MMULT($Q279:$R279,'1-Konfiguration'!M$59:M$60)+MMULT($T279:$U279,'1-Konfiguration'!M$57:M$58)+($S279*'1-Konfiguration'!M$63)</f>
        <v>2802.4285841383094</v>
      </c>
      <c r="AC279" s="81">
        <f>MMULT($N279:$P279,'1-Konfiguration'!N$54:N$56)+MMULT($Q279:$R279,'1-Konfiguration'!N$59:N$60)+MMULT($T279:$U279,'1-Konfiguration'!N$57:N$58)+($S279*'1-Konfiguration'!N$63)</f>
        <v>6363.4647278328221</v>
      </c>
      <c r="AF279" s="6">
        <f t="shared" si="112"/>
        <v>1</v>
      </c>
      <c r="AG279" s="6">
        <f t="shared" si="113"/>
        <v>3</v>
      </c>
      <c r="AH279" s="6">
        <f t="shared" si="114"/>
        <v>4</v>
      </c>
      <c r="AI279" s="6">
        <f t="shared" si="115"/>
        <v>5</v>
      </c>
      <c r="AJ279" s="6">
        <f t="shared" si="116"/>
        <v>4</v>
      </c>
      <c r="AK279" s="6">
        <f t="shared" si="117"/>
        <v>5</v>
      </c>
      <c r="AL279" s="6">
        <f t="shared" si="118"/>
        <v>6</v>
      </c>
      <c r="AM279" s="6">
        <f t="shared" si="119"/>
        <v>8</v>
      </c>
      <c r="AO279" s="5" t="str">
        <f t="shared" si="120"/>
        <v>{ "type": "Feature", "geometry": { "type": "Point", "coordinates": [8,3841497,49,9740559] } },</v>
      </c>
      <c r="AP279" s="5" t="str">
        <f t="shared" si="104"/>
        <v>{ "type": "Feature", "geometry": { "type": "Point", "coordinates": [8,3849497,49,9740559] } },</v>
      </c>
      <c r="AQ279" s="5" t="str">
        <f t="shared" si="105"/>
        <v>{ "type": "Feature", "geometry": { "type": "Point", "coordinates": [8,3841497,49,9745559] } },</v>
      </c>
      <c r="AR279" s="5" t="str">
        <f t="shared" si="106"/>
        <v>{ "type": "Feature", "geometry": { "type": "Point", "coordinates": [8,3841497,49,9735559] } },</v>
      </c>
      <c r="AS279" s="5" t="str">
        <f t="shared" si="107"/>
        <v>{ "type": "Feature", "geometry": { "type": "Point", "coordinates": [8,3833497,49,9740559] } },</v>
      </c>
      <c r="AT279" s="5" t="str">
        <f t="shared" si="108"/>
        <v>{ "type": "Feature", "geometry": { "type": "Point", "coordinates": [8,3833497,49,9735559] } },</v>
      </c>
      <c r="AU279" s="5" t="str">
        <f t="shared" si="109"/>
        <v>{ "type": "Feature", "geometry": { "type": "Point", "coordinates": [8,3849497,49,9745559] } },</v>
      </c>
      <c r="AV279" s="5" t="str">
        <f t="shared" si="110"/>
        <v>{ "type": "Feature", "geometry": { "type": "Point", "coordinates": [8,3833497,49,9745559] } },</v>
      </c>
      <c r="AW279" s="5" t="str">
        <f t="shared" si="111"/>
        <v>{ "type": "Feature", "geometry": { "type": "Point", "coordinates": [8,3849497,49,9735559] } },</v>
      </c>
      <c r="AX279" s="5" t="s">
        <v>753</v>
      </c>
      <c r="AY279" s="6" t="str">
        <f>REPT($AO279,VLOOKUP(AF279,'8-Intensitäten Heatmap'!$A$5:$L$232,$AO$3,FALSE))&amp;REPT($AP279,VLOOKUP(AF279,'8-Intensitäten Heatmap'!$A$5:$L$232,$AP$3,FALSE))&amp;REPT($AQ279,VLOOKUP(AF279,'8-Intensitäten Heatmap'!$A$5:$L$232,$AQ$3,FALSE))&amp;REPT($AR279,VLOOKUP(AF279,'8-Intensitäten Heatmap'!$A$5:$L$232,$AR$3,FALSE))&amp;REPT($AS279,VLOOKUP(AF279,'8-Intensitäten Heatmap'!$A$5:$L$232,$AS$3,FALSE))&amp;REPT($AT279,VLOOKUP(AF279,'8-Intensitäten Heatmap'!$A$5:$L$232,$AT$3,FALSE))&amp;REPT($AU279,VLOOKUP(AF279,'8-Intensitäten Heatmap'!$A$5:$L$232,$AU$3,FALSE))&amp;REPT($AV279,VLOOKUP(AF279,'8-Intensitäten Heatmap'!$A$5:$L$232,$AV$3,FALSE))&amp;REPT($AW279,VLOOKUP(AF279,'8-Intensitäten Heatmap'!$A$5:$L$232,$AW$3,FALSE))</f>
        <v>{ "type": "Feature", "geometry": { "type": "Point", "coordinates": [8,3841497,49,9740559] } },</v>
      </c>
      <c r="AZ279" s="6" t="str">
        <f>REPT($AO279,VLOOKUP(AG279,'8-Intensitäten Heatmap'!$A$5:$L$232,$AO$3,FALSE))&amp;REPT($AP279,VLOOKUP(AG279,'8-Intensitäten Heatmap'!$A$5:$L$232,$AP$3,FALSE))&amp;REPT($AQ279,VLOOKUP(AG279,'8-Intensitäten Heatmap'!$A$5:$L$232,$AQ$3,FALSE))&amp;REPT($AR279,VLOOKUP(AG279,'8-Intensitäten Heatmap'!$A$5:$L$232,$AR$3,FALSE))&amp;REPT($AS279,VLOOKUP(AG279,'8-Intensitäten Heatmap'!$A$5:$L$232,$AS$3,FALSE))&amp;REPT($AT279,VLOOKUP(AG279,'8-Intensitäten Heatmap'!$A$5:$L$232,$AT$3,FALSE))&amp;REPT($AU279,VLOOKUP(AG279,'8-Intensitäten Heatmap'!$A$5:$L$232,$AU$3,FALSE))&amp;REPT($AV279,VLOOKUP(AG279,'8-Intensitäten Heatmap'!$A$5:$L$232,$AV$3,FALSE))&amp;REPT($AW279,VLOOKUP(AG279,'8-Intensitäten Heatmap'!$A$5:$L$232,$AW$3,FALSE))</f>
        <v>{ "type": "Feature", "geometry": { "type": "Point", "coordinates": [8,3841497,49,9740559] } },{ "type": "Feature", "geometry": { "type": "Point", "coordinates": [8,3849497,49,9740559] } },{ "type": "Feature", "geometry": { "type": "Point", "coordinates": [8,3841497,49,9745559] } },</v>
      </c>
      <c r="BA279" s="6" t="str">
        <f>REPT($AO279,VLOOKUP(AH279,'8-Intensitäten Heatmap'!$A$5:$L$232,$AO$3,FALSE))&amp;REPT($AP279,VLOOKUP(AH279,'8-Intensitäten Heatmap'!$A$5:$L$232,$AP$3,FALSE))&amp;REPT($AQ279,VLOOKUP(AH279,'8-Intensitäten Heatmap'!$A$5:$L$232,$AQ$3,FALSE))&amp;REPT($AR279,VLOOKUP(AH279,'8-Intensitäten Heatmap'!$A$5:$L$232,$AR$3,FALSE))&amp;REPT($AS279,VLOOKUP(AH279,'8-Intensitäten Heatmap'!$A$5:$L$232,$AS$3,FALSE))&amp;REPT($AT279,VLOOKUP(AH279,'8-Intensitäten Heatmap'!$A$5:$L$232,$AT$3,FALSE))&amp;REPT($AU279,VLOOKUP(AH279,'8-Intensitäten Heatmap'!$A$5:$L$232,$AU$3,FALSE))&amp;REPT($AV279,VLOOKUP(AH279,'8-Intensitäten Heatmap'!$A$5:$L$232,$AV$3,FALSE))&amp;REPT($AW279,VLOOKUP(AH279,'8-Intensitäten Heatmap'!$A$5:$L$232,$AW$3,FALSE))</f>
        <v>{ "type": "Feature", "geometry": { "type": "Point", "coordinates": [8,3841497,49,9740559] } },{ "type": "Feature", "geometry": { "type": "Point", "coordinates": [8,3849497,49,9740559] } },{ "type": "Feature", "geometry": { "type": "Point", "coordinates": [8,3841497,49,9745559] } },{ "type": "Feature", "geometry": { "type": "Point", "coordinates": [8,3841497,49,9735559] } },</v>
      </c>
      <c r="BB279" s="6" t="str">
        <f>REPT($AO279,VLOOKUP(AI279,'8-Intensitäten Heatmap'!$A$5:$L$232,$AO$3,FALSE))&amp;REPT($AP279,VLOOKUP(AI279,'8-Intensitäten Heatmap'!$A$5:$L$232,$AP$3,FALSE))&amp;REPT($AQ279,VLOOKUP(AI279,'8-Intensitäten Heatmap'!$A$5:$L$232,$AQ$3,FALSE))&amp;REPT($AR279,VLOOKUP(AI279,'8-Intensitäten Heatmap'!$A$5:$L$232,$AR$3,FALSE))&amp;REPT($AS279,VLOOKUP(AI279,'8-Intensitäten Heatmap'!$A$5:$L$232,$AS$3,FALSE))&amp;REPT($AT279,VLOOKUP(AI279,'8-Intensitäten Heatmap'!$A$5:$L$232,$AT$3,FALSE))&amp;REPT($AU279,VLOOKUP(AI279,'8-Intensitäten Heatmap'!$A$5:$L$232,$AU$3,FALSE))&amp;REPT($AV279,VLOOKUP(AI279,'8-Intensitäten Heatmap'!$A$5:$L$232,$AV$3,FALSE))&amp;REPT($AW279,VLOOKUP(AI279,'8-Intensitäten Heatmap'!$A$5:$L$232,$AW$3,FALSE))</f>
        <v>{ "type": "Feature", "geometry": { "type": "Point", "coordinates": [8,3841497,49,9740559] } },{ "type": "Feature", "geometry": { "type": "Point", "coordinates": [8,3849497,49,9740559] } },{ "type": "Feature", "geometry": { "type": "Point", "coordinates": [8,3841497,49,9745559] } },{ "type": "Feature", "geometry": { "type": "Point", "coordinates": [8,3841497,49,9735559] } },{ "type": "Feature", "geometry": { "type": "Point", "coordinates": [8,3833497,49,9740559] } },</v>
      </c>
      <c r="BC279" s="6" t="str">
        <f>REPT($AO279,VLOOKUP(AJ279,'8-Intensitäten Heatmap'!$A$5:$L$232,$AO$3,FALSE))&amp;REPT($AP279,VLOOKUP(AJ279,'8-Intensitäten Heatmap'!$A$5:$L$232,$AP$3,FALSE))&amp;REPT($AQ279,VLOOKUP(AJ279,'8-Intensitäten Heatmap'!$A$5:$L$232,$AQ$3,FALSE))&amp;REPT($AR279,VLOOKUP(AJ279,'8-Intensitäten Heatmap'!$A$5:$L$232,$AR$3,FALSE))&amp;REPT($AS279,VLOOKUP(AJ279,'8-Intensitäten Heatmap'!$A$5:$L$232,$AS$3,FALSE))&amp;REPT($AT279,VLOOKUP(AJ279,'8-Intensitäten Heatmap'!$A$5:$L$232,$AT$3,FALSE))&amp;REPT($AU279,VLOOKUP(AJ279,'8-Intensitäten Heatmap'!$A$5:$L$232,$AU$3,FALSE))&amp;REPT($AV279,VLOOKUP(AJ279,'8-Intensitäten Heatmap'!$A$5:$L$232,$AV$3,FALSE))&amp;REPT($AW279,VLOOKUP(AJ279,'8-Intensitäten Heatmap'!$A$5:$L$232,$AW$3,FALSE))</f>
        <v>{ "type": "Feature", "geometry": { "type": "Point", "coordinates": [8,3841497,49,9740559] } },{ "type": "Feature", "geometry": { "type": "Point", "coordinates": [8,3849497,49,9740559] } },{ "type": "Feature", "geometry": { "type": "Point", "coordinates": [8,3841497,49,9745559] } },{ "type": "Feature", "geometry": { "type": "Point", "coordinates": [8,3841497,49,9735559] } },</v>
      </c>
      <c r="BD279" s="6" t="str">
        <f>REPT($AO279,VLOOKUP(AK279,'8-Intensitäten Heatmap'!$A$5:$L$232,$AO$3,FALSE))&amp;REPT($AP279,VLOOKUP(AK279,'8-Intensitäten Heatmap'!$A$5:$L$232,$AP$3,FALSE))&amp;REPT($AQ279,VLOOKUP(AK279,'8-Intensitäten Heatmap'!$A$5:$L$232,$AQ$3,FALSE))&amp;REPT($AR279,VLOOKUP(AK279,'8-Intensitäten Heatmap'!$A$5:$L$232,$AR$3,FALSE))&amp;REPT($AS279,VLOOKUP(AK279,'8-Intensitäten Heatmap'!$A$5:$L$232,$AS$3,FALSE))&amp;REPT($AT279,VLOOKUP(AK279,'8-Intensitäten Heatmap'!$A$5:$L$232,$AT$3,FALSE))&amp;REPT($AU279,VLOOKUP(AK279,'8-Intensitäten Heatmap'!$A$5:$L$232,$AU$3,FALSE))&amp;REPT($AV279,VLOOKUP(AK279,'8-Intensitäten Heatmap'!$A$5:$L$232,$AV$3,FALSE))&amp;REPT($AW279,VLOOKUP(AK279,'8-Intensitäten Heatmap'!$A$5:$L$232,$AW$3,FALSE))</f>
        <v>{ "type": "Feature", "geometry": { "type": "Point", "coordinates": [8,3841497,49,9740559] } },{ "type": "Feature", "geometry": { "type": "Point", "coordinates": [8,3849497,49,9740559] } },{ "type": "Feature", "geometry": { "type": "Point", "coordinates": [8,3841497,49,9745559] } },{ "type": "Feature", "geometry": { "type": "Point", "coordinates": [8,3841497,49,9735559] } },{ "type": "Feature", "geometry": { "type": "Point", "coordinates": [8,3833497,49,9740559] } },</v>
      </c>
      <c r="BE279" s="6" t="str">
        <f>REPT($AO279,VLOOKUP(AL279,'8-Intensitäten Heatmap'!$A$5:$L$232,$AO$3,FALSE))&amp;REPT($AP279,VLOOKUP(AL279,'8-Intensitäten Heatmap'!$A$5:$L$232,$AP$3,FALSE))&amp;REPT($AQ279,VLOOKUP(AL279,'8-Intensitäten Heatmap'!$A$5:$L$232,$AQ$3,FALSE))&amp;REPT($AR279,VLOOKUP(AL279,'8-Intensitäten Heatmap'!$A$5:$L$232,$AR$3,FALSE))&amp;REPT($AS279,VLOOKUP(AL279,'8-Intensitäten Heatmap'!$A$5:$L$232,$AS$3,FALSE))&amp;REPT($AT279,VLOOKUP(AL279,'8-Intensitäten Heatmap'!$A$5:$L$232,$AT$3,FALSE))&amp;REPT($AU279,VLOOKUP(AL279,'8-Intensitäten Heatmap'!$A$5:$L$232,$AU$3,FALSE))&amp;REPT($AV279,VLOOKUP(AL279,'8-Intensitäten Heatmap'!$A$5:$L$232,$AV$3,FALSE))&amp;REPT($AW279,VLOOKUP(AL279,'8-Intensitäten Heatmap'!$A$5:$L$232,$AW$3,FALSE))</f>
        <v>{ "type": "Feature", "geometry": { "type": "Point", "coordinates": [8,3841497,49,9740559] } },{ "type": "Feature", "geometry": { "type": "Point", "coordinates": [8,3849497,49,9740559] } },{ "type": "Feature", "geometry": { "type": "Point", "coordinates": [8,3841497,49,9745559] } },{ "type": "Feature", "geometry": { "type": "Point", "coordinates": [8,3841497,49,9735559] } },{ "type": "Feature", "geometry": { "type": "Point", "coordinates": [8,3833497,49,9740559] } },{ "type": "Feature", "geometry": { "type": "Point", "coordinates": [8,3833497,49,9735559] } },</v>
      </c>
      <c r="BF279" s="6" t="str">
        <f>REPT($AO279,VLOOKUP(AM279,'8-Intensitäten Heatmap'!$A$5:$L$232,$AO$3,FALSE))&amp;REPT($AP279,VLOOKUP(AM279,'8-Intensitäten Heatmap'!$A$5:$L$232,$AP$3,FALSE))&amp;REPT($AQ279,VLOOKUP(AM279,'8-Intensitäten Heatmap'!$A$5:$L$232,$AQ$3,FALSE))&amp;REPT($AR279,VLOOKUP(AM279,'8-Intensitäten Heatmap'!$A$5:$L$232,$AR$3,FALSE))&amp;REPT($AS279,VLOOKUP(AM279,'8-Intensitäten Heatmap'!$A$5:$L$232,$AS$3,FALSE))&amp;REPT($AT279,VLOOKUP(AM279,'8-Intensitäten Heatmap'!$A$5:$L$232,$AT$3,FALSE))&amp;REPT($AU279,VLOOKUP(AM279,'8-Intensitäten Heatmap'!$A$5:$L$232,$AU$3,FALSE))&amp;REPT($AV279,VLOOKUP(AM279,'8-Intensitäten Heatmap'!$A$5:$L$232,$AV$3,FALSE))&amp;REPT($AW279,VLOOKUP(AM279,'8-Intensitäten Heatmap'!$A$5:$L$232,$AW$3,FALSE))</f>
        <v>{ "type": "Feature", "geometry": { "type": "Point", "coordinates": [8,3841497,49,9740559] } },{ "type": "Feature", "geometry": { "type": "Point", "coordinates": [8,3849497,49,9740559] } },{ "type": "Feature", "geometry": { "type": "Point", "coordinates": [8,3841497,49,9745559] } },{ "type": "Feature", "geometry": { "type": "Point", "coordinates": [8,3841497,49,9735559] } },{ "type": "Feature", "geometry": { "type": "Point", "coordinates": [8,3833497,49,9740559] } },{ "type": "Feature", "geometry": { "type": "Point", "coordinates": [8,3833497,49,9735559] } },{ "type": "Feature", "geometry": { "type": "Point", "coordinates": [8,3849497,49,9745559] } },{ "type": "Feature", "geometry": { "type": "Point", "coordinates": [8,3833497,49,9745559] } },</v>
      </c>
      <c r="BG279" s="6" t="s">
        <v>753</v>
      </c>
      <c r="BH279" s="6" t="str">
        <f t="shared" si="121"/>
        <v>{ "type": "Feature", "geometry": { "type": "Point", "coordinates": [8,3841497,49,9740559] } },</v>
      </c>
      <c r="BI279" s="6" t="str">
        <f t="shared" si="122"/>
        <v/>
      </c>
      <c r="BJ279" s="6" t="str">
        <f t="shared" si="123"/>
        <v>{ "type": "Feature", "geometry": { "type": "Point", "coordinates": [8,3841497,49,9740559] } },{ "type": "Feature", "geometry": { "type": "Point", "coordinates": [8,3841497,49,9740559] } },</v>
      </c>
      <c r="BK279" s="6" t="str">
        <f t="shared" si="124"/>
        <v>{ "type": "Feature", "geometry": { "type": "Point", "coordinates": [8,3841497,49,9740559] } },{ "type": "Feature", "geometry": { "type": "Point", "coordinates": [8,3841497,49,9740559] } },{ "type": "Feature", "geometry": { "type": "Point", "coordinates": [8,3841497,49,9740559] } },{ "type": "Feature", "geometry": { "type": "Point", "coordinates": [8,3841497,49,9740559] } },</v>
      </c>
      <c r="BL279" s="6" t="str">
        <f t="shared" si="125"/>
        <v>{ "type": "Feature", "geometry": { "type": "Point", "coordinates": [8,3841497,49,9740559] } },{ "type": "Feature", "geometry": { "type": "Point", "coordinates": [8,3841497,49,9740559] } },{ "type": "Feature", "geometry": { "type": "Point", "coordinates": [8,3841497,49,9740559] } },{ "type": "Feature", "geometry": { "type": "Point", "coordinates": [8,3841497,49,9740559] } },</v>
      </c>
      <c r="BM279" s="6" t="str">
        <f t="shared" si="126"/>
        <v>{ "type": "Feature", "geometry": { "type": "Point", "coordinates": [8,3841497,49,9740559] } },</v>
      </c>
      <c r="BN279" s="6" t="str">
        <f t="shared" si="127"/>
        <v>{ "type": "Feature", "geometry": { "type": "Point", "coordinates": [8,3841497,49,9740559] } },{ "type": "Feature", "geometry": { "type": "Point", "coordinates": [8,3841497,49,9740559] } },</v>
      </c>
      <c r="BO279" s="6" t="str">
        <f t="shared" si="128"/>
        <v>{ "type": "Feature", "geometry": { "type": "Point", "coordinates": [8,3841497,49,9740559] } },{ "type": "Feature", "geometry": { "type": "Point", "coordinates": [8,3841497,49,9740559] } },{ "type": "Feature", "geometry": { "type": "Point", "coordinates": [8,3841497,49,9740559] } },{ "type": "Feature", "geometry": { "type": "Point", "coordinates": [8,3841497,49,9740559] } },{ "type": "Feature", "geometry": { "type": "Point", "coordinates": [8,3841497,49,9740559] } },{ "type": "Feature", "geometry": { "type": "Point", "coordinates": [8,3841497,49,9740559] } },</v>
      </c>
      <c r="BP279" s="6" t="s">
        <v>3381</v>
      </c>
    </row>
    <row r="280" spans="1:68" s="6" customFormat="1" x14ac:dyDescent="0.3">
      <c r="A280" s="18" t="str">
        <f>Table1[[#This Row],[Name]]</f>
        <v>KAO Manufactiring Germany gmbh</v>
      </c>
      <c r="B280" s="362">
        <v>8.6346220999999996</v>
      </c>
      <c r="C280" s="362">
        <v>49.814437699999999</v>
      </c>
      <c r="D280" s="18" t="str">
        <f>Table1[[#This Row],[Standortkategorie]]</f>
        <v>Verteilzentrum</v>
      </c>
      <c r="E280" s="18" t="str">
        <f>IF(Table1[[#This Row],[Zusatzinformation]]=0,"",Table1[[#This Row],[Zusatzinformation]])</f>
        <v/>
      </c>
      <c r="F280" s="47">
        <f>IF($D280&lt;&gt;"Busdepot",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1.6</v>
      </c>
      <c r="G280" s="47">
        <f>IF($D280&lt;&gt;"Busdepot",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1.6</v>
      </c>
      <c r="H280" s="47">
        <f>(Table1[[#This Row],[Lieferfahrzeuge]]*'1-Konfiguration'!$D$16+(MAX(Table1[[#This Row],[Lieferfahrzeuge]]*'1-Konfiguration'!$D$16,Table1[[#This Row],[Lieferfahrzeugtore]]*'1-Konfiguration'!$D$14)))/2</f>
        <v>0</v>
      </c>
      <c r="I280" s="47">
        <f>Table1[[#This Row],[Müllfahrzeuge]]</f>
        <v>0</v>
      </c>
      <c r="J280" s="47">
        <f>Table1[[#This Row],[Betonmischfahrzeuge]]</f>
        <v>0</v>
      </c>
      <c r="K280" s="47">
        <f>(Table1[[#This Row],[Schiffe]]*'1-Konfiguration'!$D$16+(MAX(Table1[[#This Row],[Schiffe]]*'1-Konfiguration'!$D$16,Table1[[#This Row],[Anleger]]*'1-Konfiguration'!$D$14)))/2</f>
        <v>0</v>
      </c>
      <c r="L280" s="47">
        <f>IF($D280="Busdepot",IFERROR(Table1[[#This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0" s="47">
        <f>IF($D280="Busdepot",IFERROR(Table1[[#This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0" s="81">
        <f>VLOOKUP($F$7,'1-Konfiguration'!$D$24:$G$28,4,FALSE) * (VLOOKUP('5-Standortanalyse (Berechnung)'!$F$7,'1-Konfiguration'!$D$24:$F$28,2,FALSE)/100)*VLOOKUP('5-Standortanalyse (Berechnung)'!$F$7,'1-Konfiguration'!$D$24:$F$28,3,FALSE)*$F280</f>
        <v>8342.4470400000009</v>
      </c>
      <c r="O280" s="81">
        <f>VLOOKUP($G$7,'1-Konfiguration'!$D$24:$G$28,4,FALSE) * (VLOOKUP('5-Standortanalyse (Berechnung)'!$G$7,'1-Konfiguration'!$D$24:$F$28,2,FALSE)/100)*VLOOKUP('5-Standortanalyse (Berechnung)'!$G$7,'1-Konfiguration'!$D$24:$F$28,3,FALSE)*$G280</f>
        <v>2455.36</v>
      </c>
      <c r="P280" s="81">
        <f>VLOOKUP($H$7,'1-Konfiguration'!$D$24:$G$28,4,FALSE) * (VLOOKUP('5-Standortanalyse (Berechnung)'!$H$7,'1-Konfiguration'!$D$24:$F$28,2,FALSE)/100)*VLOOKUP('5-Standortanalyse (Berechnung)'!$H$7,'1-Konfiguration'!$D$24:$F$28,3,FALSE)*$H280</f>
        <v>0</v>
      </c>
      <c r="Q280" s="81">
        <f>VLOOKUP($I$7,'1-Konfiguration'!$D$24:$G$33,4,FALSE) * (VLOOKUP('5-Standortanalyse (Berechnung)'!$I$7,'1-Konfiguration'!$D$24:$F$33,2,FALSE)/100)*VLOOKUP('5-Standortanalyse (Berechnung)'!$I$7,'1-Konfiguration'!$D$24:$F$33,3,FALSE)*$I280</f>
        <v>0</v>
      </c>
      <c r="R280" s="81">
        <f>VLOOKUP($J$7,'1-Konfiguration'!$D$24:$G$33,4,FALSE) * (VLOOKUP('5-Standortanalyse (Berechnung)'!$J$7,'1-Konfiguration'!$D$24:$F$33,2,FALSE)/100)*VLOOKUP('5-Standortanalyse (Berechnung)'!$J$7,'1-Konfiguration'!$D$24:$F$33,3,FALSE)*$J280</f>
        <v>0</v>
      </c>
      <c r="S280" s="81">
        <f>VLOOKUP($K$7,'1-Konfiguration'!$D$24:$G$33,4,FALSE) * (VLOOKUP('5-Standortanalyse (Berechnung)'!$K$7,'1-Konfiguration'!$D$24:$F$33,2,FALSE)/100)*VLOOKUP('5-Standortanalyse (Berechnung)'!$K$7,'1-Konfiguration'!$D$24:$F$33,3,FALSE)*$K280</f>
        <v>0</v>
      </c>
      <c r="T280" s="81">
        <f>VLOOKUP($L$7,'1-Konfiguration'!$D$24:$G$28,4,FALSE) * (VLOOKUP('5-Standortanalyse (Berechnung)'!$L$7,'1-Konfiguration'!$D$24:$F$28,2,FALSE)/100)*VLOOKUP('5-Standortanalyse (Berechnung)'!$L$7,'1-Konfiguration'!$D$24:$F$28,3,FALSE)*$L280</f>
        <v>0</v>
      </c>
      <c r="U280" s="81">
        <f>VLOOKUP($M$7,'1-Konfiguration'!$D$24:$G$28,4,FALSE) * (VLOOKUP('5-Standortanalyse (Berechnung)'!$M$7,'1-Konfiguration'!$D$24:$F$28,2,FALSE)/100)*VLOOKUP('5-Standortanalyse (Berechnung)'!$M$7,'1-Konfiguration'!$D$24:$F$28,3,FALSE)*$M280</f>
        <v>0</v>
      </c>
      <c r="V280" s="81">
        <f>MMULT($N280:$P280,'1-Konfiguration'!G$54:G$56)+MMULT($Q280:$R280,'1-Konfiguration'!G$59:G$60)+MMULT($T280:$U280,'1-Konfiguration'!G$57:G$58)+($S280*'1-Konfiguration'!G$63)</f>
        <v>96.74783967977362</v>
      </c>
      <c r="W280" s="81">
        <f>MMULT($N280:$P280,'1-Konfiguration'!H$54:H$56)+MMULT($Q280:$R280,'1-Konfiguration'!H$59:H$60)+MMULT($T280:$U280,'1-Konfiguration'!H$57:H$58)+($S280*'1-Konfiguration'!H$63)</f>
        <v>481.09737306452575</v>
      </c>
      <c r="X280" s="81">
        <f>MMULT($N280:$P280,'1-Konfiguration'!I$54:I$56)+MMULT($Q280:$R280,'1-Konfiguration'!I$59:I$60)+MMULT($T280:$U280,'1-Konfiguration'!I$57:I$58)+($S280*'1-Konfiguration'!I$63)</f>
        <v>1229.9977127002451</v>
      </c>
      <c r="Y280" s="81">
        <f>MMULT($N280:$P280,'1-Konfiguration'!J$54:J$56)+MMULT($Q280:$R280,'1-Konfiguration'!J$59:J$60)+MMULT($T280:$U280,'1-Konfiguration'!J$57:J$58)+($S280*'1-Konfiguration'!J$63)</f>
        <v>2336.4411362551</v>
      </c>
      <c r="Z280" s="81">
        <f>MMULT($N280:$P280,'1-Konfiguration'!K$54:K$56)+MMULT($Q280:$R280,'1-Konfiguration'!K$59:K$60)+MMULT($T280:$U280,'1-Konfiguration'!K$57:K$58)+($S280*'1-Konfiguration'!K$63)</f>
        <v>241.86959919943408</v>
      </c>
      <c r="AA280" s="81">
        <f>MMULT($N280:$P280,'1-Konfiguration'!L$54:L$56)+MMULT($Q280:$R280,'1-Konfiguration'!L$59:L$60)+MMULT($T280:$U280,'1-Konfiguration'!L$57:L$58)+($S280*'1-Konfiguration'!L$63)</f>
        <v>649.13362685001152</v>
      </c>
      <c r="AB280" s="81">
        <f>MMULT($N280:$P280,'1-Konfiguration'!M$54:M$56)+MMULT($Q280:$R280,'1-Konfiguration'!M$59:M$60)+MMULT($T280:$U280,'1-Konfiguration'!M$57:M$58)+($S280*'1-Konfiguration'!M$63)</f>
        <v>1686.9448803270625</v>
      </c>
      <c r="AC280" s="81">
        <f>MMULT($N280:$P280,'1-Konfiguration'!N$54:N$56)+MMULT($Q280:$R280,'1-Konfiguration'!N$59:N$60)+MMULT($T280:$U280,'1-Konfiguration'!N$57:N$58)+($S280*'1-Konfiguration'!N$63)</f>
        <v>3602.4697153842917</v>
      </c>
      <c r="AF280" s="6">
        <f t="shared" si="112"/>
        <v>1</v>
      </c>
      <c r="AG280" s="6">
        <f t="shared" si="113"/>
        <v>2</v>
      </c>
      <c r="AH280" s="6">
        <f t="shared" si="114"/>
        <v>2</v>
      </c>
      <c r="AI280" s="6">
        <f t="shared" si="115"/>
        <v>3</v>
      </c>
      <c r="AJ280" s="6">
        <f t="shared" si="116"/>
        <v>2</v>
      </c>
      <c r="AK280" s="6">
        <f t="shared" si="117"/>
        <v>3</v>
      </c>
      <c r="AL280" s="6">
        <f t="shared" si="118"/>
        <v>3</v>
      </c>
      <c r="AM280" s="6">
        <f t="shared" si="119"/>
        <v>5</v>
      </c>
      <c r="AO280" s="5" t="str">
        <f t="shared" si="120"/>
        <v>{ "type": "Feature", "geometry": { "type": "Point", "coordinates": [8,6346221,49,8144377] } },</v>
      </c>
      <c r="AP280" s="5" t="str">
        <f t="shared" si="104"/>
        <v>{ "type": "Feature", "geometry": { "type": "Point", "coordinates": [8,6354221,49,8144377] } },</v>
      </c>
      <c r="AQ280" s="5" t="str">
        <f t="shared" si="105"/>
        <v>{ "type": "Feature", "geometry": { "type": "Point", "coordinates": [8,6346221,49,8149377] } },</v>
      </c>
      <c r="AR280" s="5" t="str">
        <f t="shared" si="106"/>
        <v>{ "type": "Feature", "geometry": { "type": "Point", "coordinates": [8,6346221,49,8139377] } },</v>
      </c>
      <c r="AS280" s="5" t="str">
        <f t="shared" si="107"/>
        <v>{ "type": "Feature", "geometry": { "type": "Point", "coordinates": [8,6338221,49,8144377] } },</v>
      </c>
      <c r="AT280" s="5" t="str">
        <f t="shared" si="108"/>
        <v>{ "type": "Feature", "geometry": { "type": "Point", "coordinates": [8,6338221,49,8139377] } },</v>
      </c>
      <c r="AU280" s="5" t="str">
        <f t="shared" si="109"/>
        <v>{ "type": "Feature", "geometry": { "type": "Point", "coordinates": [8,6354221,49,8149377] } },</v>
      </c>
      <c r="AV280" s="5" t="str">
        <f t="shared" si="110"/>
        <v>{ "type": "Feature", "geometry": { "type": "Point", "coordinates": [8,6338221,49,8149377] } },</v>
      </c>
      <c r="AW280" s="5" t="str">
        <f t="shared" si="111"/>
        <v>{ "type": "Feature", "geometry": { "type": "Point", "coordinates": [8,6354221,49,8139377] } },</v>
      </c>
      <c r="AX280" s="5" t="s">
        <v>753</v>
      </c>
      <c r="AY280" s="6" t="str">
        <f>REPT($AO280,VLOOKUP(AF280,'8-Intensitäten Heatmap'!$A$5:$L$232,$AO$3,FALSE))&amp;REPT($AP280,VLOOKUP(AF280,'8-Intensitäten Heatmap'!$A$5:$L$232,$AP$3,FALSE))&amp;REPT($AQ280,VLOOKUP(AF280,'8-Intensitäten Heatmap'!$A$5:$L$232,$AQ$3,FALSE))&amp;REPT($AR280,VLOOKUP(AF280,'8-Intensitäten Heatmap'!$A$5:$L$232,$AR$3,FALSE))&amp;REPT($AS280,VLOOKUP(AF280,'8-Intensitäten Heatmap'!$A$5:$L$232,$AS$3,FALSE))&amp;REPT($AT280,VLOOKUP(AF280,'8-Intensitäten Heatmap'!$A$5:$L$232,$AT$3,FALSE))&amp;REPT($AU280,VLOOKUP(AF280,'8-Intensitäten Heatmap'!$A$5:$L$232,$AU$3,FALSE))&amp;REPT($AV280,VLOOKUP(AF280,'8-Intensitäten Heatmap'!$A$5:$L$232,$AV$3,FALSE))&amp;REPT($AW280,VLOOKUP(AF280,'8-Intensitäten Heatmap'!$A$5:$L$232,$AW$3,FALSE))</f>
        <v>{ "type": "Feature", "geometry": { "type": "Point", "coordinates": [8,6346221,49,8144377] } },</v>
      </c>
      <c r="AZ280" s="6" t="str">
        <f>REPT($AO280,VLOOKUP(AG280,'8-Intensitäten Heatmap'!$A$5:$L$232,$AO$3,FALSE))&amp;REPT($AP280,VLOOKUP(AG280,'8-Intensitäten Heatmap'!$A$5:$L$232,$AP$3,FALSE))&amp;REPT($AQ280,VLOOKUP(AG280,'8-Intensitäten Heatmap'!$A$5:$L$232,$AQ$3,FALSE))&amp;REPT($AR280,VLOOKUP(AG280,'8-Intensitäten Heatmap'!$A$5:$L$232,$AR$3,FALSE))&amp;REPT($AS280,VLOOKUP(AG280,'8-Intensitäten Heatmap'!$A$5:$L$232,$AS$3,FALSE))&amp;REPT($AT280,VLOOKUP(AG280,'8-Intensitäten Heatmap'!$A$5:$L$232,$AT$3,FALSE))&amp;REPT($AU280,VLOOKUP(AG280,'8-Intensitäten Heatmap'!$A$5:$L$232,$AU$3,FALSE))&amp;REPT($AV280,VLOOKUP(AG280,'8-Intensitäten Heatmap'!$A$5:$L$232,$AV$3,FALSE))&amp;REPT($AW280,VLOOKUP(AG280,'8-Intensitäten Heatmap'!$A$5:$L$232,$AW$3,FALSE))</f>
        <v>{ "type": "Feature", "geometry": { "type": "Point", "coordinates": [8,6346221,49,8144377] } },{ "type": "Feature", "geometry": { "type": "Point", "coordinates": [8,6354221,49,8144377] } },</v>
      </c>
      <c r="BA280" s="6" t="str">
        <f>REPT($AO280,VLOOKUP(AH280,'8-Intensitäten Heatmap'!$A$5:$L$232,$AO$3,FALSE))&amp;REPT($AP280,VLOOKUP(AH280,'8-Intensitäten Heatmap'!$A$5:$L$232,$AP$3,FALSE))&amp;REPT($AQ280,VLOOKUP(AH280,'8-Intensitäten Heatmap'!$A$5:$L$232,$AQ$3,FALSE))&amp;REPT($AR280,VLOOKUP(AH280,'8-Intensitäten Heatmap'!$A$5:$L$232,$AR$3,FALSE))&amp;REPT($AS280,VLOOKUP(AH280,'8-Intensitäten Heatmap'!$A$5:$L$232,$AS$3,FALSE))&amp;REPT($AT280,VLOOKUP(AH280,'8-Intensitäten Heatmap'!$A$5:$L$232,$AT$3,FALSE))&amp;REPT($AU280,VLOOKUP(AH280,'8-Intensitäten Heatmap'!$A$5:$L$232,$AU$3,FALSE))&amp;REPT($AV280,VLOOKUP(AH280,'8-Intensitäten Heatmap'!$A$5:$L$232,$AV$3,FALSE))&amp;REPT($AW280,VLOOKUP(AH280,'8-Intensitäten Heatmap'!$A$5:$L$232,$AW$3,FALSE))</f>
        <v>{ "type": "Feature", "geometry": { "type": "Point", "coordinates": [8,6346221,49,8144377] } },{ "type": "Feature", "geometry": { "type": "Point", "coordinates": [8,6354221,49,8144377] } },</v>
      </c>
      <c r="BB280" s="6" t="str">
        <f>REPT($AO280,VLOOKUP(AI280,'8-Intensitäten Heatmap'!$A$5:$L$232,$AO$3,FALSE))&amp;REPT($AP280,VLOOKUP(AI280,'8-Intensitäten Heatmap'!$A$5:$L$232,$AP$3,FALSE))&amp;REPT($AQ280,VLOOKUP(AI280,'8-Intensitäten Heatmap'!$A$5:$L$232,$AQ$3,FALSE))&amp;REPT($AR280,VLOOKUP(AI280,'8-Intensitäten Heatmap'!$A$5:$L$232,$AR$3,FALSE))&amp;REPT($AS280,VLOOKUP(AI280,'8-Intensitäten Heatmap'!$A$5:$L$232,$AS$3,FALSE))&amp;REPT($AT280,VLOOKUP(AI280,'8-Intensitäten Heatmap'!$A$5:$L$232,$AT$3,FALSE))&amp;REPT($AU280,VLOOKUP(AI280,'8-Intensitäten Heatmap'!$A$5:$L$232,$AU$3,FALSE))&amp;REPT($AV280,VLOOKUP(AI280,'8-Intensitäten Heatmap'!$A$5:$L$232,$AV$3,FALSE))&amp;REPT($AW280,VLOOKUP(AI280,'8-Intensitäten Heatmap'!$A$5:$L$232,$AW$3,FALSE))</f>
        <v>{ "type": "Feature", "geometry": { "type": "Point", "coordinates": [8,6346221,49,8144377] } },{ "type": "Feature", "geometry": { "type": "Point", "coordinates": [8,6354221,49,8144377] } },{ "type": "Feature", "geometry": { "type": "Point", "coordinates": [8,6346221,49,8149377] } },</v>
      </c>
      <c r="BC280" s="6" t="str">
        <f>REPT($AO280,VLOOKUP(AJ280,'8-Intensitäten Heatmap'!$A$5:$L$232,$AO$3,FALSE))&amp;REPT($AP280,VLOOKUP(AJ280,'8-Intensitäten Heatmap'!$A$5:$L$232,$AP$3,FALSE))&amp;REPT($AQ280,VLOOKUP(AJ280,'8-Intensitäten Heatmap'!$A$5:$L$232,$AQ$3,FALSE))&amp;REPT($AR280,VLOOKUP(AJ280,'8-Intensitäten Heatmap'!$A$5:$L$232,$AR$3,FALSE))&amp;REPT($AS280,VLOOKUP(AJ280,'8-Intensitäten Heatmap'!$A$5:$L$232,$AS$3,FALSE))&amp;REPT($AT280,VLOOKUP(AJ280,'8-Intensitäten Heatmap'!$A$5:$L$232,$AT$3,FALSE))&amp;REPT($AU280,VLOOKUP(AJ280,'8-Intensitäten Heatmap'!$A$5:$L$232,$AU$3,FALSE))&amp;REPT($AV280,VLOOKUP(AJ280,'8-Intensitäten Heatmap'!$A$5:$L$232,$AV$3,FALSE))&amp;REPT($AW280,VLOOKUP(AJ280,'8-Intensitäten Heatmap'!$A$5:$L$232,$AW$3,FALSE))</f>
        <v>{ "type": "Feature", "geometry": { "type": "Point", "coordinates": [8,6346221,49,8144377] } },{ "type": "Feature", "geometry": { "type": "Point", "coordinates": [8,6354221,49,8144377] } },</v>
      </c>
      <c r="BD280" s="6" t="str">
        <f>REPT($AO280,VLOOKUP(AK280,'8-Intensitäten Heatmap'!$A$5:$L$232,$AO$3,FALSE))&amp;REPT($AP280,VLOOKUP(AK280,'8-Intensitäten Heatmap'!$A$5:$L$232,$AP$3,FALSE))&amp;REPT($AQ280,VLOOKUP(AK280,'8-Intensitäten Heatmap'!$A$5:$L$232,$AQ$3,FALSE))&amp;REPT($AR280,VLOOKUP(AK280,'8-Intensitäten Heatmap'!$A$5:$L$232,$AR$3,FALSE))&amp;REPT($AS280,VLOOKUP(AK280,'8-Intensitäten Heatmap'!$A$5:$L$232,$AS$3,FALSE))&amp;REPT($AT280,VLOOKUP(AK280,'8-Intensitäten Heatmap'!$A$5:$L$232,$AT$3,FALSE))&amp;REPT($AU280,VLOOKUP(AK280,'8-Intensitäten Heatmap'!$A$5:$L$232,$AU$3,FALSE))&amp;REPT($AV280,VLOOKUP(AK280,'8-Intensitäten Heatmap'!$A$5:$L$232,$AV$3,FALSE))&amp;REPT($AW280,VLOOKUP(AK280,'8-Intensitäten Heatmap'!$A$5:$L$232,$AW$3,FALSE))</f>
        <v>{ "type": "Feature", "geometry": { "type": "Point", "coordinates": [8,6346221,49,8144377] } },{ "type": "Feature", "geometry": { "type": "Point", "coordinates": [8,6354221,49,8144377] } },{ "type": "Feature", "geometry": { "type": "Point", "coordinates": [8,6346221,49,8149377] } },</v>
      </c>
      <c r="BE280" s="6" t="str">
        <f>REPT($AO280,VLOOKUP(AL280,'8-Intensitäten Heatmap'!$A$5:$L$232,$AO$3,FALSE))&amp;REPT($AP280,VLOOKUP(AL280,'8-Intensitäten Heatmap'!$A$5:$L$232,$AP$3,FALSE))&amp;REPT($AQ280,VLOOKUP(AL280,'8-Intensitäten Heatmap'!$A$5:$L$232,$AQ$3,FALSE))&amp;REPT($AR280,VLOOKUP(AL280,'8-Intensitäten Heatmap'!$A$5:$L$232,$AR$3,FALSE))&amp;REPT($AS280,VLOOKUP(AL280,'8-Intensitäten Heatmap'!$A$5:$L$232,$AS$3,FALSE))&amp;REPT($AT280,VLOOKUP(AL280,'8-Intensitäten Heatmap'!$A$5:$L$232,$AT$3,FALSE))&amp;REPT($AU280,VLOOKUP(AL280,'8-Intensitäten Heatmap'!$A$5:$L$232,$AU$3,FALSE))&amp;REPT($AV280,VLOOKUP(AL280,'8-Intensitäten Heatmap'!$A$5:$L$232,$AV$3,FALSE))&amp;REPT($AW280,VLOOKUP(AL280,'8-Intensitäten Heatmap'!$A$5:$L$232,$AW$3,FALSE))</f>
        <v>{ "type": "Feature", "geometry": { "type": "Point", "coordinates": [8,6346221,49,8144377] } },{ "type": "Feature", "geometry": { "type": "Point", "coordinates": [8,6354221,49,8144377] } },{ "type": "Feature", "geometry": { "type": "Point", "coordinates": [8,6346221,49,8149377] } },</v>
      </c>
      <c r="BF280" s="6" t="str">
        <f>REPT($AO280,VLOOKUP(AM280,'8-Intensitäten Heatmap'!$A$5:$L$232,$AO$3,FALSE))&amp;REPT($AP280,VLOOKUP(AM280,'8-Intensitäten Heatmap'!$A$5:$L$232,$AP$3,FALSE))&amp;REPT($AQ280,VLOOKUP(AM280,'8-Intensitäten Heatmap'!$A$5:$L$232,$AQ$3,FALSE))&amp;REPT($AR280,VLOOKUP(AM280,'8-Intensitäten Heatmap'!$A$5:$L$232,$AR$3,FALSE))&amp;REPT($AS280,VLOOKUP(AM280,'8-Intensitäten Heatmap'!$A$5:$L$232,$AS$3,FALSE))&amp;REPT($AT280,VLOOKUP(AM280,'8-Intensitäten Heatmap'!$A$5:$L$232,$AT$3,FALSE))&amp;REPT($AU280,VLOOKUP(AM280,'8-Intensitäten Heatmap'!$A$5:$L$232,$AU$3,FALSE))&amp;REPT($AV280,VLOOKUP(AM280,'8-Intensitäten Heatmap'!$A$5:$L$232,$AV$3,FALSE))&amp;REPT($AW280,VLOOKUP(AM280,'8-Intensitäten Heatmap'!$A$5:$L$232,$AW$3,FALSE))</f>
        <v>{ "type": "Feature", "geometry": { "type": "Point", "coordinates": [8,6346221,49,8144377] } },{ "type": "Feature", "geometry": { "type": "Point", "coordinates": [8,6354221,49,8144377] } },{ "type": "Feature", "geometry": { "type": "Point", "coordinates": [8,6346221,49,8149377] } },{ "type": "Feature", "geometry": { "type": "Point", "coordinates": [8,6346221,49,8139377] } },{ "type": "Feature", "geometry": { "type": "Point", "coordinates": [8,6338221,49,8144377] } },</v>
      </c>
      <c r="BG280" s="6" t="s">
        <v>753</v>
      </c>
      <c r="BH280" s="6" t="str">
        <f t="shared" si="121"/>
        <v/>
      </c>
      <c r="BI280" s="6" t="str">
        <f t="shared" si="122"/>
        <v/>
      </c>
      <c r="BJ280" s="6" t="str">
        <f t="shared" si="123"/>
        <v>{ "type": "Feature", "geometry": { "type": "Point", "coordinates": [8,6346221,49,8144377] } },</v>
      </c>
      <c r="BK280" s="6" t="str">
        <f t="shared" si="124"/>
        <v>{ "type": "Feature", "geometry": { "type": "Point", "coordinates": [8,6346221,49,8144377] } },{ "type": "Feature", "geometry": { "type": "Point", "coordinates": [8,6346221,49,8144377] } },</v>
      </c>
      <c r="BL280" s="6" t="str">
        <f t="shared" si="125"/>
        <v>{ "type": "Feature", "geometry": { "type": "Point", "coordinates": [8,6346221,49,8144377] } },{ "type": "Feature", "geometry": { "type": "Point", "coordinates": [8,6346221,49,8144377] } },</v>
      </c>
      <c r="BM280" s="6" t="str">
        <f t="shared" si="126"/>
        <v/>
      </c>
      <c r="BN280" s="6" t="str">
        <f t="shared" si="127"/>
        <v>{ "type": "Feature", "geometry": { "type": "Point", "coordinates": [8,6346221,49,8144377] } },</v>
      </c>
      <c r="BO280" s="6" t="str">
        <f t="shared" si="128"/>
        <v>{ "type": "Feature", "geometry": { "type": "Point", "coordinates": [8,6346221,49,8144377] } },{ "type": "Feature", "geometry": { "type": "Point", "coordinates": [8,6346221,49,8144377] } },{ "type": "Feature", "geometry": { "type": "Point", "coordinates": [8,6346221,49,8144377] } },</v>
      </c>
      <c r="BP280" s="6" t="s">
        <v>3381</v>
      </c>
    </row>
    <row r="281" spans="1:68" s="6" customFormat="1" x14ac:dyDescent="0.3">
      <c r="A281" s="18" t="str">
        <f>Table1[[#This Row],[Name]]</f>
        <v>Kao Manufacturing Germany GmbH</v>
      </c>
      <c r="B281" s="362">
        <v>8.6360948999999998</v>
      </c>
      <c r="C281" s="362">
        <v>49.8178421</v>
      </c>
      <c r="D281" s="18" t="str">
        <f>Table1[[#This Row],[Standortkategorie]]</f>
        <v>Verteilzentrum</v>
      </c>
      <c r="E281" s="18" t="str">
        <f>IF(Table1[[#This Row],[Zusatzinformation]]=0,"",Table1[[#This Row],[Zusatzinformation]])</f>
        <v/>
      </c>
      <c r="F281" s="47">
        <f>IF($D281&lt;&gt;"Busdepot",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81" s="47">
        <f>IF($D281&lt;&gt;"Busdepot",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81" s="47">
        <f>(Table1[[#This Row],[Lieferfahrzeuge]]*'1-Konfiguration'!$D$16+(MAX(Table1[[#This Row],[Lieferfahrzeuge]]*'1-Konfiguration'!$D$16,Table1[[#This Row],[Lieferfahrzeugtore]]*'1-Konfiguration'!$D$14)))/2</f>
        <v>0</v>
      </c>
      <c r="I281" s="47">
        <f>Table1[[#This Row],[Müllfahrzeuge]]</f>
        <v>0</v>
      </c>
      <c r="J281" s="47">
        <f>Table1[[#This Row],[Betonmischfahrzeuge]]</f>
        <v>0</v>
      </c>
      <c r="K281" s="47">
        <f>(Table1[[#This Row],[Schiffe]]*'1-Konfiguration'!$D$16+(MAX(Table1[[#This Row],[Schiffe]]*'1-Konfiguration'!$D$16,Table1[[#This Row],[Anleger]]*'1-Konfiguration'!$D$14)))/2</f>
        <v>0</v>
      </c>
      <c r="L281" s="47">
        <f>IF($D281="Busdepot",IFERROR(Table1[[#This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1" s="47">
        <f>IF($D281="Busdepot",IFERROR(Table1[[#This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1" s="81">
        <f>VLOOKUP($F$7,'1-Konfiguration'!$D$24:$G$28,4,FALSE) * (VLOOKUP('5-Standortanalyse (Berechnung)'!$F$7,'1-Konfiguration'!$D$24:$F$28,2,FALSE)/100)*VLOOKUP('5-Standortanalyse (Berechnung)'!$F$7,'1-Konfiguration'!$D$24:$F$28,3,FALSE)*$F281</f>
        <v>0</v>
      </c>
      <c r="O281" s="81">
        <f>VLOOKUP($G$7,'1-Konfiguration'!$D$24:$G$28,4,FALSE) * (VLOOKUP('5-Standortanalyse (Berechnung)'!$G$7,'1-Konfiguration'!$D$24:$F$28,2,FALSE)/100)*VLOOKUP('5-Standortanalyse (Berechnung)'!$G$7,'1-Konfiguration'!$D$24:$F$28,3,FALSE)*$G281</f>
        <v>3069.2</v>
      </c>
      <c r="P281" s="81">
        <f>VLOOKUP($H$7,'1-Konfiguration'!$D$24:$G$28,4,FALSE) * (VLOOKUP('5-Standortanalyse (Berechnung)'!$H$7,'1-Konfiguration'!$D$24:$F$28,2,FALSE)/100)*VLOOKUP('5-Standortanalyse (Berechnung)'!$H$7,'1-Konfiguration'!$D$24:$F$28,3,FALSE)*$H281</f>
        <v>0</v>
      </c>
      <c r="Q281" s="81">
        <f>VLOOKUP($I$7,'1-Konfiguration'!$D$24:$G$33,4,FALSE) * (VLOOKUP('5-Standortanalyse (Berechnung)'!$I$7,'1-Konfiguration'!$D$24:$F$33,2,FALSE)/100)*VLOOKUP('5-Standortanalyse (Berechnung)'!$I$7,'1-Konfiguration'!$D$24:$F$33,3,FALSE)*$I281</f>
        <v>0</v>
      </c>
      <c r="R281" s="81">
        <f>VLOOKUP($J$7,'1-Konfiguration'!$D$24:$G$33,4,FALSE) * (VLOOKUP('5-Standortanalyse (Berechnung)'!$J$7,'1-Konfiguration'!$D$24:$F$33,2,FALSE)/100)*VLOOKUP('5-Standortanalyse (Berechnung)'!$J$7,'1-Konfiguration'!$D$24:$F$33,3,FALSE)*$J281</f>
        <v>0</v>
      </c>
      <c r="S281" s="81">
        <f>VLOOKUP($K$7,'1-Konfiguration'!$D$24:$G$33,4,FALSE) * (VLOOKUP('5-Standortanalyse (Berechnung)'!$K$7,'1-Konfiguration'!$D$24:$F$33,2,FALSE)/100)*VLOOKUP('5-Standortanalyse (Berechnung)'!$K$7,'1-Konfiguration'!$D$24:$F$33,3,FALSE)*$K281</f>
        <v>0</v>
      </c>
      <c r="T281" s="81">
        <f>VLOOKUP($L$7,'1-Konfiguration'!$D$24:$G$28,4,FALSE) * (VLOOKUP('5-Standortanalyse (Berechnung)'!$L$7,'1-Konfiguration'!$D$24:$F$28,2,FALSE)/100)*VLOOKUP('5-Standortanalyse (Berechnung)'!$L$7,'1-Konfiguration'!$D$24:$F$28,3,FALSE)*$L281</f>
        <v>0</v>
      </c>
      <c r="U281" s="81">
        <f>VLOOKUP($M$7,'1-Konfiguration'!$D$24:$G$28,4,FALSE) * (VLOOKUP('5-Standortanalyse (Berechnung)'!$M$7,'1-Konfiguration'!$D$24:$F$28,2,FALSE)/100)*VLOOKUP('5-Standortanalyse (Berechnung)'!$M$7,'1-Konfiguration'!$D$24:$F$28,3,FALSE)*$M281</f>
        <v>0</v>
      </c>
      <c r="V281" s="81">
        <f>MMULT($N281:$P281,'1-Konfiguration'!G$54:G$56)+MMULT($Q281:$R281,'1-Konfiguration'!G$59:G$60)+MMULT($T281:$U281,'1-Konfiguration'!G$57:G$58)+($S281*'1-Konfiguration'!G$63)</f>
        <v>31.669581071060012</v>
      </c>
      <c r="W281" s="81">
        <f>MMULT($N281:$P281,'1-Konfiguration'!H$54:H$56)+MMULT($Q281:$R281,'1-Konfiguration'!H$59:H$60)+MMULT($T281:$U281,'1-Konfiguration'!H$57:H$58)+($S281*'1-Konfiguration'!H$63)</f>
        <v>193.81646829417278</v>
      </c>
      <c r="X281" s="81">
        <f>MMULT($N281:$P281,'1-Konfiguration'!I$54:I$56)+MMULT($Q281:$R281,'1-Konfiguration'!I$59:I$60)+MMULT($T281:$U281,'1-Konfiguration'!I$57:I$58)+($S281*'1-Konfiguration'!I$63)</f>
        <v>521.60722813317852</v>
      </c>
      <c r="Y281" s="81">
        <f>MMULT($N281:$P281,'1-Konfiguration'!J$54:J$56)+MMULT($Q281:$R281,'1-Konfiguration'!J$59:J$60)+MMULT($T281:$U281,'1-Konfiguration'!J$57:J$58)+($S281*'1-Konfiguration'!J$63)</f>
        <v>861.43354698774579</v>
      </c>
      <c r="Z281" s="81">
        <f>MMULT($N281:$P281,'1-Konfiguration'!K$54:K$56)+MMULT($Q281:$R281,'1-Konfiguration'!K$59:K$60)+MMULT($T281:$U281,'1-Konfiguration'!K$57:K$58)+($S281*'1-Konfiguration'!K$63)</f>
        <v>79.173952677650064</v>
      </c>
      <c r="AA281" s="81">
        <f>MMULT($N281:$P281,'1-Konfiguration'!L$54:L$56)+MMULT($Q281:$R281,'1-Konfiguration'!L$59:L$60)+MMULT($T281:$U281,'1-Konfiguration'!L$57:L$58)+($S281*'1-Konfiguration'!L$63)</f>
        <v>247.90821003578861</v>
      </c>
      <c r="AB281" s="81">
        <f>MMULT($N281:$P281,'1-Konfiguration'!M$54:M$56)+MMULT($Q281:$R281,'1-Konfiguration'!M$59:M$60)+MMULT($T281:$U281,'1-Konfiguration'!M$57:M$58)+($S281*'1-Konfiguration'!M$63)</f>
        <v>707.46680833967343</v>
      </c>
      <c r="AC281" s="81">
        <f>MMULT($N281:$P281,'1-Konfiguration'!N$54:N$56)+MMULT($Q281:$R281,'1-Konfiguration'!N$59:N$60)+MMULT($T281:$U281,'1-Konfiguration'!N$57:N$58)+($S281*'1-Konfiguration'!N$63)</f>
        <v>1321.3547803139531</v>
      </c>
      <c r="AF281" s="6">
        <f t="shared" si="112"/>
        <v>0</v>
      </c>
      <c r="AG281" s="6">
        <f t="shared" si="113"/>
        <v>1</v>
      </c>
      <c r="AH281" s="6">
        <f t="shared" si="114"/>
        <v>1</v>
      </c>
      <c r="AI281" s="6">
        <f t="shared" si="115"/>
        <v>1</v>
      </c>
      <c r="AJ281" s="6">
        <f t="shared" si="116"/>
        <v>1</v>
      </c>
      <c r="AK281" s="6">
        <f t="shared" si="117"/>
        <v>1</v>
      </c>
      <c r="AL281" s="6">
        <f t="shared" si="118"/>
        <v>1</v>
      </c>
      <c r="AM281" s="6">
        <f t="shared" si="119"/>
        <v>2</v>
      </c>
      <c r="AO281" s="5" t="str">
        <f t="shared" si="120"/>
        <v>{ "type": "Feature", "geometry": { "type": "Point", "coordinates": [8,6360949,49,8178421] } },</v>
      </c>
      <c r="AP281" s="5" t="str">
        <f t="shared" si="104"/>
        <v>{ "type": "Feature", "geometry": { "type": "Point", "coordinates": [8,6368949,49,8178421] } },</v>
      </c>
      <c r="AQ281" s="5" t="str">
        <f t="shared" si="105"/>
        <v>{ "type": "Feature", "geometry": { "type": "Point", "coordinates": [8,6360949,49,8183421] } },</v>
      </c>
      <c r="AR281" s="5" t="str">
        <f t="shared" si="106"/>
        <v>{ "type": "Feature", "geometry": { "type": "Point", "coordinates": [8,6360949,49,8173421] } },</v>
      </c>
      <c r="AS281" s="5" t="str">
        <f t="shared" si="107"/>
        <v>{ "type": "Feature", "geometry": { "type": "Point", "coordinates": [8,6352949,49,8178421] } },</v>
      </c>
      <c r="AT281" s="5" t="str">
        <f t="shared" si="108"/>
        <v>{ "type": "Feature", "geometry": { "type": "Point", "coordinates": [8,6352949,49,8173421] } },</v>
      </c>
      <c r="AU281" s="5" t="str">
        <f t="shared" si="109"/>
        <v>{ "type": "Feature", "geometry": { "type": "Point", "coordinates": [8,6368949,49,8183421] } },</v>
      </c>
      <c r="AV281" s="5" t="str">
        <f t="shared" si="110"/>
        <v>{ "type": "Feature", "geometry": { "type": "Point", "coordinates": [8,6352949,49,8183421] } },</v>
      </c>
      <c r="AW281" s="5" t="str">
        <f t="shared" si="111"/>
        <v>{ "type": "Feature", "geometry": { "type": "Point", "coordinates": [8,6368949,49,8173421] } },</v>
      </c>
      <c r="AX281" s="5" t="s">
        <v>753</v>
      </c>
      <c r="AY281" s="6" t="str">
        <f>REPT($AO281,VLOOKUP(AF281,'8-Intensitäten Heatmap'!$A$5:$L$232,$AO$3,FALSE))&amp;REPT($AP281,VLOOKUP(AF281,'8-Intensitäten Heatmap'!$A$5:$L$232,$AP$3,FALSE))&amp;REPT($AQ281,VLOOKUP(AF281,'8-Intensitäten Heatmap'!$A$5:$L$232,$AQ$3,FALSE))&amp;REPT($AR281,VLOOKUP(AF281,'8-Intensitäten Heatmap'!$A$5:$L$232,$AR$3,FALSE))&amp;REPT($AS281,VLOOKUP(AF281,'8-Intensitäten Heatmap'!$A$5:$L$232,$AS$3,FALSE))&amp;REPT($AT281,VLOOKUP(AF281,'8-Intensitäten Heatmap'!$A$5:$L$232,$AT$3,FALSE))&amp;REPT($AU281,VLOOKUP(AF281,'8-Intensitäten Heatmap'!$A$5:$L$232,$AU$3,FALSE))&amp;REPT($AV281,VLOOKUP(AF281,'8-Intensitäten Heatmap'!$A$5:$L$232,$AV$3,FALSE))&amp;REPT($AW281,VLOOKUP(AF281,'8-Intensitäten Heatmap'!$A$5:$L$232,$AW$3,FALSE))</f>
        <v/>
      </c>
      <c r="AZ281" s="6" t="str">
        <f>REPT($AO281,VLOOKUP(AG281,'8-Intensitäten Heatmap'!$A$5:$L$232,$AO$3,FALSE))&amp;REPT($AP281,VLOOKUP(AG281,'8-Intensitäten Heatmap'!$A$5:$L$232,$AP$3,FALSE))&amp;REPT($AQ281,VLOOKUP(AG281,'8-Intensitäten Heatmap'!$A$5:$L$232,$AQ$3,FALSE))&amp;REPT($AR281,VLOOKUP(AG281,'8-Intensitäten Heatmap'!$A$5:$L$232,$AR$3,FALSE))&amp;REPT($AS281,VLOOKUP(AG281,'8-Intensitäten Heatmap'!$A$5:$L$232,$AS$3,FALSE))&amp;REPT($AT281,VLOOKUP(AG281,'8-Intensitäten Heatmap'!$A$5:$L$232,$AT$3,FALSE))&amp;REPT($AU281,VLOOKUP(AG281,'8-Intensitäten Heatmap'!$A$5:$L$232,$AU$3,FALSE))&amp;REPT($AV281,VLOOKUP(AG281,'8-Intensitäten Heatmap'!$A$5:$L$232,$AV$3,FALSE))&amp;REPT($AW281,VLOOKUP(AG281,'8-Intensitäten Heatmap'!$A$5:$L$232,$AW$3,FALSE))</f>
        <v>{ "type": "Feature", "geometry": { "type": "Point", "coordinates": [8,6360949,49,8178421] } },</v>
      </c>
      <c r="BA281" s="6" t="str">
        <f>REPT($AO281,VLOOKUP(AH281,'8-Intensitäten Heatmap'!$A$5:$L$232,$AO$3,FALSE))&amp;REPT($AP281,VLOOKUP(AH281,'8-Intensitäten Heatmap'!$A$5:$L$232,$AP$3,FALSE))&amp;REPT($AQ281,VLOOKUP(AH281,'8-Intensitäten Heatmap'!$A$5:$L$232,$AQ$3,FALSE))&amp;REPT($AR281,VLOOKUP(AH281,'8-Intensitäten Heatmap'!$A$5:$L$232,$AR$3,FALSE))&amp;REPT($AS281,VLOOKUP(AH281,'8-Intensitäten Heatmap'!$A$5:$L$232,$AS$3,FALSE))&amp;REPT($AT281,VLOOKUP(AH281,'8-Intensitäten Heatmap'!$A$5:$L$232,$AT$3,FALSE))&amp;REPT($AU281,VLOOKUP(AH281,'8-Intensitäten Heatmap'!$A$5:$L$232,$AU$3,FALSE))&amp;REPT($AV281,VLOOKUP(AH281,'8-Intensitäten Heatmap'!$A$5:$L$232,$AV$3,FALSE))&amp;REPT($AW281,VLOOKUP(AH281,'8-Intensitäten Heatmap'!$A$5:$L$232,$AW$3,FALSE))</f>
        <v>{ "type": "Feature", "geometry": { "type": "Point", "coordinates": [8,6360949,49,8178421] } },</v>
      </c>
      <c r="BB281" s="6" t="str">
        <f>REPT($AO281,VLOOKUP(AI281,'8-Intensitäten Heatmap'!$A$5:$L$232,$AO$3,FALSE))&amp;REPT($AP281,VLOOKUP(AI281,'8-Intensitäten Heatmap'!$A$5:$L$232,$AP$3,FALSE))&amp;REPT($AQ281,VLOOKUP(AI281,'8-Intensitäten Heatmap'!$A$5:$L$232,$AQ$3,FALSE))&amp;REPT($AR281,VLOOKUP(AI281,'8-Intensitäten Heatmap'!$A$5:$L$232,$AR$3,FALSE))&amp;REPT($AS281,VLOOKUP(AI281,'8-Intensitäten Heatmap'!$A$5:$L$232,$AS$3,FALSE))&amp;REPT($AT281,VLOOKUP(AI281,'8-Intensitäten Heatmap'!$A$5:$L$232,$AT$3,FALSE))&amp;REPT($AU281,VLOOKUP(AI281,'8-Intensitäten Heatmap'!$A$5:$L$232,$AU$3,FALSE))&amp;REPT($AV281,VLOOKUP(AI281,'8-Intensitäten Heatmap'!$A$5:$L$232,$AV$3,FALSE))&amp;REPT($AW281,VLOOKUP(AI281,'8-Intensitäten Heatmap'!$A$5:$L$232,$AW$3,FALSE))</f>
        <v>{ "type": "Feature", "geometry": { "type": "Point", "coordinates": [8,6360949,49,8178421] } },</v>
      </c>
      <c r="BC281" s="6" t="str">
        <f>REPT($AO281,VLOOKUP(AJ281,'8-Intensitäten Heatmap'!$A$5:$L$232,$AO$3,FALSE))&amp;REPT($AP281,VLOOKUP(AJ281,'8-Intensitäten Heatmap'!$A$5:$L$232,$AP$3,FALSE))&amp;REPT($AQ281,VLOOKUP(AJ281,'8-Intensitäten Heatmap'!$A$5:$L$232,$AQ$3,FALSE))&amp;REPT($AR281,VLOOKUP(AJ281,'8-Intensitäten Heatmap'!$A$5:$L$232,$AR$3,FALSE))&amp;REPT($AS281,VLOOKUP(AJ281,'8-Intensitäten Heatmap'!$A$5:$L$232,$AS$3,FALSE))&amp;REPT($AT281,VLOOKUP(AJ281,'8-Intensitäten Heatmap'!$A$5:$L$232,$AT$3,FALSE))&amp;REPT($AU281,VLOOKUP(AJ281,'8-Intensitäten Heatmap'!$A$5:$L$232,$AU$3,FALSE))&amp;REPT($AV281,VLOOKUP(AJ281,'8-Intensitäten Heatmap'!$A$5:$L$232,$AV$3,FALSE))&amp;REPT($AW281,VLOOKUP(AJ281,'8-Intensitäten Heatmap'!$A$5:$L$232,$AW$3,FALSE))</f>
        <v>{ "type": "Feature", "geometry": { "type": "Point", "coordinates": [8,6360949,49,8178421] } },</v>
      </c>
      <c r="BD281" s="6" t="str">
        <f>REPT($AO281,VLOOKUP(AK281,'8-Intensitäten Heatmap'!$A$5:$L$232,$AO$3,FALSE))&amp;REPT($AP281,VLOOKUP(AK281,'8-Intensitäten Heatmap'!$A$5:$L$232,$AP$3,FALSE))&amp;REPT($AQ281,VLOOKUP(AK281,'8-Intensitäten Heatmap'!$A$5:$L$232,$AQ$3,FALSE))&amp;REPT($AR281,VLOOKUP(AK281,'8-Intensitäten Heatmap'!$A$5:$L$232,$AR$3,FALSE))&amp;REPT($AS281,VLOOKUP(AK281,'8-Intensitäten Heatmap'!$A$5:$L$232,$AS$3,FALSE))&amp;REPT($AT281,VLOOKUP(AK281,'8-Intensitäten Heatmap'!$A$5:$L$232,$AT$3,FALSE))&amp;REPT($AU281,VLOOKUP(AK281,'8-Intensitäten Heatmap'!$A$5:$L$232,$AU$3,FALSE))&amp;REPT($AV281,VLOOKUP(AK281,'8-Intensitäten Heatmap'!$A$5:$L$232,$AV$3,FALSE))&amp;REPT($AW281,VLOOKUP(AK281,'8-Intensitäten Heatmap'!$A$5:$L$232,$AW$3,FALSE))</f>
        <v>{ "type": "Feature", "geometry": { "type": "Point", "coordinates": [8,6360949,49,8178421] } },</v>
      </c>
      <c r="BE281" s="6" t="str">
        <f>REPT($AO281,VLOOKUP(AL281,'8-Intensitäten Heatmap'!$A$5:$L$232,$AO$3,FALSE))&amp;REPT($AP281,VLOOKUP(AL281,'8-Intensitäten Heatmap'!$A$5:$L$232,$AP$3,FALSE))&amp;REPT($AQ281,VLOOKUP(AL281,'8-Intensitäten Heatmap'!$A$5:$L$232,$AQ$3,FALSE))&amp;REPT($AR281,VLOOKUP(AL281,'8-Intensitäten Heatmap'!$A$5:$L$232,$AR$3,FALSE))&amp;REPT($AS281,VLOOKUP(AL281,'8-Intensitäten Heatmap'!$A$5:$L$232,$AS$3,FALSE))&amp;REPT($AT281,VLOOKUP(AL281,'8-Intensitäten Heatmap'!$A$5:$L$232,$AT$3,FALSE))&amp;REPT($AU281,VLOOKUP(AL281,'8-Intensitäten Heatmap'!$A$5:$L$232,$AU$3,FALSE))&amp;REPT($AV281,VLOOKUP(AL281,'8-Intensitäten Heatmap'!$A$5:$L$232,$AV$3,FALSE))&amp;REPT($AW281,VLOOKUP(AL281,'8-Intensitäten Heatmap'!$A$5:$L$232,$AW$3,FALSE))</f>
        <v>{ "type": "Feature", "geometry": { "type": "Point", "coordinates": [8,6360949,49,8178421] } },</v>
      </c>
      <c r="BF281" s="6" t="str">
        <f>REPT($AO281,VLOOKUP(AM281,'8-Intensitäten Heatmap'!$A$5:$L$232,$AO$3,FALSE))&amp;REPT($AP281,VLOOKUP(AM281,'8-Intensitäten Heatmap'!$A$5:$L$232,$AP$3,FALSE))&amp;REPT($AQ281,VLOOKUP(AM281,'8-Intensitäten Heatmap'!$A$5:$L$232,$AQ$3,FALSE))&amp;REPT($AR281,VLOOKUP(AM281,'8-Intensitäten Heatmap'!$A$5:$L$232,$AR$3,FALSE))&amp;REPT($AS281,VLOOKUP(AM281,'8-Intensitäten Heatmap'!$A$5:$L$232,$AS$3,FALSE))&amp;REPT($AT281,VLOOKUP(AM281,'8-Intensitäten Heatmap'!$A$5:$L$232,$AT$3,FALSE))&amp;REPT($AU281,VLOOKUP(AM281,'8-Intensitäten Heatmap'!$A$5:$L$232,$AU$3,FALSE))&amp;REPT($AV281,VLOOKUP(AM281,'8-Intensitäten Heatmap'!$A$5:$L$232,$AV$3,FALSE))&amp;REPT($AW281,VLOOKUP(AM281,'8-Intensitäten Heatmap'!$A$5:$L$232,$AW$3,FALSE))</f>
        <v>{ "type": "Feature", "geometry": { "type": "Point", "coordinates": [8,6360949,49,8178421] } },{ "type": "Feature", "geometry": { "type": "Point", "coordinates": [8,6368949,49,8178421] } },</v>
      </c>
      <c r="BG281" s="6" t="s">
        <v>753</v>
      </c>
      <c r="BH281" s="6" t="str">
        <f t="shared" si="121"/>
        <v/>
      </c>
      <c r="BI281" s="6" t="str">
        <f t="shared" si="122"/>
        <v/>
      </c>
      <c r="BJ281" s="6" t="str">
        <f t="shared" si="123"/>
        <v/>
      </c>
      <c r="BK281" s="6" t="str">
        <f t="shared" si="124"/>
        <v/>
      </c>
      <c r="BL281" s="6" t="str">
        <f t="shared" si="125"/>
        <v/>
      </c>
      <c r="BM281" s="6" t="str">
        <f t="shared" si="126"/>
        <v/>
      </c>
      <c r="BN281" s="6" t="str">
        <f t="shared" si="127"/>
        <v/>
      </c>
      <c r="BO281" s="6" t="str">
        <f t="shared" si="128"/>
        <v>{ "type": "Feature", "geometry": { "type": "Point", "coordinates": [8,6360949,49,8178421] } },</v>
      </c>
      <c r="BP281" s="6" t="s">
        <v>3381</v>
      </c>
    </row>
    <row r="282" spans="1:68" s="6" customFormat="1" x14ac:dyDescent="0.3">
      <c r="A282" s="18" t="str">
        <f>Table1[[#This Row],[Name]]</f>
        <v>Karl Schmidt</v>
      </c>
      <c r="B282" s="362">
        <v>8.7470475000000008</v>
      </c>
      <c r="C282" s="362">
        <v>50.117309499999998</v>
      </c>
      <c r="D282" s="18" t="str">
        <f>Table1[[#This Row],[Standortkategorie]]</f>
        <v>Wareneingang/-ausgang</v>
      </c>
      <c r="E282" s="18" t="str">
        <f>IF(Table1[[#This Row],[Zusatzinformation]]=0,"",Table1[[#This Row],[Zusatzinformation]])</f>
        <v/>
      </c>
      <c r="F282" s="47">
        <f>IF($D282&lt;&gt;"Busdepot",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282" s="47">
        <f>IF($D282&lt;&gt;"Busdepot",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82" s="47">
        <f>(Table1[[#This Row],[Lieferfahrzeuge]]*'1-Konfiguration'!$D$16+(MAX(Table1[[#This Row],[Lieferfahrzeuge]]*'1-Konfiguration'!$D$16,Table1[[#This Row],[Lieferfahrzeugtore]]*'1-Konfiguration'!$D$14)))/2</f>
        <v>0</v>
      </c>
      <c r="I282" s="47">
        <f>Table1[[#This Row],[Müllfahrzeuge]]</f>
        <v>0</v>
      </c>
      <c r="J282" s="47">
        <f>Table1[[#This Row],[Betonmischfahrzeuge]]</f>
        <v>0</v>
      </c>
      <c r="K282" s="47">
        <f>(Table1[[#This Row],[Schiffe]]*'1-Konfiguration'!$D$16+(MAX(Table1[[#This Row],[Schiffe]]*'1-Konfiguration'!$D$16,Table1[[#This Row],[Anleger]]*'1-Konfiguration'!$D$14)))/2</f>
        <v>0</v>
      </c>
      <c r="L282" s="47">
        <f>IF($D282="Busdepot",IFERROR(Table1[[#This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2" s="47">
        <f>IF($D282="Busdepot",IFERROR(Table1[[#This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2" s="81">
        <f>VLOOKUP($F$7,'1-Konfiguration'!$D$24:$G$28,4,FALSE) * (VLOOKUP('5-Standortanalyse (Berechnung)'!$F$7,'1-Konfiguration'!$D$24:$F$28,2,FALSE)/100)*VLOOKUP('5-Standortanalyse (Berechnung)'!$F$7,'1-Konfiguration'!$D$24:$F$28,3,FALSE)*$F282</f>
        <v>20856.117600000001</v>
      </c>
      <c r="O282" s="81">
        <f>VLOOKUP($G$7,'1-Konfiguration'!$D$24:$G$28,4,FALSE) * (VLOOKUP('5-Standortanalyse (Berechnung)'!$G$7,'1-Konfiguration'!$D$24:$F$28,2,FALSE)/100)*VLOOKUP('5-Standortanalyse (Berechnung)'!$G$7,'1-Konfiguration'!$D$24:$F$28,3,FALSE)*$G282</f>
        <v>0</v>
      </c>
      <c r="P282" s="81">
        <f>VLOOKUP($H$7,'1-Konfiguration'!$D$24:$G$28,4,FALSE) * (VLOOKUP('5-Standortanalyse (Berechnung)'!$H$7,'1-Konfiguration'!$D$24:$F$28,2,FALSE)/100)*VLOOKUP('5-Standortanalyse (Berechnung)'!$H$7,'1-Konfiguration'!$D$24:$F$28,3,FALSE)*$H282</f>
        <v>0</v>
      </c>
      <c r="Q282" s="81">
        <f>VLOOKUP($I$7,'1-Konfiguration'!$D$24:$G$33,4,FALSE) * (VLOOKUP('5-Standortanalyse (Berechnung)'!$I$7,'1-Konfiguration'!$D$24:$F$33,2,FALSE)/100)*VLOOKUP('5-Standortanalyse (Berechnung)'!$I$7,'1-Konfiguration'!$D$24:$F$33,3,FALSE)*$I282</f>
        <v>0</v>
      </c>
      <c r="R282" s="81">
        <f>VLOOKUP($J$7,'1-Konfiguration'!$D$24:$G$33,4,FALSE) * (VLOOKUP('5-Standortanalyse (Berechnung)'!$J$7,'1-Konfiguration'!$D$24:$F$33,2,FALSE)/100)*VLOOKUP('5-Standortanalyse (Berechnung)'!$J$7,'1-Konfiguration'!$D$24:$F$33,3,FALSE)*$J282</f>
        <v>0</v>
      </c>
      <c r="S282" s="81">
        <f>VLOOKUP($K$7,'1-Konfiguration'!$D$24:$G$33,4,FALSE) * (VLOOKUP('5-Standortanalyse (Berechnung)'!$K$7,'1-Konfiguration'!$D$24:$F$33,2,FALSE)/100)*VLOOKUP('5-Standortanalyse (Berechnung)'!$K$7,'1-Konfiguration'!$D$24:$F$33,3,FALSE)*$K282</f>
        <v>0</v>
      </c>
      <c r="T282" s="81">
        <f>VLOOKUP($L$7,'1-Konfiguration'!$D$24:$G$28,4,FALSE) * (VLOOKUP('5-Standortanalyse (Berechnung)'!$L$7,'1-Konfiguration'!$D$24:$F$28,2,FALSE)/100)*VLOOKUP('5-Standortanalyse (Berechnung)'!$L$7,'1-Konfiguration'!$D$24:$F$28,3,FALSE)*$L282</f>
        <v>0</v>
      </c>
      <c r="U282" s="81">
        <f>VLOOKUP($M$7,'1-Konfiguration'!$D$24:$G$28,4,FALSE) * (VLOOKUP('5-Standortanalyse (Berechnung)'!$M$7,'1-Konfiguration'!$D$24:$F$28,2,FALSE)/100)*VLOOKUP('5-Standortanalyse (Berechnung)'!$M$7,'1-Konfiguration'!$D$24:$F$28,3,FALSE)*$M282</f>
        <v>0</v>
      </c>
      <c r="V282" s="81">
        <f>MMULT($N282:$P282,'1-Konfiguration'!G$54:G$56)+MMULT($Q282:$R282,'1-Konfiguration'!G$59:G$60)+MMULT($T282:$U282,'1-Konfiguration'!G$57:G$58)+($S282*'1-Konfiguration'!G$63)</f>
        <v>178.530437057314</v>
      </c>
      <c r="W282" s="81">
        <f>MMULT($N282:$P282,'1-Konfiguration'!H$54:H$56)+MMULT($Q282:$R282,'1-Konfiguration'!H$59:H$60)+MMULT($T282:$U282,'1-Konfiguration'!H$57:H$58)+($S282*'1-Konfiguration'!H$63)</f>
        <v>815.11049607296866</v>
      </c>
      <c r="X282" s="81">
        <f>MMULT($N282:$P282,'1-Konfiguration'!I$54:I$56)+MMULT($Q282:$R282,'1-Konfiguration'!I$59:I$60)+MMULT($T282:$U282,'1-Konfiguration'!I$57:I$58)+($S282*'1-Konfiguration'!I$63)</f>
        <v>2031.7798254842555</v>
      </c>
      <c r="Y282" s="81">
        <f>MMULT($N282:$P282,'1-Konfiguration'!J$54:J$56)+MMULT($Q282:$R282,'1-Konfiguration'!J$59:J$60)+MMULT($T282:$U282,'1-Konfiguration'!J$57:J$58)+($S282*'1-Konfiguration'!J$63)</f>
        <v>4118.2357466622589</v>
      </c>
      <c r="Z282" s="81">
        <f>MMULT($N282:$P282,'1-Konfiguration'!K$54:K$56)+MMULT($Q282:$R282,'1-Konfiguration'!K$59:K$60)+MMULT($T282:$U282,'1-Konfiguration'!K$57:K$58)+($S282*'1-Konfiguration'!K$63)</f>
        <v>446.32609264328505</v>
      </c>
      <c r="AA282" s="81">
        <f>MMULT($N282:$P282,'1-Konfiguration'!L$54:L$56)+MMULT($Q282:$R282,'1-Konfiguration'!L$59:L$60)+MMULT($T282:$U282,'1-Konfiguration'!L$57:L$58)+($S282*'1-Konfiguration'!L$63)</f>
        <v>1127.0176470534514</v>
      </c>
      <c r="AB282" s="81">
        <f>MMULT($N282:$P282,'1-Konfiguration'!M$54:M$56)+MMULT($Q282:$R282,'1-Konfiguration'!M$59:M$60)+MMULT($T282:$U282,'1-Konfiguration'!M$57:M$58)+($S282*'1-Konfiguration'!M$63)</f>
        <v>2802.4285841383094</v>
      </c>
      <c r="AC282" s="81">
        <f>MMULT($N282:$P282,'1-Konfiguration'!N$54:N$56)+MMULT($Q282:$R282,'1-Konfiguration'!N$59:N$60)+MMULT($T282:$U282,'1-Konfiguration'!N$57:N$58)+($S282*'1-Konfiguration'!N$63)</f>
        <v>6363.4647278328221</v>
      </c>
      <c r="AF282" s="6">
        <f t="shared" si="112"/>
        <v>1</v>
      </c>
      <c r="AG282" s="6">
        <f t="shared" si="113"/>
        <v>3</v>
      </c>
      <c r="AH282" s="6">
        <f t="shared" si="114"/>
        <v>4</v>
      </c>
      <c r="AI282" s="6">
        <f t="shared" si="115"/>
        <v>5</v>
      </c>
      <c r="AJ282" s="6">
        <f t="shared" si="116"/>
        <v>4</v>
      </c>
      <c r="AK282" s="6">
        <f t="shared" si="117"/>
        <v>5</v>
      </c>
      <c r="AL282" s="6">
        <f t="shared" si="118"/>
        <v>6</v>
      </c>
      <c r="AM282" s="6">
        <f t="shared" si="119"/>
        <v>8</v>
      </c>
      <c r="AO282" s="5" t="str">
        <f t="shared" si="120"/>
        <v>{ "type": "Feature", "geometry": { "type": "Point", "coordinates": [8,7470475,50,1173095] } },</v>
      </c>
      <c r="AP282" s="5" t="str">
        <f t="shared" si="104"/>
        <v>{ "type": "Feature", "geometry": { "type": "Point", "coordinates": [8,7478475,50,1173095] } },</v>
      </c>
      <c r="AQ282" s="5" t="str">
        <f t="shared" si="105"/>
        <v>{ "type": "Feature", "geometry": { "type": "Point", "coordinates": [8,7470475,50,1178095] } },</v>
      </c>
      <c r="AR282" s="5" t="str">
        <f t="shared" si="106"/>
        <v>{ "type": "Feature", "geometry": { "type": "Point", "coordinates": [8,7470475,50,1168095] } },</v>
      </c>
      <c r="AS282" s="5" t="str">
        <f t="shared" si="107"/>
        <v>{ "type": "Feature", "geometry": { "type": "Point", "coordinates": [8,7462475,50,1173095] } },</v>
      </c>
      <c r="AT282" s="5" t="str">
        <f t="shared" si="108"/>
        <v>{ "type": "Feature", "geometry": { "type": "Point", "coordinates": [8,7462475,50,1168095] } },</v>
      </c>
      <c r="AU282" s="5" t="str">
        <f t="shared" si="109"/>
        <v>{ "type": "Feature", "geometry": { "type": "Point", "coordinates": [8,7478475,50,1178095] } },</v>
      </c>
      <c r="AV282" s="5" t="str">
        <f t="shared" si="110"/>
        <v>{ "type": "Feature", "geometry": { "type": "Point", "coordinates": [8,7462475,50,1178095] } },</v>
      </c>
      <c r="AW282" s="5" t="str">
        <f t="shared" si="111"/>
        <v>{ "type": "Feature", "geometry": { "type": "Point", "coordinates": [8,7478475,50,1168095] } },</v>
      </c>
      <c r="AX282" s="5" t="s">
        <v>753</v>
      </c>
      <c r="AY282" s="6" t="str">
        <f>REPT($AO282,VLOOKUP(AF282,'8-Intensitäten Heatmap'!$A$5:$L$232,$AO$3,FALSE))&amp;REPT($AP282,VLOOKUP(AF282,'8-Intensitäten Heatmap'!$A$5:$L$232,$AP$3,FALSE))&amp;REPT($AQ282,VLOOKUP(AF282,'8-Intensitäten Heatmap'!$A$5:$L$232,$AQ$3,FALSE))&amp;REPT($AR282,VLOOKUP(AF282,'8-Intensitäten Heatmap'!$A$5:$L$232,$AR$3,FALSE))&amp;REPT($AS282,VLOOKUP(AF282,'8-Intensitäten Heatmap'!$A$5:$L$232,$AS$3,FALSE))&amp;REPT($AT282,VLOOKUP(AF282,'8-Intensitäten Heatmap'!$A$5:$L$232,$AT$3,FALSE))&amp;REPT($AU282,VLOOKUP(AF282,'8-Intensitäten Heatmap'!$A$5:$L$232,$AU$3,FALSE))&amp;REPT($AV282,VLOOKUP(AF282,'8-Intensitäten Heatmap'!$A$5:$L$232,$AV$3,FALSE))&amp;REPT($AW282,VLOOKUP(AF282,'8-Intensitäten Heatmap'!$A$5:$L$232,$AW$3,FALSE))</f>
        <v>{ "type": "Feature", "geometry": { "type": "Point", "coordinates": [8,7470475,50,1173095] } },</v>
      </c>
      <c r="AZ282" s="6" t="str">
        <f>REPT($AO282,VLOOKUP(AG282,'8-Intensitäten Heatmap'!$A$5:$L$232,$AO$3,FALSE))&amp;REPT($AP282,VLOOKUP(AG282,'8-Intensitäten Heatmap'!$A$5:$L$232,$AP$3,FALSE))&amp;REPT($AQ282,VLOOKUP(AG282,'8-Intensitäten Heatmap'!$A$5:$L$232,$AQ$3,FALSE))&amp;REPT($AR282,VLOOKUP(AG282,'8-Intensitäten Heatmap'!$A$5:$L$232,$AR$3,FALSE))&amp;REPT($AS282,VLOOKUP(AG282,'8-Intensitäten Heatmap'!$A$5:$L$232,$AS$3,FALSE))&amp;REPT($AT282,VLOOKUP(AG282,'8-Intensitäten Heatmap'!$A$5:$L$232,$AT$3,FALSE))&amp;REPT($AU282,VLOOKUP(AG282,'8-Intensitäten Heatmap'!$A$5:$L$232,$AU$3,FALSE))&amp;REPT($AV282,VLOOKUP(AG282,'8-Intensitäten Heatmap'!$A$5:$L$232,$AV$3,FALSE))&amp;REPT($AW282,VLOOKUP(AG282,'8-Intensitäten Heatmap'!$A$5:$L$232,$AW$3,FALSE))</f>
        <v>{ "type": "Feature", "geometry": { "type": "Point", "coordinates": [8,7470475,50,1173095] } },{ "type": "Feature", "geometry": { "type": "Point", "coordinates": [8,7478475,50,1173095] } },{ "type": "Feature", "geometry": { "type": "Point", "coordinates": [8,7470475,50,1178095] } },</v>
      </c>
      <c r="BA282" s="6" t="str">
        <f>REPT($AO282,VLOOKUP(AH282,'8-Intensitäten Heatmap'!$A$5:$L$232,$AO$3,FALSE))&amp;REPT($AP282,VLOOKUP(AH282,'8-Intensitäten Heatmap'!$A$5:$L$232,$AP$3,FALSE))&amp;REPT($AQ282,VLOOKUP(AH282,'8-Intensitäten Heatmap'!$A$5:$L$232,$AQ$3,FALSE))&amp;REPT($AR282,VLOOKUP(AH282,'8-Intensitäten Heatmap'!$A$5:$L$232,$AR$3,FALSE))&amp;REPT($AS282,VLOOKUP(AH282,'8-Intensitäten Heatmap'!$A$5:$L$232,$AS$3,FALSE))&amp;REPT($AT282,VLOOKUP(AH282,'8-Intensitäten Heatmap'!$A$5:$L$232,$AT$3,FALSE))&amp;REPT($AU282,VLOOKUP(AH282,'8-Intensitäten Heatmap'!$A$5:$L$232,$AU$3,FALSE))&amp;REPT($AV282,VLOOKUP(AH282,'8-Intensitäten Heatmap'!$A$5:$L$232,$AV$3,FALSE))&amp;REPT($AW282,VLOOKUP(AH282,'8-Intensitäten Heatmap'!$A$5:$L$232,$AW$3,FALSE))</f>
        <v>{ "type": "Feature", "geometry": { "type": "Point", "coordinates": [8,7470475,50,1173095] } },{ "type": "Feature", "geometry": { "type": "Point", "coordinates": [8,7478475,50,1173095] } },{ "type": "Feature", "geometry": { "type": "Point", "coordinates": [8,7470475,50,1178095] } },{ "type": "Feature", "geometry": { "type": "Point", "coordinates": [8,7470475,50,1168095] } },</v>
      </c>
      <c r="BB282" s="6" t="str">
        <f>REPT($AO282,VLOOKUP(AI282,'8-Intensitäten Heatmap'!$A$5:$L$232,$AO$3,FALSE))&amp;REPT($AP282,VLOOKUP(AI282,'8-Intensitäten Heatmap'!$A$5:$L$232,$AP$3,FALSE))&amp;REPT($AQ282,VLOOKUP(AI282,'8-Intensitäten Heatmap'!$A$5:$L$232,$AQ$3,FALSE))&amp;REPT($AR282,VLOOKUP(AI282,'8-Intensitäten Heatmap'!$A$5:$L$232,$AR$3,FALSE))&amp;REPT($AS282,VLOOKUP(AI282,'8-Intensitäten Heatmap'!$A$5:$L$232,$AS$3,FALSE))&amp;REPT($AT282,VLOOKUP(AI282,'8-Intensitäten Heatmap'!$A$5:$L$232,$AT$3,FALSE))&amp;REPT($AU282,VLOOKUP(AI282,'8-Intensitäten Heatmap'!$A$5:$L$232,$AU$3,FALSE))&amp;REPT($AV282,VLOOKUP(AI282,'8-Intensitäten Heatmap'!$A$5:$L$232,$AV$3,FALSE))&amp;REPT($AW282,VLOOKUP(AI282,'8-Intensitäten Heatmap'!$A$5:$L$232,$AW$3,FALSE))</f>
        <v>{ "type": "Feature", "geometry": { "type": "Point", "coordinates": [8,7470475,50,1173095] } },{ "type": "Feature", "geometry": { "type": "Point", "coordinates": [8,7478475,50,1173095] } },{ "type": "Feature", "geometry": { "type": "Point", "coordinates": [8,7470475,50,1178095] } },{ "type": "Feature", "geometry": { "type": "Point", "coordinates": [8,7470475,50,1168095] } },{ "type": "Feature", "geometry": { "type": "Point", "coordinates": [8,7462475,50,1173095] } },</v>
      </c>
      <c r="BC282" s="6" t="str">
        <f>REPT($AO282,VLOOKUP(AJ282,'8-Intensitäten Heatmap'!$A$5:$L$232,$AO$3,FALSE))&amp;REPT($AP282,VLOOKUP(AJ282,'8-Intensitäten Heatmap'!$A$5:$L$232,$AP$3,FALSE))&amp;REPT($AQ282,VLOOKUP(AJ282,'8-Intensitäten Heatmap'!$A$5:$L$232,$AQ$3,FALSE))&amp;REPT($AR282,VLOOKUP(AJ282,'8-Intensitäten Heatmap'!$A$5:$L$232,$AR$3,FALSE))&amp;REPT($AS282,VLOOKUP(AJ282,'8-Intensitäten Heatmap'!$A$5:$L$232,$AS$3,FALSE))&amp;REPT($AT282,VLOOKUP(AJ282,'8-Intensitäten Heatmap'!$A$5:$L$232,$AT$3,FALSE))&amp;REPT($AU282,VLOOKUP(AJ282,'8-Intensitäten Heatmap'!$A$5:$L$232,$AU$3,FALSE))&amp;REPT($AV282,VLOOKUP(AJ282,'8-Intensitäten Heatmap'!$A$5:$L$232,$AV$3,FALSE))&amp;REPT($AW282,VLOOKUP(AJ282,'8-Intensitäten Heatmap'!$A$5:$L$232,$AW$3,FALSE))</f>
        <v>{ "type": "Feature", "geometry": { "type": "Point", "coordinates": [8,7470475,50,1173095] } },{ "type": "Feature", "geometry": { "type": "Point", "coordinates": [8,7478475,50,1173095] } },{ "type": "Feature", "geometry": { "type": "Point", "coordinates": [8,7470475,50,1178095] } },{ "type": "Feature", "geometry": { "type": "Point", "coordinates": [8,7470475,50,1168095] } },</v>
      </c>
      <c r="BD282" s="6" t="str">
        <f>REPT($AO282,VLOOKUP(AK282,'8-Intensitäten Heatmap'!$A$5:$L$232,$AO$3,FALSE))&amp;REPT($AP282,VLOOKUP(AK282,'8-Intensitäten Heatmap'!$A$5:$L$232,$AP$3,FALSE))&amp;REPT($AQ282,VLOOKUP(AK282,'8-Intensitäten Heatmap'!$A$5:$L$232,$AQ$3,FALSE))&amp;REPT($AR282,VLOOKUP(AK282,'8-Intensitäten Heatmap'!$A$5:$L$232,$AR$3,FALSE))&amp;REPT($AS282,VLOOKUP(AK282,'8-Intensitäten Heatmap'!$A$5:$L$232,$AS$3,FALSE))&amp;REPT($AT282,VLOOKUP(AK282,'8-Intensitäten Heatmap'!$A$5:$L$232,$AT$3,FALSE))&amp;REPT($AU282,VLOOKUP(AK282,'8-Intensitäten Heatmap'!$A$5:$L$232,$AU$3,FALSE))&amp;REPT($AV282,VLOOKUP(AK282,'8-Intensitäten Heatmap'!$A$5:$L$232,$AV$3,FALSE))&amp;REPT($AW282,VLOOKUP(AK282,'8-Intensitäten Heatmap'!$A$5:$L$232,$AW$3,FALSE))</f>
        <v>{ "type": "Feature", "geometry": { "type": "Point", "coordinates": [8,7470475,50,1173095] } },{ "type": "Feature", "geometry": { "type": "Point", "coordinates": [8,7478475,50,1173095] } },{ "type": "Feature", "geometry": { "type": "Point", "coordinates": [8,7470475,50,1178095] } },{ "type": "Feature", "geometry": { "type": "Point", "coordinates": [8,7470475,50,1168095] } },{ "type": "Feature", "geometry": { "type": "Point", "coordinates": [8,7462475,50,1173095] } },</v>
      </c>
      <c r="BE282" s="6" t="str">
        <f>REPT($AO282,VLOOKUP(AL282,'8-Intensitäten Heatmap'!$A$5:$L$232,$AO$3,FALSE))&amp;REPT($AP282,VLOOKUP(AL282,'8-Intensitäten Heatmap'!$A$5:$L$232,$AP$3,FALSE))&amp;REPT($AQ282,VLOOKUP(AL282,'8-Intensitäten Heatmap'!$A$5:$L$232,$AQ$3,FALSE))&amp;REPT($AR282,VLOOKUP(AL282,'8-Intensitäten Heatmap'!$A$5:$L$232,$AR$3,FALSE))&amp;REPT($AS282,VLOOKUP(AL282,'8-Intensitäten Heatmap'!$A$5:$L$232,$AS$3,FALSE))&amp;REPT($AT282,VLOOKUP(AL282,'8-Intensitäten Heatmap'!$A$5:$L$232,$AT$3,FALSE))&amp;REPT($AU282,VLOOKUP(AL282,'8-Intensitäten Heatmap'!$A$5:$L$232,$AU$3,FALSE))&amp;REPT($AV282,VLOOKUP(AL282,'8-Intensitäten Heatmap'!$A$5:$L$232,$AV$3,FALSE))&amp;REPT($AW282,VLOOKUP(AL282,'8-Intensitäten Heatmap'!$A$5:$L$232,$AW$3,FALSE))</f>
        <v>{ "type": "Feature", "geometry": { "type": "Point", "coordinates": [8,7470475,50,1173095] } },{ "type": "Feature", "geometry": { "type": "Point", "coordinates": [8,7478475,50,1173095] } },{ "type": "Feature", "geometry": { "type": "Point", "coordinates": [8,7470475,50,1178095] } },{ "type": "Feature", "geometry": { "type": "Point", "coordinates": [8,7470475,50,1168095] } },{ "type": "Feature", "geometry": { "type": "Point", "coordinates": [8,7462475,50,1173095] } },{ "type": "Feature", "geometry": { "type": "Point", "coordinates": [8,7462475,50,1168095] } },</v>
      </c>
      <c r="BF282" s="6" t="str">
        <f>REPT($AO282,VLOOKUP(AM282,'8-Intensitäten Heatmap'!$A$5:$L$232,$AO$3,FALSE))&amp;REPT($AP282,VLOOKUP(AM282,'8-Intensitäten Heatmap'!$A$5:$L$232,$AP$3,FALSE))&amp;REPT($AQ282,VLOOKUP(AM282,'8-Intensitäten Heatmap'!$A$5:$L$232,$AQ$3,FALSE))&amp;REPT($AR282,VLOOKUP(AM282,'8-Intensitäten Heatmap'!$A$5:$L$232,$AR$3,FALSE))&amp;REPT($AS282,VLOOKUP(AM282,'8-Intensitäten Heatmap'!$A$5:$L$232,$AS$3,FALSE))&amp;REPT($AT282,VLOOKUP(AM282,'8-Intensitäten Heatmap'!$A$5:$L$232,$AT$3,FALSE))&amp;REPT($AU282,VLOOKUP(AM282,'8-Intensitäten Heatmap'!$A$5:$L$232,$AU$3,FALSE))&amp;REPT($AV282,VLOOKUP(AM282,'8-Intensitäten Heatmap'!$A$5:$L$232,$AV$3,FALSE))&amp;REPT($AW282,VLOOKUP(AM282,'8-Intensitäten Heatmap'!$A$5:$L$232,$AW$3,FALSE))</f>
        <v>{ "type": "Feature", "geometry": { "type": "Point", "coordinates": [8,7470475,50,1173095] } },{ "type": "Feature", "geometry": { "type": "Point", "coordinates": [8,7478475,50,1173095] } },{ "type": "Feature", "geometry": { "type": "Point", "coordinates": [8,7470475,50,1178095] } },{ "type": "Feature", "geometry": { "type": "Point", "coordinates": [8,7470475,50,1168095] } },{ "type": "Feature", "geometry": { "type": "Point", "coordinates": [8,7462475,50,1173095] } },{ "type": "Feature", "geometry": { "type": "Point", "coordinates": [8,7462475,50,1168095] } },{ "type": "Feature", "geometry": { "type": "Point", "coordinates": [8,7478475,50,1178095] } },{ "type": "Feature", "geometry": { "type": "Point", "coordinates": [8,7462475,50,1178095] } },</v>
      </c>
      <c r="BG282" s="6" t="s">
        <v>753</v>
      </c>
      <c r="BH282" s="6" t="str">
        <f t="shared" si="121"/>
        <v>{ "type": "Feature", "geometry": { "type": "Point", "coordinates": [8,7470475,50,1173095] } },</v>
      </c>
      <c r="BI282" s="6" t="str">
        <f t="shared" si="122"/>
        <v/>
      </c>
      <c r="BJ282" s="6" t="str">
        <f t="shared" si="123"/>
        <v>{ "type": "Feature", "geometry": { "type": "Point", "coordinates": [8,7470475,50,1173095] } },{ "type": "Feature", "geometry": { "type": "Point", "coordinates": [8,7470475,50,1173095] } },</v>
      </c>
      <c r="BK282" s="6" t="str">
        <f t="shared" si="124"/>
        <v>{ "type": "Feature", "geometry": { "type": "Point", "coordinates": [8,7470475,50,1173095] } },{ "type": "Feature", "geometry": { "type": "Point", "coordinates": [8,7470475,50,1173095] } },{ "type": "Feature", "geometry": { "type": "Point", "coordinates": [8,7470475,50,1173095] } },{ "type": "Feature", "geometry": { "type": "Point", "coordinates": [8,7470475,50,1173095] } },</v>
      </c>
      <c r="BL282" s="6" t="str">
        <f t="shared" si="125"/>
        <v>{ "type": "Feature", "geometry": { "type": "Point", "coordinates": [8,7470475,50,1173095] } },{ "type": "Feature", "geometry": { "type": "Point", "coordinates": [8,7470475,50,1173095] } },{ "type": "Feature", "geometry": { "type": "Point", "coordinates": [8,7470475,50,1173095] } },{ "type": "Feature", "geometry": { "type": "Point", "coordinates": [8,7470475,50,1173095] } },</v>
      </c>
      <c r="BM282" s="6" t="str">
        <f t="shared" si="126"/>
        <v>{ "type": "Feature", "geometry": { "type": "Point", "coordinates": [8,7470475,50,1173095] } },</v>
      </c>
      <c r="BN282" s="6" t="str">
        <f t="shared" si="127"/>
        <v>{ "type": "Feature", "geometry": { "type": "Point", "coordinates": [8,7470475,50,1173095] } },{ "type": "Feature", "geometry": { "type": "Point", "coordinates": [8,7470475,50,1173095] } },</v>
      </c>
      <c r="BO282" s="6" t="str">
        <f t="shared" si="128"/>
        <v>{ "type": "Feature", "geometry": { "type": "Point", "coordinates": [8,7470475,50,1173095] } },{ "type": "Feature", "geometry": { "type": "Point", "coordinates": [8,7470475,50,1173095] } },{ "type": "Feature", "geometry": { "type": "Point", "coordinates": [8,7470475,50,1173095] } },{ "type": "Feature", "geometry": { "type": "Point", "coordinates": [8,7470475,50,1173095] } },{ "type": "Feature", "geometry": { "type": "Point", "coordinates": [8,7470475,50,1173095] } },{ "type": "Feature", "geometry": { "type": "Point", "coordinates": [8,7470475,50,1173095] } },</v>
      </c>
      <c r="BP282" s="6" t="s">
        <v>3381</v>
      </c>
    </row>
    <row r="283" spans="1:68" s="6" customFormat="1" x14ac:dyDescent="0.3">
      <c r="A283" s="18" t="str">
        <f>Table1[[#This Row],[Name]]</f>
        <v>Katadyn Deutschland GmbH</v>
      </c>
      <c r="B283" s="362">
        <v>8.5850310000000007</v>
      </c>
      <c r="C283" s="362">
        <v>49.989020799999999</v>
      </c>
      <c r="D283" s="18" t="str">
        <f>Table1[[#This Row],[Standortkategorie]]</f>
        <v>Wareneingang/-ausgang</v>
      </c>
      <c r="E283" s="18" t="str">
        <f>IF(Table1[[#This Row],[Zusatzinformation]]=0,"",Table1[[#This Row],[Zusatzinformation]])</f>
        <v/>
      </c>
      <c r="F283" s="47">
        <f>IF($D283&lt;&gt;"Busdepot",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283" s="47">
        <f>IF($D283&lt;&gt;"Busdepot",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283" s="47">
        <f>(Table1[[#This Row],[Lieferfahrzeuge]]*'1-Konfiguration'!$D$16+(MAX(Table1[[#This Row],[Lieferfahrzeuge]]*'1-Konfiguration'!$D$16,Table1[[#This Row],[Lieferfahrzeugtore]]*'1-Konfiguration'!$D$14)))/2</f>
        <v>0</v>
      </c>
      <c r="I283" s="47">
        <f>Table1[[#This Row],[Müllfahrzeuge]]</f>
        <v>0</v>
      </c>
      <c r="J283" s="47">
        <f>Table1[[#This Row],[Betonmischfahrzeuge]]</f>
        <v>0</v>
      </c>
      <c r="K283" s="47">
        <f>(Table1[[#This Row],[Schiffe]]*'1-Konfiguration'!$D$16+(MAX(Table1[[#This Row],[Schiffe]]*'1-Konfiguration'!$D$16,Table1[[#This Row],[Anleger]]*'1-Konfiguration'!$D$14)))/2</f>
        <v>0</v>
      </c>
      <c r="L283" s="47">
        <f>IF($D283="Busdepot",IFERROR(Table1[[#This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3" s="47">
        <f>IF($D283="Busdepot",IFERROR(Table1[[#This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3" s="81">
        <f>VLOOKUP($F$7,'1-Konfiguration'!$D$24:$G$28,4,FALSE) * (VLOOKUP('5-Standortanalyse (Berechnung)'!$F$7,'1-Konfiguration'!$D$24:$F$28,2,FALSE)/100)*VLOOKUP('5-Standortanalyse (Berechnung)'!$F$7,'1-Konfiguration'!$D$24:$F$28,3,FALSE)*$F283</f>
        <v>26070.147000000001</v>
      </c>
      <c r="O283" s="81">
        <f>VLOOKUP($G$7,'1-Konfiguration'!$D$24:$G$28,4,FALSE) * (VLOOKUP('5-Standortanalyse (Berechnung)'!$G$7,'1-Konfiguration'!$D$24:$F$28,2,FALSE)/100)*VLOOKUP('5-Standortanalyse (Berechnung)'!$G$7,'1-Konfiguration'!$D$24:$F$28,3,FALSE)*$G283</f>
        <v>7673</v>
      </c>
      <c r="P283" s="81">
        <f>VLOOKUP($H$7,'1-Konfiguration'!$D$24:$G$28,4,FALSE) * (VLOOKUP('5-Standortanalyse (Berechnung)'!$H$7,'1-Konfiguration'!$D$24:$F$28,2,FALSE)/100)*VLOOKUP('5-Standortanalyse (Berechnung)'!$H$7,'1-Konfiguration'!$D$24:$F$28,3,FALSE)*$H283</f>
        <v>0</v>
      </c>
      <c r="Q283" s="81">
        <f>VLOOKUP($I$7,'1-Konfiguration'!$D$24:$G$33,4,FALSE) * (VLOOKUP('5-Standortanalyse (Berechnung)'!$I$7,'1-Konfiguration'!$D$24:$F$33,2,FALSE)/100)*VLOOKUP('5-Standortanalyse (Berechnung)'!$I$7,'1-Konfiguration'!$D$24:$F$33,3,FALSE)*$I283</f>
        <v>0</v>
      </c>
      <c r="R283" s="81">
        <f>VLOOKUP($J$7,'1-Konfiguration'!$D$24:$G$33,4,FALSE) * (VLOOKUP('5-Standortanalyse (Berechnung)'!$J$7,'1-Konfiguration'!$D$24:$F$33,2,FALSE)/100)*VLOOKUP('5-Standortanalyse (Berechnung)'!$J$7,'1-Konfiguration'!$D$24:$F$33,3,FALSE)*$J283</f>
        <v>0</v>
      </c>
      <c r="S283" s="81">
        <f>VLOOKUP($K$7,'1-Konfiguration'!$D$24:$G$33,4,FALSE) * (VLOOKUP('5-Standortanalyse (Berechnung)'!$K$7,'1-Konfiguration'!$D$24:$F$33,2,FALSE)/100)*VLOOKUP('5-Standortanalyse (Berechnung)'!$K$7,'1-Konfiguration'!$D$24:$F$33,3,FALSE)*$K283</f>
        <v>0</v>
      </c>
      <c r="T283" s="81">
        <f>VLOOKUP($L$7,'1-Konfiguration'!$D$24:$G$28,4,FALSE) * (VLOOKUP('5-Standortanalyse (Berechnung)'!$L$7,'1-Konfiguration'!$D$24:$F$28,2,FALSE)/100)*VLOOKUP('5-Standortanalyse (Berechnung)'!$L$7,'1-Konfiguration'!$D$24:$F$28,3,FALSE)*$L283</f>
        <v>0</v>
      </c>
      <c r="U283" s="81">
        <f>VLOOKUP($M$7,'1-Konfiguration'!$D$24:$G$28,4,FALSE) * (VLOOKUP('5-Standortanalyse (Berechnung)'!$M$7,'1-Konfiguration'!$D$24:$F$28,2,FALSE)/100)*VLOOKUP('5-Standortanalyse (Berechnung)'!$M$7,'1-Konfiguration'!$D$24:$F$28,3,FALSE)*$M283</f>
        <v>0</v>
      </c>
      <c r="V283" s="81">
        <f>MMULT($N283:$P283,'1-Konfiguration'!G$54:G$56)+MMULT($Q283:$R283,'1-Konfiguration'!G$59:G$60)+MMULT($T283:$U283,'1-Konfiguration'!G$57:G$58)+($S283*'1-Konfiguration'!G$63)</f>
        <v>302.33699899929252</v>
      </c>
      <c r="W283" s="81">
        <f>MMULT($N283:$P283,'1-Konfiguration'!H$54:H$56)+MMULT($Q283:$R283,'1-Konfiguration'!H$59:H$60)+MMULT($T283:$U283,'1-Konfiguration'!H$57:H$58)+($S283*'1-Konfiguration'!H$63)</f>
        <v>1503.4292908266427</v>
      </c>
      <c r="X283" s="81">
        <f>MMULT($N283:$P283,'1-Konfiguration'!I$54:I$56)+MMULT($Q283:$R283,'1-Konfiguration'!I$59:I$60)+MMULT($T283:$U283,'1-Konfiguration'!I$57:I$58)+($S283*'1-Konfiguration'!I$63)</f>
        <v>3843.7428521882657</v>
      </c>
      <c r="Y283" s="81">
        <f>MMULT($N283:$P283,'1-Konfiguration'!J$54:J$56)+MMULT($Q283:$R283,'1-Konfiguration'!J$59:J$60)+MMULT($T283:$U283,'1-Konfiguration'!J$57:J$58)+($S283*'1-Konfiguration'!J$63)</f>
        <v>7301.3785507971879</v>
      </c>
      <c r="Z283" s="81">
        <f>MMULT($N283:$P283,'1-Konfiguration'!K$54:K$56)+MMULT($Q283:$R283,'1-Konfiguration'!K$59:K$60)+MMULT($T283:$U283,'1-Konfiguration'!K$57:K$58)+($S283*'1-Konfiguration'!K$63)</f>
        <v>755.84249749823141</v>
      </c>
      <c r="AA283" s="81">
        <f>MMULT($N283:$P283,'1-Konfiguration'!L$54:L$56)+MMULT($Q283:$R283,'1-Konfiguration'!L$59:L$60)+MMULT($T283:$U283,'1-Konfiguration'!L$57:L$58)+($S283*'1-Konfiguration'!L$63)</f>
        <v>2028.5425839062859</v>
      </c>
      <c r="AB283" s="81">
        <f>MMULT($N283:$P283,'1-Konfiguration'!M$54:M$56)+MMULT($Q283:$R283,'1-Konfiguration'!M$59:M$60)+MMULT($T283:$U283,'1-Konfiguration'!M$57:M$58)+($S283*'1-Konfiguration'!M$63)</f>
        <v>5271.7027510220696</v>
      </c>
      <c r="AC283" s="81">
        <f>MMULT($N283:$P283,'1-Konfiguration'!N$54:N$56)+MMULT($Q283:$R283,'1-Konfiguration'!N$59:N$60)+MMULT($T283:$U283,'1-Konfiguration'!N$57:N$58)+($S283*'1-Konfiguration'!N$63)</f>
        <v>11257.717860575911</v>
      </c>
      <c r="AF283" s="6">
        <f t="shared" si="112"/>
        <v>2</v>
      </c>
      <c r="AG283" s="6">
        <f t="shared" si="113"/>
        <v>6</v>
      </c>
      <c r="AH283" s="6">
        <f t="shared" si="114"/>
        <v>8</v>
      </c>
      <c r="AI283" s="6">
        <f t="shared" si="115"/>
        <v>10</v>
      </c>
      <c r="AJ283" s="6">
        <f t="shared" si="116"/>
        <v>6</v>
      </c>
      <c r="AK283" s="6">
        <f t="shared" si="117"/>
        <v>8</v>
      </c>
      <c r="AL283" s="6">
        <f t="shared" si="118"/>
        <v>11</v>
      </c>
      <c r="AM283" s="6">
        <f t="shared" si="119"/>
        <v>15</v>
      </c>
      <c r="AO283" s="5" t="str">
        <f t="shared" si="120"/>
        <v>{ "type": "Feature", "geometry": { "type": "Point", "coordinates": [8,585031,49,9890208] } },</v>
      </c>
      <c r="AP283" s="5" t="str">
        <f t="shared" si="104"/>
        <v>{ "type": "Feature", "geometry": { "type": "Point", "coordinates": [8,585831,49,9890208] } },</v>
      </c>
      <c r="AQ283" s="5" t="str">
        <f t="shared" si="105"/>
        <v>{ "type": "Feature", "geometry": { "type": "Point", "coordinates": [8,585031,49,9895208] } },</v>
      </c>
      <c r="AR283" s="5" t="str">
        <f t="shared" si="106"/>
        <v>{ "type": "Feature", "geometry": { "type": "Point", "coordinates": [8,585031,49,9885208] } },</v>
      </c>
      <c r="AS283" s="5" t="str">
        <f t="shared" si="107"/>
        <v>{ "type": "Feature", "geometry": { "type": "Point", "coordinates": [8,584231,49,9890208] } },</v>
      </c>
      <c r="AT283" s="5" t="str">
        <f t="shared" si="108"/>
        <v>{ "type": "Feature", "geometry": { "type": "Point", "coordinates": [8,584231,49,9885208] } },</v>
      </c>
      <c r="AU283" s="5" t="str">
        <f t="shared" si="109"/>
        <v>{ "type": "Feature", "geometry": { "type": "Point", "coordinates": [8,585831,49,9895208] } },</v>
      </c>
      <c r="AV283" s="5" t="str">
        <f t="shared" si="110"/>
        <v>{ "type": "Feature", "geometry": { "type": "Point", "coordinates": [8,584231,49,9895208] } },</v>
      </c>
      <c r="AW283" s="5" t="str">
        <f t="shared" si="111"/>
        <v>{ "type": "Feature", "geometry": { "type": "Point", "coordinates": [8,585831,49,9885208] } },</v>
      </c>
      <c r="AX283" s="5" t="s">
        <v>753</v>
      </c>
      <c r="AY283" s="6" t="str">
        <f>REPT($AO283,VLOOKUP(AF283,'8-Intensitäten Heatmap'!$A$5:$L$232,$AO$3,FALSE))&amp;REPT($AP283,VLOOKUP(AF283,'8-Intensitäten Heatmap'!$A$5:$L$232,$AP$3,FALSE))&amp;REPT($AQ283,VLOOKUP(AF283,'8-Intensitäten Heatmap'!$A$5:$L$232,$AQ$3,FALSE))&amp;REPT($AR283,VLOOKUP(AF283,'8-Intensitäten Heatmap'!$A$5:$L$232,$AR$3,FALSE))&amp;REPT($AS283,VLOOKUP(AF283,'8-Intensitäten Heatmap'!$A$5:$L$232,$AS$3,FALSE))&amp;REPT($AT283,VLOOKUP(AF283,'8-Intensitäten Heatmap'!$A$5:$L$232,$AT$3,FALSE))&amp;REPT($AU283,VLOOKUP(AF283,'8-Intensitäten Heatmap'!$A$5:$L$232,$AU$3,FALSE))&amp;REPT($AV283,VLOOKUP(AF283,'8-Intensitäten Heatmap'!$A$5:$L$232,$AV$3,FALSE))&amp;REPT($AW283,VLOOKUP(AF283,'8-Intensitäten Heatmap'!$A$5:$L$232,$AW$3,FALSE))</f>
        <v>{ "type": "Feature", "geometry": { "type": "Point", "coordinates": [8,585031,49,9890208] } },{ "type": "Feature", "geometry": { "type": "Point", "coordinates": [8,585831,49,9890208] } },</v>
      </c>
      <c r="AZ283" s="6" t="str">
        <f>REPT($AO283,VLOOKUP(AG283,'8-Intensitäten Heatmap'!$A$5:$L$232,$AO$3,FALSE))&amp;REPT($AP283,VLOOKUP(AG283,'8-Intensitäten Heatmap'!$A$5:$L$232,$AP$3,FALSE))&amp;REPT($AQ283,VLOOKUP(AG283,'8-Intensitäten Heatmap'!$A$5:$L$232,$AQ$3,FALSE))&amp;REPT($AR283,VLOOKUP(AG283,'8-Intensitäten Heatmap'!$A$5:$L$232,$AR$3,FALSE))&amp;REPT($AS283,VLOOKUP(AG283,'8-Intensitäten Heatmap'!$A$5:$L$232,$AS$3,FALSE))&amp;REPT($AT283,VLOOKUP(AG283,'8-Intensitäten Heatmap'!$A$5:$L$232,$AT$3,FALSE))&amp;REPT($AU283,VLOOKUP(AG283,'8-Intensitäten Heatmap'!$A$5:$L$232,$AU$3,FALSE))&amp;REPT($AV283,VLOOKUP(AG283,'8-Intensitäten Heatmap'!$A$5:$L$232,$AV$3,FALSE))&amp;REPT($AW283,VLOOKUP(AG283,'8-Intensitäten Heatmap'!$A$5:$L$232,$AW$3,FALSE))</f>
        <v>{ "type": "Feature", "geometry": { "type": "Point", "coordinates": [8,585031,49,9890208] } },{ "type": "Feature", "geometry": { "type": "Point", "coordinates": [8,585831,49,9890208] } },{ "type": "Feature", "geometry": { "type": "Point", "coordinates": [8,585031,49,9895208] } },{ "type": "Feature", "geometry": { "type": "Point", "coordinates": [8,585031,49,9885208] } },{ "type": "Feature", "geometry": { "type": "Point", "coordinates": [8,584231,49,9890208] } },{ "type": "Feature", "geometry": { "type": "Point", "coordinates": [8,584231,49,9885208] } },</v>
      </c>
      <c r="BA283" s="6" t="str">
        <f>REPT($AO283,VLOOKUP(AH283,'8-Intensitäten Heatmap'!$A$5:$L$232,$AO$3,FALSE))&amp;REPT($AP283,VLOOKUP(AH283,'8-Intensitäten Heatmap'!$A$5:$L$232,$AP$3,FALSE))&amp;REPT($AQ283,VLOOKUP(AH283,'8-Intensitäten Heatmap'!$A$5:$L$232,$AQ$3,FALSE))&amp;REPT($AR283,VLOOKUP(AH283,'8-Intensitäten Heatmap'!$A$5:$L$232,$AR$3,FALSE))&amp;REPT($AS283,VLOOKUP(AH283,'8-Intensitäten Heatmap'!$A$5:$L$232,$AS$3,FALSE))&amp;REPT($AT283,VLOOKUP(AH283,'8-Intensitäten Heatmap'!$A$5:$L$232,$AT$3,FALSE))&amp;REPT($AU283,VLOOKUP(AH283,'8-Intensitäten Heatmap'!$A$5:$L$232,$AU$3,FALSE))&amp;REPT($AV283,VLOOKUP(AH283,'8-Intensitäten Heatmap'!$A$5:$L$232,$AV$3,FALSE))&amp;REPT($AW283,VLOOKUP(AH283,'8-Intensitäten Heatmap'!$A$5:$L$232,$AW$3,FALSE))</f>
        <v>{ "type": "Feature", "geometry": { "type": "Point", "coordinates": [8,585031,49,9890208] } },{ "type": "Feature", "geometry": { "type": "Point", "coordinates": [8,585831,49,9890208] } },{ "type": "Feature", "geometry": { "type": "Point", "coordinates": [8,585031,49,9895208] } },{ "type": "Feature", "geometry": { "type": "Point", "coordinates": [8,585031,49,9885208] } },{ "type": "Feature", "geometry": { "type": "Point", "coordinates": [8,584231,49,9890208] } },{ "type": "Feature", "geometry": { "type": "Point", "coordinates": [8,584231,49,9885208] } },{ "type": "Feature", "geometry": { "type": "Point", "coordinates": [8,585831,49,9895208] } },{ "type": "Feature", "geometry": { "type": "Point", "coordinates": [8,584231,49,9895208] } },</v>
      </c>
      <c r="BB283" s="6" t="str">
        <f>REPT($AO283,VLOOKUP(AI283,'8-Intensitäten Heatmap'!$A$5:$L$232,$AO$3,FALSE))&amp;REPT($AP283,VLOOKUP(AI283,'8-Intensitäten Heatmap'!$A$5:$L$232,$AP$3,FALSE))&amp;REPT($AQ283,VLOOKUP(AI283,'8-Intensitäten Heatmap'!$A$5:$L$232,$AQ$3,FALSE))&amp;REPT($AR283,VLOOKUP(AI283,'8-Intensitäten Heatmap'!$A$5:$L$232,$AR$3,FALSE))&amp;REPT($AS283,VLOOKUP(AI283,'8-Intensitäten Heatmap'!$A$5:$L$232,$AS$3,FALSE))&amp;REPT($AT283,VLOOKUP(AI283,'8-Intensitäten Heatmap'!$A$5:$L$232,$AT$3,FALSE))&amp;REPT($AU283,VLOOKUP(AI283,'8-Intensitäten Heatmap'!$A$5:$L$232,$AU$3,FALSE))&amp;REPT($AV283,VLOOKUP(AI283,'8-Intensitäten Heatmap'!$A$5:$L$232,$AV$3,FALSE))&amp;REPT($AW283,VLOOKUP(AI283,'8-Intensitäten Heatmap'!$A$5:$L$232,$AW$3,FALSE))</f>
        <v>{ "type": "Feature", "geometry": { "type": "Point", "coordinates": [8,585031,49,9890208] } },{ "type": "Feature", "geometry": { "type": "Point", "coordinates": [8,585031,49,9890208] } },{ "type": "Feature", "geometry": { "type": "Point", "coordinates": [8,585831,49,9890208] } },{ "type": "Feature", "geometry": { "type": "Point", "coordinates": [8,585031,49,9895208] } },{ "type": "Feature", "geometry": { "type": "Point", "coordinates": [8,585031,49,9885208] } },{ "type": "Feature", "geometry": { "type": "Point", "coordinates": [8,584231,49,9890208] } },{ "type": "Feature", "geometry": { "type": "Point", "coordinates": [8,584231,49,9885208] } },{ "type": "Feature", "geometry": { "type": "Point", "coordinates": [8,585831,49,9895208] } },{ "type": "Feature", "geometry": { "type": "Point", "coordinates": [8,584231,49,9895208] } },{ "type": "Feature", "geometry": { "type": "Point", "coordinates": [8,585831,49,9885208] } },</v>
      </c>
      <c r="BC283" s="6" t="str">
        <f>REPT($AO283,VLOOKUP(AJ283,'8-Intensitäten Heatmap'!$A$5:$L$232,$AO$3,FALSE))&amp;REPT($AP283,VLOOKUP(AJ283,'8-Intensitäten Heatmap'!$A$5:$L$232,$AP$3,FALSE))&amp;REPT($AQ283,VLOOKUP(AJ283,'8-Intensitäten Heatmap'!$A$5:$L$232,$AQ$3,FALSE))&amp;REPT($AR283,VLOOKUP(AJ283,'8-Intensitäten Heatmap'!$A$5:$L$232,$AR$3,FALSE))&amp;REPT($AS283,VLOOKUP(AJ283,'8-Intensitäten Heatmap'!$A$5:$L$232,$AS$3,FALSE))&amp;REPT($AT283,VLOOKUP(AJ283,'8-Intensitäten Heatmap'!$A$5:$L$232,$AT$3,FALSE))&amp;REPT($AU283,VLOOKUP(AJ283,'8-Intensitäten Heatmap'!$A$5:$L$232,$AU$3,FALSE))&amp;REPT($AV283,VLOOKUP(AJ283,'8-Intensitäten Heatmap'!$A$5:$L$232,$AV$3,FALSE))&amp;REPT($AW283,VLOOKUP(AJ283,'8-Intensitäten Heatmap'!$A$5:$L$232,$AW$3,FALSE))</f>
        <v>{ "type": "Feature", "geometry": { "type": "Point", "coordinates": [8,585031,49,9890208] } },{ "type": "Feature", "geometry": { "type": "Point", "coordinates": [8,585831,49,9890208] } },{ "type": "Feature", "geometry": { "type": "Point", "coordinates": [8,585031,49,9895208] } },{ "type": "Feature", "geometry": { "type": "Point", "coordinates": [8,585031,49,9885208] } },{ "type": "Feature", "geometry": { "type": "Point", "coordinates": [8,584231,49,9890208] } },{ "type": "Feature", "geometry": { "type": "Point", "coordinates": [8,584231,49,9885208] } },</v>
      </c>
      <c r="BD283" s="6" t="str">
        <f>REPT($AO283,VLOOKUP(AK283,'8-Intensitäten Heatmap'!$A$5:$L$232,$AO$3,FALSE))&amp;REPT($AP283,VLOOKUP(AK283,'8-Intensitäten Heatmap'!$A$5:$L$232,$AP$3,FALSE))&amp;REPT($AQ283,VLOOKUP(AK283,'8-Intensitäten Heatmap'!$A$5:$L$232,$AQ$3,FALSE))&amp;REPT($AR283,VLOOKUP(AK283,'8-Intensitäten Heatmap'!$A$5:$L$232,$AR$3,FALSE))&amp;REPT($AS283,VLOOKUP(AK283,'8-Intensitäten Heatmap'!$A$5:$L$232,$AS$3,FALSE))&amp;REPT($AT283,VLOOKUP(AK283,'8-Intensitäten Heatmap'!$A$5:$L$232,$AT$3,FALSE))&amp;REPT($AU283,VLOOKUP(AK283,'8-Intensitäten Heatmap'!$A$5:$L$232,$AU$3,FALSE))&amp;REPT($AV283,VLOOKUP(AK283,'8-Intensitäten Heatmap'!$A$5:$L$232,$AV$3,FALSE))&amp;REPT($AW283,VLOOKUP(AK283,'8-Intensitäten Heatmap'!$A$5:$L$232,$AW$3,FALSE))</f>
        <v>{ "type": "Feature", "geometry": { "type": "Point", "coordinates": [8,585031,49,9890208] } },{ "type": "Feature", "geometry": { "type": "Point", "coordinates": [8,585831,49,9890208] } },{ "type": "Feature", "geometry": { "type": "Point", "coordinates": [8,585031,49,9895208] } },{ "type": "Feature", "geometry": { "type": "Point", "coordinates": [8,585031,49,9885208] } },{ "type": "Feature", "geometry": { "type": "Point", "coordinates": [8,584231,49,9890208] } },{ "type": "Feature", "geometry": { "type": "Point", "coordinates": [8,584231,49,9885208] } },{ "type": "Feature", "geometry": { "type": "Point", "coordinates": [8,585831,49,9895208] } },{ "type": "Feature", "geometry": { "type": "Point", "coordinates": [8,584231,49,9895208] } },</v>
      </c>
      <c r="BE283" s="6" t="str">
        <f>REPT($AO283,VLOOKUP(AL283,'8-Intensitäten Heatmap'!$A$5:$L$232,$AO$3,FALSE))&amp;REPT($AP283,VLOOKUP(AL283,'8-Intensitäten Heatmap'!$A$5:$L$232,$AP$3,FALSE))&amp;REPT($AQ283,VLOOKUP(AL283,'8-Intensitäten Heatmap'!$A$5:$L$232,$AQ$3,FALSE))&amp;REPT($AR283,VLOOKUP(AL283,'8-Intensitäten Heatmap'!$A$5:$L$232,$AR$3,FALSE))&amp;REPT($AS283,VLOOKUP(AL283,'8-Intensitäten Heatmap'!$A$5:$L$232,$AS$3,FALSE))&amp;REPT($AT283,VLOOKUP(AL283,'8-Intensitäten Heatmap'!$A$5:$L$232,$AT$3,FALSE))&amp;REPT($AU283,VLOOKUP(AL283,'8-Intensitäten Heatmap'!$A$5:$L$232,$AU$3,FALSE))&amp;REPT($AV283,VLOOKUP(AL283,'8-Intensitäten Heatmap'!$A$5:$L$232,$AV$3,FALSE))&amp;REPT($AW283,VLOOKUP(AL283,'8-Intensitäten Heatmap'!$A$5:$L$232,$AW$3,FALSE))</f>
        <v>{ "type": "Feature", "geometry": { "type": "Point", "coordinates": [8,585031,49,9890208] } },{ "type": "Feature", "geometry": { "type": "Point", "coordinates": [8,585031,49,9890208] } },{ "type": "Feature", "geometry": { "type": "Point", "coordinates": [8,585831,49,9890208] } },{ "type": "Feature", "geometry": { "type": "Point", "coordinates": [8,585831,49,9890208] } },{ "type": "Feature", "geometry": { "type": "Point", "coordinates": [8,585031,49,9895208] } },{ "type": "Feature", "geometry": { "type": "Point", "coordinates": [8,585031,49,9885208] } },{ "type": "Feature", "geometry": { "type": "Point", "coordinates": [8,584231,49,9890208] } },{ "type": "Feature", "geometry": { "type": "Point", "coordinates": [8,584231,49,9885208] } },{ "type": "Feature", "geometry": { "type": "Point", "coordinates": [8,585831,49,9895208] } },{ "type": "Feature", "geometry": { "type": "Point", "coordinates": [8,584231,49,9895208] } },{ "type": "Feature", "geometry": { "type": "Point", "coordinates": [8,585831,49,9885208] } },</v>
      </c>
      <c r="BF283" s="6" t="str">
        <f>REPT($AO283,VLOOKUP(AM283,'8-Intensitäten Heatmap'!$A$5:$L$232,$AO$3,FALSE))&amp;REPT($AP283,VLOOKUP(AM283,'8-Intensitäten Heatmap'!$A$5:$L$232,$AP$3,FALSE))&amp;REPT($AQ283,VLOOKUP(AM283,'8-Intensitäten Heatmap'!$A$5:$L$232,$AQ$3,FALSE))&amp;REPT($AR283,VLOOKUP(AM283,'8-Intensitäten Heatmap'!$A$5:$L$232,$AR$3,FALSE))&amp;REPT($AS283,VLOOKUP(AM283,'8-Intensitäten Heatmap'!$A$5:$L$232,$AS$3,FALSE))&amp;REPT($AT283,VLOOKUP(AM283,'8-Intensitäten Heatmap'!$A$5:$L$232,$AT$3,FALSE))&amp;REPT($AU283,VLOOKUP(AM283,'8-Intensitäten Heatmap'!$A$5:$L$232,$AU$3,FALSE))&amp;REPT($AV283,VLOOKUP(AM283,'8-Intensitäten Heatmap'!$A$5:$L$232,$AV$3,FALSE))&amp;REPT($AW283,VLOOKUP(AM283,'8-Intensitäten Heatmap'!$A$5:$L$232,$AW$3,FALSE))</f>
        <v>{ "type": "Feature", "geometry": { "type": "Point", "coordinates": [8,585031,49,9890208] } },{ "type": "Feature", "geometry": { "type": "Point", "coordinates": [8,585031,49,9890208] } },{ "type": "Feature", "geometry": { "type": "Point", "coordinates": [8,585831,49,9890208] } },{ "type": "Feature", "geometry": { "type": "Point", "coordinates": [8,585831,49,9890208] } },{ "type": "Feature", "geometry": { "type": "Point", "coordinates": [8,585031,49,9895208] } },{ "type": "Feature", "geometry": { "type": "Point", "coordinates": [8,585031,49,9895208] } },{ "type": "Feature", "geometry": { "type": "Point", "coordinates": [8,585031,49,9885208] } },{ "type": "Feature", "geometry": { "type": "Point", "coordinates": [8,585031,49,9885208] } },{ "type": "Feature", "geometry": { "type": "Point", "coordinates": [8,584231,49,9890208] } },{ "type": "Feature", "geometry": { "type": "Point", "coordinates": [8,584231,49,9890208] } },{ "type": "Feature", "geometry": { "type": "Point", "coordinates": [8,584231,49,9885208] } },{ "type": "Feature", "geometry": { "type": "Point", "coordinates": [8,584231,49,9885208] } },{ "type": "Feature", "geometry": { "type": "Point", "coordinates": [8,585831,49,9895208] } },{ "type": "Feature", "geometry": { "type": "Point", "coordinates": [8,584231,49,9895208] } },{ "type": "Feature", "geometry": { "type": "Point", "coordinates": [8,585831,49,9885208] } },</v>
      </c>
      <c r="BG283" s="6" t="s">
        <v>753</v>
      </c>
      <c r="BH283" s="6" t="str">
        <f t="shared" si="121"/>
        <v>{ "type": "Feature", "geometry": { "type": "Point", "coordinates": [8,585031,49,9890208] } },{ "type": "Feature", "geometry": { "type": "Point", "coordinates": [8,585031,49,9890208] } },{ "type": "Feature", "geometry": { "type": "Point", "coordinates": [8,585031,49,9890208] } },</v>
      </c>
      <c r="BI283" s="6" t="str">
        <f t="shared" si="122"/>
        <v>{ "type": "Feature", "geometry": { "type": "Point", "coordinates": [8,585031,49,9890208] } },</v>
      </c>
      <c r="BJ283" s="6" t="str">
        <f t="shared" si="123"/>
        <v>{ "type": "Feature", "geometry": { "type": "Point", "coordinates": [8,585031,49,9890208] } },{ "type": "Feature", "geometry": { "type": "Point", "coordinates": [8,585031,49,9890208] } },{ "type": "Feature", "geometry": { "type": "Point", "coordinates": [8,585031,49,9890208] } },</v>
      </c>
      <c r="BK283" s="6" t="str">
        <f t="shared" si="124"/>
        <v>{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v>
      </c>
      <c r="BL283" s="6" t="str">
        <f t="shared" si="125"/>
        <v>{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v>
      </c>
      <c r="BM283" s="6" t="str">
        <f t="shared" si="126"/>
        <v>{ "type": "Feature", "geometry": { "type": "Point", "coordinates": [8,585031,49,9890208] } },{ "type": "Feature", "geometry": { "type": "Point", "coordinates": [8,585031,49,9890208] } },</v>
      </c>
      <c r="BN283" s="6" t="str">
        <f t="shared" si="127"/>
        <v>{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v>
      </c>
      <c r="BO283" s="6" t="str">
        <f t="shared" si="128"/>
        <v>{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 "type": "Feature", "geometry": { "type": "Point", "coordinates": [8,585031,49,9890208] } },</v>
      </c>
      <c r="BP283" s="6" t="s">
        <v>3381</v>
      </c>
    </row>
    <row r="284" spans="1:68" s="6" customFormat="1" x14ac:dyDescent="0.3">
      <c r="A284" s="18" t="str">
        <f>Table1[[#This Row],[Name]]</f>
        <v>Kaufmann Handels GmbH</v>
      </c>
      <c r="B284" s="362">
        <v>8.2782277999999998</v>
      </c>
      <c r="C284" s="362">
        <v>50.0312664</v>
      </c>
      <c r="D284" s="18" t="str">
        <f>Table1[[#This Row],[Standortkategorie]]</f>
        <v>Verteilzentrum</v>
      </c>
      <c r="E284" s="18" t="str">
        <f>IF(Table1[[#This Row],[Zusatzinformation]]=0,"",Table1[[#This Row],[Zusatzinformation]])</f>
        <v/>
      </c>
      <c r="F284" s="47">
        <f>IF($D284&lt;&gt;"Busdepot",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84" s="47">
        <f>IF($D284&lt;&gt;"Busdepot",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4.9000000000000004</v>
      </c>
      <c r="H284" s="47">
        <f>(Table1[[#This Row],[Lieferfahrzeuge]]*'1-Konfiguration'!$D$16+(MAX(Table1[[#This Row],[Lieferfahrzeuge]]*'1-Konfiguration'!$D$16,Table1[[#This Row],[Lieferfahrzeugtore]]*'1-Konfiguration'!$D$14)))/2</f>
        <v>0</v>
      </c>
      <c r="I284" s="47">
        <f>Table1[[#This Row],[Müllfahrzeuge]]</f>
        <v>0</v>
      </c>
      <c r="J284" s="47">
        <f>Table1[[#This Row],[Betonmischfahrzeuge]]</f>
        <v>0</v>
      </c>
      <c r="K284" s="47">
        <f>(Table1[[#This Row],[Schiffe]]*'1-Konfiguration'!$D$16+(MAX(Table1[[#This Row],[Schiffe]]*'1-Konfiguration'!$D$16,Table1[[#This Row],[Anleger]]*'1-Konfiguration'!$D$14)))/2</f>
        <v>0</v>
      </c>
      <c r="L284" s="47">
        <f>IF($D284="Busdepot",IFERROR(Table1[[#This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4" s="47">
        <f>IF($D284="Busdepot",IFERROR(Table1[[#This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4" s="81">
        <f>VLOOKUP($F$7,'1-Konfiguration'!$D$24:$G$28,4,FALSE) * (VLOOKUP('5-Standortanalyse (Berechnung)'!$F$7,'1-Konfiguration'!$D$24:$F$28,2,FALSE)/100)*VLOOKUP('5-Standortanalyse (Berechnung)'!$F$7,'1-Konfiguration'!$D$24:$F$28,3,FALSE)*$F284</f>
        <v>0</v>
      </c>
      <c r="O284" s="81">
        <f>VLOOKUP($G$7,'1-Konfiguration'!$D$24:$G$28,4,FALSE) * (VLOOKUP('5-Standortanalyse (Berechnung)'!$G$7,'1-Konfiguration'!$D$24:$F$28,2,FALSE)/100)*VLOOKUP('5-Standortanalyse (Berechnung)'!$G$7,'1-Konfiguration'!$D$24:$F$28,3,FALSE)*$G284</f>
        <v>7519.54</v>
      </c>
      <c r="P284" s="81">
        <f>VLOOKUP($H$7,'1-Konfiguration'!$D$24:$G$28,4,FALSE) * (VLOOKUP('5-Standortanalyse (Berechnung)'!$H$7,'1-Konfiguration'!$D$24:$F$28,2,FALSE)/100)*VLOOKUP('5-Standortanalyse (Berechnung)'!$H$7,'1-Konfiguration'!$D$24:$F$28,3,FALSE)*$H284</f>
        <v>0</v>
      </c>
      <c r="Q284" s="81">
        <f>VLOOKUP($I$7,'1-Konfiguration'!$D$24:$G$33,4,FALSE) * (VLOOKUP('5-Standortanalyse (Berechnung)'!$I$7,'1-Konfiguration'!$D$24:$F$33,2,FALSE)/100)*VLOOKUP('5-Standortanalyse (Berechnung)'!$I$7,'1-Konfiguration'!$D$24:$F$33,3,FALSE)*$I284</f>
        <v>0</v>
      </c>
      <c r="R284" s="81">
        <f>VLOOKUP($J$7,'1-Konfiguration'!$D$24:$G$33,4,FALSE) * (VLOOKUP('5-Standortanalyse (Berechnung)'!$J$7,'1-Konfiguration'!$D$24:$F$33,2,FALSE)/100)*VLOOKUP('5-Standortanalyse (Berechnung)'!$J$7,'1-Konfiguration'!$D$24:$F$33,3,FALSE)*$J284</f>
        <v>0</v>
      </c>
      <c r="S284" s="81">
        <f>VLOOKUP($K$7,'1-Konfiguration'!$D$24:$G$33,4,FALSE) * (VLOOKUP('5-Standortanalyse (Berechnung)'!$K$7,'1-Konfiguration'!$D$24:$F$33,2,FALSE)/100)*VLOOKUP('5-Standortanalyse (Berechnung)'!$K$7,'1-Konfiguration'!$D$24:$F$33,3,FALSE)*$K284</f>
        <v>0</v>
      </c>
      <c r="T284" s="81">
        <f>VLOOKUP($L$7,'1-Konfiguration'!$D$24:$G$28,4,FALSE) * (VLOOKUP('5-Standortanalyse (Berechnung)'!$L$7,'1-Konfiguration'!$D$24:$F$28,2,FALSE)/100)*VLOOKUP('5-Standortanalyse (Berechnung)'!$L$7,'1-Konfiguration'!$D$24:$F$28,3,FALSE)*$L284</f>
        <v>0</v>
      </c>
      <c r="U284" s="81">
        <f>VLOOKUP($M$7,'1-Konfiguration'!$D$24:$G$28,4,FALSE) * (VLOOKUP('5-Standortanalyse (Berechnung)'!$M$7,'1-Konfiguration'!$D$24:$F$28,2,FALSE)/100)*VLOOKUP('5-Standortanalyse (Berechnung)'!$M$7,'1-Konfiguration'!$D$24:$F$28,3,FALSE)*$M284</f>
        <v>0</v>
      </c>
      <c r="V284" s="81">
        <f>MMULT($N284:$P284,'1-Konfiguration'!G$54:G$56)+MMULT($Q284:$R284,'1-Konfiguration'!G$59:G$60)+MMULT($T284:$U284,'1-Konfiguration'!G$57:G$58)+($S284*'1-Konfiguration'!G$63)</f>
        <v>77.590473624097029</v>
      </c>
      <c r="W284" s="81">
        <f>MMULT($N284:$P284,'1-Konfiguration'!H$54:H$56)+MMULT($Q284:$R284,'1-Konfiguration'!H$59:H$60)+MMULT($T284:$U284,'1-Konfiguration'!H$57:H$58)+($S284*'1-Konfiguration'!H$63)</f>
        <v>474.85034732072336</v>
      </c>
      <c r="X284" s="81">
        <f>MMULT($N284:$P284,'1-Konfiguration'!I$54:I$56)+MMULT($Q284:$R284,'1-Konfiguration'!I$59:I$60)+MMULT($T284:$U284,'1-Konfiguration'!I$57:I$58)+($S284*'1-Konfiguration'!I$63)</f>
        <v>1277.9377089262875</v>
      </c>
      <c r="Y284" s="81">
        <f>MMULT($N284:$P284,'1-Konfiguration'!J$54:J$56)+MMULT($Q284:$R284,'1-Konfiguration'!J$59:J$60)+MMULT($T284:$U284,'1-Konfiguration'!J$57:J$58)+($S284*'1-Konfiguration'!J$63)</f>
        <v>2110.5121901199773</v>
      </c>
      <c r="Z284" s="81">
        <f>MMULT($N284:$P284,'1-Konfiguration'!K$54:K$56)+MMULT($Q284:$R284,'1-Konfiguration'!K$59:K$60)+MMULT($T284:$U284,'1-Konfiguration'!K$57:K$58)+($S284*'1-Konfiguration'!K$63)</f>
        <v>193.97618406024264</v>
      </c>
      <c r="AA284" s="81">
        <f>MMULT($N284:$P284,'1-Konfiguration'!L$54:L$56)+MMULT($Q284:$R284,'1-Konfiguration'!L$59:L$60)+MMULT($T284:$U284,'1-Konfiguration'!L$57:L$58)+($S284*'1-Konfiguration'!L$63)</f>
        <v>607.37511458768211</v>
      </c>
      <c r="AB284" s="81">
        <f>MMULT($N284:$P284,'1-Konfiguration'!M$54:M$56)+MMULT($Q284:$R284,'1-Konfiguration'!M$59:M$60)+MMULT($T284:$U284,'1-Konfiguration'!M$57:M$58)+($S284*'1-Konfiguration'!M$63)</f>
        <v>1733.2936804321998</v>
      </c>
      <c r="AC284" s="81">
        <f>MMULT($N284:$P284,'1-Konfiguration'!N$54:N$56)+MMULT($Q284:$R284,'1-Konfiguration'!N$59:N$60)+MMULT($T284:$U284,'1-Konfiguration'!N$57:N$58)+($S284*'1-Konfiguration'!N$63)</f>
        <v>3237.3192117691856</v>
      </c>
      <c r="AF284" s="6">
        <f t="shared" si="112"/>
        <v>1</v>
      </c>
      <c r="AG284" s="6">
        <f t="shared" si="113"/>
        <v>2</v>
      </c>
      <c r="AH284" s="6">
        <f t="shared" si="114"/>
        <v>3</v>
      </c>
      <c r="AI284" s="6">
        <f t="shared" si="115"/>
        <v>3</v>
      </c>
      <c r="AJ284" s="6">
        <f t="shared" si="116"/>
        <v>2</v>
      </c>
      <c r="AK284" s="6">
        <f t="shared" si="117"/>
        <v>2</v>
      </c>
      <c r="AL284" s="6">
        <f t="shared" si="118"/>
        <v>3</v>
      </c>
      <c r="AM284" s="6">
        <f t="shared" si="119"/>
        <v>4</v>
      </c>
      <c r="AO284" s="5" t="str">
        <f t="shared" si="120"/>
        <v>{ "type": "Feature", "geometry": { "type": "Point", "coordinates": [8,2782278,50,0312664] } },</v>
      </c>
      <c r="AP284" s="5" t="str">
        <f t="shared" si="104"/>
        <v>{ "type": "Feature", "geometry": { "type": "Point", "coordinates": [8,2790278,50,0312664] } },</v>
      </c>
      <c r="AQ284" s="5" t="str">
        <f t="shared" si="105"/>
        <v>{ "type": "Feature", "geometry": { "type": "Point", "coordinates": [8,2782278,50,0317664] } },</v>
      </c>
      <c r="AR284" s="5" t="str">
        <f t="shared" si="106"/>
        <v>{ "type": "Feature", "geometry": { "type": "Point", "coordinates": [8,2782278,50,0307664] } },</v>
      </c>
      <c r="AS284" s="5" t="str">
        <f t="shared" si="107"/>
        <v>{ "type": "Feature", "geometry": { "type": "Point", "coordinates": [8,2774278,50,0312664] } },</v>
      </c>
      <c r="AT284" s="5" t="str">
        <f t="shared" si="108"/>
        <v>{ "type": "Feature", "geometry": { "type": "Point", "coordinates": [8,2774278,50,0307664] } },</v>
      </c>
      <c r="AU284" s="5" t="str">
        <f t="shared" si="109"/>
        <v>{ "type": "Feature", "geometry": { "type": "Point", "coordinates": [8,2790278,50,0317664] } },</v>
      </c>
      <c r="AV284" s="5" t="str">
        <f t="shared" si="110"/>
        <v>{ "type": "Feature", "geometry": { "type": "Point", "coordinates": [8,2774278,50,0317664] } },</v>
      </c>
      <c r="AW284" s="5" t="str">
        <f t="shared" si="111"/>
        <v>{ "type": "Feature", "geometry": { "type": "Point", "coordinates": [8,2790278,50,0307664] } },</v>
      </c>
      <c r="AX284" s="5" t="s">
        <v>753</v>
      </c>
      <c r="AY284" s="6" t="str">
        <f>REPT($AO284,VLOOKUP(AF284,'8-Intensitäten Heatmap'!$A$5:$L$232,$AO$3,FALSE))&amp;REPT($AP284,VLOOKUP(AF284,'8-Intensitäten Heatmap'!$A$5:$L$232,$AP$3,FALSE))&amp;REPT($AQ284,VLOOKUP(AF284,'8-Intensitäten Heatmap'!$A$5:$L$232,$AQ$3,FALSE))&amp;REPT($AR284,VLOOKUP(AF284,'8-Intensitäten Heatmap'!$A$5:$L$232,$AR$3,FALSE))&amp;REPT($AS284,VLOOKUP(AF284,'8-Intensitäten Heatmap'!$A$5:$L$232,$AS$3,FALSE))&amp;REPT($AT284,VLOOKUP(AF284,'8-Intensitäten Heatmap'!$A$5:$L$232,$AT$3,FALSE))&amp;REPT($AU284,VLOOKUP(AF284,'8-Intensitäten Heatmap'!$A$5:$L$232,$AU$3,FALSE))&amp;REPT($AV284,VLOOKUP(AF284,'8-Intensitäten Heatmap'!$A$5:$L$232,$AV$3,FALSE))&amp;REPT($AW284,VLOOKUP(AF284,'8-Intensitäten Heatmap'!$A$5:$L$232,$AW$3,FALSE))</f>
        <v>{ "type": "Feature", "geometry": { "type": "Point", "coordinates": [8,2782278,50,0312664] } },</v>
      </c>
      <c r="AZ284" s="6" t="str">
        <f>REPT($AO284,VLOOKUP(AG284,'8-Intensitäten Heatmap'!$A$5:$L$232,$AO$3,FALSE))&amp;REPT($AP284,VLOOKUP(AG284,'8-Intensitäten Heatmap'!$A$5:$L$232,$AP$3,FALSE))&amp;REPT($AQ284,VLOOKUP(AG284,'8-Intensitäten Heatmap'!$A$5:$L$232,$AQ$3,FALSE))&amp;REPT($AR284,VLOOKUP(AG284,'8-Intensitäten Heatmap'!$A$5:$L$232,$AR$3,FALSE))&amp;REPT($AS284,VLOOKUP(AG284,'8-Intensitäten Heatmap'!$A$5:$L$232,$AS$3,FALSE))&amp;REPT($AT284,VLOOKUP(AG284,'8-Intensitäten Heatmap'!$A$5:$L$232,$AT$3,FALSE))&amp;REPT($AU284,VLOOKUP(AG284,'8-Intensitäten Heatmap'!$A$5:$L$232,$AU$3,FALSE))&amp;REPT($AV284,VLOOKUP(AG284,'8-Intensitäten Heatmap'!$A$5:$L$232,$AV$3,FALSE))&amp;REPT($AW284,VLOOKUP(AG284,'8-Intensitäten Heatmap'!$A$5:$L$232,$AW$3,FALSE))</f>
        <v>{ "type": "Feature", "geometry": { "type": "Point", "coordinates": [8,2782278,50,0312664] } },{ "type": "Feature", "geometry": { "type": "Point", "coordinates": [8,2790278,50,0312664] } },</v>
      </c>
      <c r="BA284" s="6" t="str">
        <f>REPT($AO284,VLOOKUP(AH284,'8-Intensitäten Heatmap'!$A$5:$L$232,$AO$3,FALSE))&amp;REPT($AP284,VLOOKUP(AH284,'8-Intensitäten Heatmap'!$A$5:$L$232,$AP$3,FALSE))&amp;REPT($AQ284,VLOOKUP(AH284,'8-Intensitäten Heatmap'!$A$5:$L$232,$AQ$3,FALSE))&amp;REPT($AR284,VLOOKUP(AH284,'8-Intensitäten Heatmap'!$A$5:$L$232,$AR$3,FALSE))&amp;REPT($AS284,VLOOKUP(AH284,'8-Intensitäten Heatmap'!$A$5:$L$232,$AS$3,FALSE))&amp;REPT($AT284,VLOOKUP(AH284,'8-Intensitäten Heatmap'!$A$5:$L$232,$AT$3,FALSE))&amp;REPT($AU284,VLOOKUP(AH284,'8-Intensitäten Heatmap'!$A$5:$L$232,$AU$3,FALSE))&amp;REPT($AV284,VLOOKUP(AH284,'8-Intensitäten Heatmap'!$A$5:$L$232,$AV$3,FALSE))&amp;REPT($AW284,VLOOKUP(AH284,'8-Intensitäten Heatmap'!$A$5:$L$232,$AW$3,FALSE))</f>
        <v>{ "type": "Feature", "geometry": { "type": "Point", "coordinates": [8,2782278,50,0312664] } },{ "type": "Feature", "geometry": { "type": "Point", "coordinates": [8,2790278,50,0312664] } },{ "type": "Feature", "geometry": { "type": "Point", "coordinates": [8,2782278,50,0317664] } },</v>
      </c>
      <c r="BB284" s="6" t="str">
        <f>REPT($AO284,VLOOKUP(AI284,'8-Intensitäten Heatmap'!$A$5:$L$232,$AO$3,FALSE))&amp;REPT($AP284,VLOOKUP(AI284,'8-Intensitäten Heatmap'!$A$5:$L$232,$AP$3,FALSE))&amp;REPT($AQ284,VLOOKUP(AI284,'8-Intensitäten Heatmap'!$A$5:$L$232,$AQ$3,FALSE))&amp;REPT($AR284,VLOOKUP(AI284,'8-Intensitäten Heatmap'!$A$5:$L$232,$AR$3,FALSE))&amp;REPT($AS284,VLOOKUP(AI284,'8-Intensitäten Heatmap'!$A$5:$L$232,$AS$3,FALSE))&amp;REPT($AT284,VLOOKUP(AI284,'8-Intensitäten Heatmap'!$A$5:$L$232,$AT$3,FALSE))&amp;REPT($AU284,VLOOKUP(AI284,'8-Intensitäten Heatmap'!$A$5:$L$232,$AU$3,FALSE))&amp;REPT($AV284,VLOOKUP(AI284,'8-Intensitäten Heatmap'!$A$5:$L$232,$AV$3,FALSE))&amp;REPT($AW284,VLOOKUP(AI284,'8-Intensitäten Heatmap'!$A$5:$L$232,$AW$3,FALSE))</f>
        <v>{ "type": "Feature", "geometry": { "type": "Point", "coordinates": [8,2782278,50,0312664] } },{ "type": "Feature", "geometry": { "type": "Point", "coordinates": [8,2790278,50,0312664] } },{ "type": "Feature", "geometry": { "type": "Point", "coordinates": [8,2782278,50,0317664] } },</v>
      </c>
      <c r="BC284" s="6" t="str">
        <f>REPT($AO284,VLOOKUP(AJ284,'8-Intensitäten Heatmap'!$A$5:$L$232,$AO$3,FALSE))&amp;REPT($AP284,VLOOKUP(AJ284,'8-Intensitäten Heatmap'!$A$5:$L$232,$AP$3,FALSE))&amp;REPT($AQ284,VLOOKUP(AJ284,'8-Intensitäten Heatmap'!$A$5:$L$232,$AQ$3,FALSE))&amp;REPT($AR284,VLOOKUP(AJ284,'8-Intensitäten Heatmap'!$A$5:$L$232,$AR$3,FALSE))&amp;REPT($AS284,VLOOKUP(AJ284,'8-Intensitäten Heatmap'!$A$5:$L$232,$AS$3,FALSE))&amp;REPT($AT284,VLOOKUP(AJ284,'8-Intensitäten Heatmap'!$A$5:$L$232,$AT$3,FALSE))&amp;REPT($AU284,VLOOKUP(AJ284,'8-Intensitäten Heatmap'!$A$5:$L$232,$AU$3,FALSE))&amp;REPT($AV284,VLOOKUP(AJ284,'8-Intensitäten Heatmap'!$A$5:$L$232,$AV$3,FALSE))&amp;REPT($AW284,VLOOKUP(AJ284,'8-Intensitäten Heatmap'!$A$5:$L$232,$AW$3,FALSE))</f>
        <v>{ "type": "Feature", "geometry": { "type": "Point", "coordinates": [8,2782278,50,0312664] } },{ "type": "Feature", "geometry": { "type": "Point", "coordinates": [8,2790278,50,0312664] } },</v>
      </c>
      <c r="BD284" s="6" t="str">
        <f>REPT($AO284,VLOOKUP(AK284,'8-Intensitäten Heatmap'!$A$5:$L$232,$AO$3,FALSE))&amp;REPT($AP284,VLOOKUP(AK284,'8-Intensitäten Heatmap'!$A$5:$L$232,$AP$3,FALSE))&amp;REPT($AQ284,VLOOKUP(AK284,'8-Intensitäten Heatmap'!$A$5:$L$232,$AQ$3,FALSE))&amp;REPT($AR284,VLOOKUP(AK284,'8-Intensitäten Heatmap'!$A$5:$L$232,$AR$3,FALSE))&amp;REPT($AS284,VLOOKUP(AK284,'8-Intensitäten Heatmap'!$A$5:$L$232,$AS$3,FALSE))&amp;REPT($AT284,VLOOKUP(AK284,'8-Intensitäten Heatmap'!$A$5:$L$232,$AT$3,FALSE))&amp;REPT($AU284,VLOOKUP(AK284,'8-Intensitäten Heatmap'!$A$5:$L$232,$AU$3,FALSE))&amp;REPT($AV284,VLOOKUP(AK284,'8-Intensitäten Heatmap'!$A$5:$L$232,$AV$3,FALSE))&amp;REPT($AW284,VLOOKUP(AK284,'8-Intensitäten Heatmap'!$A$5:$L$232,$AW$3,FALSE))</f>
        <v>{ "type": "Feature", "geometry": { "type": "Point", "coordinates": [8,2782278,50,0312664] } },{ "type": "Feature", "geometry": { "type": "Point", "coordinates": [8,2790278,50,0312664] } },</v>
      </c>
      <c r="BE284" s="6" t="str">
        <f>REPT($AO284,VLOOKUP(AL284,'8-Intensitäten Heatmap'!$A$5:$L$232,$AO$3,FALSE))&amp;REPT($AP284,VLOOKUP(AL284,'8-Intensitäten Heatmap'!$A$5:$L$232,$AP$3,FALSE))&amp;REPT($AQ284,VLOOKUP(AL284,'8-Intensitäten Heatmap'!$A$5:$L$232,$AQ$3,FALSE))&amp;REPT($AR284,VLOOKUP(AL284,'8-Intensitäten Heatmap'!$A$5:$L$232,$AR$3,FALSE))&amp;REPT($AS284,VLOOKUP(AL284,'8-Intensitäten Heatmap'!$A$5:$L$232,$AS$3,FALSE))&amp;REPT($AT284,VLOOKUP(AL284,'8-Intensitäten Heatmap'!$A$5:$L$232,$AT$3,FALSE))&amp;REPT($AU284,VLOOKUP(AL284,'8-Intensitäten Heatmap'!$A$5:$L$232,$AU$3,FALSE))&amp;REPT($AV284,VLOOKUP(AL284,'8-Intensitäten Heatmap'!$A$5:$L$232,$AV$3,FALSE))&amp;REPT($AW284,VLOOKUP(AL284,'8-Intensitäten Heatmap'!$A$5:$L$232,$AW$3,FALSE))</f>
        <v>{ "type": "Feature", "geometry": { "type": "Point", "coordinates": [8,2782278,50,0312664] } },{ "type": "Feature", "geometry": { "type": "Point", "coordinates": [8,2790278,50,0312664] } },{ "type": "Feature", "geometry": { "type": "Point", "coordinates": [8,2782278,50,0317664] } },</v>
      </c>
      <c r="BF284" s="6" t="str">
        <f>REPT($AO284,VLOOKUP(AM284,'8-Intensitäten Heatmap'!$A$5:$L$232,$AO$3,FALSE))&amp;REPT($AP284,VLOOKUP(AM284,'8-Intensitäten Heatmap'!$A$5:$L$232,$AP$3,FALSE))&amp;REPT($AQ284,VLOOKUP(AM284,'8-Intensitäten Heatmap'!$A$5:$L$232,$AQ$3,FALSE))&amp;REPT($AR284,VLOOKUP(AM284,'8-Intensitäten Heatmap'!$A$5:$L$232,$AR$3,FALSE))&amp;REPT($AS284,VLOOKUP(AM284,'8-Intensitäten Heatmap'!$A$5:$L$232,$AS$3,FALSE))&amp;REPT($AT284,VLOOKUP(AM284,'8-Intensitäten Heatmap'!$A$5:$L$232,$AT$3,FALSE))&amp;REPT($AU284,VLOOKUP(AM284,'8-Intensitäten Heatmap'!$A$5:$L$232,$AU$3,FALSE))&amp;REPT($AV284,VLOOKUP(AM284,'8-Intensitäten Heatmap'!$A$5:$L$232,$AV$3,FALSE))&amp;REPT($AW284,VLOOKUP(AM284,'8-Intensitäten Heatmap'!$A$5:$L$232,$AW$3,FALSE))</f>
        <v>{ "type": "Feature", "geometry": { "type": "Point", "coordinates": [8,2782278,50,0312664] } },{ "type": "Feature", "geometry": { "type": "Point", "coordinates": [8,2790278,50,0312664] } },{ "type": "Feature", "geometry": { "type": "Point", "coordinates": [8,2782278,50,0317664] } },{ "type": "Feature", "geometry": { "type": "Point", "coordinates": [8,2782278,50,0307664] } },</v>
      </c>
      <c r="BG284" s="6" t="s">
        <v>753</v>
      </c>
      <c r="BH284" s="6" t="str">
        <f t="shared" si="121"/>
        <v/>
      </c>
      <c r="BI284" s="6" t="str">
        <f t="shared" si="122"/>
        <v/>
      </c>
      <c r="BJ284" s="6" t="str">
        <f t="shared" si="123"/>
        <v>{ "type": "Feature", "geometry": { "type": "Point", "coordinates": [8,2782278,50,0312664] } },</v>
      </c>
      <c r="BK284" s="6" t="str">
        <f t="shared" si="124"/>
        <v>{ "type": "Feature", "geometry": { "type": "Point", "coordinates": [8,2782278,50,0312664] } },{ "type": "Feature", "geometry": { "type": "Point", "coordinates": [8,2782278,50,0312664] } },</v>
      </c>
      <c r="BL284" s="6" t="str">
        <f t="shared" si="125"/>
        <v>{ "type": "Feature", "geometry": { "type": "Point", "coordinates": [8,2782278,50,0312664] } },</v>
      </c>
      <c r="BM284" s="6" t="str">
        <f t="shared" si="126"/>
        <v/>
      </c>
      <c r="BN284" s="6" t="str">
        <f t="shared" si="127"/>
        <v>{ "type": "Feature", "geometry": { "type": "Point", "coordinates": [8,2782278,50,0312664] } },</v>
      </c>
      <c r="BO284" s="6" t="str">
        <f t="shared" si="128"/>
        <v>{ "type": "Feature", "geometry": { "type": "Point", "coordinates": [8,2782278,50,0312664] } },{ "type": "Feature", "geometry": { "type": "Point", "coordinates": [8,2782278,50,0312664] } },{ "type": "Feature", "geometry": { "type": "Point", "coordinates": [8,2782278,50,0312664] } },</v>
      </c>
      <c r="BP284" s="6" t="s">
        <v>3381</v>
      </c>
    </row>
    <row r="285" spans="1:68" s="6" customFormat="1" x14ac:dyDescent="0.3">
      <c r="A285" s="18" t="str">
        <f>Table1[[#This Row],[Name]]</f>
        <v>Kaufmann W. K. GmbH</v>
      </c>
      <c r="B285" s="362">
        <v>8.2566890999999991</v>
      </c>
      <c r="C285" s="362">
        <v>49.961330799999999</v>
      </c>
      <c r="D285" s="18" t="str">
        <f>Table1[[#This Row],[Standortkategorie]]</f>
        <v>Wareneingang/-ausgang</v>
      </c>
      <c r="E285" s="18" t="str">
        <f>IF(Table1[[#This Row],[Zusatzinformation]]=0,"",Table1[[#This Row],[Zusatzinformation]])</f>
        <v/>
      </c>
      <c r="F285" s="47">
        <f>IF($D285&lt;&gt;"Busdepot",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85" s="47">
        <f>IF($D285&lt;&gt;"Busdepot",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85" s="47">
        <f>(Table1[[#This Row],[Lieferfahrzeuge]]*'1-Konfiguration'!$D$16+(MAX(Table1[[#This Row],[Lieferfahrzeuge]]*'1-Konfiguration'!$D$16,Table1[[#This Row],[Lieferfahrzeugtore]]*'1-Konfiguration'!$D$14)))/2</f>
        <v>11</v>
      </c>
      <c r="I285" s="47">
        <f>Table1[[#This Row],[Müllfahrzeuge]]</f>
        <v>0</v>
      </c>
      <c r="J285" s="47">
        <f>Table1[[#This Row],[Betonmischfahrzeuge]]</f>
        <v>0</v>
      </c>
      <c r="K285" s="47">
        <f>(Table1[[#This Row],[Schiffe]]*'1-Konfiguration'!$D$16+(MAX(Table1[[#This Row],[Schiffe]]*'1-Konfiguration'!$D$16,Table1[[#This Row],[Anleger]]*'1-Konfiguration'!$D$14)))/2</f>
        <v>0</v>
      </c>
      <c r="L285" s="47">
        <f>IF($D285="Busdepot",IFERROR(Table1[[#This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5" s="47">
        <f>IF($D285="Busdepot",IFERROR(Table1[[#This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5" s="81">
        <f>VLOOKUP($F$7,'1-Konfiguration'!$D$24:$G$28,4,FALSE) * (VLOOKUP('5-Standortanalyse (Berechnung)'!$F$7,'1-Konfiguration'!$D$24:$F$28,2,FALSE)/100)*VLOOKUP('5-Standortanalyse (Berechnung)'!$F$7,'1-Konfiguration'!$D$24:$F$28,3,FALSE)*$F285</f>
        <v>10428.058800000001</v>
      </c>
      <c r="O285" s="81">
        <f>VLOOKUP($G$7,'1-Konfiguration'!$D$24:$G$28,4,FALSE) * (VLOOKUP('5-Standortanalyse (Berechnung)'!$G$7,'1-Konfiguration'!$D$24:$F$28,2,FALSE)/100)*VLOOKUP('5-Standortanalyse (Berechnung)'!$G$7,'1-Konfiguration'!$D$24:$F$28,3,FALSE)*$G285</f>
        <v>0</v>
      </c>
      <c r="P285" s="81">
        <f>VLOOKUP($H$7,'1-Konfiguration'!$D$24:$G$28,4,FALSE) * (VLOOKUP('5-Standortanalyse (Berechnung)'!$H$7,'1-Konfiguration'!$D$24:$F$28,2,FALSE)/100)*VLOOKUP('5-Standortanalyse (Berechnung)'!$H$7,'1-Konfiguration'!$D$24:$F$28,3,FALSE)*$H285</f>
        <v>1258.125</v>
      </c>
      <c r="Q285" s="81">
        <f>VLOOKUP($I$7,'1-Konfiguration'!$D$24:$G$33,4,FALSE) * (VLOOKUP('5-Standortanalyse (Berechnung)'!$I$7,'1-Konfiguration'!$D$24:$F$33,2,FALSE)/100)*VLOOKUP('5-Standortanalyse (Berechnung)'!$I$7,'1-Konfiguration'!$D$24:$F$33,3,FALSE)*$I285</f>
        <v>0</v>
      </c>
      <c r="R285" s="81">
        <f>VLOOKUP($J$7,'1-Konfiguration'!$D$24:$G$33,4,FALSE) * (VLOOKUP('5-Standortanalyse (Berechnung)'!$J$7,'1-Konfiguration'!$D$24:$F$33,2,FALSE)/100)*VLOOKUP('5-Standortanalyse (Berechnung)'!$J$7,'1-Konfiguration'!$D$24:$F$33,3,FALSE)*$J285</f>
        <v>0</v>
      </c>
      <c r="S285" s="81">
        <f>VLOOKUP($K$7,'1-Konfiguration'!$D$24:$G$33,4,FALSE) * (VLOOKUP('5-Standortanalyse (Berechnung)'!$K$7,'1-Konfiguration'!$D$24:$F$33,2,FALSE)/100)*VLOOKUP('5-Standortanalyse (Berechnung)'!$K$7,'1-Konfiguration'!$D$24:$F$33,3,FALSE)*$K285</f>
        <v>0</v>
      </c>
      <c r="T285" s="81">
        <f>VLOOKUP($L$7,'1-Konfiguration'!$D$24:$G$28,4,FALSE) * (VLOOKUP('5-Standortanalyse (Berechnung)'!$L$7,'1-Konfiguration'!$D$24:$F$28,2,FALSE)/100)*VLOOKUP('5-Standortanalyse (Berechnung)'!$L$7,'1-Konfiguration'!$D$24:$F$28,3,FALSE)*$L285</f>
        <v>0</v>
      </c>
      <c r="U285" s="81">
        <f>VLOOKUP($M$7,'1-Konfiguration'!$D$24:$G$28,4,FALSE) * (VLOOKUP('5-Standortanalyse (Berechnung)'!$M$7,'1-Konfiguration'!$D$24:$F$28,2,FALSE)/100)*VLOOKUP('5-Standortanalyse (Berechnung)'!$M$7,'1-Konfiguration'!$D$24:$F$28,3,FALSE)*$M285</f>
        <v>0</v>
      </c>
      <c r="V285" s="81">
        <f>MMULT($N285:$P285,'1-Konfiguration'!G$54:G$56)+MMULT($Q285:$R285,'1-Konfiguration'!G$59:G$60)+MMULT($T285:$U285,'1-Konfiguration'!G$57:G$58)+($S285*'1-Konfiguration'!G$63)</f>
        <v>89.265218528657002</v>
      </c>
      <c r="W285" s="81">
        <f>MMULT($N285:$P285,'1-Konfiguration'!H$54:H$56)+MMULT($Q285:$R285,'1-Konfiguration'!H$59:H$60)+MMULT($T285:$U285,'1-Konfiguration'!H$57:H$58)+($S285*'1-Konfiguration'!H$63)</f>
        <v>407.55524803648433</v>
      </c>
      <c r="X285" s="81">
        <f>MMULT($N285:$P285,'1-Konfiguration'!I$54:I$56)+MMULT($Q285:$R285,'1-Konfiguration'!I$59:I$60)+MMULT($T285:$U285,'1-Konfiguration'!I$57:I$58)+($S285*'1-Konfiguration'!I$63)</f>
        <v>1015.8899127421278</v>
      </c>
      <c r="Y285" s="81">
        <f>MMULT($N285:$P285,'1-Konfiguration'!J$54:J$56)+MMULT($Q285:$R285,'1-Konfiguration'!J$59:J$60)+MMULT($T285:$U285,'1-Konfiguration'!J$57:J$58)+($S285*'1-Konfiguration'!J$63)</f>
        <v>2059.1178733311294</v>
      </c>
      <c r="Z285" s="81">
        <f>MMULT($N285:$P285,'1-Konfiguration'!K$54:K$56)+MMULT($Q285:$R285,'1-Konfiguration'!K$59:K$60)+MMULT($T285:$U285,'1-Konfiguration'!K$57:K$58)+($S285*'1-Konfiguration'!K$63)</f>
        <v>227.19897899264421</v>
      </c>
      <c r="AA285" s="81">
        <f>MMULT($N285:$P285,'1-Konfiguration'!L$54:L$56)+MMULT($Q285:$R285,'1-Konfiguration'!L$59:L$60)+MMULT($T285:$U285,'1-Konfiguration'!L$57:L$58)+($S285*'1-Konfiguration'!L$63)</f>
        <v>584.31760588916666</v>
      </c>
      <c r="AB285" s="81">
        <f>MMULT($N285:$P285,'1-Konfiguration'!M$54:M$56)+MMULT($Q285:$R285,'1-Konfiguration'!M$59:M$60)+MMULT($T285:$U285,'1-Konfiguration'!M$57:M$58)+($S285*'1-Konfiguration'!M$63)</f>
        <v>1475.699565113287</v>
      </c>
      <c r="AC285" s="81">
        <f>MMULT($N285:$P285,'1-Konfiguration'!N$54:N$56)+MMULT($Q285:$R285,'1-Konfiguration'!N$59:N$60)+MMULT($T285:$U285,'1-Konfiguration'!N$57:N$58)+($S285*'1-Konfiguration'!N$63)</f>
        <v>3350.8254712971698</v>
      </c>
      <c r="AF285" s="6">
        <f t="shared" si="112"/>
        <v>1</v>
      </c>
      <c r="AG285" s="6">
        <f t="shared" si="113"/>
        <v>2</v>
      </c>
      <c r="AH285" s="6">
        <f t="shared" si="114"/>
        <v>2</v>
      </c>
      <c r="AI285" s="6">
        <f t="shared" si="115"/>
        <v>3</v>
      </c>
      <c r="AJ285" s="6">
        <f t="shared" si="116"/>
        <v>2</v>
      </c>
      <c r="AK285" s="6">
        <f t="shared" si="117"/>
        <v>2</v>
      </c>
      <c r="AL285" s="6">
        <f t="shared" si="118"/>
        <v>3</v>
      </c>
      <c r="AM285" s="6">
        <f t="shared" si="119"/>
        <v>4</v>
      </c>
      <c r="AO285" s="5" t="str">
        <f t="shared" si="120"/>
        <v>{ "type": "Feature", "geometry": { "type": "Point", "coordinates": [8,2566891,49,9613308] } },</v>
      </c>
      <c r="AP285" s="5" t="str">
        <f t="shared" si="104"/>
        <v>{ "type": "Feature", "geometry": { "type": "Point", "coordinates": [8,2574891,49,9613308] } },</v>
      </c>
      <c r="AQ285" s="5" t="str">
        <f t="shared" si="105"/>
        <v>{ "type": "Feature", "geometry": { "type": "Point", "coordinates": [8,2566891,49,9618308] } },</v>
      </c>
      <c r="AR285" s="5" t="str">
        <f t="shared" si="106"/>
        <v>{ "type": "Feature", "geometry": { "type": "Point", "coordinates": [8,2566891,49,9608308] } },</v>
      </c>
      <c r="AS285" s="5" t="str">
        <f t="shared" si="107"/>
        <v>{ "type": "Feature", "geometry": { "type": "Point", "coordinates": [8,2558891,49,9613308] } },</v>
      </c>
      <c r="AT285" s="5" t="str">
        <f t="shared" si="108"/>
        <v>{ "type": "Feature", "geometry": { "type": "Point", "coordinates": [8,2558891,49,9608308] } },</v>
      </c>
      <c r="AU285" s="5" t="str">
        <f t="shared" si="109"/>
        <v>{ "type": "Feature", "geometry": { "type": "Point", "coordinates": [8,2574891,49,9618308] } },</v>
      </c>
      <c r="AV285" s="5" t="str">
        <f t="shared" si="110"/>
        <v>{ "type": "Feature", "geometry": { "type": "Point", "coordinates": [8,2558891,49,9618308] } },</v>
      </c>
      <c r="AW285" s="5" t="str">
        <f t="shared" si="111"/>
        <v>{ "type": "Feature", "geometry": { "type": "Point", "coordinates": [8,2574891,49,9608308] } },</v>
      </c>
      <c r="AX285" s="5" t="s">
        <v>753</v>
      </c>
      <c r="AY285" s="6" t="str">
        <f>REPT($AO285,VLOOKUP(AF285,'8-Intensitäten Heatmap'!$A$5:$L$232,$AO$3,FALSE))&amp;REPT($AP285,VLOOKUP(AF285,'8-Intensitäten Heatmap'!$A$5:$L$232,$AP$3,FALSE))&amp;REPT($AQ285,VLOOKUP(AF285,'8-Intensitäten Heatmap'!$A$5:$L$232,$AQ$3,FALSE))&amp;REPT($AR285,VLOOKUP(AF285,'8-Intensitäten Heatmap'!$A$5:$L$232,$AR$3,FALSE))&amp;REPT($AS285,VLOOKUP(AF285,'8-Intensitäten Heatmap'!$A$5:$L$232,$AS$3,FALSE))&amp;REPT($AT285,VLOOKUP(AF285,'8-Intensitäten Heatmap'!$A$5:$L$232,$AT$3,FALSE))&amp;REPT($AU285,VLOOKUP(AF285,'8-Intensitäten Heatmap'!$A$5:$L$232,$AU$3,FALSE))&amp;REPT($AV285,VLOOKUP(AF285,'8-Intensitäten Heatmap'!$A$5:$L$232,$AV$3,FALSE))&amp;REPT($AW285,VLOOKUP(AF285,'8-Intensitäten Heatmap'!$A$5:$L$232,$AW$3,FALSE))</f>
        <v>{ "type": "Feature", "geometry": { "type": "Point", "coordinates": [8,2566891,49,9613308] } },</v>
      </c>
      <c r="AZ285" s="6" t="str">
        <f>REPT($AO285,VLOOKUP(AG285,'8-Intensitäten Heatmap'!$A$5:$L$232,$AO$3,FALSE))&amp;REPT($AP285,VLOOKUP(AG285,'8-Intensitäten Heatmap'!$A$5:$L$232,$AP$3,FALSE))&amp;REPT($AQ285,VLOOKUP(AG285,'8-Intensitäten Heatmap'!$A$5:$L$232,$AQ$3,FALSE))&amp;REPT($AR285,VLOOKUP(AG285,'8-Intensitäten Heatmap'!$A$5:$L$232,$AR$3,FALSE))&amp;REPT($AS285,VLOOKUP(AG285,'8-Intensitäten Heatmap'!$A$5:$L$232,$AS$3,FALSE))&amp;REPT($AT285,VLOOKUP(AG285,'8-Intensitäten Heatmap'!$A$5:$L$232,$AT$3,FALSE))&amp;REPT($AU285,VLOOKUP(AG285,'8-Intensitäten Heatmap'!$A$5:$L$232,$AU$3,FALSE))&amp;REPT($AV285,VLOOKUP(AG285,'8-Intensitäten Heatmap'!$A$5:$L$232,$AV$3,FALSE))&amp;REPT($AW285,VLOOKUP(AG285,'8-Intensitäten Heatmap'!$A$5:$L$232,$AW$3,FALSE))</f>
        <v>{ "type": "Feature", "geometry": { "type": "Point", "coordinates": [8,2566891,49,9613308] } },{ "type": "Feature", "geometry": { "type": "Point", "coordinates": [8,2574891,49,9613308] } },</v>
      </c>
      <c r="BA285" s="6" t="str">
        <f>REPT($AO285,VLOOKUP(AH285,'8-Intensitäten Heatmap'!$A$5:$L$232,$AO$3,FALSE))&amp;REPT($AP285,VLOOKUP(AH285,'8-Intensitäten Heatmap'!$A$5:$L$232,$AP$3,FALSE))&amp;REPT($AQ285,VLOOKUP(AH285,'8-Intensitäten Heatmap'!$A$5:$L$232,$AQ$3,FALSE))&amp;REPT($AR285,VLOOKUP(AH285,'8-Intensitäten Heatmap'!$A$5:$L$232,$AR$3,FALSE))&amp;REPT($AS285,VLOOKUP(AH285,'8-Intensitäten Heatmap'!$A$5:$L$232,$AS$3,FALSE))&amp;REPT($AT285,VLOOKUP(AH285,'8-Intensitäten Heatmap'!$A$5:$L$232,$AT$3,FALSE))&amp;REPT($AU285,VLOOKUP(AH285,'8-Intensitäten Heatmap'!$A$5:$L$232,$AU$3,FALSE))&amp;REPT($AV285,VLOOKUP(AH285,'8-Intensitäten Heatmap'!$A$5:$L$232,$AV$3,FALSE))&amp;REPT($AW285,VLOOKUP(AH285,'8-Intensitäten Heatmap'!$A$5:$L$232,$AW$3,FALSE))</f>
        <v>{ "type": "Feature", "geometry": { "type": "Point", "coordinates": [8,2566891,49,9613308] } },{ "type": "Feature", "geometry": { "type": "Point", "coordinates": [8,2574891,49,9613308] } },</v>
      </c>
      <c r="BB285" s="6" t="str">
        <f>REPT($AO285,VLOOKUP(AI285,'8-Intensitäten Heatmap'!$A$5:$L$232,$AO$3,FALSE))&amp;REPT($AP285,VLOOKUP(AI285,'8-Intensitäten Heatmap'!$A$5:$L$232,$AP$3,FALSE))&amp;REPT($AQ285,VLOOKUP(AI285,'8-Intensitäten Heatmap'!$A$5:$L$232,$AQ$3,FALSE))&amp;REPT($AR285,VLOOKUP(AI285,'8-Intensitäten Heatmap'!$A$5:$L$232,$AR$3,FALSE))&amp;REPT($AS285,VLOOKUP(AI285,'8-Intensitäten Heatmap'!$A$5:$L$232,$AS$3,FALSE))&amp;REPT($AT285,VLOOKUP(AI285,'8-Intensitäten Heatmap'!$A$5:$L$232,$AT$3,FALSE))&amp;REPT($AU285,VLOOKUP(AI285,'8-Intensitäten Heatmap'!$A$5:$L$232,$AU$3,FALSE))&amp;REPT($AV285,VLOOKUP(AI285,'8-Intensitäten Heatmap'!$A$5:$L$232,$AV$3,FALSE))&amp;REPT($AW285,VLOOKUP(AI285,'8-Intensitäten Heatmap'!$A$5:$L$232,$AW$3,FALSE))</f>
        <v>{ "type": "Feature", "geometry": { "type": "Point", "coordinates": [8,2566891,49,9613308] } },{ "type": "Feature", "geometry": { "type": "Point", "coordinates": [8,2574891,49,9613308] } },{ "type": "Feature", "geometry": { "type": "Point", "coordinates": [8,2566891,49,9618308] } },</v>
      </c>
      <c r="BC285" s="6" t="str">
        <f>REPT($AO285,VLOOKUP(AJ285,'8-Intensitäten Heatmap'!$A$5:$L$232,$AO$3,FALSE))&amp;REPT($AP285,VLOOKUP(AJ285,'8-Intensitäten Heatmap'!$A$5:$L$232,$AP$3,FALSE))&amp;REPT($AQ285,VLOOKUP(AJ285,'8-Intensitäten Heatmap'!$A$5:$L$232,$AQ$3,FALSE))&amp;REPT($AR285,VLOOKUP(AJ285,'8-Intensitäten Heatmap'!$A$5:$L$232,$AR$3,FALSE))&amp;REPT($AS285,VLOOKUP(AJ285,'8-Intensitäten Heatmap'!$A$5:$L$232,$AS$3,FALSE))&amp;REPT($AT285,VLOOKUP(AJ285,'8-Intensitäten Heatmap'!$A$5:$L$232,$AT$3,FALSE))&amp;REPT($AU285,VLOOKUP(AJ285,'8-Intensitäten Heatmap'!$A$5:$L$232,$AU$3,FALSE))&amp;REPT($AV285,VLOOKUP(AJ285,'8-Intensitäten Heatmap'!$A$5:$L$232,$AV$3,FALSE))&amp;REPT($AW285,VLOOKUP(AJ285,'8-Intensitäten Heatmap'!$A$5:$L$232,$AW$3,FALSE))</f>
        <v>{ "type": "Feature", "geometry": { "type": "Point", "coordinates": [8,2566891,49,9613308] } },{ "type": "Feature", "geometry": { "type": "Point", "coordinates": [8,2574891,49,9613308] } },</v>
      </c>
      <c r="BD285" s="6" t="str">
        <f>REPT($AO285,VLOOKUP(AK285,'8-Intensitäten Heatmap'!$A$5:$L$232,$AO$3,FALSE))&amp;REPT($AP285,VLOOKUP(AK285,'8-Intensitäten Heatmap'!$A$5:$L$232,$AP$3,FALSE))&amp;REPT($AQ285,VLOOKUP(AK285,'8-Intensitäten Heatmap'!$A$5:$L$232,$AQ$3,FALSE))&amp;REPT($AR285,VLOOKUP(AK285,'8-Intensitäten Heatmap'!$A$5:$L$232,$AR$3,FALSE))&amp;REPT($AS285,VLOOKUP(AK285,'8-Intensitäten Heatmap'!$A$5:$L$232,$AS$3,FALSE))&amp;REPT($AT285,VLOOKUP(AK285,'8-Intensitäten Heatmap'!$A$5:$L$232,$AT$3,FALSE))&amp;REPT($AU285,VLOOKUP(AK285,'8-Intensitäten Heatmap'!$A$5:$L$232,$AU$3,FALSE))&amp;REPT($AV285,VLOOKUP(AK285,'8-Intensitäten Heatmap'!$A$5:$L$232,$AV$3,FALSE))&amp;REPT($AW285,VLOOKUP(AK285,'8-Intensitäten Heatmap'!$A$5:$L$232,$AW$3,FALSE))</f>
        <v>{ "type": "Feature", "geometry": { "type": "Point", "coordinates": [8,2566891,49,9613308] } },{ "type": "Feature", "geometry": { "type": "Point", "coordinates": [8,2574891,49,9613308] } },</v>
      </c>
      <c r="BE285" s="6" t="str">
        <f>REPT($AO285,VLOOKUP(AL285,'8-Intensitäten Heatmap'!$A$5:$L$232,$AO$3,FALSE))&amp;REPT($AP285,VLOOKUP(AL285,'8-Intensitäten Heatmap'!$A$5:$L$232,$AP$3,FALSE))&amp;REPT($AQ285,VLOOKUP(AL285,'8-Intensitäten Heatmap'!$A$5:$L$232,$AQ$3,FALSE))&amp;REPT($AR285,VLOOKUP(AL285,'8-Intensitäten Heatmap'!$A$5:$L$232,$AR$3,FALSE))&amp;REPT($AS285,VLOOKUP(AL285,'8-Intensitäten Heatmap'!$A$5:$L$232,$AS$3,FALSE))&amp;REPT($AT285,VLOOKUP(AL285,'8-Intensitäten Heatmap'!$A$5:$L$232,$AT$3,FALSE))&amp;REPT($AU285,VLOOKUP(AL285,'8-Intensitäten Heatmap'!$A$5:$L$232,$AU$3,FALSE))&amp;REPT($AV285,VLOOKUP(AL285,'8-Intensitäten Heatmap'!$A$5:$L$232,$AV$3,FALSE))&amp;REPT($AW285,VLOOKUP(AL285,'8-Intensitäten Heatmap'!$A$5:$L$232,$AW$3,FALSE))</f>
        <v>{ "type": "Feature", "geometry": { "type": "Point", "coordinates": [8,2566891,49,9613308] } },{ "type": "Feature", "geometry": { "type": "Point", "coordinates": [8,2574891,49,9613308] } },{ "type": "Feature", "geometry": { "type": "Point", "coordinates": [8,2566891,49,9618308] } },</v>
      </c>
      <c r="BF285" s="6" t="str">
        <f>REPT($AO285,VLOOKUP(AM285,'8-Intensitäten Heatmap'!$A$5:$L$232,$AO$3,FALSE))&amp;REPT($AP285,VLOOKUP(AM285,'8-Intensitäten Heatmap'!$A$5:$L$232,$AP$3,FALSE))&amp;REPT($AQ285,VLOOKUP(AM285,'8-Intensitäten Heatmap'!$A$5:$L$232,$AQ$3,FALSE))&amp;REPT($AR285,VLOOKUP(AM285,'8-Intensitäten Heatmap'!$A$5:$L$232,$AR$3,FALSE))&amp;REPT($AS285,VLOOKUP(AM285,'8-Intensitäten Heatmap'!$A$5:$L$232,$AS$3,FALSE))&amp;REPT($AT285,VLOOKUP(AM285,'8-Intensitäten Heatmap'!$A$5:$L$232,$AT$3,FALSE))&amp;REPT($AU285,VLOOKUP(AM285,'8-Intensitäten Heatmap'!$A$5:$L$232,$AU$3,FALSE))&amp;REPT($AV285,VLOOKUP(AM285,'8-Intensitäten Heatmap'!$A$5:$L$232,$AV$3,FALSE))&amp;REPT($AW285,VLOOKUP(AM285,'8-Intensitäten Heatmap'!$A$5:$L$232,$AW$3,FALSE))</f>
        <v>{ "type": "Feature", "geometry": { "type": "Point", "coordinates": [8,2566891,49,9613308] } },{ "type": "Feature", "geometry": { "type": "Point", "coordinates": [8,2574891,49,9613308] } },{ "type": "Feature", "geometry": { "type": "Point", "coordinates": [8,2566891,49,9618308] } },{ "type": "Feature", "geometry": { "type": "Point", "coordinates": [8,2566891,49,9608308] } },</v>
      </c>
      <c r="BG285" s="6" t="s">
        <v>753</v>
      </c>
      <c r="BH285" s="6" t="str">
        <f t="shared" si="121"/>
        <v/>
      </c>
      <c r="BI285" s="6" t="str">
        <f t="shared" si="122"/>
        <v/>
      </c>
      <c r="BJ285" s="6" t="str">
        <f t="shared" si="123"/>
        <v>{ "type": "Feature", "geometry": { "type": "Point", "coordinates": [8,2566891,49,9613308] } },</v>
      </c>
      <c r="BK285" s="6" t="str">
        <f t="shared" si="124"/>
        <v>{ "type": "Feature", "geometry": { "type": "Point", "coordinates": [8,2566891,49,9613308] } },{ "type": "Feature", "geometry": { "type": "Point", "coordinates": [8,2566891,49,9613308] } },</v>
      </c>
      <c r="BL285" s="6" t="str">
        <f t="shared" si="125"/>
        <v>{ "type": "Feature", "geometry": { "type": "Point", "coordinates": [8,2566891,49,9613308] } },{ "type": "Feature", "geometry": { "type": "Point", "coordinates": [8,2566891,49,9613308] } },</v>
      </c>
      <c r="BM285" s="6" t="str">
        <f t="shared" si="126"/>
        <v/>
      </c>
      <c r="BN285" s="6" t="str">
        <f t="shared" si="127"/>
        <v>{ "type": "Feature", "geometry": { "type": "Point", "coordinates": [8,2566891,49,9613308] } },</v>
      </c>
      <c r="BO285" s="6" t="str">
        <f t="shared" si="128"/>
        <v>{ "type": "Feature", "geometry": { "type": "Point", "coordinates": [8,2566891,49,9613308] } },{ "type": "Feature", "geometry": { "type": "Point", "coordinates": [8,2566891,49,9613308] } },{ "type": "Feature", "geometry": { "type": "Point", "coordinates": [8,2566891,49,9613308] } },</v>
      </c>
      <c r="BP285" s="6" t="s">
        <v>3381</v>
      </c>
    </row>
    <row r="286" spans="1:68" s="6" customFormat="1" x14ac:dyDescent="0.3">
      <c r="A286" s="18" t="str">
        <f>Table1[[#This Row],[Name]]</f>
        <v>Kieskontor Untermain GmbH &amp; Co Vertriebs KG</v>
      </c>
      <c r="B286" s="362">
        <v>8.9133496999999995</v>
      </c>
      <c r="C286" s="362">
        <v>50.123511700000002</v>
      </c>
      <c r="D286" s="18" t="str">
        <f>Table1[[#This Row],[Standortkategorie]]</f>
        <v>Hafenauslieferzentrum</v>
      </c>
      <c r="E286" s="18" t="str">
        <f>IF(Table1[[#This Row],[Zusatzinformation]]=0,"",Table1[[#This Row],[Zusatzinformation]])</f>
        <v/>
      </c>
      <c r="F286" s="47">
        <f>IF($D286&lt;&gt;"Busdepot",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86" s="47">
        <f>IF($D286&lt;&gt;"Busdepot",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86" s="47">
        <f>(Table1[[#This Row],[Lieferfahrzeuge]]*'1-Konfiguration'!$D$16+(MAX(Table1[[#This Row],[Lieferfahrzeuge]]*'1-Konfiguration'!$D$16,Table1[[#This Row],[Lieferfahrzeugtore]]*'1-Konfiguration'!$D$14)))/2</f>
        <v>0</v>
      </c>
      <c r="I286" s="47">
        <f>Table1[[#This Row],[Müllfahrzeuge]]</f>
        <v>0</v>
      </c>
      <c r="J286" s="47">
        <f>Table1[[#This Row],[Betonmischfahrzeuge]]</f>
        <v>0</v>
      </c>
      <c r="K286" s="47">
        <f>(Table1[[#This Row],[Schiffe]]*'1-Konfiguration'!$D$16+(MAX(Table1[[#This Row],[Schiffe]]*'1-Konfiguration'!$D$16,Table1[[#This Row],[Anleger]]*'1-Konfiguration'!$D$14)))/2</f>
        <v>0</v>
      </c>
      <c r="L286" s="47">
        <f>IF($D286="Busdepot",IFERROR(Table1[[#This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6" s="47">
        <f>IF($D286="Busdepot",IFERROR(Table1[[#This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6" s="81">
        <f>VLOOKUP($F$7,'1-Konfiguration'!$D$24:$G$28,4,FALSE) * (VLOOKUP('5-Standortanalyse (Berechnung)'!$F$7,'1-Konfiguration'!$D$24:$F$28,2,FALSE)/100)*VLOOKUP('5-Standortanalyse (Berechnung)'!$F$7,'1-Konfiguration'!$D$24:$F$28,3,FALSE)*$F286</f>
        <v>0</v>
      </c>
      <c r="O286" s="81">
        <f>VLOOKUP($G$7,'1-Konfiguration'!$D$24:$G$28,4,FALSE) * (VLOOKUP('5-Standortanalyse (Berechnung)'!$G$7,'1-Konfiguration'!$D$24:$F$28,2,FALSE)/100)*VLOOKUP('5-Standortanalyse (Berechnung)'!$G$7,'1-Konfiguration'!$D$24:$F$28,3,FALSE)*$G286</f>
        <v>3069.2</v>
      </c>
      <c r="P286" s="81">
        <f>VLOOKUP($H$7,'1-Konfiguration'!$D$24:$G$28,4,FALSE) * (VLOOKUP('5-Standortanalyse (Berechnung)'!$H$7,'1-Konfiguration'!$D$24:$F$28,2,FALSE)/100)*VLOOKUP('5-Standortanalyse (Berechnung)'!$H$7,'1-Konfiguration'!$D$24:$F$28,3,FALSE)*$H286</f>
        <v>0</v>
      </c>
      <c r="Q286" s="81">
        <f>VLOOKUP($I$7,'1-Konfiguration'!$D$24:$G$33,4,FALSE) * (VLOOKUP('5-Standortanalyse (Berechnung)'!$I$7,'1-Konfiguration'!$D$24:$F$33,2,FALSE)/100)*VLOOKUP('5-Standortanalyse (Berechnung)'!$I$7,'1-Konfiguration'!$D$24:$F$33,3,FALSE)*$I286</f>
        <v>0</v>
      </c>
      <c r="R286" s="81">
        <f>VLOOKUP($J$7,'1-Konfiguration'!$D$24:$G$33,4,FALSE) * (VLOOKUP('5-Standortanalyse (Berechnung)'!$J$7,'1-Konfiguration'!$D$24:$F$33,2,FALSE)/100)*VLOOKUP('5-Standortanalyse (Berechnung)'!$J$7,'1-Konfiguration'!$D$24:$F$33,3,FALSE)*$J286</f>
        <v>0</v>
      </c>
      <c r="S286" s="81">
        <f>VLOOKUP($K$7,'1-Konfiguration'!$D$24:$G$33,4,FALSE) * (VLOOKUP('5-Standortanalyse (Berechnung)'!$K$7,'1-Konfiguration'!$D$24:$F$33,2,FALSE)/100)*VLOOKUP('5-Standortanalyse (Berechnung)'!$K$7,'1-Konfiguration'!$D$24:$F$33,3,FALSE)*$K286</f>
        <v>0</v>
      </c>
      <c r="T286" s="81">
        <f>VLOOKUP($L$7,'1-Konfiguration'!$D$24:$G$28,4,FALSE) * (VLOOKUP('5-Standortanalyse (Berechnung)'!$L$7,'1-Konfiguration'!$D$24:$F$28,2,FALSE)/100)*VLOOKUP('5-Standortanalyse (Berechnung)'!$L$7,'1-Konfiguration'!$D$24:$F$28,3,FALSE)*$L286</f>
        <v>0</v>
      </c>
      <c r="U286" s="81">
        <f>VLOOKUP($M$7,'1-Konfiguration'!$D$24:$G$28,4,FALSE) * (VLOOKUP('5-Standortanalyse (Berechnung)'!$M$7,'1-Konfiguration'!$D$24:$F$28,2,FALSE)/100)*VLOOKUP('5-Standortanalyse (Berechnung)'!$M$7,'1-Konfiguration'!$D$24:$F$28,3,FALSE)*$M286</f>
        <v>0</v>
      </c>
      <c r="V286" s="81">
        <f>MMULT($N286:$P286,'1-Konfiguration'!G$54:G$56)+MMULT($Q286:$R286,'1-Konfiguration'!G$59:G$60)+MMULT($T286:$U286,'1-Konfiguration'!G$57:G$58)+($S286*'1-Konfiguration'!G$63)</f>
        <v>31.669581071060012</v>
      </c>
      <c r="W286" s="81">
        <f>MMULT($N286:$P286,'1-Konfiguration'!H$54:H$56)+MMULT($Q286:$R286,'1-Konfiguration'!H$59:H$60)+MMULT($T286:$U286,'1-Konfiguration'!H$57:H$58)+($S286*'1-Konfiguration'!H$63)</f>
        <v>193.81646829417278</v>
      </c>
      <c r="X286" s="81">
        <f>MMULT($N286:$P286,'1-Konfiguration'!I$54:I$56)+MMULT($Q286:$R286,'1-Konfiguration'!I$59:I$60)+MMULT($T286:$U286,'1-Konfiguration'!I$57:I$58)+($S286*'1-Konfiguration'!I$63)</f>
        <v>521.60722813317852</v>
      </c>
      <c r="Y286" s="81">
        <f>MMULT($N286:$P286,'1-Konfiguration'!J$54:J$56)+MMULT($Q286:$R286,'1-Konfiguration'!J$59:J$60)+MMULT($T286:$U286,'1-Konfiguration'!J$57:J$58)+($S286*'1-Konfiguration'!J$63)</f>
        <v>861.43354698774579</v>
      </c>
      <c r="Z286" s="81">
        <f>MMULT($N286:$P286,'1-Konfiguration'!K$54:K$56)+MMULT($Q286:$R286,'1-Konfiguration'!K$59:K$60)+MMULT($T286:$U286,'1-Konfiguration'!K$57:K$58)+($S286*'1-Konfiguration'!K$63)</f>
        <v>79.173952677650064</v>
      </c>
      <c r="AA286" s="81">
        <f>MMULT($N286:$P286,'1-Konfiguration'!L$54:L$56)+MMULT($Q286:$R286,'1-Konfiguration'!L$59:L$60)+MMULT($T286:$U286,'1-Konfiguration'!L$57:L$58)+($S286*'1-Konfiguration'!L$63)</f>
        <v>247.90821003578861</v>
      </c>
      <c r="AB286" s="81">
        <f>MMULT($N286:$P286,'1-Konfiguration'!M$54:M$56)+MMULT($Q286:$R286,'1-Konfiguration'!M$59:M$60)+MMULT($T286:$U286,'1-Konfiguration'!M$57:M$58)+($S286*'1-Konfiguration'!M$63)</f>
        <v>707.46680833967343</v>
      </c>
      <c r="AC286" s="81">
        <f>MMULT($N286:$P286,'1-Konfiguration'!N$54:N$56)+MMULT($Q286:$R286,'1-Konfiguration'!N$59:N$60)+MMULT($T286:$U286,'1-Konfiguration'!N$57:N$58)+($S286*'1-Konfiguration'!N$63)</f>
        <v>1321.3547803139531</v>
      </c>
      <c r="AF286" s="6">
        <f t="shared" si="112"/>
        <v>0</v>
      </c>
      <c r="AG286" s="6">
        <f t="shared" si="113"/>
        <v>1</v>
      </c>
      <c r="AH286" s="6">
        <f t="shared" si="114"/>
        <v>1</v>
      </c>
      <c r="AI286" s="6">
        <f t="shared" si="115"/>
        <v>1</v>
      </c>
      <c r="AJ286" s="6">
        <f t="shared" si="116"/>
        <v>1</v>
      </c>
      <c r="AK286" s="6">
        <f t="shared" si="117"/>
        <v>1</v>
      </c>
      <c r="AL286" s="6">
        <f t="shared" si="118"/>
        <v>1</v>
      </c>
      <c r="AM286" s="6">
        <f t="shared" si="119"/>
        <v>2</v>
      </c>
      <c r="AO286" s="5" t="str">
        <f t="shared" si="120"/>
        <v>{ "type": "Feature", "geometry": { "type": "Point", "coordinates": [8,9133497,50,1235117] } },</v>
      </c>
      <c r="AP286" s="5" t="str">
        <f t="shared" si="104"/>
        <v>{ "type": "Feature", "geometry": { "type": "Point", "coordinates": [8,9141497,50,1235117] } },</v>
      </c>
      <c r="AQ286" s="5" t="str">
        <f t="shared" si="105"/>
        <v>{ "type": "Feature", "geometry": { "type": "Point", "coordinates": [8,9133497,50,1240117] } },</v>
      </c>
      <c r="AR286" s="5" t="str">
        <f t="shared" si="106"/>
        <v>{ "type": "Feature", "geometry": { "type": "Point", "coordinates": [8,9133497,50,1230117] } },</v>
      </c>
      <c r="AS286" s="5" t="str">
        <f t="shared" si="107"/>
        <v>{ "type": "Feature", "geometry": { "type": "Point", "coordinates": [8,9125497,50,1235117] } },</v>
      </c>
      <c r="AT286" s="5" t="str">
        <f t="shared" si="108"/>
        <v>{ "type": "Feature", "geometry": { "type": "Point", "coordinates": [8,9125497,50,1230117] } },</v>
      </c>
      <c r="AU286" s="5" t="str">
        <f t="shared" si="109"/>
        <v>{ "type": "Feature", "geometry": { "type": "Point", "coordinates": [8,9141497,50,1240117] } },</v>
      </c>
      <c r="AV286" s="5" t="str">
        <f t="shared" si="110"/>
        <v>{ "type": "Feature", "geometry": { "type": "Point", "coordinates": [8,9125497,50,1240117] } },</v>
      </c>
      <c r="AW286" s="5" t="str">
        <f t="shared" si="111"/>
        <v>{ "type": "Feature", "geometry": { "type": "Point", "coordinates": [8,9141497,50,1230117] } },</v>
      </c>
      <c r="AX286" s="5" t="s">
        <v>753</v>
      </c>
      <c r="AY286" s="6" t="str">
        <f>REPT($AO286,VLOOKUP(AF286,'8-Intensitäten Heatmap'!$A$5:$L$232,$AO$3,FALSE))&amp;REPT($AP286,VLOOKUP(AF286,'8-Intensitäten Heatmap'!$A$5:$L$232,$AP$3,FALSE))&amp;REPT($AQ286,VLOOKUP(AF286,'8-Intensitäten Heatmap'!$A$5:$L$232,$AQ$3,FALSE))&amp;REPT($AR286,VLOOKUP(AF286,'8-Intensitäten Heatmap'!$A$5:$L$232,$AR$3,FALSE))&amp;REPT($AS286,VLOOKUP(AF286,'8-Intensitäten Heatmap'!$A$5:$L$232,$AS$3,FALSE))&amp;REPT($AT286,VLOOKUP(AF286,'8-Intensitäten Heatmap'!$A$5:$L$232,$AT$3,FALSE))&amp;REPT($AU286,VLOOKUP(AF286,'8-Intensitäten Heatmap'!$A$5:$L$232,$AU$3,FALSE))&amp;REPT($AV286,VLOOKUP(AF286,'8-Intensitäten Heatmap'!$A$5:$L$232,$AV$3,FALSE))&amp;REPT($AW286,VLOOKUP(AF286,'8-Intensitäten Heatmap'!$A$5:$L$232,$AW$3,FALSE))</f>
        <v/>
      </c>
      <c r="AZ286" s="6" t="str">
        <f>REPT($AO286,VLOOKUP(AG286,'8-Intensitäten Heatmap'!$A$5:$L$232,$AO$3,FALSE))&amp;REPT($AP286,VLOOKUP(AG286,'8-Intensitäten Heatmap'!$A$5:$L$232,$AP$3,FALSE))&amp;REPT($AQ286,VLOOKUP(AG286,'8-Intensitäten Heatmap'!$A$5:$L$232,$AQ$3,FALSE))&amp;REPT($AR286,VLOOKUP(AG286,'8-Intensitäten Heatmap'!$A$5:$L$232,$AR$3,FALSE))&amp;REPT($AS286,VLOOKUP(AG286,'8-Intensitäten Heatmap'!$A$5:$L$232,$AS$3,FALSE))&amp;REPT($AT286,VLOOKUP(AG286,'8-Intensitäten Heatmap'!$A$5:$L$232,$AT$3,FALSE))&amp;REPT($AU286,VLOOKUP(AG286,'8-Intensitäten Heatmap'!$A$5:$L$232,$AU$3,FALSE))&amp;REPT($AV286,VLOOKUP(AG286,'8-Intensitäten Heatmap'!$A$5:$L$232,$AV$3,FALSE))&amp;REPT($AW286,VLOOKUP(AG286,'8-Intensitäten Heatmap'!$A$5:$L$232,$AW$3,FALSE))</f>
        <v>{ "type": "Feature", "geometry": { "type": "Point", "coordinates": [8,9133497,50,1235117] } },</v>
      </c>
      <c r="BA286" s="6" t="str">
        <f>REPT($AO286,VLOOKUP(AH286,'8-Intensitäten Heatmap'!$A$5:$L$232,$AO$3,FALSE))&amp;REPT($AP286,VLOOKUP(AH286,'8-Intensitäten Heatmap'!$A$5:$L$232,$AP$3,FALSE))&amp;REPT($AQ286,VLOOKUP(AH286,'8-Intensitäten Heatmap'!$A$5:$L$232,$AQ$3,FALSE))&amp;REPT($AR286,VLOOKUP(AH286,'8-Intensitäten Heatmap'!$A$5:$L$232,$AR$3,FALSE))&amp;REPT($AS286,VLOOKUP(AH286,'8-Intensitäten Heatmap'!$A$5:$L$232,$AS$3,FALSE))&amp;REPT($AT286,VLOOKUP(AH286,'8-Intensitäten Heatmap'!$A$5:$L$232,$AT$3,FALSE))&amp;REPT($AU286,VLOOKUP(AH286,'8-Intensitäten Heatmap'!$A$5:$L$232,$AU$3,FALSE))&amp;REPT($AV286,VLOOKUP(AH286,'8-Intensitäten Heatmap'!$A$5:$L$232,$AV$3,FALSE))&amp;REPT($AW286,VLOOKUP(AH286,'8-Intensitäten Heatmap'!$A$5:$L$232,$AW$3,FALSE))</f>
        <v>{ "type": "Feature", "geometry": { "type": "Point", "coordinates": [8,9133497,50,1235117] } },</v>
      </c>
      <c r="BB286" s="6" t="str">
        <f>REPT($AO286,VLOOKUP(AI286,'8-Intensitäten Heatmap'!$A$5:$L$232,$AO$3,FALSE))&amp;REPT($AP286,VLOOKUP(AI286,'8-Intensitäten Heatmap'!$A$5:$L$232,$AP$3,FALSE))&amp;REPT($AQ286,VLOOKUP(AI286,'8-Intensitäten Heatmap'!$A$5:$L$232,$AQ$3,FALSE))&amp;REPT($AR286,VLOOKUP(AI286,'8-Intensitäten Heatmap'!$A$5:$L$232,$AR$3,FALSE))&amp;REPT($AS286,VLOOKUP(AI286,'8-Intensitäten Heatmap'!$A$5:$L$232,$AS$3,FALSE))&amp;REPT($AT286,VLOOKUP(AI286,'8-Intensitäten Heatmap'!$A$5:$L$232,$AT$3,FALSE))&amp;REPT($AU286,VLOOKUP(AI286,'8-Intensitäten Heatmap'!$A$5:$L$232,$AU$3,FALSE))&amp;REPT($AV286,VLOOKUP(AI286,'8-Intensitäten Heatmap'!$A$5:$L$232,$AV$3,FALSE))&amp;REPT($AW286,VLOOKUP(AI286,'8-Intensitäten Heatmap'!$A$5:$L$232,$AW$3,FALSE))</f>
        <v>{ "type": "Feature", "geometry": { "type": "Point", "coordinates": [8,9133497,50,1235117] } },</v>
      </c>
      <c r="BC286" s="6" t="str">
        <f>REPT($AO286,VLOOKUP(AJ286,'8-Intensitäten Heatmap'!$A$5:$L$232,$AO$3,FALSE))&amp;REPT($AP286,VLOOKUP(AJ286,'8-Intensitäten Heatmap'!$A$5:$L$232,$AP$3,FALSE))&amp;REPT($AQ286,VLOOKUP(AJ286,'8-Intensitäten Heatmap'!$A$5:$L$232,$AQ$3,FALSE))&amp;REPT($AR286,VLOOKUP(AJ286,'8-Intensitäten Heatmap'!$A$5:$L$232,$AR$3,FALSE))&amp;REPT($AS286,VLOOKUP(AJ286,'8-Intensitäten Heatmap'!$A$5:$L$232,$AS$3,FALSE))&amp;REPT($AT286,VLOOKUP(AJ286,'8-Intensitäten Heatmap'!$A$5:$L$232,$AT$3,FALSE))&amp;REPT($AU286,VLOOKUP(AJ286,'8-Intensitäten Heatmap'!$A$5:$L$232,$AU$3,FALSE))&amp;REPT($AV286,VLOOKUP(AJ286,'8-Intensitäten Heatmap'!$A$5:$L$232,$AV$3,FALSE))&amp;REPT($AW286,VLOOKUP(AJ286,'8-Intensitäten Heatmap'!$A$5:$L$232,$AW$3,FALSE))</f>
        <v>{ "type": "Feature", "geometry": { "type": "Point", "coordinates": [8,9133497,50,1235117] } },</v>
      </c>
      <c r="BD286" s="6" t="str">
        <f>REPT($AO286,VLOOKUP(AK286,'8-Intensitäten Heatmap'!$A$5:$L$232,$AO$3,FALSE))&amp;REPT($AP286,VLOOKUP(AK286,'8-Intensitäten Heatmap'!$A$5:$L$232,$AP$3,FALSE))&amp;REPT($AQ286,VLOOKUP(AK286,'8-Intensitäten Heatmap'!$A$5:$L$232,$AQ$3,FALSE))&amp;REPT($AR286,VLOOKUP(AK286,'8-Intensitäten Heatmap'!$A$5:$L$232,$AR$3,FALSE))&amp;REPT($AS286,VLOOKUP(AK286,'8-Intensitäten Heatmap'!$A$5:$L$232,$AS$3,FALSE))&amp;REPT($AT286,VLOOKUP(AK286,'8-Intensitäten Heatmap'!$A$5:$L$232,$AT$3,FALSE))&amp;REPT($AU286,VLOOKUP(AK286,'8-Intensitäten Heatmap'!$A$5:$L$232,$AU$3,FALSE))&amp;REPT($AV286,VLOOKUP(AK286,'8-Intensitäten Heatmap'!$A$5:$L$232,$AV$3,FALSE))&amp;REPT($AW286,VLOOKUP(AK286,'8-Intensitäten Heatmap'!$A$5:$L$232,$AW$3,FALSE))</f>
        <v>{ "type": "Feature", "geometry": { "type": "Point", "coordinates": [8,9133497,50,1235117] } },</v>
      </c>
      <c r="BE286" s="6" t="str">
        <f>REPT($AO286,VLOOKUP(AL286,'8-Intensitäten Heatmap'!$A$5:$L$232,$AO$3,FALSE))&amp;REPT($AP286,VLOOKUP(AL286,'8-Intensitäten Heatmap'!$A$5:$L$232,$AP$3,FALSE))&amp;REPT($AQ286,VLOOKUP(AL286,'8-Intensitäten Heatmap'!$A$5:$L$232,$AQ$3,FALSE))&amp;REPT($AR286,VLOOKUP(AL286,'8-Intensitäten Heatmap'!$A$5:$L$232,$AR$3,FALSE))&amp;REPT($AS286,VLOOKUP(AL286,'8-Intensitäten Heatmap'!$A$5:$L$232,$AS$3,FALSE))&amp;REPT($AT286,VLOOKUP(AL286,'8-Intensitäten Heatmap'!$A$5:$L$232,$AT$3,FALSE))&amp;REPT($AU286,VLOOKUP(AL286,'8-Intensitäten Heatmap'!$A$5:$L$232,$AU$3,FALSE))&amp;REPT($AV286,VLOOKUP(AL286,'8-Intensitäten Heatmap'!$A$5:$L$232,$AV$3,FALSE))&amp;REPT($AW286,VLOOKUP(AL286,'8-Intensitäten Heatmap'!$A$5:$L$232,$AW$3,FALSE))</f>
        <v>{ "type": "Feature", "geometry": { "type": "Point", "coordinates": [8,9133497,50,1235117] } },</v>
      </c>
      <c r="BF286" s="6" t="str">
        <f>REPT($AO286,VLOOKUP(AM286,'8-Intensitäten Heatmap'!$A$5:$L$232,$AO$3,FALSE))&amp;REPT($AP286,VLOOKUP(AM286,'8-Intensitäten Heatmap'!$A$5:$L$232,$AP$3,FALSE))&amp;REPT($AQ286,VLOOKUP(AM286,'8-Intensitäten Heatmap'!$A$5:$L$232,$AQ$3,FALSE))&amp;REPT($AR286,VLOOKUP(AM286,'8-Intensitäten Heatmap'!$A$5:$L$232,$AR$3,FALSE))&amp;REPT($AS286,VLOOKUP(AM286,'8-Intensitäten Heatmap'!$A$5:$L$232,$AS$3,FALSE))&amp;REPT($AT286,VLOOKUP(AM286,'8-Intensitäten Heatmap'!$A$5:$L$232,$AT$3,FALSE))&amp;REPT($AU286,VLOOKUP(AM286,'8-Intensitäten Heatmap'!$A$5:$L$232,$AU$3,FALSE))&amp;REPT($AV286,VLOOKUP(AM286,'8-Intensitäten Heatmap'!$A$5:$L$232,$AV$3,FALSE))&amp;REPT($AW286,VLOOKUP(AM286,'8-Intensitäten Heatmap'!$A$5:$L$232,$AW$3,FALSE))</f>
        <v>{ "type": "Feature", "geometry": { "type": "Point", "coordinates": [8,9133497,50,1235117] } },{ "type": "Feature", "geometry": { "type": "Point", "coordinates": [8,9141497,50,1235117] } },</v>
      </c>
      <c r="BG286" s="6" t="s">
        <v>753</v>
      </c>
      <c r="BH286" s="6" t="str">
        <f t="shared" si="121"/>
        <v/>
      </c>
      <c r="BI286" s="6" t="str">
        <f t="shared" si="122"/>
        <v/>
      </c>
      <c r="BJ286" s="6" t="str">
        <f t="shared" si="123"/>
        <v/>
      </c>
      <c r="BK286" s="6" t="str">
        <f t="shared" si="124"/>
        <v/>
      </c>
      <c r="BL286" s="6" t="str">
        <f t="shared" si="125"/>
        <v/>
      </c>
      <c r="BM286" s="6" t="str">
        <f t="shared" si="126"/>
        <v/>
      </c>
      <c r="BN286" s="6" t="str">
        <f t="shared" si="127"/>
        <v/>
      </c>
      <c r="BO286" s="6" t="str">
        <f t="shared" si="128"/>
        <v>{ "type": "Feature", "geometry": { "type": "Point", "coordinates": [8,9133497,50,1235117] } },</v>
      </c>
      <c r="BP286" s="6" t="s">
        <v>3381</v>
      </c>
    </row>
    <row r="287" spans="1:68" s="6" customFormat="1" x14ac:dyDescent="0.3">
      <c r="A287" s="18" t="str">
        <f>Table1[[#This Row],[Name]]</f>
        <v>Kleinannahmestelle der Deponie</v>
      </c>
      <c r="B287" s="362">
        <v>8.2641965000000006</v>
      </c>
      <c r="C287" s="362">
        <v>50.043237699999999</v>
      </c>
      <c r="D287" s="18" t="str">
        <f>Table1[[#This Row],[Standortkategorie]]</f>
        <v>Auslieferzentrum</v>
      </c>
      <c r="E287" s="18" t="str">
        <f>IF(Table1[[#This Row],[Zusatzinformation]]=0,"",Table1[[#This Row],[Zusatzinformation]])</f>
        <v/>
      </c>
      <c r="F287" s="47">
        <f>IF($D287&lt;&gt;"Busdepot",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87" s="47">
        <f>IF($D287&lt;&gt;"Busdepot",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87" s="47">
        <f>(Table1[[#This Row],[Lieferfahrzeuge]]*'1-Konfiguration'!$D$16+(MAX(Table1[[#This Row],[Lieferfahrzeuge]]*'1-Konfiguration'!$D$16,Table1[[#This Row],[Lieferfahrzeugtore]]*'1-Konfiguration'!$D$14)))/2</f>
        <v>0</v>
      </c>
      <c r="I287" s="47">
        <f>Table1[[#This Row],[Müllfahrzeuge]]</f>
        <v>3</v>
      </c>
      <c r="J287" s="47">
        <f>Table1[[#This Row],[Betonmischfahrzeuge]]</f>
        <v>0</v>
      </c>
      <c r="K287" s="47">
        <f>(Table1[[#This Row],[Schiffe]]*'1-Konfiguration'!$D$16+(MAX(Table1[[#This Row],[Schiffe]]*'1-Konfiguration'!$D$16,Table1[[#This Row],[Anleger]]*'1-Konfiguration'!$D$14)))/2</f>
        <v>0</v>
      </c>
      <c r="L287" s="47">
        <f>IF($D287="Busdepot",IFERROR(Table1[[#This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7" s="47">
        <f>IF($D287="Busdepot",IFERROR(Table1[[#This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7" s="81">
        <f>VLOOKUP($F$7,'1-Konfiguration'!$D$24:$G$28,4,FALSE) * (VLOOKUP('5-Standortanalyse (Berechnung)'!$F$7,'1-Konfiguration'!$D$24:$F$28,2,FALSE)/100)*VLOOKUP('5-Standortanalyse (Berechnung)'!$F$7,'1-Konfiguration'!$D$24:$F$28,3,FALSE)*$F287</f>
        <v>0</v>
      </c>
      <c r="O287" s="81">
        <f>VLOOKUP($G$7,'1-Konfiguration'!$D$24:$G$28,4,FALSE) * (VLOOKUP('5-Standortanalyse (Berechnung)'!$G$7,'1-Konfiguration'!$D$24:$F$28,2,FALSE)/100)*VLOOKUP('5-Standortanalyse (Berechnung)'!$G$7,'1-Konfiguration'!$D$24:$F$28,3,FALSE)*$G287</f>
        <v>3069.2</v>
      </c>
      <c r="P287" s="81">
        <f>VLOOKUP($H$7,'1-Konfiguration'!$D$24:$G$28,4,FALSE) * (VLOOKUP('5-Standortanalyse (Berechnung)'!$H$7,'1-Konfiguration'!$D$24:$F$28,2,FALSE)/100)*VLOOKUP('5-Standortanalyse (Berechnung)'!$H$7,'1-Konfiguration'!$D$24:$F$28,3,FALSE)*$H287</f>
        <v>0</v>
      </c>
      <c r="Q287" s="81">
        <f>VLOOKUP($I$7,'1-Konfiguration'!$D$24:$G$33,4,FALSE) * (VLOOKUP('5-Standortanalyse (Berechnung)'!$I$7,'1-Konfiguration'!$D$24:$F$33,2,FALSE)/100)*VLOOKUP('5-Standortanalyse (Berechnung)'!$I$7,'1-Konfiguration'!$D$24:$F$33,3,FALSE)*$I287</f>
        <v>3870</v>
      </c>
      <c r="R287" s="81">
        <f>VLOOKUP($J$7,'1-Konfiguration'!$D$24:$G$33,4,FALSE) * (VLOOKUP('5-Standortanalyse (Berechnung)'!$J$7,'1-Konfiguration'!$D$24:$F$33,2,FALSE)/100)*VLOOKUP('5-Standortanalyse (Berechnung)'!$J$7,'1-Konfiguration'!$D$24:$F$33,3,FALSE)*$J287</f>
        <v>0</v>
      </c>
      <c r="S287" s="81">
        <f>VLOOKUP($K$7,'1-Konfiguration'!$D$24:$G$33,4,FALSE) * (VLOOKUP('5-Standortanalyse (Berechnung)'!$K$7,'1-Konfiguration'!$D$24:$F$33,2,FALSE)/100)*VLOOKUP('5-Standortanalyse (Berechnung)'!$K$7,'1-Konfiguration'!$D$24:$F$33,3,FALSE)*$K287</f>
        <v>0</v>
      </c>
      <c r="T287" s="81">
        <f>VLOOKUP($L$7,'1-Konfiguration'!$D$24:$G$28,4,FALSE) * (VLOOKUP('5-Standortanalyse (Berechnung)'!$L$7,'1-Konfiguration'!$D$24:$F$28,2,FALSE)/100)*VLOOKUP('5-Standortanalyse (Berechnung)'!$L$7,'1-Konfiguration'!$D$24:$F$28,3,FALSE)*$L287</f>
        <v>0</v>
      </c>
      <c r="U287" s="81">
        <f>VLOOKUP($M$7,'1-Konfiguration'!$D$24:$G$28,4,FALSE) * (VLOOKUP('5-Standortanalyse (Berechnung)'!$M$7,'1-Konfiguration'!$D$24:$F$28,2,FALSE)/100)*VLOOKUP('5-Standortanalyse (Berechnung)'!$M$7,'1-Konfiguration'!$D$24:$F$28,3,FALSE)*$M287</f>
        <v>0</v>
      </c>
      <c r="V287" s="81">
        <f>MMULT($N287:$P287,'1-Konfiguration'!G$54:G$56)+MMULT($Q287:$R287,'1-Konfiguration'!G$59:G$60)+MMULT($T287:$U287,'1-Konfiguration'!G$57:G$58)+($S287*'1-Konfiguration'!G$63)</f>
        <v>77.366541071060013</v>
      </c>
      <c r="W287" s="81">
        <f>MMULT($N287:$P287,'1-Konfiguration'!H$54:H$56)+MMULT($Q287:$R287,'1-Konfiguration'!H$59:H$60)+MMULT($T287:$U287,'1-Konfiguration'!H$57:H$58)+($S287*'1-Konfiguration'!H$63)</f>
        <v>626.40369614697283</v>
      </c>
      <c r="X287" s="81">
        <f>MMULT($N287:$P287,'1-Konfiguration'!I$54:I$56)+MMULT($Q287:$R287,'1-Konfiguration'!I$59:I$60)+MMULT($T287:$U287,'1-Konfiguration'!I$57:I$58)+($S287*'1-Konfiguration'!I$63)</f>
        <v>1451.5742429559841</v>
      </c>
      <c r="Y287" s="81">
        <f>MMULT($N287:$P287,'1-Konfiguration'!J$54:J$56)+MMULT($Q287:$R287,'1-Konfiguration'!J$59:J$60)+MMULT($T287:$U287,'1-Konfiguration'!J$57:J$58)+($S287*'1-Konfiguration'!J$63)</f>
        <v>2364.341906404883</v>
      </c>
      <c r="Z287" s="81">
        <f>MMULT($N287:$P287,'1-Konfiguration'!K$54:K$56)+MMULT($Q287:$R287,'1-Konfiguration'!K$59:K$60)+MMULT($T287:$U287,'1-Konfiguration'!K$57:K$58)+($S287*'1-Konfiguration'!K$63)</f>
        <v>193.41635267765008</v>
      </c>
      <c r="AA287" s="81">
        <f>MMULT($N287:$P287,'1-Konfiguration'!L$54:L$56)+MMULT($Q287:$R287,'1-Konfiguration'!L$59:L$60)+MMULT($T287:$U287,'1-Konfiguration'!L$57:L$58)+($S287*'1-Konfiguration'!L$63)</f>
        <v>758.16427966778861</v>
      </c>
      <c r="AB287" s="81">
        <f>MMULT($N287:$P287,'1-Konfiguration'!M$54:M$56)+MMULT($Q287:$R287,'1-Konfiguration'!M$59:M$60)+MMULT($T287:$U287,'1-Konfiguration'!M$57:M$58)+($S287*'1-Konfiguration'!M$63)</f>
        <v>1852.012797236687</v>
      </c>
      <c r="AC287" s="81">
        <f>MMULT($N287:$P287,'1-Konfiguration'!N$54:N$56)+MMULT($Q287:$R287,'1-Konfiguration'!N$59:N$60)+MMULT($T287:$U287,'1-Konfiguration'!N$57:N$58)+($S287*'1-Konfiguration'!N$63)</f>
        <v>3422.6053699557265</v>
      </c>
      <c r="AF287" s="6">
        <f t="shared" si="112"/>
        <v>1</v>
      </c>
      <c r="AG287" s="6">
        <f t="shared" si="113"/>
        <v>3</v>
      </c>
      <c r="AH287" s="6">
        <f t="shared" si="114"/>
        <v>3</v>
      </c>
      <c r="AI287" s="6">
        <f t="shared" si="115"/>
        <v>3</v>
      </c>
      <c r="AJ287" s="6">
        <f t="shared" si="116"/>
        <v>2</v>
      </c>
      <c r="AK287" s="6">
        <f t="shared" si="117"/>
        <v>3</v>
      </c>
      <c r="AL287" s="6">
        <f t="shared" si="118"/>
        <v>4</v>
      </c>
      <c r="AM287" s="6">
        <f t="shared" si="119"/>
        <v>5</v>
      </c>
      <c r="AO287" s="5" t="str">
        <f t="shared" si="120"/>
        <v>{ "type": "Feature", "geometry": { "type": "Point", "coordinates": [8,2641965,50,0432377] } },</v>
      </c>
      <c r="AP287" s="5" t="str">
        <f t="shared" si="104"/>
        <v>{ "type": "Feature", "geometry": { "type": "Point", "coordinates": [8,2649965,50,0432377] } },</v>
      </c>
      <c r="AQ287" s="5" t="str">
        <f t="shared" si="105"/>
        <v>{ "type": "Feature", "geometry": { "type": "Point", "coordinates": [8,2641965,50,0437377] } },</v>
      </c>
      <c r="AR287" s="5" t="str">
        <f t="shared" si="106"/>
        <v>{ "type": "Feature", "geometry": { "type": "Point", "coordinates": [8,2641965,50,0427377] } },</v>
      </c>
      <c r="AS287" s="5" t="str">
        <f t="shared" si="107"/>
        <v>{ "type": "Feature", "geometry": { "type": "Point", "coordinates": [8,2633965,50,0432377] } },</v>
      </c>
      <c r="AT287" s="5" t="str">
        <f t="shared" si="108"/>
        <v>{ "type": "Feature", "geometry": { "type": "Point", "coordinates": [8,2633965,50,0427377] } },</v>
      </c>
      <c r="AU287" s="5" t="str">
        <f t="shared" si="109"/>
        <v>{ "type": "Feature", "geometry": { "type": "Point", "coordinates": [8,2649965,50,0437377] } },</v>
      </c>
      <c r="AV287" s="5" t="str">
        <f t="shared" si="110"/>
        <v>{ "type": "Feature", "geometry": { "type": "Point", "coordinates": [8,2633965,50,0437377] } },</v>
      </c>
      <c r="AW287" s="5" t="str">
        <f t="shared" si="111"/>
        <v>{ "type": "Feature", "geometry": { "type": "Point", "coordinates": [8,2649965,50,0427377] } },</v>
      </c>
      <c r="AX287" s="5" t="s">
        <v>753</v>
      </c>
      <c r="AY287" s="6" t="str">
        <f>REPT($AO287,VLOOKUP(AF287,'8-Intensitäten Heatmap'!$A$5:$L$232,$AO$3,FALSE))&amp;REPT($AP287,VLOOKUP(AF287,'8-Intensitäten Heatmap'!$A$5:$L$232,$AP$3,FALSE))&amp;REPT($AQ287,VLOOKUP(AF287,'8-Intensitäten Heatmap'!$A$5:$L$232,$AQ$3,FALSE))&amp;REPT($AR287,VLOOKUP(AF287,'8-Intensitäten Heatmap'!$A$5:$L$232,$AR$3,FALSE))&amp;REPT($AS287,VLOOKUP(AF287,'8-Intensitäten Heatmap'!$A$5:$L$232,$AS$3,FALSE))&amp;REPT($AT287,VLOOKUP(AF287,'8-Intensitäten Heatmap'!$A$5:$L$232,$AT$3,FALSE))&amp;REPT($AU287,VLOOKUP(AF287,'8-Intensitäten Heatmap'!$A$5:$L$232,$AU$3,FALSE))&amp;REPT($AV287,VLOOKUP(AF287,'8-Intensitäten Heatmap'!$A$5:$L$232,$AV$3,FALSE))&amp;REPT($AW287,VLOOKUP(AF287,'8-Intensitäten Heatmap'!$A$5:$L$232,$AW$3,FALSE))</f>
        <v>{ "type": "Feature", "geometry": { "type": "Point", "coordinates": [8,2641965,50,0432377] } },</v>
      </c>
      <c r="AZ287" s="6" t="str">
        <f>REPT($AO287,VLOOKUP(AG287,'8-Intensitäten Heatmap'!$A$5:$L$232,$AO$3,FALSE))&amp;REPT($AP287,VLOOKUP(AG287,'8-Intensitäten Heatmap'!$A$5:$L$232,$AP$3,FALSE))&amp;REPT($AQ287,VLOOKUP(AG287,'8-Intensitäten Heatmap'!$A$5:$L$232,$AQ$3,FALSE))&amp;REPT($AR287,VLOOKUP(AG287,'8-Intensitäten Heatmap'!$A$5:$L$232,$AR$3,FALSE))&amp;REPT($AS287,VLOOKUP(AG287,'8-Intensitäten Heatmap'!$A$5:$L$232,$AS$3,FALSE))&amp;REPT($AT287,VLOOKUP(AG287,'8-Intensitäten Heatmap'!$A$5:$L$232,$AT$3,FALSE))&amp;REPT($AU287,VLOOKUP(AG287,'8-Intensitäten Heatmap'!$A$5:$L$232,$AU$3,FALSE))&amp;REPT($AV287,VLOOKUP(AG287,'8-Intensitäten Heatmap'!$A$5:$L$232,$AV$3,FALSE))&amp;REPT($AW287,VLOOKUP(AG287,'8-Intensitäten Heatmap'!$A$5:$L$232,$AW$3,FALSE))</f>
        <v>{ "type": "Feature", "geometry": { "type": "Point", "coordinates": [8,2641965,50,0432377] } },{ "type": "Feature", "geometry": { "type": "Point", "coordinates": [8,2649965,50,0432377] } },{ "type": "Feature", "geometry": { "type": "Point", "coordinates": [8,2641965,50,0437377] } },</v>
      </c>
      <c r="BA287" s="6" t="str">
        <f>REPT($AO287,VLOOKUP(AH287,'8-Intensitäten Heatmap'!$A$5:$L$232,$AO$3,FALSE))&amp;REPT($AP287,VLOOKUP(AH287,'8-Intensitäten Heatmap'!$A$5:$L$232,$AP$3,FALSE))&amp;REPT($AQ287,VLOOKUP(AH287,'8-Intensitäten Heatmap'!$A$5:$L$232,$AQ$3,FALSE))&amp;REPT($AR287,VLOOKUP(AH287,'8-Intensitäten Heatmap'!$A$5:$L$232,$AR$3,FALSE))&amp;REPT($AS287,VLOOKUP(AH287,'8-Intensitäten Heatmap'!$A$5:$L$232,$AS$3,FALSE))&amp;REPT($AT287,VLOOKUP(AH287,'8-Intensitäten Heatmap'!$A$5:$L$232,$AT$3,FALSE))&amp;REPT($AU287,VLOOKUP(AH287,'8-Intensitäten Heatmap'!$A$5:$L$232,$AU$3,FALSE))&amp;REPT($AV287,VLOOKUP(AH287,'8-Intensitäten Heatmap'!$A$5:$L$232,$AV$3,FALSE))&amp;REPT($AW287,VLOOKUP(AH287,'8-Intensitäten Heatmap'!$A$5:$L$232,$AW$3,FALSE))</f>
        <v>{ "type": "Feature", "geometry": { "type": "Point", "coordinates": [8,2641965,50,0432377] } },{ "type": "Feature", "geometry": { "type": "Point", "coordinates": [8,2649965,50,0432377] } },{ "type": "Feature", "geometry": { "type": "Point", "coordinates": [8,2641965,50,0437377] } },</v>
      </c>
      <c r="BB287" s="6" t="str">
        <f>REPT($AO287,VLOOKUP(AI287,'8-Intensitäten Heatmap'!$A$5:$L$232,$AO$3,FALSE))&amp;REPT($AP287,VLOOKUP(AI287,'8-Intensitäten Heatmap'!$A$5:$L$232,$AP$3,FALSE))&amp;REPT($AQ287,VLOOKUP(AI287,'8-Intensitäten Heatmap'!$A$5:$L$232,$AQ$3,FALSE))&amp;REPT($AR287,VLOOKUP(AI287,'8-Intensitäten Heatmap'!$A$5:$L$232,$AR$3,FALSE))&amp;REPT($AS287,VLOOKUP(AI287,'8-Intensitäten Heatmap'!$A$5:$L$232,$AS$3,FALSE))&amp;REPT($AT287,VLOOKUP(AI287,'8-Intensitäten Heatmap'!$A$5:$L$232,$AT$3,FALSE))&amp;REPT($AU287,VLOOKUP(AI287,'8-Intensitäten Heatmap'!$A$5:$L$232,$AU$3,FALSE))&amp;REPT($AV287,VLOOKUP(AI287,'8-Intensitäten Heatmap'!$A$5:$L$232,$AV$3,FALSE))&amp;REPT($AW287,VLOOKUP(AI287,'8-Intensitäten Heatmap'!$A$5:$L$232,$AW$3,FALSE))</f>
        <v>{ "type": "Feature", "geometry": { "type": "Point", "coordinates": [8,2641965,50,0432377] } },{ "type": "Feature", "geometry": { "type": "Point", "coordinates": [8,2649965,50,0432377] } },{ "type": "Feature", "geometry": { "type": "Point", "coordinates": [8,2641965,50,0437377] } },</v>
      </c>
      <c r="BC287" s="6" t="str">
        <f>REPT($AO287,VLOOKUP(AJ287,'8-Intensitäten Heatmap'!$A$5:$L$232,$AO$3,FALSE))&amp;REPT($AP287,VLOOKUP(AJ287,'8-Intensitäten Heatmap'!$A$5:$L$232,$AP$3,FALSE))&amp;REPT($AQ287,VLOOKUP(AJ287,'8-Intensitäten Heatmap'!$A$5:$L$232,$AQ$3,FALSE))&amp;REPT($AR287,VLOOKUP(AJ287,'8-Intensitäten Heatmap'!$A$5:$L$232,$AR$3,FALSE))&amp;REPT($AS287,VLOOKUP(AJ287,'8-Intensitäten Heatmap'!$A$5:$L$232,$AS$3,FALSE))&amp;REPT($AT287,VLOOKUP(AJ287,'8-Intensitäten Heatmap'!$A$5:$L$232,$AT$3,FALSE))&amp;REPT($AU287,VLOOKUP(AJ287,'8-Intensitäten Heatmap'!$A$5:$L$232,$AU$3,FALSE))&amp;REPT($AV287,VLOOKUP(AJ287,'8-Intensitäten Heatmap'!$A$5:$L$232,$AV$3,FALSE))&amp;REPT($AW287,VLOOKUP(AJ287,'8-Intensitäten Heatmap'!$A$5:$L$232,$AW$3,FALSE))</f>
        <v>{ "type": "Feature", "geometry": { "type": "Point", "coordinates": [8,2641965,50,0432377] } },{ "type": "Feature", "geometry": { "type": "Point", "coordinates": [8,2649965,50,0432377] } },</v>
      </c>
      <c r="BD287" s="6" t="str">
        <f>REPT($AO287,VLOOKUP(AK287,'8-Intensitäten Heatmap'!$A$5:$L$232,$AO$3,FALSE))&amp;REPT($AP287,VLOOKUP(AK287,'8-Intensitäten Heatmap'!$A$5:$L$232,$AP$3,FALSE))&amp;REPT($AQ287,VLOOKUP(AK287,'8-Intensitäten Heatmap'!$A$5:$L$232,$AQ$3,FALSE))&amp;REPT($AR287,VLOOKUP(AK287,'8-Intensitäten Heatmap'!$A$5:$L$232,$AR$3,FALSE))&amp;REPT($AS287,VLOOKUP(AK287,'8-Intensitäten Heatmap'!$A$5:$L$232,$AS$3,FALSE))&amp;REPT($AT287,VLOOKUP(AK287,'8-Intensitäten Heatmap'!$A$5:$L$232,$AT$3,FALSE))&amp;REPT($AU287,VLOOKUP(AK287,'8-Intensitäten Heatmap'!$A$5:$L$232,$AU$3,FALSE))&amp;REPT($AV287,VLOOKUP(AK287,'8-Intensitäten Heatmap'!$A$5:$L$232,$AV$3,FALSE))&amp;REPT($AW287,VLOOKUP(AK287,'8-Intensitäten Heatmap'!$A$5:$L$232,$AW$3,FALSE))</f>
        <v>{ "type": "Feature", "geometry": { "type": "Point", "coordinates": [8,2641965,50,0432377] } },{ "type": "Feature", "geometry": { "type": "Point", "coordinates": [8,2649965,50,0432377] } },{ "type": "Feature", "geometry": { "type": "Point", "coordinates": [8,2641965,50,0437377] } },</v>
      </c>
      <c r="BE287" s="6" t="str">
        <f>REPT($AO287,VLOOKUP(AL287,'8-Intensitäten Heatmap'!$A$5:$L$232,$AO$3,FALSE))&amp;REPT($AP287,VLOOKUP(AL287,'8-Intensitäten Heatmap'!$A$5:$L$232,$AP$3,FALSE))&amp;REPT($AQ287,VLOOKUP(AL287,'8-Intensitäten Heatmap'!$A$5:$L$232,$AQ$3,FALSE))&amp;REPT($AR287,VLOOKUP(AL287,'8-Intensitäten Heatmap'!$A$5:$L$232,$AR$3,FALSE))&amp;REPT($AS287,VLOOKUP(AL287,'8-Intensitäten Heatmap'!$A$5:$L$232,$AS$3,FALSE))&amp;REPT($AT287,VLOOKUP(AL287,'8-Intensitäten Heatmap'!$A$5:$L$232,$AT$3,FALSE))&amp;REPT($AU287,VLOOKUP(AL287,'8-Intensitäten Heatmap'!$A$5:$L$232,$AU$3,FALSE))&amp;REPT($AV287,VLOOKUP(AL287,'8-Intensitäten Heatmap'!$A$5:$L$232,$AV$3,FALSE))&amp;REPT($AW287,VLOOKUP(AL287,'8-Intensitäten Heatmap'!$A$5:$L$232,$AW$3,FALSE))</f>
        <v>{ "type": "Feature", "geometry": { "type": "Point", "coordinates": [8,2641965,50,0432377] } },{ "type": "Feature", "geometry": { "type": "Point", "coordinates": [8,2649965,50,0432377] } },{ "type": "Feature", "geometry": { "type": "Point", "coordinates": [8,2641965,50,0437377] } },{ "type": "Feature", "geometry": { "type": "Point", "coordinates": [8,2641965,50,0427377] } },</v>
      </c>
      <c r="BF287" s="6" t="str">
        <f>REPT($AO287,VLOOKUP(AM287,'8-Intensitäten Heatmap'!$A$5:$L$232,$AO$3,FALSE))&amp;REPT($AP287,VLOOKUP(AM287,'8-Intensitäten Heatmap'!$A$5:$L$232,$AP$3,FALSE))&amp;REPT($AQ287,VLOOKUP(AM287,'8-Intensitäten Heatmap'!$A$5:$L$232,$AQ$3,FALSE))&amp;REPT($AR287,VLOOKUP(AM287,'8-Intensitäten Heatmap'!$A$5:$L$232,$AR$3,FALSE))&amp;REPT($AS287,VLOOKUP(AM287,'8-Intensitäten Heatmap'!$A$5:$L$232,$AS$3,FALSE))&amp;REPT($AT287,VLOOKUP(AM287,'8-Intensitäten Heatmap'!$A$5:$L$232,$AT$3,FALSE))&amp;REPT($AU287,VLOOKUP(AM287,'8-Intensitäten Heatmap'!$A$5:$L$232,$AU$3,FALSE))&amp;REPT($AV287,VLOOKUP(AM287,'8-Intensitäten Heatmap'!$A$5:$L$232,$AV$3,FALSE))&amp;REPT($AW287,VLOOKUP(AM287,'8-Intensitäten Heatmap'!$A$5:$L$232,$AW$3,FALSE))</f>
        <v>{ "type": "Feature", "geometry": { "type": "Point", "coordinates": [8,2641965,50,0432377] } },{ "type": "Feature", "geometry": { "type": "Point", "coordinates": [8,2649965,50,0432377] } },{ "type": "Feature", "geometry": { "type": "Point", "coordinates": [8,2641965,50,0437377] } },{ "type": "Feature", "geometry": { "type": "Point", "coordinates": [8,2641965,50,0427377] } },{ "type": "Feature", "geometry": { "type": "Point", "coordinates": [8,2633965,50,0432377] } },</v>
      </c>
      <c r="BG287" s="6" t="s">
        <v>753</v>
      </c>
      <c r="BH287" s="6" t="str">
        <f t="shared" si="121"/>
        <v/>
      </c>
      <c r="BI287" s="6" t="str">
        <f t="shared" si="122"/>
        <v/>
      </c>
      <c r="BJ287" s="6" t="str">
        <f t="shared" si="123"/>
        <v>{ "type": "Feature", "geometry": { "type": "Point", "coordinates": [8,2641965,50,0432377] } },</v>
      </c>
      <c r="BK287" s="6" t="str">
        <f t="shared" si="124"/>
        <v>{ "type": "Feature", "geometry": { "type": "Point", "coordinates": [8,2641965,50,0432377] } },{ "type": "Feature", "geometry": { "type": "Point", "coordinates": [8,2641965,50,0432377] } },</v>
      </c>
      <c r="BL287" s="6" t="str">
        <f t="shared" si="125"/>
        <v>{ "type": "Feature", "geometry": { "type": "Point", "coordinates": [8,2641965,50,0432377] } },</v>
      </c>
      <c r="BM287" s="6" t="str">
        <f t="shared" si="126"/>
        <v/>
      </c>
      <c r="BN287" s="6" t="str">
        <f t="shared" si="127"/>
        <v>{ "type": "Feature", "geometry": { "type": "Point", "coordinates": [8,2641965,50,0432377] } },</v>
      </c>
      <c r="BO287" s="6" t="str">
        <f t="shared" si="128"/>
        <v>{ "type": "Feature", "geometry": { "type": "Point", "coordinates": [8,2641965,50,0432377] } },{ "type": "Feature", "geometry": { "type": "Point", "coordinates": [8,2641965,50,0432377] } },{ "type": "Feature", "geometry": { "type": "Point", "coordinates": [8,2641965,50,0432377] } },</v>
      </c>
      <c r="BP287" s="6" t="s">
        <v>3381</v>
      </c>
    </row>
    <row r="288" spans="1:68" s="6" customFormat="1" x14ac:dyDescent="0.3">
      <c r="A288" s="18" t="str">
        <f>Table1[[#This Row],[Name]]</f>
        <v>Klinker- und Ziegelwerk Franz Wenzel GmbH &amp; Co. KG</v>
      </c>
      <c r="B288" s="362">
        <v>8.9300327999999993</v>
      </c>
      <c r="C288" s="362">
        <v>50.074085500000002</v>
      </c>
      <c r="D288" s="18" t="str">
        <f>Table1[[#This Row],[Standortkategorie]]</f>
        <v>Wareneingang/-ausgang</v>
      </c>
      <c r="E288" s="18" t="str">
        <f>IF(Table1[[#This Row],[Zusatzinformation]]=0,"",Table1[[#This Row],[Zusatzinformation]])</f>
        <v/>
      </c>
      <c r="F288" s="47">
        <f>IF($D288&lt;&gt;"Busdepot",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88" s="47">
        <f>IF($D288&lt;&gt;"Busdepot",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288" s="47">
        <f>(Table1[[#This Row],[Lieferfahrzeuge]]*'1-Konfiguration'!$D$16+(MAX(Table1[[#This Row],[Lieferfahrzeuge]]*'1-Konfiguration'!$D$16,Table1[[#This Row],[Lieferfahrzeugtore]]*'1-Konfiguration'!$D$14)))/2</f>
        <v>1</v>
      </c>
      <c r="I288" s="47">
        <f>Table1[[#This Row],[Müllfahrzeuge]]</f>
        <v>0</v>
      </c>
      <c r="J288" s="47">
        <f>Table1[[#This Row],[Betonmischfahrzeuge]]</f>
        <v>0</v>
      </c>
      <c r="K288" s="47">
        <f>(Table1[[#This Row],[Schiffe]]*'1-Konfiguration'!$D$16+(MAX(Table1[[#This Row],[Schiffe]]*'1-Konfiguration'!$D$16,Table1[[#This Row],[Anleger]]*'1-Konfiguration'!$D$14)))/2</f>
        <v>0</v>
      </c>
      <c r="L288" s="47">
        <f>IF($D288="Busdepot",IFERROR(Table1[[#This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8" s="47">
        <f>IF($D288="Busdepot",IFERROR(Table1[[#This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8" s="81">
        <f>VLOOKUP($F$7,'1-Konfiguration'!$D$24:$G$28,4,FALSE) * (VLOOKUP('5-Standortanalyse (Berechnung)'!$F$7,'1-Konfiguration'!$D$24:$F$28,2,FALSE)/100)*VLOOKUP('5-Standortanalyse (Berechnung)'!$F$7,'1-Konfiguration'!$D$24:$F$28,3,FALSE)*$F288</f>
        <v>0</v>
      </c>
      <c r="O288" s="81">
        <f>VLOOKUP($G$7,'1-Konfiguration'!$D$24:$G$28,4,FALSE) * (VLOOKUP('5-Standortanalyse (Berechnung)'!$G$7,'1-Konfiguration'!$D$24:$F$28,2,FALSE)/100)*VLOOKUP('5-Standortanalyse (Berechnung)'!$G$7,'1-Konfiguration'!$D$24:$F$28,3,FALSE)*$G288</f>
        <v>4603.7999999999993</v>
      </c>
      <c r="P288" s="81">
        <f>VLOOKUP($H$7,'1-Konfiguration'!$D$24:$G$28,4,FALSE) * (VLOOKUP('5-Standortanalyse (Berechnung)'!$H$7,'1-Konfiguration'!$D$24:$F$28,2,FALSE)/100)*VLOOKUP('5-Standortanalyse (Berechnung)'!$H$7,'1-Konfiguration'!$D$24:$F$28,3,FALSE)*$H288</f>
        <v>114.375</v>
      </c>
      <c r="Q288" s="81">
        <f>VLOOKUP($I$7,'1-Konfiguration'!$D$24:$G$33,4,FALSE) * (VLOOKUP('5-Standortanalyse (Berechnung)'!$I$7,'1-Konfiguration'!$D$24:$F$33,2,FALSE)/100)*VLOOKUP('5-Standortanalyse (Berechnung)'!$I$7,'1-Konfiguration'!$D$24:$F$33,3,FALSE)*$I288</f>
        <v>0</v>
      </c>
      <c r="R288" s="81">
        <f>VLOOKUP($J$7,'1-Konfiguration'!$D$24:$G$33,4,FALSE) * (VLOOKUP('5-Standortanalyse (Berechnung)'!$J$7,'1-Konfiguration'!$D$24:$F$33,2,FALSE)/100)*VLOOKUP('5-Standortanalyse (Berechnung)'!$J$7,'1-Konfiguration'!$D$24:$F$33,3,FALSE)*$J288</f>
        <v>0</v>
      </c>
      <c r="S288" s="81">
        <f>VLOOKUP($K$7,'1-Konfiguration'!$D$24:$G$33,4,FALSE) * (VLOOKUP('5-Standortanalyse (Berechnung)'!$K$7,'1-Konfiguration'!$D$24:$F$33,2,FALSE)/100)*VLOOKUP('5-Standortanalyse (Berechnung)'!$K$7,'1-Konfiguration'!$D$24:$F$33,3,FALSE)*$K288</f>
        <v>0</v>
      </c>
      <c r="T288" s="81">
        <f>VLOOKUP($L$7,'1-Konfiguration'!$D$24:$G$28,4,FALSE) * (VLOOKUP('5-Standortanalyse (Berechnung)'!$L$7,'1-Konfiguration'!$D$24:$F$28,2,FALSE)/100)*VLOOKUP('5-Standortanalyse (Berechnung)'!$L$7,'1-Konfiguration'!$D$24:$F$28,3,FALSE)*$L288</f>
        <v>0</v>
      </c>
      <c r="U288" s="81">
        <f>VLOOKUP($M$7,'1-Konfiguration'!$D$24:$G$28,4,FALSE) * (VLOOKUP('5-Standortanalyse (Berechnung)'!$M$7,'1-Konfiguration'!$D$24:$F$28,2,FALSE)/100)*VLOOKUP('5-Standortanalyse (Berechnung)'!$M$7,'1-Konfiguration'!$D$24:$F$28,3,FALSE)*$M288</f>
        <v>0</v>
      </c>
      <c r="V288" s="81">
        <f>MMULT($N288:$P288,'1-Konfiguration'!G$54:G$56)+MMULT($Q288:$R288,'1-Konfiguration'!G$59:G$60)+MMULT($T288:$U288,'1-Konfiguration'!G$57:G$58)+($S288*'1-Konfiguration'!G$63)</f>
        <v>47.504371606590013</v>
      </c>
      <c r="W288" s="81">
        <f>MMULT($N288:$P288,'1-Konfiguration'!H$54:H$56)+MMULT($Q288:$R288,'1-Konfiguration'!H$59:H$60)+MMULT($T288:$U288,'1-Konfiguration'!H$57:H$58)+($S288*'1-Konfiguration'!H$63)</f>
        <v>290.72470244125913</v>
      </c>
      <c r="X288" s="81">
        <f>MMULT($N288:$P288,'1-Konfiguration'!I$54:I$56)+MMULT($Q288:$R288,'1-Konfiguration'!I$59:I$60)+MMULT($T288:$U288,'1-Konfiguration'!I$57:I$58)+($S288*'1-Konfiguration'!I$63)</f>
        <v>782.41084219976779</v>
      </c>
      <c r="Y288" s="81">
        <f>MMULT($N288:$P288,'1-Konfiguration'!J$54:J$56)+MMULT($Q288:$R288,'1-Konfiguration'!J$59:J$60)+MMULT($T288:$U288,'1-Konfiguration'!J$57:J$58)+($S288*'1-Konfiguration'!J$63)</f>
        <v>1292.1503204816186</v>
      </c>
      <c r="Z288" s="81">
        <f>MMULT($N288:$P288,'1-Konfiguration'!K$54:K$56)+MMULT($Q288:$R288,'1-Konfiguration'!K$59:K$60)+MMULT($T288:$U288,'1-Konfiguration'!K$57:K$58)+($S288*'1-Konfiguration'!K$63)</f>
        <v>119.12783198656614</v>
      </c>
      <c r="AA288" s="81">
        <f>MMULT($N288:$P288,'1-Konfiguration'!L$54:L$56)+MMULT($Q288:$R288,'1-Konfiguration'!L$59:L$60)+MMULT($T288:$U288,'1-Konfiguration'!L$57:L$58)+($S288*'1-Konfiguration'!L$63)</f>
        <v>373.75402254117751</v>
      </c>
      <c r="AB288" s="81">
        <f>MMULT($N288:$P288,'1-Konfiguration'!M$54:M$56)+MMULT($Q288:$R288,'1-Konfiguration'!M$59:M$60)+MMULT($T288:$U288,'1-Konfiguration'!M$57:M$58)+($S288*'1-Konfiguration'!M$63)</f>
        <v>1067.9716009680676</v>
      </c>
      <c r="AC288" s="81">
        <f>MMULT($N288:$P288,'1-Konfiguration'!N$54:N$56)+MMULT($Q288:$R288,'1-Konfiguration'!N$59:N$60)+MMULT($T288:$U288,'1-Konfiguration'!N$57:N$58)+($S288*'1-Konfiguration'!N$63)</f>
        <v>1997.4042711419077</v>
      </c>
      <c r="AF288" s="6">
        <f t="shared" si="112"/>
        <v>0</v>
      </c>
      <c r="AG288" s="6">
        <f t="shared" si="113"/>
        <v>1</v>
      </c>
      <c r="AH288" s="6">
        <f t="shared" si="114"/>
        <v>2</v>
      </c>
      <c r="AI288" s="6">
        <f t="shared" si="115"/>
        <v>2</v>
      </c>
      <c r="AJ288" s="6">
        <f t="shared" si="116"/>
        <v>1</v>
      </c>
      <c r="AK288" s="6">
        <f t="shared" si="117"/>
        <v>1</v>
      </c>
      <c r="AL288" s="6">
        <f t="shared" si="118"/>
        <v>2</v>
      </c>
      <c r="AM288" s="6">
        <f t="shared" si="119"/>
        <v>3</v>
      </c>
      <c r="AO288" s="5" t="str">
        <f t="shared" si="120"/>
        <v>{ "type": "Feature", "geometry": { "type": "Point", "coordinates": [8,9300328,50,0740855] } },</v>
      </c>
      <c r="AP288" s="5" t="str">
        <f t="shared" si="104"/>
        <v>{ "type": "Feature", "geometry": { "type": "Point", "coordinates": [8,9308328,50,0740855] } },</v>
      </c>
      <c r="AQ288" s="5" t="str">
        <f t="shared" si="105"/>
        <v>{ "type": "Feature", "geometry": { "type": "Point", "coordinates": [8,9300328,50,0745855] } },</v>
      </c>
      <c r="AR288" s="5" t="str">
        <f t="shared" si="106"/>
        <v>{ "type": "Feature", "geometry": { "type": "Point", "coordinates": [8,9300328,50,0735855] } },</v>
      </c>
      <c r="AS288" s="5" t="str">
        <f t="shared" si="107"/>
        <v>{ "type": "Feature", "geometry": { "type": "Point", "coordinates": [8,9292328,50,0740855] } },</v>
      </c>
      <c r="AT288" s="5" t="str">
        <f t="shared" si="108"/>
        <v>{ "type": "Feature", "geometry": { "type": "Point", "coordinates": [8,9292328,50,0735855] } },</v>
      </c>
      <c r="AU288" s="5" t="str">
        <f t="shared" si="109"/>
        <v>{ "type": "Feature", "geometry": { "type": "Point", "coordinates": [8,9308328,50,0745855] } },</v>
      </c>
      <c r="AV288" s="5" t="str">
        <f t="shared" si="110"/>
        <v>{ "type": "Feature", "geometry": { "type": "Point", "coordinates": [8,9292328,50,0745855] } },</v>
      </c>
      <c r="AW288" s="5" t="str">
        <f t="shared" si="111"/>
        <v>{ "type": "Feature", "geometry": { "type": "Point", "coordinates": [8,9308328,50,0735855] } },</v>
      </c>
      <c r="AX288" s="5" t="s">
        <v>753</v>
      </c>
      <c r="AY288" s="6" t="str">
        <f>REPT($AO288,VLOOKUP(AF288,'8-Intensitäten Heatmap'!$A$5:$L$232,$AO$3,FALSE))&amp;REPT($AP288,VLOOKUP(AF288,'8-Intensitäten Heatmap'!$A$5:$L$232,$AP$3,FALSE))&amp;REPT($AQ288,VLOOKUP(AF288,'8-Intensitäten Heatmap'!$A$5:$L$232,$AQ$3,FALSE))&amp;REPT($AR288,VLOOKUP(AF288,'8-Intensitäten Heatmap'!$A$5:$L$232,$AR$3,FALSE))&amp;REPT($AS288,VLOOKUP(AF288,'8-Intensitäten Heatmap'!$A$5:$L$232,$AS$3,FALSE))&amp;REPT($AT288,VLOOKUP(AF288,'8-Intensitäten Heatmap'!$A$5:$L$232,$AT$3,FALSE))&amp;REPT($AU288,VLOOKUP(AF288,'8-Intensitäten Heatmap'!$A$5:$L$232,$AU$3,FALSE))&amp;REPT($AV288,VLOOKUP(AF288,'8-Intensitäten Heatmap'!$A$5:$L$232,$AV$3,FALSE))&amp;REPT($AW288,VLOOKUP(AF288,'8-Intensitäten Heatmap'!$A$5:$L$232,$AW$3,FALSE))</f>
        <v/>
      </c>
      <c r="AZ288" s="6" t="str">
        <f>REPT($AO288,VLOOKUP(AG288,'8-Intensitäten Heatmap'!$A$5:$L$232,$AO$3,FALSE))&amp;REPT($AP288,VLOOKUP(AG288,'8-Intensitäten Heatmap'!$A$5:$L$232,$AP$3,FALSE))&amp;REPT($AQ288,VLOOKUP(AG288,'8-Intensitäten Heatmap'!$A$5:$L$232,$AQ$3,FALSE))&amp;REPT($AR288,VLOOKUP(AG288,'8-Intensitäten Heatmap'!$A$5:$L$232,$AR$3,FALSE))&amp;REPT($AS288,VLOOKUP(AG288,'8-Intensitäten Heatmap'!$A$5:$L$232,$AS$3,FALSE))&amp;REPT($AT288,VLOOKUP(AG288,'8-Intensitäten Heatmap'!$A$5:$L$232,$AT$3,FALSE))&amp;REPT($AU288,VLOOKUP(AG288,'8-Intensitäten Heatmap'!$A$5:$L$232,$AU$3,FALSE))&amp;REPT($AV288,VLOOKUP(AG288,'8-Intensitäten Heatmap'!$A$5:$L$232,$AV$3,FALSE))&amp;REPT($AW288,VLOOKUP(AG288,'8-Intensitäten Heatmap'!$A$5:$L$232,$AW$3,FALSE))</f>
        <v>{ "type": "Feature", "geometry": { "type": "Point", "coordinates": [8,9300328,50,0740855] } },</v>
      </c>
      <c r="BA288" s="6" t="str">
        <f>REPT($AO288,VLOOKUP(AH288,'8-Intensitäten Heatmap'!$A$5:$L$232,$AO$3,FALSE))&amp;REPT($AP288,VLOOKUP(AH288,'8-Intensitäten Heatmap'!$A$5:$L$232,$AP$3,FALSE))&amp;REPT($AQ288,VLOOKUP(AH288,'8-Intensitäten Heatmap'!$A$5:$L$232,$AQ$3,FALSE))&amp;REPT($AR288,VLOOKUP(AH288,'8-Intensitäten Heatmap'!$A$5:$L$232,$AR$3,FALSE))&amp;REPT($AS288,VLOOKUP(AH288,'8-Intensitäten Heatmap'!$A$5:$L$232,$AS$3,FALSE))&amp;REPT($AT288,VLOOKUP(AH288,'8-Intensitäten Heatmap'!$A$5:$L$232,$AT$3,FALSE))&amp;REPT($AU288,VLOOKUP(AH288,'8-Intensitäten Heatmap'!$A$5:$L$232,$AU$3,FALSE))&amp;REPT($AV288,VLOOKUP(AH288,'8-Intensitäten Heatmap'!$A$5:$L$232,$AV$3,FALSE))&amp;REPT($AW288,VLOOKUP(AH288,'8-Intensitäten Heatmap'!$A$5:$L$232,$AW$3,FALSE))</f>
        <v>{ "type": "Feature", "geometry": { "type": "Point", "coordinates": [8,9300328,50,0740855] } },{ "type": "Feature", "geometry": { "type": "Point", "coordinates": [8,9308328,50,0740855] } },</v>
      </c>
      <c r="BB288" s="6" t="str">
        <f>REPT($AO288,VLOOKUP(AI288,'8-Intensitäten Heatmap'!$A$5:$L$232,$AO$3,FALSE))&amp;REPT($AP288,VLOOKUP(AI288,'8-Intensitäten Heatmap'!$A$5:$L$232,$AP$3,FALSE))&amp;REPT($AQ288,VLOOKUP(AI288,'8-Intensitäten Heatmap'!$A$5:$L$232,$AQ$3,FALSE))&amp;REPT($AR288,VLOOKUP(AI288,'8-Intensitäten Heatmap'!$A$5:$L$232,$AR$3,FALSE))&amp;REPT($AS288,VLOOKUP(AI288,'8-Intensitäten Heatmap'!$A$5:$L$232,$AS$3,FALSE))&amp;REPT($AT288,VLOOKUP(AI288,'8-Intensitäten Heatmap'!$A$5:$L$232,$AT$3,FALSE))&amp;REPT($AU288,VLOOKUP(AI288,'8-Intensitäten Heatmap'!$A$5:$L$232,$AU$3,FALSE))&amp;REPT($AV288,VLOOKUP(AI288,'8-Intensitäten Heatmap'!$A$5:$L$232,$AV$3,FALSE))&amp;REPT($AW288,VLOOKUP(AI288,'8-Intensitäten Heatmap'!$A$5:$L$232,$AW$3,FALSE))</f>
        <v>{ "type": "Feature", "geometry": { "type": "Point", "coordinates": [8,9300328,50,0740855] } },{ "type": "Feature", "geometry": { "type": "Point", "coordinates": [8,9308328,50,0740855] } },</v>
      </c>
      <c r="BC288" s="6" t="str">
        <f>REPT($AO288,VLOOKUP(AJ288,'8-Intensitäten Heatmap'!$A$5:$L$232,$AO$3,FALSE))&amp;REPT($AP288,VLOOKUP(AJ288,'8-Intensitäten Heatmap'!$A$5:$L$232,$AP$3,FALSE))&amp;REPT($AQ288,VLOOKUP(AJ288,'8-Intensitäten Heatmap'!$A$5:$L$232,$AQ$3,FALSE))&amp;REPT($AR288,VLOOKUP(AJ288,'8-Intensitäten Heatmap'!$A$5:$L$232,$AR$3,FALSE))&amp;REPT($AS288,VLOOKUP(AJ288,'8-Intensitäten Heatmap'!$A$5:$L$232,$AS$3,FALSE))&amp;REPT($AT288,VLOOKUP(AJ288,'8-Intensitäten Heatmap'!$A$5:$L$232,$AT$3,FALSE))&amp;REPT($AU288,VLOOKUP(AJ288,'8-Intensitäten Heatmap'!$A$5:$L$232,$AU$3,FALSE))&amp;REPT($AV288,VLOOKUP(AJ288,'8-Intensitäten Heatmap'!$A$5:$L$232,$AV$3,FALSE))&amp;REPT($AW288,VLOOKUP(AJ288,'8-Intensitäten Heatmap'!$A$5:$L$232,$AW$3,FALSE))</f>
        <v>{ "type": "Feature", "geometry": { "type": "Point", "coordinates": [8,9300328,50,0740855] } },</v>
      </c>
      <c r="BD288" s="6" t="str">
        <f>REPT($AO288,VLOOKUP(AK288,'8-Intensitäten Heatmap'!$A$5:$L$232,$AO$3,FALSE))&amp;REPT($AP288,VLOOKUP(AK288,'8-Intensitäten Heatmap'!$A$5:$L$232,$AP$3,FALSE))&amp;REPT($AQ288,VLOOKUP(AK288,'8-Intensitäten Heatmap'!$A$5:$L$232,$AQ$3,FALSE))&amp;REPT($AR288,VLOOKUP(AK288,'8-Intensitäten Heatmap'!$A$5:$L$232,$AR$3,FALSE))&amp;REPT($AS288,VLOOKUP(AK288,'8-Intensitäten Heatmap'!$A$5:$L$232,$AS$3,FALSE))&amp;REPT($AT288,VLOOKUP(AK288,'8-Intensitäten Heatmap'!$A$5:$L$232,$AT$3,FALSE))&amp;REPT($AU288,VLOOKUP(AK288,'8-Intensitäten Heatmap'!$A$5:$L$232,$AU$3,FALSE))&amp;REPT($AV288,VLOOKUP(AK288,'8-Intensitäten Heatmap'!$A$5:$L$232,$AV$3,FALSE))&amp;REPT($AW288,VLOOKUP(AK288,'8-Intensitäten Heatmap'!$A$5:$L$232,$AW$3,FALSE))</f>
        <v>{ "type": "Feature", "geometry": { "type": "Point", "coordinates": [8,9300328,50,0740855] } },</v>
      </c>
      <c r="BE288" s="6" t="str">
        <f>REPT($AO288,VLOOKUP(AL288,'8-Intensitäten Heatmap'!$A$5:$L$232,$AO$3,FALSE))&amp;REPT($AP288,VLOOKUP(AL288,'8-Intensitäten Heatmap'!$A$5:$L$232,$AP$3,FALSE))&amp;REPT($AQ288,VLOOKUP(AL288,'8-Intensitäten Heatmap'!$A$5:$L$232,$AQ$3,FALSE))&amp;REPT($AR288,VLOOKUP(AL288,'8-Intensitäten Heatmap'!$A$5:$L$232,$AR$3,FALSE))&amp;REPT($AS288,VLOOKUP(AL288,'8-Intensitäten Heatmap'!$A$5:$L$232,$AS$3,FALSE))&amp;REPT($AT288,VLOOKUP(AL288,'8-Intensitäten Heatmap'!$A$5:$L$232,$AT$3,FALSE))&amp;REPT($AU288,VLOOKUP(AL288,'8-Intensitäten Heatmap'!$A$5:$L$232,$AU$3,FALSE))&amp;REPT($AV288,VLOOKUP(AL288,'8-Intensitäten Heatmap'!$A$5:$L$232,$AV$3,FALSE))&amp;REPT($AW288,VLOOKUP(AL288,'8-Intensitäten Heatmap'!$A$5:$L$232,$AW$3,FALSE))</f>
        <v>{ "type": "Feature", "geometry": { "type": "Point", "coordinates": [8,9300328,50,0740855] } },{ "type": "Feature", "geometry": { "type": "Point", "coordinates": [8,9308328,50,0740855] } },</v>
      </c>
      <c r="BF288" s="6" t="str">
        <f>REPT($AO288,VLOOKUP(AM288,'8-Intensitäten Heatmap'!$A$5:$L$232,$AO$3,FALSE))&amp;REPT($AP288,VLOOKUP(AM288,'8-Intensitäten Heatmap'!$A$5:$L$232,$AP$3,FALSE))&amp;REPT($AQ288,VLOOKUP(AM288,'8-Intensitäten Heatmap'!$A$5:$L$232,$AQ$3,FALSE))&amp;REPT($AR288,VLOOKUP(AM288,'8-Intensitäten Heatmap'!$A$5:$L$232,$AR$3,FALSE))&amp;REPT($AS288,VLOOKUP(AM288,'8-Intensitäten Heatmap'!$A$5:$L$232,$AS$3,FALSE))&amp;REPT($AT288,VLOOKUP(AM288,'8-Intensitäten Heatmap'!$A$5:$L$232,$AT$3,FALSE))&amp;REPT($AU288,VLOOKUP(AM288,'8-Intensitäten Heatmap'!$A$5:$L$232,$AU$3,FALSE))&amp;REPT($AV288,VLOOKUP(AM288,'8-Intensitäten Heatmap'!$A$5:$L$232,$AV$3,FALSE))&amp;REPT($AW288,VLOOKUP(AM288,'8-Intensitäten Heatmap'!$A$5:$L$232,$AW$3,FALSE))</f>
        <v>{ "type": "Feature", "geometry": { "type": "Point", "coordinates": [8,9300328,50,0740855] } },{ "type": "Feature", "geometry": { "type": "Point", "coordinates": [8,9308328,50,0740855] } },{ "type": "Feature", "geometry": { "type": "Point", "coordinates": [8,9300328,50,0745855] } },</v>
      </c>
      <c r="BG288" s="6" t="s">
        <v>753</v>
      </c>
      <c r="BH288" s="6" t="str">
        <f t="shared" si="121"/>
        <v/>
      </c>
      <c r="BI288" s="6" t="str">
        <f t="shared" si="122"/>
        <v/>
      </c>
      <c r="BJ288" s="6" t="str">
        <f t="shared" si="123"/>
        <v/>
      </c>
      <c r="BK288" s="6" t="str">
        <f t="shared" si="124"/>
        <v>{ "type": "Feature", "geometry": { "type": "Point", "coordinates": [8,9300328,50,0740855] } },</v>
      </c>
      <c r="BL288" s="6" t="str">
        <f t="shared" si="125"/>
        <v>{ "type": "Feature", "geometry": { "type": "Point", "coordinates": [8,9300328,50,0740855] } },</v>
      </c>
      <c r="BM288" s="6" t="str">
        <f t="shared" si="126"/>
        <v/>
      </c>
      <c r="BN288" s="6" t="str">
        <f t="shared" si="127"/>
        <v>{ "type": "Feature", "geometry": { "type": "Point", "coordinates": [8,9300328,50,0740855] } },</v>
      </c>
      <c r="BO288" s="6" t="str">
        <f t="shared" si="128"/>
        <v>{ "type": "Feature", "geometry": { "type": "Point", "coordinates": [8,9300328,50,0740855] } },</v>
      </c>
      <c r="BP288" s="6" t="s">
        <v>3381</v>
      </c>
    </row>
    <row r="289" spans="1:68" s="6" customFormat="1" x14ac:dyDescent="0.3">
      <c r="A289" s="18" t="str">
        <f>Table1[[#This Row],[Name]]</f>
        <v>KMS Küchen- und Montage- Service GmbH</v>
      </c>
      <c r="B289" s="362">
        <v>8.8025187000000003</v>
      </c>
      <c r="C289" s="362">
        <v>50.0211106</v>
      </c>
      <c r="D289" s="18" t="str">
        <f>Table1[[#This Row],[Standortkategorie]]</f>
        <v>Wareneingang/-ausgang</v>
      </c>
      <c r="E289" s="18" t="str">
        <f>IF(Table1[[#This Row],[Zusatzinformation]]=0,"",Table1[[#This Row],[Zusatzinformation]])</f>
        <v/>
      </c>
      <c r="F289" s="47">
        <f>IF($D289&lt;&gt;"Busdepot",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289" s="47">
        <f>IF($D289&lt;&gt;"Busdepot",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7.3000000000000007</v>
      </c>
      <c r="H289" s="47">
        <f>(Table1[[#This Row],[Lieferfahrzeuge]]*'1-Konfiguration'!$D$16+(MAX(Table1[[#This Row],[Lieferfahrzeuge]]*'1-Konfiguration'!$D$16,Table1[[#This Row],[Lieferfahrzeugtore]]*'1-Konfiguration'!$D$14)))/2</f>
        <v>1</v>
      </c>
      <c r="I289" s="47">
        <f>Table1[[#This Row],[Müllfahrzeuge]]</f>
        <v>0</v>
      </c>
      <c r="J289" s="47">
        <f>Table1[[#This Row],[Betonmischfahrzeuge]]</f>
        <v>0</v>
      </c>
      <c r="K289" s="47">
        <f>(Table1[[#This Row],[Schiffe]]*'1-Konfiguration'!$D$16+(MAX(Table1[[#This Row],[Schiffe]]*'1-Konfiguration'!$D$16,Table1[[#This Row],[Anleger]]*'1-Konfiguration'!$D$14)))/2</f>
        <v>0</v>
      </c>
      <c r="L289" s="47">
        <f>IF($D289="Busdepot",IFERROR(Table1[[#This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89" s="47">
        <f>IF($D289="Busdepot",IFERROR(Table1[[#This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89" s="81">
        <f>VLOOKUP($F$7,'1-Konfiguration'!$D$24:$G$28,4,FALSE) * (VLOOKUP('5-Standortanalyse (Berechnung)'!$F$7,'1-Konfiguration'!$D$24:$F$28,2,FALSE)/100)*VLOOKUP('5-Standortanalyse (Berechnung)'!$F$7,'1-Konfiguration'!$D$24:$F$28,3,FALSE)*$F289</f>
        <v>0</v>
      </c>
      <c r="O289" s="81">
        <f>VLOOKUP($G$7,'1-Konfiguration'!$D$24:$G$28,4,FALSE) * (VLOOKUP('5-Standortanalyse (Berechnung)'!$G$7,'1-Konfiguration'!$D$24:$F$28,2,FALSE)/100)*VLOOKUP('5-Standortanalyse (Berechnung)'!$G$7,'1-Konfiguration'!$D$24:$F$28,3,FALSE)*$G289</f>
        <v>11202.58</v>
      </c>
      <c r="P289" s="81">
        <f>VLOOKUP($H$7,'1-Konfiguration'!$D$24:$G$28,4,FALSE) * (VLOOKUP('5-Standortanalyse (Berechnung)'!$H$7,'1-Konfiguration'!$D$24:$F$28,2,FALSE)/100)*VLOOKUP('5-Standortanalyse (Berechnung)'!$H$7,'1-Konfiguration'!$D$24:$F$28,3,FALSE)*$H289</f>
        <v>114.375</v>
      </c>
      <c r="Q289" s="81">
        <f>VLOOKUP($I$7,'1-Konfiguration'!$D$24:$G$33,4,FALSE) * (VLOOKUP('5-Standortanalyse (Berechnung)'!$I$7,'1-Konfiguration'!$D$24:$F$33,2,FALSE)/100)*VLOOKUP('5-Standortanalyse (Berechnung)'!$I$7,'1-Konfiguration'!$D$24:$F$33,3,FALSE)*$I289</f>
        <v>0</v>
      </c>
      <c r="R289" s="81">
        <f>VLOOKUP($J$7,'1-Konfiguration'!$D$24:$G$33,4,FALSE) * (VLOOKUP('5-Standortanalyse (Berechnung)'!$J$7,'1-Konfiguration'!$D$24:$F$33,2,FALSE)/100)*VLOOKUP('5-Standortanalyse (Berechnung)'!$J$7,'1-Konfiguration'!$D$24:$F$33,3,FALSE)*$J289</f>
        <v>0</v>
      </c>
      <c r="S289" s="81">
        <f>VLOOKUP($K$7,'1-Konfiguration'!$D$24:$G$33,4,FALSE) * (VLOOKUP('5-Standortanalyse (Berechnung)'!$K$7,'1-Konfiguration'!$D$24:$F$33,2,FALSE)/100)*VLOOKUP('5-Standortanalyse (Berechnung)'!$K$7,'1-Konfiguration'!$D$24:$F$33,3,FALSE)*$K289</f>
        <v>0</v>
      </c>
      <c r="T289" s="81">
        <f>VLOOKUP($L$7,'1-Konfiguration'!$D$24:$G$28,4,FALSE) * (VLOOKUP('5-Standortanalyse (Berechnung)'!$L$7,'1-Konfiguration'!$D$24:$F$28,2,FALSE)/100)*VLOOKUP('5-Standortanalyse (Berechnung)'!$L$7,'1-Konfiguration'!$D$24:$F$28,3,FALSE)*$L289</f>
        <v>0</v>
      </c>
      <c r="U289" s="81">
        <f>VLOOKUP($M$7,'1-Konfiguration'!$D$24:$G$28,4,FALSE) * (VLOOKUP('5-Standortanalyse (Berechnung)'!$M$7,'1-Konfiguration'!$D$24:$F$28,2,FALSE)/100)*VLOOKUP('5-Standortanalyse (Berechnung)'!$M$7,'1-Konfiguration'!$D$24:$F$28,3,FALSE)*$M289</f>
        <v>0</v>
      </c>
      <c r="V289" s="81">
        <f>MMULT($N289:$P289,'1-Konfiguration'!G$54:G$56)+MMULT($Q289:$R289,'1-Konfiguration'!G$59:G$60)+MMULT($T289:$U289,'1-Konfiguration'!G$57:G$58)+($S289*'1-Konfiguration'!G$63)</f>
        <v>115.59397090936905</v>
      </c>
      <c r="W289" s="81">
        <f>MMULT($N289:$P289,'1-Konfiguration'!H$54:H$56)+MMULT($Q289:$R289,'1-Konfiguration'!H$59:H$60)+MMULT($T289:$U289,'1-Konfiguration'!H$57:H$58)+($S289*'1-Konfiguration'!H$63)</f>
        <v>707.43010927373064</v>
      </c>
      <c r="X289" s="81">
        <f>MMULT($N289:$P289,'1-Konfiguration'!I$54:I$56)+MMULT($Q289:$R289,'1-Konfiguration'!I$59:I$60)+MMULT($T289:$U289,'1-Konfiguration'!I$57:I$58)+($S289*'1-Konfiguration'!I$63)</f>
        <v>1903.8663826861018</v>
      </c>
      <c r="Y289" s="81">
        <f>MMULT($N289:$P289,'1-Konfiguration'!J$54:J$56)+MMULT($Q289:$R289,'1-Konfiguration'!J$59:J$60)+MMULT($T289:$U289,'1-Konfiguration'!J$57:J$58)+($S289*'1-Konfiguration'!J$63)</f>
        <v>3144.2324465052725</v>
      </c>
      <c r="Z289" s="81">
        <f>MMULT($N289:$P289,'1-Konfiguration'!K$54:K$56)+MMULT($Q289:$R289,'1-Konfiguration'!K$59:K$60)+MMULT($T289:$U289,'1-Konfiguration'!K$57:K$58)+($S289*'1-Konfiguration'!K$63)</f>
        <v>289.3518302435138</v>
      </c>
      <c r="AA289" s="81">
        <f>MMULT($N289:$P289,'1-Konfiguration'!L$54:L$56)+MMULT($Q289:$R289,'1-Konfiguration'!L$59:L$60)+MMULT($T289:$U289,'1-Konfiguration'!L$57:L$58)+($S289*'1-Konfiguration'!L$63)</f>
        <v>906.7566741181231</v>
      </c>
      <c r="AB289" s="81">
        <f>MMULT($N289:$P289,'1-Konfiguration'!M$54:M$56)+MMULT($Q289:$R289,'1-Konfiguration'!M$59:M$60)+MMULT($T289:$U289,'1-Konfiguration'!M$57:M$58)+($S289*'1-Konfiguration'!M$63)</f>
        <v>2589.0252388983654</v>
      </c>
      <c r="AC289" s="81">
        <f>MMULT($N289:$P289,'1-Konfiguration'!N$54:N$56)+MMULT($Q289:$R289,'1-Konfiguration'!N$59:N$60)+MMULT($T289:$U289,'1-Konfiguration'!N$57:N$58)+($S289*'1-Konfiguration'!N$63)</f>
        <v>4838.317048816908</v>
      </c>
      <c r="AF289" s="6">
        <f t="shared" si="112"/>
        <v>1</v>
      </c>
      <c r="AG289" s="6">
        <f t="shared" si="113"/>
        <v>3</v>
      </c>
      <c r="AH289" s="6">
        <f t="shared" si="114"/>
        <v>4</v>
      </c>
      <c r="AI289" s="6">
        <f t="shared" si="115"/>
        <v>4</v>
      </c>
      <c r="AJ289" s="6">
        <f t="shared" si="116"/>
        <v>2</v>
      </c>
      <c r="AK289" s="6">
        <f t="shared" si="117"/>
        <v>4</v>
      </c>
      <c r="AL289" s="6">
        <f t="shared" si="118"/>
        <v>5</v>
      </c>
      <c r="AM289" s="6">
        <f t="shared" si="119"/>
        <v>6</v>
      </c>
      <c r="AO289" s="5" t="str">
        <f t="shared" si="120"/>
        <v>{ "type": "Feature", "geometry": { "type": "Point", "coordinates": [8,8025187,50,0211106] } },</v>
      </c>
      <c r="AP289" s="5" t="str">
        <f t="shared" si="104"/>
        <v>{ "type": "Feature", "geometry": { "type": "Point", "coordinates": [8,8033187,50,0211106] } },</v>
      </c>
      <c r="AQ289" s="5" t="str">
        <f t="shared" si="105"/>
        <v>{ "type": "Feature", "geometry": { "type": "Point", "coordinates": [8,8025187,50,0216106] } },</v>
      </c>
      <c r="AR289" s="5" t="str">
        <f t="shared" si="106"/>
        <v>{ "type": "Feature", "geometry": { "type": "Point", "coordinates": [8,8025187,50,0206106] } },</v>
      </c>
      <c r="AS289" s="5" t="str">
        <f t="shared" si="107"/>
        <v>{ "type": "Feature", "geometry": { "type": "Point", "coordinates": [8,8017187,50,0211106] } },</v>
      </c>
      <c r="AT289" s="5" t="str">
        <f t="shared" si="108"/>
        <v>{ "type": "Feature", "geometry": { "type": "Point", "coordinates": [8,8017187,50,0206106] } },</v>
      </c>
      <c r="AU289" s="5" t="str">
        <f t="shared" si="109"/>
        <v>{ "type": "Feature", "geometry": { "type": "Point", "coordinates": [8,8033187,50,0216106] } },</v>
      </c>
      <c r="AV289" s="5" t="str">
        <f t="shared" si="110"/>
        <v>{ "type": "Feature", "geometry": { "type": "Point", "coordinates": [8,8017187,50,0216106] } },</v>
      </c>
      <c r="AW289" s="5" t="str">
        <f t="shared" si="111"/>
        <v>{ "type": "Feature", "geometry": { "type": "Point", "coordinates": [8,8033187,50,0206106] } },</v>
      </c>
      <c r="AX289" s="5" t="s">
        <v>753</v>
      </c>
      <c r="AY289" s="6" t="str">
        <f>REPT($AO289,VLOOKUP(AF289,'8-Intensitäten Heatmap'!$A$5:$L$232,$AO$3,FALSE))&amp;REPT($AP289,VLOOKUP(AF289,'8-Intensitäten Heatmap'!$A$5:$L$232,$AP$3,FALSE))&amp;REPT($AQ289,VLOOKUP(AF289,'8-Intensitäten Heatmap'!$A$5:$L$232,$AQ$3,FALSE))&amp;REPT($AR289,VLOOKUP(AF289,'8-Intensitäten Heatmap'!$A$5:$L$232,$AR$3,FALSE))&amp;REPT($AS289,VLOOKUP(AF289,'8-Intensitäten Heatmap'!$A$5:$L$232,$AS$3,FALSE))&amp;REPT($AT289,VLOOKUP(AF289,'8-Intensitäten Heatmap'!$A$5:$L$232,$AT$3,FALSE))&amp;REPT($AU289,VLOOKUP(AF289,'8-Intensitäten Heatmap'!$A$5:$L$232,$AU$3,FALSE))&amp;REPT($AV289,VLOOKUP(AF289,'8-Intensitäten Heatmap'!$A$5:$L$232,$AV$3,FALSE))&amp;REPT($AW289,VLOOKUP(AF289,'8-Intensitäten Heatmap'!$A$5:$L$232,$AW$3,FALSE))</f>
        <v>{ "type": "Feature", "geometry": { "type": "Point", "coordinates": [8,8025187,50,0211106] } },</v>
      </c>
      <c r="AZ289" s="6" t="str">
        <f>REPT($AO289,VLOOKUP(AG289,'8-Intensitäten Heatmap'!$A$5:$L$232,$AO$3,FALSE))&amp;REPT($AP289,VLOOKUP(AG289,'8-Intensitäten Heatmap'!$A$5:$L$232,$AP$3,FALSE))&amp;REPT($AQ289,VLOOKUP(AG289,'8-Intensitäten Heatmap'!$A$5:$L$232,$AQ$3,FALSE))&amp;REPT($AR289,VLOOKUP(AG289,'8-Intensitäten Heatmap'!$A$5:$L$232,$AR$3,FALSE))&amp;REPT($AS289,VLOOKUP(AG289,'8-Intensitäten Heatmap'!$A$5:$L$232,$AS$3,FALSE))&amp;REPT($AT289,VLOOKUP(AG289,'8-Intensitäten Heatmap'!$A$5:$L$232,$AT$3,FALSE))&amp;REPT($AU289,VLOOKUP(AG289,'8-Intensitäten Heatmap'!$A$5:$L$232,$AU$3,FALSE))&amp;REPT($AV289,VLOOKUP(AG289,'8-Intensitäten Heatmap'!$A$5:$L$232,$AV$3,FALSE))&amp;REPT($AW289,VLOOKUP(AG289,'8-Intensitäten Heatmap'!$A$5:$L$232,$AW$3,FALSE))</f>
        <v>{ "type": "Feature", "geometry": { "type": "Point", "coordinates": [8,8025187,50,0211106] } },{ "type": "Feature", "geometry": { "type": "Point", "coordinates": [8,8033187,50,0211106] } },{ "type": "Feature", "geometry": { "type": "Point", "coordinates": [8,8025187,50,0216106] } },</v>
      </c>
      <c r="BA289" s="6" t="str">
        <f>REPT($AO289,VLOOKUP(AH289,'8-Intensitäten Heatmap'!$A$5:$L$232,$AO$3,FALSE))&amp;REPT($AP289,VLOOKUP(AH289,'8-Intensitäten Heatmap'!$A$5:$L$232,$AP$3,FALSE))&amp;REPT($AQ289,VLOOKUP(AH289,'8-Intensitäten Heatmap'!$A$5:$L$232,$AQ$3,FALSE))&amp;REPT($AR289,VLOOKUP(AH289,'8-Intensitäten Heatmap'!$A$5:$L$232,$AR$3,FALSE))&amp;REPT($AS289,VLOOKUP(AH289,'8-Intensitäten Heatmap'!$A$5:$L$232,$AS$3,FALSE))&amp;REPT($AT289,VLOOKUP(AH289,'8-Intensitäten Heatmap'!$A$5:$L$232,$AT$3,FALSE))&amp;REPT($AU289,VLOOKUP(AH289,'8-Intensitäten Heatmap'!$A$5:$L$232,$AU$3,FALSE))&amp;REPT($AV289,VLOOKUP(AH289,'8-Intensitäten Heatmap'!$A$5:$L$232,$AV$3,FALSE))&amp;REPT($AW289,VLOOKUP(AH289,'8-Intensitäten Heatmap'!$A$5:$L$232,$AW$3,FALSE))</f>
        <v>{ "type": "Feature", "geometry": { "type": "Point", "coordinates": [8,8025187,50,0211106] } },{ "type": "Feature", "geometry": { "type": "Point", "coordinates": [8,8033187,50,0211106] } },{ "type": "Feature", "geometry": { "type": "Point", "coordinates": [8,8025187,50,0216106] } },{ "type": "Feature", "geometry": { "type": "Point", "coordinates": [8,8025187,50,0206106] } },</v>
      </c>
      <c r="BB289" s="6" t="str">
        <f>REPT($AO289,VLOOKUP(AI289,'8-Intensitäten Heatmap'!$A$5:$L$232,$AO$3,FALSE))&amp;REPT($AP289,VLOOKUP(AI289,'8-Intensitäten Heatmap'!$A$5:$L$232,$AP$3,FALSE))&amp;REPT($AQ289,VLOOKUP(AI289,'8-Intensitäten Heatmap'!$A$5:$L$232,$AQ$3,FALSE))&amp;REPT($AR289,VLOOKUP(AI289,'8-Intensitäten Heatmap'!$A$5:$L$232,$AR$3,FALSE))&amp;REPT($AS289,VLOOKUP(AI289,'8-Intensitäten Heatmap'!$A$5:$L$232,$AS$3,FALSE))&amp;REPT($AT289,VLOOKUP(AI289,'8-Intensitäten Heatmap'!$A$5:$L$232,$AT$3,FALSE))&amp;REPT($AU289,VLOOKUP(AI289,'8-Intensitäten Heatmap'!$A$5:$L$232,$AU$3,FALSE))&amp;REPT($AV289,VLOOKUP(AI289,'8-Intensitäten Heatmap'!$A$5:$L$232,$AV$3,FALSE))&amp;REPT($AW289,VLOOKUP(AI289,'8-Intensitäten Heatmap'!$A$5:$L$232,$AW$3,FALSE))</f>
        <v>{ "type": "Feature", "geometry": { "type": "Point", "coordinates": [8,8025187,50,0211106] } },{ "type": "Feature", "geometry": { "type": "Point", "coordinates": [8,8033187,50,0211106] } },{ "type": "Feature", "geometry": { "type": "Point", "coordinates": [8,8025187,50,0216106] } },{ "type": "Feature", "geometry": { "type": "Point", "coordinates": [8,8025187,50,0206106] } },</v>
      </c>
      <c r="BC289" s="6" t="str">
        <f>REPT($AO289,VLOOKUP(AJ289,'8-Intensitäten Heatmap'!$A$5:$L$232,$AO$3,FALSE))&amp;REPT($AP289,VLOOKUP(AJ289,'8-Intensitäten Heatmap'!$A$5:$L$232,$AP$3,FALSE))&amp;REPT($AQ289,VLOOKUP(AJ289,'8-Intensitäten Heatmap'!$A$5:$L$232,$AQ$3,FALSE))&amp;REPT($AR289,VLOOKUP(AJ289,'8-Intensitäten Heatmap'!$A$5:$L$232,$AR$3,FALSE))&amp;REPT($AS289,VLOOKUP(AJ289,'8-Intensitäten Heatmap'!$A$5:$L$232,$AS$3,FALSE))&amp;REPT($AT289,VLOOKUP(AJ289,'8-Intensitäten Heatmap'!$A$5:$L$232,$AT$3,FALSE))&amp;REPT($AU289,VLOOKUP(AJ289,'8-Intensitäten Heatmap'!$A$5:$L$232,$AU$3,FALSE))&amp;REPT($AV289,VLOOKUP(AJ289,'8-Intensitäten Heatmap'!$A$5:$L$232,$AV$3,FALSE))&amp;REPT($AW289,VLOOKUP(AJ289,'8-Intensitäten Heatmap'!$A$5:$L$232,$AW$3,FALSE))</f>
        <v>{ "type": "Feature", "geometry": { "type": "Point", "coordinates": [8,8025187,50,0211106] } },{ "type": "Feature", "geometry": { "type": "Point", "coordinates": [8,8033187,50,0211106] } },</v>
      </c>
      <c r="BD289" s="6" t="str">
        <f>REPT($AO289,VLOOKUP(AK289,'8-Intensitäten Heatmap'!$A$5:$L$232,$AO$3,FALSE))&amp;REPT($AP289,VLOOKUP(AK289,'8-Intensitäten Heatmap'!$A$5:$L$232,$AP$3,FALSE))&amp;REPT($AQ289,VLOOKUP(AK289,'8-Intensitäten Heatmap'!$A$5:$L$232,$AQ$3,FALSE))&amp;REPT($AR289,VLOOKUP(AK289,'8-Intensitäten Heatmap'!$A$5:$L$232,$AR$3,FALSE))&amp;REPT($AS289,VLOOKUP(AK289,'8-Intensitäten Heatmap'!$A$5:$L$232,$AS$3,FALSE))&amp;REPT($AT289,VLOOKUP(AK289,'8-Intensitäten Heatmap'!$A$5:$L$232,$AT$3,FALSE))&amp;REPT($AU289,VLOOKUP(AK289,'8-Intensitäten Heatmap'!$A$5:$L$232,$AU$3,FALSE))&amp;REPT($AV289,VLOOKUP(AK289,'8-Intensitäten Heatmap'!$A$5:$L$232,$AV$3,FALSE))&amp;REPT($AW289,VLOOKUP(AK289,'8-Intensitäten Heatmap'!$A$5:$L$232,$AW$3,FALSE))</f>
        <v>{ "type": "Feature", "geometry": { "type": "Point", "coordinates": [8,8025187,50,0211106] } },{ "type": "Feature", "geometry": { "type": "Point", "coordinates": [8,8033187,50,0211106] } },{ "type": "Feature", "geometry": { "type": "Point", "coordinates": [8,8025187,50,0216106] } },{ "type": "Feature", "geometry": { "type": "Point", "coordinates": [8,8025187,50,0206106] } },</v>
      </c>
      <c r="BE289" s="6" t="str">
        <f>REPT($AO289,VLOOKUP(AL289,'8-Intensitäten Heatmap'!$A$5:$L$232,$AO$3,FALSE))&amp;REPT($AP289,VLOOKUP(AL289,'8-Intensitäten Heatmap'!$A$5:$L$232,$AP$3,FALSE))&amp;REPT($AQ289,VLOOKUP(AL289,'8-Intensitäten Heatmap'!$A$5:$L$232,$AQ$3,FALSE))&amp;REPT($AR289,VLOOKUP(AL289,'8-Intensitäten Heatmap'!$A$5:$L$232,$AR$3,FALSE))&amp;REPT($AS289,VLOOKUP(AL289,'8-Intensitäten Heatmap'!$A$5:$L$232,$AS$3,FALSE))&amp;REPT($AT289,VLOOKUP(AL289,'8-Intensitäten Heatmap'!$A$5:$L$232,$AT$3,FALSE))&amp;REPT($AU289,VLOOKUP(AL289,'8-Intensitäten Heatmap'!$A$5:$L$232,$AU$3,FALSE))&amp;REPT($AV289,VLOOKUP(AL289,'8-Intensitäten Heatmap'!$A$5:$L$232,$AV$3,FALSE))&amp;REPT($AW289,VLOOKUP(AL289,'8-Intensitäten Heatmap'!$A$5:$L$232,$AW$3,FALSE))</f>
        <v>{ "type": "Feature", "geometry": { "type": "Point", "coordinates": [8,8025187,50,0211106] } },{ "type": "Feature", "geometry": { "type": "Point", "coordinates": [8,8033187,50,0211106] } },{ "type": "Feature", "geometry": { "type": "Point", "coordinates": [8,8025187,50,0216106] } },{ "type": "Feature", "geometry": { "type": "Point", "coordinates": [8,8025187,50,0206106] } },{ "type": "Feature", "geometry": { "type": "Point", "coordinates": [8,8017187,50,0211106] } },</v>
      </c>
      <c r="BF289" s="6" t="str">
        <f>REPT($AO289,VLOOKUP(AM289,'8-Intensitäten Heatmap'!$A$5:$L$232,$AO$3,FALSE))&amp;REPT($AP289,VLOOKUP(AM289,'8-Intensitäten Heatmap'!$A$5:$L$232,$AP$3,FALSE))&amp;REPT($AQ289,VLOOKUP(AM289,'8-Intensitäten Heatmap'!$A$5:$L$232,$AQ$3,FALSE))&amp;REPT($AR289,VLOOKUP(AM289,'8-Intensitäten Heatmap'!$A$5:$L$232,$AR$3,FALSE))&amp;REPT($AS289,VLOOKUP(AM289,'8-Intensitäten Heatmap'!$A$5:$L$232,$AS$3,FALSE))&amp;REPT($AT289,VLOOKUP(AM289,'8-Intensitäten Heatmap'!$A$5:$L$232,$AT$3,FALSE))&amp;REPT($AU289,VLOOKUP(AM289,'8-Intensitäten Heatmap'!$A$5:$L$232,$AU$3,FALSE))&amp;REPT($AV289,VLOOKUP(AM289,'8-Intensitäten Heatmap'!$A$5:$L$232,$AV$3,FALSE))&amp;REPT($AW289,VLOOKUP(AM289,'8-Intensitäten Heatmap'!$A$5:$L$232,$AW$3,FALSE))</f>
        <v>{ "type": "Feature", "geometry": { "type": "Point", "coordinates": [8,8025187,50,0211106] } },{ "type": "Feature", "geometry": { "type": "Point", "coordinates": [8,8033187,50,0211106] } },{ "type": "Feature", "geometry": { "type": "Point", "coordinates": [8,8025187,50,0216106] } },{ "type": "Feature", "geometry": { "type": "Point", "coordinates": [8,8025187,50,0206106] } },{ "type": "Feature", "geometry": { "type": "Point", "coordinates": [8,8017187,50,0211106] } },{ "type": "Feature", "geometry": { "type": "Point", "coordinates": [8,8017187,50,0206106] } },</v>
      </c>
      <c r="BG289" s="6" t="s">
        <v>753</v>
      </c>
      <c r="BH289" s="6" t="str">
        <f t="shared" si="121"/>
        <v>{ "type": "Feature", "geometry": { "type": "Point", "coordinates": [8,8025187,50,0211106] } },</v>
      </c>
      <c r="BI289" s="6" t="str">
        <f t="shared" si="122"/>
        <v/>
      </c>
      <c r="BJ289" s="6" t="str">
        <f t="shared" si="123"/>
        <v>{ "type": "Feature", "geometry": { "type": "Point", "coordinates": [8,8025187,50,0211106] } },</v>
      </c>
      <c r="BK289" s="6" t="str">
        <f t="shared" si="124"/>
        <v>{ "type": "Feature", "geometry": { "type": "Point", "coordinates": [8,8025187,50,0211106] } },{ "type": "Feature", "geometry": { "type": "Point", "coordinates": [8,8025187,50,0211106] } },{ "type": "Feature", "geometry": { "type": "Point", "coordinates": [8,8025187,50,0211106] } },</v>
      </c>
      <c r="BL289" s="6" t="str">
        <f t="shared" si="125"/>
        <v>{ "type": "Feature", "geometry": { "type": "Point", "coordinates": [8,8025187,50,0211106] } },{ "type": "Feature", "geometry": { "type": "Point", "coordinates": [8,8025187,50,0211106] } },</v>
      </c>
      <c r="BM289" s="6" t="str">
        <f t="shared" si="126"/>
        <v/>
      </c>
      <c r="BN289" s="6" t="str">
        <f t="shared" si="127"/>
        <v>{ "type": "Feature", "geometry": { "type": "Point", "coordinates": [8,8025187,50,0211106] } },{ "type": "Feature", "geometry": { "type": "Point", "coordinates": [8,8025187,50,0211106] } },</v>
      </c>
      <c r="BO289" s="6" t="str">
        <f t="shared" si="128"/>
        <v>{ "type": "Feature", "geometry": { "type": "Point", "coordinates": [8,8025187,50,0211106] } },{ "type": "Feature", "geometry": { "type": "Point", "coordinates": [8,8025187,50,0211106] } },{ "type": "Feature", "geometry": { "type": "Point", "coordinates": [8,8025187,50,0211106] } },{ "type": "Feature", "geometry": { "type": "Point", "coordinates": [8,8025187,50,0211106] } },</v>
      </c>
      <c r="BP289" s="6" t="s">
        <v>3381</v>
      </c>
    </row>
    <row r="290" spans="1:68" s="6" customFormat="1" x14ac:dyDescent="0.3">
      <c r="A290" s="18" t="str">
        <f>Table1[[#This Row],[Name]]</f>
        <v>KNETTENBRECH + GURDULIC Service GmbH &amp; Co. KG</v>
      </c>
      <c r="B290" s="362">
        <v>8.2593321999999993</v>
      </c>
      <c r="C290" s="362">
        <v>50.044933299999997</v>
      </c>
      <c r="D290" s="18" t="str">
        <f>Table1[[#This Row],[Standortkategorie]]</f>
        <v>Auslieferzentrum</v>
      </c>
      <c r="E290" s="18" t="str">
        <f>IF(Table1[[#This Row],[Zusatzinformation]]=0,"",Table1[[#This Row],[Zusatzinformation]])</f>
        <v/>
      </c>
      <c r="F290" s="47">
        <f>IF($D290&lt;&gt;"Busdepot",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290" s="47">
        <f>IF($D290&lt;&gt;"Busdepot",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290" s="47">
        <f>(Table1[[#This Row],[Lieferfahrzeuge]]*'1-Konfiguration'!$D$16+(MAX(Table1[[#This Row],[Lieferfahrzeuge]]*'1-Konfiguration'!$D$16,Table1[[#This Row],[Lieferfahrzeugtore]]*'1-Konfiguration'!$D$14)))/2</f>
        <v>5</v>
      </c>
      <c r="I290" s="47">
        <f>Table1[[#This Row],[Müllfahrzeuge]]</f>
        <v>7</v>
      </c>
      <c r="J290" s="47">
        <f>Table1[[#This Row],[Betonmischfahrzeuge]]</f>
        <v>0</v>
      </c>
      <c r="K290" s="47">
        <f>(Table1[[#This Row],[Schiffe]]*'1-Konfiguration'!$D$16+(MAX(Table1[[#This Row],[Schiffe]]*'1-Konfiguration'!$D$16,Table1[[#This Row],[Anleger]]*'1-Konfiguration'!$D$14)))/2</f>
        <v>0</v>
      </c>
      <c r="L290" s="47">
        <f>IF($D290="Busdepot",IFERROR(Table1[[#This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0" s="47">
        <f>IF($D290="Busdepot",IFERROR(Table1[[#This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0" s="81">
        <f>VLOOKUP($F$7,'1-Konfiguration'!$D$24:$G$28,4,FALSE) * (VLOOKUP('5-Standortanalyse (Berechnung)'!$F$7,'1-Konfiguration'!$D$24:$F$28,2,FALSE)/100)*VLOOKUP('5-Standortanalyse (Berechnung)'!$F$7,'1-Konfiguration'!$D$24:$F$28,3,FALSE)*$F290</f>
        <v>57354.323400000001</v>
      </c>
      <c r="O290" s="81">
        <f>VLOOKUP($G$7,'1-Konfiguration'!$D$24:$G$28,4,FALSE) * (VLOOKUP('5-Standortanalyse (Berechnung)'!$G$7,'1-Konfiguration'!$D$24:$F$28,2,FALSE)/100)*VLOOKUP('5-Standortanalyse (Berechnung)'!$G$7,'1-Konfiguration'!$D$24:$F$28,3,FALSE)*$G290</f>
        <v>3069.2</v>
      </c>
      <c r="P290" s="81">
        <f>VLOOKUP($H$7,'1-Konfiguration'!$D$24:$G$28,4,FALSE) * (VLOOKUP('5-Standortanalyse (Berechnung)'!$H$7,'1-Konfiguration'!$D$24:$F$28,2,FALSE)/100)*VLOOKUP('5-Standortanalyse (Berechnung)'!$H$7,'1-Konfiguration'!$D$24:$F$28,3,FALSE)*$H290</f>
        <v>571.875</v>
      </c>
      <c r="Q290" s="81">
        <f>VLOOKUP($I$7,'1-Konfiguration'!$D$24:$G$33,4,FALSE) * (VLOOKUP('5-Standortanalyse (Berechnung)'!$I$7,'1-Konfiguration'!$D$24:$F$33,2,FALSE)/100)*VLOOKUP('5-Standortanalyse (Berechnung)'!$I$7,'1-Konfiguration'!$D$24:$F$33,3,FALSE)*$I290</f>
        <v>9030</v>
      </c>
      <c r="R290" s="81">
        <f>VLOOKUP($J$7,'1-Konfiguration'!$D$24:$G$33,4,FALSE) * (VLOOKUP('5-Standortanalyse (Berechnung)'!$J$7,'1-Konfiguration'!$D$24:$F$33,2,FALSE)/100)*VLOOKUP('5-Standortanalyse (Berechnung)'!$J$7,'1-Konfiguration'!$D$24:$F$33,3,FALSE)*$J290</f>
        <v>0</v>
      </c>
      <c r="S290" s="81">
        <f>VLOOKUP($K$7,'1-Konfiguration'!$D$24:$G$33,4,FALSE) * (VLOOKUP('5-Standortanalyse (Berechnung)'!$K$7,'1-Konfiguration'!$D$24:$F$33,2,FALSE)/100)*VLOOKUP('5-Standortanalyse (Berechnung)'!$K$7,'1-Konfiguration'!$D$24:$F$33,3,FALSE)*$K290</f>
        <v>0</v>
      </c>
      <c r="T290" s="81">
        <f>VLOOKUP($L$7,'1-Konfiguration'!$D$24:$G$28,4,FALSE) * (VLOOKUP('5-Standortanalyse (Berechnung)'!$L$7,'1-Konfiguration'!$D$24:$F$28,2,FALSE)/100)*VLOOKUP('5-Standortanalyse (Berechnung)'!$L$7,'1-Konfiguration'!$D$24:$F$28,3,FALSE)*$L290</f>
        <v>0</v>
      </c>
      <c r="U290" s="81">
        <f>VLOOKUP($M$7,'1-Konfiguration'!$D$24:$G$28,4,FALSE) * (VLOOKUP('5-Standortanalyse (Berechnung)'!$M$7,'1-Konfiguration'!$D$24:$F$28,2,FALSE)/100)*VLOOKUP('5-Standortanalyse (Berechnung)'!$M$7,'1-Konfiguration'!$D$24:$F$28,3,FALSE)*$M290</f>
        <v>0</v>
      </c>
      <c r="V290" s="81">
        <f>MMULT($N290:$P290,'1-Konfiguration'!G$54:G$56)+MMULT($Q290:$R290,'1-Konfiguration'!G$59:G$60)+MMULT($T290:$U290,'1-Konfiguration'!G$57:G$58)+($S290*'1-Konfiguration'!G$63)</f>
        <v>629.25452297867355</v>
      </c>
      <c r="W290" s="81">
        <f>MMULT($N290:$P290,'1-Konfiguration'!H$54:H$56)+MMULT($Q290:$R290,'1-Konfiguration'!H$59:H$60)+MMULT($T290:$U290,'1-Konfiguration'!H$57:H$58)+($S290*'1-Konfiguration'!H$63)</f>
        <v>3444.7405308180364</v>
      </c>
      <c r="X290" s="81">
        <f>MMULT($N290:$P290,'1-Konfiguration'!I$54:I$56)+MMULT($Q290:$R290,'1-Konfiguration'!I$59:I$60)+MMULT($T290:$U290,'1-Konfiguration'!I$57:I$58)+($S290*'1-Konfiguration'!I$63)</f>
        <v>8278.9247828014286</v>
      </c>
      <c r="Y290" s="81">
        <f>MMULT($N290:$P290,'1-Konfiguration'!J$54:J$56)+MMULT($Q290:$R290,'1-Konfiguration'!J$59:J$60)+MMULT($T290:$U290,'1-Konfiguration'!J$57:J$58)+($S290*'1-Konfiguration'!J$63)</f>
        <v>15693.368022282277</v>
      </c>
      <c r="Z290" s="81">
        <f>MMULT($N290:$P290,'1-Konfiguration'!K$54:K$56)+MMULT($Q290:$R290,'1-Konfiguration'!K$59:K$60)+MMULT($T290:$U290,'1-Konfiguration'!K$57:K$58)+($S290*'1-Konfiguration'!K$63)</f>
        <v>1574.970822297139</v>
      </c>
      <c r="AA290" s="81">
        <f>MMULT($N290:$P290,'1-Konfiguration'!L$54:L$56)+MMULT($Q290:$R290,'1-Konfiguration'!L$59:L$60)+MMULT($T290:$U290,'1-Konfiguration'!L$57:L$58)+($S290*'1-Konfiguration'!L$63)</f>
        <v>4547.262772678253</v>
      </c>
      <c r="AB290" s="81">
        <f>MMULT($N290:$P290,'1-Konfiguration'!M$54:M$56)+MMULT($Q290:$R290,'1-Konfiguration'!M$59:M$60)+MMULT($T290:$U290,'1-Konfiguration'!M$57:M$58)+($S290*'1-Konfiguration'!M$63)</f>
        <v>11118.609664439176</v>
      </c>
      <c r="AC290" s="81">
        <f>MMULT($N290:$P290,'1-Konfiguration'!N$54:N$56)+MMULT($Q290:$R290,'1-Konfiguration'!N$59:N$60)+MMULT($T290:$U290,'1-Konfiguration'!N$57:N$58)+($S290*'1-Konfiguration'!N$63)</f>
        <v>23800.661327706577</v>
      </c>
      <c r="AF290" s="6">
        <f t="shared" si="112"/>
        <v>4</v>
      </c>
      <c r="AG290" s="6">
        <f t="shared" si="113"/>
        <v>14</v>
      </c>
      <c r="AH290" s="6">
        <f t="shared" si="114"/>
        <v>17</v>
      </c>
      <c r="AI290" s="6">
        <f t="shared" si="115"/>
        <v>21</v>
      </c>
      <c r="AJ290" s="6">
        <f t="shared" si="116"/>
        <v>13</v>
      </c>
      <c r="AK290" s="6">
        <f t="shared" si="117"/>
        <v>18</v>
      </c>
      <c r="AL290" s="6">
        <f t="shared" si="118"/>
        <v>22</v>
      </c>
      <c r="AM290" s="6">
        <f t="shared" si="119"/>
        <v>32</v>
      </c>
      <c r="AO290" s="5" t="str">
        <f t="shared" si="120"/>
        <v>{ "type": "Feature", "geometry": { "type": "Point", "coordinates": [8,2593322,50,0449333] } },</v>
      </c>
      <c r="AP290" s="5" t="str">
        <f t="shared" si="104"/>
        <v>{ "type": "Feature", "geometry": { "type": "Point", "coordinates": [8,2601322,50,0449333] } },</v>
      </c>
      <c r="AQ290" s="5" t="str">
        <f t="shared" si="105"/>
        <v>{ "type": "Feature", "geometry": { "type": "Point", "coordinates": [8,2593322,50,0454333] } },</v>
      </c>
      <c r="AR290" s="5" t="str">
        <f t="shared" si="106"/>
        <v>{ "type": "Feature", "geometry": { "type": "Point", "coordinates": [8,2593322,50,0444333] } },</v>
      </c>
      <c r="AS290" s="5" t="str">
        <f t="shared" si="107"/>
        <v>{ "type": "Feature", "geometry": { "type": "Point", "coordinates": [8,2585322,50,0449333] } },</v>
      </c>
      <c r="AT290" s="5" t="str">
        <f t="shared" si="108"/>
        <v>{ "type": "Feature", "geometry": { "type": "Point", "coordinates": [8,2585322,50,0444333] } },</v>
      </c>
      <c r="AU290" s="5" t="str">
        <f t="shared" si="109"/>
        <v>{ "type": "Feature", "geometry": { "type": "Point", "coordinates": [8,2601322,50,0454333] } },</v>
      </c>
      <c r="AV290" s="5" t="str">
        <f t="shared" si="110"/>
        <v>{ "type": "Feature", "geometry": { "type": "Point", "coordinates": [8,2585322,50,0454333] } },</v>
      </c>
      <c r="AW290" s="5" t="str">
        <f t="shared" si="111"/>
        <v>{ "type": "Feature", "geometry": { "type": "Point", "coordinates": [8,2601322,50,0444333] } },</v>
      </c>
      <c r="AX290" s="5" t="s">
        <v>753</v>
      </c>
      <c r="AY290" s="6" t="str">
        <f>REPT($AO290,VLOOKUP(AF290,'8-Intensitäten Heatmap'!$A$5:$L$232,$AO$3,FALSE))&amp;REPT($AP290,VLOOKUP(AF290,'8-Intensitäten Heatmap'!$A$5:$L$232,$AP$3,FALSE))&amp;REPT($AQ290,VLOOKUP(AF290,'8-Intensitäten Heatmap'!$A$5:$L$232,$AQ$3,FALSE))&amp;REPT($AR290,VLOOKUP(AF290,'8-Intensitäten Heatmap'!$A$5:$L$232,$AR$3,FALSE))&amp;REPT($AS290,VLOOKUP(AF290,'8-Intensitäten Heatmap'!$A$5:$L$232,$AS$3,FALSE))&amp;REPT($AT290,VLOOKUP(AF290,'8-Intensitäten Heatmap'!$A$5:$L$232,$AT$3,FALSE))&amp;REPT($AU290,VLOOKUP(AF290,'8-Intensitäten Heatmap'!$A$5:$L$232,$AU$3,FALSE))&amp;REPT($AV290,VLOOKUP(AF290,'8-Intensitäten Heatmap'!$A$5:$L$232,$AV$3,FALSE))&amp;REPT($AW290,VLOOKUP(AF290,'8-Intensitäten Heatmap'!$A$5:$L$232,$AW$3,FALSE))</f>
        <v>{ "type": "Feature", "geometry": { "type": "Point", "coordinates": [8,2593322,50,0449333] } },{ "type": "Feature", "geometry": { "type": "Point", "coordinates": [8,2601322,50,0449333] } },{ "type": "Feature", "geometry": { "type": "Point", "coordinates": [8,2593322,50,0454333] } },{ "type": "Feature", "geometry": { "type": "Point", "coordinates": [8,2593322,50,0444333] } },</v>
      </c>
      <c r="AZ290" s="6" t="str">
        <f>REPT($AO290,VLOOKUP(AG290,'8-Intensitäten Heatmap'!$A$5:$L$232,$AO$3,FALSE))&amp;REPT($AP290,VLOOKUP(AG290,'8-Intensitäten Heatmap'!$A$5:$L$232,$AP$3,FALSE))&amp;REPT($AQ290,VLOOKUP(AG290,'8-Intensitäten Heatmap'!$A$5:$L$232,$AQ$3,FALSE))&amp;REPT($AR290,VLOOKUP(AG290,'8-Intensitäten Heatmap'!$A$5:$L$232,$AR$3,FALSE))&amp;REPT($AS290,VLOOKUP(AG290,'8-Intensitäten Heatmap'!$A$5:$L$232,$AS$3,FALSE))&amp;REPT($AT290,VLOOKUP(AG290,'8-Intensitäten Heatmap'!$A$5:$L$232,$AT$3,FALSE))&amp;REPT($AU290,VLOOKUP(AG290,'8-Intensitäten Heatmap'!$A$5:$L$232,$AU$3,FALSE))&amp;REPT($AV290,VLOOKUP(AG290,'8-Intensitäten Heatmap'!$A$5:$L$232,$AV$3,FALSE))&amp;REPT($AW290,VLOOKUP(AG290,'8-Intensitäten Heatmap'!$A$5:$L$232,$AW$3,FALSE))</f>
        <v>{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[8,2585322,50,0449333] } },{ "type": "Feature", "geometry": { "type": "Point", "coordinates": [8,2585322,50,0449333] } },{ "type": "Feature", "geometry": { "type": "Point", "coordinates": [8,2585322,50,0444333] } },{ "type": "Feature", "geometry": { "type": "Point", "coordinates": [8,2601322,50,0454333] } },{ "type": "Feature", "geometry": { "type": "Point", "coordinates": [8,2585322,50,0454333] } },{ "type": "Feature", "geometry": { "type": "Point", "coordinates": [8,2601322,50,0444333] } },</v>
      </c>
      <c r="BA290" s="6" t="str">
        <f>REPT($AO290,VLOOKUP(AH290,'8-Intensitäten Heatmap'!$A$5:$L$232,$AO$3,FALSE))&amp;REPT($AP290,VLOOKUP(AH290,'8-Intensitäten Heatmap'!$A$5:$L$232,$AP$3,FALSE))&amp;REPT($AQ290,VLOOKUP(AH290,'8-Intensitäten Heatmap'!$A$5:$L$232,$AQ$3,FALSE))&amp;REPT($AR290,VLOOKUP(AH290,'8-Intensitäten Heatmap'!$A$5:$L$232,$AR$3,FALSE))&amp;REPT($AS290,VLOOKUP(AH290,'8-Intensitäten Heatmap'!$A$5:$L$232,$AS$3,FALSE))&amp;REPT($AT290,VLOOKUP(AH290,'8-Intensitäten Heatmap'!$A$5:$L$232,$AT$3,FALSE))&amp;REPT($AU290,VLOOKUP(AH290,'8-Intensitäten Heatmap'!$A$5:$L$232,$AU$3,FALSE))&amp;REPT($AV290,VLOOKUP(AH290,'8-Intensitäten Heatmap'!$A$5:$L$232,$AV$3,FALSE))&amp;REPT($AW290,VLOOKUP(AH290,'8-Intensitäten Heatmap'!$A$5:$L$232,$AW$3,FALSE))</f>
        <v>{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[8,2585322,50,0449333] } },{ "type": "Feature", "geometry": { "type": "Point", "coordinates": [8,2585322,50,0449333] } },{ "type": "Feature", "geometry": { "type": "Point", "coordinates": [8,2585322,50,0444333] } },{ "type": "Feature", "geometry": { "type": "Point", "coordinates": [8,2585322,50,0444333] } },{ "type": "Feature", "geometry": { "type": "Point", "coordinates": [8,2601322,50,0454333] } },{ "type": "Feature", "geometry": { "type": "Point", "coordinates": [8,2601322,50,0454333] } },{ "type": "Feature", "geometry": { "type": "Point", "coordinates": [8,2585322,50,0454333] } },{ "type": "Feature", "geometry": { "type": "Point", "coordinates": [8,2585322,50,0454333] } },{ "type": "Feature", "geometry": { "type": "Point", "coordinates": [8,2601322,50,0444333] } },</v>
      </c>
      <c r="BB290" s="6" t="str">
        <f>REPT($AO290,VLOOKUP(AI290,'8-Intensitäten Heatmap'!$A$5:$L$232,$AO$3,FALSE))&amp;REPT($AP290,VLOOKUP(AI290,'8-Intensitäten Heatmap'!$A$5:$L$232,$AP$3,FALSE))&amp;REPT($AQ290,VLOOKUP(AI290,'8-Intensitäten Heatmap'!$A$5:$L$232,$AQ$3,FALSE))&amp;REPT($AR290,VLOOKUP(AI290,'8-Intensitäten Heatmap'!$A$5:$L$232,$AR$3,FALSE))&amp;REPT($AS290,VLOOKUP(AI290,'8-Intensitäten Heatmap'!$A$5:$L$232,$AS$3,FALSE))&amp;REPT($AT290,VLOOKUP(AI290,'8-Intensitäten Heatmap'!$A$5:$L$232,$AT$3,FALSE))&amp;REPT($AU290,VLOOKUP(AI290,'8-Intensitäten Heatmap'!$A$5:$L$232,$AU$3,FALSE))&amp;REPT($AV290,VLOOKUP(AI290,'8-Intensitäten Heatmap'!$A$5:$L$232,$AV$3,FALSE))&amp;REPT($AW290,VLOOKUP(AI290,'8-Intensitäten Heatmap'!$A$5:$L$232,$AW$3,FALSE))</f>
        <v>{ "type": "Feature", "geometry": { "type": "Point", "coordinates": [8,2593322,50,0449333] } },{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[8,2585322,50,0449333] } },{ "type": "Feature", "geometry": { "type": "Point", "coordinates": [8,2585322,50,0449333] } },{ "type": "Feature", "geometry": { "type": "Point", "coordinates": [8,2585322,50,0444333] } },{ "type": "Feature", "geometry": { "type": "Point", "coordinates": [8,2585322,50,0444333] } },{ "type": "Feature", "geometry": { "type": "Point", "coordinates": [8,2601322,50,0454333] } },{ "type": "Feature", "geometry": { "type": "Point", "coordinates": [8,2601322,50,0454333] } },{ "type": "Feature", "geometry": { "type": "Point", "coordinates": [8,2585322,50,0454333] } },{ "type": "Feature", "geometry": { "type": "Point", "coordinates": [8,2585322,50,0454333] } },{ "type": "Feature", "geometry": { "type": "Point", "coordinates": [8,2601322,50,0444333] } },{ "type": "Feature", "geometry": { "type": "Point", "coordinates": [8,2601322,50,0444333] } },</v>
      </c>
      <c r="BC290" s="6" t="str">
        <f>REPT($AO290,VLOOKUP(AJ290,'8-Intensitäten Heatmap'!$A$5:$L$232,$AO$3,FALSE))&amp;REPT($AP290,VLOOKUP(AJ290,'8-Intensitäten Heatmap'!$A$5:$L$232,$AP$3,FALSE))&amp;REPT($AQ290,VLOOKUP(AJ290,'8-Intensitäten Heatmap'!$A$5:$L$232,$AQ$3,FALSE))&amp;REPT($AR290,VLOOKUP(AJ290,'8-Intensitäten Heatmap'!$A$5:$L$232,$AR$3,FALSE))&amp;REPT($AS290,VLOOKUP(AJ290,'8-Intensitäten Heatmap'!$A$5:$L$232,$AS$3,FALSE))&amp;REPT($AT290,VLOOKUP(AJ290,'8-Intensitäten Heatmap'!$A$5:$L$232,$AT$3,FALSE))&amp;REPT($AU290,VLOOKUP(AJ290,'8-Intensitäten Heatmap'!$A$5:$L$232,$AU$3,FALSE))&amp;REPT($AV290,VLOOKUP(AJ290,'8-Intensitäten Heatmap'!$A$5:$L$232,$AV$3,FALSE))&amp;REPT($AW290,VLOOKUP(AJ290,'8-Intensitäten Heatmap'!$A$5:$L$232,$AW$3,FALSE))</f>
        <v>{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[8,2585322,50,0449333] } },{ "type": "Feature", "geometry": { "type": "Point", "coordinates": [8,2585322,50,0444333] } },{ "type": "Feature", "geometry": { "type": "Point", "coordinates": [8,2601322,50,0454333] } },{ "type": "Feature", "geometry": { "type": "Point", "coordinates": [8,2585322,50,0454333] } },{ "type": "Feature", "geometry": { "type": "Point", "coordinates": [8,2601322,50,0444333] } },</v>
      </c>
      <c r="BD290" s="6" t="str">
        <f>REPT($AO290,VLOOKUP(AK290,'8-Intensitäten Heatmap'!$A$5:$L$232,$AO$3,FALSE))&amp;REPT($AP290,VLOOKUP(AK290,'8-Intensitäten Heatmap'!$A$5:$L$232,$AP$3,FALSE))&amp;REPT($AQ290,VLOOKUP(AK290,'8-Intensitäten Heatmap'!$A$5:$L$232,$AQ$3,FALSE))&amp;REPT($AR290,VLOOKUP(AK290,'8-Intensitäten Heatmap'!$A$5:$L$232,$AR$3,FALSE))&amp;REPT($AS290,VLOOKUP(AK290,'8-Intensitäten Heatmap'!$A$5:$L$232,$AS$3,FALSE))&amp;REPT($AT290,VLOOKUP(AK290,'8-Intensitäten Heatmap'!$A$5:$L$232,$AT$3,FALSE))&amp;REPT($AU290,VLOOKUP(AK290,'8-Intensitäten Heatmap'!$A$5:$L$232,$AU$3,FALSE))&amp;REPT($AV290,VLOOKUP(AK290,'8-Intensitäten Heatmap'!$A$5:$L$232,$AV$3,FALSE))&amp;REPT($AW290,VLOOKUP(AK290,'8-Intensitäten Heatmap'!$A$5:$L$232,$AW$3,FALSE))</f>
        <v>{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[8,2585322,50,0449333] } },{ "type": "Feature", "geometry": { "type": "Point", "coordinates": [8,2585322,50,0449333] } },{ "type": "Feature", "geometry": { "type": "Point", "coordinates": [8,2585322,50,0444333] } },{ "type": "Feature", "geometry": { "type": "Point", "coordinates": [8,2585322,50,0444333] } },{ "type": "Feature", "geometry": { "type": "Point", "coordinates": [8,2601322,50,0454333] } },{ "type": "Feature", "geometry": { "type": "Point", "coordinates": [8,2601322,50,0454333] } },{ "type": "Feature", "geometry": { "type": "Point", "coordinates": [8,2585322,50,0454333] } },{ "type": "Feature", "geometry": { "type": "Point", "coordinates": [8,2585322,50,0454333] } },{ "type": "Feature", "geometry": { "type": "Point", "coordinates": [8,2601322,50,0444333] } },{ "type": "Feature", "geometry": { "type": "Point", "coordinates": [8,2601322,50,0444333] } },</v>
      </c>
      <c r="BE290" s="6" t="str">
        <f>REPT($AO290,VLOOKUP(AL290,'8-Intensitäten Heatmap'!$A$5:$L$232,$AO$3,FALSE))&amp;REPT($AP290,VLOOKUP(AL290,'8-Intensitäten Heatmap'!$A$5:$L$232,$AP$3,FALSE))&amp;REPT($AQ290,VLOOKUP(AL290,'8-Intensitäten Heatmap'!$A$5:$L$232,$AQ$3,FALSE))&amp;REPT($AR290,VLOOKUP(AL290,'8-Intensitäten Heatmap'!$A$5:$L$232,$AR$3,FALSE))&amp;REPT($AS290,VLOOKUP(AL290,'8-Intensitäten Heatmap'!$A$5:$L$232,$AS$3,FALSE))&amp;REPT($AT290,VLOOKUP(AL290,'8-Intensitäten Heatmap'!$A$5:$L$232,$AT$3,FALSE))&amp;REPT($AU290,VLOOKUP(AL290,'8-Intensitäten Heatmap'!$A$5:$L$232,$AU$3,FALSE))&amp;REPT($AV290,VLOOKUP(AL290,'8-Intensitäten Heatmap'!$A$5:$L$232,$AV$3,FALSE))&amp;REPT($AW290,VLOOKUP(AL290,'8-Intensitäten Heatmap'!$A$5:$L$232,$AW$3,FALSE))</f>
        <v>{ "type": "Feature", "geometry": { "type": "Point", "coordinates": [8,2593322,50,0449333] } },{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[8,2593322,50,0444333] } },{ "type": "Feature", "geometry": { "type": "Point", "coordinates": [8,2585322,50,0449333] } },{ "type": "Feature", "geometry": { "type": "Point", "coordinates": [8,2585322,50,0449333] } },{ "type": "Feature", "geometry": { "type": "Point", "coordinates": [8,2585322,50,0444333] } },{ "type": "Feature", "geometry": { "type": "Point", "coordinates": [8,2585322,50,0444333] } },{ "type": "Feature", "geometry": { "type": "Point", "coordinates": [8,2601322,50,0454333] } },{ "type": "Feature", "geometry": { "type": "Point", "coordinates": [8,2601322,50,0454333] } },{ "type": "Feature", "geometry": { "type": "Point", "coordinates": [8,2585322,50,0454333] } },{ "type": "Feature", "geometry": { "type": "Point", "coordinates": [8,2585322,50,0454333] } },{ "type": "Feature", "geometry": { "type": "Point", "coordinates": [8,2601322,50,0444333] } },{ "type": "Feature", "geometry": { "type": "Point", "coordinates": [8,2601322,50,0444333] } },</v>
      </c>
      <c r="BF290" s="6" t="str">
        <f>REPT($AO290,VLOOKUP(AM290,'8-Intensitäten Heatmap'!$A$5:$L$232,$AO$3,FALSE))&amp;REPT($AP290,VLOOKUP(AM290,'8-Intensitäten Heatmap'!$A$5:$L$232,$AP$3,FALSE))&amp;REPT($AQ290,VLOOKUP(AM290,'8-Intensitäten Heatmap'!$A$5:$L$232,$AQ$3,FALSE))&amp;REPT($AR290,VLOOKUP(AM290,'8-Intensitäten Heatmap'!$A$5:$L$232,$AR$3,FALSE))&amp;REPT($AS290,VLOOKUP(AM290,'8-Intensitäten Heatmap'!$A$5:$L$232,$AS$3,FALSE))&amp;REPT($AT290,VLOOKUP(AM290,'8-Intensitäten Heatmap'!$A$5:$L$232,$AT$3,FALSE))&amp;REPT($AU290,VLOOKUP(AM290,'8-Intensitäten Heatmap'!$A$5:$L$232,$AU$3,FALSE))&amp;REPT($AV290,VLOOKUP(AM290,'8-Intensitäten Heatmap'!$A$5:$L$232,$AV$3,FALSE))&amp;REPT($AW290,VLOOKUP(AM290,'8-Intensitäten Heatmap'!$A$5:$L$232,$AW$3,FALSE))</f>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[8,2601322,50,0449333] } },{ "type": "Feature", "geometry": { "type": "Point", "coordinates": [8,2601322,50,0449333] } },{ "type": "Feature", "geometry": { "type": "Point", "coordinates": [8,2601322,50,0449333] } },{ "type": "Feature", "geometry": { "type": "Point", "coordinates": [8,2601322,50,0449333] } },{ "type": "Feature", "geometry": { "type": "Point", "coordinates": [8,2593322,50,0454333] } },{ "type": "Feature", "geometry": { "type": "Point", "coordinates": [8,2593322,50,0454333] } },{ "type": "Feature", "geometry": { "type": "Point", "coordinates": [8,2593322,50,0454333] } },{ "type": "Feature", "geometry": { "type": "Point", "coordinates": [8,2593322,50,0454333] } },{ "type": "Feature", "geometry": { "type": "Point", "coordinates": [8,2593322,50,0444333] } },{ "type": "Feature", "geometry": { "type": "Point", "coordinates": [8,2593322,50,0444333] } },{ "type": "Feature", "geometry": { "type": "Point", "coordinates": [8,2593322,50,0444333] } },{ "type": "Feature", "geometry": { "type": "Point", "coordinates": [8,2593322,50,0444333] } },{ "type": "Feature", "geometry": { "type": "Point", "coordinates": [8,2585322,50,0449333] } },{ "type": "Feature", "geometry": { "type": "Point", "coordinates": [8,2585322,50,0449333] } },{ "type": "Feature", "geometry": { "type": "Point", "coordinates": [8,2585322,50,0449333] } },{ "type": "Feature", "geometry": { "type": "Point", "coordinates": [8,2585322,50,0449333] } },{ "type": "Feature", "geometry": { "type": "Point", "coordinates": [8,2585322,50,0444333] } },{ "type": "Feature", "geometry": { "type": "Point", "coordinates": [8,2585322,50,0444333] } },{ "type": "Feature", "geometry": { "type": "Point", "coordinates": [8,2585322,50,0444333] } },{ "type": "Feature", "geometry": { "type": "Point", "coordinates": [8,2601322,50,0454333] } },{ "type": "Feature", "geometry": { "type": "Point", "coordinates": [8,2601322,50,0454333] } },{ "type": "Feature", "geometry": { "type": "Point", "coordinates": [8,2601322,50,0454333] } },{ "type": "Feature", "geometry": { "type": "Point", "coordinates": [8,2585322,50,0454333] } },{ "type": "Feature", "geometry": { "type": "Point", "coordinates": [8,2585322,50,0454333] } },{ "type": "Feature", "geometry": { "type": "Point", "coordinates": [8,2585322,50,0454333] } },{ "type": "Feature", "geometry": { "type": "Point", "coordinates": [8,2601322,50,0444333] } },{ "type": "Feature", "geometry": { "type": "Point", "coordinates": [8,2601322,50,0444333] } },{ "type": "Feature", "geometry": { "type": "Point", "coordinates": [8,2601322,50,0444333] } },</v>
      </c>
      <c r="BG290" s="6" t="s">
        <v>753</v>
      </c>
      <c r="BH290" s="6" t="str">
        <f t="shared" si="121"/>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v>
      </c>
      <c r="BI290" s="6" t="str">
        <f t="shared" si="122"/>
        <v>{ "type": "Feature", "geometry": { "type": "Point", "coordinates": [8,2593322,50,0449333] } },{ "type": "Feature", "geometry": { "type": "Point", "coordinates": [8,2593322,50,0449333] } },{ "type": "Feature", "geometry": { "type": "Point", "coordinates": [8,2593322,50,0449333] } },</v>
      </c>
      <c r="BJ290" s="6" t="str">
        <f t="shared" si="123"/>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v>
      </c>
      <c r="BK290" s="6" t="str">
        <f t="shared" si="124"/>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v>
      </c>
      <c r="BL290" s="6" t="str">
        <f t="shared" si="125"/>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v>
      </c>
      <c r="BM290" s="6" t="str">
        <f t="shared" si="126"/>
        <v>{ "type": "Feature", "geometry": { "type": "Point", "coordinates": [8,2593322,50,0449333] } },{ "type": "Feature", "geometry": { "type": "Point", "coordinates": [8,2593322,50,0449333] } },{ "type": "Feature", "geometry": { "type": "Point", "coordinates": [8,2593322,50,0449333] } },{ "type": "Feature", "geometry": { "type": "Point", "coordinates": [8,2593322,50,0449333] } },</v>
      </c>
      <c r="BN290" s="6" t="str">
        <f t="shared" si="127"/>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v>
      </c>
      <c r="BO290" s="6" t="str">
        <f t="shared" si="128"/>
        <v>{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 "type": "Feature", "geometry": { "type": "Point", "coordinates": [8,2593322,50,0449333] } },</v>
      </c>
      <c r="BP290" s="6" t="s">
        <v>3381</v>
      </c>
    </row>
    <row r="291" spans="1:68" s="6" customFormat="1" x14ac:dyDescent="0.3">
      <c r="A291" s="18" t="str">
        <f>Table1[[#This Row],[Name]]</f>
        <v>König GmbH</v>
      </c>
      <c r="B291" s="362">
        <v>8.4177817000000008</v>
      </c>
      <c r="C291" s="362">
        <v>49.926651100000001</v>
      </c>
      <c r="D291" s="18" t="str">
        <f>Table1[[#This Row],[Standortkategorie]]</f>
        <v>Auslieferzentrum</v>
      </c>
      <c r="E291" s="18" t="str">
        <f>IF(Table1[[#This Row],[Zusatzinformation]]=0,"",Table1[[#This Row],[Zusatzinformation]])</f>
        <v/>
      </c>
      <c r="F291" s="47">
        <f>IF($D291&lt;&gt;"Busdepot",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291" s="47">
        <f>IF($D291&lt;&gt;"Busdepot",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91" s="47">
        <f>(Table1[[#This Row],[Lieferfahrzeuge]]*'1-Konfiguration'!$D$16+(MAX(Table1[[#This Row],[Lieferfahrzeuge]]*'1-Konfiguration'!$D$16,Table1[[#This Row],[Lieferfahrzeugtore]]*'1-Konfiguration'!$D$14)))/2</f>
        <v>2</v>
      </c>
      <c r="I291" s="47">
        <f>Table1[[#This Row],[Müllfahrzeuge]]</f>
        <v>0</v>
      </c>
      <c r="J291" s="47">
        <f>Table1[[#This Row],[Betonmischfahrzeuge]]</f>
        <v>0</v>
      </c>
      <c r="K291" s="47">
        <f>(Table1[[#This Row],[Schiffe]]*'1-Konfiguration'!$D$16+(MAX(Table1[[#This Row],[Schiffe]]*'1-Konfiguration'!$D$16,Table1[[#This Row],[Anleger]]*'1-Konfiguration'!$D$14)))/2</f>
        <v>0</v>
      </c>
      <c r="L291" s="47">
        <f>IF($D291="Busdepot",IFERROR(Table1[[#This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1" s="47">
        <f>IF($D291="Busdepot",IFERROR(Table1[[#This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1" s="81">
        <f>VLOOKUP($F$7,'1-Konfiguration'!$D$24:$G$28,4,FALSE) * (VLOOKUP('5-Standortanalyse (Berechnung)'!$F$7,'1-Konfiguration'!$D$24:$F$28,2,FALSE)/100)*VLOOKUP('5-Standortanalyse (Berechnung)'!$F$7,'1-Konfiguration'!$D$24:$F$28,3,FALSE)*$F291</f>
        <v>10428.058800000001</v>
      </c>
      <c r="O291" s="81">
        <f>VLOOKUP($G$7,'1-Konfiguration'!$D$24:$G$28,4,FALSE) * (VLOOKUP('5-Standortanalyse (Berechnung)'!$G$7,'1-Konfiguration'!$D$24:$F$28,2,FALSE)/100)*VLOOKUP('5-Standortanalyse (Berechnung)'!$G$7,'1-Konfiguration'!$D$24:$F$28,3,FALSE)*$G291</f>
        <v>0</v>
      </c>
      <c r="P291" s="81">
        <f>VLOOKUP($H$7,'1-Konfiguration'!$D$24:$G$28,4,FALSE) * (VLOOKUP('5-Standortanalyse (Berechnung)'!$H$7,'1-Konfiguration'!$D$24:$F$28,2,FALSE)/100)*VLOOKUP('5-Standortanalyse (Berechnung)'!$H$7,'1-Konfiguration'!$D$24:$F$28,3,FALSE)*$H291</f>
        <v>228.75</v>
      </c>
      <c r="Q291" s="81">
        <f>VLOOKUP($I$7,'1-Konfiguration'!$D$24:$G$33,4,FALSE) * (VLOOKUP('5-Standortanalyse (Berechnung)'!$I$7,'1-Konfiguration'!$D$24:$F$33,2,FALSE)/100)*VLOOKUP('5-Standortanalyse (Berechnung)'!$I$7,'1-Konfiguration'!$D$24:$F$33,3,FALSE)*$I291</f>
        <v>0</v>
      </c>
      <c r="R291" s="81">
        <f>VLOOKUP($J$7,'1-Konfiguration'!$D$24:$G$33,4,FALSE) * (VLOOKUP('5-Standortanalyse (Berechnung)'!$J$7,'1-Konfiguration'!$D$24:$F$33,2,FALSE)/100)*VLOOKUP('5-Standortanalyse (Berechnung)'!$J$7,'1-Konfiguration'!$D$24:$F$33,3,FALSE)*$J291</f>
        <v>0</v>
      </c>
      <c r="S291" s="81">
        <f>VLOOKUP($K$7,'1-Konfiguration'!$D$24:$G$33,4,FALSE) * (VLOOKUP('5-Standortanalyse (Berechnung)'!$K$7,'1-Konfiguration'!$D$24:$F$33,2,FALSE)/100)*VLOOKUP('5-Standortanalyse (Berechnung)'!$K$7,'1-Konfiguration'!$D$24:$F$33,3,FALSE)*$K291</f>
        <v>0</v>
      </c>
      <c r="T291" s="81">
        <f>VLOOKUP($L$7,'1-Konfiguration'!$D$24:$G$28,4,FALSE) * (VLOOKUP('5-Standortanalyse (Berechnung)'!$L$7,'1-Konfiguration'!$D$24:$F$28,2,FALSE)/100)*VLOOKUP('5-Standortanalyse (Berechnung)'!$L$7,'1-Konfiguration'!$D$24:$F$28,3,FALSE)*$L291</f>
        <v>0</v>
      </c>
      <c r="U291" s="81">
        <f>VLOOKUP($M$7,'1-Konfiguration'!$D$24:$G$28,4,FALSE) * (VLOOKUP('5-Standortanalyse (Berechnung)'!$M$7,'1-Konfiguration'!$D$24:$F$28,2,FALSE)/100)*VLOOKUP('5-Standortanalyse (Berechnung)'!$M$7,'1-Konfiguration'!$D$24:$F$28,3,FALSE)*$M291</f>
        <v>0</v>
      </c>
      <c r="V291" s="81">
        <f>MMULT($N291:$P291,'1-Konfiguration'!G$54:G$56)+MMULT($Q291:$R291,'1-Konfiguration'!G$59:G$60)+MMULT($T291:$U291,'1-Konfiguration'!G$57:G$58)+($S291*'1-Konfiguration'!G$63)</f>
        <v>89.265218528657002</v>
      </c>
      <c r="W291" s="81">
        <f>MMULT($N291:$P291,'1-Konfiguration'!H$54:H$56)+MMULT($Q291:$R291,'1-Konfiguration'!H$59:H$60)+MMULT($T291:$U291,'1-Konfiguration'!H$57:H$58)+($S291*'1-Konfiguration'!H$63)</f>
        <v>407.55524803648433</v>
      </c>
      <c r="X291" s="81">
        <f>MMULT($N291:$P291,'1-Konfiguration'!I$54:I$56)+MMULT($Q291:$R291,'1-Konfiguration'!I$59:I$60)+MMULT($T291:$U291,'1-Konfiguration'!I$57:I$58)+($S291*'1-Konfiguration'!I$63)</f>
        <v>1015.8899127421278</v>
      </c>
      <c r="Y291" s="81">
        <f>MMULT($N291:$P291,'1-Konfiguration'!J$54:J$56)+MMULT($Q291:$R291,'1-Konfiguration'!J$59:J$60)+MMULT($T291:$U291,'1-Konfiguration'!J$57:J$58)+($S291*'1-Konfiguration'!J$63)</f>
        <v>2059.1178733311294</v>
      </c>
      <c r="Z291" s="81">
        <f>MMULT($N291:$P291,'1-Konfiguration'!K$54:K$56)+MMULT($Q291:$R291,'1-Konfiguration'!K$59:K$60)+MMULT($T291:$U291,'1-Konfiguration'!K$57:K$58)+($S291*'1-Konfiguration'!K$63)</f>
        <v>223.89685226182465</v>
      </c>
      <c r="AA291" s="81">
        <f>MMULT($N291:$P291,'1-Konfiguration'!L$54:L$56)+MMULT($Q291:$R291,'1-Konfiguration'!L$59:L$60)+MMULT($T291:$U291,'1-Konfiguration'!L$57:L$58)+($S291*'1-Konfiguration'!L$63)</f>
        <v>567.29223850171491</v>
      </c>
      <c r="AB291" s="81">
        <f>MMULT($N291:$P291,'1-Konfiguration'!M$54:M$56)+MMULT($Q291:$R291,'1-Konfiguration'!M$59:M$60)+MMULT($T291:$U291,'1-Konfiguration'!M$57:M$58)+($S291*'1-Konfiguration'!M$63)</f>
        <v>1414.7570689862696</v>
      </c>
      <c r="AC291" s="81">
        <f>MMULT($N291:$P291,'1-Konfiguration'!N$54:N$56)+MMULT($Q291:$R291,'1-Konfiguration'!N$59:N$60)+MMULT($T291:$U291,'1-Konfiguration'!N$57:N$58)+($S291*'1-Konfiguration'!N$63)</f>
        <v>3212.4765652583674</v>
      </c>
      <c r="AF291" s="6">
        <f t="shared" si="112"/>
        <v>1</v>
      </c>
      <c r="AG291" s="6">
        <f t="shared" si="113"/>
        <v>2</v>
      </c>
      <c r="AH291" s="6">
        <f t="shared" si="114"/>
        <v>2</v>
      </c>
      <c r="AI291" s="6">
        <f t="shared" si="115"/>
        <v>3</v>
      </c>
      <c r="AJ291" s="6">
        <f t="shared" si="116"/>
        <v>2</v>
      </c>
      <c r="AK291" s="6">
        <f t="shared" si="117"/>
        <v>2</v>
      </c>
      <c r="AL291" s="6">
        <f t="shared" si="118"/>
        <v>3</v>
      </c>
      <c r="AM291" s="6">
        <f t="shared" si="119"/>
        <v>4</v>
      </c>
      <c r="AO291" s="5" t="str">
        <f t="shared" si="120"/>
        <v>{ "type": "Feature", "geometry": { "type": "Point", "coordinates": [8,4177817,49,9266511] } },</v>
      </c>
      <c r="AP291" s="5" t="str">
        <f t="shared" si="104"/>
        <v>{ "type": "Feature", "geometry": { "type": "Point", "coordinates": [8,4185817,49,9266511] } },</v>
      </c>
      <c r="AQ291" s="5" t="str">
        <f t="shared" si="105"/>
        <v>{ "type": "Feature", "geometry": { "type": "Point", "coordinates": [8,4177817,49,9271511] } },</v>
      </c>
      <c r="AR291" s="5" t="str">
        <f t="shared" si="106"/>
        <v>{ "type": "Feature", "geometry": { "type": "Point", "coordinates": [8,4177817,49,9261511] } },</v>
      </c>
      <c r="AS291" s="5" t="str">
        <f t="shared" si="107"/>
        <v>{ "type": "Feature", "geometry": { "type": "Point", "coordinates": [8,4169817,49,9266511] } },</v>
      </c>
      <c r="AT291" s="5" t="str">
        <f t="shared" si="108"/>
        <v>{ "type": "Feature", "geometry": { "type": "Point", "coordinates": [8,4169817,49,9261511] } },</v>
      </c>
      <c r="AU291" s="5" t="str">
        <f t="shared" si="109"/>
        <v>{ "type": "Feature", "geometry": { "type": "Point", "coordinates": [8,4185817,49,9271511] } },</v>
      </c>
      <c r="AV291" s="5" t="str">
        <f t="shared" si="110"/>
        <v>{ "type": "Feature", "geometry": { "type": "Point", "coordinates": [8,4169817,49,9271511] } },</v>
      </c>
      <c r="AW291" s="5" t="str">
        <f t="shared" si="111"/>
        <v>{ "type": "Feature", "geometry": { "type": "Point", "coordinates": [8,4185817,49,9261511] } },</v>
      </c>
      <c r="AX291" s="5" t="s">
        <v>753</v>
      </c>
      <c r="AY291" s="6" t="str">
        <f>REPT($AO291,VLOOKUP(AF291,'8-Intensitäten Heatmap'!$A$5:$L$232,$AO$3,FALSE))&amp;REPT($AP291,VLOOKUP(AF291,'8-Intensitäten Heatmap'!$A$5:$L$232,$AP$3,FALSE))&amp;REPT($AQ291,VLOOKUP(AF291,'8-Intensitäten Heatmap'!$A$5:$L$232,$AQ$3,FALSE))&amp;REPT($AR291,VLOOKUP(AF291,'8-Intensitäten Heatmap'!$A$5:$L$232,$AR$3,FALSE))&amp;REPT($AS291,VLOOKUP(AF291,'8-Intensitäten Heatmap'!$A$5:$L$232,$AS$3,FALSE))&amp;REPT($AT291,VLOOKUP(AF291,'8-Intensitäten Heatmap'!$A$5:$L$232,$AT$3,FALSE))&amp;REPT($AU291,VLOOKUP(AF291,'8-Intensitäten Heatmap'!$A$5:$L$232,$AU$3,FALSE))&amp;REPT($AV291,VLOOKUP(AF291,'8-Intensitäten Heatmap'!$A$5:$L$232,$AV$3,FALSE))&amp;REPT($AW291,VLOOKUP(AF291,'8-Intensitäten Heatmap'!$A$5:$L$232,$AW$3,FALSE))</f>
        <v>{ "type": "Feature", "geometry": { "type": "Point", "coordinates": [8,4177817,49,9266511] } },</v>
      </c>
      <c r="AZ291" s="6" t="str">
        <f>REPT($AO291,VLOOKUP(AG291,'8-Intensitäten Heatmap'!$A$5:$L$232,$AO$3,FALSE))&amp;REPT($AP291,VLOOKUP(AG291,'8-Intensitäten Heatmap'!$A$5:$L$232,$AP$3,FALSE))&amp;REPT($AQ291,VLOOKUP(AG291,'8-Intensitäten Heatmap'!$A$5:$L$232,$AQ$3,FALSE))&amp;REPT($AR291,VLOOKUP(AG291,'8-Intensitäten Heatmap'!$A$5:$L$232,$AR$3,FALSE))&amp;REPT($AS291,VLOOKUP(AG291,'8-Intensitäten Heatmap'!$A$5:$L$232,$AS$3,FALSE))&amp;REPT($AT291,VLOOKUP(AG291,'8-Intensitäten Heatmap'!$A$5:$L$232,$AT$3,FALSE))&amp;REPT($AU291,VLOOKUP(AG291,'8-Intensitäten Heatmap'!$A$5:$L$232,$AU$3,FALSE))&amp;REPT($AV291,VLOOKUP(AG291,'8-Intensitäten Heatmap'!$A$5:$L$232,$AV$3,FALSE))&amp;REPT($AW291,VLOOKUP(AG291,'8-Intensitäten Heatmap'!$A$5:$L$232,$AW$3,FALSE))</f>
        <v>{ "type": "Feature", "geometry": { "type": "Point", "coordinates": [8,4177817,49,9266511] } },{ "type": "Feature", "geometry": { "type": "Point", "coordinates": [8,4185817,49,9266511] } },</v>
      </c>
      <c r="BA291" s="6" t="str">
        <f>REPT($AO291,VLOOKUP(AH291,'8-Intensitäten Heatmap'!$A$5:$L$232,$AO$3,FALSE))&amp;REPT($AP291,VLOOKUP(AH291,'8-Intensitäten Heatmap'!$A$5:$L$232,$AP$3,FALSE))&amp;REPT($AQ291,VLOOKUP(AH291,'8-Intensitäten Heatmap'!$A$5:$L$232,$AQ$3,FALSE))&amp;REPT($AR291,VLOOKUP(AH291,'8-Intensitäten Heatmap'!$A$5:$L$232,$AR$3,FALSE))&amp;REPT($AS291,VLOOKUP(AH291,'8-Intensitäten Heatmap'!$A$5:$L$232,$AS$3,FALSE))&amp;REPT($AT291,VLOOKUP(AH291,'8-Intensitäten Heatmap'!$A$5:$L$232,$AT$3,FALSE))&amp;REPT($AU291,VLOOKUP(AH291,'8-Intensitäten Heatmap'!$A$5:$L$232,$AU$3,FALSE))&amp;REPT($AV291,VLOOKUP(AH291,'8-Intensitäten Heatmap'!$A$5:$L$232,$AV$3,FALSE))&amp;REPT($AW291,VLOOKUP(AH291,'8-Intensitäten Heatmap'!$A$5:$L$232,$AW$3,FALSE))</f>
        <v>{ "type": "Feature", "geometry": { "type": "Point", "coordinates": [8,4177817,49,9266511] } },{ "type": "Feature", "geometry": { "type": "Point", "coordinates": [8,4185817,49,9266511] } },</v>
      </c>
      <c r="BB291" s="6" t="str">
        <f>REPT($AO291,VLOOKUP(AI291,'8-Intensitäten Heatmap'!$A$5:$L$232,$AO$3,FALSE))&amp;REPT($AP291,VLOOKUP(AI291,'8-Intensitäten Heatmap'!$A$5:$L$232,$AP$3,FALSE))&amp;REPT($AQ291,VLOOKUP(AI291,'8-Intensitäten Heatmap'!$A$5:$L$232,$AQ$3,FALSE))&amp;REPT($AR291,VLOOKUP(AI291,'8-Intensitäten Heatmap'!$A$5:$L$232,$AR$3,FALSE))&amp;REPT($AS291,VLOOKUP(AI291,'8-Intensitäten Heatmap'!$A$5:$L$232,$AS$3,FALSE))&amp;REPT($AT291,VLOOKUP(AI291,'8-Intensitäten Heatmap'!$A$5:$L$232,$AT$3,FALSE))&amp;REPT($AU291,VLOOKUP(AI291,'8-Intensitäten Heatmap'!$A$5:$L$232,$AU$3,FALSE))&amp;REPT($AV291,VLOOKUP(AI291,'8-Intensitäten Heatmap'!$A$5:$L$232,$AV$3,FALSE))&amp;REPT($AW291,VLOOKUP(AI291,'8-Intensitäten Heatmap'!$A$5:$L$232,$AW$3,FALSE))</f>
        <v>{ "type": "Feature", "geometry": { "type": "Point", "coordinates": [8,4177817,49,9266511] } },{ "type": "Feature", "geometry": { "type": "Point", "coordinates": [8,4185817,49,9266511] } },{ "type": "Feature", "geometry": { "type": "Point", "coordinates": [8,4177817,49,9271511] } },</v>
      </c>
      <c r="BC291" s="6" t="str">
        <f>REPT($AO291,VLOOKUP(AJ291,'8-Intensitäten Heatmap'!$A$5:$L$232,$AO$3,FALSE))&amp;REPT($AP291,VLOOKUP(AJ291,'8-Intensitäten Heatmap'!$A$5:$L$232,$AP$3,FALSE))&amp;REPT($AQ291,VLOOKUP(AJ291,'8-Intensitäten Heatmap'!$A$5:$L$232,$AQ$3,FALSE))&amp;REPT($AR291,VLOOKUP(AJ291,'8-Intensitäten Heatmap'!$A$5:$L$232,$AR$3,FALSE))&amp;REPT($AS291,VLOOKUP(AJ291,'8-Intensitäten Heatmap'!$A$5:$L$232,$AS$3,FALSE))&amp;REPT($AT291,VLOOKUP(AJ291,'8-Intensitäten Heatmap'!$A$5:$L$232,$AT$3,FALSE))&amp;REPT($AU291,VLOOKUP(AJ291,'8-Intensitäten Heatmap'!$A$5:$L$232,$AU$3,FALSE))&amp;REPT($AV291,VLOOKUP(AJ291,'8-Intensitäten Heatmap'!$A$5:$L$232,$AV$3,FALSE))&amp;REPT($AW291,VLOOKUP(AJ291,'8-Intensitäten Heatmap'!$A$5:$L$232,$AW$3,FALSE))</f>
        <v>{ "type": "Feature", "geometry": { "type": "Point", "coordinates": [8,4177817,49,9266511] } },{ "type": "Feature", "geometry": { "type": "Point", "coordinates": [8,4185817,49,9266511] } },</v>
      </c>
      <c r="BD291" s="6" t="str">
        <f>REPT($AO291,VLOOKUP(AK291,'8-Intensitäten Heatmap'!$A$5:$L$232,$AO$3,FALSE))&amp;REPT($AP291,VLOOKUP(AK291,'8-Intensitäten Heatmap'!$A$5:$L$232,$AP$3,FALSE))&amp;REPT($AQ291,VLOOKUP(AK291,'8-Intensitäten Heatmap'!$A$5:$L$232,$AQ$3,FALSE))&amp;REPT($AR291,VLOOKUP(AK291,'8-Intensitäten Heatmap'!$A$5:$L$232,$AR$3,FALSE))&amp;REPT($AS291,VLOOKUP(AK291,'8-Intensitäten Heatmap'!$A$5:$L$232,$AS$3,FALSE))&amp;REPT($AT291,VLOOKUP(AK291,'8-Intensitäten Heatmap'!$A$5:$L$232,$AT$3,FALSE))&amp;REPT($AU291,VLOOKUP(AK291,'8-Intensitäten Heatmap'!$A$5:$L$232,$AU$3,FALSE))&amp;REPT($AV291,VLOOKUP(AK291,'8-Intensitäten Heatmap'!$A$5:$L$232,$AV$3,FALSE))&amp;REPT($AW291,VLOOKUP(AK291,'8-Intensitäten Heatmap'!$A$5:$L$232,$AW$3,FALSE))</f>
        <v>{ "type": "Feature", "geometry": { "type": "Point", "coordinates": [8,4177817,49,9266511] } },{ "type": "Feature", "geometry": { "type": "Point", "coordinates": [8,4185817,49,9266511] } },</v>
      </c>
      <c r="BE291" s="6" t="str">
        <f>REPT($AO291,VLOOKUP(AL291,'8-Intensitäten Heatmap'!$A$5:$L$232,$AO$3,FALSE))&amp;REPT($AP291,VLOOKUP(AL291,'8-Intensitäten Heatmap'!$A$5:$L$232,$AP$3,FALSE))&amp;REPT($AQ291,VLOOKUP(AL291,'8-Intensitäten Heatmap'!$A$5:$L$232,$AQ$3,FALSE))&amp;REPT($AR291,VLOOKUP(AL291,'8-Intensitäten Heatmap'!$A$5:$L$232,$AR$3,FALSE))&amp;REPT($AS291,VLOOKUP(AL291,'8-Intensitäten Heatmap'!$A$5:$L$232,$AS$3,FALSE))&amp;REPT($AT291,VLOOKUP(AL291,'8-Intensitäten Heatmap'!$A$5:$L$232,$AT$3,FALSE))&amp;REPT($AU291,VLOOKUP(AL291,'8-Intensitäten Heatmap'!$A$5:$L$232,$AU$3,FALSE))&amp;REPT($AV291,VLOOKUP(AL291,'8-Intensitäten Heatmap'!$A$5:$L$232,$AV$3,FALSE))&amp;REPT($AW291,VLOOKUP(AL291,'8-Intensitäten Heatmap'!$A$5:$L$232,$AW$3,FALSE))</f>
        <v>{ "type": "Feature", "geometry": { "type": "Point", "coordinates": [8,4177817,49,9266511] } },{ "type": "Feature", "geometry": { "type": "Point", "coordinates": [8,4185817,49,9266511] } },{ "type": "Feature", "geometry": { "type": "Point", "coordinates": [8,4177817,49,9271511] } },</v>
      </c>
      <c r="BF291" s="6" t="str">
        <f>REPT($AO291,VLOOKUP(AM291,'8-Intensitäten Heatmap'!$A$5:$L$232,$AO$3,FALSE))&amp;REPT($AP291,VLOOKUP(AM291,'8-Intensitäten Heatmap'!$A$5:$L$232,$AP$3,FALSE))&amp;REPT($AQ291,VLOOKUP(AM291,'8-Intensitäten Heatmap'!$A$5:$L$232,$AQ$3,FALSE))&amp;REPT($AR291,VLOOKUP(AM291,'8-Intensitäten Heatmap'!$A$5:$L$232,$AR$3,FALSE))&amp;REPT($AS291,VLOOKUP(AM291,'8-Intensitäten Heatmap'!$A$5:$L$232,$AS$3,FALSE))&amp;REPT($AT291,VLOOKUP(AM291,'8-Intensitäten Heatmap'!$A$5:$L$232,$AT$3,FALSE))&amp;REPT($AU291,VLOOKUP(AM291,'8-Intensitäten Heatmap'!$A$5:$L$232,$AU$3,FALSE))&amp;REPT($AV291,VLOOKUP(AM291,'8-Intensitäten Heatmap'!$A$5:$L$232,$AV$3,FALSE))&amp;REPT($AW291,VLOOKUP(AM291,'8-Intensitäten Heatmap'!$A$5:$L$232,$AW$3,FALSE))</f>
        <v>{ "type": "Feature", "geometry": { "type": "Point", "coordinates": [8,4177817,49,9266511] } },{ "type": "Feature", "geometry": { "type": "Point", "coordinates": [8,4185817,49,9266511] } },{ "type": "Feature", "geometry": { "type": "Point", "coordinates": [8,4177817,49,9271511] } },{ "type": "Feature", "geometry": { "type": "Point", "coordinates": [8,4177817,49,9261511] } },</v>
      </c>
      <c r="BG291" s="6" t="s">
        <v>753</v>
      </c>
      <c r="BH291" s="6" t="str">
        <f t="shared" si="121"/>
        <v/>
      </c>
      <c r="BI291" s="6" t="str">
        <f t="shared" si="122"/>
        <v/>
      </c>
      <c r="BJ291" s="6" t="str">
        <f t="shared" si="123"/>
        <v>{ "type": "Feature", "geometry": { "type": "Point", "coordinates": [8,4177817,49,9266511] } },</v>
      </c>
      <c r="BK291" s="6" t="str">
        <f t="shared" si="124"/>
        <v>{ "type": "Feature", "geometry": { "type": "Point", "coordinates": [8,4177817,49,9266511] } },{ "type": "Feature", "geometry": { "type": "Point", "coordinates": [8,4177817,49,9266511] } },</v>
      </c>
      <c r="BL291" s="6" t="str">
        <f t="shared" si="125"/>
        <v>{ "type": "Feature", "geometry": { "type": "Point", "coordinates": [8,4177817,49,9266511] } },{ "type": "Feature", "geometry": { "type": "Point", "coordinates": [8,4177817,49,9266511] } },</v>
      </c>
      <c r="BM291" s="6" t="str">
        <f t="shared" si="126"/>
        <v/>
      </c>
      <c r="BN291" s="6" t="str">
        <f t="shared" si="127"/>
        <v>{ "type": "Feature", "geometry": { "type": "Point", "coordinates": [8,4177817,49,9266511] } },</v>
      </c>
      <c r="BO291" s="6" t="str">
        <f t="shared" si="128"/>
        <v>{ "type": "Feature", "geometry": { "type": "Point", "coordinates": [8,4177817,49,9266511] } },{ "type": "Feature", "geometry": { "type": "Point", "coordinates": [8,4177817,49,9266511] } },{ "type": "Feature", "geometry": { "type": "Point", "coordinates": [8,4177817,49,9266511] } },</v>
      </c>
      <c r="BP291" s="6" t="s">
        <v>3381</v>
      </c>
    </row>
    <row r="292" spans="1:68" s="6" customFormat="1" x14ac:dyDescent="0.3">
      <c r="A292" s="18" t="str">
        <f>Table1[[#This Row],[Name]]</f>
        <v>Korean Air Cargo</v>
      </c>
      <c r="B292" s="362">
        <v>8.5627507999999999</v>
      </c>
      <c r="C292" s="362">
        <v>50.0281272</v>
      </c>
      <c r="D292" s="18" t="str">
        <f>Table1[[#This Row],[Standortkategorie]]</f>
        <v>Verteilzentrum</v>
      </c>
      <c r="E292" s="18" t="str">
        <f>IF(Table1[[#This Row],[Zusatzinformation]]=0,"",Table1[[#This Row],[Zusatzinformation]])</f>
        <v>Logistiker am Flughafen FFM</v>
      </c>
      <c r="F292" s="47">
        <f>IF($D292&lt;&gt;"Busdepot",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6.8</v>
      </c>
      <c r="G292" s="47">
        <f>IF($D292&lt;&gt;"Busdepot",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3.4</v>
      </c>
      <c r="H292" s="47">
        <f>(Table1[[#This Row],[Lieferfahrzeuge]]*'1-Konfiguration'!$D$16+(MAX(Table1[[#This Row],[Lieferfahrzeuge]]*'1-Konfiguration'!$D$16,Table1[[#This Row],[Lieferfahrzeugtore]]*'1-Konfiguration'!$D$14)))/2</f>
        <v>0</v>
      </c>
      <c r="I292" s="47">
        <f>Table1[[#This Row],[Müllfahrzeuge]]</f>
        <v>0</v>
      </c>
      <c r="J292" s="47">
        <f>Table1[[#This Row],[Betonmischfahrzeuge]]</f>
        <v>0</v>
      </c>
      <c r="K292" s="47">
        <f>(Table1[[#This Row],[Schiffe]]*'1-Konfiguration'!$D$16+(MAX(Table1[[#This Row],[Schiffe]]*'1-Konfiguration'!$D$16,Table1[[#This Row],[Anleger]]*'1-Konfiguration'!$D$14)))/2</f>
        <v>0</v>
      </c>
      <c r="L292" s="47">
        <f>IF($D292="Busdepot",IFERROR(Table1[[#This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2" s="47">
        <f>IF($D292="Busdepot",IFERROR(Table1[[#This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2" s="81">
        <f>VLOOKUP($F$7,'1-Konfiguration'!$D$24:$G$28,4,FALSE) * (VLOOKUP('5-Standortanalyse (Berechnung)'!$F$7,'1-Konfiguration'!$D$24:$F$28,2,FALSE)/100)*VLOOKUP('5-Standortanalyse (Berechnung)'!$F$7,'1-Konfiguration'!$D$24:$F$28,3,FALSE)*$F292</f>
        <v>35455.399920000003</v>
      </c>
      <c r="O292" s="81">
        <f>VLOOKUP($G$7,'1-Konfiguration'!$D$24:$G$28,4,FALSE) * (VLOOKUP('5-Standortanalyse (Berechnung)'!$G$7,'1-Konfiguration'!$D$24:$F$28,2,FALSE)/100)*VLOOKUP('5-Standortanalyse (Berechnung)'!$G$7,'1-Konfiguration'!$D$24:$F$28,3,FALSE)*$G292</f>
        <v>5217.6399999999994</v>
      </c>
      <c r="P292" s="81">
        <f>VLOOKUP($H$7,'1-Konfiguration'!$D$24:$G$28,4,FALSE) * (VLOOKUP('5-Standortanalyse (Berechnung)'!$H$7,'1-Konfiguration'!$D$24:$F$28,2,FALSE)/100)*VLOOKUP('5-Standortanalyse (Berechnung)'!$H$7,'1-Konfiguration'!$D$24:$F$28,3,FALSE)*$H292</f>
        <v>0</v>
      </c>
      <c r="Q292" s="81">
        <f>VLOOKUP($I$7,'1-Konfiguration'!$D$24:$G$33,4,FALSE) * (VLOOKUP('5-Standortanalyse (Berechnung)'!$I$7,'1-Konfiguration'!$D$24:$F$33,2,FALSE)/100)*VLOOKUP('5-Standortanalyse (Berechnung)'!$I$7,'1-Konfiguration'!$D$24:$F$33,3,FALSE)*$I292</f>
        <v>0</v>
      </c>
      <c r="R292" s="81">
        <f>VLOOKUP($J$7,'1-Konfiguration'!$D$24:$G$33,4,FALSE) * (VLOOKUP('5-Standortanalyse (Berechnung)'!$J$7,'1-Konfiguration'!$D$24:$F$33,2,FALSE)/100)*VLOOKUP('5-Standortanalyse (Berechnung)'!$J$7,'1-Konfiguration'!$D$24:$F$33,3,FALSE)*$J292</f>
        <v>0</v>
      </c>
      <c r="S292" s="81">
        <f>VLOOKUP($K$7,'1-Konfiguration'!$D$24:$G$33,4,FALSE) * (VLOOKUP('5-Standortanalyse (Berechnung)'!$K$7,'1-Konfiguration'!$D$24:$F$33,2,FALSE)/100)*VLOOKUP('5-Standortanalyse (Berechnung)'!$K$7,'1-Konfiguration'!$D$24:$F$33,3,FALSE)*$K292</f>
        <v>0</v>
      </c>
      <c r="T292" s="81">
        <f>VLOOKUP($L$7,'1-Konfiguration'!$D$24:$G$28,4,FALSE) * (VLOOKUP('5-Standortanalyse (Berechnung)'!$L$7,'1-Konfiguration'!$D$24:$F$28,2,FALSE)/100)*VLOOKUP('5-Standortanalyse (Berechnung)'!$L$7,'1-Konfiguration'!$D$24:$F$28,3,FALSE)*$L292</f>
        <v>0</v>
      </c>
      <c r="U292" s="81">
        <f>VLOOKUP($M$7,'1-Konfiguration'!$D$24:$G$28,4,FALSE) * (VLOOKUP('5-Standortanalyse (Berechnung)'!$M$7,'1-Konfiguration'!$D$24:$F$28,2,FALSE)/100)*VLOOKUP('5-Standortanalyse (Berechnung)'!$M$7,'1-Konfiguration'!$D$24:$F$28,3,FALSE)*$M292</f>
        <v>0</v>
      </c>
      <c r="V292" s="81">
        <f>MMULT($N292:$P292,'1-Konfiguration'!G$54:G$56)+MMULT($Q292:$R292,'1-Konfiguration'!G$59:G$60)+MMULT($T292:$U292,'1-Konfiguration'!G$57:G$58)+($S292*'1-Konfiguration'!G$63)</f>
        <v>357.34003081823585</v>
      </c>
      <c r="W292" s="81">
        <f>MMULT($N292:$P292,'1-Konfiguration'!H$54:H$56)+MMULT($Q292:$R292,'1-Konfiguration'!H$59:H$60)+MMULT($T292:$U292,'1-Konfiguration'!H$57:H$58)+($S292*'1-Konfiguration'!H$63)</f>
        <v>1715.1758394241406</v>
      </c>
      <c r="X292" s="81">
        <f>MMULT($N292:$P292,'1-Konfiguration'!I$54:I$56)+MMULT($Q292:$R292,'1-Konfiguration'!I$59:I$60)+MMULT($T292:$U292,'1-Konfiguration'!I$57:I$58)+($S292*'1-Konfiguration'!I$63)</f>
        <v>4340.7579911496377</v>
      </c>
      <c r="Y292" s="81">
        <f>MMULT($N292:$P292,'1-Konfiguration'!J$54:J$56)+MMULT($Q292:$R292,'1-Konfiguration'!J$59:J$60)+MMULT($T292:$U292,'1-Konfiguration'!J$57:J$58)+($S292*'1-Konfiguration'!J$63)</f>
        <v>8465.4377992050067</v>
      </c>
      <c r="Z292" s="81">
        <f>MMULT($N292:$P292,'1-Konfiguration'!K$54:K$56)+MMULT($Q292:$R292,'1-Konfiguration'!K$59:K$60)+MMULT($T292:$U292,'1-Konfiguration'!K$57:K$58)+($S292*'1-Konfiguration'!K$63)</f>
        <v>893.35007704558973</v>
      </c>
      <c r="AA292" s="81">
        <f>MMULT($N292:$P292,'1-Konfiguration'!L$54:L$56)+MMULT($Q292:$R292,'1-Konfiguration'!L$59:L$60)+MMULT($T292:$U292,'1-Konfiguration'!L$57:L$58)+($S292*'1-Konfiguration'!L$63)</f>
        <v>2337.3739570517082</v>
      </c>
      <c r="AB292" s="81">
        <f>MMULT($N292:$P292,'1-Konfiguration'!M$54:M$56)+MMULT($Q292:$R292,'1-Konfiguration'!M$59:M$60)+MMULT($T292:$U292,'1-Konfiguration'!M$57:M$58)+($S292*'1-Konfiguration'!M$63)</f>
        <v>5966.822167212571</v>
      </c>
      <c r="AC292" s="81">
        <f>MMULT($N292:$P292,'1-Konfiguration'!N$54:N$56)+MMULT($Q292:$R292,'1-Konfiguration'!N$59:N$60)+MMULT($T292:$U292,'1-Konfiguration'!N$57:N$58)+($S292*'1-Konfiguration'!N$63)</f>
        <v>13064.193163849519</v>
      </c>
      <c r="AF292" s="6">
        <f t="shared" si="112"/>
        <v>2</v>
      </c>
      <c r="AG292" s="6">
        <f t="shared" si="113"/>
        <v>7</v>
      </c>
      <c r="AH292" s="6">
        <f t="shared" si="114"/>
        <v>9</v>
      </c>
      <c r="AI292" s="6">
        <f t="shared" si="115"/>
        <v>11</v>
      </c>
      <c r="AJ292" s="6">
        <f t="shared" si="116"/>
        <v>7</v>
      </c>
      <c r="AK292" s="6">
        <f t="shared" si="117"/>
        <v>9</v>
      </c>
      <c r="AL292" s="6">
        <f t="shared" si="118"/>
        <v>12</v>
      </c>
      <c r="AM292" s="6">
        <f t="shared" si="119"/>
        <v>17</v>
      </c>
      <c r="AO292" s="5" t="str">
        <f t="shared" si="120"/>
        <v>{ "type": "Feature", "geometry": { "type": "Point", "coordinates": [8,5627508,50,0281272] } },</v>
      </c>
      <c r="AP292" s="5" t="str">
        <f t="shared" si="104"/>
        <v>{ "type": "Feature", "geometry": { "type": "Point", "coordinates": [8,5635508,50,0281272] } },</v>
      </c>
      <c r="AQ292" s="5" t="str">
        <f t="shared" si="105"/>
        <v>{ "type": "Feature", "geometry": { "type": "Point", "coordinates": [8,5627508,50,0286272] } },</v>
      </c>
      <c r="AR292" s="5" t="str">
        <f t="shared" si="106"/>
        <v>{ "type": "Feature", "geometry": { "type": "Point", "coordinates": [8,5627508,50,0276272] } },</v>
      </c>
      <c r="AS292" s="5" t="str">
        <f t="shared" si="107"/>
        <v>{ "type": "Feature", "geometry": { "type": "Point", "coordinates": [8,5619508,50,0281272] } },</v>
      </c>
      <c r="AT292" s="5" t="str">
        <f t="shared" si="108"/>
        <v>{ "type": "Feature", "geometry": { "type": "Point", "coordinates": [8,5619508,50,0276272] } },</v>
      </c>
      <c r="AU292" s="5" t="str">
        <f t="shared" si="109"/>
        <v>{ "type": "Feature", "geometry": { "type": "Point", "coordinates": [8,5635508,50,0286272] } },</v>
      </c>
      <c r="AV292" s="5" t="str">
        <f t="shared" si="110"/>
        <v>{ "type": "Feature", "geometry": { "type": "Point", "coordinates": [8,5619508,50,0286272] } },</v>
      </c>
      <c r="AW292" s="5" t="str">
        <f t="shared" si="111"/>
        <v>{ "type": "Feature", "geometry": { "type": "Point", "coordinates": [8,5635508,50,0276272] } },</v>
      </c>
      <c r="AX292" s="5" t="s">
        <v>753</v>
      </c>
      <c r="AY292" s="6" t="str">
        <f>REPT($AO292,VLOOKUP(AF292,'8-Intensitäten Heatmap'!$A$5:$L$232,$AO$3,FALSE))&amp;REPT($AP292,VLOOKUP(AF292,'8-Intensitäten Heatmap'!$A$5:$L$232,$AP$3,FALSE))&amp;REPT($AQ292,VLOOKUP(AF292,'8-Intensitäten Heatmap'!$A$5:$L$232,$AQ$3,FALSE))&amp;REPT($AR292,VLOOKUP(AF292,'8-Intensitäten Heatmap'!$A$5:$L$232,$AR$3,FALSE))&amp;REPT($AS292,VLOOKUP(AF292,'8-Intensitäten Heatmap'!$A$5:$L$232,$AS$3,FALSE))&amp;REPT($AT292,VLOOKUP(AF292,'8-Intensitäten Heatmap'!$A$5:$L$232,$AT$3,FALSE))&amp;REPT($AU292,VLOOKUP(AF292,'8-Intensitäten Heatmap'!$A$5:$L$232,$AU$3,FALSE))&amp;REPT($AV292,VLOOKUP(AF292,'8-Intensitäten Heatmap'!$A$5:$L$232,$AV$3,FALSE))&amp;REPT($AW292,VLOOKUP(AF292,'8-Intensitäten Heatmap'!$A$5:$L$232,$AW$3,FALSE))</f>
        <v>{ "type": "Feature", "geometry": { "type": "Point", "coordinates": [8,5627508,50,0281272] } },{ "type": "Feature", "geometry": { "type": "Point", "coordinates": [8,5635508,50,0281272] } },</v>
      </c>
      <c r="AZ292" s="6" t="str">
        <f>REPT($AO292,VLOOKUP(AG292,'8-Intensitäten Heatmap'!$A$5:$L$232,$AO$3,FALSE))&amp;REPT($AP292,VLOOKUP(AG292,'8-Intensitäten Heatmap'!$A$5:$L$232,$AP$3,FALSE))&amp;REPT($AQ292,VLOOKUP(AG292,'8-Intensitäten Heatmap'!$A$5:$L$232,$AQ$3,FALSE))&amp;REPT($AR292,VLOOKUP(AG292,'8-Intensitäten Heatmap'!$A$5:$L$232,$AR$3,FALSE))&amp;REPT($AS292,VLOOKUP(AG292,'8-Intensitäten Heatmap'!$A$5:$L$232,$AS$3,FALSE))&amp;REPT($AT292,VLOOKUP(AG292,'8-Intensitäten Heatmap'!$A$5:$L$232,$AT$3,FALSE))&amp;REPT($AU292,VLOOKUP(AG292,'8-Intensitäten Heatmap'!$A$5:$L$232,$AU$3,FALSE))&amp;REPT($AV292,VLOOKUP(AG292,'8-Intensitäten Heatmap'!$A$5:$L$232,$AV$3,FALSE))&amp;REPT($AW292,VLOOKUP(AG292,'8-Intensitäten Heatmap'!$A$5:$L$232,$AW$3,FALSE))</f>
        <v>{ "type": "Feature", "geometry": { "type": "Point", "coordinates": [8,5627508,50,0281272] } },{ "type": "Feature", "geometry": { "type": "Point", "coordinates": [8,5635508,50,0281272] } },{ "type": "Feature", "geometry": { "type": "Point", "coordinates": [8,5627508,50,0286272] } },{ "type": "Feature", "geometry": { "type": "Point", "coordinates": [8,5627508,50,0276272] } },{ "type": "Feature", "geometry": { "type": "Point", "coordinates": [8,5619508,50,0281272] } },{ "type": "Feature", "geometry": { "type": "Point", "coordinates": [8,5619508,50,0276272] } },{ "type": "Feature", "geometry": { "type": "Point", "coordinates": [8,5635508,50,0286272] } },</v>
      </c>
      <c r="BA292" s="6" t="str">
        <f>REPT($AO292,VLOOKUP(AH292,'8-Intensitäten Heatmap'!$A$5:$L$232,$AO$3,FALSE))&amp;REPT($AP292,VLOOKUP(AH292,'8-Intensitäten Heatmap'!$A$5:$L$232,$AP$3,FALSE))&amp;REPT($AQ292,VLOOKUP(AH292,'8-Intensitäten Heatmap'!$A$5:$L$232,$AQ$3,FALSE))&amp;REPT($AR292,VLOOKUP(AH292,'8-Intensitäten Heatmap'!$A$5:$L$232,$AR$3,FALSE))&amp;REPT($AS292,VLOOKUP(AH292,'8-Intensitäten Heatmap'!$A$5:$L$232,$AS$3,FALSE))&amp;REPT($AT292,VLOOKUP(AH292,'8-Intensitäten Heatmap'!$A$5:$L$232,$AT$3,FALSE))&amp;REPT($AU292,VLOOKUP(AH292,'8-Intensitäten Heatmap'!$A$5:$L$232,$AU$3,FALSE))&amp;REPT($AV292,VLOOKUP(AH292,'8-Intensitäten Heatmap'!$A$5:$L$232,$AV$3,FALSE))&amp;REPT($AW292,VLOOKUP(AH292,'8-Intensitäten Heatmap'!$A$5:$L$232,$AW$3,FALSE))</f>
        <v>{ "type": "Feature", "geometry": { "type": "Point", "coordinates": [8,5627508,50,0281272] } },{ "type": "Feature", "geometry": { "type": "Point", "coordinates": [8,5635508,50,0281272] } },{ "type": "Feature", "geometry": { "type": "Point", "coordinates": [8,5627508,50,0286272] } },{ "type": "Feature", "geometry": { "type": "Point", "coordinates": [8,5627508,50,0276272] } },{ "type": "Feature", "geometry": { "type": "Point", "coordinates": [8,5619508,50,0281272] } },{ "type": "Feature", "geometry": { "type": "Point", "coordinates": [8,5619508,50,0276272] } },{ "type": "Feature", "geometry": { "type": "Point", "coordinates": [8,5635508,50,0286272] } },{ "type": "Feature", "geometry": { "type": "Point", "coordinates": [8,5619508,50,0286272] } },{ "type": "Feature", "geometry": { "type": "Point", "coordinates": [8,5635508,50,0276272] } },</v>
      </c>
      <c r="BB292" s="6" t="str">
        <f>REPT($AO292,VLOOKUP(AI292,'8-Intensitäten Heatmap'!$A$5:$L$232,$AO$3,FALSE))&amp;REPT($AP292,VLOOKUP(AI292,'8-Intensitäten Heatmap'!$A$5:$L$232,$AP$3,FALSE))&amp;REPT($AQ292,VLOOKUP(AI292,'8-Intensitäten Heatmap'!$A$5:$L$232,$AQ$3,FALSE))&amp;REPT($AR292,VLOOKUP(AI292,'8-Intensitäten Heatmap'!$A$5:$L$232,$AR$3,FALSE))&amp;REPT($AS292,VLOOKUP(AI292,'8-Intensitäten Heatmap'!$A$5:$L$232,$AS$3,FALSE))&amp;REPT($AT292,VLOOKUP(AI292,'8-Intensitäten Heatmap'!$A$5:$L$232,$AT$3,FALSE))&amp;REPT($AU292,VLOOKUP(AI292,'8-Intensitäten Heatmap'!$A$5:$L$232,$AU$3,FALSE))&amp;REPT($AV292,VLOOKUP(AI292,'8-Intensitäten Heatmap'!$A$5:$L$232,$AV$3,FALSE))&amp;REPT($AW292,VLOOKUP(AI292,'8-Intensitäten Heatmap'!$A$5:$L$232,$AW$3,FALSE))</f>
        <v>{ "type": "Feature", "geometry": { "type": "Point", "coordinates": [8,5627508,50,0281272] } },{ "type": "Feature", "geometry": { "type": "Point", "coordinates": [8,5627508,50,0281272] } },{ "type": "Feature", "geometry": { "type": "Point", "coordinates": [8,5635508,50,0281272] } },{ "type": "Feature", "geometry": { "type": "Point", "coordinates": [8,5635508,50,0281272] } },{ "type": "Feature", "geometry": { "type": "Point", "coordinates": [8,5627508,50,0286272] } },{ "type": "Feature", "geometry": { "type": "Point", "coordinates": [8,5627508,50,0276272] } },{ "type": "Feature", "geometry": { "type": "Point", "coordinates": [8,5619508,50,0281272] } },{ "type": "Feature", "geometry": { "type": "Point", "coordinates": [8,5619508,50,0276272] } },{ "type": "Feature", "geometry": { "type": "Point", "coordinates": [8,5635508,50,0286272] } },{ "type": "Feature", "geometry": { "type": "Point", "coordinates": [8,5619508,50,0286272] } },{ "type": "Feature", "geometry": { "type": "Point", "coordinates": [8,5635508,50,0276272] } },</v>
      </c>
      <c r="BC292" s="6" t="str">
        <f>REPT($AO292,VLOOKUP(AJ292,'8-Intensitäten Heatmap'!$A$5:$L$232,$AO$3,FALSE))&amp;REPT($AP292,VLOOKUP(AJ292,'8-Intensitäten Heatmap'!$A$5:$L$232,$AP$3,FALSE))&amp;REPT($AQ292,VLOOKUP(AJ292,'8-Intensitäten Heatmap'!$A$5:$L$232,$AQ$3,FALSE))&amp;REPT($AR292,VLOOKUP(AJ292,'8-Intensitäten Heatmap'!$A$5:$L$232,$AR$3,FALSE))&amp;REPT($AS292,VLOOKUP(AJ292,'8-Intensitäten Heatmap'!$A$5:$L$232,$AS$3,FALSE))&amp;REPT($AT292,VLOOKUP(AJ292,'8-Intensitäten Heatmap'!$A$5:$L$232,$AT$3,FALSE))&amp;REPT($AU292,VLOOKUP(AJ292,'8-Intensitäten Heatmap'!$A$5:$L$232,$AU$3,FALSE))&amp;REPT($AV292,VLOOKUP(AJ292,'8-Intensitäten Heatmap'!$A$5:$L$232,$AV$3,FALSE))&amp;REPT($AW292,VLOOKUP(AJ292,'8-Intensitäten Heatmap'!$A$5:$L$232,$AW$3,FALSE))</f>
        <v>{ "type": "Feature", "geometry": { "type": "Point", "coordinates": [8,5627508,50,0281272] } },{ "type": "Feature", "geometry": { "type": "Point", "coordinates": [8,5635508,50,0281272] } },{ "type": "Feature", "geometry": { "type": "Point", "coordinates": [8,5627508,50,0286272] } },{ "type": "Feature", "geometry": { "type": "Point", "coordinates": [8,5627508,50,0276272] } },{ "type": "Feature", "geometry": { "type": "Point", "coordinates": [8,5619508,50,0281272] } },{ "type": "Feature", "geometry": { "type": "Point", "coordinates": [8,5619508,50,0276272] } },{ "type": "Feature", "geometry": { "type": "Point", "coordinates": [8,5635508,50,0286272] } },</v>
      </c>
      <c r="BD292" s="6" t="str">
        <f>REPT($AO292,VLOOKUP(AK292,'8-Intensitäten Heatmap'!$A$5:$L$232,$AO$3,FALSE))&amp;REPT($AP292,VLOOKUP(AK292,'8-Intensitäten Heatmap'!$A$5:$L$232,$AP$3,FALSE))&amp;REPT($AQ292,VLOOKUP(AK292,'8-Intensitäten Heatmap'!$A$5:$L$232,$AQ$3,FALSE))&amp;REPT($AR292,VLOOKUP(AK292,'8-Intensitäten Heatmap'!$A$5:$L$232,$AR$3,FALSE))&amp;REPT($AS292,VLOOKUP(AK292,'8-Intensitäten Heatmap'!$A$5:$L$232,$AS$3,FALSE))&amp;REPT($AT292,VLOOKUP(AK292,'8-Intensitäten Heatmap'!$A$5:$L$232,$AT$3,FALSE))&amp;REPT($AU292,VLOOKUP(AK292,'8-Intensitäten Heatmap'!$A$5:$L$232,$AU$3,FALSE))&amp;REPT($AV292,VLOOKUP(AK292,'8-Intensitäten Heatmap'!$A$5:$L$232,$AV$3,FALSE))&amp;REPT($AW292,VLOOKUP(AK292,'8-Intensitäten Heatmap'!$A$5:$L$232,$AW$3,FALSE))</f>
        <v>{ "type": "Feature", "geometry": { "type": "Point", "coordinates": [8,5627508,50,0281272] } },{ "type": "Feature", "geometry": { "type": "Point", "coordinates": [8,5635508,50,0281272] } },{ "type": "Feature", "geometry": { "type": "Point", "coordinates": [8,5627508,50,0286272] } },{ "type": "Feature", "geometry": { "type": "Point", "coordinates": [8,5627508,50,0276272] } },{ "type": "Feature", "geometry": { "type": "Point", "coordinates": [8,5619508,50,0281272] } },{ "type": "Feature", "geometry": { "type": "Point", "coordinates": [8,5619508,50,0276272] } },{ "type": "Feature", "geometry": { "type": "Point", "coordinates": [8,5635508,50,0286272] } },{ "type": "Feature", "geometry": { "type": "Point", "coordinates": [8,5619508,50,0286272] } },{ "type": "Feature", "geometry": { "type": "Point", "coordinates": [8,5635508,50,0276272] } },</v>
      </c>
      <c r="BE292" s="6" t="str">
        <f>REPT($AO292,VLOOKUP(AL292,'8-Intensitäten Heatmap'!$A$5:$L$232,$AO$3,FALSE))&amp;REPT($AP292,VLOOKUP(AL292,'8-Intensitäten Heatmap'!$A$5:$L$232,$AP$3,FALSE))&amp;REPT($AQ292,VLOOKUP(AL292,'8-Intensitäten Heatmap'!$A$5:$L$232,$AQ$3,FALSE))&amp;REPT($AR292,VLOOKUP(AL292,'8-Intensitäten Heatmap'!$A$5:$L$232,$AR$3,FALSE))&amp;REPT($AS292,VLOOKUP(AL292,'8-Intensitäten Heatmap'!$A$5:$L$232,$AS$3,FALSE))&amp;REPT($AT292,VLOOKUP(AL292,'8-Intensitäten Heatmap'!$A$5:$L$232,$AT$3,FALSE))&amp;REPT($AU292,VLOOKUP(AL292,'8-Intensitäten Heatmap'!$A$5:$L$232,$AU$3,FALSE))&amp;REPT($AV292,VLOOKUP(AL292,'8-Intensitäten Heatmap'!$A$5:$L$232,$AV$3,FALSE))&amp;REPT($AW292,VLOOKUP(AL292,'8-Intensitäten Heatmap'!$A$5:$L$232,$AW$3,FALSE))</f>
        <v>{ "type": "Feature", "geometry": { "type": "Point", "coordinates": [8,5627508,50,0281272] } },{ "type": "Feature", "geometry": { "type": "Point", "coordinates": [8,5627508,50,0281272] } },{ "type": "Feature", "geometry": { "type": "Point", "coordinates": [8,5635508,50,0281272] } },{ "type": "Feature", "geometry": { "type": "Point", "coordinates": [8,5635508,50,0281272] } },{ "type": "Feature", "geometry": { "type": "Point", "coordinates": [8,5627508,50,0286272] } },{ "type": "Feature", "geometry": { "type": "Point", "coordinates": [8,5627508,50,0286272] } },{ "type": "Feature", "geometry": { "type": "Point", "coordinates": [8,5627508,50,0276272] } },{ "type": "Feature", "geometry": { "type": "Point", "coordinates": [8,5619508,50,0281272] } },{ "type": "Feature", "geometry": { "type": "Point", "coordinates": [8,5619508,50,0276272] } },{ "type": "Feature", "geometry": { "type": "Point", "coordinates": [8,5635508,50,0286272] } },{ "type": "Feature", "geometry": { "type": "Point", "coordinates": [8,5619508,50,0286272] } },{ "type": "Feature", "geometry": { "type": "Point", "coordinates": [8,5635508,50,0276272] } },</v>
      </c>
      <c r="BF292" s="6" t="str">
        <f>REPT($AO292,VLOOKUP(AM292,'8-Intensitäten Heatmap'!$A$5:$L$232,$AO$3,FALSE))&amp;REPT($AP292,VLOOKUP(AM292,'8-Intensitäten Heatmap'!$A$5:$L$232,$AP$3,FALSE))&amp;REPT($AQ292,VLOOKUP(AM292,'8-Intensitäten Heatmap'!$A$5:$L$232,$AQ$3,FALSE))&amp;REPT($AR292,VLOOKUP(AM292,'8-Intensitäten Heatmap'!$A$5:$L$232,$AR$3,FALSE))&amp;REPT($AS292,VLOOKUP(AM292,'8-Intensitäten Heatmap'!$A$5:$L$232,$AS$3,FALSE))&amp;REPT($AT292,VLOOKUP(AM292,'8-Intensitäten Heatmap'!$A$5:$L$232,$AT$3,FALSE))&amp;REPT($AU292,VLOOKUP(AM292,'8-Intensitäten Heatmap'!$A$5:$L$232,$AU$3,FALSE))&amp;REPT($AV292,VLOOKUP(AM292,'8-Intensitäten Heatmap'!$A$5:$L$232,$AV$3,FALSE))&amp;REPT($AW292,VLOOKUP(AM292,'8-Intensitäten Heatmap'!$A$5:$L$232,$AW$3,FALSE))</f>
        <v>{ "type": "Feature", "geometry": { "type": "Point", "coordinates": [8,5627508,50,0281272] } },{ "type": "Feature", "geometry": { "type": "Point", "coordinates": [8,5627508,50,0281272] } },{ "type": "Feature", "geometry": { "type": "Point", "coordinates": [8,5635508,50,0281272] } },{ "type": "Feature", "geometry": { "type": "Point", "coordinates": [8,5635508,50,0281272] } },{ "type": "Feature", "geometry": { "type": "Point", "coordinates": [8,5627508,50,0286272] } },{ "type": "Feature", "geometry": { "type": "Point", "coordinates": [8,5627508,50,0286272] } },{ "type": "Feature", "geometry": { "type": "Point", "coordinates": [8,5627508,50,0276272] } },{ "type": "Feature", "geometry": { "type": "Point", "coordinates": [8,5627508,50,0276272] } },{ "type": "Feature", "geometry": { "type": "Point", "coordinates": [8,5619508,50,0281272] } },{ "type": "Feature", "geometry": { "type": "Point", "coordinates": [8,5619508,50,0281272] } },{ "type": "Feature", "geometry": { "type": "Point", "coordinates": [8,5619508,50,0276272] } },{ "type": "Feature", "geometry": { "type": "Point", "coordinates": [8,5619508,50,0276272] } },{ "type": "Feature", "geometry": { "type": "Point", "coordinates": [8,5635508,50,0286272] } },{ "type": "Feature", "geometry": { "type": "Point", "coordinates": [8,5635508,50,0286272] } },{ "type": "Feature", "geometry": { "type": "Point", "coordinates": [8,5619508,50,0286272] } },{ "type": "Feature", "geometry": { "type": "Point", "coordinates": [8,5619508,50,0286272] } },{ "type": "Feature", "geometry": { "type": "Point", "coordinates": [8,5635508,50,0276272] } },</v>
      </c>
      <c r="BG292" s="6" t="s">
        <v>753</v>
      </c>
      <c r="BH292" s="6" t="str">
        <f t="shared" si="121"/>
        <v>{ "type": "Feature", "geometry": { "type": "Point", "coordinates": [8,5627508,50,0281272] } },{ "type": "Feature", "geometry": { "type": "Point", "coordinates": [8,5627508,50,0281272] } },{ "type": "Feature", "geometry": { "type": "Point", "coordinates": [8,5627508,50,0281272] } },</v>
      </c>
      <c r="BI292" s="6" t="str">
        <f t="shared" si="122"/>
        <v>{ "type": "Feature", "geometry": { "type": "Point", "coordinates": [8,5627508,50,0281272] } },</v>
      </c>
      <c r="BJ292" s="6" t="str">
        <f t="shared" si="123"/>
        <v>{ "type": "Feature", "geometry": { "type": "Point", "coordinates": [8,5627508,50,0281272] } },{ "type": "Feature", "geometry": { "type": "Point", "coordinates": [8,5627508,50,0281272] } },{ "type": "Feature", "geometry": { "type": "Point", "coordinates": [8,5627508,50,0281272] } },{ "type": "Feature", "geometry": { "type": "Point", "coordinates": [8,5627508,50,0281272] } },</v>
      </c>
      <c r="BK292" s="6" t="str">
        <f t="shared" si="124"/>
        <v>{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v>
      </c>
      <c r="BL292" s="6" t="str">
        <f t="shared" si="125"/>
        <v>{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v>
      </c>
      <c r="BM292" s="6" t="str">
        <f t="shared" si="126"/>
        <v>{ "type": "Feature", "geometry": { "type": "Point", "coordinates": [8,5627508,50,0281272] } },{ "type": "Feature", "geometry": { "type": "Point", "coordinates": [8,5627508,50,0281272] } },</v>
      </c>
      <c r="BN292" s="6" t="str">
        <f t="shared" si="127"/>
        <v>{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v>
      </c>
      <c r="BO292" s="6" t="str">
        <f t="shared" si="128"/>
        <v>{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 "type": "Feature", "geometry": { "type": "Point", "coordinates": [8,5627508,50,0281272] } },</v>
      </c>
      <c r="BP292" s="6" t="s">
        <v>3381</v>
      </c>
    </row>
    <row r="293" spans="1:68" s="6" customFormat="1" x14ac:dyDescent="0.3">
      <c r="A293" s="18" t="str">
        <f>Table1[[#This Row],[Name]]</f>
        <v>Kraft Systemlogistk GmbH</v>
      </c>
      <c r="B293" s="362">
        <v>8.3319048000000002</v>
      </c>
      <c r="C293" s="362">
        <v>49.993224699999999</v>
      </c>
      <c r="D293" s="18" t="str">
        <f>Table1[[#This Row],[Standortkategorie]]</f>
        <v>Verteilzentrum</v>
      </c>
      <c r="E293" s="18" t="str">
        <f>IF(Table1[[#This Row],[Zusatzinformation]]=0,"",Table1[[#This Row],[Zusatzinformation]])</f>
        <v/>
      </c>
      <c r="F293" s="47">
        <f>IF($D293&lt;&gt;"Busdepot",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14.5</v>
      </c>
      <c r="G293" s="47">
        <f>IF($D293&lt;&gt;"Busdepot",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2.9</v>
      </c>
      <c r="H293" s="47">
        <f>(Table1[[#This Row],[Lieferfahrzeuge]]*'1-Konfiguration'!$D$16+(MAX(Table1[[#This Row],[Lieferfahrzeuge]]*'1-Konfiguration'!$D$16,Table1[[#This Row],[Lieferfahrzeugtore]]*'1-Konfiguration'!$D$14)))/2</f>
        <v>0</v>
      </c>
      <c r="I293" s="47">
        <f>Table1[[#This Row],[Müllfahrzeuge]]</f>
        <v>0</v>
      </c>
      <c r="J293" s="47">
        <f>Table1[[#This Row],[Betonmischfahrzeuge]]</f>
        <v>0</v>
      </c>
      <c r="K293" s="47">
        <f>(Table1[[#This Row],[Schiffe]]*'1-Konfiguration'!$D$16+(MAX(Table1[[#This Row],[Schiffe]]*'1-Konfiguration'!$D$16,Table1[[#This Row],[Anleger]]*'1-Konfiguration'!$D$14)))/2</f>
        <v>0</v>
      </c>
      <c r="L293" s="47">
        <f>IF($D293="Busdepot",IFERROR(Table1[[#This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3" s="47">
        <f>IF($D293="Busdepot",IFERROR(Table1[[#This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3" s="81">
        <f>VLOOKUP($F$7,'1-Konfiguration'!$D$24:$G$28,4,FALSE) * (VLOOKUP('5-Standortanalyse (Berechnung)'!$F$7,'1-Konfiguration'!$D$24:$F$28,2,FALSE)/100)*VLOOKUP('5-Standortanalyse (Berechnung)'!$F$7,'1-Konfiguration'!$D$24:$F$28,3,FALSE)*$F293</f>
        <v>75603.426300000006</v>
      </c>
      <c r="O293" s="81">
        <f>VLOOKUP($G$7,'1-Konfiguration'!$D$24:$G$28,4,FALSE) * (VLOOKUP('5-Standortanalyse (Berechnung)'!$G$7,'1-Konfiguration'!$D$24:$F$28,2,FALSE)/100)*VLOOKUP('5-Standortanalyse (Berechnung)'!$G$7,'1-Konfiguration'!$D$24:$F$28,3,FALSE)*$G293</f>
        <v>4450.3399999999992</v>
      </c>
      <c r="P293" s="81">
        <f>VLOOKUP($H$7,'1-Konfiguration'!$D$24:$G$28,4,FALSE) * (VLOOKUP('5-Standortanalyse (Berechnung)'!$H$7,'1-Konfiguration'!$D$24:$F$28,2,FALSE)/100)*VLOOKUP('5-Standortanalyse (Berechnung)'!$H$7,'1-Konfiguration'!$D$24:$F$28,3,FALSE)*$H293</f>
        <v>0</v>
      </c>
      <c r="Q293" s="81">
        <f>VLOOKUP($I$7,'1-Konfiguration'!$D$24:$G$33,4,FALSE) * (VLOOKUP('5-Standortanalyse (Berechnung)'!$I$7,'1-Konfiguration'!$D$24:$F$33,2,FALSE)/100)*VLOOKUP('5-Standortanalyse (Berechnung)'!$I$7,'1-Konfiguration'!$D$24:$F$33,3,FALSE)*$I293</f>
        <v>0</v>
      </c>
      <c r="R293" s="81">
        <f>VLOOKUP($J$7,'1-Konfiguration'!$D$24:$G$33,4,FALSE) * (VLOOKUP('5-Standortanalyse (Berechnung)'!$J$7,'1-Konfiguration'!$D$24:$F$33,2,FALSE)/100)*VLOOKUP('5-Standortanalyse (Berechnung)'!$J$7,'1-Konfiguration'!$D$24:$F$33,3,FALSE)*$J293</f>
        <v>0</v>
      </c>
      <c r="S293" s="81">
        <f>VLOOKUP($K$7,'1-Konfiguration'!$D$24:$G$33,4,FALSE) * (VLOOKUP('5-Standortanalyse (Berechnung)'!$K$7,'1-Konfiguration'!$D$24:$F$33,2,FALSE)/100)*VLOOKUP('5-Standortanalyse (Berechnung)'!$K$7,'1-Konfiguration'!$D$24:$F$33,3,FALSE)*$K293</f>
        <v>0</v>
      </c>
      <c r="T293" s="81">
        <f>VLOOKUP($L$7,'1-Konfiguration'!$D$24:$G$28,4,FALSE) * (VLOOKUP('5-Standortanalyse (Berechnung)'!$L$7,'1-Konfiguration'!$D$24:$F$28,2,FALSE)/100)*VLOOKUP('5-Standortanalyse (Berechnung)'!$L$7,'1-Konfiguration'!$D$24:$F$28,3,FALSE)*$L293</f>
        <v>0</v>
      </c>
      <c r="U293" s="81">
        <f>VLOOKUP($M$7,'1-Konfiguration'!$D$24:$G$28,4,FALSE) * (VLOOKUP('5-Standortanalyse (Berechnung)'!$M$7,'1-Konfiguration'!$D$24:$F$28,2,FALSE)/100)*VLOOKUP('5-Standortanalyse (Berechnung)'!$M$7,'1-Konfiguration'!$D$24:$F$28,3,FALSE)*$M293</f>
        <v>0</v>
      </c>
      <c r="V293" s="81">
        <f>MMULT($N293:$P293,'1-Konfiguration'!G$54:G$56)+MMULT($Q293:$R293,'1-Konfiguration'!G$59:G$60)+MMULT($T293:$U293,'1-Konfiguration'!G$57:G$58)+($S293*'1-Konfiguration'!G$63)</f>
        <v>693.09372688580027</v>
      </c>
      <c r="W293" s="81">
        <f>MMULT($N293:$P293,'1-Konfiguration'!H$54:H$56)+MMULT($Q293:$R293,'1-Konfiguration'!H$59:H$60)+MMULT($T293:$U293,'1-Konfiguration'!H$57:H$58)+($S293*'1-Konfiguration'!H$63)</f>
        <v>3235.8094272910621</v>
      </c>
      <c r="X293" s="81">
        <f>MMULT($N293:$P293,'1-Konfiguration'!I$54:I$56)+MMULT($Q293:$R293,'1-Konfiguration'!I$59:I$60)+MMULT($T293:$U293,'1-Konfiguration'!I$57:I$58)+($S293*'1-Konfiguration'!I$63)</f>
        <v>8121.532348173535</v>
      </c>
      <c r="Y293" s="81">
        <f>MMULT($N293:$P293,'1-Konfiguration'!J$54:J$56)+MMULT($Q293:$R293,'1-Konfiguration'!J$59:J$60)+MMULT($T293:$U293,'1-Konfiguration'!J$57:J$58)+($S293*'1-Konfiguration'!J$63)</f>
        <v>16177.683224782919</v>
      </c>
      <c r="Z293" s="81">
        <f>MMULT($N293:$P293,'1-Konfiguration'!K$54:K$56)+MMULT($Q293:$R293,'1-Konfiguration'!K$59:K$60)+MMULT($T293:$U293,'1-Konfiguration'!K$57:K$58)+($S293*'1-Konfiguration'!K$63)</f>
        <v>1732.7343172145008</v>
      </c>
      <c r="AA293" s="81">
        <f>MMULT($N293:$P293,'1-Konfiguration'!L$54:L$56)+MMULT($Q293:$R293,'1-Konfiguration'!L$59:L$60)+MMULT($T293:$U293,'1-Konfiguration'!L$57:L$58)+($S293*'1-Konfiguration'!L$63)</f>
        <v>4444.9058751206549</v>
      </c>
      <c r="AB293" s="81">
        <f>MMULT($N293:$P293,'1-Konfiguration'!M$54:M$56)+MMULT($Q293:$R293,'1-Konfiguration'!M$59:M$60)+MMULT($T293:$U293,'1-Konfiguration'!M$57:M$58)+($S293*'1-Konfiguration'!M$63)</f>
        <v>11184.630489593897</v>
      </c>
      <c r="AC293" s="81">
        <f>MMULT($N293:$P293,'1-Konfiguration'!N$54:N$56)+MMULT($Q293:$R293,'1-Konfiguration'!N$59:N$60)+MMULT($T293:$U293,'1-Konfiguration'!N$57:N$58)+($S293*'1-Konfiguration'!N$63)</f>
        <v>24983.524069849213</v>
      </c>
      <c r="AF293" s="6">
        <f t="shared" si="112"/>
        <v>5</v>
      </c>
      <c r="AG293" s="6">
        <f t="shared" si="113"/>
        <v>13</v>
      </c>
      <c r="AH293" s="6">
        <f t="shared" si="114"/>
        <v>16</v>
      </c>
      <c r="AI293" s="6">
        <f t="shared" si="115"/>
        <v>22</v>
      </c>
      <c r="AJ293" s="6">
        <f t="shared" si="116"/>
        <v>14</v>
      </c>
      <c r="AK293" s="6">
        <f t="shared" si="117"/>
        <v>18</v>
      </c>
      <c r="AL293" s="6">
        <f t="shared" si="118"/>
        <v>22</v>
      </c>
      <c r="AM293" s="6">
        <f t="shared" si="119"/>
        <v>33</v>
      </c>
      <c r="AO293" s="5" t="str">
        <f t="shared" si="120"/>
        <v>{ "type": "Feature", "geometry": { "type": "Point", "coordinates": [8,3319048,49,9932247] } },</v>
      </c>
      <c r="AP293" s="5" t="str">
        <f t="shared" si="104"/>
        <v>{ "type": "Feature", "geometry": { "type": "Point", "coordinates": [8,3327048,49,9932247] } },</v>
      </c>
      <c r="AQ293" s="5" t="str">
        <f t="shared" si="105"/>
        <v>{ "type": "Feature", "geometry": { "type": "Point", "coordinates": [8,3319048,49,9937247] } },</v>
      </c>
      <c r="AR293" s="5" t="str">
        <f t="shared" si="106"/>
        <v>{ "type": "Feature", "geometry": { "type": "Point", "coordinates": [8,3319048,49,9927247] } },</v>
      </c>
      <c r="AS293" s="5" t="str">
        <f t="shared" si="107"/>
        <v>{ "type": "Feature", "geometry": { "type": "Point", "coordinates": [8,3311048,49,9932247] } },</v>
      </c>
      <c r="AT293" s="5" t="str">
        <f t="shared" si="108"/>
        <v>{ "type": "Feature", "geometry": { "type": "Point", "coordinates": [8,3311048,49,9927247] } },</v>
      </c>
      <c r="AU293" s="5" t="str">
        <f t="shared" si="109"/>
        <v>{ "type": "Feature", "geometry": { "type": "Point", "coordinates": [8,3327048,49,9937247] } },</v>
      </c>
      <c r="AV293" s="5" t="str">
        <f t="shared" si="110"/>
        <v>{ "type": "Feature", "geometry": { "type": "Point", "coordinates": [8,3311048,49,9937247] } },</v>
      </c>
      <c r="AW293" s="5" t="str">
        <f t="shared" si="111"/>
        <v>{ "type": "Feature", "geometry": { "type": "Point", "coordinates": [8,3327048,49,9927247] } },</v>
      </c>
      <c r="AX293" s="5" t="s">
        <v>753</v>
      </c>
      <c r="AY293" s="6" t="str">
        <f>REPT($AO293,VLOOKUP(AF293,'8-Intensitäten Heatmap'!$A$5:$L$232,$AO$3,FALSE))&amp;REPT($AP293,VLOOKUP(AF293,'8-Intensitäten Heatmap'!$A$5:$L$232,$AP$3,FALSE))&amp;REPT($AQ293,VLOOKUP(AF293,'8-Intensitäten Heatmap'!$A$5:$L$232,$AQ$3,FALSE))&amp;REPT($AR293,VLOOKUP(AF293,'8-Intensitäten Heatmap'!$A$5:$L$232,$AR$3,FALSE))&amp;REPT($AS293,VLOOKUP(AF293,'8-Intensitäten Heatmap'!$A$5:$L$232,$AS$3,FALSE))&amp;REPT($AT293,VLOOKUP(AF293,'8-Intensitäten Heatmap'!$A$5:$L$232,$AT$3,FALSE))&amp;REPT($AU293,VLOOKUP(AF293,'8-Intensitäten Heatmap'!$A$5:$L$232,$AU$3,FALSE))&amp;REPT($AV293,VLOOKUP(AF293,'8-Intensitäten Heatmap'!$A$5:$L$232,$AV$3,FALSE))&amp;REPT($AW293,VLOOKUP(AF293,'8-Intensitäten Heatmap'!$A$5:$L$232,$AW$3,FALSE))</f>
        <v>{ "type": "Feature", "geometry": { "type": "Point", "coordinates": [8,3319048,49,9932247] } },{ "type": "Feature", "geometry": { "type": "Point", "coordinates": [8,3327048,49,9932247] } },{ "type": "Feature", "geometry": { "type": "Point", "coordinates": [8,3319048,49,9937247] } },{ "type": "Feature", "geometry": { "type": "Point", "coordinates": [8,3319048,49,9927247] } },{ "type": "Feature", "geometry": { "type": "Point", "coordinates": [8,3311048,49,9932247] } },</v>
      </c>
      <c r="AZ293" s="6" t="str">
        <f>REPT($AO293,VLOOKUP(AG293,'8-Intensitäten Heatmap'!$A$5:$L$232,$AO$3,FALSE))&amp;REPT($AP293,VLOOKUP(AG293,'8-Intensitäten Heatmap'!$A$5:$L$232,$AP$3,FALSE))&amp;REPT($AQ293,VLOOKUP(AG293,'8-Intensitäten Heatmap'!$A$5:$L$232,$AQ$3,FALSE))&amp;REPT($AR293,VLOOKUP(AG293,'8-Intensitäten Heatmap'!$A$5:$L$232,$AR$3,FALSE))&amp;REPT($AS293,VLOOKUP(AG293,'8-Intensitäten Heatmap'!$A$5:$L$232,$AS$3,FALSE))&amp;REPT($AT293,VLOOKUP(AG293,'8-Intensitäten Heatmap'!$A$5:$L$232,$AT$3,FALSE))&amp;REPT($AU293,VLOOKUP(AG293,'8-Intensitäten Heatmap'!$A$5:$L$232,$AU$3,FALSE))&amp;REPT($AV293,VLOOKUP(AG293,'8-Intensitäten Heatmap'!$A$5:$L$232,$AV$3,FALSE))&amp;REPT($AW293,VLOOKUP(AG293,'8-Intensitäten Heatmap'!$A$5:$L$232,$AW$3,FALSE))</f>
        <v>{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[8,3311048,49,9932247] } },{ "type": "Feature", "geometry": { "type": "Point", "coordinates": [8,3311048,49,9927247] } },{ "type": "Feature", "geometry": { "type": "Point", "coordinates": [8,3327048,49,9937247] } },{ "type": "Feature", "geometry": { "type": "Point", "coordinates": [8,3311048,49,9937247] } },{ "type": "Feature", "geometry": { "type": "Point", "coordinates": [8,3327048,49,9927247] } },</v>
      </c>
      <c r="BA293" s="6" t="str">
        <f>REPT($AO293,VLOOKUP(AH293,'8-Intensitäten Heatmap'!$A$5:$L$232,$AO$3,FALSE))&amp;REPT($AP293,VLOOKUP(AH293,'8-Intensitäten Heatmap'!$A$5:$L$232,$AP$3,FALSE))&amp;REPT($AQ293,VLOOKUP(AH293,'8-Intensitäten Heatmap'!$A$5:$L$232,$AQ$3,FALSE))&amp;REPT($AR293,VLOOKUP(AH293,'8-Intensitäten Heatmap'!$A$5:$L$232,$AR$3,FALSE))&amp;REPT($AS293,VLOOKUP(AH293,'8-Intensitäten Heatmap'!$A$5:$L$232,$AS$3,FALSE))&amp;REPT($AT293,VLOOKUP(AH293,'8-Intensitäten Heatmap'!$A$5:$L$232,$AT$3,FALSE))&amp;REPT($AU293,VLOOKUP(AH293,'8-Intensitäten Heatmap'!$A$5:$L$232,$AU$3,FALSE))&amp;REPT($AV293,VLOOKUP(AH293,'8-Intensitäten Heatmap'!$A$5:$L$232,$AV$3,FALSE))&amp;REPT($AW293,VLOOKUP(AH293,'8-Intensitäten Heatmap'!$A$5:$L$232,$AW$3,FALSE))</f>
        <v>{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[8,3311048,49,9932247] } },{ "type": "Feature", "geometry": { "type": "Point", "coordinates": [8,3311048,49,9932247] } },{ "type": "Feature", "geometry": { "type": "Point", "coordinates": [8,3311048,49,9927247] } },{ "type": "Feature", "geometry": { "type": "Point", "coordinates": [8,3311048,49,9927247] } },{ "type": "Feature", "geometry": { "type": "Point", "coordinates": [8,3327048,49,9937247] } },{ "type": "Feature", "geometry": { "type": "Point", "coordinates": [8,3327048,49,9937247] } },{ "type": "Feature", "geometry": { "type": "Point", "coordinates": [8,3311048,49,9937247] } },{ "type": "Feature", "geometry": { "type": "Point", "coordinates": [8,3327048,49,9927247] } },</v>
      </c>
      <c r="BB293" s="6" t="str">
        <f>REPT($AO293,VLOOKUP(AI293,'8-Intensitäten Heatmap'!$A$5:$L$232,$AO$3,FALSE))&amp;REPT($AP293,VLOOKUP(AI293,'8-Intensitäten Heatmap'!$A$5:$L$232,$AP$3,FALSE))&amp;REPT($AQ293,VLOOKUP(AI293,'8-Intensitäten Heatmap'!$A$5:$L$232,$AQ$3,FALSE))&amp;REPT($AR293,VLOOKUP(AI293,'8-Intensitäten Heatmap'!$A$5:$L$232,$AR$3,FALSE))&amp;REPT($AS293,VLOOKUP(AI293,'8-Intensitäten Heatmap'!$A$5:$L$232,$AS$3,FALSE))&amp;REPT($AT293,VLOOKUP(AI293,'8-Intensitäten Heatmap'!$A$5:$L$232,$AT$3,FALSE))&amp;REPT($AU293,VLOOKUP(AI293,'8-Intensitäten Heatmap'!$A$5:$L$232,$AU$3,FALSE))&amp;REPT($AV293,VLOOKUP(AI293,'8-Intensitäten Heatmap'!$A$5:$L$232,$AV$3,FALSE))&amp;REPT($AW293,VLOOKUP(AI293,'8-Intensitäten Heatmap'!$A$5:$L$232,$AW$3,FALSE))</f>
        <v>{ "type": "Feature", "geometry": { "type": "Point", "coordinates": [8,3319048,49,9932247] } },{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[8,3319048,49,9927247] } },{ "type": "Feature", "geometry": { "type": "Point", "coordinates": [8,3311048,49,9932247] } },{ "type": "Feature", "geometry": { "type": "Point", "coordinates": [8,3311048,49,9932247] } },{ "type": "Feature", "geometry": { "type": "Point", "coordinates": [8,3311048,49,9927247] } },{ "type": "Feature", "geometry": { "type": "Point", "coordinates": [8,3311048,49,9927247] } },{ "type": "Feature", "geometry": { "type": "Point", "coordinates": [8,3327048,49,9937247] } },{ "type": "Feature", "geometry": { "type": "Point", "coordinates": [8,3327048,49,9937247] } },{ "type": "Feature", "geometry": { "type": "Point", "coordinates": [8,3311048,49,9937247] } },{ "type": "Feature", "geometry": { "type": "Point", "coordinates": [8,3311048,49,9937247] } },{ "type": "Feature", "geometry": { "type": "Point", "coordinates": [8,3327048,49,9927247] } },{ "type": "Feature", "geometry": { "type": "Point", "coordinates": [8,3327048,49,9927247] } },</v>
      </c>
      <c r="BC293" s="6" t="str">
        <f>REPT($AO293,VLOOKUP(AJ293,'8-Intensitäten Heatmap'!$A$5:$L$232,$AO$3,FALSE))&amp;REPT($AP293,VLOOKUP(AJ293,'8-Intensitäten Heatmap'!$A$5:$L$232,$AP$3,FALSE))&amp;REPT($AQ293,VLOOKUP(AJ293,'8-Intensitäten Heatmap'!$A$5:$L$232,$AQ$3,FALSE))&amp;REPT($AR293,VLOOKUP(AJ293,'8-Intensitäten Heatmap'!$A$5:$L$232,$AR$3,FALSE))&amp;REPT($AS293,VLOOKUP(AJ293,'8-Intensitäten Heatmap'!$A$5:$L$232,$AS$3,FALSE))&amp;REPT($AT293,VLOOKUP(AJ293,'8-Intensitäten Heatmap'!$A$5:$L$232,$AT$3,FALSE))&amp;REPT($AU293,VLOOKUP(AJ293,'8-Intensitäten Heatmap'!$A$5:$L$232,$AU$3,FALSE))&amp;REPT($AV293,VLOOKUP(AJ293,'8-Intensitäten Heatmap'!$A$5:$L$232,$AV$3,FALSE))&amp;REPT($AW293,VLOOKUP(AJ293,'8-Intensitäten Heatmap'!$A$5:$L$232,$AW$3,FALSE))</f>
        <v>{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[8,3311048,49,9932247] } },{ "type": "Feature", "geometry": { "type": "Point", "coordinates": [8,3311048,49,9932247] } },{ "type": "Feature", "geometry": { "type": "Point", "coordinates": [8,3311048,49,9927247] } },{ "type": "Feature", "geometry": { "type": "Point", "coordinates": [8,3327048,49,9937247] } },{ "type": "Feature", "geometry": { "type": "Point", "coordinates": [8,3311048,49,9937247] } },{ "type": "Feature", "geometry": { "type": "Point", "coordinates": [8,3327048,49,9927247] } },</v>
      </c>
      <c r="BD293" s="6" t="str">
        <f>REPT($AO293,VLOOKUP(AK293,'8-Intensitäten Heatmap'!$A$5:$L$232,$AO$3,FALSE))&amp;REPT($AP293,VLOOKUP(AK293,'8-Intensitäten Heatmap'!$A$5:$L$232,$AP$3,FALSE))&amp;REPT($AQ293,VLOOKUP(AK293,'8-Intensitäten Heatmap'!$A$5:$L$232,$AQ$3,FALSE))&amp;REPT($AR293,VLOOKUP(AK293,'8-Intensitäten Heatmap'!$A$5:$L$232,$AR$3,FALSE))&amp;REPT($AS293,VLOOKUP(AK293,'8-Intensitäten Heatmap'!$A$5:$L$232,$AS$3,FALSE))&amp;REPT($AT293,VLOOKUP(AK293,'8-Intensitäten Heatmap'!$A$5:$L$232,$AT$3,FALSE))&amp;REPT($AU293,VLOOKUP(AK293,'8-Intensitäten Heatmap'!$A$5:$L$232,$AU$3,FALSE))&amp;REPT($AV293,VLOOKUP(AK293,'8-Intensitäten Heatmap'!$A$5:$L$232,$AV$3,FALSE))&amp;REPT($AW293,VLOOKUP(AK293,'8-Intensitäten Heatmap'!$A$5:$L$232,$AW$3,FALSE))</f>
        <v>{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[8,3311048,49,9932247] } },{ "type": "Feature", "geometry": { "type": "Point", "coordinates": [8,3311048,49,9932247] } },{ "type": "Feature", "geometry": { "type": "Point", "coordinates": [8,3311048,49,9927247] } },{ "type": "Feature", "geometry": { "type": "Point", "coordinates": [8,3311048,49,9927247] } },{ "type": "Feature", "geometry": { "type": "Point", "coordinates": [8,3327048,49,9937247] } },{ "type": "Feature", "geometry": { "type": "Point", "coordinates": [8,3327048,49,9937247] } },{ "type": "Feature", "geometry": { "type": "Point", "coordinates": [8,3311048,49,9937247] } },{ "type": "Feature", "geometry": { "type": "Point", "coordinates": [8,3311048,49,9937247] } },{ "type": "Feature", "geometry": { "type": "Point", "coordinates": [8,3327048,49,9927247] } },{ "type": "Feature", "geometry": { "type": "Point", "coordinates": [8,3327048,49,9927247] } },</v>
      </c>
      <c r="BE293" s="6" t="str">
        <f>REPT($AO293,VLOOKUP(AL293,'8-Intensitäten Heatmap'!$A$5:$L$232,$AO$3,FALSE))&amp;REPT($AP293,VLOOKUP(AL293,'8-Intensitäten Heatmap'!$A$5:$L$232,$AP$3,FALSE))&amp;REPT($AQ293,VLOOKUP(AL293,'8-Intensitäten Heatmap'!$A$5:$L$232,$AQ$3,FALSE))&amp;REPT($AR293,VLOOKUP(AL293,'8-Intensitäten Heatmap'!$A$5:$L$232,$AR$3,FALSE))&amp;REPT($AS293,VLOOKUP(AL293,'8-Intensitäten Heatmap'!$A$5:$L$232,$AS$3,FALSE))&amp;REPT($AT293,VLOOKUP(AL293,'8-Intensitäten Heatmap'!$A$5:$L$232,$AT$3,FALSE))&amp;REPT($AU293,VLOOKUP(AL293,'8-Intensitäten Heatmap'!$A$5:$L$232,$AU$3,FALSE))&amp;REPT($AV293,VLOOKUP(AL293,'8-Intensitäten Heatmap'!$A$5:$L$232,$AV$3,FALSE))&amp;REPT($AW293,VLOOKUP(AL293,'8-Intensitäten Heatmap'!$A$5:$L$232,$AW$3,FALSE))</f>
        <v>{ "type": "Feature", "geometry": { "type": "Point", "coordinates": [8,3319048,49,9932247] } },{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[8,3319048,49,9927247] } },{ "type": "Feature", "geometry": { "type": "Point", "coordinates": [8,3311048,49,9932247] } },{ "type": "Feature", "geometry": { "type": "Point", "coordinates": [8,3311048,49,9932247] } },{ "type": "Feature", "geometry": { "type": "Point", "coordinates": [8,3311048,49,9927247] } },{ "type": "Feature", "geometry": { "type": "Point", "coordinates": [8,3311048,49,9927247] } },{ "type": "Feature", "geometry": { "type": "Point", "coordinates": [8,3327048,49,9937247] } },{ "type": "Feature", "geometry": { "type": "Point", "coordinates": [8,3327048,49,9937247] } },{ "type": "Feature", "geometry": { "type": "Point", "coordinates": [8,3311048,49,9937247] } },{ "type": "Feature", "geometry": { "type": "Point", "coordinates": [8,3311048,49,9937247] } },{ "type": "Feature", "geometry": { "type": "Point", "coordinates": [8,3327048,49,9927247] } },{ "type": "Feature", "geometry": { "type": "Point", "coordinates": [8,3327048,49,9927247] } },</v>
      </c>
      <c r="BF293" s="6" t="str">
        <f>REPT($AO293,VLOOKUP(AM293,'8-Intensitäten Heatmap'!$A$5:$L$232,$AO$3,FALSE))&amp;REPT($AP293,VLOOKUP(AM293,'8-Intensitäten Heatmap'!$A$5:$L$232,$AP$3,FALSE))&amp;REPT($AQ293,VLOOKUP(AM293,'8-Intensitäten Heatmap'!$A$5:$L$232,$AQ$3,FALSE))&amp;REPT($AR293,VLOOKUP(AM293,'8-Intensitäten Heatmap'!$A$5:$L$232,$AR$3,FALSE))&amp;REPT($AS293,VLOOKUP(AM293,'8-Intensitäten Heatmap'!$A$5:$L$232,$AS$3,FALSE))&amp;REPT($AT293,VLOOKUP(AM293,'8-Intensitäten Heatmap'!$A$5:$L$232,$AT$3,FALSE))&amp;REPT($AU293,VLOOKUP(AM293,'8-Intensitäten Heatmap'!$A$5:$L$232,$AU$3,FALSE))&amp;REPT($AV293,VLOOKUP(AM293,'8-Intensitäten Heatmap'!$A$5:$L$232,$AV$3,FALSE))&amp;REPT($AW293,VLOOKUP(AM293,'8-Intensitäten Heatmap'!$A$5:$L$232,$AW$3,FALSE))</f>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[8,3327048,49,9932247] } },{ "type": "Feature", "geometry": { "type": "Point", "coordinates": [8,3327048,49,9932247] } },{ "type": "Feature", "geometry": { "type": "Point", "coordinates": [8,3327048,49,9932247] } },{ "type": "Feature", "geometry": { "type": "Point", "coordinates": [8,3327048,49,9932247] } },{ "type": "Feature", "geometry": { "type": "Point", "coordinates": [8,3319048,49,9937247] } },{ "type": "Feature", "geometry": { "type": "Point", "coordinates": [8,3319048,49,9937247] } },{ "type": "Feature", "geometry": { "type": "Point", "coordinates": [8,3319048,49,9937247] } },{ "type": "Feature", "geometry": { "type": "Point", "coordinates": [8,3319048,49,9937247] } },{ "type": "Feature", "geometry": { "type": "Point", "coordinates": [8,3319048,49,9927247] } },{ "type": "Feature", "geometry": { "type": "Point", "coordinates": [8,3319048,49,9927247] } },{ "type": "Feature", "geometry": { "type": "Point", "coordinates": [8,3319048,49,9927247] } },{ "type": "Feature", "geometry": { "type": "Point", "coordinates": [8,3319048,49,9927247] } },{ "type": "Feature", "geometry": { "type": "Point", "coordinates": [8,3311048,49,9932247] } },{ "type": "Feature", "geometry": { "type": "Point", "coordinates": [8,3311048,49,9932247] } },{ "type": "Feature", "geometry": { "type": "Point", "coordinates": [8,3311048,49,9932247] } },{ "type": "Feature", "geometry": { "type": "Point", "coordinates": [8,3311048,49,9932247] } },{ "type": "Feature", "geometry": { "type": "Point", "coordinates": [8,3311048,49,9927247] } },{ "type": "Feature", "geometry": { "type": "Point", "coordinates": [8,3311048,49,9927247] } },{ "type": "Feature", "geometry": { "type": "Point", "coordinates": [8,3311048,49,9927247] } },{ "type": "Feature", "geometry": { "type": "Point", "coordinates": [8,3311048,49,9927247] } },{ "type": "Feature", "geometry": { "type": "Point", "coordinates": [8,3327048,49,9937247] } },{ "type": "Feature", "geometry": { "type": "Point", "coordinates": [8,3327048,49,9937247] } },{ "type": "Feature", "geometry": { "type": "Point", "coordinates": [8,3327048,49,9937247] } },{ "type": "Feature", "geometry": { "type": "Point", "coordinates": [8,3311048,49,9937247] } },{ "type": "Feature", "geometry": { "type": "Point", "coordinates": [8,3311048,49,9937247] } },{ "type": "Feature", "geometry": { "type": "Point", "coordinates": [8,3311048,49,9937247] } },{ "type": "Feature", "geometry": { "type": "Point", "coordinates": [8,3327048,49,9927247] } },{ "type": "Feature", "geometry": { "type": "Point", "coordinates": [8,3327048,49,9927247] } },{ "type": "Feature", "geometry": { "type": "Point", "coordinates": [8,3327048,49,9927247] } },</v>
      </c>
      <c r="BG293" s="6" t="s">
        <v>753</v>
      </c>
      <c r="BH293" s="6" t="str">
        <f t="shared" si="121"/>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v>
      </c>
      <c r="BI293" s="6" t="str">
        <f t="shared" si="122"/>
        <v>{ "type": "Feature", "geometry": { "type": "Point", "coordinates": [8,3319048,49,9932247] } },{ "type": "Feature", "geometry": { "type": "Point", "coordinates": [8,3319048,49,9932247] } },{ "type": "Feature", "geometry": { "type": "Point", "coordinates": [8,3319048,49,9932247] } },</v>
      </c>
      <c r="BJ293" s="6" t="str">
        <f t="shared" si="123"/>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v>
      </c>
      <c r="BK293" s="6" t="str">
        <f t="shared" si="124"/>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v>
      </c>
      <c r="BL293" s="6" t="str">
        <f t="shared" si="125"/>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v>
      </c>
      <c r="BM293" s="6" t="str">
        <f t="shared" si="126"/>
        <v>{ "type": "Feature", "geometry": { "type": "Point", "coordinates": [8,3319048,49,9932247] } },{ "type": "Feature", "geometry": { "type": "Point", "coordinates": [8,3319048,49,9932247] } },{ "type": "Feature", "geometry": { "type": "Point", "coordinates": [8,3319048,49,9932247] } },{ "type": "Feature", "geometry": { "type": "Point", "coordinates": [8,3319048,49,9932247] } },</v>
      </c>
      <c r="BN293" s="6" t="str">
        <f t="shared" si="127"/>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v>
      </c>
      <c r="BO293" s="6" t="str">
        <f t="shared" si="128"/>
        <v>{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 "type": "Feature", "geometry": { "type": "Point", "coordinates": [8,3319048,49,9932247] } },</v>
      </c>
      <c r="BP293" s="6" t="s">
        <v>3381</v>
      </c>
    </row>
    <row r="294" spans="1:68" s="6" customFormat="1" x14ac:dyDescent="0.3">
      <c r="A294" s="18" t="str">
        <f>Table1[[#This Row],[Name]]</f>
        <v>Kraftverkehr Nagel SE &amp; Co. KG</v>
      </c>
      <c r="B294" s="362">
        <v>8.4672721000000006</v>
      </c>
      <c r="C294" s="362">
        <v>49.931566400000001</v>
      </c>
      <c r="D294" s="18" t="str">
        <f>Table1[[#This Row],[Standortkategorie]]</f>
        <v>Verteilzentrum</v>
      </c>
      <c r="E294" s="18" t="str">
        <f>IF(Table1[[#This Row],[Zusatzinformation]]=0,"",Table1[[#This Row],[Zusatzinformation]])</f>
        <v/>
      </c>
      <c r="F294" s="47">
        <f>IF($D294&lt;&gt;"Busdepot",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37.285714285714292</v>
      </c>
      <c r="G294" s="47">
        <f>IF($D294&lt;&gt;"Busdepot",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14.914285714285715</v>
      </c>
      <c r="H294" s="47">
        <f>(Table1[[#This Row],[Lieferfahrzeuge]]*'1-Konfiguration'!$D$16+(MAX(Table1[[#This Row],[Lieferfahrzeuge]]*'1-Konfiguration'!$D$16,Table1[[#This Row],[Lieferfahrzeugtore]]*'1-Konfiguration'!$D$14)))/2</f>
        <v>0</v>
      </c>
      <c r="I294" s="47">
        <f>Table1[[#This Row],[Müllfahrzeuge]]</f>
        <v>0</v>
      </c>
      <c r="J294" s="47">
        <f>Table1[[#This Row],[Betonmischfahrzeuge]]</f>
        <v>0</v>
      </c>
      <c r="K294" s="47">
        <f>(Table1[[#This Row],[Schiffe]]*'1-Konfiguration'!$D$16+(MAX(Table1[[#This Row],[Schiffe]]*'1-Konfiguration'!$D$16,Table1[[#This Row],[Anleger]]*'1-Konfiguration'!$D$14)))/2</f>
        <v>0</v>
      </c>
      <c r="L294" s="47">
        <f>IF($D294="Busdepot",IFERROR(Table1[[#This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4" s="47">
        <f>IF($D294="Busdepot",IFERROR(Table1[[#This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4" s="81">
        <f>VLOOKUP($F$7,'1-Konfiguration'!$D$24:$G$28,4,FALSE) * (VLOOKUP('5-Standortanalyse (Berechnung)'!$F$7,'1-Konfiguration'!$D$24:$F$28,2,FALSE)/100)*VLOOKUP('5-Standortanalyse (Berechnung)'!$F$7,'1-Konfiguration'!$D$24:$F$28,3,FALSE)*$F294</f>
        <v>194408.81048571432</v>
      </c>
      <c r="O294" s="81">
        <f>VLOOKUP($G$7,'1-Konfiguration'!$D$24:$G$28,4,FALSE) * (VLOOKUP('5-Standortanalyse (Berechnung)'!$G$7,'1-Konfiguration'!$D$24:$F$28,2,FALSE)/100)*VLOOKUP('5-Standortanalyse (Berechnung)'!$G$7,'1-Konfiguration'!$D$24:$F$28,3,FALSE)*$G294</f>
        <v>22887.462857142855</v>
      </c>
      <c r="P294" s="81">
        <f>VLOOKUP($H$7,'1-Konfiguration'!$D$24:$G$28,4,FALSE) * (VLOOKUP('5-Standortanalyse (Berechnung)'!$H$7,'1-Konfiguration'!$D$24:$F$28,2,FALSE)/100)*VLOOKUP('5-Standortanalyse (Berechnung)'!$H$7,'1-Konfiguration'!$D$24:$F$28,3,FALSE)*$H294</f>
        <v>0</v>
      </c>
      <c r="Q294" s="81">
        <f>VLOOKUP($I$7,'1-Konfiguration'!$D$24:$G$33,4,FALSE) * (VLOOKUP('5-Standortanalyse (Berechnung)'!$I$7,'1-Konfiguration'!$D$24:$F$33,2,FALSE)/100)*VLOOKUP('5-Standortanalyse (Berechnung)'!$I$7,'1-Konfiguration'!$D$24:$F$33,3,FALSE)*$I294</f>
        <v>0</v>
      </c>
      <c r="R294" s="81">
        <f>VLOOKUP($J$7,'1-Konfiguration'!$D$24:$G$33,4,FALSE) * (VLOOKUP('5-Standortanalyse (Berechnung)'!$J$7,'1-Konfiguration'!$D$24:$F$33,2,FALSE)/100)*VLOOKUP('5-Standortanalyse (Berechnung)'!$J$7,'1-Konfiguration'!$D$24:$F$33,3,FALSE)*$J294</f>
        <v>0</v>
      </c>
      <c r="S294" s="81">
        <f>VLOOKUP($K$7,'1-Konfiguration'!$D$24:$G$33,4,FALSE) * (VLOOKUP('5-Standortanalyse (Berechnung)'!$K$7,'1-Konfiguration'!$D$24:$F$33,2,FALSE)/100)*VLOOKUP('5-Standortanalyse (Berechnung)'!$K$7,'1-Konfiguration'!$D$24:$F$33,3,FALSE)*$K294</f>
        <v>0</v>
      </c>
      <c r="T294" s="81">
        <f>VLOOKUP($L$7,'1-Konfiguration'!$D$24:$G$28,4,FALSE) * (VLOOKUP('5-Standortanalyse (Berechnung)'!$L$7,'1-Konfiguration'!$D$24:$F$28,2,FALSE)/100)*VLOOKUP('5-Standortanalyse (Berechnung)'!$L$7,'1-Konfiguration'!$D$24:$F$28,3,FALSE)*$L294</f>
        <v>0</v>
      </c>
      <c r="U294" s="81">
        <f>VLOOKUP($M$7,'1-Konfiguration'!$D$24:$G$28,4,FALSE) * (VLOOKUP('5-Standortanalyse (Berechnung)'!$M$7,'1-Konfiguration'!$D$24:$F$28,2,FALSE)/100)*VLOOKUP('5-Standortanalyse (Berechnung)'!$M$7,'1-Konfiguration'!$D$24:$F$28,3,FALSE)*$M294</f>
        <v>0</v>
      </c>
      <c r="V294" s="81">
        <f>MMULT($N294:$P294,'1-Konfiguration'!G$54:G$56)+MMULT($Q294:$R294,'1-Konfiguration'!G$59:G$60)+MMULT($T294:$U294,'1-Konfiguration'!G$57:G$58)+($S294*'1-Konfiguration'!G$63)</f>
        <v>1900.323307128439</v>
      </c>
      <c r="W294" s="81">
        <f>MMULT($N294:$P294,'1-Konfiguration'!H$54:H$56)+MMULT($Q294:$R294,'1-Konfiguration'!H$59:H$60)+MMULT($T294:$U294,'1-Konfiguration'!H$57:H$58)+($S294*'1-Konfiguration'!H$63)</f>
        <v>9043.3113591024321</v>
      </c>
      <c r="X294" s="81">
        <f>MMULT($N294:$P294,'1-Konfiguration'!I$54:I$56)+MMULT($Q294:$R294,'1-Konfiguration'!I$59:I$60)+MMULT($T294:$U294,'1-Konfiguration'!I$57:I$58)+($S294*'1-Konfiguration'!I$63)</f>
        <v>22828.790131628513</v>
      </c>
      <c r="Y294" s="81">
        <f>MMULT($N294:$P294,'1-Konfiguration'!J$54:J$56)+MMULT($Q294:$R294,'1-Konfiguration'!J$59:J$60)+MMULT($T294:$U294,'1-Konfiguration'!J$57:J$58)+($S294*'1-Konfiguration'!J$63)</f>
        <v>44811.673374638958</v>
      </c>
      <c r="Z294" s="81">
        <f>MMULT($N294:$P294,'1-Konfiguration'!K$54:K$56)+MMULT($Q294:$R294,'1-Konfiguration'!K$59:K$60)+MMULT($T294:$U294,'1-Konfiguration'!K$57:K$58)+($S294*'1-Konfiguration'!K$63)</f>
        <v>4750.8082678210976</v>
      </c>
      <c r="AA294" s="81">
        <f>MMULT($N294:$P294,'1-Konfiguration'!L$54:L$56)+MMULT($Q294:$R294,'1-Konfiguration'!L$59:L$60)+MMULT($T294:$U294,'1-Konfiguration'!L$57:L$58)+($S294*'1-Konfiguration'!L$63)</f>
        <v>12354.101433443697</v>
      </c>
      <c r="AB294" s="81">
        <f>MMULT($N294:$P294,'1-Konfiguration'!M$54:M$56)+MMULT($Q294:$R294,'1-Konfiguration'!M$59:M$60)+MMULT($T294:$U294,'1-Konfiguration'!M$57:M$58)+($S294*'1-Konfiguration'!M$63)</f>
        <v>31398.318930050806</v>
      </c>
      <c r="AC294" s="81">
        <f>MMULT($N294:$P294,'1-Konfiguration'!N$54:N$56)+MMULT($Q294:$R294,'1-Konfiguration'!N$59:N$60)+MMULT($T294:$U294,'1-Konfiguration'!N$57:N$58)+($S294*'1-Konfiguration'!N$63)</f>
        <v>69170.113289068569</v>
      </c>
      <c r="AF294" s="6">
        <f t="shared" si="112"/>
        <v>13</v>
      </c>
      <c r="AG294" s="6">
        <f t="shared" si="113"/>
        <v>36</v>
      </c>
      <c r="AH294" s="6">
        <f t="shared" si="114"/>
        <v>46</v>
      </c>
      <c r="AI294" s="6">
        <f t="shared" si="115"/>
        <v>60</v>
      </c>
      <c r="AJ294" s="6">
        <f t="shared" si="116"/>
        <v>38</v>
      </c>
      <c r="AK294" s="6">
        <f t="shared" si="117"/>
        <v>49</v>
      </c>
      <c r="AL294" s="6">
        <f t="shared" si="118"/>
        <v>63</v>
      </c>
      <c r="AM294" s="6">
        <f t="shared" si="119"/>
        <v>92</v>
      </c>
      <c r="AO294" s="5" t="str">
        <f t="shared" si="120"/>
        <v>{ "type": "Feature", "geometry": { "type": "Point", "coordinates": [8,4672721,49,9315664] } },</v>
      </c>
      <c r="AP294" s="5" t="str">
        <f t="shared" si="104"/>
        <v>{ "type": "Feature", "geometry": { "type": "Point", "coordinates": [8,4680721,49,9315664] } },</v>
      </c>
      <c r="AQ294" s="5" t="str">
        <f t="shared" si="105"/>
        <v>{ "type": "Feature", "geometry": { "type": "Point", "coordinates": [8,4672721,49,9320664] } },</v>
      </c>
      <c r="AR294" s="5" t="str">
        <f t="shared" si="106"/>
        <v>{ "type": "Feature", "geometry": { "type": "Point", "coordinates": [8,4672721,49,9310664] } },</v>
      </c>
      <c r="AS294" s="5" t="str">
        <f t="shared" si="107"/>
        <v>{ "type": "Feature", "geometry": { "type": "Point", "coordinates": [8,4664721,49,9315664] } },</v>
      </c>
      <c r="AT294" s="5" t="str">
        <f t="shared" si="108"/>
        <v>{ "type": "Feature", "geometry": { "type": "Point", "coordinates": [8,4664721,49,9310664] } },</v>
      </c>
      <c r="AU294" s="5" t="str">
        <f t="shared" si="109"/>
        <v>{ "type": "Feature", "geometry": { "type": "Point", "coordinates": [8,4680721,49,9320664] } },</v>
      </c>
      <c r="AV294" s="5" t="str">
        <f t="shared" si="110"/>
        <v>{ "type": "Feature", "geometry": { "type": "Point", "coordinates": [8,4664721,49,9320664] } },</v>
      </c>
      <c r="AW294" s="5" t="str">
        <f t="shared" si="111"/>
        <v>{ "type": "Feature", "geometry": { "type": "Point", "coordinates": [8,4680721,49,9310664] } },</v>
      </c>
      <c r="AX294" s="5" t="s">
        <v>753</v>
      </c>
      <c r="AY294" s="6" t="str">
        <f>REPT($AO294,VLOOKUP(AF294,'8-Intensitäten Heatmap'!$A$5:$L$232,$AO$3,FALSE))&amp;REPT($AP294,VLOOKUP(AF294,'8-Intensitäten Heatmap'!$A$5:$L$232,$AP$3,FALSE))&amp;REPT($AQ294,VLOOKUP(AF294,'8-Intensitäten Heatmap'!$A$5:$L$232,$AQ$3,FALSE))&amp;REPT($AR294,VLOOKUP(AF294,'8-Intensitäten Heatmap'!$A$5:$L$232,$AR$3,FALSE))&amp;REPT($AS294,VLOOKUP(AF294,'8-Intensitäten Heatmap'!$A$5:$L$232,$AS$3,FALSE))&amp;REPT($AT294,VLOOKUP(AF294,'8-Intensitäten Heatmap'!$A$5:$L$232,$AT$3,FALSE))&amp;REPT($AU294,VLOOKUP(AF294,'8-Intensitäten Heatmap'!$A$5:$L$232,$AU$3,FALSE))&amp;REPT($AV294,VLOOKUP(AF294,'8-Intensitäten Heatmap'!$A$5:$L$232,$AV$3,FALSE))&amp;REPT($AW294,VLOOKUP(AF294,'8-Intensitäten Heatmap'!$A$5:$L$232,$AW$3,FALSE))</f>
        <v>{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[8,4664721,49,9315664] } },{ "type": "Feature", "geometry": { "type": "Point", "coordinates": [8,4664721,49,9310664] } },{ "type": "Feature", "geometry": { "type": "Point", "coordinates": [8,4680721,49,9320664] } },{ "type": "Feature", "geometry": { "type": "Point", "coordinates": [8,4664721,49,9320664] } },{ "type": "Feature", "geometry": { "type": "Point", "coordinates": [8,4680721,49,9310664] } },</v>
      </c>
      <c r="AZ294" s="6" t="str">
        <f>REPT($AO294,VLOOKUP(AG294,'8-Intensitäten Heatmap'!$A$5:$L$232,$AO$3,FALSE))&amp;REPT($AP294,VLOOKUP(AG294,'8-Intensitäten Heatmap'!$A$5:$L$232,$AP$3,FALSE))&amp;REPT($AQ294,VLOOKUP(AG294,'8-Intensitäten Heatmap'!$A$5:$L$232,$AQ$3,FALSE))&amp;REPT($AR294,VLOOKUP(AG294,'8-Intensitäten Heatmap'!$A$5:$L$232,$AR$3,FALSE))&amp;REPT($AS294,VLOOKUP(AG294,'8-Intensitäten Heatmap'!$A$5:$L$232,$AS$3,FALSE))&amp;REPT($AT294,VLOOKUP(AG294,'8-Intensitäten Heatmap'!$A$5:$L$232,$AT$3,FALSE))&amp;REPT($AU294,VLOOKUP(AG294,'8-Intensitäten Heatmap'!$A$5:$L$232,$AU$3,FALSE))&amp;REPT($AV294,VLOOKUP(AG294,'8-Intensitäten Heatmap'!$A$5:$L$232,$AV$3,FALSE))&amp;REPT($AW294,VLOOKUP(AG294,'8-Intensitäten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v>
      </c>
      <c r="BA294" s="6" t="str">
        <f>REPT($AO294,VLOOKUP(AH294,'8-Intensitäten Heatmap'!$A$5:$L$232,$AO$3,FALSE))&amp;REPT($AP294,VLOOKUP(AH294,'8-Intensitäten Heatmap'!$A$5:$L$232,$AP$3,FALSE))&amp;REPT($AQ294,VLOOKUP(AH294,'8-Intensitäten Heatmap'!$A$5:$L$232,$AQ$3,FALSE))&amp;REPT($AR294,VLOOKUP(AH294,'8-Intensitäten Heatmap'!$A$5:$L$232,$AR$3,FALSE))&amp;REPT($AS294,VLOOKUP(AH294,'8-Intensitäten Heatmap'!$A$5:$L$232,$AS$3,FALSE))&amp;REPT($AT294,VLOOKUP(AH294,'8-Intensitäten Heatmap'!$A$5:$L$232,$AT$3,FALSE))&amp;REPT($AU294,VLOOKUP(AH294,'8-Intensitäten Heatmap'!$A$5:$L$232,$AU$3,FALSE))&amp;REPT($AV294,VLOOKUP(AH294,'8-Intensitäten Heatmap'!$A$5:$L$232,$AV$3,FALSE))&amp;REPT($AW294,VLOOKUP(AH294,'8-Intensitäten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v>
      </c>
      <c r="BB294" s="6" t="str">
        <f>REPT($AO294,VLOOKUP(AI294,'8-Intensitäten Heatmap'!$A$5:$L$232,$AO$3,FALSE))&amp;REPT($AP294,VLOOKUP(AI294,'8-Intensitäten Heatmap'!$A$5:$L$232,$AP$3,FALSE))&amp;REPT($AQ294,VLOOKUP(AI294,'8-Intensitäten Heatmap'!$A$5:$L$232,$AQ$3,FALSE))&amp;REPT($AR294,VLOOKUP(AI294,'8-Intensitäten Heatmap'!$A$5:$L$232,$AR$3,FALSE))&amp;REPT($AS294,VLOOKUP(AI294,'8-Intensitäten Heatmap'!$A$5:$L$232,$AS$3,FALSE))&amp;REPT($AT294,VLOOKUP(AI294,'8-Intensitäten Heatmap'!$A$5:$L$232,$AT$3,FALSE))&amp;REPT($AU294,VLOOKUP(AI294,'8-Intensitäten Heatmap'!$A$5:$L$232,$AU$3,FALSE))&amp;REPT($AV294,VLOOKUP(AI294,'8-Intensitäten Heatmap'!$A$5:$L$232,$AV$3,FALSE))&amp;REPT($AW294,VLOOKUP(AI294,'8-Intensitäten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v>
      </c>
      <c r="BC294" s="6" t="str">
        <f>REPT($AO294,VLOOKUP(AJ294,'8-Intensitäten Heatmap'!$A$5:$L$232,$AO$3,FALSE))&amp;REPT($AP294,VLOOKUP(AJ294,'8-Intensitäten Heatmap'!$A$5:$L$232,$AP$3,FALSE))&amp;REPT($AQ294,VLOOKUP(AJ294,'8-Intensitäten Heatmap'!$A$5:$L$232,$AQ$3,FALSE))&amp;REPT($AR294,VLOOKUP(AJ294,'8-Intensitäten Heatmap'!$A$5:$L$232,$AR$3,FALSE))&amp;REPT($AS294,VLOOKUP(AJ294,'8-Intensitäten Heatmap'!$A$5:$L$232,$AS$3,FALSE))&amp;REPT($AT294,VLOOKUP(AJ294,'8-Intensitäten Heatmap'!$A$5:$L$232,$AT$3,FALSE))&amp;REPT($AU294,VLOOKUP(AJ294,'8-Intensitäten Heatmap'!$A$5:$L$232,$AU$3,FALSE))&amp;REPT($AV294,VLOOKUP(AJ294,'8-Intensitäten Heatmap'!$A$5:$L$232,$AV$3,FALSE))&amp;REPT($AW294,VLOOKUP(AJ294,'8-Intensitäten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v>
      </c>
      <c r="BD294" s="6" t="str">
        <f>REPT($AO294,VLOOKUP(AK294,'8-Intensitäten Heatmap'!$A$5:$L$232,$AO$3,FALSE))&amp;REPT($AP294,VLOOKUP(AK294,'8-Intensitäten Heatmap'!$A$5:$L$232,$AP$3,FALSE))&amp;REPT($AQ294,VLOOKUP(AK294,'8-Intensitäten Heatmap'!$A$5:$L$232,$AQ$3,FALSE))&amp;REPT($AR294,VLOOKUP(AK294,'8-Intensitäten Heatmap'!$A$5:$L$232,$AR$3,FALSE))&amp;REPT($AS294,VLOOKUP(AK294,'8-Intensitäten Heatmap'!$A$5:$L$232,$AS$3,FALSE))&amp;REPT($AT294,VLOOKUP(AK294,'8-Intensitäten Heatmap'!$A$5:$L$232,$AT$3,FALSE))&amp;REPT($AU294,VLOOKUP(AK294,'8-Intensitäten Heatmap'!$A$5:$L$232,$AU$3,FALSE))&amp;REPT($AV294,VLOOKUP(AK294,'8-Intensitäten Heatmap'!$A$5:$L$232,$AV$3,FALSE))&amp;REPT($AW294,VLOOKUP(AK294,'8-Intensitäten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v>
      </c>
      <c r="BE294" s="6" t="str">
        <f>REPT($AO294,VLOOKUP(AL294,'8-Intensitäten Heatmap'!$A$5:$L$232,$AO$3,FALSE))&amp;REPT($AP294,VLOOKUP(AL294,'8-Intensitäten Heatmap'!$A$5:$L$232,$AP$3,FALSE))&amp;REPT($AQ294,VLOOKUP(AL294,'8-Intensitäten Heatmap'!$A$5:$L$232,$AQ$3,FALSE))&amp;REPT($AR294,VLOOKUP(AL294,'8-Intensitäten Heatmap'!$A$5:$L$232,$AR$3,FALSE))&amp;REPT($AS294,VLOOKUP(AL294,'8-Intensitäten Heatmap'!$A$5:$L$232,$AS$3,FALSE))&amp;REPT($AT294,VLOOKUP(AL294,'8-Intensitäten Heatmap'!$A$5:$L$232,$AT$3,FALSE))&amp;REPT($AU294,VLOOKUP(AL294,'8-Intensitäten Heatmap'!$A$5:$L$232,$AU$3,FALSE))&amp;REPT($AV294,VLOOKUP(AL294,'8-Intensitäten Heatmap'!$A$5:$L$232,$AV$3,FALSE))&amp;REPT($AW294,VLOOKUP(AL294,'8-Intensitäten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v>
      </c>
      <c r="BF294" s="6" t="str">
        <f>REPT($AO294,VLOOKUP(AM294,'8-Intensitäten Heatmap'!$A$5:$L$232,$AO$3,FALSE))&amp;REPT($AP294,VLOOKUP(AM294,'8-Intensitäten Heatmap'!$A$5:$L$232,$AP$3,FALSE))&amp;REPT($AQ294,VLOOKUP(AM294,'8-Intensitäten Heatmap'!$A$5:$L$232,$AQ$3,FALSE))&amp;REPT($AR294,VLOOKUP(AM294,'8-Intensitäten Heatmap'!$A$5:$L$232,$AR$3,FALSE))&amp;REPT($AS294,VLOOKUP(AM294,'8-Intensitäten Heatmap'!$A$5:$L$232,$AS$3,FALSE))&amp;REPT($AT294,VLOOKUP(AM294,'8-Intensitäten Heatmap'!$A$5:$L$232,$AT$3,FALSE))&amp;REPT($AU294,VLOOKUP(AM294,'8-Intensitäten Heatmap'!$A$5:$L$232,$AU$3,FALSE))&amp;REPT($AV294,VLOOKUP(AM294,'8-Intensitäten Heatmap'!$A$5:$L$232,$AV$3,FALSE))&amp;REPT($AW294,VLOOKUP(AM294,'8-Intensitäten Heatmap'!$A$5:$L$232,$AW$3,FALSE))</f>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[8,4680721,49,9315664]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[8,4672721,49,9320664]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[8,4672721,49,9310664]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[8,4664721,49,9315664]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[8,4664721,49,9310664]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[8,4680721,49,9320664]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[8,4664721,49,9320664]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 "type": "Feature", "geometry": { "type": "Point", "coordinates": [8,4680721,49,9310664] } },</v>
      </c>
      <c r="BG294" s="6" t="s">
        <v>753</v>
      </c>
      <c r="BH294" s="6" t="str">
        <f t="shared" si="121"/>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I294" s="6" t="str">
        <f t="shared" si="122"/>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J294" s="6" t="str">
        <f t="shared" si="123"/>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K294" s="6" t="str">
        <f t="shared" si="124"/>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L294" s="6" t="str">
        <f t="shared" si="125"/>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M294" s="6" t="str">
        <f t="shared" si="126"/>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N294" s="6" t="str">
        <f t="shared" si="127"/>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O294" s="6" t="str">
        <f t="shared" si="128"/>
        <v>{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 "type": "Feature", "geometry": { "type": "Point", "coordinates": [8,4672721,49,9315664] } },</v>
      </c>
      <c r="BP294" s="6" t="s">
        <v>3381</v>
      </c>
    </row>
    <row r="295" spans="1:68" s="6" customFormat="1" x14ac:dyDescent="0.3">
      <c r="A295" s="18" t="str">
        <f>Table1[[#This Row],[Name]]</f>
        <v>ks drucksysteme</v>
      </c>
      <c r="B295" s="362">
        <v>8.3982132000000007</v>
      </c>
      <c r="C295" s="362">
        <v>49.999350100000001</v>
      </c>
      <c r="D295" s="18" t="str">
        <f>Table1[[#This Row],[Standortkategorie]]</f>
        <v>Wareneingang/-ausgang</v>
      </c>
      <c r="E295" s="18" t="str">
        <f>IF(Table1[[#This Row],[Zusatzinformation]]=0,"",Table1[[#This Row],[Zusatzinformation]])</f>
        <v/>
      </c>
      <c r="F295" s="47">
        <f>IF($D295&lt;&gt;"Busdepot",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3.1333333333333333</v>
      </c>
      <c r="G295" s="47">
        <f>IF($D295&lt;&gt;"Busdepot",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1.5666666666666667</v>
      </c>
      <c r="H295" s="47">
        <f>(Table1[[#This Row],[Lieferfahrzeuge]]*'1-Konfiguration'!$D$16+(MAX(Table1[[#This Row],[Lieferfahrzeuge]]*'1-Konfiguration'!$D$16,Table1[[#This Row],[Lieferfahrzeugtore]]*'1-Konfiguration'!$D$14)))/2</f>
        <v>0</v>
      </c>
      <c r="I295" s="47">
        <f>Table1[[#This Row],[Müllfahrzeuge]]</f>
        <v>0</v>
      </c>
      <c r="J295" s="47">
        <f>Table1[[#This Row],[Betonmischfahrzeuge]]</f>
        <v>0</v>
      </c>
      <c r="K295" s="47">
        <f>(Table1[[#This Row],[Schiffe]]*'1-Konfiguration'!$D$16+(MAX(Table1[[#This Row],[Schiffe]]*'1-Konfiguration'!$D$16,Table1[[#This Row],[Anleger]]*'1-Konfiguration'!$D$14)))/2</f>
        <v>0</v>
      </c>
      <c r="L295" s="47">
        <f>IF($D295="Busdepot",IFERROR(Table1[[#This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5" s="47">
        <f>IF($D295="Busdepot",IFERROR(Table1[[#This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5" s="81">
        <f>VLOOKUP($F$7,'1-Konfiguration'!$D$24:$G$28,4,FALSE) * (VLOOKUP('5-Standortanalyse (Berechnung)'!$F$7,'1-Konfiguration'!$D$24:$F$28,2,FALSE)/100)*VLOOKUP('5-Standortanalyse (Berechnung)'!$F$7,'1-Konfiguration'!$D$24:$F$28,3,FALSE)*$F295</f>
        <v>16337.29212</v>
      </c>
      <c r="O295" s="81">
        <f>VLOOKUP($G$7,'1-Konfiguration'!$D$24:$G$28,4,FALSE) * (VLOOKUP('5-Standortanalyse (Berechnung)'!$G$7,'1-Konfiguration'!$D$24:$F$28,2,FALSE)/100)*VLOOKUP('5-Standortanalyse (Berechnung)'!$G$7,'1-Konfiguration'!$D$24:$F$28,3,FALSE)*$G295</f>
        <v>2404.2066666666665</v>
      </c>
      <c r="P295" s="81">
        <f>VLOOKUP($H$7,'1-Konfiguration'!$D$24:$G$28,4,FALSE) * (VLOOKUP('5-Standortanalyse (Berechnung)'!$H$7,'1-Konfiguration'!$D$24:$F$28,2,FALSE)/100)*VLOOKUP('5-Standortanalyse (Berechnung)'!$H$7,'1-Konfiguration'!$D$24:$F$28,3,FALSE)*$H295</f>
        <v>0</v>
      </c>
      <c r="Q295" s="81">
        <f>VLOOKUP($I$7,'1-Konfiguration'!$D$24:$G$33,4,FALSE) * (VLOOKUP('5-Standortanalyse (Berechnung)'!$I$7,'1-Konfiguration'!$D$24:$F$33,2,FALSE)/100)*VLOOKUP('5-Standortanalyse (Berechnung)'!$I$7,'1-Konfiguration'!$D$24:$F$33,3,FALSE)*$I295</f>
        <v>0</v>
      </c>
      <c r="R295" s="81">
        <f>VLOOKUP($J$7,'1-Konfiguration'!$D$24:$G$33,4,FALSE) * (VLOOKUP('5-Standortanalyse (Berechnung)'!$J$7,'1-Konfiguration'!$D$24:$F$33,2,FALSE)/100)*VLOOKUP('5-Standortanalyse (Berechnung)'!$J$7,'1-Konfiguration'!$D$24:$F$33,3,FALSE)*$J295</f>
        <v>0</v>
      </c>
      <c r="S295" s="81">
        <f>VLOOKUP($K$7,'1-Konfiguration'!$D$24:$G$33,4,FALSE) * (VLOOKUP('5-Standortanalyse (Berechnung)'!$K$7,'1-Konfiguration'!$D$24:$F$33,2,FALSE)/100)*VLOOKUP('5-Standortanalyse (Berechnung)'!$K$7,'1-Konfiguration'!$D$24:$F$33,3,FALSE)*$K295</f>
        <v>0</v>
      </c>
      <c r="T295" s="81">
        <f>VLOOKUP($L$7,'1-Konfiguration'!$D$24:$G$28,4,FALSE) * (VLOOKUP('5-Standortanalyse (Berechnung)'!$L$7,'1-Konfiguration'!$D$24:$F$28,2,FALSE)/100)*VLOOKUP('5-Standortanalyse (Berechnung)'!$L$7,'1-Konfiguration'!$D$24:$F$28,3,FALSE)*$L295</f>
        <v>0</v>
      </c>
      <c r="U295" s="81">
        <f>VLOOKUP($M$7,'1-Konfiguration'!$D$24:$G$28,4,FALSE) * (VLOOKUP('5-Standortanalyse (Berechnung)'!$M$7,'1-Konfiguration'!$D$24:$F$28,2,FALSE)/100)*VLOOKUP('5-Standortanalyse (Berechnung)'!$M$7,'1-Konfiguration'!$D$24:$F$28,3,FALSE)*$M295</f>
        <v>0</v>
      </c>
      <c r="V295" s="81">
        <f>MMULT($N295:$P295,'1-Konfiguration'!G$54:G$56)+MMULT($Q295:$R295,'1-Konfiguration'!G$59:G$60)+MMULT($T295:$U295,'1-Konfiguration'!G$57:G$58)+($S295*'1-Konfiguration'!G$63)</f>
        <v>164.6566808672263</v>
      </c>
      <c r="W295" s="81">
        <f>MMULT($N295:$P295,'1-Konfiguration'!H$54:H$56)+MMULT($Q295:$R295,'1-Konfiguration'!H$59:H$60)+MMULT($T295:$U295,'1-Konfiguration'!H$57:H$58)+($S295*'1-Konfiguration'!H$63)</f>
        <v>790.32612208759406</v>
      </c>
      <c r="X295" s="81">
        <f>MMULT($N295:$P295,'1-Konfiguration'!I$54:I$56)+MMULT($Q295:$R295,'1-Konfiguration'!I$59:I$60)+MMULT($T295:$U295,'1-Konfiguration'!I$57:I$58)+($S295*'1-Konfiguration'!I$63)</f>
        <v>2000.1531920003231</v>
      </c>
      <c r="Y295" s="81">
        <f>MMULT($N295:$P295,'1-Konfiguration'!J$54:J$56)+MMULT($Q295:$R295,'1-Konfiguration'!J$59:J$60)+MMULT($T295:$U295,'1-Konfiguration'!J$57:J$58)+($S295*'1-Konfiguration'!J$63)</f>
        <v>3900.7409466925033</v>
      </c>
      <c r="Z295" s="81">
        <f>MMULT($N295:$P295,'1-Konfiguration'!K$54:K$56)+MMULT($Q295:$R295,'1-Konfiguration'!K$59:K$60)+MMULT($T295:$U295,'1-Konfiguration'!K$57:K$58)+($S295*'1-Konfiguration'!K$63)</f>
        <v>411.64170216806582</v>
      </c>
      <c r="AA295" s="81">
        <f>MMULT($N295:$P295,'1-Konfiguration'!L$54:L$56)+MMULT($Q295:$R295,'1-Konfiguration'!L$59:L$60)+MMULT($T295:$U295,'1-Konfiguration'!L$57:L$58)+($S295*'1-Konfiguration'!L$63)</f>
        <v>1077.0252547199048</v>
      </c>
      <c r="AB295" s="81">
        <f>MMULT($N295:$P295,'1-Konfiguration'!M$54:M$56)+MMULT($Q295:$R295,'1-Konfiguration'!M$59:M$60)+MMULT($T295:$U295,'1-Konfiguration'!M$57:M$58)+($S295*'1-Konfiguration'!M$63)</f>
        <v>2749.4180574410866</v>
      </c>
      <c r="AC295" s="81">
        <f>MMULT($N295:$P295,'1-Konfiguration'!N$54:N$56)+MMULT($Q295:$R295,'1-Konfiguration'!N$59:N$60)+MMULT($T295:$U295,'1-Konfiguration'!N$57:N$58)+($S295*'1-Konfiguration'!N$63)</f>
        <v>6019.7752813816396</v>
      </c>
      <c r="AF295" s="6">
        <f t="shared" si="112"/>
        <v>1</v>
      </c>
      <c r="AG295" s="6">
        <f t="shared" si="113"/>
        <v>3</v>
      </c>
      <c r="AH295" s="6">
        <f t="shared" si="114"/>
        <v>4</v>
      </c>
      <c r="AI295" s="6">
        <f t="shared" si="115"/>
        <v>5</v>
      </c>
      <c r="AJ295" s="6">
        <f t="shared" si="116"/>
        <v>3</v>
      </c>
      <c r="AK295" s="6">
        <f t="shared" si="117"/>
        <v>4</v>
      </c>
      <c r="AL295" s="6">
        <f t="shared" si="118"/>
        <v>5</v>
      </c>
      <c r="AM295" s="6">
        <f t="shared" si="119"/>
        <v>8</v>
      </c>
      <c r="AO295" s="5" t="str">
        <f t="shared" si="120"/>
        <v>{ "type": "Feature", "geometry": { "type": "Point", "coordinates": [8,3982132,49,9993501] } },</v>
      </c>
      <c r="AP295" s="5" t="str">
        <f t="shared" si="104"/>
        <v>{ "type": "Feature", "geometry": { "type": "Point", "coordinates": [8,3990132,49,9993501] } },</v>
      </c>
      <c r="AQ295" s="5" t="str">
        <f t="shared" si="105"/>
        <v>{ "type": "Feature", "geometry": { "type": "Point", "coordinates": [8,3982132,49,9998501] } },</v>
      </c>
      <c r="AR295" s="5" t="str">
        <f t="shared" si="106"/>
        <v>{ "type": "Feature", "geometry": { "type": "Point", "coordinates": [8,3982132,49,9988501] } },</v>
      </c>
      <c r="AS295" s="5" t="str">
        <f t="shared" si="107"/>
        <v>{ "type": "Feature", "geometry": { "type": "Point", "coordinates": [8,3974132,49,9993501] } },</v>
      </c>
      <c r="AT295" s="5" t="str">
        <f t="shared" si="108"/>
        <v>{ "type": "Feature", "geometry": { "type": "Point", "coordinates": [8,3974132,49,9988501] } },</v>
      </c>
      <c r="AU295" s="5" t="str">
        <f t="shared" si="109"/>
        <v>{ "type": "Feature", "geometry": { "type": "Point", "coordinates": [8,3990132,49,9998501] } },</v>
      </c>
      <c r="AV295" s="5" t="str">
        <f t="shared" si="110"/>
        <v>{ "type": "Feature", "geometry": { "type": "Point", "coordinates": [8,3974132,49,9998501] } },</v>
      </c>
      <c r="AW295" s="5" t="str">
        <f t="shared" si="111"/>
        <v>{ "type": "Feature", "geometry": { "type": "Point", "coordinates": [8,3990132,49,9988501] } },</v>
      </c>
      <c r="AX295" s="5" t="s">
        <v>753</v>
      </c>
      <c r="AY295" s="6" t="str">
        <f>REPT($AO295,VLOOKUP(AF295,'8-Intensitäten Heatmap'!$A$5:$L$232,$AO$3,FALSE))&amp;REPT($AP295,VLOOKUP(AF295,'8-Intensitäten Heatmap'!$A$5:$L$232,$AP$3,FALSE))&amp;REPT($AQ295,VLOOKUP(AF295,'8-Intensitäten Heatmap'!$A$5:$L$232,$AQ$3,FALSE))&amp;REPT($AR295,VLOOKUP(AF295,'8-Intensitäten Heatmap'!$A$5:$L$232,$AR$3,FALSE))&amp;REPT($AS295,VLOOKUP(AF295,'8-Intensitäten Heatmap'!$A$5:$L$232,$AS$3,FALSE))&amp;REPT($AT295,VLOOKUP(AF295,'8-Intensitäten Heatmap'!$A$5:$L$232,$AT$3,FALSE))&amp;REPT($AU295,VLOOKUP(AF295,'8-Intensitäten Heatmap'!$A$5:$L$232,$AU$3,FALSE))&amp;REPT($AV295,VLOOKUP(AF295,'8-Intensitäten Heatmap'!$A$5:$L$232,$AV$3,FALSE))&amp;REPT($AW295,VLOOKUP(AF295,'8-Intensitäten Heatmap'!$A$5:$L$232,$AW$3,FALSE))</f>
        <v>{ "type": "Feature", "geometry": { "type": "Point", "coordinates": [8,3982132,49,9993501] } },</v>
      </c>
      <c r="AZ295" s="6" t="str">
        <f>REPT($AO295,VLOOKUP(AG295,'8-Intensitäten Heatmap'!$A$5:$L$232,$AO$3,FALSE))&amp;REPT($AP295,VLOOKUP(AG295,'8-Intensitäten Heatmap'!$A$5:$L$232,$AP$3,FALSE))&amp;REPT($AQ295,VLOOKUP(AG295,'8-Intensitäten Heatmap'!$A$5:$L$232,$AQ$3,FALSE))&amp;REPT($AR295,VLOOKUP(AG295,'8-Intensitäten Heatmap'!$A$5:$L$232,$AR$3,FALSE))&amp;REPT($AS295,VLOOKUP(AG295,'8-Intensitäten Heatmap'!$A$5:$L$232,$AS$3,FALSE))&amp;REPT($AT295,VLOOKUP(AG295,'8-Intensitäten Heatmap'!$A$5:$L$232,$AT$3,FALSE))&amp;REPT($AU295,VLOOKUP(AG295,'8-Intensitäten Heatmap'!$A$5:$L$232,$AU$3,FALSE))&amp;REPT($AV295,VLOOKUP(AG295,'8-Intensitäten Heatmap'!$A$5:$L$232,$AV$3,FALSE))&amp;REPT($AW295,VLOOKUP(AG295,'8-Intensitäten Heatmap'!$A$5:$L$232,$AW$3,FALSE))</f>
        <v>{ "type": "Feature", "geometry": { "type": "Point", "coordinates": [8,3982132,49,9993501] } },{ "type": "Feature", "geometry": { "type": "Point", "coordinates": [8,3990132,49,9993501] } },{ "type": "Feature", "geometry": { "type": "Point", "coordinates": [8,3982132,49,9998501] } },</v>
      </c>
      <c r="BA295" s="6" t="str">
        <f>REPT($AO295,VLOOKUP(AH295,'8-Intensitäten Heatmap'!$A$5:$L$232,$AO$3,FALSE))&amp;REPT($AP295,VLOOKUP(AH295,'8-Intensitäten Heatmap'!$A$5:$L$232,$AP$3,FALSE))&amp;REPT($AQ295,VLOOKUP(AH295,'8-Intensitäten Heatmap'!$A$5:$L$232,$AQ$3,FALSE))&amp;REPT($AR295,VLOOKUP(AH295,'8-Intensitäten Heatmap'!$A$5:$L$232,$AR$3,FALSE))&amp;REPT($AS295,VLOOKUP(AH295,'8-Intensitäten Heatmap'!$A$5:$L$232,$AS$3,FALSE))&amp;REPT($AT295,VLOOKUP(AH295,'8-Intensitäten Heatmap'!$A$5:$L$232,$AT$3,FALSE))&amp;REPT($AU295,VLOOKUP(AH295,'8-Intensitäten Heatmap'!$A$5:$L$232,$AU$3,FALSE))&amp;REPT($AV295,VLOOKUP(AH295,'8-Intensitäten Heatmap'!$A$5:$L$232,$AV$3,FALSE))&amp;REPT($AW295,VLOOKUP(AH295,'8-Intensitäten Heatmap'!$A$5:$L$232,$AW$3,FALSE))</f>
        <v>{ "type": "Feature", "geometry": { "type": "Point", "coordinates": [8,3982132,49,9993501] } },{ "type": "Feature", "geometry": { "type": "Point", "coordinates": [8,3990132,49,9993501] } },{ "type": "Feature", "geometry": { "type": "Point", "coordinates": [8,3982132,49,9998501] } },{ "type": "Feature", "geometry": { "type": "Point", "coordinates": [8,3982132,49,9988501] } },</v>
      </c>
      <c r="BB295" s="6" t="str">
        <f>REPT($AO295,VLOOKUP(AI295,'8-Intensitäten Heatmap'!$A$5:$L$232,$AO$3,FALSE))&amp;REPT($AP295,VLOOKUP(AI295,'8-Intensitäten Heatmap'!$A$5:$L$232,$AP$3,FALSE))&amp;REPT($AQ295,VLOOKUP(AI295,'8-Intensitäten Heatmap'!$A$5:$L$232,$AQ$3,FALSE))&amp;REPT($AR295,VLOOKUP(AI295,'8-Intensitäten Heatmap'!$A$5:$L$232,$AR$3,FALSE))&amp;REPT($AS295,VLOOKUP(AI295,'8-Intensitäten Heatmap'!$A$5:$L$232,$AS$3,FALSE))&amp;REPT($AT295,VLOOKUP(AI295,'8-Intensitäten Heatmap'!$A$5:$L$232,$AT$3,FALSE))&amp;REPT($AU295,VLOOKUP(AI295,'8-Intensitäten Heatmap'!$A$5:$L$232,$AU$3,FALSE))&amp;REPT($AV295,VLOOKUP(AI295,'8-Intensitäten Heatmap'!$A$5:$L$232,$AV$3,FALSE))&amp;REPT($AW295,VLOOKUP(AI295,'8-Intensitäten Heatmap'!$A$5:$L$232,$AW$3,FALSE))</f>
        <v>{ "type": "Feature", "geometry": { "type": "Point", "coordinates": [8,3982132,49,9993501] } },{ "type": "Feature", "geometry": { "type": "Point", "coordinates": [8,3990132,49,9993501] } },{ "type": "Feature", "geometry": { "type": "Point", "coordinates": [8,3982132,49,9998501] } },{ "type": "Feature", "geometry": { "type": "Point", "coordinates": [8,3982132,49,9988501] } },{ "type": "Feature", "geometry": { "type": "Point", "coordinates": [8,3974132,49,9993501] } },</v>
      </c>
      <c r="BC295" s="6" t="str">
        <f>REPT($AO295,VLOOKUP(AJ295,'8-Intensitäten Heatmap'!$A$5:$L$232,$AO$3,FALSE))&amp;REPT($AP295,VLOOKUP(AJ295,'8-Intensitäten Heatmap'!$A$5:$L$232,$AP$3,FALSE))&amp;REPT($AQ295,VLOOKUP(AJ295,'8-Intensitäten Heatmap'!$A$5:$L$232,$AQ$3,FALSE))&amp;REPT($AR295,VLOOKUP(AJ295,'8-Intensitäten Heatmap'!$A$5:$L$232,$AR$3,FALSE))&amp;REPT($AS295,VLOOKUP(AJ295,'8-Intensitäten Heatmap'!$A$5:$L$232,$AS$3,FALSE))&amp;REPT($AT295,VLOOKUP(AJ295,'8-Intensitäten Heatmap'!$A$5:$L$232,$AT$3,FALSE))&amp;REPT($AU295,VLOOKUP(AJ295,'8-Intensitäten Heatmap'!$A$5:$L$232,$AU$3,FALSE))&amp;REPT($AV295,VLOOKUP(AJ295,'8-Intensitäten Heatmap'!$A$5:$L$232,$AV$3,FALSE))&amp;REPT($AW295,VLOOKUP(AJ295,'8-Intensitäten Heatmap'!$A$5:$L$232,$AW$3,FALSE))</f>
        <v>{ "type": "Feature", "geometry": { "type": "Point", "coordinates": [8,3982132,49,9993501] } },{ "type": "Feature", "geometry": { "type": "Point", "coordinates": [8,3990132,49,9993501] } },{ "type": "Feature", "geometry": { "type": "Point", "coordinates": [8,3982132,49,9998501] } },</v>
      </c>
      <c r="BD295" s="6" t="str">
        <f>REPT($AO295,VLOOKUP(AK295,'8-Intensitäten Heatmap'!$A$5:$L$232,$AO$3,FALSE))&amp;REPT($AP295,VLOOKUP(AK295,'8-Intensitäten Heatmap'!$A$5:$L$232,$AP$3,FALSE))&amp;REPT($AQ295,VLOOKUP(AK295,'8-Intensitäten Heatmap'!$A$5:$L$232,$AQ$3,FALSE))&amp;REPT($AR295,VLOOKUP(AK295,'8-Intensitäten Heatmap'!$A$5:$L$232,$AR$3,FALSE))&amp;REPT($AS295,VLOOKUP(AK295,'8-Intensitäten Heatmap'!$A$5:$L$232,$AS$3,FALSE))&amp;REPT($AT295,VLOOKUP(AK295,'8-Intensitäten Heatmap'!$A$5:$L$232,$AT$3,FALSE))&amp;REPT($AU295,VLOOKUP(AK295,'8-Intensitäten Heatmap'!$A$5:$L$232,$AU$3,FALSE))&amp;REPT($AV295,VLOOKUP(AK295,'8-Intensitäten Heatmap'!$A$5:$L$232,$AV$3,FALSE))&amp;REPT($AW295,VLOOKUP(AK295,'8-Intensitäten Heatmap'!$A$5:$L$232,$AW$3,FALSE))</f>
        <v>{ "type": "Feature", "geometry": { "type": "Point", "coordinates": [8,3982132,49,9993501] } },{ "type": "Feature", "geometry": { "type": "Point", "coordinates": [8,3990132,49,9993501] } },{ "type": "Feature", "geometry": { "type": "Point", "coordinates": [8,3982132,49,9998501] } },{ "type": "Feature", "geometry": { "type": "Point", "coordinates": [8,3982132,49,9988501] } },</v>
      </c>
      <c r="BE295" s="6" t="str">
        <f>REPT($AO295,VLOOKUP(AL295,'8-Intensitäten Heatmap'!$A$5:$L$232,$AO$3,FALSE))&amp;REPT($AP295,VLOOKUP(AL295,'8-Intensitäten Heatmap'!$A$5:$L$232,$AP$3,FALSE))&amp;REPT($AQ295,VLOOKUP(AL295,'8-Intensitäten Heatmap'!$A$5:$L$232,$AQ$3,FALSE))&amp;REPT($AR295,VLOOKUP(AL295,'8-Intensitäten Heatmap'!$A$5:$L$232,$AR$3,FALSE))&amp;REPT($AS295,VLOOKUP(AL295,'8-Intensitäten Heatmap'!$A$5:$L$232,$AS$3,FALSE))&amp;REPT($AT295,VLOOKUP(AL295,'8-Intensitäten Heatmap'!$A$5:$L$232,$AT$3,FALSE))&amp;REPT($AU295,VLOOKUP(AL295,'8-Intensitäten Heatmap'!$A$5:$L$232,$AU$3,FALSE))&amp;REPT($AV295,VLOOKUP(AL295,'8-Intensitäten Heatmap'!$A$5:$L$232,$AV$3,FALSE))&amp;REPT($AW295,VLOOKUP(AL295,'8-Intensitäten Heatmap'!$A$5:$L$232,$AW$3,FALSE))</f>
        <v>{ "type": "Feature", "geometry": { "type": "Point", "coordinates": [8,3982132,49,9993501] } },{ "type": "Feature", "geometry": { "type": "Point", "coordinates": [8,3990132,49,9993501] } },{ "type": "Feature", "geometry": { "type": "Point", "coordinates": [8,3982132,49,9998501] } },{ "type": "Feature", "geometry": { "type": "Point", "coordinates": [8,3982132,49,9988501] } },{ "type": "Feature", "geometry": { "type": "Point", "coordinates": [8,3974132,49,9993501] } },</v>
      </c>
      <c r="BF295" s="6" t="str">
        <f>REPT($AO295,VLOOKUP(AM295,'8-Intensitäten Heatmap'!$A$5:$L$232,$AO$3,FALSE))&amp;REPT($AP295,VLOOKUP(AM295,'8-Intensitäten Heatmap'!$A$5:$L$232,$AP$3,FALSE))&amp;REPT($AQ295,VLOOKUP(AM295,'8-Intensitäten Heatmap'!$A$5:$L$232,$AQ$3,FALSE))&amp;REPT($AR295,VLOOKUP(AM295,'8-Intensitäten Heatmap'!$A$5:$L$232,$AR$3,FALSE))&amp;REPT($AS295,VLOOKUP(AM295,'8-Intensitäten Heatmap'!$A$5:$L$232,$AS$3,FALSE))&amp;REPT($AT295,VLOOKUP(AM295,'8-Intensitäten Heatmap'!$A$5:$L$232,$AT$3,FALSE))&amp;REPT($AU295,VLOOKUP(AM295,'8-Intensitäten Heatmap'!$A$5:$L$232,$AU$3,FALSE))&amp;REPT($AV295,VLOOKUP(AM295,'8-Intensitäten Heatmap'!$A$5:$L$232,$AV$3,FALSE))&amp;REPT($AW295,VLOOKUP(AM295,'8-Intensitäten Heatmap'!$A$5:$L$232,$AW$3,FALSE))</f>
        <v>{ "type": "Feature", "geometry": { "type": "Point", "coordinates": [8,3982132,49,9993501] } },{ "type": "Feature", "geometry": { "type": "Point", "coordinates": [8,3990132,49,9993501] } },{ "type": "Feature", "geometry": { "type": "Point", "coordinates": [8,3982132,49,9998501] } },{ "type": "Feature", "geometry": { "type": "Point", "coordinates": [8,3982132,49,9988501] } },{ "type": "Feature", "geometry": { "type": "Point", "coordinates": [8,3974132,49,9993501] } },{ "type": "Feature", "geometry": { "type": "Point", "coordinates": [8,3974132,49,9988501] } },{ "type": "Feature", "geometry": { "type": "Point", "coordinates": [8,3990132,49,9998501] } },{ "type": "Feature", "geometry": { "type": "Point", "coordinates": [8,3974132,49,9998501] } },</v>
      </c>
      <c r="BG295" s="6" t="s">
        <v>753</v>
      </c>
      <c r="BH295" s="6" t="str">
        <f t="shared" si="121"/>
        <v>{ "type": "Feature", "geometry": { "type": "Point", "coordinates": [8,3982132,49,9993501] } },</v>
      </c>
      <c r="BI295" s="6" t="str">
        <f t="shared" si="122"/>
        <v/>
      </c>
      <c r="BJ295" s="6" t="str">
        <f t="shared" si="123"/>
        <v>{ "type": "Feature", "geometry": { "type": "Point", "coordinates": [8,3982132,49,9993501] } },{ "type": "Feature", "geometry": { "type": "Point", "coordinates": [8,3982132,49,9993501] } },</v>
      </c>
      <c r="BK295" s="6" t="str">
        <f t="shared" si="124"/>
        <v>{ "type": "Feature", "geometry": { "type": "Point", "coordinates": [8,3982132,49,9993501] } },{ "type": "Feature", "geometry": { "type": "Point", "coordinates": [8,3982132,49,9993501] } },{ "type": "Feature", "geometry": { "type": "Point", "coordinates": [8,3982132,49,9993501] } },</v>
      </c>
      <c r="BL295" s="6" t="str">
        <f t="shared" si="125"/>
        <v>{ "type": "Feature", "geometry": { "type": "Point", "coordinates": [8,3982132,49,9993501] } },{ "type": "Feature", "geometry": { "type": "Point", "coordinates": [8,3982132,49,9993501] } },{ "type": "Feature", "geometry": { "type": "Point", "coordinates": [8,3982132,49,9993501] } },{ "type": "Feature", "geometry": { "type": "Point", "coordinates": [8,3982132,49,9993501] } },</v>
      </c>
      <c r="BM295" s="6" t="str">
        <f t="shared" si="126"/>
        <v>{ "type": "Feature", "geometry": { "type": "Point", "coordinates": [8,3982132,49,9993501] } },</v>
      </c>
      <c r="BN295" s="6" t="str">
        <f t="shared" si="127"/>
        <v>{ "type": "Feature", "geometry": { "type": "Point", "coordinates": [8,3982132,49,9993501] } },{ "type": "Feature", "geometry": { "type": "Point", "coordinates": [8,3982132,49,9993501] } },</v>
      </c>
      <c r="BO295" s="6" t="str">
        <f t="shared" si="128"/>
        <v>{ "type": "Feature", "geometry": { "type": "Point", "coordinates": [8,3982132,49,9993501] } },{ "type": "Feature", "geometry": { "type": "Point", "coordinates": [8,3982132,49,9993501] } },{ "type": "Feature", "geometry": { "type": "Point", "coordinates": [8,3982132,49,9993501] } },{ "type": "Feature", "geometry": { "type": "Point", "coordinates": [8,3982132,49,9993501] } },{ "type": "Feature", "geometry": { "type": "Point", "coordinates": [8,3982132,49,9993501] } },{ "type": "Feature", "geometry": { "type": "Point", "coordinates": [8,3982132,49,9993501] } },</v>
      </c>
      <c r="BP295" s="6" t="s">
        <v>3381</v>
      </c>
    </row>
    <row r="296" spans="1:68" s="6" customFormat="1" x14ac:dyDescent="0.3">
      <c r="A296" s="18" t="str">
        <f>Table1[[#This Row],[Name]]</f>
        <v>KUBOTA (Deutschland) GmbH</v>
      </c>
      <c r="B296" s="362">
        <v>8.8691095000000004</v>
      </c>
      <c r="C296" s="362">
        <v>49.987087799999998</v>
      </c>
      <c r="D296" s="18" t="str">
        <f>Table1[[#This Row],[Standortkategorie]]</f>
        <v>Wareneingang/-ausgang</v>
      </c>
      <c r="E296" s="18" t="str">
        <f>IF(Table1[[#This Row],[Zusatzinformation]]=0,"",Table1[[#This Row],[Zusatzinformation]])</f>
        <v/>
      </c>
      <c r="F296" s="47">
        <f>IF($D296&lt;&gt;"Busdepot",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296" s="47">
        <f>IF($D296&lt;&gt;"Busdepot",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296" s="47">
        <f>(Table1[[#This Row],[Lieferfahrzeuge]]*'1-Konfiguration'!$D$16+(MAX(Table1[[#This Row],[Lieferfahrzeuge]]*'1-Konfiguration'!$D$16,Table1[[#This Row],[Lieferfahrzeugtore]]*'1-Konfiguration'!$D$14)))/2</f>
        <v>0</v>
      </c>
      <c r="I296" s="47">
        <f>Table1[[#This Row],[Müllfahrzeuge]]</f>
        <v>0</v>
      </c>
      <c r="J296" s="47">
        <f>Table1[[#This Row],[Betonmischfahrzeuge]]</f>
        <v>0</v>
      </c>
      <c r="K296" s="47">
        <f>(Table1[[#This Row],[Schiffe]]*'1-Konfiguration'!$D$16+(MAX(Table1[[#This Row],[Schiffe]]*'1-Konfiguration'!$D$16,Table1[[#This Row],[Anleger]]*'1-Konfiguration'!$D$14)))/2</f>
        <v>0</v>
      </c>
      <c r="L296" s="47">
        <f>IF($D296="Busdepot",IFERROR(Table1[[#This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6" s="47">
        <f>IF($D296="Busdepot",IFERROR(Table1[[#This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6" s="81">
        <f>VLOOKUP($F$7,'1-Konfiguration'!$D$24:$G$28,4,FALSE) * (VLOOKUP('5-Standortanalyse (Berechnung)'!$F$7,'1-Konfiguration'!$D$24:$F$28,2,FALSE)/100)*VLOOKUP('5-Standortanalyse (Berechnung)'!$F$7,'1-Konfiguration'!$D$24:$F$28,3,FALSE)*$F296</f>
        <v>15642.088200000002</v>
      </c>
      <c r="O296" s="81">
        <f>VLOOKUP($G$7,'1-Konfiguration'!$D$24:$G$28,4,FALSE) * (VLOOKUP('5-Standortanalyse (Berechnung)'!$G$7,'1-Konfiguration'!$D$24:$F$28,2,FALSE)/100)*VLOOKUP('5-Standortanalyse (Berechnung)'!$G$7,'1-Konfiguration'!$D$24:$F$28,3,FALSE)*$G296</f>
        <v>0</v>
      </c>
      <c r="P296" s="81">
        <f>VLOOKUP($H$7,'1-Konfiguration'!$D$24:$G$28,4,FALSE) * (VLOOKUP('5-Standortanalyse (Berechnung)'!$H$7,'1-Konfiguration'!$D$24:$F$28,2,FALSE)/100)*VLOOKUP('5-Standortanalyse (Berechnung)'!$H$7,'1-Konfiguration'!$D$24:$F$28,3,FALSE)*$H296</f>
        <v>0</v>
      </c>
      <c r="Q296" s="81">
        <f>VLOOKUP($I$7,'1-Konfiguration'!$D$24:$G$33,4,FALSE) * (VLOOKUP('5-Standortanalyse (Berechnung)'!$I$7,'1-Konfiguration'!$D$24:$F$33,2,FALSE)/100)*VLOOKUP('5-Standortanalyse (Berechnung)'!$I$7,'1-Konfiguration'!$D$24:$F$33,3,FALSE)*$I296</f>
        <v>0</v>
      </c>
      <c r="R296" s="81">
        <f>VLOOKUP($J$7,'1-Konfiguration'!$D$24:$G$33,4,FALSE) * (VLOOKUP('5-Standortanalyse (Berechnung)'!$J$7,'1-Konfiguration'!$D$24:$F$33,2,FALSE)/100)*VLOOKUP('5-Standortanalyse (Berechnung)'!$J$7,'1-Konfiguration'!$D$24:$F$33,3,FALSE)*$J296</f>
        <v>0</v>
      </c>
      <c r="S296" s="81">
        <f>VLOOKUP($K$7,'1-Konfiguration'!$D$24:$G$33,4,FALSE) * (VLOOKUP('5-Standortanalyse (Berechnung)'!$K$7,'1-Konfiguration'!$D$24:$F$33,2,FALSE)/100)*VLOOKUP('5-Standortanalyse (Berechnung)'!$K$7,'1-Konfiguration'!$D$24:$F$33,3,FALSE)*$K296</f>
        <v>0</v>
      </c>
      <c r="T296" s="81">
        <f>VLOOKUP($L$7,'1-Konfiguration'!$D$24:$G$28,4,FALSE) * (VLOOKUP('5-Standortanalyse (Berechnung)'!$L$7,'1-Konfiguration'!$D$24:$F$28,2,FALSE)/100)*VLOOKUP('5-Standortanalyse (Berechnung)'!$L$7,'1-Konfiguration'!$D$24:$F$28,3,FALSE)*$L296</f>
        <v>0</v>
      </c>
      <c r="U296" s="81">
        <f>VLOOKUP($M$7,'1-Konfiguration'!$D$24:$G$28,4,FALSE) * (VLOOKUP('5-Standortanalyse (Berechnung)'!$M$7,'1-Konfiguration'!$D$24:$F$28,2,FALSE)/100)*VLOOKUP('5-Standortanalyse (Berechnung)'!$M$7,'1-Konfiguration'!$D$24:$F$28,3,FALSE)*$M296</f>
        <v>0</v>
      </c>
      <c r="V296" s="81">
        <f>MMULT($N296:$P296,'1-Konfiguration'!G$54:G$56)+MMULT($Q296:$R296,'1-Konfiguration'!G$59:G$60)+MMULT($T296:$U296,'1-Konfiguration'!G$57:G$58)+($S296*'1-Konfiguration'!G$63)</f>
        <v>133.89782779298551</v>
      </c>
      <c r="W296" s="81">
        <f>MMULT($N296:$P296,'1-Konfiguration'!H$54:H$56)+MMULT($Q296:$R296,'1-Konfiguration'!H$59:H$60)+MMULT($T296:$U296,'1-Konfiguration'!H$57:H$58)+($S296*'1-Konfiguration'!H$63)</f>
        <v>611.33287205472652</v>
      </c>
      <c r="X296" s="81">
        <f>MMULT($N296:$P296,'1-Konfiguration'!I$54:I$56)+MMULT($Q296:$R296,'1-Konfiguration'!I$59:I$60)+MMULT($T296:$U296,'1-Konfiguration'!I$57:I$58)+($S296*'1-Konfiguration'!I$63)</f>
        <v>1523.8348691131916</v>
      </c>
      <c r="Y296" s="81">
        <f>MMULT($N296:$P296,'1-Konfiguration'!J$54:J$56)+MMULT($Q296:$R296,'1-Konfiguration'!J$59:J$60)+MMULT($T296:$U296,'1-Konfiguration'!J$57:J$58)+($S296*'1-Konfiguration'!J$63)</f>
        <v>3088.6768099966939</v>
      </c>
      <c r="Z296" s="81">
        <f>MMULT($N296:$P296,'1-Konfiguration'!K$54:K$56)+MMULT($Q296:$R296,'1-Konfiguration'!K$59:K$60)+MMULT($T296:$U296,'1-Konfiguration'!K$57:K$58)+($S296*'1-Konfiguration'!K$63)</f>
        <v>334.74456948246382</v>
      </c>
      <c r="AA296" s="81">
        <f>MMULT($N296:$P296,'1-Konfiguration'!L$54:L$56)+MMULT($Q296:$R296,'1-Konfiguration'!L$59:L$60)+MMULT($T296:$U296,'1-Konfiguration'!L$57:L$58)+($S296*'1-Konfiguration'!L$63)</f>
        <v>845.26323529008857</v>
      </c>
      <c r="AB296" s="81">
        <f>MMULT($N296:$P296,'1-Konfiguration'!M$54:M$56)+MMULT($Q296:$R296,'1-Konfiguration'!M$59:M$60)+MMULT($T296:$U296,'1-Konfiguration'!M$57:M$58)+($S296*'1-Konfiguration'!M$63)</f>
        <v>2101.8214381037324</v>
      </c>
      <c r="AC296" s="81">
        <f>MMULT($N296:$P296,'1-Konfiguration'!N$54:N$56)+MMULT($Q296:$R296,'1-Konfiguration'!N$59:N$60)+MMULT($T296:$U296,'1-Konfiguration'!N$57:N$58)+($S296*'1-Konfiguration'!N$63)</f>
        <v>4772.5985458746163</v>
      </c>
      <c r="AF296" s="6">
        <f t="shared" si="112"/>
        <v>1</v>
      </c>
      <c r="AG296" s="6">
        <f t="shared" si="113"/>
        <v>2</v>
      </c>
      <c r="AH296" s="6">
        <f t="shared" si="114"/>
        <v>3</v>
      </c>
      <c r="AI296" s="6">
        <f t="shared" si="115"/>
        <v>4</v>
      </c>
      <c r="AJ296" s="6">
        <f t="shared" si="116"/>
        <v>3</v>
      </c>
      <c r="AK296" s="6">
        <f t="shared" si="117"/>
        <v>3</v>
      </c>
      <c r="AL296" s="6">
        <f t="shared" si="118"/>
        <v>4</v>
      </c>
      <c r="AM296" s="6">
        <f t="shared" si="119"/>
        <v>6</v>
      </c>
      <c r="AO296" s="5" t="str">
        <f t="shared" si="120"/>
        <v>{ "type": "Feature", "geometry": { "type": "Point", "coordinates": [8,8691095,49,9870878] } },</v>
      </c>
      <c r="AP296" s="5" t="str">
        <f t="shared" si="104"/>
        <v>{ "type": "Feature", "geometry": { "type": "Point", "coordinates": [8,8699095,49,9870878] } },</v>
      </c>
      <c r="AQ296" s="5" t="str">
        <f t="shared" si="105"/>
        <v>{ "type": "Feature", "geometry": { "type": "Point", "coordinates": [8,8691095,49,9875878] } },</v>
      </c>
      <c r="AR296" s="5" t="str">
        <f t="shared" si="106"/>
        <v>{ "type": "Feature", "geometry": { "type": "Point", "coordinates": [8,8691095,49,9865878] } },</v>
      </c>
      <c r="AS296" s="5" t="str">
        <f t="shared" si="107"/>
        <v>{ "type": "Feature", "geometry": { "type": "Point", "coordinates": [8,8683095,49,9870878] } },</v>
      </c>
      <c r="AT296" s="5" t="str">
        <f t="shared" si="108"/>
        <v>{ "type": "Feature", "geometry": { "type": "Point", "coordinates": [8,8683095,49,9865878] } },</v>
      </c>
      <c r="AU296" s="5" t="str">
        <f t="shared" si="109"/>
        <v>{ "type": "Feature", "geometry": { "type": "Point", "coordinates": [8,8699095,49,9875878] } },</v>
      </c>
      <c r="AV296" s="5" t="str">
        <f t="shared" si="110"/>
        <v>{ "type": "Feature", "geometry": { "type": "Point", "coordinates": [8,8683095,49,9875878] } },</v>
      </c>
      <c r="AW296" s="5" t="str">
        <f t="shared" si="111"/>
        <v>{ "type": "Feature", "geometry": { "type": "Point", "coordinates": [8,8699095,49,9865878] } },</v>
      </c>
      <c r="AX296" s="5" t="s">
        <v>753</v>
      </c>
      <c r="AY296" s="6" t="str">
        <f>REPT($AO296,VLOOKUP(AF296,'8-Intensitäten Heatmap'!$A$5:$L$232,$AO$3,FALSE))&amp;REPT($AP296,VLOOKUP(AF296,'8-Intensitäten Heatmap'!$A$5:$L$232,$AP$3,FALSE))&amp;REPT($AQ296,VLOOKUP(AF296,'8-Intensitäten Heatmap'!$A$5:$L$232,$AQ$3,FALSE))&amp;REPT($AR296,VLOOKUP(AF296,'8-Intensitäten Heatmap'!$A$5:$L$232,$AR$3,FALSE))&amp;REPT($AS296,VLOOKUP(AF296,'8-Intensitäten Heatmap'!$A$5:$L$232,$AS$3,FALSE))&amp;REPT($AT296,VLOOKUP(AF296,'8-Intensitäten Heatmap'!$A$5:$L$232,$AT$3,FALSE))&amp;REPT($AU296,VLOOKUP(AF296,'8-Intensitäten Heatmap'!$A$5:$L$232,$AU$3,FALSE))&amp;REPT($AV296,VLOOKUP(AF296,'8-Intensitäten Heatmap'!$A$5:$L$232,$AV$3,FALSE))&amp;REPT($AW296,VLOOKUP(AF296,'8-Intensitäten Heatmap'!$A$5:$L$232,$AW$3,FALSE))</f>
        <v>{ "type": "Feature", "geometry": { "type": "Point", "coordinates": [8,8691095,49,9870878] } },</v>
      </c>
      <c r="AZ296" s="6" t="str">
        <f>REPT($AO296,VLOOKUP(AG296,'8-Intensitäten Heatmap'!$A$5:$L$232,$AO$3,FALSE))&amp;REPT($AP296,VLOOKUP(AG296,'8-Intensitäten Heatmap'!$A$5:$L$232,$AP$3,FALSE))&amp;REPT($AQ296,VLOOKUP(AG296,'8-Intensitäten Heatmap'!$A$5:$L$232,$AQ$3,FALSE))&amp;REPT($AR296,VLOOKUP(AG296,'8-Intensitäten Heatmap'!$A$5:$L$232,$AR$3,FALSE))&amp;REPT($AS296,VLOOKUP(AG296,'8-Intensitäten Heatmap'!$A$5:$L$232,$AS$3,FALSE))&amp;REPT($AT296,VLOOKUP(AG296,'8-Intensitäten Heatmap'!$A$5:$L$232,$AT$3,FALSE))&amp;REPT($AU296,VLOOKUP(AG296,'8-Intensitäten Heatmap'!$A$5:$L$232,$AU$3,FALSE))&amp;REPT($AV296,VLOOKUP(AG296,'8-Intensitäten Heatmap'!$A$5:$L$232,$AV$3,FALSE))&amp;REPT($AW296,VLOOKUP(AG296,'8-Intensitäten Heatmap'!$A$5:$L$232,$AW$3,FALSE))</f>
        <v>{ "type": "Feature", "geometry": { "type": "Point", "coordinates": [8,8691095,49,9870878] } },{ "type": "Feature", "geometry": { "type": "Point", "coordinates": [8,8699095,49,9870878] } },</v>
      </c>
      <c r="BA296" s="6" t="str">
        <f>REPT($AO296,VLOOKUP(AH296,'8-Intensitäten Heatmap'!$A$5:$L$232,$AO$3,FALSE))&amp;REPT($AP296,VLOOKUP(AH296,'8-Intensitäten Heatmap'!$A$5:$L$232,$AP$3,FALSE))&amp;REPT($AQ296,VLOOKUP(AH296,'8-Intensitäten Heatmap'!$A$5:$L$232,$AQ$3,FALSE))&amp;REPT($AR296,VLOOKUP(AH296,'8-Intensitäten Heatmap'!$A$5:$L$232,$AR$3,FALSE))&amp;REPT($AS296,VLOOKUP(AH296,'8-Intensitäten Heatmap'!$A$5:$L$232,$AS$3,FALSE))&amp;REPT($AT296,VLOOKUP(AH296,'8-Intensitäten Heatmap'!$A$5:$L$232,$AT$3,FALSE))&amp;REPT($AU296,VLOOKUP(AH296,'8-Intensitäten Heatmap'!$A$5:$L$232,$AU$3,FALSE))&amp;REPT($AV296,VLOOKUP(AH296,'8-Intensitäten Heatmap'!$A$5:$L$232,$AV$3,FALSE))&amp;REPT($AW296,VLOOKUP(AH296,'8-Intensitäten Heatmap'!$A$5:$L$232,$AW$3,FALSE))</f>
        <v>{ "type": "Feature", "geometry": { "type": "Point", "coordinates": [8,8691095,49,9870878] } },{ "type": "Feature", "geometry": { "type": "Point", "coordinates": [8,8699095,49,9870878] } },{ "type": "Feature", "geometry": { "type": "Point", "coordinates": [8,8691095,49,9875878] } },</v>
      </c>
      <c r="BB296" s="6" t="str">
        <f>REPT($AO296,VLOOKUP(AI296,'8-Intensitäten Heatmap'!$A$5:$L$232,$AO$3,FALSE))&amp;REPT($AP296,VLOOKUP(AI296,'8-Intensitäten Heatmap'!$A$5:$L$232,$AP$3,FALSE))&amp;REPT($AQ296,VLOOKUP(AI296,'8-Intensitäten Heatmap'!$A$5:$L$232,$AQ$3,FALSE))&amp;REPT($AR296,VLOOKUP(AI296,'8-Intensitäten Heatmap'!$A$5:$L$232,$AR$3,FALSE))&amp;REPT($AS296,VLOOKUP(AI296,'8-Intensitäten Heatmap'!$A$5:$L$232,$AS$3,FALSE))&amp;REPT($AT296,VLOOKUP(AI296,'8-Intensitäten Heatmap'!$A$5:$L$232,$AT$3,FALSE))&amp;REPT($AU296,VLOOKUP(AI296,'8-Intensitäten Heatmap'!$A$5:$L$232,$AU$3,FALSE))&amp;REPT($AV296,VLOOKUP(AI296,'8-Intensitäten Heatmap'!$A$5:$L$232,$AV$3,FALSE))&amp;REPT($AW296,VLOOKUP(AI296,'8-Intensitäten Heatmap'!$A$5:$L$232,$AW$3,FALSE))</f>
        <v>{ "type": "Feature", "geometry": { "type": "Point", "coordinates": [8,8691095,49,9870878] } },{ "type": "Feature", "geometry": { "type": "Point", "coordinates": [8,8699095,49,9870878] } },{ "type": "Feature", "geometry": { "type": "Point", "coordinates": [8,8691095,49,9875878] } },{ "type": "Feature", "geometry": { "type": "Point", "coordinates": [8,8691095,49,9865878] } },</v>
      </c>
      <c r="BC296" s="6" t="str">
        <f>REPT($AO296,VLOOKUP(AJ296,'8-Intensitäten Heatmap'!$A$5:$L$232,$AO$3,FALSE))&amp;REPT($AP296,VLOOKUP(AJ296,'8-Intensitäten Heatmap'!$A$5:$L$232,$AP$3,FALSE))&amp;REPT($AQ296,VLOOKUP(AJ296,'8-Intensitäten Heatmap'!$A$5:$L$232,$AQ$3,FALSE))&amp;REPT($AR296,VLOOKUP(AJ296,'8-Intensitäten Heatmap'!$A$5:$L$232,$AR$3,FALSE))&amp;REPT($AS296,VLOOKUP(AJ296,'8-Intensitäten Heatmap'!$A$5:$L$232,$AS$3,FALSE))&amp;REPT($AT296,VLOOKUP(AJ296,'8-Intensitäten Heatmap'!$A$5:$L$232,$AT$3,FALSE))&amp;REPT($AU296,VLOOKUP(AJ296,'8-Intensitäten Heatmap'!$A$5:$L$232,$AU$3,FALSE))&amp;REPT($AV296,VLOOKUP(AJ296,'8-Intensitäten Heatmap'!$A$5:$L$232,$AV$3,FALSE))&amp;REPT($AW296,VLOOKUP(AJ296,'8-Intensitäten Heatmap'!$A$5:$L$232,$AW$3,FALSE))</f>
        <v>{ "type": "Feature", "geometry": { "type": "Point", "coordinates": [8,8691095,49,9870878] } },{ "type": "Feature", "geometry": { "type": "Point", "coordinates": [8,8699095,49,9870878] } },{ "type": "Feature", "geometry": { "type": "Point", "coordinates": [8,8691095,49,9875878] } },</v>
      </c>
      <c r="BD296" s="6" t="str">
        <f>REPT($AO296,VLOOKUP(AK296,'8-Intensitäten Heatmap'!$A$5:$L$232,$AO$3,FALSE))&amp;REPT($AP296,VLOOKUP(AK296,'8-Intensitäten Heatmap'!$A$5:$L$232,$AP$3,FALSE))&amp;REPT($AQ296,VLOOKUP(AK296,'8-Intensitäten Heatmap'!$A$5:$L$232,$AQ$3,FALSE))&amp;REPT($AR296,VLOOKUP(AK296,'8-Intensitäten Heatmap'!$A$5:$L$232,$AR$3,FALSE))&amp;REPT($AS296,VLOOKUP(AK296,'8-Intensitäten Heatmap'!$A$5:$L$232,$AS$3,FALSE))&amp;REPT($AT296,VLOOKUP(AK296,'8-Intensitäten Heatmap'!$A$5:$L$232,$AT$3,FALSE))&amp;REPT($AU296,VLOOKUP(AK296,'8-Intensitäten Heatmap'!$A$5:$L$232,$AU$3,FALSE))&amp;REPT($AV296,VLOOKUP(AK296,'8-Intensitäten Heatmap'!$A$5:$L$232,$AV$3,FALSE))&amp;REPT($AW296,VLOOKUP(AK296,'8-Intensitäten Heatmap'!$A$5:$L$232,$AW$3,FALSE))</f>
        <v>{ "type": "Feature", "geometry": { "type": "Point", "coordinates": [8,8691095,49,9870878] } },{ "type": "Feature", "geometry": { "type": "Point", "coordinates": [8,8699095,49,9870878] } },{ "type": "Feature", "geometry": { "type": "Point", "coordinates": [8,8691095,49,9875878] } },</v>
      </c>
      <c r="BE296" s="6" t="str">
        <f>REPT($AO296,VLOOKUP(AL296,'8-Intensitäten Heatmap'!$A$5:$L$232,$AO$3,FALSE))&amp;REPT($AP296,VLOOKUP(AL296,'8-Intensitäten Heatmap'!$A$5:$L$232,$AP$3,FALSE))&amp;REPT($AQ296,VLOOKUP(AL296,'8-Intensitäten Heatmap'!$A$5:$L$232,$AQ$3,FALSE))&amp;REPT($AR296,VLOOKUP(AL296,'8-Intensitäten Heatmap'!$A$5:$L$232,$AR$3,FALSE))&amp;REPT($AS296,VLOOKUP(AL296,'8-Intensitäten Heatmap'!$A$5:$L$232,$AS$3,FALSE))&amp;REPT($AT296,VLOOKUP(AL296,'8-Intensitäten Heatmap'!$A$5:$L$232,$AT$3,FALSE))&amp;REPT($AU296,VLOOKUP(AL296,'8-Intensitäten Heatmap'!$A$5:$L$232,$AU$3,FALSE))&amp;REPT($AV296,VLOOKUP(AL296,'8-Intensitäten Heatmap'!$A$5:$L$232,$AV$3,FALSE))&amp;REPT($AW296,VLOOKUP(AL296,'8-Intensitäten Heatmap'!$A$5:$L$232,$AW$3,FALSE))</f>
        <v>{ "type": "Feature", "geometry": { "type": "Point", "coordinates": [8,8691095,49,9870878] } },{ "type": "Feature", "geometry": { "type": "Point", "coordinates": [8,8699095,49,9870878] } },{ "type": "Feature", "geometry": { "type": "Point", "coordinates": [8,8691095,49,9875878] } },{ "type": "Feature", "geometry": { "type": "Point", "coordinates": [8,8691095,49,9865878] } },</v>
      </c>
      <c r="BF296" s="6" t="str">
        <f>REPT($AO296,VLOOKUP(AM296,'8-Intensitäten Heatmap'!$A$5:$L$232,$AO$3,FALSE))&amp;REPT($AP296,VLOOKUP(AM296,'8-Intensitäten Heatmap'!$A$5:$L$232,$AP$3,FALSE))&amp;REPT($AQ296,VLOOKUP(AM296,'8-Intensitäten Heatmap'!$A$5:$L$232,$AQ$3,FALSE))&amp;REPT($AR296,VLOOKUP(AM296,'8-Intensitäten Heatmap'!$A$5:$L$232,$AR$3,FALSE))&amp;REPT($AS296,VLOOKUP(AM296,'8-Intensitäten Heatmap'!$A$5:$L$232,$AS$3,FALSE))&amp;REPT($AT296,VLOOKUP(AM296,'8-Intensitäten Heatmap'!$A$5:$L$232,$AT$3,FALSE))&amp;REPT($AU296,VLOOKUP(AM296,'8-Intensitäten Heatmap'!$A$5:$L$232,$AU$3,FALSE))&amp;REPT($AV296,VLOOKUP(AM296,'8-Intensitäten Heatmap'!$A$5:$L$232,$AV$3,FALSE))&amp;REPT($AW296,VLOOKUP(AM296,'8-Intensitäten Heatmap'!$A$5:$L$232,$AW$3,FALSE))</f>
        <v>{ "type": "Feature", "geometry": { "type": "Point", "coordinates": [8,8691095,49,9870878] } },{ "type": "Feature", "geometry": { "type": "Point", "coordinates": [8,8699095,49,9870878] } },{ "type": "Feature", "geometry": { "type": "Point", "coordinates": [8,8691095,49,9875878] } },{ "type": "Feature", "geometry": { "type": "Point", "coordinates": [8,8691095,49,9865878] } },{ "type": "Feature", "geometry": { "type": "Point", "coordinates": [8,8683095,49,9870878] } },{ "type": "Feature", "geometry": { "type": "Point", "coordinates": [8,8683095,49,9865878] } },</v>
      </c>
      <c r="BG296" s="6" t="s">
        <v>753</v>
      </c>
      <c r="BH296" s="6" t="str">
        <f t="shared" si="121"/>
        <v>{ "type": "Feature", "geometry": { "type": "Point", "coordinates": [8,8691095,49,9870878] } },</v>
      </c>
      <c r="BI296" s="6" t="str">
        <f t="shared" si="122"/>
        <v/>
      </c>
      <c r="BJ296" s="6" t="str">
        <f t="shared" si="123"/>
        <v>{ "type": "Feature", "geometry": { "type": "Point", "coordinates": [8,8691095,49,9870878] } },</v>
      </c>
      <c r="BK296" s="6" t="str">
        <f t="shared" si="124"/>
        <v>{ "type": "Feature", "geometry": { "type": "Point", "coordinates": [8,8691095,49,9870878] } },{ "type": "Feature", "geometry": { "type": "Point", "coordinates": [8,8691095,49,9870878] } },{ "type": "Feature", "geometry": { "type": "Point", "coordinates": [8,8691095,49,9870878] } },</v>
      </c>
      <c r="BL296" s="6" t="str">
        <f t="shared" si="125"/>
        <v>{ "type": "Feature", "geometry": { "type": "Point", "coordinates": [8,8691095,49,9870878] } },{ "type": "Feature", "geometry": { "type": "Point", "coordinates": [8,8691095,49,9870878] } },{ "type": "Feature", "geometry": { "type": "Point", "coordinates": [8,8691095,49,9870878] } },</v>
      </c>
      <c r="BM296" s="6" t="str">
        <f t="shared" si="126"/>
        <v/>
      </c>
      <c r="BN296" s="6" t="str">
        <f t="shared" si="127"/>
        <v>{ "type": "Feature", "geometry": { "type": "Point", "coordinates": [8,8691095,49,9870878] } },{ "type": "Feature", "geometry": { "type": "Point", "coordinates": [8,8691095,49,9870878] } },</v>
      </c>
      <c r="BO296" s="6" t="str">
        <f t="shared" si="128"/>
        <v>{ "type": "Feature", "geometry": { "type": "Point", "coordinates": [8,8691095,49,9870878] } },{ "type": "Feature", "geometry": { "type": "Point", "coordinates": [8,8691095,49,9870878] } },{ "type": "Feature", "geometry": { "type": "Point", "coordinates": [8,8691095,49,9870878] } },{ "type": "Feature", "geometry": { "type": "Point", "coordinates": [8,8691095,49,9870878] } },</v>
      </c>
      <c r="BP296" s="6" t="s">
        <v>3381</v>
      </c>
    </row>
    <row r="297" spans="1:68" s="6" customFormat="1" x14ac:dyDescent="0.3">
      <c r="A297" s="18" t="str">
        <f>Table1[[#This Row],[Name]]</f>
        <v>Kuehne + Nagel (AG &amp; Co.) KG</v>
      </c>
      <c r="B297" s="362">
        <v>8.2653751</v>
      </c>
      <c r="C297" s="362">
        <v>49.967163900000003</v>
      </c>
      <c r="D297" s="18" t="str">
        <f>Table1[[#This Row],[Standortkategorie]]</f>
        <v>Verteilzentrum</v>
      </c>
      <c r="E297" s="18" t="str">
        <f>IF(Table1[[#This Row],[Zusatzinformation]]=0,"",Table1[[#This Row],[Zusatzinformation]])</f>
        <v/>
      </c>
      <c r="F297" s="47">
        <f>IF($D297&lt;&gt;"Busdepot",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6.6000000000000005</v>
      </c>
      <c r="G297" s="47">
        <f>IF($D297&lt;&gt;"Busdepot",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v>
      </c>
      <c r="H297" s="47">
        <f>(Table1[[#This Row],[Lieferfahrzeuge]]*'1-Konfiguration'!$D$16+(MAX(Table1[[#This Row],[Lieferfahrzeuge]]*'1-Konfiguration'!$D$16,Table1[[#This Row],[Lieferfahrzeugtore]]*'1-Konfiguration'!$D$14)))/2</f>
        <v>2</v>
      </c>
      <c r="I297" s="47">
        <f>Table1[[#This Row],[Müllfahrzeuge]]</f>
        <v>0</v>
      </c>
      <c r="J297" s="47">
        <f>Table1[[#This Row],[Betonmischfahrzeuge]]</f>
        <v>0</v>
      </c>
      <c r="K297" s="47">
        <f>(Table1[[#This Row],[Schiffe]]*'1-Konfiguration'!$D$16+(MAX(Table1[[#This Row],[Schiffe]]*'1-Konfiguration'!$D$16,Table1[[#This Row],[Anleger]]*'1-Konfiguration'!$D$14)))/2</f>
        <v>0</v>
      </c>
      <c r="L297" s="47">
        <f>IF($D297="Busdepot",IFERROR(Table1[[#This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7" s="47">
        <f>IF($D297="Busdepot",IFERROR(Table1[[#This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7" s="81">
        <f>VLOOKUP($F$7,'1-Konfiguration'!$D$24:$G$28,4,FALSE) * (VLOOKUP('5-Standortanalyse (Berechnung)'!$F$7,'1-Konfiguration'!$D$24:$F$28,2,FALSE)/100)*VLOOKUP('5-Standortanalyse (Berechnung)'!$F$7,'1-Konfiguration'!$D$24:$F$28,3,FALSE)*$F297</f>
        <v>34412.594040000004</v>
      </c>
      <c r="O297" s="81">
        <f>VLOOKUP($G$7,'1-Konfiguration'!$D$24:$G$28,4,FALSE) * (VLOOKUP('5-Standortanalyse (Berechnung)'!$G$7,'1-Konfiguration'!$D$24:$F$28,2,FALSE)/100)*VLOOKUP('5-Standortanalyse (Berechnung)'!$G$7,'1-Konfiguration'!$D$24:$F$28,3,FALSE)*$G297</f>
        <v>16880.599999999999</v>
      </c>
      <c r="P297" s="81">
        <f>VLOOKUP($H$7,'1-Konfiguration'!$D$24:$G$28,4,FALSE) * (VLOOKUP('5-Standortanalyse (Berechnung)'!$H$7,'1-Konfiguration'!$D$24:$F$28,2,FALSE)/100)*VLOOKUP('5-Standortanalyse (Berechnung)'!$H$7,'1-Konfiguration'!$D$24:$F$28,3,FALSE)*$H297</f>
        <v>228.75</v>
      </c>
      <c r="Q297" s="81">
        <f>VLOOKUP($I$7,'1-Konfiguration'!$D$24:$G$33,4,FALSE) * (VLOOKUP('5-Standortanalyse (Berechnung)'!$I$7,'1-Konfiguration'!$D$24:$F$33,2,FALSE)/100)*VLOOKUP('5-Standortanalyse (Berechnung)'!$I$7,'1-Konfiguration'!$D$24:$F$33,3,FALSE)*$I297</f>
        <v>0</v>
      </c>
      <c r="R297" s="81">
        <f>VLOOKUP($J$7,'1-Konfiguration'!$D$24:$G$33,4,FALSE) * (VLOOKUP('5-Standortanalyse (Berechnung)'!$J$7,'1-Konfiguration'!$D$24:$F$33,2,FALSE)/100)*VLOOKUP('5-Standortanalyse (Berechnung)'!$J$7,'1-Konfiguration'!$D$24:$F$33,3,FALSE)*$J297</f>
        <v>0</v>
      </c>
      <c r="S297" s="81">
        <f>VLOOKUP($K$7,'1-Konfiguration'!$D$24:$G$33,4,FALSE) * (VLOOKUP('5-Standortanalyse (Berechnung)'!$K$7,'1-Konfiguration'!$D$24:$F$33,2,FALSE)/100)*VLOOKUP('5-Standortanalyse (Berechnung)'!$K$7,'1-Konfiguration'!$D$24:$F$33,3,FALSE)*$K297</f>
        <v>0</v>
      </c>
      <c r="T297" s="81">
        <f>VLOOKUP($L$7,'1-Konfiguration'!$D$24:$G$28,4,FALSE) * (VLOOKUP('5-Standortanalyse (Berechnung)'!$L$7,'1-Konfiguration'!$D$24:$F$28,2,FALSE)/100)*VLOOKUP('5-Standortanalyse (Berechnung)'!$L$7,'1-Konfiguration'!$D$24:$F$28,3,FALSE)*$L297</f>
        <v>0</v>
      </c>
      <c r="U297" s="81">
        <f>VLOOKUP($M$7,'1-Konfiguration'!$D$24:$G$28,4,FALSE) * (VLOOKUP('5-Standortanalyse (Berechnung)'!$M$7,'1-Konfiguration'!$D$24:$F$28,2,FALSE)/100)*VLOOKUP('5-Standortanalyse (Berechnung)'!$M$7,'1-Konfiguration'!$D$24:$F$28,3,FALSE)*$M297</f>
        <v>0</v>
      </c>
      <c r="V297" s="81">
        <f>MMULT($N297:$P297,'1-Konfiguration'!G$54:G$56)+MMULT($Q297:$R297,'1-Konfiguration'!G$59:G$60)+MMULT($T297:$U297,'1-Konfiguration'!G$57:G$58)+($S297*'1-Konfiguration'!G$63)</f>
        <v>468.75791703539812</v>
      </c>
      <c r="W297" s="81">
        <f>MMULT($N297:$P297,'1-Konfiguration'!H$54:H$56)+MMULT($Q297:$R297,'1-Konfiguration'!H$59:H$60)+MMULT($T297:$U297,'1-Konfiguration'!H$57:H$58)+($S297*'1-Konfiguration'!H$63)</f>
        <v>2410.9228941383485</v>
      </c>
      <c r="X297" s="81">
        <f>MMULT($N297:$P297,'1-Konfiguration'!I$54:I$56)+MMULT($Q297:$R297,'1-Konfiguration'!I$59:I$60)+MMULT($T297:$U297,'1-Konfiguration'!I$57:I$58)+($S297*'1-Konfiguration'!I$63)</f>
        <v>6221.2764667815036</v>
      </c>
      <c r="Y297" s="81">
        <f>MMULT($N297:$P297,'1-Konfiguration'!J$54:J$56)+MMULT($Q297:$R297,'1-Konfiguration'!J$59:J$60)+MMULT($T297:$U297,'1-Konfiguration'!J$57:J$58)+($S297*'1-Konfiguration'!J$63)</f>
        <v>11532.973490425327</v>
      </c>
      <c r="Z297" s="81">
        <f>MMULT($N297:$P297,'1-Konfiguration'!K$54:K$56)+MMULT($Q297:$R297,'1-Konfiguration'!K$59:K$60)+MMULT($T297:$U297,'1-Konfiguration'!K$57:K$58)+($S297*'1-Konfiguration'!K$63)</f>
        <v>1172.6285985286777</v>
      </c>
      <c r="AA297" s="81">
        <f>MMULT($N297:$P297,'1-Konfiguration'!L$54:L$56)+MMULT($Q297:$R297,'1-Konfiguration'!L$59:L$60)+MMULT($T297:$U297,'1-Konfiguration'!L$57:L$58)+($S297*'1-Konfiguration'!L$63)</f>
        <v>3226.8576878100216</v>
      </c>
      <c r="AB297" s="81">
        <f>MMULT($N297:$P297,'1-Konfiguration'!M$54:M$56)+MMULT($Q297:$R297,'1-Konfiguration'!M$59:M$60)+MMULT($T297:$U297,'1-Konfiguration'!M$57:M$58)+($S297*'1-Konfiguration'!M$63)</f>
        <v>8528.6173866135287</v>
      </c>
      <c r="AC297" s="81">
        <f>MMULT($N297:$P297,'1-Konfiguration'!N$54:N$56)+MMULT($Q297:$R297,'1-Konfiguration'!N$59:N$60)+MMULT($T297:$U297,'1-Konfiguration'!N$57:N$58)+($S297*'1-Konfiguration'!N$63)</f>
        <v>17797.912293992857</v>
      </c>
      <c r="AF297" s="6">
        <f t="shared" si="112"/>
        <v>3</v>
      </c>
      <c r="AG297" s="6">
        <f t="shared" si="113"/>
        <v>10</v>
      </c>
      <c r="AH297" s="6">
        <f t="shared" si="114"/>
        <v>12</v>
      </c>
      <c r="AI297" s="6">
        <f t="shared" si="115"/>
        <v>15</v>
      </c>
      <c r="AJ297" s="6">
        <f t="shared" si="116"/>
        <v>9</v>
      </c>
      <c r="AK297" s="6">
        <f t="shared" si="117"/>
        <v>13</v>
      </c>
      <c r="AL297" s="6">
        <f t="shared" si="118"/>
        <v>17</v>
      </c>
      <c r="AM297" s="6">
        <f t="shared" si="119"/>
        <v>24</v>
      </c>
      <c r="AO297" s="5" t="str">
        <f t="shared" si="120"/>
        <v>{ "type": "Feature", "geometry": { "type": "Point", "coordinates": [8,2653751,49,9671639] } },</v>
      </c>
      <c r="AP297" s="5" t="str">
        <f t="shared" si="104"/>
        <v>{ "type": "Feature", "geometry": { "type": "Point", "coordinates": [8,2661751,49,9671639] } },</v>
      </c>
      <c r="AQ297" s="5" t="str">
        <f t="shared" si="105"/>
        <v>{ "type": "Feature", "geometry": { "type": "Point", "coordinates": [8,2653751,49,9676639] } },</v>
      </c>
      <c r="AR297" s="5" t="str">
        <f t="shared" si="106"/>
        <v>{ "type": "Feature", "geometry": { "type": "Point", "coordinates": [8,2653751,49,9666639] } },</v>
      </c>
      <c r="AS297" s="5" t="str">
        <f t="shared" si="107"/>
        <v>{ "type": "Feature", "geometry": { "type": "Point", "coordinates": [8,2645751,49,9671639] } },</v>
      </c>
      <c r="AT297" s="5" t="str">
        <f t="shared" si="108"/>
        <v>{ "type": "Feature", "geometry": { "type": "Point", "coordinates": [8,2645751,49,9666639] } },</v>
      </c>
      <c r="AU297" s="5" t="str">
        <f t="shared" si="109"/>
        <v>{ "type": "Feature", "geometry": { "type": "Point", "coordinates": [8,2661751,49,9676639] } },</v>
      </c>
      <c r="AV297" s="5" t="str">
        <f t="shared" si="110"/>
        <v>{ "type": "Feature", "geometry": { "type": "Point", "coordinates": [8,2645751,49,9676639] } },</v>
      </c>
      <c r="AW297" s="5" t="str">
        <f t="shared" si="111"/>
        <v>{ "type": "Feature", "geometry": { "type": "Point", "coordinates": [8,2661751,49,9666639] } },</v>
      </c>
      <c r="AX297" s="5" t="s">
        <v>753</v>
      </c>
      <c r="AY297" s="6" t="str">
        <f>REPT($AO297,VLOOKUP(AF297,'8-Intensitäten Heatmap'!$A$5:$L$232,$AO$3,FALSE))&amp;REPT($AP297,VLOOKUP(AF297,'8-Intensitäten Heatmap'!$A$5:$L$232,$AP$3,FALSE))&amp;REPT($AQ297,VLOOKUP(AF297,'8-Intensitäten Heatmap'!$A$5:$L$232,$AQ$3,FALSE))&amp;REPT($AR297,VLOOKUP(AF297,'8-Intensitäten Heatmap'!$A$5:$L$232,$AR$3,FALSE))&amp;REPT($AS297,VLOOKUP(AF297,'8-Intensitäten Heatmap'!$A$5:$L$232,$AS$3,FALSE))&amp;REPT($AT297,VLOOKUP(AF297,'8-Intensitäten Heatmap'!$A$5:$L$232,$AT$3,FALSE))&amp;REPT($AU297,VLOOKUP(AF297,'8-Intensitäten Heatmap'!$A$5:$L$232,$AU$3,FALSE))&amp;REPT($AV297,VLOOKUP(AF297,'8-Intensitäten Heatmap'!$A$5:$L$232,$AV$3,FALSE))&amp;REPT($AW297,VLOOKUP(AF297,'8-Intensitäten Heatmap'!$A$5:$L$232,$AW$3,FALSE))</f>
        <v>{ "type": "Feature", "geometry": { "type": "Point", "coordinates": [8,2653751,49,9671639] } },{ "type": "Feature", "geometry": { "type": "Point", "coordinates": [8,2661751,49,9671639] } },{ "type": "Feature", "geometry": { "type": "Point", "coordinates": [8,2653751,49,9676639] } },</v>
      </c>
      <c r="AZ297" s="6" t="str">
        <f>REPT($AO297,VLOOKUP(AG297,'8-Intensitäten Heatmap'!$A$5:$L$232,$AO$3,FALSE))&amp;REPT($AP297,VLOOKUP(AG297,'8-Intensitäten Heatmap'!$A$5:$L$232,$AP$3,FALSE))&amp;REPT($AQ297,VLOOKUP(AG297,'8-Intensitäten Heatmap'!$A$5:$L$232,$AQ$3,FALSE))&amp;REPT($AR297,VLOOKUP(AG297,'8-Intensitäten Heatmap'!$A$5:$L$232,$AR$3,FALSE))&amp;REPT($AS297,VLOOKUP(AG297,'8-Intensitäten Heatmap'!$A$5:$L$232,$AS$3,FALSE))&amp;REPT($AT297,VLOOKUP(AG297,'8-Intensitäten Heatmap'!$A$5:$L$232,$AT$3,FALSE))&amp;REPT($AU297,VLOOKUP(AG297,'8-Intensitäten Heatmap'!$A$5:$L$232,$AU$3,FALSE))&amp;REPT($AV297,VLOOKUP(AG297,'8-Intensitäten Heatmap'!$A$5:$L$232,$AV$3,FALSE))&amp;REPT($AW297,VLOOKUP(AG297,'8-Intensitäten Heatmap'!$A$5:$L$232,$AW$3,FALSE))</f>
        <v>{ "type": "Feature", "geometry": { "type": "Point", "coordinates": [8,2653751,49,9671639] } },{ "type": "Feature", "geometry": { "type": "Point", "coordinates": [8,2653751,49,9671639] } },{ "type": "Feature", "geometry": { "type": "Point", "coordinates": [8,2661751,49,9671639] } },{ "type": "Feature", "geometry": { "type": "Point", "coordinates": [8,2653751,49,9676639] } },{ "type": "Feature", "geometry": { "type": "Point", "coordinates": [8,2653751,49,9666639] } },{ "type": "Feature", "geometry": { "type": "Point", "coordinates": [8,2645751,49,9671639] } },{ "type": "Feature", "geometry": { "type": "Point", "coordinates": [8,2645751,49,9666639] } },{ "type": "Feature", "geometry": { "type": "Point", "coordinates": [8,2661751,49,9676639] } },{ "type": "Feature", "geometry": { "type": "Point", "coordinates": [8,2645751,49,9676639] } },{ "type": "Feature", "geometry": { "type": "Point", "coordinates": [8,2661751,49,9666639] } },</v>
      </c>
      <c r="BA297" s="6" t="str">
        <f>REPT($AO297,VLOOKUP(AH297,'8-Intensitäten Heatmap'!$A$5:$L$232,$AO$3,FALSE))&amp;REPT($AP297,VLOOKUP(AH297,'8-Intensitäten Heatmap'!$A$5:$L$232,$AP$3,FALSE))&amp;REPT($AQ297,VLOOKUP(AH297,'8-Intensitäten Heatmap'!$A$5:$L$232,$AQ$3,FALSE))&amp;REPT($AR297,VLOOKUP(AH297,'8-Intensitäten Heatmap'!$A$5:$L$232,$AR$3,FALSE))&amp;REPT($AS297,VLOOKUP(AH297,'8-Intensitäten Heatmap'!$A$5:$L$232,$AS$3,FALSE))&amp;REPT($AT297,VLOOKUP(AH297,'8-Intensitäten Heatmap'!$A$5:$L$232,$AT$3,FALSE))&amp;REPT($AU297,VLOOKUP(AH297,'8-Intensitäten Heatmap'!$A$5:$L$232,$AU$3,FALSE))&amp;REPT($AV297,VLOOKUP(AH297,'8-Intensitäten Heatmap'!$A$5:$L$232,$AV$3,FALSE))&amp;REPT($AW297,VLOOKUP(AH297,'8-Intensitäten Heatmap'!$A$5:$L$232,$AW$3,FALSE))</f>
        <v>{ "type": "Feature", "geometry": { "type": "Point", "coordinates": [8,2653751,49,9671639] } },{ "type": "Feature", "geometry": { "type": "Point", "coordinates": [8,2653751,49,9671639] } },{ "type": "Feature", "geometry": { "type": "Point", "coordinates": [8,2661751,49,9671639] } },{ "type": "Feature", "geometry": { "type": "Point", "coordinates": [8,2661751,49,9671639] } },{ "type": "Feature", "geometry": { "type": "Point", "coordinates": [8,2653751,49,9676639] } },{ "type": "Feature", "geometry": { "type": "Point", "coordinates": [8,2653751,49,9676639] } },{ "type": "Feature", "geometry": { "type": "Point", "coordinates": [8,2653751,49,9666639] } },{ "type": "Feature", "geometry": { "type": "Point", "coordinates": [8,2645751,49,9671639] } },{ "type": "Feature", "geometry": { "type": "Point", "coordinates": [8,2645751,49,9666639] } },{ "type": "Feature", "geometry": { "type": "Point", "coordinates": [8,2661751,49,9676639] } },{ "type": "Feature", "geometry": { "type": "Point", "coordinates": [8,2645751,49,9676639] } },{ "type": "Feature", "geometry": { "type": "Point", "coordinates": [8,2661751,49,9666639] } },</v>
      </c>
      <c r="BB297" s="6" t="str">
        <f>REPT($AO297,VLOOKUP(AI297,'8-Intensitäten Heatmap'!$A$5:$L$232,$AO$3,FALSE))&amp;REPT($AP297,VLOOKUP(AI297,'8-Intensitäten Heatmap'!$A$5:$L$232,$AP$3,FALSE))&amp;REPT($AQ297,VLOOKUP(AI297,'8-Intensitäten Heatmap'!$A$5:$L$232,$AQ$3,FALSE))&amp;REPT($AR297,VLOOKUP(AI297,'8-Intensitäten Heatmap'!$A$5:$L$232,$AR$3,FALSE))&amp;REPT($AS297,VLOOKUP(AI297,'8-Intensitäten Heatmap'!$A$5:$L$232,$AS$3,FALSE))&amp;REPT($AT297,VLOOKUP(AI297,'8-Intensitäten Heatmap'!$A$5:$L$232,$AT$3,FALSE))&amp;REPT($AU297,VLOOKUP(AI297,'8-Intensitäten Heatmap'!$A$5:$L$232,$AU$3,FALSE))&amp;REPT($AV297,VLOOKUP(AI297,'8-Intensitäten Heatmap'!$A$5:$L$232,$AV$3,FALSE))&amp;REPT($AW297,VLOOKUP(AI297,'8-Intensitäten Heatmap'!$A$5:$L$232,$AW$3,FALSE))</f>
        <v>{ "type": "Feature", "geometry": { "type": "Point", "coordinates": [8,2653751,49,9671639] } },{ "type": "Feature", "geometry": { "type": "Point", "coordinates": [8,2653751,49,9671639] } },{ "type": "Feature", "geometry": { "type": "Point", "coordinates": [8,2661751,49,9671639] } },{ "type": "Feature", "geometry": { "type": "Point", "coordinates": [8,2661751,49,9671639] } },{ "type": "Feature", "geometry": { "type": "Point", "coordinates": [8,2653751,49,9676639] } },{ "type": "Feature", "geometry": { "type": "Point", "coordinates": [8,2653751,49,9676639] } },{ "type": "Feature", "geometry": { "type": "Point", "coordinates": [8,2653751,49,9666639] } },{ "type": "Feature", "geometry": { "type": "Point", "coordinates": [8,2653751,49,9666639] } },{ "type": "Feature", "geometry": { "type": "Point", "coordinates": [8,2645751,49,9671639] } },{ "type": "Feature", "geometry": { "type": "Point", "coordinates": [8,2645751,49,9671639] } },{ "type": "Feature", "geometry": { "type": "Point", "coordinates": [8,2645751,49,9666639] } },{ "type": "Feature", "geometry": { "type": "Point", "coordinates": [8,2645751,49,9666639] } },{ "type": "Feature", "geometry": { "type": "Point", "coordinates": [8,2661751,49,9676639] } },{ "type": "Feature", "geometry": { "type": "Point", "coordinates": [8,2645751,49,9676639] } },{ "type": "Feature", "geometry": { "type": "Point", "coordinates": [8,2661751,49,9666639] } },</v>
      </c>
      <c r="BC297" s="6" t="str">
        <f>REPT($AO297,VLOOKUP(AJ297,'8-Intensitäten Heatmap'!$A$5:$L$232,$AO$3,FALSE))&amp;REPT($AP297,VLOOKUP(AJ297,'8-Intensitäten Heatmap'!$A$5:$L$232,$AP$3,FALSE))&amp;REPT($AQ297,VLOOKUP(AJ297,'8-Intensitäten Heatmap'!$A$5:$L$232,$AQ$3,FALSE))&amp;REPT($AR297,VLOOKUP(AJ297,'8-Intensitäten Heatmap'!$A$5:$L$232,$AR$3,FALSE))&amp;REPT($AS297,VLOOKUP(AJ297,'8-Intensitäten Heatmap'!$A$5:$L$232,$AS$3,FALSE))&amp;REPT($AT297,VLOOKUP(AJ297,'8-Intensitäten Heatmap'!$A$5:$L$232,$AT$3,FALSE))&amp;REPT($AU297,VLOOKUP(AJ297,'8-Intensitäten Heatmap'!$A$5:$L$232,$AU$3,FALSE))&amp;REPT($AV297,VLOOKUP(AJ297,'8-Intensitäten Heatmap'!$A$5:$L$232,$AV$3,FALSE))&amp;REPT($AW297,VLOOKUP(AJ297,'8-Intensitäten Heatmap'!$A$5:$L$232,$AW$3,FALSE))</f>
        <v>{ "type": "Feature", "geometry": { "type": "Point", "coordinates": [8,2653751,49,9671639] } },{ "type": "Feature", "geometry": { "type": "Point", "coordinates": [8,2661751,49,9671639] } },{ "type": "Feature", "geometry": { "type": "Point", "coordinates": [8,2653751,49,9676639] } },{ "type": "Feature", "geometry": { "type": "Point", "coordinates": [8,2653751,49,9666639] } },{ "type": "Feature", "geometry": { "type": "Point", "coordinates": [8,2645751,49,9671639] } },{ "type": "Feature", "geometry": { "type": "Point", "coordinates": [8,2645751,49,9666639] } },{ "type": "Feature", "geometry": { "type": "Point", "coordinates": [8,2661751,49,9676639] } },{ "type": "Feature", "geometry": { "type": "Point", "coordinates": [8,2645751,49,9676639] } },{ "type": "Feature", "geometry": { "type": "Point", "coordinates": [8,2661751,49,9666639] } },</v>
      </c>
      <c r="BD297" s="6" t="str">
        <f>REPT($AO297,VLOOKUP(AK297,'8-Intensitäten Heatmap'!$A$5:$L$232,$AO$3,FALSE))&amp;REPT($AP297,VLOOKUP(AK297,'8-Intensitäten Heatmap'!$A$5:$L$232,$AP$3,FALSE))&amp;REPT($AQ297,VLOOKUP(AK297,'8-Intensitäten Heatmap'!$A$5:$L$232,$AQ$3,FALSE))&amp;REPT($AR297,VLOOKUP(AK297,'8-Intensitäten Heatmap'!$A$5:$L$232,$AR$3,FALSE))&amp;REPT($AS297,VLOOKUP(AK297,'8-Intensitäten Heatmap'!$A$5:$L$232,$AS$3,FALSE))&amp;REPT($AT297,VLOOKUP(AK297,'8-Intensitäten Heatmap'!$A$5:$L$232,$AT$3,FALSE))&amp;REPT($AU297,VLOOKUP(AK297,'8-Intensitäten Heatmap'!$A$5:$L$232,$AU$3,FALSE))&amp;REPT($AV297,VLOOKUP(AK297,'8-Intensitäten Heatmap'!$A$5:$L$232,$AV$3,FALSE))&amp;REPT($AW297,VLOOKUP(AK297,'8-Intensitäten Heatmap'!$A$5:$L$232,$AW$3,FALSE))</f>
        <v>{ "type": "Feature", "geometry": { "type": "Point", "coordinates": [8,2653751,49,9671639] } },{ "type": "Feature", "geometry": { "type": "Point", "coordinates": [8,2653751,49,9671639] } },{ "type": "Feature", "geometry": { "type": "Point", "coordinates": [8,2661751,49,9671639] } },{ "type": "Feature", "geometry": { "type": "Point", "coordinates": [8,2661751,49,9671639] } },{ "type": "Feature", "geometry": { "type": "Point", "coordinates": [8,2653751,49,9676639] } },{ "type": "Feature", "geometry": { "type": "Point", "coordinates": [8,2653751,49,9676639] } },{ "type": "Feature", "geometry": { "type": "Point", "coordinates": [8,2653751,49,9666639] } },{ "type": "Feature", "geometry": { "type": "Point", "coordinates": [8,2653751,49,9666639] } },{ "type": "Feature", "geometry": { "type": "Point", "coordinates": [8,2645751,49,9671639] } },{ "type": "Feature", "geometry": { "type": "Point", "coordinates": [8,2645751,49,9666639] } },{ "type": "Feature", "geometry": { "type": "Point", "coordinates": [8,2661751,49,9676639] } },{ "type": "Feature", "geometry": { "type": "Point", "coordinates": [8,2645751,49,9676639] } },{ "type": "Feature", "geometry": { "type": "Point", "coordinates": [8,2661751,49,9666639] } },</v>
      </c>
      <c r="BE297" s="6" t="str">
        <f>REPT($AO297,VLOOKUP(AL297,'8-Intensitäten Heatmap'!$A$5:$L$232,$AO$3,FALSE))&amp;REPT($AP297,VLOOKUP(AL297,'8-Intensitäten Heatmap'!$A$5:$L$232,$AP$3,FALSE))&amp;REPT($AQ297,VLOOKUP(AL297,'8-Intensitäten Heatmap'!$A$5:$L$232,$AQ$3,FALSE))&amp;REPT($AR297,VLOOKUP(AL297,'8-Intensitäten Heatmap'!$A$5:$L$232,$AR$3,FALSE))&amp;REPT($AS297,VLOOKUP(AL297,'8-Intensitäten Heatmap'!$A$5:$L$232,$AS$3,FALSE))&amp;REPT($AT297,VLOOKUP(AL297,'8-Intensitäten Heatmap'!$A$5:$L$232,$AT$3,FALSE))&amp;REPT($AU297,VLOOKUP(AL297,'8-Intensitäten Heatmap'!$A$5:$L$232,$AU$3,FALSE))&amp;REPT($AV297,VLOOKUP(AL297,'8-Intensitäten Heatmap'!$A$5:$L$232,$AV$3,FALSE))&amp;REPT($AW297,VLOOKUP(AL297,'8-Intensitäten Heatmap'!$A$5:$L$232,$AW$3,FALSE))</f>
        <v>{ "type": "Feature", "geometry": { "type": "Point", "coordinates": [8,2653751,49,9671639] } },{ "type": "Feature", "geometry": { "type": "Point", "coordinates": [8,2653751,49,9671639] } },{ "type": "Feature", "geometry": { "type": "Point", "coordinates": [8,2661751,49,9671639] } },{ "type": "Feature", "geometry": { "type": "Point", "coordinates": [8,2661751,49,9671639] } },{ "type": "Feature", "geometry": { "type": "Point", "coordinates": [8,2653751,49,9676639] } },{ "type": "Feature", "geometry": { "type": "Point", "coordinates": [8,2653751,49,9676639] } },{ "type": "Feature", "geometry": { "type": "Point", "coordinates": [8,2653751,49,9666639] } },{ "type": "Feature", "geometry": { "type": "Point", "coordinates": [8,2653751,49,9666639] } },{ "type": "Feature", "geometry": { "type": "Point", "coordinates": [8,2645751,49,9671639] } },{ "type": "Feature", "geometry": { "type": "Point", "coordinates": [8,2645751,49,9671639] } },{ "type": "Feature", "geometry": { "type": "Point", "coordinates": [8,2645751,49,9666639] } },{ "type": "Feature", "geometry": { "type": "Point", "coordinates": [8,2645751,49,9666639] } },{ "type": "Feature", "geometry": { "type": "Point", "coordinates": [8,2661751,49,9676639] } },{ "type": "Feature", "geometry": { "type": "Point", "coordinates": [8,2661751,49,9676639] } },{ "type": "Feature", "geometry": { "type": "Point", "coordinates": [8,2645751,49,9676639] } },{ "type": "Feature", "geometry": { "type": "Point", "coordinates": [8,2645751,49,9676639] } },{ "type": "Feature", "geometry": { "type": "Point", "coordinates": [8,2661751,49,9666639] } },</v>
      </c>
      <c r="BF297" s="6" t="str">
        <f>REPT($AO297,VLOOKUP(AM297,'8-Intensitäten Heatmap'!$A$5:$L$232,$AO$3,FALSE))&amp;REPT($AP297,VLOOKUP(AM297,'8-Intensitäten Heatmap'!$A$5:$L$232,$AP$3,FALSE))&amp;REPT($AQ297,VLOOKUP(AM297,'8-Intensitäten Heatmap'!$A$5:$L$232,$AQ$3,FALSE))&amp;REPT($AR297,VLOOKUP(AM297,'8-Intensitäten Heatmap'!$A$5:$L$232,$AR$3,FALSE))&amp;REPT($AS297,VLOOKUP(AM297,'8-Intensitäten Heatmap'!$A$5:$L$232,$AS$3,FALSE))&amp;REPT($AT297,VLOOKUP(AM297,'8-Intensitäten Heatmap'!$A$5:$L$232,$AT$3,FALSE))&amp;REPT($AU297,VLOOKUP(AM297,'8-Intensitäten Heatmap'!$A$5:$L$232,$AU$3,FALSE))&amp;REPT($AV297,VLOOKUP(AM297,'8-Intensitäten Heatmap'!$A$5:$L$232,$AV$3,FALSE))&amp;REPT($AW297,VLOOKUP(AM297,'8-Intensitäten Heatmap'!$A$5:$L$232,$AW$3,FALSE))</f>
        <v>{ "type": "Feature", "geometry": { "type": "Point", "coordinates": [8,2653751,49,9671639] } },{ "type": "Feature", "geometry": { "type": "Point", "coordinates": [8,2653751,49,9671639] } },{ "type": "Feature", "geometry": { "type": "Point", "coordinates": [8,2653751,49,9671639] } },{ "type": "Feature", "geometry": { "type": "Point", "coordinates": [8,2661751,49,9671639] } },{ "type": "Feature", "geometry": { "type": "Point", "coordinates": [8,2661751,49,9671639] } },{ "type": "Feature", "geometry": { "type": "Point", "coordinates": [8,2661751,49,9671639] } },{ "type": "Feature", "geometry": { "type": "Point", "coordinates": [8,2653751,49,9676639] } },{ "type": "Feature", "geometry": { "type": "Point", "coordinates": [8,2653751,49,9676639] } },{ "type": "Feature", "geometry": { "type": "Point", "coordinates": [8,2653751,49,9676639] } },{ "type": "Feature", "geometry": { "type": "Point", "coordinates": [8,2653751,49,9666639] } },{ "type": "Feature", "geometry": { "type": "Point", "coordinates": [8,2653751,49,9666639] } },{ "type": "Feature", "geometry": { "type": "Point", "coordinates": [8,2653751,49,9666639] } },{ "type": "Feature", "geometry": { "type": "Point", "coordinates": [8,2645751,49,9671639] } },{ "type": "Feature", "geometry": { "type": "Point", "coordinates": [8,2645751,49,9671639] } },{ "type": "Feature", "geometry": { "type": "Point", "coordinates": [8,2645751,49,9671639] } },{ "type": "Feature", "geometry": { "type": "Point", "coordinates": [8,2645751,49,9666639] } },{ "type": "Feature", "geometry": { "type": "Point", "coordinates": [8,2645751,49,9666639] } },{ "type": "Feature", "geometry": { "type": "Point", "coordinates": [8,2645751,49,9666639] } },{ "type": "Feature", "geometry": { "type": "Point", "coordinates": [8,2661751,49,9676639] } },{ "type": "Feature", "geometry": { "type": "Point", "coordinates": [8,2661751,49,9676639] } },{ "type": "Feature", "geometry": { "type": "Point", "coordinates": [8,2645751,49,9676639] } },{ "type": "Feature", "geometry": { "type": "Point", "coordinates": [8,2645751,49,9676639] } },{ "type": "Feature", "geometry": { "type": "Point", "coordinates": [8,2661751,49,9666639] } },{ "type": "Feature", "geometry": { "type": "Point", "coordinates": [8,2661751,49,9666639] } },</v>
      </c>
      <c r="BG297" s="6" t="s">
        <v>753</v>
      </c>
      <c r="BH297" s="6" t="str">
        <f t="shared" si="121"/>
        <v>{ "type": "Feature", "geometry": { "type": "Point", "coordinates": [8,2653751,49,9671639] } },{ "type": "Feature", "geometry": { "type": "Point", "coordinates": [8,2653751,49,9671639] } },{ "type": "Feature", "geometry": { "type": "Point", "coordinates": [8,2653751,49,9671639] } },{ "type": "Feature", "geometry": { "type": "Point", "coordinates": [8,2653751,49,9671639] } },</v>
      </c>
      <c r="BI297" s="6" t="str">
        <f t="shared" si="122"/>
        <v>{ "type": "Feature", "geometry": { "type": "Point", "coordinates": [8,2653751,49,9671639] } },{ "type": "Feature", "geometry": { "type": "Point", "coordinates": [8,2653751,49,9671639] } },</v>
      </c>
      <c r="BJ297" s="6" t="str">
        <f t="shared" si="123"/>
        <v>{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v>
      </c>
      <c r="BK297" s="6" t="str">
        <f t="shared" si="124"/>
        <v>{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v>
      </c>
      <c r="BL297" s="6" t="str">
        <f t="shared" si="125"/>
        <v>{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v>
      </c>
      <c r="BM297" s="6" t="str">
        <f t="shared" si="126"/>
        <v>{ "type": "Feature", "geometry": { "type": "Point", "coordinates": [8,2653751,49,9671639] } },{ "type": "Feature", "geometry": { "type": "Point", "coordinates": [8,2653751,49,9671639] } },{ "type": "Feature", "geometry": { "type": "Point", "coordinates": [8,2653751,49,9671639] } },</v>
      </c>
      <c r="BN297" s="6" t="str">
        <f t="shared" si="127"/>
        <v>{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v>
      </c>
      <c r="BO297" s="6" t="str">
        <f t="shared" si="128"/>
        <v>{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 "type": "Feature", "geometry": { "type": "Point", "coordinates": [8,2653751,49,9671639] } },</v>
      </c>
      <c r="BP297" s="6" t="s">
        <v>3381</v>
      </c>
    </row>
    <row r="298" spans="1:68" s="6" customFormat="1" x14ac:dyDescent="0.3">
      <c r="A298" s="18" t="str">
        <f>Table1[[#This Row],[Name]]</f>
        <v>Kühne + Nagel</v>
      </c>
      <c r="B298" s="362">
        <v>8.2525650000000006</v>
      </c>
      <c r="C298" s="362">
        <v>49.958922999999999</v>
      </c>
      <c r="D298" s="18" t="str">
        <f>Table1[[#This Row],[Standortkategorie]]</f>
        <v>Verteilzentrum</v>
      </c>
      <c r="E298" s="18" t="str">
        <f>IF(Table1[[#This Row],[Zusatzinformation]]=0,"",Table1[[#This Row],[Zusatzinformation]])</f>
        <v/>
      </c>
      <c r="F298" s="47">
        <f>IF($D298&lt;&gt;"Busdepot",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28.394736842105264</v>
      </c>
      <c r="G298" s="47">
        <f>IF($D298&lt;&gt;"Busdepot",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13.105263157894736</v>
      </c>
      <c r="H298" s="47">
        <f>(Table1[[#This Row],[Lieferfahrzeuge]]*'1-Konfiguration'!$D$16+(MAX(Table1[[#This Row],[Lieferfahrzeuge]]*'1-Konfiguration'!$D$16,Table1[[#This Row],[Lieferfahrzeugtore]]*'1-Konfiguration'!$D$14)))/2</f>
        <v>0</v>
      </c>
      <c r="I298" s="47">
        <f>Table1[[#This Row],[Müllfahrzeuge]]</f>
        <v>0</v>
      </c>
      <c r="J298" s="47">
        <f>Table1[[#This Row],[Betonmischfahrzeuge]]</f>
        <v>0</v>
      </c>
      <c r="K298" s="47">
        <f>(Table1[[#This Row],[Schiffe]]*'1-Konfiguration'!$D$16+(MAX(Table1[[#This Row],[Schiffe]]*'1-Konfiguration'!$D$16,Table1[[#This Row],[Anleger]]*'1-Konfiguration'!$D$14)))/2</f>
        <v>0</v>
      </c>
      <c r="L298" s="47">
        <f>IF($D298="Busdepot",IFERROR(Table1[[#This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8" s="47">
        <f>IF($D298="Busdepot",IFERROR(Table1[[#This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8" s="81">
        <f>VLOOKUP($F$7,'1-Konfiguration'!$D$24:$G$28,4,FALSE) * (VLOOKUP('5-Standortanalyse (Berechnung)'!$F$7,'1-Konfiguration'!$D$24:$F$28,2,FALSE)/100)*VLOOKUP('5-Standortanalyse (Berechnung)'!$F$7,'1-Konfiguration'!$D$24:$F$28,3,FALSE)*$F298</f>
        <v>148050.9927</v>
      </c>
      <c r="O298" s="81">
        <f>VLOOKUP($G$7,'1-Konfiguration'!$D$24:$G$28,4,FALSE) * (VLOOKUP('5-Standortanalyse (Berechnung)'!$G$7,'1-Konfiguration'!$D$24:$F$28,2,FALSE)/100)*VLOOKUP('5-Standortanalyse (Berechnung)'!$G$7,'1-Konfiguration'!$D$24:$F$28,3,FALSE)*$G298</f>
        <v>20111.336842105262</v>
      </c>
      <c r="P298" s="81">
        <f>VLOOKUP($H$7,'1-Konfiguration'!$D$24:$G$28,4,FALSE) * (VLOOKUP('5-Standortanalyse (Berechnung)'!$H$7,'1-Konfiguration'!$D$24:$F$28,2,FALSE)/100)*VLOOKUP('5-Standortanalyse (Berechnung)'!$H$7,'1-Konfiguration'!$D$24:$F$28,3,FALSE)*$H298</f>
        <v>0</v>
      </c>
      <c r="Q298" s="81">
        <f>VLOOKUP($I$7,'1-Konfiguration'!$D$24:$G$33,4,FALSE) * (VLOOKUP('5-Standortanalyse (Berechnung)'!$I$7,'1-Konfiguration'!$D$24:$F$33,2,FALSE)/100)*VLOOKUP('5-Standortanalyse (Berechnung)'!$I$7,'1-Konfiguration'!$D$24:$F$33,3,FALSE)*$I298</f>
        <v>0</v>
      </c>
      <c r="R298" s="81">
        <f>VLOOKUP($J$7,'1-Konfiguration'!$D$24:$G$33,4,FALSE) * (VLOOKUP('5-Standortanalyse (Berechnung)'!$J$7,'1-Konfiguration'!$D$24:$F$33,2,FALSE)/100)*VLOOKUP('5-Standortanalyse (Berechnung)'!$J$7,'1-Konfiguration'!$D$24:$F$33,3,FALSE)*$J298</f>
        <v>0</v>
      </c>
      <c r="S298" s="81">
        <f>VLOOKUP($K$7,'1-Konfiguration'!$D$24:$G$33,4,FALSE) * (VLOOKUP('5-Standortanalyse (Berechnung)'!$K$7,'1-Konfiguration'!$D$24:$F$33,2,FALSE)/100)*VLOOKUP('5-Standortanalyse (Berechnung)'!$K$7,'1-Konfiguration'!$D$24:$F$33,3,FALSE)*$K298</f>
        <v>0</v>
      </c>
      <c r="T298" s="81">
        <f>VLOOKUP($L$7,'1-Konfiguration'!$D$24:$G$28,4,FALSE) * (VLOOKUP('5-Standortanalyse (Berechnung)'!$L$7,'1-Konfiguration'!$D$24:$F$28,2,FALSE)/100)*VLOOKUP('5-Standortanalyse (Berechnung)'!$L$7,'1-Konfiguration'!$D$24:$F$28,3,FALSE)*$L298</f>
        <v>0</v>
      </c>
      <c r="U298" s="81">
        <f>VLOOKUP($M$7,'1-Konfiguration'!$D$24:$G$28,4,FALSE) * (VLOOKUP('5-Standortanalyse (Berechnung)'!$M$7,'1-Konfiguration'!$D$24:$F$28,2,FALSE)/100)*VLOOKUP('5-Standortanalyse (Berechnung)'!$M$7,'1-Konfiguration'!$D$24:$F$28,3,FALSE)*$M298</f>
        <v>0</v>
      </c>
      <c r="V298" s="81">
        <f>MMULT($N298:$P298,'1-Konfiguration'!G$54:G$56)+MMULT($Q298:$R298,'1-Konfiguration'!G$59:G$60)+MMULT($T298:$U298,'1-Konfiguration'!G$57:G$58)+($S298*'1-Konfiguration'!G$63)</f>
        <v>1474.8502916553787</v>
      </c>
      <c r="W298" s="81">
        <f>MMULT($N298:$P298,'1-Konfiguration'!H$54:H$56)+MMULT($Q298:$R298,'1-Konfiguration'!H$59:H$60)+MMULT($T298:$U298,'1-Konfiguration'!H$57:H$58)+($S298*'1-Konfiguration'!H$63)</f>
        <v>7056.2199189719031</v>
      </c>
      <c r="X298" s="81">
        <f>MMULT($N298:$P298,'1-Konfiguration'!I$54:I$56)+MMULT($Q298:$R298,'1-Konfiguration'!I$59:I$60)+MMULT($T298:$U298,'1-Konfiguration'!I$57:I$58)+($S298*'1-Konfiguration'!I$63)</f>
        <v>17840.863361303665</v>
      </c>
      <c r="Y298" s="81">
        <f>MMULT($N298:$P298,'1-Konfiguration'!J$54:J$56)+MMULT($Q298:$R298,'1-Konfiguration'!J$59:J$60)+MMULT($T298:$U298,'1-Konfiguration'!J$57:J$58)+($S298*'1-Konfiguration'!J$63)</f>
        <v>34878.711733212971</v>
      </c>
      <c r="Z298" s="81">
        <f>MMULT($N298:$P298,'1-Konfiguration'!K$54:K$56)+MMULT($Q298:$R298,'1-Konfiguration'!K$59:K$60)+MMULT($T298:$U298,'1-Konfiguration'!K$57:K$58)+($S298*'1-Konfiguration'!K$63)</f>
        <v>3687.1257291384472</v>
      </c>
      <c r="AA298" s="81">
        <f>MMULT($N298:$P298,'1-Konfiguration'!L$54:L$56)+MMULT($Q298:$R298,'1-Konfiguration'!L$59:L$60)+MMULT($T298:$U298,'1-Konfiguration'!L$57:L$58)+($S298*'1-Konfiguration'!L$63)</f>
        <v>9624.7935418836805</v>
      </c>
      <c r="AB298" s="81">
        <f>MMULT($N298:$P298,'1-Konfiguration'!M$54:M$56)+MMULT($Q298:$R298,'1-Konfiguration'!M$59:M$60)+MMULT($T298:$U298,'1-Konfiguration'!M$57:M$58)+($S298*'1-Konfiguration'!M$63)</f>
        <v>24529.324890733882</v>
      </c>
      <c r="AC298" s="81">
        <f>MMULT($N298:$P298,'1-Konfiguration'!N$54:N$56)+MMULT($Q298:$R298,'1-Konfiguration'!N$59:N$60)+MMULT($T298:$U298,'1-Konfiguration'!N$57:N$58)+($S298*'1-Konfiguration'!N$63)</f>
        <v>53830.577648186263</v>
      </c>
      <c r="AF298" s="6">
        <f t="shared" si="112"/>
        <v>10</v>
      </c>
      <c r="AG298" s="6">
        <f t="shared" si="113"/>
        <v>28</v>
      </c>
      <c r="AH298" s="6">
        <f t="shared" si="114"/>
        <v>36</v>
      </c>
      <c r="AI298" s="6">
        <f t="shared" si="115"/>
        <v>47</v>
      </c>
      <c r="AJ298" s="6">
        <f t="shared" si="116"/>
        <v>29</v>
      </c>
      <c r="AK298" s="6">
        <f t="shared" si="117"/>
        <v>38</v>
      </c>
      <c r="AL298" s="6">
        <f t="shared" si="118"/>
        <v>49</v>
      </c>
      <c r="AM298" s="6">
        <f t="shared" si="119"/>
        <v>72</v>
      </c>
      <c r="AO298" s="5" t="str">
        <f t="shared" si="120"/>
        <v>{ "type": "Feature", "geometry": { "type": "Point", "coordinates": [8,252565,49,958923] } },</v>
      </c>
      <c r="AP298" s="5" t="str">
        <f t="shared" si="104"/>
        <v>{ "type": "Feature", "geometry": { "type": "Point", "coordinates": [8,253365,49,958923] } },</v>
      </c>
      <c r="AQ298" s="5" t="str">
        <f t="shared" si="105"/>
        <v>{ "type": "Feature", "geometry": { "type": "Point", "coordinates": [8,252565,49,959423] } },</v>
      </c>
      <c r="AR298" s="5" t="str">
        <f t="shared" si="106"/>
        <v>{ "type": "Feature", "geometry": { "type": "Point", "coordinates": [8,252565,49,958423] } },</v>
      </c>
      <c r="AS298" s="5" t="str">
        <f t="shared" si="107"/>
        <v>{ "type": "Feature", "geometry": { "type": "Point", "coordinates": [8,251765,49,958923] } },</v>
      </c>
      <c r="AT298" s="5" t="str">
        <f t="shared" si="108"/>
        <v>{ "type": "Feature", "geometry": { "type": "Point", "coordinates": [8,251765,49,958423] } },</v>
      </c>
      <c r="AU298" s="5" t="str">
        <f t="shared" si="109"/>
        <v>{ "type": "Feature", "geometry": { "type": "Point", "coordinates": [8,253365,49,959423] } },</v>
      </c>
      <c r="AV298" s="5" t="str">
        <f t="shared" si="110"/>
        <v>{ "type": "Feature", "geometry": { "type": "Point", "coordinates": [8,251765,49,959423] } },</v>
      </c>
      <c r="AW298" s="5" t="str">
        <f t="shared" si="111"/>
        <v>{ "type": "Feature", "geometry": { "type": "Point", "coordinates": [8,253365,49,958423] } },</v>
      </c>
      <c r="AX298" s="5" t="s">
        <v>753</v>
      </c>
      <c r="AY298" s="6" t="str">
        <f>REPT($AO298,VLOOKUP(AF298,'8-Intensitäten Heatmap'!$A$5:$L$232,$AO$3,FALSE))&amp;REPT($AP298,VLOOKUP(AF298,'8-Intensitäten Heatmap'!$A$5:$L$232,$AP$3,FALSE))&amp;REPT($AQ298,VLOOKUP(AF298,'8-Intensitäten Heatmap'!$A$5:$L$232,$AQ$3,FALSE))&amp;REPT($AR298,VLOOKUP(AF298,'8-Intensitäten Heatmap'!$A$5:$L$232,$AR$3,FALSE))&amp;REPT($AS298,VLOOKUP(AF298,'8-Intensitäten Heatmap'!$A$5:$L$232,$AS$3,FALSE))&amp;REPT($AT298,VLOOKUP(AF298,'8-Intensitäten Heatmap'!$A$5:$L$232,$AT$3,FALSE))&amp;REPT($AU298,VLOOKUP(AF298,'8-Intensitäten Heatmap'!$A$5:$L$232,$AU$3,FALSE))&amp;REPT($AV298,VLOOKUP(AF298,'8-Intensitäten Heatmap'!$A$5:$L$232,$AV$3,FALSE))&amp;REPT($AW298,VLOOKUP(AF298,'8-Intensitäten Heatmap'!$A$5:$L$232,$AW$3,FALSE))</f>
        <v>{ "type": "Feature", "geometry": { "type": "Point", "coordinates": [8,252565,49,958923] } },{ "type": "Feature", "geometry": { "type": "Point", "coordinates": [8,252565,49,958923] } },{ "type": "Feature", "geometry": { "type": "Point", "coordinates": [8,253365,49,958923] } },{ "type": "Feature", "geometry": { "type": "Point", "coordinates": [8,252565,49,959423] } },{ "type": "Feature", "geometry": { "type": "Point", "coordinates": [8,252565,49,958423] } },{ "type": "Feature", "geometry": { "type": "Point", "coordinates": [8,251765,49,958923] } },{ "type": "Feature", "geometry": { "type": "Point", "coordinates": [8,251765,49,958423] } },{ "type": "Feature", "geometry": { "type": "Point", "coordinates": [8,253365,49,959423] } },{ "type": "Feature", "geometry": { "type": "Point", "coordinates": [8,251765,49,959423] } },{ "type": "Feature", "geometry": { "type": "Point", "coordinates": [8,253365,49,958423] } },</v>
      </c>
      <c r="AZ298" s="6" t="str">
        <f>REPT($AO298,VLOOKUP(AG298,'8-Intensitäten Heatmap'!$A$5:$L$232,$AO$3,FALSE))&amp;REPT($AP298,VLOOKUP(AG298,'8-Intensitäten Heatmap'!$A$5:$L$232,$AP$3,FALSE))&amp;REPT($AQ298,VLOOKUP(AG298,'8-Intensitäten Heatmap'!$A$5:$L$232,$AQ$3,FALSE))&amp;REPT($AR298,VLOOKUP(AG298,'8-Intensitäten Heatmap'!$A$5:$L$232,$AR$3,FALSE))&amp;REPT($AS298,VLOOKUP(AG298,'8-Intensitäten Heatmap'!$A$5:$L$232,$AS$3,FALSE))&amp;REPT($AT298,VLOOKUP(AG298,'8-Intensitäten Heatmap'!$A$5:$L$232,$AT$3,FALSE))&amp;REPT($AU298,VLOOKUP(AG298,'8-Intensitäten Heatmap'!$A$5:$L$232,$AU$3,FALSE))&amp;REPT($AV298,VLOOKUP(AG298,'8-Intensitäten Heatmap'!$A$5:$L$232,$AV$3,FALSE))&amp;REPT($AW298,VLOOKUP(AG298,'8-Intensitäten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v>
      </c>
      <c r="BA298" s="6" t="str">
        <f>REPT($AO298,VLOOKUP(AH298,'8-Intensitäten Heatmap'!$A$5:$L$232,$AO$3,FALSE))&amp;REPT($AP298,VLOOKUP(AH298,'8-Intensitäten Heatmap'!$A$5:$L$232,$AP$3,FALSE))&amp;REPT($AQ298,VLOOKUP(AH298,'8-Intensitäten Heatmap'!$A$5:$L$232,$AQ$3,FALSE))&amp;REPT($AR298,VLOOKUP(AH298,'8-Intensitäten Heatmap'!$A$5:$L$232,$AR$3,FALSE))&amp;REPT($AS298,VLOOKUP(AH298,'8-Intensitäten Heatmap'!$A$5:$L$232,$AS$3,FALSE))&amp;REPT($AT298,VLOOKUP(AH298,'8-Intensitäten Heatmap'!$A$5:$L$232,$AT$3,FALSE))&amp;REPT($AU298,VLOOKUP(AH298,'8-Intensitäten Heatmap'!$A$5:$L$232,$AU$3,FALSE))&amp;REPT($AV298,VLOOKUP(AH298,'8-Intensitäten Heatmap'!$A$5:$L$232,$AV$3,FALSE))&amp;REPT($AW298,VLOOKUP(AH298,'8-Intensitäten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 "type": "Feature", "geometry": { "type": "Point", "coordinates": [8,253365,49,958423] } },</v>
      </c>
      <c r="BB298" s="6" t="str">
        <f>REPT($AO298,VLOOKUP(AI298,'8-Intensitäten Heatmap'!$A$5:$L$232,$AO$3,FALSE))&amp;REPT($AP298,VLOOKUP(AI298,'8-Intensitäten Heatmap'!$A$5:$L$232,$AP$3,FALSE))&amp;REPT($AQ298,VLOOKUP(AI298,'8-Intensitäten Heatmap'!$A$5:$L$232,$AQ$3,FALSE))&amp;REPT($AR298,VLOOKUP(AI298,'8-Intensitäten Heatmap'!$A$5:$L$232,$AR$3,FALSE))&amp;REPT($AS298,VLOOKUP(AI298,'8-Intensitäten Heatmap'!$A$5:$L$232,$AS$3,FALSE))&amp;REPT($AT298,VLOOKUP(AI298,'8-Intensitäten Heatmap'!$A$5:$L$232,$AT$3,FALSE))&amp;REPT($AU298,VLOOKUP(AI298,'8-Intensitäten Heatmap'!$A$5:$L$232,$AU$3,FALSE))&amp;REPT($AV298,VLOOKUP(AI298,'8-Intensitäten Heatmap'!$A$5:$L$232,$AV$3,FALSE))&amp;REPT($AW298,VLOOKUP(AI298,'8-Intensitäten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 "type": "Feature", "geometry": { "type": "Point", "coordinates": [8,253365,49,958423] } },{ "type": "Feature", "geometry": { "type": "Point", "coordinates": [8,253365,49,958423] } },</v>
      </c>
      <c r="BC298" s="6" t="str">
        <f>REPT($AO298,VLOOKUP(AJ298,'8-Intensitäten Heatmap'!$A$5:$L$232,$AO$3,FALSE))&amp;REPT($AP298,VLOOKUP(AJ298,'8-Intensitäten Heatmap'!$A$5:$L$232,$AP$3,FALSE))&amp;REPT($AQ298,VLOOKUP(AJ298,'8-Intensitäten Heatmap'!$A$5:$L$232,$AQ$3,FALSE))&amp;REPT($AR298,VLOOKUP(AJ298,'8-Intensitäten Heatmap'!$A$5:$L$232,$AR$3,FALSE))&amp;REPT($AS298,VLOOKUP(AJ298,'8-Intensitäten Heatmap'!$A$5:$L$232,$AS$3,FALSE))&amp;REPT($AT298,VLOOKUP(AJ298,'8-Intensitäten Heatmap'!$A$5:$L$232,$AT$3,FALSE))&amp;REPT($AU298,VLOOKUP(AJ298,'8-Intensitäten Heatmap'!$A$5:$L$232,$AU$3,FALSE))&amp;REPT($AV298,VLOOKUP(AJ298,'8-Intensitäten Heatmap'!$A$5:$L$232,$AV$3,FALSE))&amp;REPT($AW298,VLOOKUP(AJ298,'8-Intensitäten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v>
      </c>
      <c r="BD298" s="6" t="str">
        <f>REPT($AO298,VLOOKUP(AK298,'8-Intensitäten Heatmap'!$A$5:$L$232,$AO$3,FALSE))&amp;REPT($AP298,VLOOKUP(AK298,'8-Intensitäten Heatmap'!$A$5:$L$232,$AP$3,FALSE))&amp;REPT($AQ298,VLOOKUP(AK298,'8-Intensitäten Heatmap'!$A$5:$L$232,$AQ$3,FALSE))&amp;REPT($AR298,VLOOKUP(AK298,'8-Intensitäten Heatmap'!$A$5:$L$232,$AR$3,FALSE))&amp;REPT($AS298,VLOOKUP(AK298,'8-Intensitäten Heatmap'!$A$5:$L$232,$AS$3,FALSE))&amp;REPT($AT298,VLOOKUP(AK298,'8-Intensitäten Heatmap'!$A$5:$L$232,$AT$3,FALSE))&amp;REPT($AU298,VLOOKUP(AK298,'8-Intensitäten Heatmap'!$A$5:$L$232,$AU$3,FALSE))&amp;REPT($AV298,VLOOKUP(AK298,'8-Intensitäten Heatmap'!$A$5:$L$232,$AV$3,FALSE))&amp;REPT($AW298,VLOOKUP(AK298,'8-Intensitäten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 "type": "Feature", "geometry": { "type": "Point", "coordinates": [8,253365,49,958423] } },</v>
      </c>
      <c r="BE298" s="6" t="str">
        <f>REPT($AO298,VLOOKUP(AL298,'8-Intensitäten Heatmap'!$A$5:$L$232,$AO$3,FALSE))&amp;REPT($AP298,VLOOKUP(AL298,'8-Intensitäten Heatmap'!$A$5:$L$232,$AP$3,FALSE))&amp;REPT($AQ298,VLOOKUP(AL298,'8-Intensitäten Heatmap'!$A$5:$L$232,$AQ$3,FALSE))&amp;REPT($AR298,VLOOKUP(AL298,'8-Intensitäten Heatmap'!$A$5:$L$232,$AR$3,FALSE))&amp;REPT($AS298,VLOOKUP(AL298,'8-Intensitäten Heatmap'!$A$5:$L$232,$AS$3,FALSE))&amp;REPT($AT298,VLOOKUP(AL298,'8-Intensitäten Heatmap'!$A$5:$L$232,$AT$3,FALSE))&amp;REPT($AU298,VLOOKUP(AL298,'8-Intensitäten Heatmap'!$A$5:$L$232,$AU$3,FALSE))&amp;REPT($AV298,VLOOKUP(AL298,'8-Intensitäten Heatmap'!$A$5:$L$232,$AV$3,FALSE))&amp;REPT($AW298,VLOOKUP(AL298,'8-Intensitäten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 "type": "Feature", "geometry": { "type": "Point", "coordinates": [8,253365,49,958423] } },{ "type": "Feature", "geometry": { "type": "Point", "coordinates": [8,253365,49,958423] } },</v>
      </c>
      <c r="BF298" s="6" t="str">
        <f>REPT($AO298,VLOOKUP(AM298,'8-Intensitäten Heatmap'!$A$5:$L$232,$AO$3,FALSE))&amp;REPT($AP298,VLOOKUP(AM298,'8-Intensitäten Heatmap'!$A$5:$L$232,$AP$3,FALSE))&amp;REPT($AQ298,VLOOKUP(AM298,'8-Intensitäten Heatmap'!$A$5:$L$232,$AQ$3,FALSE))&amp;REPT($AR298,VLOOKUP(AM298,'8-Intensitäten Heatmap'!$A$5:$L$232,$AR$3,FALSE))&amp;REPT($AS298,VLOOKUP(AM298,'8-Intensitäten Heatmap'!$A$5:$L$232,$AS$3,FALSE))&amp;REPT($AT298,VLOOKUP(AM298,'8-Intensitäten Heatmap'!$A$5:$L$232,$AT$3,FALSE))&amp;REPT($AU298,VLOOKUP(AM298,'8-Intensitäten Heatmap'!$A$5:$L$232,$AU$3,FALSE))&amp;REPT($AV298,VLOOKUP(AM298,'8-Intensitäten Heatmap'!$A$5:$L$232,$AV$3,FALSE))&amp;REPT($AW298,VLOOKUP(AM298,'8-Intensitäten Heatmap'!$A$5:$L$232,$AW$3,FALSE))</f>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[8,253365,49,958923]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[8,252565,49,959423]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[8,252565,49,958423]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[8,251765,49,958923]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[8,251765,49,958423]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[8,253365,49,959423]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[8,251765,49,959423] } },{ "type": "Feature", "geometry": { "type": "Point", "coordinates": [8,253365,49,958423] } },{ "type": "Feature", "geometry": { "type": "Point", "coordinates": [8,253365,49,958423] } },{ "type": "Feature", "geometry": { "type": "Point", "coordinates": [8,253365,49,958423] } },{ "type": "Feature", "geometry": { "type": "Point", "coordinates": [8,253365,49,958423] } },{ "type": "Feature", "geometry": { "type": "Point", "coordinates": [8,253365,49,958423] } },{ "type": "Feature", "geometry": { "type": "Point", "coordinates": [8,253365,49,958423] } },{ "type": "Feature", "geometry": { "type": "Point", "coordinates": [8,253365,49,958423] } },{ "type": "Feature", "geometry": { "type": "Point", "coordinates": [8,253365,49,958423] } },</v>
      </c>
      <c r="BG298" s="6" t="s">
        <v>753</v>
      </c>
      <c r="BH298" s="6" t="str">
        <f t="shared" si="121"/>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I298" s="6" t="str">
        <f t="shared" si="122"/>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J298" s="6" t="str">
        <f t="shared" si="123"/>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K298" s="6" t="str">
        <f t="shared" si="124"/>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L298" s="6" t="str">
        <f t="shared" si="125"/>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M298" s="6" t="str">
        <f t="shared" si="126"/>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N298" s="6" t="str">
        <f t="shared" si="127"/>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O298" s="6" t="str">
        <f t="shared" si="128"/>
        <v>{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 "type": "Feature", "geometry": { "type": "Point", "coordinates": [8,252565,49,958923] } },</v>
      </c>
      <c r="BP298" s="6" t="s">
        <v>3381</v>
      </c>
    </row>
    <row r="299" spans="1:68" s="6" customFormat="1" x14ac:dyDescent="0.3">
      <c r="A299" s="18" t="str">
        <f>Table1[[#This Row],[Name]]</f>
        <v>Kühne + Nagel</v>
      </c>
      <c r="B299" s="362">
        <v>8.2548408999999996</v>
      </c>
      <c r="C299" s="362">
        <v>49.957399600000002</v>
      </c>
      <c r="D299" s="18" t="str">
        <f>Table1[[#This Row],[Standortkategorie]]</f>
        <v>Verteilzentrum</v>
      </c>
      <c r="E299" s="18" t="str">
        <f>IF(Table1[[#This Row],[Zusatzinformation]]=0,"",Table1[[#This Row],[Zusatzinformation]])</f>
        <v/>
      </c>
      <c r="F299" s="47">
        <f>IF($D299&lt;&gt;"Busdepot",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17.3</v>
      </c>
      <c r="G299" s="47">
        <f>IF($D299&lt;&gt;"Busdepot",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34.6</v>
      </c>
      <c r="H299" s="47">
        <f>(Table1[[#This Row],[Lieferfahrzeuge]]*'1-Konfiguration'!$D$16+(MAX(Table1[[#This Row],[Lieferfahrzeuge]]*'1-Konfiguration'!$D$16,Table1[[#This Row],[Lieferfahrzeugtore]]*'1-Konfiguration'!$D$14)))/2</f>
        <v>0</v>
      </c>
      <c r="I299" s="47">
        <f>Table1[[#This Row],[Müllfahrzeuge]]</f>
        <v>0</v>
      </c>
      <c r="J299" s="47">
        <f>Table1[[#This Row],[Betonmischfahrzeuge]]</f>
        <v>0</v>
      </c>
      <c r="K299" s="47">
        <f>(Table1[[#This Row],[Schiffe]]*'1-Konfiguration'!$D$16+(MAX(Table1[[#This Row],[Schiffe]]*'1-Konfiguration'!$D$16,Table1[[#This Row],[Anleger]]*'1-Konfiguration'!$D$14)))/2</f>
        <v>0</v>
      </c>
      <c r="L299" s="47">
        <f>IF($D299="Busdepot",IFERROR(Table1[[#This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299" s="47">
        <f>IF($D299="Busdepot",IFERROR(Table1[[#This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299" s="81">
        <f>VLOOKUP($F$7,'1-Konfiguration'!$D$24:$G$28,4,FALSE) * (VLOOKUP('5-Standortanalyse (Berechnung)'!$F$7,'1-Konfiguration'!$D$24:$F$28,2,FALSE)/100)*VLOOKUP('5-Standortanalyse (Berechnung)'!$F$7,'1-Konfiguration'!$D$24:$F$28,3,FALSE)*$F299</f>
        <v>90202.708620000005</v>
      </c>
      <c r="O299" s="81">
        <f>VLOOKUP($G$7,'1-Konfiguration'!$D$24:$G$28,4,FALSE) * (VLOOKUP('5-Standortanalyse (Berechnung)'!$G$7,'1-Konfiguration'!$D$24:$F$28,2,FALSE)/100)*VLOOKUP('5-Standortanalyse (Berechnung)'!$G$7,'1-Konfiguration'!$D$24:$F$28,3,FALSE)*$G299</f>
        <v>53097.159999999996</v>
      </c>
      <c r="P299" s="81">
        <f>VLOOKUP($H$7,'1-Konfiguration'!$D$24:$G$28,4,FALSE) * (VLOOKUP('5-Standortanalyse (Berechnung)'!$H$7,'1-Konfiguration'!$D$24:$F$28,2,FALSE)/100)*VLOOKUP('5-Standortanalyse (Berechnung)'!$H$7,'1-Konfiguration'!$D$24:$F$28,3,FALSE)*$H299</f>
        <v>0</v>
      </c>
      <c r="Q299" s="81">
        <f>VLOOKUP($I$7,'1-Konfiguration'!$D$24:$G$33,4,FALSE) * (VLOOKUP('5-Standortanalyse (Berechnung)'!$I$7,'1-Konfiguration'!$D$24:$F$33,2,FALSE)/100)*VLOOKUP('5-Standortanalyse (Berechnung)'!$I$7,'1-Konfiguration'!$D$24:$F$33,3,FALSE)*$I299</f>
        <v>0</v>
      </c>
      <c r="R299" s="81">
        <f>VLOOKUP($J$7,'1-Konfiguration'!$D$24:$G$33,4,FALSE) * (VLOOKUP('5-Standortanalyse (Berechnung)'!$J$7,'1-Konfiguration'!$D$24:$F$33,2,FALSE)/100)*VLOOKUP('5-Standortanalyse (Berechnung)'!$J$7,'1-Konfiguration'!$D$24:$F$33,3,FALSE)*$J299</f>
        <v>0</v>
      </c>
      <c r="S299" s="81">
        <f>VLOOKUP($K$7,'1-Konfiguration'!$D$24:$G$33,4,FALSE) * (VLOOKUP('5-Standortanalyse (Berechnung)'!$K$7,'1-Konfiguration'!$D$24:$F$33,2,FALSE)/100)*VLOOKUP('5-Standortanalyse (Berechnung)'!$K$7,'1-Konfiguration'!$D$24:$F$33,3,FALSE)*$K299</f>
        <v>0</v>
      </c>
      <c r="T299" s="81">
        <f>VLOOKUP($L$7,'1-Konfiguration'!$D$24:$G$28,4,FALSE) * (VLOOKUP('5-Standortanalyse (Berechnung)'!$L$7,'1-Konfiguration'!$D$24:$F$28,2,FALSE)/100)*VLOOKUP('5-Standortanalyse (Berechnung)'!$L$7,'1-Konfiguration'!$D$24:$F$28,3,FALSE)*$L299</f>
        <v>0</v>
      </c>
      <c r="U299" s="81">
        <f>VLOOKUP($M$7,'1-Konfiguration'!$D$24:$G$28,4,FALSE) * (VLOOKUP('5-Standortanalyse (Berechnung)'!$M$7,'1-Konfiguration'!$D$24:$F$28,2,FALSE)/100)*VLOOKUP('5-Standortanalyse (Berechnung)'!$M$7,'1-Konfiguration'!$D$24:$F$28,3,FALSE)*$M299</f>
        <v>0</v>
      </c>
      <c r="V299" s="81">
        <f>MMULT($N299:$P299,'1-Konfiguration'!G$54:G$56)+MMULT($Q299:$R299,'1-Konfiguration'!G$59:G$60)+MMULT($T299:$U299,'1-Konfiguration'!G$57:G$58)+($S299*'1-Konfiguration'!G$63)</f>
        <v>1320.0278928022212</v>
      </c>
      <c r="W299" s="81">
        <f>MMULT($N299:$P299,'1-Konfiguration'!H$54:H$56)+MMULT($Q299:$R299,'1-Konfiguration'!H$59:H$60)+MMULT($T299:$U299,'1-Konfiguration'!H$57:H$58)+($S299*'1-Konfiguration'!H$63)</f>
        <v>6878.3777970047786</v>
      </c>
      <c r="X299" s="81">
        <f>MMULT($N299:$P299,'1-Konfiguration'!I$54:I$56)+MMULT($Q299:$R299,'1-Konfiguration'!I$59:I$60)+MMULT($T299:$U299,'1-Konfiguration'!I$57:I$58)+($S299*'1-Konfiguration'!I$63)</f>
        <v>17811.252791923391</v>
      </c>
      <c r="Y299" s="81">
        <f>MMULT($N299:$P299,'1-Konfiguration'!J$54:J$56)+MMULT($Q299:$R299,'1-Konfiguration'!J$59:J$60)+MMULT($T299:$U299,'1-Konfiguration'!J$57:J$58)+($S299*'1-Konfiguration'!J$63)</f>
        <v>32714.169967202266</v>
      </c>
      <c r="Z299" s="81">
        <f>MMULT($N299:$P299,'1-Konfiguration'!K$54:K$56)+MMULT($Q299:$R299,'1-Konfiguration'!K$59:K$60)+MMULT($T299:$U299,'1-Konfiguration'!K$57:K$58)+($S299*'1-Konfiguration'!K$63)</f>
        <v>3300.0697320055538</v>
      </c>
      <c r="AA299" s="81">
        <f>MMULT($N299:$P299,'1-Konfiguration'!L$54:L$56)+MMULT($Q299:$R299,'1-Konfiguration'!L$59:L$60)+MMULT($T299:$U299,'1-Konfiguration'!L$57:L$58)+($S299*'1-Konfiguration'!L$63)</f>
        <v>9163.1633571253205</v>
      </c>
      <c r="AB299" s="81">
        <f>MMULT($N299:$P299,'1-Konfiguration'!M$54:M$56)+MMULT($Q299:$R299,'1-Konfiguration'!M$59:M$60)+MMULT($T299:$U299,'1-Konfiguration'!M$57:M$58)+($S299*'1-Konfiguration'!M$63)</f>
        <v>24359.679410674536</v>
      </c>
      <c r="AC299" s="81">
        <f>MMULT($N299:$P299,'1-Konfiguration'!N$54:N$56)+MMULT($Q299:$R299,'1-Konfiguration'!N$59:N$60)+MMULT($T299:$U299,'1-Konfiguration'!N$57:N$58)+($S299*'1-Konfiguration'!N$63)</f>
        <v>50381.42264730834</v>
      </c>
      <c r="AF299" s="6">
        <f t="shared" si="112"/>
        <v>9</v>
      </c>
      <c r="AG299" s="6">
        <f t="shared" si="113"/>
        <v>28</v>
      </c>
      <c r="AH299" s="6">
        <f t="shared" si="114"/>
        <v>36</v>
      </c>
      <c r="AI299" s="6">
        <f t="shared" si="115"/>
        <v>44</v>
      </c>
      <c r="AJ299" s="6">
        <f t="shared" si="116"/>
        <v>26</v>
      </c>
      <c r="AK299" s="6">
        <f t="shared" si="117"/>
        <v>37</v>
      </c>
      <c r="AL299" s="6">
        <f t="shared" si="118"/>
        <v>49</v>
      </c>
      <c r="AM299" s="6">
        <f t="shared" si="119"/>
        <v>67</v>
      </c>
      <c r="AO299" s="5" t="str">
        <f t="shared" si="120"/>
        <v>{ "type": "Feature", "geometry": { "type": "Point", "coordinates": [8,2548409,49,9573996] } },</v>
      </c>
      <c r="AP299" s="5" t="str">
        <f t="shared" si="104"/>
        <v>{ "type": "Feature", "geometry": { "type": "Point", "coordinates": [8,2556409,49,9573996] } },</v>
      </c>
      <c r="AQ299" s="5" t="str">
        <f t="shared" si="105"/>
        <v>{ "type": "Feature", "geometry": { "type": "Point", "coordinates": [8,2548409,49,9578996] } },</v>
      </c>
      <c r="AR299" s="5" t="str">
        <f t="shared" si="106"/>
        <v>{ "type": "Feature", "geometry": { "type": "Point", "coordinates": [8,2548409,49,9568996] } },</v>
      </c>
      <c r="AS299" s="5" t="str">
        <f t="shared" si="107"/>
        <v>{ "type": "Feature", "geometry": { "type": "Point", "coordinates": [8,2540409,49,9573996] } },</v>
      </c>
      <c r="AT299" s="5" t="str">
        <f t="shared" si="108"/>
        <v>{ "type": "Feature", "geometry": { "type": "Point", "coordinates": [8,2540409,49,9568996] } },</v>
      </c>
      <c r="AU299" s="5" t="str">
        <f t="shared" si="109"/>
        <v>{ "type": "Feature", "geometry": { "type": "Point", "coordinates": [8,2556409,49,9578996] } },</v>
      </c>
      <c r="AV299" s="5" t="str">
        <f t="shared" si="110"/>
        <v>{ "type": "Feature", "geometry": { "type": "Point", "coordinates": [8,2540409,49,9578996] } },</v>
      </c>
      <c r="AW299" s="5" t="str">
        <f t="shared" si="111"/>
        <v>{ "type": "Feature", "geometry": { "type": "Point", "coordinates": [8,2556409,49,9568996] } },</v>
      </c>
      <c r="AX299" s="5" t="s">
        <v>753</v>
      </c>
      <c r="AY299" s="6" t="str">
        <f>REPT($AO299,VLOOKUP(AF299,'8-Intensitäten Heatmap'!$A$5:$L$232,$AO$3,FALSE))&amp;REPT($AP299,VLOOKUP(AF299,'8-Intensitäten Heatmap'!$A$5:$L$232,$AP$3,FALSE))&amp;REPT($AQ299,VLOOKUP(AF299,'8-Intensitäten Heatmap'!$A$5:$L$232,$AQ$3,FALSE))&amp;REPT($AR299,VLOOKUP(AF299,'8-Intensitäten Heatmap'!$A$5:$L$232,$AR$3,FALSE))&amp;REPT($AS299,VLOOKUP(AF299,'8-Intensitäten Heatmap'!$A$5:$L$232,$AS$3,FALSE))&amp;REPT($AT299,VLOOKUP(AF299,'8-Intensitäten Heatmap'!$A$5:$L$232,$AT$3,FALSE))&amp;REPT($AU299,VLOOKUP(AF299,'8-Intensitäten Heatmap'!$A$5:$L$232,$AU$3,FALSE))&amp;REPT($AV299,VLOOKUP(AF299,'8-Intensitäten Heatmap'!$A$5:$L$232,$AV$3,FALSE))&amp;REPT($AW299,VLOOKUP(AF299,'8-Intensitäten Heatmap'!$A$5:$L$232,$AW$3,FALSE))</f>
        <v>{ "type": "Feature", "geometry": { "type": "Point", "coordinates": [8,2548409,49,9573996] } },{ "type": "Feature", "geometry": { "type": "Point", "coordinates": [8,2556409,49,9573996] } },{ "type": "Feature", "geometry": { "type": "Point", "coordinates": [8,2548409,49,9578996] } },{ "type": "Feature", "geometry": { "type": "Point", "coordinates": [8,2548409,49,9568996] } },{ "type": "Feature", "geometry": { "type": "Point", "coordinates": [8,2540409,49,9573996] } },{ "type": "Feature", "geometry": { "type": "Point", "coordinates": [8,2540409,49,9568996] } },{ "type": "Feature", "geometry": { "type": "Point", "coordinates": [8,2556409,49,9578996] } },{ "type": "Feature", "geometry": { "type": "Point", "coordinates": [8,2540409,49,9578996] } },{ "type": "Feature", "geometry": { "type": "Point", "coordinates": [8,2556409,49,9568996] } },</v>
      </c>
      <c r="AZ299" s="6" t="str">
        <f>REPT($AO299,VLOOKUP(AG299,'8-Intensitäten Heatmap'!$A$5:$L$232,$AO$3,FALSE))&amp;REPT($AP299,VLOOKUP(AG299,'8-Intensitäten Heatmap'!$A$5:$L$232,$AP$3,FALSE))&amp;REPT($AQ299,VLOOKUP(AG299,'8-Intensitäten Heatmap'!$A$5:$L$232,$AQ$3,FALSE))&amp;REPT($AR299,VLOOKUP(AG299,'8-Intensitäten Heatmap'!$A$5:$L$232,$AR$3,FALSE))&amp;REPT($AS299,VLOOKUP(AG299,'8-Intensitäten Heatmap'!$A$5:$L$232,$AS$3,FALSE))&amp;REPT($AT299,VLOOKUP(AG299,'8-Intensitäten Heatmap'!$A$5:$L$232,$AT$3,FALSE))&amp;REPT($AU299,VLOOKUP(AG299,'8-Intensitäten Heatmap'!$A$5:$L$232,$AU$3,FALSE))&amp;REPT($AV299,VLOOKUP(AG299,'8-Intensitäten Heatmap'!$A$5:$L$232,$AV$3,FALSE))&amp;REPT($AW299,VLOOKUP(AG299,'8-Intensitäten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 "type": "Feature", "geometry": { "type": "Point", "coordinates": [8,2556409,49,9568996] } },</v>
      </c>
      <c r="BA299" s="6" t="str">
        <f>REPT($AO299,VLOOKUP(AH299,'8-Intensitäten Heatmap'!$A$5:$L$232,$AO$3,FALSE))&amp;REPT($AP299,VLOOKUP(AH299,'8-Intensitäten Heatmap'!$A$5:$L$232,$AP$3,FALSE))&amp;REPT($AQ299,VLOOKUP(AH299,'8-Intensitäten Heatmap'!$A$5:$L$232,$AQ$3,FALSE))&amp;REPT($AR299,VLOOKUP(AH299,'8-Intensitäten Heatmap'!$A$5:$L$232,$AR$3,FALSE))&amp;REPT($AS299,VLOOKUP(AH299,'8-Intensitäten Heatmap'!$A$5:$L$232,$AS$3,FALSE))&amp;REPT($AT299,VLOOKUP(AH299,'8-Intensitäten Heatmap'!$A$5:$L$232,$AT$3,FALSE))&amp;REPT($AU299,VLOOKUP(AH299,'8-Intensitäten Heatmap'!$A$5:$L$232,$AU$3,FALSE))&amp;REPT($AV299,VLOOKUP(AH299,'8-Intensitäten Heatmap'!$A$5:$L$232,$AV$3,FALSE))&amp;REPT($AW299,VLOOKUP(AH299,'8-Intensitäten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 "type": "Feature", "geometry": { "type": "Point", "coordinates": [8,2556409,49,9568996] } },{ "type": "Feature", "geometry": { "type": "Point", "coordinates": [8,2556409,49,9568996] } },</v>
      </c>
      <c r="BB299" s="6" t="str">
        <f>REPT($AO299,VLOOKUP(AI299,'8-Intensitäten Heatmap'!$A$5:$L$232,$AO$3,FALSE))&amp;REPT($AP299,VLOOKUP(AI299,'8-Intensitäten Heatmap'!$A$5:$L$232,$AP$3,FALSE))&amp;REPT($AQ299,VLOOKUP(AI299,'8-Intensitäten Heatmap'!$A$5:$L$232,$AQ$3,FALSE))&amp;REPT($AR299,VLOOKUP(AI299,'8-Intensitäten Heatmap'!$A$5:$L$232,$AR$3,FALSE))&amp;REPT($AS299,VLOOKUP(AI299,'8-Intensitäten Heatmap'!$A$5:$L$232,$AS$3,FALSE))&amp;REPT($AT299,VLOOKUP(AI299,'8-Intensitäten Heatmap'!$A$5:$L$232,$AT$3,FALSE))&amp;REPT($AU299,VLOOKUP(AI299,'8-Intensitäten Heatmap'!$A$5:$L$232,$AU$3,FALSE))&amp;REPT($AV299,VLOOKUP(AI299,'8-Intensitäten Heatmap'!$A$5:$L$232,$AV$3,FALSE))&amp;REPT($AW299,VLOOKUP(AI299,'8-Intensitäten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 "type": "Feature", "geometry": { "type": "Point", "coordinates": [8,2556409,49,9568996] } },{ "type": "Feature", "geometry": { "type": "Point", "coordinates": [8,2556409,49,9568996] } },</v>
      </c>
      <c r="BC299" s="6" t="str">
        <f>REPT($AO299,VLOOKUP(AJ299,'8-Intensitäten Heatmap'!$A$5:$L$232,$AO$3,FALSE))&amp;REPT($AP299,VLOOKUP(AJ299,'8-Intensitäten Heatmap'!$A$5:$L$232,$AP$3,FALSE))&amp;REPT($AQ299,VLOOKUP(AJ299,'8-Intensitäten Heatmap'!$A$5:$L$232,$AQ$3,FALSE))&amp;REPT($AR299,VLOOKUP(AJ299,'8-Intensitäten Heatmap'!$A$5:$L$232,$AR$3,FALSE))&amp;REPT($AS299,VLOOKUP(AJ299,'8-Intensitäten Heatmap'!$A$5:$L$232,$AS$3,FALSE))&amp;REPT($AT299,VLOOKUP(AJ299,'8-Intensitäten Heatmap'!$A$5:$L$232,$AT$3,FALSE))&amp;REPT($AU299,VLOOKUP(AJ299,'8-Intensitäten Heatmap'!$A$5:$L$232,$AU$3,FALSE))&amp;REPT($AV299,VLOOKUP(AJ299,'8-Intensitäten Heatmap'!$A$5:$L$232,$AV$3,FALSE))&amp;REPT($AW299,VLOOKUP(AJ299,'8-Intensitäten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v>
      </c>
      <c r="BD299" s="6" t="str">
        <f>REPT($AO299,VLOOKUP(AK299,'8-Intensitäten Heatmap'!$A$5:$L$232,$AO$3,FALSE))&amp;REPT($AP299,VLOOKUP(AK299,'8-Intensitäten Heatmap'!$A$5:$L$232,$AP$3,FALSE))&amp;REPT($AQ299,VLOOKUP(AK299,'8-Intensitäten Heatmap'!$A$5:$L$232,$AQ$3,FALSE))&amp;REPT($AR299,VLOOKUP(AK299,'8-Intensitäten Heatmap'!$A$5:$L$232,$AR$3,FALSE))&amp;REPT($AS299,VLOOKUP(AK299,'8-Intensitäten Heatmap'!$A$5:$L$232,$AS$3,FALSE))&amp;REPT($AT299,VLOOKUP(AK299,'8-Intensitäten Heatmap'!$A$5:$L$232,$AT$3,FALSE))&amp;REPT($AU299,VLOOKUP(AK299,'8-Intensitäten Heatmap'!$A$5:$L$232,$AU$3,FALSE))&amp;REPT($AV299,VLOOKUP(AK299,'8-Intensitäten Heatmap'!$A$5:$L$232,$AV$3,FALSE))&amp;REPT($AW299,VLOOKUP(AK299,'8-Intensitäten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 "type": "Feature", "geometry": { "type": "Point", "coordinates": [8,2556409,49,9568996] } },{ "type": "Feature", "geometry": { "type": "Point", "coordinates": [8,2556409,49,9568996] } },</v>
      </c>
      <c r="BE299" s="6" t="str">
        <f>REPT($AO299,VLOOKUP(AL299,'8-Intensitäten Heatmap'!$A$5:$L$232,$AO$3,FALSE))&amp;REPT($AP299,VLOOKUP(AL299,'8-Intensitäten Heatmap'!$A$5:$L$232,$AP$3,FALSE))&amp;REPT($AQ299,VLOOKUP(AL299,'8-Intensitäten Heatmap'!$A$5:$L$232,$AQ$3,FALSE))&amp;REPT($AR299,VLOOKUP(AL299,'8-Intensitäten Heatmap'!$A$5:$L$232,$AR$3,FALSE))&amp;REPT($AS299,VLOOKUP(AL299,'8-Intensitäten Heatmap'!$A$5:$L$232,$AS$3,FALSE))&amp;REPT($AT299,VLOOKUP(AL299,'8-Intensitäten Heatmap'!$A$5:$L$232,$AT$3,FALSE))&amp;REPT($AU299,VLOOKUP(AL299,'8-Intensitäten Heatmap'!$A$5:$L$232,$AU$3,FALSE))&amp;REPT($AV299,VLOOKUP(AL299,'8-Intensitäten Heatmap'!$A$5:$L$232,$AV$3,FALSE))&amp;REPT($AW299,VLOOKUP(AL299,'8-Intensitäten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 "type": "Feature", "geometry": { "type": "Point", "coordinates": [8,2556409,49,9568996] } },{ "type": "Feature", "geometry": { "type": "Point", "coordinates": [8,2556409,49,9568996] } },{ "type": "Feature", "geometry": { "type": "Point", "coordinates": [8,2556409,49,9568996] } },</v>
      </c>
      <c r="BF299" s="6" t="str">
        <f>REPT($AO299,VLOOKUP(AM299,'8-Intensitäten Heatmap'!$A$5:$L$232,$AO$3,FALSE))&amp;REPT($AP299,VLOOKUP(AM299,'8-Intensitäten Heatmap'!$A$5:$L$232,$AP$3,FALSE))&amp;REPT($AQ299,VLOOKUP(AM299,'8-Intensitäten Heatmap'!$A$5:$L$232,$AQ$3,FALSE))&amp;REPT($AR299,VLOOKUP(AM299,'8-Intensitäten Heatmap'!$A$5:$L$232,$AR$3,FALSE))&amp;REPT($AS299,VLOOKUP(AM299,'8-Intensitäten Heatmap'!$A$5:$L$232,$AS$3,FALSE))&amp;REPT($AT299,VLOOKUP(AM299,'8-Intensitäten Heatmap'!$A$5:$L$232,$AT$3,FALSE))&amp;REPT($AU299,VLOOKUP(AM299,'8-Intensitäten Heatmap'!$A$5:$L$232,$AU$3,FALSE))&amp;REPT($AV299,VLOOKUP(AM299,'8-Intensitäten Heatmap'!$A$5:$L$232,$AV$3,FALSE))&amp;REPT($AW299,VLOOKUP(AM299,'8-Intensitäten Heatmap'!$A$5:$L$232,$AW$3,FALSE))</f>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[8,2556409,49,9573996]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[8,2548409,49,9578996]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[8,2548409,49,9568996]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[8,2540409,49,9573996]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[8,2540409,49,9568996]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[8,2556409,49,9578996]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[8,2540409,49,9578996] } },{ "type": "Feature", "geometry": { "type": "Point", "coordinates": [8,2556409,49,9568996] } },{ "type": "Feature", "geometry": { "type": "Point", "coordinates": [8,2556409,49,9568996] } },{ "type": "Feature", "geometry": { "type": "Point", "coordinates": [8,2556409,49,9568996] } },{ "type": "Feature", "geometry": { "type": "Point", "coordinates": [8,2556409,49,9568996] } },{ "type": "Feature", "geometry": { "type": "Point", "coordinates": [8,2556409,49,9568996] } },{ "type": "Feature", "geometry": { "type": "Point", "coordinates": [8,2556409,49,9568996] } },{ "type": "Feature", "geometry": { "type": "Point", "coordinates": [8,2556409,49,9568996] } },</v>
      </c>
      <c r="BG299" s="6" t="s">
        <v>753</v>
      </c>
      <c r="BH299" s="6" t="str">
        <f t="shared" si="121"/>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I299" s="6" t="str">
        <f t="shared" si="122"/>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J299" s="6" t="str">
        <f t="shared" si="123"/>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K299" s="6" t="str">
        <f t="shared" si="124"/>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L299" s="6" t="str">
        <f t="shared" si="125"/>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M299" s="6" t="str">
        <f t="shared" si="126"/>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N299" s="6" t="str">
        <f t="shared" si="127"/>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O299" s="6" t="str">
        <f t="shared" si="128"/>
        <v>{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 "type": "Feature", "geometry": { "type": "Point", "coordinates": [8,2548409,49,9573996] } },</v>
      </c>
      <c r="BP299" s="6" t="s">
        <v>3381</v>
      </c>
    </row>
    <row r="300" spans="1:68" s="6" customFormat="1" x14ac:dyDescent="0.3">
      <c r="A300" s="18" t="str">
        <f>Table1[[#This Row],[Name]]</f>
        <v>Kühne + Nagel (AG &amp; Co.) KG</v>
      </c>
      <c r="B300" s="362">
        <v>8.4629136999999997</v>
      </c>
      <c r="C300" s="362">
        <v>50.017856199999997</v>
      </c>
      <c r="D300" s="18" t="str">
        <f>Table1[[#This Row],[Standortkategorie]]</f>
        <v>Verteilzentrum</v>
      </c>
      <c r="E300" s="18" t="str">
        <f>IF(Table1[[#This Row],[Zusatzinformation]]=0,"",Table1[[#This Row],[Zusatzinformation]])</f>
        <v/>
      </c>
      <c r="F300" s="47">
        <f>IF($D300&lt;&gt;"Busdepot",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10.9</v>
      </c>
      <c r="G300" s="47">
        <f>IF($D300&lt;&gt;"Busdepot",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00" s="47">
        <f>(Table1[[#This Row],[Lieferfahrzeuge]]*'1-Konfiguration'!$D$16+(MAX(Table1[[#This Row],[Lieferfahrzeuge]]*'1-Konfiguration'!$D$16,Table1[[#This Row],[Lieferfahrzeugtore]]*'1-Konfiguration'!$D$14)))/2</f>
        <v>0</v>
      </c>
      <c r="I300" s="47">
        <f>Table1[[#This Row],[Müllfahrzeuge]]</f>
        <v>0</v>
      </c>
      <c r="J300" s="47">
        <f>Table1[[#This Row],[Betonmischfahrzeuge]]</f>
        <v>0</v>
      </c>
      <c r="K300" s="47">
        <f>(Table1[[#This Row],[Schiffe]]*'1-Konfiguration'!$D$16+(MAX(Table1[[#This Row],[Schiffe]]*'1-Konfiguration'!$D$16,Table1[[#This Row],[Anleger]]*'1-Konfiguration'!$D$14)))/2</f>
        <v>0</v>
      </c>
      <c r="L300" s="47">
        <f>IF($D300="Busdepot",IFERROR(Table1[[#This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0" s="47">
        <f>IF($D300="Busdepot",IFERROR(Table1[[#This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0" s="81">
        <f>VLOOKUP($F$7,'1-Konfiguration'!$D$24:$G$28,4,FALSE) * (VLOOKUP('5-Standortanalyse (Berechnung)'!$F$7,'1-Konfiguration'!$D$24:$F$28,2,FALSE)/100)*VLOOKUP('5-Standortanalyse (Berechnung)'!$F$7,'1-Konfiguration'!$D$24:$F$28,3,FALSE)*$F300</f>
        <v>56832.920460000008</v>
      </c>
      <c r="O300" s="81">
        <f>VLOOKUP($G$7,'1-Konfiguration'!$D$24:$G$28,4,FALSE) * (VLOOKUP('5-Standortanalyse (Berechnung)'!$G$7,'1-Konfiguration'!$D$24:$F$28,2,FALSE)/100)*VLOOKUP('5-Standortanalyse (Berechnung)'!$G$7,'1-Konfiguration'!$D$24:$F$28,3,FALSE)*$G300</f>
        <v>0</v>
      </c>
      <c r="P300" s="81">
        <f>VLOOKUP($H$7,'1-Konfiguration'!$D$24:$G$28,4,FALSE) * (VLOOKUP('5-Standortanalyse (Berechnung)'!$H$7,'1-Konfiguration'!$D$24:$F$28,2,FALSE)/100)*VLOOKUP('5-Standortanalyse (Berechnung)'!$H$7,'1-Konfiguration'!$D$24:$F$28,3,FALSE)*$H300</f>
        <v>0</v>
      </c>
      <c r="Q300" s="81">
        <f>VLOOKUP($I$7,'1-Konfiguration'!$D$24:$G$33,4,FALSE) * (VLOOKUP('5-Standortanalyse (Berechnung)'!$I$7,'1-Konfiguration'!$D$24:$F$33,2,FALSE)/100)*VLOOKUP('5-Standortanalyse (Berechnung)'!$I$7,'1-Konfiguration'!$D$24:$F$33,3,FALSE)*$I300</f>
        <v>0</v>
      </c>
      <c r="R300" s="81">
        <f>VLOOKUP($J$7,'1-Konfiguration'!$D$24:$G$33,4,FALSE) * (VLOOKUP('5-Standortanalyse (Berechnung)'!$J$7,'1-Konfiguration'!$D$24:$F$33,2,FALSE)/100)*VLOOKUP('5-Standortanalyse (Berechnung)'!$J$7,'1-Konfiguration'!$D$24:$F$33,3,FALSE)*$J300</f>
        <v>0</v>
      </c>
      <c r="S300" s="81">
        <f>VLOOKUP($K$7,'1-Konfiguration'!$D$24:$G$33,4,FALSE) * (VLOOKUP('5-Standortanalyse (Berechnung)'!$K$7,'1-Konfiguration'!$D$24:$F$33,2,FALSE)/100)*VLOOKUP('5-Standortanalyse (Berechnung)'!$K$7,'1-Konfiguration'!$D$24:$F$33,3,FALSE)*$K300</f>
        <v>0</v>
      </c>
      <c r="T300" s="81">
        <f>VLOOKUP($L$7,'1-Konfiguration'!$D$24:$G$28,4,FALSE) * (VLOOKUP('5-Standortanalyse (Berechnung)'!$L$7,'1-Konfiguration'!$D$24:$F$28,2,FALSE)/100)*VLOOKUP('5-Standortanalyse (Berechnung)'!$L$7,'1-Konfiguration'!$D$24:$F$28,3,FALSE)*$L300</f>
        <v>0</v>
      </c>
      <c r="U300" s="81">
        <f>VLOOKUP($M$7,'1-Konfiguration'!$D$24:$G$28,4,FALSE) * (VLOOKUP('5-Standortanalyse (Berechnung)'!$M$7,'1-Konfiguration'!$D$24:$F$28,2,FALSE)/100)*VLOOKUP('5-Standortanalyse (Berechnung)'!$M$7,'1-Konfiguration'!$D$24:$F$28,3,FALSE)*$M300</f>
        <v>0</v>
      </c>
      <c r="V300" s="81">
        <f>MMULT($N300:$P300,'1-Konfiguration'!G$54:G$56)+MMULT($Q300:$R300,'1-Konfiguration'!G$59:G$60)+MMULT($T300:$U300,'1-Konfiguration'!G$57:G$58)+($S300*'1-Konfiguration'!G$63)</f>
        <v>486.49544098118071</v>
      </c>
      <c r="W300" s="81">
        <f>MMULT($N300:$P300,'1-Konfiguration'!H$54:H$56)+MMULT($Q300:$R300,'1-Konfiguration'!H$59:H$60)+MMULT($T300:$U300,'1-Konfiguration'!H$57:H$58)+($S300*'1-Konfiguration'!H$63)</f>
        <v>2221.1761017988397</v>
      </c>
      <c r="X300" s="81">
        <f>MMULT($N300:$P300,'1-Konfiguration'!I$54:I$56)+MMULT($Q300:$R300,'1-Konfiguration'!I$59:I$60)+MMULT($T300:$U300,'1-Konfiguration'!I$57:I$58)+($S300*'1-Konfiguration'!I$63)</f>
        <v>5536.6000244445968</v>
      </c>
      <c r="Y300" s="81">
        <f>MMULT($N300:$P300,'1-Konfiguration'!J$54:J$56)+MMULT($Q300:$R300,'1-Konfiguration'!J$59:J$60)+MMULT($T300:$U300,'1-Konfiguration'!J$57:J$58)+($S300*'1-Konfiguration'!J$63)</f>
        <v>11222.192409654655</v>
      </c>
      <c r="Z300" s="81">
        <f>MMULT($N300:$P300,'1-Konfiguration'!K$54:K$56)+MMULT($Q300:$R300,'1-Konfiguration'!K$59:K$60)+MMULT($T300:$U300,'1-Konfiguration'!K$57:K$58)+($S300*'1-Konfiguration'!K$63)</f>
        <v>1216.2386024529519</v>
      </c>
      <c r="AA300" s="81">
        <f>MMULT($N300:$P300,'1-Konfiguration'!L$54:L$56)+MMULT($Q300:$R300,'1-Konfiguration'!L$59:L$60)+MMULT($T300:$U300,'1-Konfiguration'!L$57:L$58)+($S300*'1-Konfiguration'!L$63)</f>
        <v>3071.1230882206555</v>
      </c>
      <c r="AB300" s="81">
        <f>MMULT($N300:$P300,'1-Konfiguration'!M$54:M$56)+MMULT($Q300:$R300,'1-Konfiguration'!M$59:M$60)+MMULT($T300:$U300,'1-Konfiguration'!M$57:M$58)+($S300*'1-Konfiguration'!M$63)</f>
        <v>7636.6178917768939</v>
      </c>
      <c r="AC300" s="81">
        <f>MMULT($N300:$P300,'1-Konfiguration'!N$54:N$56)+MMULT($Q300:$R300,'1-Konfiguration'!N$59:N$60)+MMULT($T300:$U300,'1-Konfiguration'!N$57:N$58)+($S300*'1-Konfiguration'!N$63)</f>
        <v>17340.441383344441</v>
      </c>
      <c r="AF300" s="6">
        <f t="shared" si="112"/>
        <v>3</v>
      </c>
      <c r="AG300" s="6">
        <f t="shared" si="113"/>
        <v>9</v>
      </c>
      <c r="AH300" s="6">
        <f t="shared" si="114"/>
        <v>11</v>
      </c>
      <c r="AI300" s="6">
        <f t="shared" si="115"/>
        <v>15</v>
      </c>
      <c r="AJ300" s="6">
        <f t="shared" si="116"/>
        <v>10</v>
      </c>
      <c r="AK300" s="6">
        <f t="shared" si="117"/>
        <v>12</v>
      </c>
      <c r="AL300" s="6">
        <f t="shared" si="118"/>
        <v>15</v>
      </c>
      <c r="AM300" s="6">
        <f t="shared" si="119"/>
        <v>23</v>
      </c>
      <c r="AO300" s="5" t="str">
        <f t="shared" si="120"/>
        <v>{ "type": "Feature", "geometry": { "type": "Point", "coordinates": [8,4629137,50,0178562] } },</v>
      </c>
      <c r="AP300" s="5" t="str">
        <f t="shared" si="104"/>
        <v>{ "type": "Feature", "geometry": { "type": "Point", "coordinates": [8,4637137,50,0178562] } },</v>
      </c>
      <c r="AQ300" s="5" t="str">
        <f t="shared" si="105"/>
        <v>{ "type": "Feature", "geometry": { "type": "Point", "coordinates": [8,4629137,50,0183562] } },</v>
      </c>
      <c r="AR300" s="5" t="str">
        <f t="shared" si="106"/>
        <v>{ "type": "Feature", "geometry": { "type": "Point", "coordinates": [8,4629137,50,0173562] } },</v>
      </c>
      <c r="AS300" s="5" t="str">
        <f t="shared" si="107"/>
        <v>{ "type": "Feature", "geometry": { "type": "Point", "coordinates": [8,4621137,50,0178562] } },</v>
      </c>
      <c r="AT300" s="5" t="str">
        <f t="shared" si="108"/>
        <v>{ "type": "Feature", "geometry": { "type": "Point", "coordinates": [8,4621137,50,0173562] } },</v>
      </c>
      <c r="AU300" s="5" t="str">
        <f t="shared" si="109"/>
        <v>{ "type": "Feature", "geometry": { "type": "Point", "coordinates": [8,4637137,50,0183562] } },</v>
      </c>
      <c r="AV300" s="5" t="str">
        <f t="shared" si="110"/>
        <v>{ "type": "Feature", "geometry": { "type": "Point", "coordinates": [8,4621137,50,0183562] } },</v>
      </c>
      <c r="AW300" s="5" t="str">
        <f t="shared" si="111"/>
        <v>{ "type": "Feature", "geometry": { "type": "Point", "coordinates": [8,4637137,50,0173562] } },</v>
      </c>
      <c r="AX300" s="5" t="s">
        <v>753</v>
      </c>
      <c r="AY300" s="6" t="str">
        <f>REPT($AO300,VLOOKUP(AF300,'8-Intensitäten Heatmap'!$A$5:$L$232,$AO$3,FALSE))&amp;REPT($AP300,VLOOKUP(AF300,'8-Intensitäten Heatmap'!$A$5:$L$232,$AP$3,FALSE))&amp;REPT($AQ300,VLOOKUP(AF300,'8-Intensitäten Heatmap'!$A$5:$L$232,$AQ$3,FALSE))&amp;REPT($AR300,VLOOKUP(AF300,'8-Intensitäten Heatmap'!$A$5:$L$232,$AR$3,FALSE))&amp;REPT($AS300,VLOOKUP(AF300,'8-Intensitäten Heatmap'!$A$5:$L$232,$AS$3,FALSE))&amp;REPT($AT300,VLOOKUP(AF300,'8-Intensitäten Heatmap'!$A$5:$L$232,$AT$3,FALSE))&amp;REPT($AU300,VLOOKUP(AF300,'8-Intensitäten Heatmap'!$A$5:$L$232,$AU$3,FALSE))&amp;REPT($AV300,VLOOKUP(AF300,'8-Intensitäten Heatmap'!$A$5:$L$232,$AV$3,FALSE))&amp;REPT($AW300,VLOOKUP(AF300,'8-Intensitäten Heatmap'!$A$5:$L$232,$AW$3,FALSE))</f>
        <v>{ "type": "Feature", "geometry": { "type": "Point", "coordinates": [8,4629137,50,0178562] } },{ "type": "Feature", "geometry": { "type": "Point", "coordinates": [8,4637137,50,0178562] } },{ "type": "Feature", "geometry": { "type": "Point", "coordinates": [8,4629137,50,0183562] } },</v>
      </c>
      <c r="AZ300" s="6" t="str">
        <f>REPT($AO300,VLOOKUP(AG300,'8-Intensitäten Heatmap'!$A$5:$L$232,$AO$3,FALSE))&amp;REPT($AP300,VLOOKUP(AG300,'8-Intensitäten Heatmap'!$A$5:$L$232,$AP$3,FALSE))&amp;REPT($AQ300,VLOOKUP(AG300,'8-Intensitäten Heatmap'!$A$5:$L$232,$AQ$3,FALSE))&amp;REPT($AR300,VLOOKUP(AG300,'8-Intensitäten Heatmap'!$A$5:$L$232,$AR$3,FALSE))&amp;REPT($AS300,VLOOKUP(AG300,'8-Intensitäten Heatmap'!$A$5:$L$232,$AS$3,FALSE))&amp;REPT($AT300,VLOOKUP(AG300,'8-Intensitäten Heatmap'!$A$5:$L$232,$AT$3,FALSE))&amp;REPT($AU300,VLOOKUP(AG300,'8-Intensitäten Heatmap'!$A$5:$L$232,$AU$3,FALSE))&amp;REPT($AV300,VLOOKUP(AG300,'8-Intensitäten Heatmap'!$A$5:$L$232,$AV$3,FALSE))&amp;REPT($AW300,VLOOKUP(AG300,'8-Intensitäten Heatmap'!$A$5:$L$232,$AW$3,FALSE))</f>
        <v>{ "type": "Feature", "geometry": { "type": "Point", "coordinates": [8,4629137,50,0178562] } },{ "type": "Feature", "geometry": { "type": "Point", "coordinates": [8,4637137,50,0178562] } },{ "type": "Feature", "geometry": { "type": "Point", "coordinates": [8,4629137,50,0183562] } },{ "type": "Feature", "geometry": { "type": "Point", "coordinates": [8,4629137,50,0173562] } },{ "type": "Feature", "geometry": { "type": "Point", "coordinates": [8,4621137,50,0178562] } },{ "type": "Feature", "geometry": { "type": "Point", "coordinates": [8,4621137,50,0173562] } },{ "type": "Feature", "geometry": { "type": "Point", "coordinates": [8,4637137,50,0183562] } },{ "type": "Feature", "geometry": { "type": "Point", "coordinates": [8,4621137,50,0183562] } },{ "type": "Feature", "geometry": { "type": "Point", "coordinates": [8,4637137,50,0173562] } },</v>
      </c>
      <c r="BA300" s="6" t="str">
        <f>REPT($AO300,VLOOKUP(AH300,'8-Intensitäten Heatmap'!$A$5:$L$232,$AO$3,FALSE))&amp;REPT($AP300,VLOOKUP(AH300,'8-Intensitäten Heatmap'!$A$5:$L$232,$AP$3,FALSE))&amp;REPT($AQ300,VLOOKUP(AH300,'8-Intensitäten Heatmap'!$A$5:$L$232,$AQ$3,FALSE))&amp;REPT($AR300,VLOOKUP(AH300,'8-Intensitäten Heatmap'!$A$5:$L$232,$AR$3,FALSE))&amp;REPT($AS300,VLOOKUP(AH300,'8-Intensitäten Heatmap'!$A$5:$L$232,$AS$3,FALSE))&amp;REPT($AT300,VLOOKUP(AH300,'8-Intensitäten Heatmap'!$A$5:$L$232,$AT$3,FALSE))&amp;REPT($AU300,VLOOKUP(AH300,'8-Intensitäten Heatmap'!$A$5:$L$232,$AU$3,FALSE))&amp;REPT($AV300,VLOOKUP(AH300,'8-Intensitäten Heatmap'!$A$5:$L$232,$AV$3,FALSE))&amp;REPT($AW300,VLOOKUP(AH300,'8-Intensitäten Heatmap'!$A$5:$L$232,$AW$3,FALSE))</f>
        <v>{ "type": "Feature", "geometry": { "type": "Point", "coordinates": [8,4629137,50,0178562] } },{ "type": "Feature", "geometry": { "type": "Point", "coordinates": [8,4629137,50,0178562] } },{ "type": "Feature", "geometry": { "type": "Point", "coordinates": [8,4637137,50,0178562] } },{ "type": "Feature", "geometry": { "type": "Point", "coordinates": [8,4637137,50,0178562] } },{ "type": "Feature", "geometry": { "type": "Point", "coordinates": [8,4629137,50,0183562] } },{ "type": "Feature", "geometry": { "type": "Point", "coordinates": [8,4629137,50,0173562] } },{ "type": "Feature", "geometry": { "type": "Point", "coordinates": [8,4621137,50,0178562] } },{ "type": "Feature", "geometry": { "type": "Point", "coordinates": [8,4621137,50,0173562] } },{ "type": "Feature", "geometry": { "type": "Point", "coordinates": [8,4637137,50,0183562] } },{ "type": "Feature", "geometry": { "type": "Point", "coordinates": [8,4621137,50,0183562] } },{ "type": "Feature", "geometry": { "type": "Point", "coordinates": [8,4637137,50,0173562] } },</v>
      </c>
      <c r="BB300" s="6" t="str">
        <f>REPT($AO300,VLOOKUP(AI300,'8-Intensitäten Heatmap'!$A$5:$L$232,$AO$3,FALSE))&amp;REPT($AP300,VLOOKUP(AI300,'8-Intensitäten Heatmap'!$A$5:$L$232,$AP$3,FALSE))&amp;REPT($AQ300,VLOOKUP(AI300,'8-Intensitäten Heatmap'!$A$5:$L$232,$AQ$3,FALSE))&amp;REPT($AR300,VLOOKUP(AI300,'8-Intensitäten Heatmap'!$A$5:$L$232,$AR$3,FALSE))&amp;REPT($AS300,VLOOKUP(AI300,'8-Intensitäten Heatmap'!$A$5:$L$232,$AS$3,FALSE))&amp;REPT($AT300,VLOOKUP(AI300,'8-Intensitäten Heatmap'!$A$5:$L$232,$AT$3,FALSE))&amp;REPT($AU300,VLOOKUP(AI300,'8-Intensitäten Heatmap'!$A$5:$L$232,$AU$3,FALSE))&amp;REPT($AV300,VLOOKUP(AI300,'8-Intensitäten Heatmap'!$A$5:$L$232,$AV$3,FALSE))&amp;REPT($AW300,VLOOKUP(AI300,'8-Intensitäten Heatmap'!$A$5:$L$232,$AW$3,FALSE))</f>
        <v>{ "type": "Feature", "geometry": { "type": "Point", "coordinates": [8,4629137,50,0178562] } },{ "type": "Feature", "geometry": { "type": "Point", "coordinates": [8,4629137,50,0178562] } },{ "type": "Feature", "geometry": { "type": "Point", "coordinates": [8,4637137,50,0178562] } },{ "type": "Feature", "geometry": { "type": "Point", "coordinates": [8,4637137,50,0178562] } },{ "type": "Feature", "geometry": { "type": "Point", "coordinates": [8,4629137,50,0183562] } },{ "type": "Feature", "geometry": { "type": "Point", "coordinates": [8,4629137,50,0183562] } },{ "type": "Feature", "geometry": { "type": "Point", "coordinates": [8,4629137,50,0173562] } },{ "type": "Feature", "geometry": { "type": "Point", "coordinates": [8,4629137,50,0173562] } },{ "type": "Feature", "geometry": { "type": "Point", "coordinates": [8,4621137,50,0178562] } },{ "type": "Feature", "geometry": { "type": "Point", "coordinates": [8,4621137,50,0178562] } },{ "type": "Feature", "geometry": { "type": "Point", "coordinates": [8,4621137,50,0173562] } },{ "type": "Feature", "geometry": { "type": "Point", "coordinates": [8,4621137,50,0173562] } },{ "type": "Feature", "geometry": { "type": "Point", "coordinates": [8,4637137,50,0183562] } },{ "type": "Feature", "geometry": { "type": "Point", "coordinates": [8,4621137,50,0183562] } },{ "type": "Feature", "geometry": { "type": "Point", "coordinates": [8,4637137,50,0173562] } },</v>
      </c>
      <c r="BC300" s="6" t="str">
        <f>REPT($AO300,VLOOKUP(AJ300,'8-Intensitäten Heatmap'!$A$5:$L$232,$AO$3,FALSE))&amp;REPT($AP300,VLOOKUP(AJ300,'8-Intensitäten Heatmap'!$A$5:$L$232,$AP$3,FALSE))&amp;REPT($AQ300,VLOOKUP(AJ300,'8-Intensitäten Heatmap'!$A$5:$L$232,$AQ$3,FALSE))&amp;REPT($AR300,VLOOKUP(AJ300,'8-Intensitäten Heatmap'!$A$5:$L$232,$AR$3,FALSE))&amp;REPT($AS300,VLOOKUP(AJ300,'8-Intensitäten Heatmap'!$A$5:$L$232,$AS$3,FALSE))&amp;REPT($AT300,VLOOKUP(AJ300,'8-Intensitäten Heatmap'!$A$5:$L$232,$AT$3,FALSE))&amp;REPT($AU300,VLOOKUP(AJ300,'8-Intensitäten Heatmap'!$A$5:$L$232,$AU$3,FALSE))&amp;REPT($AV300,VLOOKUP(AJ300,'8-Intensitäten Heatmap'!$A$5:$L$232,$AV$3,FALSE))&amp;REPT($AW300,VLOOKUP(AJ300,'8-Intensitäten Heatmap'!$A$5:$L$232,$AW$3,FALSE))</f>
        <v>{ "type": "Feature", "geometry": { "type": "Point", "coordinates": [8,4629137,50,0178562] } },{ "type": "Feature", "geometry": { "type": "Point", "coordinates": [8,4629137,50,0178562] } },{ "type": "Feature", "geometry": { "type": "Point", "coordinates": [8,4637137,50,0178562] } },{ "type": "Feature", "geometry": { "type": "Point", "coordinates": [8,4629137,50,0183562] } },{ "type": "Feature", "geometry": { "type": "Point", "coordinates": [8,4629137,50,0173562] } },{ "type": "Feature", "geometry": { "type": "Point", "coordinates": [8,4621137,50,0178562] } },{ "type": "Feature", "geometry": { "type": "Point", "coordinates": [8,4621137,50,0173562] } },{ "type": "Feature", "geometry": { "type": "Point", "coordinates": [8,4637137,50,0183562] } },{ "type": "Feature", "geometry": { "type": "Point", "coordinates": [8,4621137,50,0183562] } },{ "type": "Feature", "geometry": { "type": "Point", "coordinates": [8,4637137,50,0173562] } },</v>
      </c>
      <c r="BD300" s="6" t="str">
        <f>REPT($AO300,VLOOKUP(AK300,'8-Intensitäten Heatmap'!$A$5:$L$232,$AO$3,FALSE))&amp;REPT($AP300,VLOOKUP(AK300,'8-Intensitäten Heatmap'!$A$5:$L$232,$AP$3,FALSE))&amp;REPT($AQ300,VLOOKUP(AK300,'8-Intensitäten Heatmap'!$A$5:$L$232,$AQ$3,FALSE))&amp;REPT($AR300,VLOOKUP(AK300,'8-Intensitäten Heatmap'!$A$5:$L$232,$AR$3,FALSE))&amp;REPT($AS300,VLOOKUP(AK300,'8-Intensitäten Heatmap'!$A$5:$L$232,$AS$3,FALSE))&amp;REPT($AT300,VLOOKUP(AK300,'8-Intensitäten Heatmap'!$A$5:$L$232,$AT$3,FALSE))&amp;REPT($AU300,VLOOKUP(AK300,'8-Intensitäten Heatmap'!$A$5:$L$232,$AU$3,FALSE))&amp;REPT($AV300,VLOOKUP(AK300,'8-Intensitäten Heatmap'!$A$5:$L$232,$AV$3,FALSE))&amp;REPT($AW300,VLOOKUP(AK300,'8-Intensitäten Heatmap'!$A$5:$L$232,$AW$3,FALSE))</f>
        <v>{ "type": "Feature", "geometry": { "type": "Point", "coordinates": [8,4629137,50,0178562] } },{ "type": "Feature", "geometry": { "type": "Point", "coordinates": [8,4629137,50,0178562] } },{ "type": "Feature", "geometry": { "type": "Point", "coordinates": [8,4637137,50,0178562] } },{ "type": "Feature", "geometry": { "type": "Point", "coordinates": [8,4637137,50,0178562] } },{ "type": "Feature", "geometry": { "type": "Point", "coordinates": [8,4629137,50,0183562] } },{ "type": "Feature", "geometry": { "type": "Point", "coordinates": [8,4629137,50,0183562] } },{ "type": "Feature", "geometry": { "type": "Point", "coordinates": [8,4629137,50,0173562] } },{ "type": "Feature", "geometry": { "type": "Point", "coordinates": [8,4621137,50,0178562] } },{ "type": "Feature", "geometry": { "type": "Point", "coordinates": [8,4621137,50,0173562] } },{ "type": "Feature", "geometry": { "type": "Point", "coordinates": [8,4637137,50,0183562] } },{ "type": "Feature", "geometry": { "type": "Point", "coordinates": [8,4621137,50,0183562] } },{ "type": "Feature", "geometry": { "type": "Point", "coordinates": [8,4637137,50,0173562] } },</v>
      </c>
      <c r="BE300" s="6" t="str">
        <f>REPT($AO300,VLOOKUP(AL300,'8-Intensitäten Heatmap'!$A$5:$L$232,$AO$3,FALSE))&amp;REPT($AP300,VLOOKUP(AL300,'8-Intensitäten Heatmap'!$A$5:$L$232,$AP$3,FALSE))&amp;REPT($AQ300,VLOOKUP(AL300,'8-Intensitäten Heatmap'!$A$5:$L$232,$AQ$3,FALSE))&amp;REPT($AR300,VLOOKUP(AL300,'8-Intensitäten Heatmap'!$A$5:$L$232,$AR$3,FALSE))&amp;REPT($AS300,VLOOKUP(AL300,'8-Intensitäten Heatmap'!$A$5:$L$232,$AS$3,FALSE))&amp;REPT($AT300,VLOOKUP(AL300,'8-Intensitäten Heatmap'!$A$5:$L$232,$AT$3,FALSE))&amp;REPT($AU300,VLOOKUP(AL300,'8-Intensitäten Heatmap'!$A$5:$L$232,$AU$3,FALSE))&amp;REPT($AV300,VLOOKUP(AL300,'8-Intensitäten Heatmap'!$A$5:$L$232,$AV$3,FALSE))&amp;REPT($AW300,VLOOKUP(AL300,'8-Intensitäten Heatmap'!$A$5:$L$232,$AW$3,FALSE))</f>
        <v>{ "type": "Feature", "geometry": { "type": "Point", "coordinates": [8,4629137,50,0178562] } },{ "type": "Feature", "geometry": { "type": "Point", "coordinates": [8,4629137,50,0178562] } },{ "type": "Feature", "geometry": { "type": "Point", "coordinates": [8,4637137,50,0178562] } },{ "type": "Feature", "geometry": { "type": "Point", "coordinates": [8,4637137,50,0178562] } },{ "type": "Feature", "geometry": { "type": "Point", "coordinates": [8,4629137,50,0183562] } },{ "type": "Feature", "geometry": { "type": "Point", "coordinates": [8,4629137,50,0183562] } },{ "type": "Feature", "geometry": { "type": "Point", "coordinates": [8,4629137,50,0173562] } },{ "type": "Feature", "geometry": { "type": "Point", "coordinates": [8,4629137,50,0173562] } },{ "type": "Feature", "geometry": { "type": "Point", "coordinates": [8,4621137,50,0178562] } },{ "type": "Feature", "geometry": { "type": "Point", "coordinates": [8,4621137,50,0178562] } },{ "type": "Feature", "geometry": { "type": "Point", "coordinates": [8,4621137,50,0173562] } },{ "type": "Feature", "geometry": { "type": "Point", "coordinates": [8,4621137,50,0173562] } },{ "type": "Feature", "geometry": { "type": "Point", "coordinates": [8,4637137,50,0183562] } },{ "type": "Feature", "geometry": { "type": "Point", "coordinates": [8,4621137,50,0183562] } },{ "type": "Feature", "geometry": { "type": "Point", "coordinates": [8,4637137,50,0173562] } },</v>
      </c>
      <c r="BF300" s="6" t="str">
        <f>REPT($AO300,VLOOKUP(AM300,'8-Intensitäten Heatmap'!$A$5:$L$232,$AO$3,FALSE))&amp;REPT($AP300,VLOOKUP(AM300,'8-Intensitäten Heatmap'!$A$5:$L$232,$AP$3,FALSE))&amp;REPT($AQ300,VLOOKUP(AM300,'8-Intensitäten Heatmap'!$A$5:$L$232,$AQ$3,FALSE))&amp;REPT($AR300,VLOOKUP(AM300,'8-Intensitäten Heatmap'!$A$5:$L$232,$AR$3,FALSE))&amp;REPT($AS300,VLOOKUP(AM300,'8-Intensitäten Heatmap'!$A$5:$L$232,$AS$3,FALSE))&amp;REPT($AT300,VLOOKUP(AM300,'8-Intensitäten Heatmap'!$A$5:$L$232,$AT$3,FALSE))&amp;REPT($AU300,VLOOKUP(AM300,'8-Intensitäten Heatmap'!$A$5:$L$232,$AU$3,FALSE))&amp;REPT($AV300,VLOOKUP(AM300,'8-Intensitäten Heatmap'!$A$5:$L$232,$AV$3,FALSE))&amp;REPT($AW300,VLOOKUP(AM300,'8-Intensitäten Heatmap'!$A$5:$L$232,$AW$3,FALSE))</f>
        <v>{ "type": "Feature", "geometry": { "type": "Point", "coordinates": [8,4629137,50,0178562] } },{ "type": "Feature", "geometry": { "type": "Point", "coordinates": [8,4629137,50,0178562] } },{ "type": "Feature", "geometry": { "type": "Point", "coordinates": [8,4629137,50,0178562] } },{ "type": "Feature", "geometry": { "type": "Point", "coordinates": [8,4637137,50,0178562] } },{ "type": "Feature", "geometry": { "type": "Point", "coordinates": [8,4637137,50,0178562] } },{ "type": "Feature", "geometry": { "type": "Point", "coordinates": [8,4637137,50,0178562] } },{ "type": "Feature", "geometry": { "type": "Point", "coordinates": [8,4629137,50,0183562] } },{ "type": "Feature", "geometry": { "type": "Point", "coordinates": [8,4629137,50,0183562] } },{ "type": "Feature", "geometry": { "type": "Point", "coordinates": [8,4629137,50,0183562] } },{ "type": "Feature", "geometry": { "type": "Point", "coordinates": [8,4629137,50,0173562] } },{ "type": "Feature", "geometry": { "type": "Point", "coordinates": [8,4629137,50,0173562] } },{ "type": "Feature", "geometry": { "type": "Point", "coordinates": [8,4629137,50,0173562] } },{ "type": "Feature", "geometry": { "type": "Point", "coordinates": [8,4621137,50,0178562] } },{ "type": "Feature", "geometry": { "type": "Point", "coordinates": [8,4621137,50,0178562] } },{ "type": "Feature", "geometry": { "type": "Point", "coordinates": [8,4621137,50,0178562] } },{ "type": "Feature", "geometry": { "type": "Point", "coordinates": [8,4621137,50,0173562] } },{ "type": "Feature", "geometry": { "type": "Point", "coordinates": [8,4621137,50,0173562] } },{ "type": "Feature", "geometry": { "type": "Point", "coordinates": [8,4637137,50,0183562] } },{ "type": "Feature", "geometry": { "type": "Point", "coordinates": [8,4637137,50,0183562] } },{ "type": "Feature", "geometry": { "type": "Point", "coordinates": [8,4621137,50,0183562] } },{ "type": "Feature", "geometry": { "type": "Point", "coordinates": [8,4621137,50,0183562] } },{ "type": "Feature", "geometry": { "type": "Point", "coordinates": [8,4637137,50,0173562] } },{ "type": "Feature", "geometry": { "type": "Point", "coordinates": [8,4637137,50,0173562] } },</v>
      </c>
      <c r="BG300" s="6" t="s">
        <v>753</v>
      </c>
      <c r="BH300" s="6" t="str">
        <f t="shared" si="121"/>
        <v>{ "type": "Feature", "geometry": { "type": "Point", "coordinates": [8,4629137,50,0178562] } },{ "type": "Feature", "geometry": { "type": "Point", "coordinates": [8,4629137,50,0178562] } },{ "type": "Feature", "geometry": { "type": "Point", "coordinates": [8,4629137,50,0178562] } },{ "type": "Feature", "geometry": { "type": "Point", "coordinates": [8,4629137,50,0178562] } },</v>
      </c>
      <c r="BI300" s="6" t="str">
        <f t="shared" si="122"/>
        <v>{ "type": "Feature", "geometry": { "type": "Point", "coordinates": [8,4629137,50,0178562] } },{ "type": "Feature", "geometry": { "type": "Point", "coordinates": [8,4629137,50,0178562] } },</v>
      </c>
      <c r="BJ300" s="6" t="str">
        <f t="shared" si="123"/>
        <v>{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v>
      </c>
      <c r="BK300" s="6" t="str">
        <f t="shared" si="124"/>
        <v>{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v>
      </c>
      <c r="BL300" s="6" t="str">
        <f t="shared" si="125"/>
        <v>{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v>
      </c>
      <c r="BM300" s="6" t="str">
        <f t="shared" si="126"/>
        <v>{ "type": "Feature", "geometry": { "type": "Point", "coordinates": [8,4629137,50,0178562] } },{ "type": "Feature", "geometry": { "type": "Point", "coordinates": [8,4629137,50,0178562] } },{ "type": "Feature", "geometry": { "type": "Point", "coordinates": [8,4629137,50,0178562] } },</v>
      </c>
      <c r="BN300" s="6" t="str">
        <f t="shared" si="127"/>
        <v>{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v>
      </c>
      <c r="BO300" s="6" t="str">
        <f t="shared" si="128"/>
        <v>{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 "type": "Feature", "geometry": { "type": "Point", "coordinates": [8,4629137,50,0178562] } },</v>
      </c>
      <c r="BP300" s="6" t="s">
        <v>3381</v>
      </c>
    </row>
    <row r="301" spans="1:68" s="6" customFormat="1" x14ac:dyDescent="0.3">
      <c r="A301" s="18" t="str">
        <f>Table1[[#This Row],[Name]]</f>
        <v>Kühne + Nagel (AG &amp; Co.) KG</v>
      </c>
      <c r="B301" s="362">
        <v>8.5718069999999997</v>
      </c>
      <c r="C301" s="362">
        <v>50.025112200000002</v>
      </c>
      <c r="D301" s="18" t="str">
        <f>Table1[[#This Row],[Standortkategorie]]</f>
        <v>Verteilzentrum</v>
      </c>
      <c r="E301" s="18" t="str">
        <f>IF(Table1[[#This Row],[Zusatzinformation]]=0,"",Table1[[#This Row],[Zusatzinformation]])</f>
        <v/>
      </c>
      <c r="F301" s="47">
        <f>IF($D301&lt;&gt;"Busdepot",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15.97058823529412</v>
      </c>
      <c r="G301" s="47">
        <f>IF($D301&lt;&gt;"Busdepot",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2.1294117647058828</v>
      </c>
      <c r="H301" s="47">
        <f>(Table1[[#This Row],[Lieferfahrzeuge]]*'1-Konfiguration'!$D$16+(MAX(Table1[[#This Row],[Lieferfahrzeuge]]*'1-Konfiguration'!$D$16,Table1[[#This Row],[Lieferfahrzeugtore]]*'1-Konfiguration'!$D$14)))/2</f>
        <v>6</v>
      </c>
      <c r="I301" s="47">
        <f>Table1[[#This Row],[Müllfahrzeuge]]</f>
        <v>0</v>
      </c>
      <c r="J301" s="47">
        <f>Table1[[#This Row],[Betonmischfahrzeuge]]</f>
        <v>0</v>
      </c>
      <c r="K301" s="47">
        <f>(Table1[[#This Row],[Schiffe]]*'1-Konfiguration'!$D$16+(MAX(Table1[[#This Row],[Schiffe]]*'1-Konfiguration'!$D$16,Table1[[#This Row],[Anleger]]*'1-Konfiguration'!$D$14)))/2</f>
        <v>0</v>
      </c>
      <c r="L301" s="47">
        <f>IF($D301="Busdepot",IFERROR(Table1[[#This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1" s="47">
        <f>IF($D301="Busdepot",IFERROR(Table1[[#This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1" s="81">
        <f>VLOOKUP($F$7,'1-Konfiguration'!$D$24:$G$28,4,FALSE) * (VLOOKUP('5-Standortanalyse (Berechnung)'!$F$7,'1-Konfiguration'!$D$24:$F$28,2,FALSE)/100)*VLOOKUP('5-Standortanalyse (Berechnung)'!$F$7,'1-Konfiguration'!$D$24:$F$28,3,FALSE)*$F301</f>
        <v>83271.116594117659</v>
      </c>
      <c r="O301" s="81">
        <f>VLOOKUP($G$7,'1-Konfiguration'!$D$24:$G$28,4,FALSE) * (VLOOKUP('5-Standortanalyse (Berechnung)'!$G$7,'1-Konfiguration'!$D$24:$F$28,2,FALSE)/100)*VLOOKUP('5-Standortanalyse (Berechnung)'!$G$7,'1-Konfiguration'!$D$24:$F$28,3,FALSE)*$G301</f>
        <v>3267.7952941176477</v>
      </c>
      <c r="P301" s="81">
        <f>VLOOKUP($H$7,'1-Konfiguration'!$D$24:$G$28,4,FALSE) * (VLOOKUP('5-Standortanalyse (Berechnung)'!$H$7,'1-Konfiguration'!$D$24:$F$28,2,FALSE)/100)*VLOOKUP('5-Standortanalyse (Berechnung)'!$H$7,'1-Konfiguration'!$D$24:$F$28,3,FALSE)*$H301</f>
        <v>686.25</v>
      </c>
      <c r="Q301" s="81">
        <f>VLOOKUP($I$7,'1-Konfiguration'!$D$24:$G$33,4,FALSE) * (VLOOKUP('5-Standortanalyse (Berechnung)'!$I$7,'1-Konfiguration'!$D$24:$F$33,2,FALSE)/100)*VLOOKUP('5-Standortanalyse (Berechnung)'!$I$7,'1-Konfiguration'!$D$24:$F$33,3,FALSE)*$I301</f>
        <v>0</v>
      </c>
      <c r="R301" s="81">
        <f>VLOOKUP($J$7,'1-Konfiguration'!$D$24:$G$33,4,FALSE) * (VLOOKUP('5-Standortanalyse (Berechnung)'!$J$7,'1-Konfiguration'!$D$24:$F$33,2,FALSE)/100)*VLOOKUP('5-Standortanalyse (Berechnung)'!$J$7,'1-Konfiguration'!$D$24:$F$33,3,FALSE)*$J301</f>
        <v>0</v>
      </c>
      <c r="S301" s="81">
        <f>VLOOKUP($K$7,'1-Konfiguration'!$D$24:$G$33,4,FALSE) * (VLOOKUP('5-Standortanalyse (Berechnung)'!$K$7,'1-Konfiguration'!$D$24:$F$33,2,FALSE)/100)*VLOOKUP('5-Standortanalyse (Berechnung)'!$K$7,'1-Konfiguration'!$D$24:$F$33,3,FALSE)*$K301</f>
        <v>0</v>
      </c>
      <c r="T301" s="81">
        <f>VLOOKUP($L$7,'1-Konfiguration'!$D$24:$G$28,4,FALSE) * (VLOOKUP('5-Standortanalyse (Berechnung)'!$L$7,'1-Konfiguration'!$D$24:$F$28,2,FALSE)/100)*VLOOKUP('5-Standortanalyse (Berechnung)'!$L$7,'1-Konfiguration'!$D$24:$F$28,3,FALSE)*$L301</f>
        <v>0</v>
      </c>
      <c r="U301" s="81">
        <f>VLOOKUP($M$7,'1-Konfiguration'!$D$24:$G$28,4,FALSE) * (VLOOKUP('5-Standortanalyse (Berechnung)'!$M$7,'1-Konfiguration'!$D$24:$F$28,2,FALSE)/100)*VLOOKUP('5-Standortanalyse (Berechnung)'!$M$7,'1-Konfiguration'!$D$24:$F$28,3,FALSE)*$M301</f>
        <v>0</v>
      </c>
      <c r="V301" s="81">
        <f>MMULT($N301:$P301,'1-Konfiguration'!G$54:G$56)+MMULT($Q301:$R301,'1-Konfiguration'!G$59:G$60)+MMULT($T301:$U301,'1-Konfiguration'!G$57:G$58)+($S301*'1-Konfiguration'!G$63)</f>
        <v>746.52781368537501</v>
      </c>
      <c r="W301" s="81">
        <f>MMULT($N301:$P301,'1-Konfiguration'!H$54:H$56)+MMULT($Q301:$R301,'1-Konfiguration'!H$59:H$60)+MMULT($T301:$U301,'1-Konfiguration'!H$57:H$58)+($S301*'1-Konfiguration'!H$63)</f>
        <v>3460.8060586516044</v>
      </c>
      <c r="X301" s="81">
        <f>MMULT($N301:$P301,'1-Konfiguration'!I$54:I$56)+MMULT($Q301:$R301,'1-Konfiguration'!I$59:I$60)+MMULT($T301:$U301,'1-Konfiguration'!I$57:I$58)+($S301*'1-Konfiguration'!I$63)</f>
        <v>8667.538028467905</v>
      </c>
      <c r="Y301" s="81">
        <f>MMULT($N301:$P301,'1-Konfiguration'!J$54:J$56)+MMULT($Q301:$R301,'1-Konfiguration'!J$59:J$60)+MMULT($T301:$U301,'1-Konfiguration'!J$57:J$58)+($S301*'1-Konfiguration'!J$63)</f>
        <v>17359.835206187003</v>
      </c>
      <c r="Z301" s="81">
        <f>MMULT($N301:$P301,'1-Konfiguration'!K$54:K$56)+MMULT($Q301:$R301,'1-Konfiguration'!K$59:K$60)+MMULT($T301:$U301,'1-Konfiguration'!K$57:K$58)+($S301*'1-Konfiguration'!K$63)</f>
        <v>1868.520952033984</v>
      </c>
      <c r="AA301" s="81">
        <f>MMULT($N301:$P301,'1-Konfiguration'!L$54:L$56)+MMULT($Q301:$R301,'1-Konfiguration'!L$59:L$60)+MMULT($T301:$U301,'1-Konfiguration'!L$57:L$58)+($S301*'1-Konfiguration'!L$63)</f>
        <v>4775.0832681838383</v>
      </c>
      <c r="AB301" s="81">
        <f>MMULT($N301:$P301,'1-Konfiguration'!M$54:M$56)+MMULT($Q301:$R301,'1-Konfiguration'!M$59:M$60)+MMULT($T301:$U301,'1-Konfiguration'!M$57:M$58)+($S301*'1-Konfiguration'!M$63)</f>
        <v>11982.980647182865</v>
      </c>
      <c r="AC301" s="81">
        <f>MMULT($N301:$P301,'1-Konfiguration'!N$54:N$56)+MMULT($Q301:$R301,'1-Konfiguration'!N$59:N$60)+MMULT($T301:$U301,'1-Konfiguration'!N$57:N$58)+($S301*'1-Konfiguration'!N$63)</f>
        <v>26906.155540810301</v>
      </c>
      <c r="AF301" s="6">
        <f t="shared" si="112"/>
        <v>5</v>
      </c>
      <c r="AG301" s="6">
        <f t="shared" si="113"/>
        <v>14</v>
      </c>
      <c r="AH301" s="6">
        <f t="shared" si="114"/>
        <v>17</v>
      </c>
      <c r="AI301" s="6">
        <f t="shared" si="115"/>
        <v>23</v>
      </c>
      <c r="AJ301" s="6">
        <f t="shared" si="116"/>
        <v>15</v>
      </c>
      <c r="AK301" s="6">
        <f t="shared" si="117"/>
        <v>19</v>
      </c>
      <c r="AL301" s="6">
        <f t="shared" si="118"/>
        <v>24</v>
      </c>
      <c r="AM301" s="6">
        <f t="shared" si="119"/>
        <v>36</v>
      </c>
      <c r="AO301" s="5" t="str">
        <f t="shared" si="120"/>
        <v>{ "type": "Feature", "geometry": { "type": "Point", "coordinates": [8,571807,50,0251122] } },</v>
      </c>
      <c r="AP301" s="5" t="str">
        <f t="shared" si="104"/>
        <v>{ "type": "Feature", "geometry": { "type": "Point", "coordinates": [8,572607,50,0251122] } },</v>
      </c>
      <c r="AQ301" s="5" t="str">
        <f t="shared" si="105"/>
        <v>{ "type": "Feature", "geometry": { "type": "Point", "coordinates": [8,571807,50,0256122] } },</v>
      </c>
      <c r="AR301" s="5" t="str">
        <f t="shared" si="106"/>
        <v>{ "type": "Feature", "geometry": { "type": "Point", "coordinates": [8,571807,50,0246122] } },</v>
      </c>
      <c r="AS301" s="5" t="str">
        <f t="shared" si="107"/>
        <v>{ "type": "Feature", "geometry": { "type": "Point", "coordinates": [8,571007,50,0251122] } },</v>
      </c>
      <c r="AT301" s="5" t="str">
        <f t="shared" si="108"/>
        <v>{ "type": "Feature", "geometry": { "type": "Point", "coordinates": [8,571007,50,0246122] } },</v>
      </c>
      <c r="AU301" s="5" t="str">
        <f t="shared" si="109"/>
        <v>{ "type": "Feature", "geometry": { "type": "Point", "coordinates": [8,572607,50,0256122] } },</v>
      </c>
      <c r="AV301" s="5" t="str">
        <f t="shared" si="110"/>
        <v>{ "type": "Feature", "geometry": { "type": "Point", "coordinates": [8,571007,50,0256122] } },</v>
      </c>
      <c r="AW301" s="5" t="str">
        <f t="shared" si="111"/>
        <v>{ "type": "Feature", "geometry": { "type": "Point", "coordinates": [8,572607,50,0246122] } },</v>
      </c>
      <c r="AX301" s="5" t="s">
        <v>753</v>
      </c>
      <c r="AY301" s="6" t="str">
        <f>REPT($AO301,VLOOKUP(AF301,'8-Intensitäten Heatmap'!$A$5:$L$232,$AO$3,FALSE))&amp;REPT($AP301,VLOOKUP(AF301,'8-Intensitäten Heatmap'!$A$5:$L$232,$AP$3,FALSE))&amp;REPT($AQ301,VLOOKUP(AF301,'8-Intensitäten Heatmap'!$A$5:$L$232,$AQ$3,FALSE))&amp;REPT($AR301,VLOOKUP(AF301,'8-Intensitäten Heatmap'!$A$5:$L$232,$AR$3,FALSE))&amp;REPT($AS301,VLOOKUP(AF301,'8-Intensitäten Heatmap'!$A$5:$L$232,$AS$3,FALSE))&amp;REPT($AT301,VLOOKUP(AF301,'8-Intensitäten Heatmap'!$A$5:$L$232,$AT$3,FALSE))&amp;REPT($AU301,VLOOKUP(AF301,'8-Intensitäten Heatmap'!$A$5:$L$232,$AU$3,FALSE))&amp;REPT($AV301,VLOOKUP(AF301,'8-Intensitäten Heatmap'!$A$5:$L$232,$AV$3,FALSE))&amp;REPT($AW301,VLOOKUP(AF301,'8-Intensitäten Heatmap'!$A$5:$L$232,$AW$3,FALSE))</f>
        <v>{ "type": "Feature", "geometry": { "type": "Point", "coordinates": [8,571807,50,0251122] } },{ "type": "Feature", "geometry": { "type": "Point", "coordinates": [8,572607,50,0251122] } },{ "type": "Feature", "geometry": { "type": "Point", "coordinates": [8,571807,50,0256122] } },{ "type": "Feature", "geometry": { "type": "Point", "coordinates": [8,571807,50,0246122] } },{ "type": "Feature", "geometry": { "type": "Point", "coordinates": [8,571007,50,0251122] } },</v>
      </c>
      <c r="AZ301" s="6" t="str">
        <f>REPT($AO301,VLOOKUP(AG301,'8-Intensitäten Heatmap'!$A$5:$L$232,$AO$3,FALSE))&amp;REPT($AP301,VLOOKUP(AG301,'8-Intensitäten Heatmap'!$A$5:$L$232,$AP$3,FALSE))&amp;REPT($AQ301,VLOOKUP(AG301,'8-Intensitäten Heatmap'!$A$5:$L$232,$AQ$3,FALSE))&amp;REPT($AR301,VLOOKUP(AG301,'8-Intensitäten Heatmap'!$A$5:$L$232,$AR$3,FALSE))&amp;REPT($AS301,VLOOKUP(AG301,'8-Intensitäten Heatmap'!$A$5:$L$232,$AS$3,FALSE))&amp;REPT($AT301,VLOOKUP(AG301,'8-Intensitäten Heatmap'!$A$5:$L$232,$AT$3,FALSE))&amp;REPT($AU301,VLOOKUP(AG301,'8-Intensitäten Heatmap'!$A$5:$L$232,$AU$3,FALSE))&amp;REPT($AV301,VLOOKUP(AG301,'8-Intensitäten Heatmap'!$A$5:$L$232,$AV$3,FALSE))&amp;REPT($AW301,VLOOKUP(AG301,'8-Intensitäten Heatmap'!$A$5:$L$232,$AW$3,FALSE))</f>
        <v>{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[8,571007,50,0246122] } },{ "type": "Feature", "geometry": { "type": "Point", "coordinates": [8,572607,50,0256122] } },{ "type": "Feature", "geometry": { "type": "Point", "coordinates": [8,571007,50,0256122] } },{ "type": "Feature", "geometry": { "type": "Point", "coordinates": [8,572607,50,0246122] } },</v>
      </c>
      <c r="BA301" s="6" t="str">
        <f>REPT($AO301,VLOOKUP(AH301,'8-Intensitäten Heatmap'!$A$5:$L$232,$AO$3,FALSE))&amp;REPT($AP301,VLOOKUP(AH301,'8-Intensitäten Heatmap'!$A$5:$L$232,$AP$3,FALSE))&amp;REPT($AQ301,VLOOKUP(AH301,'8-Intensitäten Heatmap'!$A$5:$L$232,$AQ$3,FALSE))&amp;REPT($AR301,VLOOKUP(AH301,'8-Intensitäten Heatmap'!$A$5:$L$232,$AR$3,FALSE))&amp;REPT($AS301,VLOOKUP(AH301,'8-Intensitäten Heatmap'!$A$5:$L$232,$AS$3,FALSE))&amp;REPT($AT301,VLOOKUP(AH301,'8-Intensitäten Heatmap'!$A$5:$L$232,$AT$3,FALSE))&amp;REPT($AU301,VLOOKUP(AH301,'8-Intensitäten Heatmap'!$A$5:$L$232,$AU$3,FALSE))&amp;REPT($AV301,VLOOKUP(AH301,'8-Intensitäten Heatmap'!$A$5:$L$232,$AV$3,FALSE))&amp;REPT($AW301,VLOOKUP(AH301,'8-Intensitäten Heatmap'!$A$5:$L$232,$AW$3,FALSE))</f>
        <v>{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[8,571007,50,0246122] } },{ "type": "Feature", "geometry": { "type": "Point", "coordinates": [8,571007,50,0246122] } },{ "type": "Feature", "geometry": { "type": "Point", "coordinates": [8,572607,50,0256122] } },{ "type": "Feature", "geometry": { "type": "Point", "coordinates": [8,572607,50,0256122] } },{ "type": "Feature", "geometry": { "type": "Point", "coordinates": [8,571007,50,0256122] } },{ "type": "Feature", "geometry": { "type": "Point", "coordinates": [8,571007,50,0256122] } },{ "type": "Feature", "geometry": { "type": "Point", "coordinates": [8,572607,50,0246122] } },</v>
      </c>
      <c r="BB301" s="6" t="str">
        <f>REPT($AO301,VLOOKUP(AI301,'8-Intensitäten Heatmap'!$A$5:$L$232,$AO$3,FALSE))&amp;REPT($AP301,VLOOKUP(AI301,'8-Intensitäten Heatmap'!$A$5:$L$232,$AP$3,FALSE))&amp;REPT($AQ301,VLOOKUP(AI301,'8-Intensitäten Heatmap'!$A$5:$L$232,$AQ$3,FALSE))&amp;REPT($AR301,VLOOKUP(AI301,'8-Intensitäten Heatmap'!$A$5:$L$232,$AR$3,FALSE))&amp;REPT($AS301,VLOOKUP(AI301,'8-Intensitäten Heatmap'!$A$5:$L$232,$AS$3,FALSE))&amp;REPT($AT301,VLOOKUP(AI301,'8-Intensitäten Heatmap'!$A$5:$L$232,$AT$3,FALSE))&amp;REPT($AU301,VLOOKUP(AI301,'8-Intensitäten Heatmap'!$A$5:$L$232,$AU$3,FALSE))&amp;REPT($AV301,VLOOKUP(AI301,'8-Intensitäten Heatmap'!$A$5:$L$232,$AV$3,FALSE))&amp;REPT($AW301,VLOOKUP(AI301,'8-Intensitäten Heatmap'!$A$5:$L$232,$AW$3,FALSE))</f>
        <v>{ "type": "Feature", "geometry": { "type": "Point", "coordinates": [8,571807,50,0251122] } },{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[8,571007,50,0251122] } },{ "type": "Feature", "geometry": { "type": "Point", "coordinates": [8,571007,50,0246122] } },{ "type": "Feature", "geometry": { "type": "Point", "coordinates": [8,571007,50,0246122] } },{ "type": "Feature", "geometry": { "type": "Point", "coordinates": [8,572607,50,0256122] } },{ "type": "Feature", "geometry": { "type": "Point", "coordinates": [8,572607,50,0256122] } },{ "type": "Feature", "geometry": { "type": "Point", "coordinates": [8,571007,50,0256122] } },{ "type": "Feature", "geometry": { "type": "Point", "coordinates": [8,571007,50,0256122] } },{ "type": "Feature", "geometry": { "type": "Point", "coordinates": [8,572607,50,0246122] } },{ "type": "Feature", "geometry": { "type": "Point", "coordinates": [8,572607,50,0246122] } },</v>
      </c>
      <c r="BC301" s="6" t="str">
        <f>REPT($AO301,VLOOKUP(AJ301,'8-Intensitäten Heatmap'!$A$5:$L$232,$AO$3,FALSE))&amp;REPT($AP301,VLOOKUP(AJ301,'8-Intensitäten Heatmap'!$A$5:$L$232,$AP$3,FALSE))&amp;REPT($AQ301,VLOOKUP(AJ301,'8-Intensitäten Heatmap'!$A$5:$L$232,$AQ$3,FALSE))&amp;REPT($AR301,VLOOKUP(AJ301,'8-Intensitäten Heatmap'!$A$5:$L$232,$AR$3,FALSE))&amp;REPT($AS301,VLOOKUP(AJ301,'8-Intensitäten Heatmap'!$A$5:$L$232,$AS$3,FALSE))&amp;REPT($AT301,VLOOKUP(AJ301,'8-Intensitäten Heatmap'!$A$5:$L$232,$AT$3,FALSE))&amp;REPT($AU301,VLOOKUP(AJ301,'8-Intensitäten Heatmap'!$A$5:$L$232,$AU$3,FALSE))&amp;REPT($AV301,VLOOKUP(AJ301,'8-Intensitäten Heatmap'!$A$5:$L$232,$AV$3,FALSE))&amp;REPT($AW301,VLOOKUP(AJ301,'8-Intensitäten Heatmap'!$A$5:$L$232,$AW$3,FALSE))</f>
        <v>{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[8,571007,50,0246122] } },{ "type": "Feature", "geometry": { "type": "Point", "coordinates": [8,571007,50,0246122] } },{ "type": "Feature", "geometry": { "type": "Point", "coordinates": [8,572607,50,0256122] } },{ "type": "Feature", "geometry": { "type": "Point", "coordinates": [8,571007,50,0256122] } },{ "type": "Feature", "geometry": { "type": "Point", "coordinates": [8,572607,50,0246122] } },</v>
      </c>
      <c r="BD301" s="6" t="str">
        <f>REPT($AO301,VLOOKUP(AK301,'8-Intensitäten Heatmap'!$A$5:$L$232,$AO$3,FALSE))&amp;REPT($AP301,VLOOKUP(AK301,'8-Intensitäten Heatmap'!$A$5:$L$232,$AP$3,FALSE))&amp;REPT($AQ301,VLOOKUP(AK301,'8-Intensitäten Heatmap'!$A$5:$L$232,$AQ$3,FALSE))&amp;REPT($AR301,VLOOKUP(AK301,'8-Intensitäten Heatmap'!$A$5:$L$232,$AR$3,FALSE))&amp;REPT($AS301,VLOOKUP(AK301,'8-Intensitäten Heatmap'!$A$5:$L$232,$AS$3,FALSE))&amp;REPT($AT301,VLOOKUP(AK301,'8-Intensitäten Heatmap'!$A$5:$L$232,$AT$3,FALSE))&amp;REPT($AU301,VLOOKUP(AK301,'8-Intensitäten Heatmap'!$A$5:$L$232,$AU$3,FALSE))&amp;REPT($AV301,VLOOKUP(AK301,'8-Intensitäten Heatmap'!$A$5:$L$232,$AV$3,FALSE))&amp;REPT($AW301,VLOOKUP(AK301,'8-Intensitäten Heatmap'!$A$5:$L$232,$AW$3,FALSE))</f>
        <v>{ "type": "Feature", "geometry": { "type": "Point", "coordinates": [8,571807,50,0251122] } },{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[8,571007,50,0246122] } },{ "type": "Feature", "geometry": { "type": "Point", "coordinates": [8,571007,50,0246122] } },{ "type": "Feature", "geometry": { "type": "Point", "coordinates": [8,572607,50,0256122] } },{ "type": "Feature", "geometry": { "type": "Point", "coordinates": [8,572607,50,0256122] } },{ "type": "Feature", "geometry": { "type": "Point", "coordinates": [8,571007,50,0256122] } },{ "type": "Feature", "geometry": { "type": "Point", "coordinates": [8,571007,50,0256122] } },{ "type": "Feature", "geometry": { "type": "Point", "coordinates": [8,572607,50,0246122] } },{ "type": "Feature", "geometry": { "type": "Point", "coordinates": [8,572607,50,0246122] } },</v>
      </c>
      <c r="BE301" s="6" t="str">
        <f>REPT($AO301,VLOOKUP(AL301,'8-Intensitäten Heatmap'!$A$5:$L$232,$AO$3,FALSE))&amp;REPT($AP301,VLOOKUP(AL301,'8-Intensitäten Heatmap'!$A$5:$L$232,$AP$3,FALSE))&amp;REPT($AQ301,VLOOKUP(AL301,'8-Intensitäten Heatmap'!$A$5:$L$232,$AQ$3,FALSE))&amp;REPT($AR301,VLOOKUP(AL301,'8-Intensitäten Heatmap'!$A$5:$L$232,$AR$3,FALSE))&amp;REPT($AS301,VLOOKUP(AL301,'8-Intensitäten Heatmap'!$A$5:$L$232,$AS$3,FALSE))&amp;REPT($AT301,VLOOKUP(AL301,'8-Intensitäten Heatmap'!$A$5:$L$232,$AT$3,FALSE))&amp;REPT($AU301,VLOOKUP(AL301,'8-Intensitäten Heatmap'!$A$5:$L$232,$AU$3,FALSE))&amp;REPT($AV301,VLOOKUP(AL301,'8-Intensitäten Heatmap'!$A$5:$L$232,$AV$3,FALSE))&amp;REPT($AW301,VLOOKUP(AL301,'8-Intensitäten Heatmap'!$A$5:$L$232,$AW$3,FALSE))</f>
        <v>{ "type": "Feature", "geometry": { "type": "Point", "coordinates": [8,571807,50,0251122] } },{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[8,571007,50,0251122] } },{ "type": "Feature", "geometry": { "type": "Point", "coordinates": [8,571007,50,0246122] } },{ "type": "Feature", "geometry": { "type": "Point", "coordinates": [8,571007,50,0246122] } },{ "type": "Feature", "geometry": { "type": "Point", "coordinates": [8,571007,50,0246122] } },{ "type": "Feature", "geometry": { "type": "Point", "coordinates": [8,572607,50,0256122] } },{ "type": "Feature", "geometry": { "type": "Point", "coordinates": [8,572607,50,0256122] } },{ "type": "Feature", "geometry": { "type": "Point", "coordinates": [8,571007,50,0256122] } },{ "type": "Feature", "geometry": { "type": "Point", "coordinates": [8,571007,50,0256122] } },{ "type": "Feature", "geometry": { "type": "Point", "coordinates": [8,572607,50,0246122] } },{ "type": "Feature", "geometry": { "type": "Point", "coordinates": [8,572607,50,0246122] } },</v>
      </c>
      <c r="BF301" s="6" t="str">
        <f>REPT($AO301,VLOOKUP(AM301,'8-Intensitäten Heatmap'!$A$5:$L$232,$AO$3,FALSE))&amp;REPT($AP301,VLOOKUP(AM301,'8-Intensitäten Heatmap'!$A$5:$L$232,$AP$3,FALSE))&amp;REPT($AQ301,VLOOKUP(AM301,'8-Intensitäten Heatmap'!$A$5:$L$232,$AQ$3,FALSE))&amp;REPT($AR301,VLOOKUP(AM301,'8-Intensitäten Heatmap'!$A$5:$L$232,$AR$3,FALSE))&amp;REPT($AS301,VLOOKUP(AM301,'8-Intensitäten Heatmap'!$A$5:$L$232,$AS$3,FALSE))&amp;REPT($AT301,VLOOKUP(AM301,'8-Intensitäten Heatmap'!$A$5:$L$232,$AT$3,FALSE))&amp;REPT($AU301,VLOOKUP(AM301,'8-Intensitäten Heatmap'!$A$5:$L$232,$AU$3,FALSE))&amp;REPT($AV301,VLOOKUP(AM301,'8-Intensitäten Heatmap'!$A$5:$L$232,$AV$3,FALSE))&amp;REPT($AW301,VLOOKUP(AM301,'8-Intensitäten Heatmap'!$A$5:$L$232,$AW$3,FALSE))</f>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[8,572607,50,0251122] } },{ "type": "Feature", "geometry": { "type": "Point", "coordinates": [8,572607,50,0251122] } },{ "type": "Feature", "geometry": { "type": "Point", "coordinates": [8,572607,50,0251122] } },{ "type": "Feature", "geometry": { "type": "Point", "coordinates": [8,572607,50,0251122] } },{ "type": "Feature", "geometry": { "type": "Point", "coordinates": [8,571807,50,0256122] } },{ "type": "Feature", "geometry": { "type": "Point", "coordinates": [8,571807,50,0256122] } },{ "type": "Feature", "geometry": { "type": "Point", "coordinates": [8,571807,50,0256122] } },{ "type": "Feature", "geometry": { "type": "Point", "coordinates": [8,571807,50,0256122] } },{ "type": "Feature", "geometry": { "type": "Point", "coordinates": [8,571807,50,0246122] } },{ "type": "Feature", "geometry": { "type": "Point", "coordinates": [8,571807,50,0246122] } },{ "type": "Feature", "geometry": { "type": "Point", "coordinates": [8,571807,50,0246122] } },{ "type": "Feature", "geometry": { "type": "Point", "coordinates": [8,571807,50,0246122] } },{ "type": "Feature", "geometry": { "type": "Point", "coordinates": [8,571007,50,0251122] } },{ "type": "Feature", "geometry": { "type": "Point", "coordinates": [8,571007,50,0251122] } },{ "type": "Feature", "geometry": { "type": "Point", "coordinates": [8,571007,50,0251122] } },{ "type": "Feature", "geometry": { "type": "Point", "coordinates": [8,571007,50,0251122] } },{ "type": "Feature", "geometry": { "type": "Point", "coordinates": [8,571007,50,0246122] } },{ "type": "Feature", "geometry": { "type": "Point", "coordinates": [8,571007,50,0246122] } },{ "type": "Feature", "geometry": { "type": "Point", "coordinates": [8,571007,50,0246122] } },{ "type": "Feature", "geometry": { "type": "Point", "coordinates": [8,571007,50,0246122] } },{ "type": "Feature", "geometry": { "type": "Point", "coordinates": [8,572607,50,0256122] } },{ "type": "Feature", "geometry": { "type": "Point", "coordinates": [8,572607,50,0256122] } },{ "type": "Feature", "geometry": { "type": "Point", "coordinates": [8,572607,50,0256122] } },{ "type": "Feature", "geometry": { "type": "Point", "coordinates": [8,572607,50,0256122] } },{ "type": "Feature", "geometry": { "type": "Point", "coordinates": [8,571007,50,0256122] } },{ "type": "Feature", "geometry": { "type": "Point", "coordinates": [8,571007,50,0256122] } },{ "type": "Feature", "geometry": { "type": "Point", "coordinates": [8,571007,50,0256122] } },{ "type": "Feature", "geometry": { "type": "Point", "coordinates": [8,571007,50,0256122] } },{ "type": "Feature", "geometry": { "type": "Point", "coordinates": [8,572607,50,0246122] } },{ "type": "Feature", "geometry": { "type": "Point", "coordinates": [8,572607,50,0246122] } },{ "type": "Feature", "geometry": { "type": "Point", "coordinates": [8,572607,50,0246122] } },{ "type": "Feature", "geometry": { "type": "Point", "coordinates": [8,572607,50,0246122] } },</v>
      </c>
      <c r="BG301" s="6" t="s">
        <v>753</v>
      </c>
      <c r="BH301" s="6" t="str">
        <f t="shared" si="121"/>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v>
      </c>
      <c r="BI301" s="6" t="str">
        <f t="shared" si="122"/>
        <v>{ "type": "Feature", "geometry": { "type": "Point", "coordinates": [8,571807,50,0251122] } },{ "type": "Feature", "geometry": { "type": "Point", "coordinates": [8,571807,50,0251122] } },{ "type": "Feature", "geometry": { "type": "Point", "coordinates": [8,571807,50,0251122] } },</v>
      </c>
      <c r="BJ301" s="6" t="str">
        <f t="shared" si="123"/>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v>
      </c>
      <c r="BK301" s="6" t="str">
        <f t="shared" si="124"/>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v>
      </c>
      <c r="BL301" s="6" t="str">
        <f t="shared" si="125"/>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v>
      </c>
      <c r="BM301" s="6" t="str">
        <f t="shared" si="126"/>
        <v>{ "type": "Feature", "geometry": { "type": "Point", "coordinates": [8,571807,50,0251122] } },{ "type": "Feature", "geometry": { "type": "Point", "coordinates": [8,571807,50,0251122] } },{ "type": "Feature", "geometry": { "type": "Point", "coordinates": [8,571807,50,0251122] } },{ "type": "Feature", "geometry": { "type": "Point", "coordinates": [8,571807,50,0251122] } },</v>
      </c>
      <c r="BN301" s="6" t="str">
        <f t="shared" si="127"/>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v>
      </c>
      <c r="BO301" s="6" t="str">
        <f t="shared" si="128"/>
        <v>{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 "type": "Feature", "geometry": { "type": "Point", "coordinates": [8,571807,50,0251122] } },</v>
      </c>
      <c r="BP301" s="6" t="s">
        <v>3381</v>
      </c>
    </row>
    <row r="302" spans="1:68" s="6" customFormat="1" x14ac:dyDescent="0.3">
      <c r="A302" s="18" t="str">
        <f>Table1[[#This Row],[Name]]</f>
        <v>Kyocera Automotive and Industrial Solutions GmbH</v>
      </c>
      <c r="B302" s="362">
        <v>8.8062529000000005</v>
      </c>
      <c r="C302" s="362">
        <v>50.024222899999998</v>
      </c>
      <c r="D302" s="18" t="str">
        <f>Table1[[#This Row],[Standortkategorie]]</f>
        <v>Wareneingang/-ausgang</v>
      </c>
      <c r="E302" s="18" t="str">
        <f>IF(Table1[[#This Row],[Zusatzinformation]]=0,"",Table1[[#This Row],[Zusatzinformation]])</f>
        <v/>
      </c>
      <c r="F302" s="47">
        <f>IF($D302&lt;&gt;"Busdepot",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2.9000000000000004</v>
      </c>
      <c r="G302" s="47">
        <f>IF($D302&lt;&gt;"Busdepot",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02" s="47">
        <f>(Table1[[#This Row],[Lieferfahrzeuge]]*'1-Konfiguration'!$D$16+(MAX(Table1[[#This Row],[Lieferfahrzeuge]]*'1-Konfiguration'!$D$16,Table1[[#This Row],[Lieferfahrzeugtore]]*'1-Konfiguration'!$D$14)))/2</f>
        <v>0.4</v>
      </c>
      <c r="I302" s="47">
        <f>Table1[[#This Row],[Müllfahrzeuge]]</f>
        <v>0</v>
      </c>
      <c r="J302" s="47">
        <f>Table1[[#This Row],[Betonmischfahrzeuge]]</f>
        <v>0</v>
      </c>
      <c r="K302" s="47">
        <f>(Table1[[#This Row],[Schiffe]]*'1-Konfiguration'!$D$16+(MAX(Table1[[#This Row],[Schiffe]]*'1-Konfiguration'!$D$16,Table1[[#This Row],[Anleger]]*'1-Konfiguration'!$D$14)))/2</f>
        <v>0</v>
      </c>
      <c r="L302" s="47">
        <f>IF($D302="Busdepot",IFERROR(Table1[[#This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2" s="47">
        <f>IF($D302="Busdepot",IFERROR(Table1[[#This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2" s="81">
        <f>VLOOKUP($F$7,'1-Konfiguration'!$D$24:$G$28,4,FALSE) * (VLOOKUP('5-Standortanalyse (Berechnung)'!$F$7,'1-Konfiguration'!$D$24:$F$28,2,FALSE)/100)*VLOOKUP('5-Standortanalyse (Berechnung)'!$F$7,'1-Konfiguration'!$D$24:$F$28,3,FALSE)*$F302</f>
        <v>15120.685260000002</v>
      </c>
      <c r="O302" s="81">
        <f>VLOOKUP($G$7,'1-Konfiguration'!$D$24:$G$28,4,FALSE) * (VLOOKUP('5-Standortanalyse (Berechnung)'!$G$7,'1-Konfiguration'!$D$24:$F$28,2,FALSE)/100)*VLOOKUP('5-Standortanalyse (Berechnung)'!$G$7,'1-Konfiguration'!$D$24:$F$28,3,FALSE)*$G302</f>
        <v>0</v>
      </c>
      <c r="P302" s="81">
        <f>VLOOKUP($H$7,'1-Konfiguration'!$D$24:$G$28,4,FALSE) * (VLOOKUP('5-Standortanalyse (Berechnung)'!$H$7,'1-Konfiguration'!$D$24:$F$28,2,FALSE)/100)*VLOOKUP('5-Standortanalyse (Berechnung)'!$H$7,'1-Konfiguration'!$D$24:$F$28,3,FALSE)*$H302</f>
        <v>45.75</v>
      </c>
      <c r="Q302" s="81">
        <f>VLOOKUP($I$7,'1-Konfiguration'!$D$24:$G$33,4,FALSE) * (VLOOKUP('5-Standortanalyse (Berechnung)'!$I$7,'1-Konfiguration'!$D$24:$F$33,2,FALSE)/100)*VLOOKUP('5-Standortanalyse (Berechnung)'!$I$7,'1-Konfiguration'!$D$24:$F$33,3,FALSE)*$I302</f>
        <v>0</v>
      </c>
      <c r="R302" s="81">
        <f>VLOOKUP($J$7,'1-Konfiguration'!$D$24:$G$33,4,FALSE) * (VLOOKUP('5-Standortanalyse (Berechnung)'!$J$7,'1-Konfiguration'!$D$24:$F$33,2,FALSE)/100)*VLOOKUP('5-Standortanalyse (Berechnung)'!$J$7,'1-Konfiguration'!$D$24:$F$33,3,FALSE)*$J302</f>
        <v>0</v>
      </c>
      <c r="S302" s="81">
        <f>VLOOKUP($K$7,'1-Konfiguration'!$D$24:$G$33,4,FALSE) * (VLOOKUP('5-Standortanalyse (Berechnung)'!$K$7,'1-Konfiguration'!$D$24:$F$33,2,FALSE)/100)*VLOOKUP('5-Standortanalyse (Berechnung)'!$K$7,'1-Konfiguration'!$D$24:$F$33,3,FALSE)*$K302</f>
        <v>0</v>
      </c>
      <c r="T302" s="81">
        <f>VLOOKUP($L$7,'1-Konfiguration'!$D$24:$G$28,4,FALSE) * (VLOOKUP('5-Standortanalyse (Berechnung)'!$L$7,'1-Konfiguration'!$D$24:$F$28,2,FALSE)/100)*VLOOKUP('5-Standortanalyse (Berechnung)'!$L$7,'1-Konfiguration'!$D$24:$F$28,3,FALSE)*$L302</f>
        <v>0</v>
      </c>
      <c r="U302" s="81">
        <f>VLOOKUP($M$7,'1-Konfiguration'!$D$24:$G$28,4,FALSE) * (VLOOKUP('5-Standortanalyse (Berechnung)'!$M$7,'1-Konfiguration'!$D$24:$F$28,2,FALSE)/100)*VLOOKUP('5-Standortanalyse (Berechnung)'!$M$7,'1-Konfiguration'!$D$24:$F$28,3,FALSE)*$M302</f>
        <v>0</v>
      </c>
      <c r="V302" s="81">
        <f>MMULT($N302:$P302,'1-Konfiguration'!G$54:G$56)+MMULT($Q302:$R302,'1-Konfiguration'!G$59:G$60)+MMULT($T302:$U302,'1-Konfiguration'!G$57:G$58)+($S302*'1-Konfiguration'!G$63)</f>
        <v>129.43456686655267</v>
      </c>
      <c r="W302" s="81">
        <f>MMULT($N302:$P302,'1-Konfiguration'!H$54:H$56)+MMULT($Q302:$R302,'1-Konfiguration'!H$59:H$60)+MMULT($T302:$U302,'1-Konfiguration'!H$57:H$58)+($S302*'1-Konfiguration'!H$63)</f>
        <v>590.95510965290237</v>
      </c>
      <c r="X302" s="81">
        <f>MMULT($N302:$P302,'1-Konfiguration'!I$54:I$56)+MMULT($Q302:$R302,'1-Konfiguration'!I$59:I$60)+MMULT($T302:$U302,'1-Konfiguration'!I$57:I$58)+($S302*'1-Konfiguration'!I$63)</f>
        <v>1473.0403734760853</v>
      </c>
      <c r="Y302" s="81">
        <f>MMULT($N302:$P302,'1-Konfiguration'!J$54:J$56)+MMULT($Q302:$R302,'1-Konfiguration'!J$59:J$60)+MMULT($T302:$U302,'1-Konfiguration'!J$57:J$58)+($S302*'1-Konfiguration'!J$63)</f>
        <v>2985.7209163301377</v>
      </c>
      <c r="Z302" s="81">
        <f>MMULT($N302:$P302,'1-Konfiguration'!K$54:K$56)+MMULT($Q302:$R302,'1-Konfiguration'!K$59:K$60)+MMULT($T302:$U302,'1-Konfiguration'!K$57:K$58)+($S302*'1-Konfiguration'!K$63)</f>
        <v>323.7331783544181</v>
      </c>
      <c r="AA302" s="81">
        <f>MMULT($N302:$P302,'1-Konfiguration'!L$54:L$56)+MMULT($Q302:$R302,'1-Konfiguration'!L$59:L$60)+MMULT($T302:$U302,'1-Konfiguration'!L$57:L$58)+($S302*'1-Konfiguration'!L$63)</f>
        <v>817.8444771087502</v>
      </c>
      <c r="AB302" s="81">
        <f>MMULT($N302:$P302,'1-Konfiguration'!M$54:M$56)+MMULT($Q302:$R302,'1-Konfiguration'!M$59:M$60)+MMULT($T302:$U302,'1-Konfiguration'!M$57:M$58)+($S302*'1-Konfiguration'!M$63)</f>
        <v>2034.4692788836974</v>
      </c>
      <c r="AC302" s="81">
        <f>MMULT($N302:$P302,'1-Konfiguration'!N$54:N$56)+MMULT($Q302:$R302,'1-Konfiguration'!N$59:N$60)+MMULT($T302:$U302,'1-Konfiguration'!N$57:N$58)+($S302*'1-Konfiguration'!N$63)</f>
        <v>4619.6607679471872</v>
      </c>
      <c r="AF302" s="6">
        <f t="shared" si="112"/>
        <v>1</v>
      </c>
      <c r="AG302" s="6">
        <f t="shared" si="113"/>
        <v>2</v>
      </c>
      <c r="AH302" s="6">
        <f t="shared" si="114"/>
        <v>3</v>
      </c>
      <c r="AI302" s="6">
        <f t="shared" si="115"/>
        <v>4</v>
      </c>
      <c r="AJ302" s="6">
        <f t="shared" si="116"/>
        <v>3</v>
      </c>
      <c r="AK302" s="6">
        <f t="shared" si="117"/>
        <v>3</v>
      </c>
      <c r="AL302" s="6">
        <f t="shared" si="118"/>
        <v>4</v>
      </c>
      <c r="AM302" s="6">
        <f t="shared" si="119"/>
        <v>6</v>
      </c>
      <c r="AO302" s="5" t="str">
        <f t="shared" si="120"/>
        <v>{ "type": "Feature", "geometry": { "type": "Point", "coordinates": [8,8062529,50,0242229] } },</v>
      </c>
      <c r="AP302" s="5" t="str">
        <f t="shared" si="104"/>
        <v>{ "type": "Feature", "geometry": { "type": "Point", "coordinates": [8,8070529,50,0242229] } },</v>
      </c>
      <c r="AQ302" s="5" t="str">
        <f t="shared" si="105"/>
        <v>{ "type": "Feature", "geometry": { "type": "Point", "coordinates": [8,8062529,50,0247229] } },</v>
      </c>
      <c r="AR302" s="5" t="str">
        <f t="shared" si="106"/>
        <v>{ "type": "Feature", "geometry": { "type": "Point", "coordinates": [8,8062529,50,0237229] } },</v>
      </c>
      <c r="AS302" s="5" t="str">
        <f t="shared" si="107"/>
        <v>{ "type": "Feature", "geometry": { "type": "Point", "coordinates": [8,8054529,50,0242229] } },</v>
      </c>
      <c r="AT302" s="5" t="str">
        <f t="shared" si="108"/>
        <v>{ "type": "Feature", "geometry": { "type": "Point", "coordinates": [8,8054529,50,0237229] } },</v>
      </c>
      <c r="AU302" s="5" t="str">
        <f t="shared" si="109"/>
        <v>{ "type": "Feature", "geometry": { "type": "Point", "coordinates": [8,8070529,50,0247229] } },</v>
      </c>
      <c r="AV302" s="5" t="str">
        <f t="shared" si="110"/>
        <v>{ "type": "Feature", "geometry": { "type": "Point", "coordinates": [8,8054529,50,0247229] } },</v>
      </c>
      <c r="AW302" s="5" t="str">
        <f t="shared" si="111"/>
        <v>{ "type": "Feature", "geometry": { "type": "Point", "coordinates": [8,8070529,50,0237229] } },</v>
      </c>
      <c r="AX302" s="5" t="s">
        <v>753</v>
      </c>
      <c r="AY302" s="6" t="str">
        <f>REPT($AO302,VLOOKUP(AF302,'8-Intensitäten Heatmap'!$A$5:$L$232,$AO$3,FALSE))&amp;REPT($AP302,VLOOKUP(AF302,'8-Intensitäten Heatmap'!$A$5:$L$232,$AP$3,FALSE))&amp;REPT($AQ302,VLOOKUP(AF302,'8-Intensitäten Heatmap'!$A$5:$L$232,$AQ$3,FALSE))&amp;REPT($AR302,VLOOKUP(AF302,'8-Intensitäten Heatmap'!$A$5:$L$232,$AR$3,FALSE))&amp;REPT($AS302,VLOOKUP(AF302,'8-Intensitäten Heatmap'!$A$5:$L$232,$AS$3,FALSE))&amp;REPT($AT302,VLOOKUP(AF302,'8-Intensitäten Heatmap'!$A$5:$L$232,$AT$3,FALSE))&amp;REPT($AU302,VLOOKUP(AF302,'8-Intensitäten Heatmap'!$A$5:$L$232,$AU$3,FALSE))&amp;REPT($AV302,VLOOKUP(AF302,'8-Intensitäten Heatmap'!$A$5:$L$232,$AV$3,FALSE))&amp;REPT($AW302,VLOOKUP(AF302,'8-Intensitäten Heatmap'!$A$5:$L$232,$AW$3,FALSE))</f>
        <v>{ "type": "Feature", "geometry": { "type": "Point", "coordinates": [8,8062529,50,0242229] } },</v>
      </c>
      <c r="AZ302" s="6" t="str">
        <f>REPT($AO302,VLOOKUP(AG302,'8-Intensitäten Heatmap'!$A$5:$L$232,$AO$3,FALSE))&amp;REPT($AP302,VLOOKUP(AG302,'8-Intensitäten Heatmap'!$A$5:$L$232,$AP$3,FALSE))&amp;REPT($AQ302,VLOOKUP(AG302,'8-Intensitäten Heatmap'!$A$5:$L$232,$AQ$3,FALSE))&amp;REPT($AR302,VLOOKUP(AG302,'8-Intensitäten Heatmap'!$A$5:$L$232,$AR$3,FALSE))&amp;REPT($AS302,VLOOKUP(AG302,'8-Intensitäten Heatmap'!$A$5:$L$232,$AS$3,FALSE))&amp;REPT($AT302,VLOOKUP(AG302,'8-Intensitäten Heatmap'!$A$5:$L$232,$AT$3,FALSE))&amp;REPT($AU302,VLOOKUP(AG302,'8-Intensitäten Heatmap'!$A$5:$L$232,$AU$3,FALSE))&amp;REPT($AV302,VLOOKUP(AG302,'8-Intensitäten Heatmap'!$A$5:$L$232,$AV$3,FALSE))&amp;REPT($AW302,VLOOKUP(AG302,'8-Intensitäten Heatmap'!$A$5:$L$232,$AW$3,FALSE))</f>
        <v>{ "type": "Feature", "geometry": { "type": "Point", "coordinates": [8,8062529,50,0242229] } },{ "type": "Feature", "geometry": { "type": "Point", "coordinates": [8,8070529,50,0242229] } },</v>
      </c>
      <c r="BA302" s="6" t="str">
        <f>REPT($AO302,VLOOKUP(AH302,'8-Intensitäten Heatmap'!$A$5:$L$232,$AO$3,FALSE))&amp;REPT($AP302,VLOOKUP(AH302,'8-Intensitäten Heatmap'!$A$5:$L$232,$AP$3,FALSE))&amp;REPT($AQ302,VLOOKUP(AH302,'8-Intensitäten Heatmap'!$A$5:$L$232,$AQ$3,FALSE))&amp;REPT($AR302,VLOOKUP(AH302,'8-Intensitäten Heatmap'!$A$5:$L$232,$AR$3,FALSE))&amp;REPT($AS302,VLOOKUP(AH302,'8-Intensitäten Heatmap'!$A$5:$L$232,$AS$3,FALSE))&amp;REPT($AT302,VLOOKUP(AH302,'8-Intensitäten Heatmap'!$A$5:$L$232,$AT$3,FALSE))&amp;REPT($AU302,VLOOKUP(AH302,'8-Intensitäten Heatmap'!$A$5:$L$232,$AU$3,FALSE))&amp;REPT($AV302,VLOOKUP(AH302,'8-Intensitäten Heatmap'!$A$5:$L$232,$AV$3,FALSE))&amp;REPT($AW302,VLOOKUP(AH302,'8-Intensitäten Heatmap'!$A$5:$L$232,$AW$3,FALSE))</f>
        <v>{ "type": "Feature", "geometry": { "type": "Point", "coordinates": [8,8062529,50,0242229] } },{ "type": "Feature", "geometry": { "type": "Point", "coordinates": [8,8070529,50,0242229] } },{ "type": "Feature", "geometry": { "type": "Point", "coordinates": [8,8062529,50,0247229] } },</v>
      </c>
      <c r="BB302" s="6" t="str">
        <f>REPT($AO302,VLOOKUP(AI302,'8-Intensitäten Heatmap'!$A$5:$L$232,$AO$3,FALSE))&amp;REPT($AP302,VLOOKUP(AI302,'8-Intensitäten Heatmap'!$A$5:$L$232,$AP$3,FALSE))&amp;REPT($AQ302,VLOOKUP(AI302,'8-Intensitäten Heatmap'!$A$5:$L$232,$AQ$3,FALSE))&amp;REPT($AR302,VLOOKUP(AI302,'8-Intensitäten Heatmap'!$A$5:$L$232,$AR$3,FALSE))&amp;REPT($AS302,VLOOKUP(AI302,'8-Intensitäten Heatmap'!$A$5:$L$232,$AS$3,FALSE))&amp;REPT($AT302,VLOOKUP(AI302,'8-Intensitäten Heatmap'!$A$5:$L$232,$AT$3,FALSE))&amp;REPT($AU302,VLOOKUP(AI302,'8-Intensitäten Heatmap'!$A$5:$L$232,$AU$3,FALSE))&amp;REPT($AV302,VLOOKUP(AI302,'8-Intensitäten Heatmap'!$A$5:$L$232,$AV$3,FALSE))&amp;REPT($AW302,VLOOKUP(AI302,'8-Intensitäten Heatmap'!$A$5:$L$232,$AW$3,FALSE))</f>
        <v>{ "type": "Feature", "geometry": { "type": "Point", "coordinates": [8,8062529,50,0242229] } },{ "type": "Feature", "geometry": { "type": "Point", "coordinates": [8,8070529,50,0242229] } },{ "type": "Feature", "geometry": { "type": "Point", "coordinates": [8,8062529,50,0247229] } },{ "type": "Feature", "geometry": { "type": "Point", "coordinates": [8,8062529,50,0237229] } },</v>
      </c>
      <c r="BC302" s="6" t="str">
        <f>REPT($AO302,VLOOKUP(AJ302,'8-Intensitäten Heatmap'!$A$5:$L$232,$AO$3,FALSE))&amp;REPT($AP302,VLOOKUP(AJ302,'8-Intensitäten Heatmap'!$A$5:$L$232,$AP$3,FALSE))&amp;REPT($AQ302,VLOOKUP(AJ302,'8-Intensitäten Heatmap'!$A$5:$L$232,$AQ$3,FALSE))&amp;REPT($AR302,VLOOKUP(AJ302,'8-Intensitäten Heatmap'!$A$5:$L$232,$AR$3,FALSE))&amp;REPT($AS302,VLOOKUP(AJ302,'8-Intensitäten Heatmap'!$A$5:$L$232,$AS$3,FALSE))&amp;REPT($AT302,VLOOKUP(AJ302,'8-Intensitäten Heatmap'!$A$5:$L$232,$AT$3,FALSE))&amp;REPT($AU302,VLOOKUP(AJ302,'8-Intensitäten Heatmap'!$A$5:$L$232,$AU$3,FALSE))&amp;REPT($AV302,VLOOKUP(AJ302,'8-Intensitäten Heatmap'!$A$5:$L$232,$AV$3,FALSE))&amp;REPT($AW302,VLOOKUP(AJ302,'8-Intensitäten Heatmap'!$A$5:$L$232,$AW$3,FALSE))</f>
        <v>{ "type": "Feature", "geometry": { "type": "Point", "coordinates": [8,8062529,50,0242229] } },{ "type": "Feature", "geometry": { "type": "Point", "coordinates": [8,8070529,50,0242229] } },{ "type": "Feature", "geometry": { "type": "Point", "coordinates": [8,8062529,50,0247229] } },</v>
      </c>
      <c r="BD302" s="6" t="str">
        <f>REPT($AO302,VLOOKUP(AK302,'8-Intensitäten Heatmap'!$A$5:$L$232,$AO$3,FALSE))&amp;REPT($AP302,VLOOKUP(AK302,'8-Intensitäten Heatmap'!$A$5:$L$232,$AP$3,FALSE))&amp;REPT($AQ302,VLOOKUP(AK302,'8-Intensitäten Heatmap'!$A$5:$L$232,$AQ$3,FALSE))&amp;REPT($AR302,VLOOKUP(AK302,'8-Intensitäten Heatmap'!$A$5:$L$232,$AR$3,FALSE))&amp;REPT($AS302,VLOOKUP(AK302,'8-Intensitäten Heatmap'!$A$5:$L$232,$AS$3,FALSE))&amp;REPT($AT302,VLOOKUP(AK302,'8-Intensitäten Heatmap'!$A$5:$L$232,$AT$3,FALSE))&amp;REPT($AU302,VLOOKUP(AK302,'8-Intensitäten Heatmap'!$A$5:$L$232,$AU$3,FALSE))&amp;REPT($AV302,VLOOKUP(AK302,'8-Intensitäten Heatmap'!$A$5:$L$232,$AV$3,FALSE))&amp;REPT($AW302,VLOOKUP(AK302,'8-Intensitäten Heatmap'!$A$5:$L$232,$AW$3,FALSE))</f>
        <v>{ "type": "Feature", "geometry": { "type": "Point", "coordinates": [8,8062529,50,0242229] } },{ "type": "Feature", "geometry": { "type": "Point", "coordinates": [8,8070529,50,0242229] } },{ "type": "Feature", "geometry": { "type": "Point", "coordinates": [8,8062529,50,0247229] } },</v>
      </c>
      <c r="BE302" s="6" t="str">
        <f>REPT($AO302,VLOOKUP(AL302,'8-Intensitäten Heatmap'!$A$5:$L$232,$AO$3,FALSE))&amp;REPT($AP302,VLOOKUP(AL302,'8-Intensitäten Heatmap'!$A$5:$L$232,$AP$3,FALSE))&amp;REPT($AQ302,VLOOKUP(AL302,'8-Intensitäten Heatmap'!$A$5:$L$232,$AQ$3,FALSE))&amp;REPT($AR302,VLOOKUP(AL302,'8-Intensitäten Heatmap'!$A$5:$L$232,$AR$3,FALSE))&amp;REPT($AS302,VLOOKUP(AL302,'8-Intensitäten Heatmap'!$A$5:$L$232,$AS$3,FALSE))&amp;REPT($AT302,VLOOKUP(AL302,'8-Intensitäten Heatmap'!$A$5:$L$232,$AT$3,FALSE))&amp;REPT($AU302,VLOOKUP(AL302,'8-Intensitäten Heatmap'!$A$5:$L$232,$AU$3,FALSE))&amp;REPT($AV302,VLOOKUP(AL302,'8-Intensitäten Heatmap'!$A$5:$L$232,$AV$3,FALSE))&amp;REPT($AW302,VLOOKUP(AL302,'8-Intensitäten Heatmap'!$A$5:$L$232,$AW$3,FALSE))</f>
        <v>{ "type": "Feature", "geometry": { "type": "Point", "coordinates": [8,8062529,50,0242229] } },{ "type": "Feature", "geometry": { "type": "Point", "coordinates": [8,8070529,50,0242229] } },{ "type": "Feature", "geometry": { "type": "Point", "coordinates": [8,8062529,50,0247229] } },{ "type": "Feature", "geometry": { "type": "Point", "coordinates": [8,8062529,50,0237229] } },</v>
      </c>
      <c r="BF302" s="6" t="str">
        <f>REPT($AO302,VLOOKUP(AM302,'8-Intensitäten Heatmap'!$A$5:$L$232,$AO$3,FALSE))&amp;REPT($AP302,VLOOKUP(AM302,'8-Intensitäten Heatmap'!$A$5:$L$232,$AP$3,FALSE))&amp;REPT($AQ302,VLOOKUP(AM302,'8-Intensitäten Heatmap'!$A$5:$L$232,$AQ$3,FALSE))&amp;REPT($AR302,VLOOKUP(AM302,'8-Intensitäten Heatmap'!$A$5:$L$232,$AR$3,FALSE))&amp;REPT($AS302,VLOOKUP(AM302,'8-Intensitäten Heatmap'!$A$5:$L$232,$AS$3,FALSE))&amp;REPT($AT302,VLOOKUP(AM302,'8-Intensitäten Heatmap'!$A$5:$L$232,$AT$3,FALSE))&amp;REPT($AU302,VLOOKUP(AM302,'8-Intensitäten Heatmap'!$A$5:$L$232,$AU$3,FALSE))&amp;REPT($AV302,VLOOKUP(AM302,'8-Intensitäten Heatmap'!$A$5:$L$232,$AV$3,FALSE))&amp;REPT($AW302,VLOOKUP(AM302,'8-Intensitäten Heatmap'!$A$5:$L$232,$AW$3,FALSE))</f>
        <v>{ "type": "Feature", "geometry": { "type": "Point", "coordinates": [8,8062529,50,0242229] } },{ "type": "Feature", "geometry": { "type": "Point", "coordinates": [8,8070529,50,0242229] } },{ "type": "Feature", "geometry": { "type": "Point", "coordinates": [8,8062529,50,0247229] } },{ "type": "Feature", "geometry": { "type": "Point", "coordinates": [8,8062529,50,0237229] } },{ "type": "Feature", "geometry": { "type": "Point", "coordinates": [8,8054529,50,0242229] } },{ "type": "Feature", "geometry": { "type": "Point", "coordinates": [8,8054529,50,0237229] } },</v>
      </c>
      <c r="BG302" s="6" t="s">
        <v>753</v>
      </c>
      <c r="BH302" s="6" t="str">
        <f t="shared" si="121"/>
        <v>{ "type": "Feature", "geometry": { "type": "Point", "coordinates": [8,8062529,50,0242229] } },</v>
      </c>
      <c r="BI302" s="6" t="str">
        <f t="shared" si="122"/>
        <v/>
      </c>
      <c r="BJ302" s="6" t="str">
        <f t="shared" si="123"/>
        <v>{ "type": "Feature", "geometry": { "type": "Point", "coordinates": [8,8062529,50,0242229] } },</v>
      </c>
      <c r="BK302" s="6" t="str">
        <f t="shared" si="124"/>
        <v>{ "type": "Feature", "geometry": { "type": "Point", "coordinates": [8,8062529,50,0242229] } },{ "type": "Feature", "geometry": { "type": "Point", "coordinates": [8,8062529,50,0242229] } },</v>
      </c>
      <c r="BL302" s="6" t="str">
        <f t="shared" si="125"/>
        <v>{ "type": "Feature", "geometry": { "type": "Point", "coordinates": [8,8062529,50,0242229] } },{ "type": "Feature", "geometry": { "type": "Point", "coordinates": [8,8062529,50,0242229] } },{ "type": "Feature", "geometry": { "type": "Point", "coordinates": [8,8062529,50,0242229] } },</v>
      </c>
      <c r="BM302" s="6" t="str">
        <f t="shared" si="126"/>
        <v/>
      </c>
      <c r="BN302" s="6" t="str">
        <f t="shared" si="127"/>
        <v>{ "type": "Feature", "geometry": { "type": "Point", "coordinates": [8,8062529,50,0242229] } },{ "type": "Feature", "geometry": { "type": "Point", "coordinates": [8,8062529,50,0242229] } },</v>
      </c>
      <c r="BO302" s="6" t="str">
        <f t="shared" si="128"/>
        <v>{ "type": "Feature", "geometry": { "type": "Point", "coordinates": [8,8062529,50,0242229] } },{ "type": "Feature", "geometry": { "type": "Point", "coordinates": [8,8062529,50,0242229] } },{ "type": "Feature", "geometry": { "type": "Point", "coordinates": [8,8062529,50,0242229] } },{ "type": "Feature", "geometry": { "type": "Point", "coordinates": [8,8062529,50,0242229] } },</v>
      </c>
      <c r="BP302" s="6" t="s">
        <v>3381</v>
      </c>
    </row>
    <row r="303" spans="1:68" s="6" customFormat="1" x14ac:dyDescent="0.3">
      <c r="A303" s="18" t="str">
        <f>Table1[[#This Row],[Name]]</f>
        <v>L.I.T Lager &amp; Logistik GmbH</v>
      </c>
      <c r="B303" s="362">
        <v>8.1757234000000008</v>
      </c>
      <c r="C303" s="362">
        <v>50.030076600000001</v>
      </c>
      <c r="D303" s="18" t="str">
        <f>Table1[[#This Row],[Standortkategorie]]</f>
        <v>Verteilzentrum</v>
      </c>
      <c r="E303" s="18" t="str">
        <f>IF(Table1[[#This Row],[Zusatzinformation]]=0,"",Table1[[#This Row],[Zusatzinformation]])</f>
        <v/>
      </c>
      <c r="F303" s="47">
        <f>IF($D303&lt;&gt;"Busdepot",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v>
      </c>
      <c r="G303" s="47">
        <f>IF($D303&lt;&gt;"Busdepot",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03" s="47">
        <f>(Table1[[#This Row],[Lieferfahrzeuge]]*'1-Konfiguration'!$D$16+(MAX(Table1[[#This Row],[Lieferfahrzeuge]]*'1-Konfiguration'!$D$16,Table1[[#This Row],[Lieferfahrzeugtore]]*'1-Konfiguration'!$D$14)))/2</f>
        <v>0</v>
      </c>
      <c r="I303" s="47">
        <f>Table1[[#This Row],[Müllfahrzeuge]]</f>
        <v>0</v>
      </c>
      <c r="J303" s="47">
        <f>Table1[[#This Row],[Betonmischfahrzeuge]]</f>
        <v>0</v>
      </c>
      <c r="K303" s="47">
        <f>(Table1[[#This Row],[Schiffe]]*'1-Konfiguration'!$D$16+(MAX(Table1[[#This Row],[Schiffe]]*'1-Konfiguration'!$D$16,Table1[[#This Row],[Anleger]]*'1-Konfiguration'!$D$14)))/2</f>
        <v>0</v>
      </c>
      <c r="L303" s="47">
        <f>IF($D303="Busdepot",IFERROR(Table1[[#This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3" s="47">
        <f>IF($D303="Busdepot",IFERROR(Table1[[#This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3" s="81">
        <f>VLOOKUP($F$7,'1-Konfiguration'!$D$24:$G$28,4,FALSE) * (VLOOKUP('5-Standortanalyse (Berechnung)'!$F$7,'1-Konfiguration'!$D$24:$F$28,2,FALSE)/100)*VLOOKUP('5-Standortanalyse (Berechnung)'!$F$7,'1-Konfiguration'!$D$24:$F$28,3,FALSE)*$F303</f>
        <v>41712.235200000003</v>
      </c>
      <c r="O303" s="81">
        <f>VLOOKUP($G$7,'1-Konfiguration'!$D$24:$G$28,4,FALSE) * (VLOOKUP('5-Standortanalyse (Berechnung)'!$G$7,'1-Konfiguration'!$D$24:$F$28,2,FALSE)/100)*VLOOKUP('5-Standortanalyse (Berechnung)'!$G$7,'1-Konfiguration'!$D$24:$F$28,3,FALSE)*$G303</f>
        <v>3069.2</v>
      </c>
      <c r="P303" s="81">
        <f>VLOOKUP($H$7,'1-Konfiguration'!$D$24:$G$28,4,FALSE) * (VLOOKUP('5-Standortanalyse (Berechnung)'!$H$7,'1-Konfiguration'!$D$24:$F$28,2,FALSE)/100)*VLOOKUP('5-Standortanalyse (Berechnung)'!$H$7,'1-Konfiguration'!$D$24:$F$28,3,FALSE)*$H303</f>
        <v>0</v>
      </c>
      <c r="Q303" s="81">
        <f>VLOOKUP($I$7,'1-Konfiguration'!$D$24:$G$33,4,FALSE) * (VLOOKUP('5-Standortanalyse (Berechnung)'!$I$7,'1-Konfiguration'!$D$24:$F$33,2,FALSE)/100)*VLOOKUP('5-Standortanalyse (Berechnung)'!$I$7,'1-Konfiguration'!$D$24:$F$33,3,FALSE)*$I303</f>
        <v>0</v>
      </c>
      <c r="R303" s="81">
        <f>VLOOKUP($J$7,'1-Konfiguration'!$D$24:$G$33,4,FALSE) * (VLOOKUP('5-Standortanalyse (Berechnung)'!$J$7,'1-Konfiguration'!$D$24:$F$33,2,FALSE)/100)*VLOOKUP('5-Standortanalyse (Berechnung)'!$J$7,'1-Konfiguration'!$D$24:$F$33,3,FALSE)*$J303</f>
        <v>0</v>
      </c>
      <c r="S303" s="81">
        <f>VLOOKUP($K$7,'1-Konfiguration'!$D$24:$G$33,4,FALSE) * (VLOOKUP('5-Standortanalyse (Berechnung)'!$K$7,'1-Konfiguration'!$D$24:$F$33,2,FALSE)/100)*VLOOKUP('5-Standortanalyse (Berechnung)'!$K$7,'1-Konfiguration'!$D$24:$F$33,3,FALSE)*$K303</f>
        <v>0</v>
      </c>
      <c r="T303" s="81">
        <f>VLOOKUP($L$7,'1-Konfiguration'!$D$24:$G$28,4,FALSE) * (VLOOKUP('5-Standortanalyse (Berechnung)'!$L$7,'1-Konfiguration'!$D$24:$F$28,2,FALSE)/100)*VLOOKUP('5-Standortanalyse (Berechnung)'!$L$7,'1-Konfiguration'!$D$24:$F$28,3,FALSE)*$L303</f>
        <v>0</v>
      </c>
      <c r="U303" s="81">
        <f>VLOOKUP($M$7,'1-Konfiguration'!$D$24:$G$28,4,FALSE) * (VLOOKUP('5-Standortanalyse (Berechnung)'!$M$7,'1-Konfiguration'!$D$24:$F$28,2,FALSE)/100)*VLOOKUP('5-Standortanalyse (Berechnung)'!$M$7,'1-Konfiguration'!$D$24:$F$28,3,FALSE)*$M303</f>
        <v>0</v>
      </c>
      <c r="V303" s="81">
        <f>MMULT($N303:$P303,'1-Konfiguration'!G$54:G$56)+MMULT($Q303:$R303,'1-Konfiguration'!G$59:G$60)+MMULT($T303:$U303,'1-Konfiguration'!G$57:G$58)+($S303*'1-Konfiguration'!G$63)</f>
        <v>388.73045518568802</v>
      </c>
      <c r="W303" s="81">
        <f>MMULT($N303:$P303,'1-Konfiguration'!H$54:H$56)+MMULT($Q303:$R303,'1-Konfiguration'!H$59:H$60)+MMULT($T303:$U303,'1-Konfiguration'!H$57:H$58)+($S303*'1-Konfiguration'!H$63)</f>
        <v>1824.0374604401102</v>
      </c>
      <c r="X303" s="81">
        <f>MMULT($N303:$P303,'1-Konfiguration'!I$54:I$56)+MMULT($Q303:$R303,'1-Konfiguration'!I$59:I$60)+MMULT($T303:$U303,'1-Konfiguration'!I$57:I$58)+($S303*'1-Konfiguration'!I$63)</f>
        <v>4585.1668791016891</v>
      </c>
      <c r="Y303" s="81">
        <f>MMULT($N303:$P303,'1-Konfiguration'!J$54:J$56)+MMULT($Q303:$R303,'1-Konfiguration'!J$59:J$60)+MMULT($T303:$U303,'1-Konfiguration'!J$57:J$58)+($S303*'1-Konfiguration'!J$63)</f>
        <v>9097.9050403122637</v>
      </c>
      <c r="Z303" s="81">
        <f>MMULT($N303:$P303,'1-Konfiguration'!K$54:K$56)+MMULT($Q303:$R303,'1-Konfiguration'!K$59:K$60)+MMULT($T303:$U303,'1-Konfiguration'!K$57:K$58)+($S303*'1-Konfiguration'!K$63)</f>
        <v>971.82613796422015</v>
      </c>
      <c r="AA303" s="81">
        <f>MMULT($N303:$P303,'1-Konfiguration'!L$54:L$56)+MMULT($Q303:$R303,'1-Konfiguration'!L$59:L$60)+MMULT($T303:$U303,'1-Konfiguration'!L$57:L$58)+($S303*'1-Konfiguration'!L$63)</f>
        <v>2501.9435041426914</v>
      </c>
      <c r="AB303" s="81">
        <f>MMULT($N303:$P303,'1-Konfiguration'!M$54:M$56)+MMULT($Q303:$R303,'1-Konfiguration'!M$59:M$60)+MMULT($T303:$U303,'1-Konfiguration'!M$57:M$58)+($S303*'1-Konfiguration'!M$63)</f>
        <v>6312.3239766162924</v>
      </c>
      <c r="AC303" s="81">
        <f>MMULT($N303:$P303,'1-Konfiguration'!N$54:N$56)+MMULT($Q303:$R303,'1-Konfiguration'!N$59:N$60)+MMULT($T303:$U303,'1-Konfiguration'!N$57:N$58)+($S303*'1-Konfiguration'!N$63)</f>
        <v>14048.284235979598</v>
      </c>
      <c r="AF303" s="6">
        <f t="shared" si="112"/>
        <v>3</v>
      </c>
      <c r="AG303" s="6">
        <f t="shared" si="113"/>
        <v>7</v>
      </c>
      <c r="AH303" s="6">
        <f t="shared" si="114"/>
        <v>9</v>
      </c>
      <c r="AI303" s="6">
        <f t="shared" si="115"/>
        <v>12</v>
      </c>
      <c r="AJ303" s="6">
        <f t="shared" si="116"/>
        <v>8</v>
      </c>
      <c r="AK303" s="6">
        <f t="shared" si="117"/>
        <v>10</v>
      </c>
      <c r="AL303" s="6">
        <f t="shared" si="118"/>
        <v>13</v>
      </c>
      <c r="AM303" s="6">
        <f t="shared" si="119"/>
        <v>19</v>
      </c>
      <c r="AO303" s="5" t="str">
        <f t="shared" si="120"/>
        <v>{ "type": "Feature", "geometry": { "type": "Point", "coordinates": [8,1757234,50,0300766] } },</v>
      </c>
      <c r="AP303" s="5" t="str">
        <f t="shared" si="104"/>
        <v>{ "type": "Feature", "geometry": { "type": "Point", "coordinates": [8,1765234,50,0300766] } },</v>
      </c>
      <c r="AQ303" s="5" t="str">
        <f t="shared" si="105"/>
        <v>{ "type": "Feature", "geometry": { "type": "Point", "coordinates": [8,1757234,50,0305766] } },</v>
      </c>
      <c r="AR303" s="5" t="str">
        <f t="shared" si="106"/>
        <v>{ "type": "Feature", "geometry": { "type": "Point", "coordinates": [8,1757234,50,0295766] } },</v>
      </c>
      <c r="AS303" s="5" t="str">
        <f t="shared" si="107"/>
        <v>{ "type": "Feature", "geometry": { "type": "Point", "coordinates": [8,1749234,50,0300766] } },</v>
      </c>
      <c r="AT303" s="5" t="str">
        <f t="shared" si="108"/>
        <v>{ "type": "Feature", "geometry": { "type": "Point", "coordinates": [8,1749234,50,0295766] } },</v>
      </c>
      <c r="AU303" s="5" t="str">
        <f t="shared" si="109"/>
        <v>{ "type": "Feature", "geometry": { "type": "Point", "coordinates": [8,1765234,50,0305766] } },</v>
      </c>
      <c r="AV303" s="5" t="str">
        <f t="shared" si="110"/>
        <v>{ "type": "Feature", "geometry": { "type": "Point", "coordinates": [8,1749234,50,0305766] } },</v>
      </c>
      <c r="AW303" s="5" t="str">
        <f t="shared" si="111"/>
        <v>{ "type": "Feature", "geometry": { "type": "Point", "coordinates": [8,1765234,50,0295766] } },</v>
      </c>
      <c r="AX303" s="5" t="s">
        <v>753</v>
      </c>
      <c r="AY303" s="6" t="str">
        <f>REPT($AO303,VLOOKUP(AF303,'8-Intensitäten Heatmap'!$A$5:$L$232,$AO$3,FALSE))&amp;REPT($AP303,VLOOKUP(AF303,'8-Intensitäten Heatmap'!$A$5:$L$232,$AP$3,FALSE))&amp;REPT($AQ303,VLOOKUP(AF303,'8-Intensitäten Heatmap'!$A$5:$L$232,$AQ$3,FALSE))&amp;REPT($AR303,VLOOKUP(AF303,'8-Intensitäten Heatmap'!$A$5:$L$232,$AR$3,FALSE))&amp;REPT($AS303,VLOOKUP(AF303,'8-Intensitäten Heatmap'!$A$5:$L$232,$AS$3,FALSE))&amp;REPT($AT303,VLOOKUP(AF303,'8-Intensitäten Heatmap'!$A$5:$L$232,$AT$3,FALSE))&amp;REPT($AU303,VLOOKUP(AF303,'8-Intensitäten Heatmap'!$A$5:$L$232,$AU$3,FALSE))&amp;REPT($AV303,VLOOKUP(AF303,'8-Intensitäten Heatmap'!$A$5:$L$232,$AV$3,FALSE))&amp;REPT($AW303,VLOOKUP(AF303,'8-Intensitäten Heatmap'!$A$5:$L$232,$AW$3,FALSE))</f>
        <v>{ "type": "Feature", "geometry": { "type": "Point", "coordinates": [8,1757234,50,0300766] } },{ "type": "Feature", "geometry": { "type": "Point", "coordinates": [8,1765234,50,0300766] } },{ "type": "Feature", "geometry": { "type": "Point", "coordinates": [8,1757234,50,0305766] } },</v>
      </c>
      <c r="AZ303" s="6" t="str">
        <f>REPT($AO303,VLOOKUP(AG303,'8-Intensitäten Heatmap'!$A$5:$L$232,$AO$3,FALSE))&amp;REPT($AP303,VLOOKUP(AG303,'8-Intensitäten Heatmap'!$A$5:$L$232,$AP$3,FALSE))&amp;REPT($AQ303,VLOOKUP(AG303,'8-Intensitäten Heatmap'!$A$5:$L$232,$AQ$3,FALSE))&amp;REPT($AR303,VLOOKUP(AG303,'8-Intensitäten Heatmap'!$A$5:$L$232,$AR$3,FALSE))&amp;REPT($AS303,VLOOKUP(AG303,'8-Intensitäten Heatmap'!$A$5:$L$232,$AS$3,FALSE))&amp;REPT($AT303,VLOOKUP(AG303,'8-Intensitäten Heatmap'!$A$5:$L$232,$AT$3,FALSE))&amp;REPT($AU303,VLOOKUP(AG303,'8-Intensitäten Heatmap'!$A$5:$L$232,$AU$3,FALSE))&amp;REPT($AV303,VLOOKUP(AG303,'8-Intensitäten Heatmap'!$A$5:$L$232,$AV$3,FALSE))&amp;REPT($AW303,VLOOKUP(AG303,'8-Intensitäten Heatmap'!$A$5:$L$232,$AW$3,FALSE))</f>
        <v>{ "type": "Feature", "geometry": { "type": "Point", "coordinates": [8,1757234,50,0300766] } },{ "type": "Feature", "geometry": { "type": "Point", "coordinates": [8,1765234,50,0300766] } },{ "type": "Feature", "geometry": { "type": "Point", "coordinates": [8,1757234,50,0305766] } },{ "type": "Feature", "geometry": { "type": "Point", "coordinates": [8,1757234,50,0295766] } },{ "type": "Feature", "geometry": { "type": "Point", "coordinates": [8,1749234,50,0300766] } },{ "type": "Feature", "geometry": { "type": "Point", "coordinates": [8,1749234,50,0295766] } },{ "type": "Feature", "geometry": { "type": "Point", "coordinates": [8,1765234,50,0305766] } },</v>
      </c>
      <c r="BA303" s="6" t="str">
        <f>REPT($AO303,VLOOKUP(AH303,'8-Intensitäten Heatmap'!$A$5:$L$232,$AO$3,FALSE))&amp;REPT($AP303,VLOOKUP(AH303,'8-Intensitäten Heatmap'!$A$5:$L$232,$AP$3,FALSE))&amp;REPT($AQ303,VLOOKUP(AH303,'8-Intensitäten Heatmap'!$A$5:$L$232,$AQ$3,FALSE))&amp;REPT($AR303,VLOOKUP(AH303,'8-Intensitäten Heatmap'!$A$5:$L$232,$AR$3,FALSE))&amp;REPT($AS303,VLOOKUP(AH303,'8-Intensitäten Heatmap'!$A$5:$L$232,$AS$3,FALSE))&amp;REPT($AT303,VLOOKUP(AH303,'8-Intensitäten Heatmap'!$A$5:$L$232,$AT$3,FALSE))&amp;REPT($AU303,VLOOKUP(AH303,'8-Intensitäten Heatmap'!$A$5:$L$232,$AU$3,FALSE))&amp;REPT($AV303,VLOOKUP(AH303,'8-Intensitäten Heatmap'!$A$5:$L$232,$AV$3,FALSE))&amp;REPT($AW303,VLOOKUP(AH303,'8-Intensitäten Heatmap'!$A$5:$L$232,$AW$3,FALSE))</f>
        <v>{ "type": "Feature", "geometry": { "type": "Point", "coordinates": [8,1757234,50,0300766] } },{ "type": "Feature", "geometry": { "type": "Point", "coordinates": [8,1765234,50,0300766] } },{ "type": "Feature", "geometry": { "type": "Point", "coordinates": [8,1757234,50,0305766] } },{ "type": "Feature", "geometry": { "type": "Point", "coordinates": [8,1757234,50,0295766] } },{ "type": "Feature", "geometry": { "type": "Point", "coordinates": [8,1749234,50,0300766] } },{ "type": "Feature", "geometry": { "type": "Point", "coordinates": [8,1749234,50,0295766] } },{ "type": "Feature", "geometry": { "type": "Point", "coordinates": [8,1765234,50,0305766] } },{ "type": "Feature", "geometry": { "type": "Point", "coordinates": [8,1749234,50,0305766] } },{ "type": "Feature", "geometry": { "type": "Point", "coordinates": [8,1765234,50,0295766] } },</v>
      </c>
      <c r="BB303" s="6" t="str">
        <f>REPT($AO303,VLOOKUP(AI303,'8-Intensitäten Heatmap'!$A$5:$L$232,$AO$3,FALSE))&amp;REPT($AP303,VLOOKUP(AI303,'8-Intensitäten Heatmap'!$A$5:$L$232,$AP$3,FALSE))&amp;REPT($AQ303,VLOOKUP(AI303,'8-Intensitäten Heatmap'!$A$5:$L$232,$AQ$3,FALSE))&amp;REPT($AR303,VLOOKUP(AI303,'8-Intensitäten Heatmap'!$A$5:$L$232,$AR$3,FALSE))&amp;REPT($AS303,VLOOKUP(AI303,'8-Intensitäten Heatmap'!$A$5:$L$232,$AS$3,FALSE))&amp;REPT($AT303,VLOOKUP(AI303,'8-Intensitäten Heatmap'!$A$5:$L$232,$AT$3,FALSE))&amp;REPT($AU303,VLOOKUP(AI303,'8-Intensitäten Heatmap'!$A$5:$L$232,$AU$3,FALSE))&amp;REPT($AV303,VLOOKUP(AI303,'8-Intensitäten Heatmap'!$A$5:$L$232,$AV$3,FALSE))&amp;REPT($AW303,VLOOKUP(AI303,'8-Intensitäten Heatmap'!$A$5:$L$232,$AW$3,FALSE))</f>
        <v>{ "type": "Feature", "geometry": { "type": "Point", "coordinates": [8,1757234,50,0300766] } },{ "type": "Feature", "geometry": { "type": "Point", "coordinates": [8,1757234,50,0300766] } },{ "type": "Feature", "geometry": { "type": "Point", "coordinates": [8,1765234,50,0300766] } },{ "type": "Feature", "geometry": { "type": "Point", "coordinates": [8,1765234,50,0300766] } },{ "type": "Feature", "geometry": { "type": "Point", "coordinates": [8,1757234,50,0305766] } },{ "type": "Feature", "geometry": { "type": "Point", "coordinates": [8,1757234,50,0305766] } },{ "type": "Feature", "geometry": { "type": "Point", "coordinates": [8,1757234,50,0295766] } },{ "type": "Feature", "geometry": { "type": "Point", "coordinates": [8,1749234,50,0300766] } },{ "type": "Feature", "geometry": { "type": "Point", "coordinates": [8,1749234,50,0295766] } },{ "type": "Feature", "geometry": { "type": "Point", "coordinates": [8,1765234,50,0305766] } },{ "type": "Feature", "geometry": { "type": "Point", "coordinates": [8,1749234,50,0305766] } },{ "type": "Feature", "geometry": { "type": "Point", "coordinates": [8,1765234,50,0295766] } },</v>
      </c>
      <c r="BC303" s="6" t="str">
        <f>REPT($AO303,VLOOKUP(AJ303,'8-Intensitäten Heatmap'!$A$5:$L$232,$AO$3,FALSE))&amp;REPT($AP303,VLOOKUP(AJ303,'8-Intensitäten Heatmap'!$A$5:$L$232,$AP$3,FALSE))&amp;REPT($AQ303,VLOOKUP(AJ303,'8-Intensitäten Heatmap'!$A$5:$L$232,$AQ$3,FALSE))&amp;REPT($AR303,VLOOKUP(AJ303,'8-Intensitäten Heatmap'!$A$5:$L$232,$AR$3,FALSE))&amp;REPT($AS303,VLOOKUP(AJ303,'8-Intensitäten Heatmap'!$A$5:$L$232,$AS$3,FALSE))&amp;REPT($AT303,VLOOKUP(AJ303,'8-Intensitäten Heatmap'!$A$5:$L$232,$AT$3,FALSE))&amp;REPT($AU303,VLOOKUP(AJ303,'8-Intensitäten Heatmap'!$A$5:$L$232,$AU$3,FALSE))&amp;REPT($AV303,VLOOKUP(AJ303,'8-Intensitäten Heatmap'!$A$5:$L$232,$AV$3,FALSE))&amp;REPT($AW303,VLOOKUP(AJ303,'8-Intensitäten Heatmap'!$A$5:$L$232,$AW$3,FALSE))</f>
        <v>{ "type": "Feature", "geometry": { "type": "Point", "coordinates": [8,1757234,50,0300766] } },{ "type": "Feature", "geometry": { "type": "Point", "coordinates": [8,1765234,50,0300766] } },{ "type": "Feature", "geometry": { "type": "Point", "coordinates": [8,1757234,50,0305766] } },{ "type": "Feature", "geometry": { "type": "Point", "coordinates": [8,1757234,50,0295766] } },{ "type": "Feature", "geometry": { "type": "Point", "coordinates": [8,1749234,50,0300766] } },{ "type": "Feature", "geometry": { "type": "Point", "coordinates": [8,1749234,50,0295766] } },{ "type": "Feature", "geometry": { "type": "Point", "coordinates": [8,1765234,50,0305766] } },{ "type": "Feature", "geometry": { "type": "Point", "coordinates": [8,1749234,50,0305766] } },</v>
      </c>
      <c r="BD303" s="6" t="str">
        <f>REPT($AO303,VLOOKUP(AK303,'8-Intensitäten Heatmap'!$A$5:$L$232,$AO$3,FALSE))&amp;REPT($AP303,VLOOKUP(AK303,'8-Intensitäten Heatmap'!$A$5:$L$232,$AP$3,FALSE))&amp;REPT($AQ303,VLOOKUP(AK303,'8-Intensitäten Heatmap'!$A$5:$L$232,$AQ$3,FALSE))&amp;REPT($AR303,VLOOKUP(AK303,'8-Intensitäten Heatmap'!$A$5:$L$232,$AR$3,FALSE))&amp;REPT($AS303,VLOOKUP(AK303,'8-Intensitäten Heatmap'!$A$5:$L$232,$AS$3,FALSE))&amp;REPT($AT303,VLOOKUP(AK303,'8-Intensitäten Heatmap'!$A$5:$L$232,$AT$3,FALSE))&amp;REPT($AU303,VLOOKUP(AK303,'8-Intensitäten Heatmap'!$A$5:$L$232,$AU$3,FALSE))&amp;REPT($AV303,VLOOKUP(AK303,'8-Intensitäten Heatmap'!$A$5:$L$232,$AV$3,FALSE))&amp;REPT($AW303,VLOOKUP(AK303,'8-Intensitäten Heatmap'!$A$5:$L$232,$AW$3,FALSE))</f>
        <v>{ "type": "Feature", "geometry": { "type": "Point", "coordinates": [8,1757234,50,0300766] } },{ "type": "Feature", "geometry": { "type": "Point", "coordinates": [8,1757234,50,0300766] } },{ "type": "Feature", "geometry": { "type": "Point", "coordinates": [8,1765234,50,0300766] } },{ "type": "Feature", "geometry": { "type": "Point", "coordinates": [8,1757234,50,0305766] } },{ "type": "Feature", "geometry": { "type": "Point", "coordinates": [8,1757234,50,0295766] } },{ "type": "Feature", "geometry": { "type": "Point", "coordinates": [8,1749234,50,0300766] } },{ "type": "Feature", "geometry": { "type": "Point", "coordinates": [8,1749234,50,0295766] } },{ "type": "Feature", "geometry": { "type": "Point", "coordinates": [8,1765234,50,0305766] } },{ "type": "Feature", "geometry": { "type": "Point", "coordinates": [8,1749234,50,0305766] } },{ "type": "Feature", "geometry": { "type": "Point", "coordinates": [8,1765234,50,0295766] } },</v>
      </c>
      <c r="BE303" s="6" t="str">
        <f>REPT($AO303,VLOOKUP(AL303,'8-Intensitäten Heatmap'!$A$5:$L$232,$AO$3,FALSE))&amp;REPT($AP303,VLOOKUP(AL303,'8-Intensitäten Heatmap'!$A$5:$L$232,$AP$3,FALSE))&amp;REPT($AQ303,VLOOKUP(AL303,'8-Intensitäten Heatmap'!$A$5:$L$232,$AQ$3,FALSE))&amp;REPT($AR303,VLOOKUP(AL303,'8-Intensitäten Heatmap'!$A$5:$L$232,$AR$3,FALSE))&amp;REPT($AS303,VLOOKUP(AL303,'8-Intensitäten Heatmap'!$A$5:$L$232,$AS$3,FALSE))&amp;REPT($AT303,VLOOKUP(AL303,'8-Intensitäten Heatmap'!$A$5:$L$232,$AT$3,FALSE))&amp;REPT($AU303,VLOOKUP(AL303,'8-Intensitäten Heatmap'!$A$5:$L$232,$AU$3,FALSE))&amp;REPT($AV303,VLOOKUP(AL303,'8-Intensitäten Heatmap'!$A$5:$L$232,$AV$3,FALSE))&amp;REPT($AW303,VLOOKUP(AL303,'8-Intensitäten Heatmap'!$A$5:$L$232,$AW$3,FALSE))</f>
        <v>{ "type": "Feature", "geometry": { "type": "Point", "coordinates": [8,1757234,50,0300766] } },{ "type": "Feature", "geometry": { "type": "Point", "coordinates": [8,1757234,50,0300766] } },{ "type": "Feature", "geometry": { "type": "Point", "coordinates": [8,1765234,50,0300766] } },{ "type": "Feature", "geometry": { "type": "Point", "coordinates": [8,1765234,50,0300766] } },{ "type": "Feature", "geometry": { "type": "Point", "coordinates": [8,1757234,50,0305766] } },{ "type": "Feature", "geometry": { "type": "Point", "coordinates": [8,1757234,50,0305766] } },{ "type": "Feature", "geometry": { "type": "Point", "coordinates": [8,1757234,50,0295766] } },{ "type": "Feature", "geometry": { "type": "Point", "coordinates": [8,1757234,50,0295766] } },{ "type": "Feature", "geometry": { "type": "Point", "coordinates": [8,1749234,50,0300766] } },{ "type": "Feature", "geometry": { "type": "Point", "coordinates": [8,1749234,50,0295766] } },{ "type": "Feature", "geometry": { "type": "Point", "coordinates": [8,1765234,50,0305766] } },{ "type": "Feature", "geometry": { "type": "Point", "coordinates": [8,1749234,50,0305766] } },{ "type": "Feature", "geometry": { "type": "Point", "coordinates": [8,1765234,50,0295766] } },</v>
      </c>
      <c r="BF303" s="6" t="str">
        <f>REPT($AO303,VLOOKUP(AM303,'8-Intensitäten Heatmap'!$A$5:$L$232,$AO$3,FALSE))&amp;REPT($AP303,VLOOKUP(AM303,'8-Intensitäten Heatmap'!$A$5:$L$232,$AP$3,FALSE))&amp;REPT($AQ303,VLOOKUP(AM303,'8-Intensitäten Heatmap'!$A$5:$L$232,$AQ$3,FALSE))&amp;REPT($AR303,VLOOKUP(AM303,'8-Intensitäten Heatmap'!$A$5:$L$232,$AR$3,FALSE))&amp;REPT($AS303,VLOOKUP(AM303,'8-Intensitäten Heatmap'!$A$5:$L$232,$AS$3,FALSE))&amp;REPT($AT303,VLOOKUP(AM303,'8-Intensitäten Heatmap'!$A$5:$L$232,$AT$3,FALSE))&amp;REPT($AU303,VLOOKUP(AM303,'8-Intensitäten Heatmap'!$A$5:$L$232,$AU$3,FALSE))&amp;REPT($AV303,VLOOKUP(AM303,'8-Intensitäten Heatmap'!$A$5:$L$232,$AV$3,FALSE))&amp;REPT($AW303,VLOOKUP(AM303,'8-Intensitäten Heatmap'!$A$5:$L$232,$AW$3,FALSE))</f>
        <v>{ "type": "Feature", "geometry": { "type": "Point", "coordinates": [8,1757234,50,0300766] } },{ "type": "Feature", "geometry": { "type": "Point", "coordinates": [8,1757234,50,0300766] } },{ "type": "Feature", "geometry": { "type": "Point", "coordinates": [8,1757234,50,0300766] } },{ "type": "Feature", "geometry": { "type": "Point", "coordinates": [8,1765234,50,0300766] } },{ "type": "Feature", "geometry": { "type": "Point", "coordinates": [8,1765234,50,0300766] } },{ "type": "Feature", "geometry": { "type": "Point", "coordinates": [8,1757234,50,0305766] } },{ "type": "Feature", "geometry": { "type": "Point", "coordinates": [8,1757234,50,0305766] } },{ "type": "Feature", "geometry": { "type": "Point", "coordinates": [8,1757234,50,0295766] } },{ "type": "Feature", "geometry": { "type": "Point", "coordinates": [8,1757234,50,0295766] } },{ "type": "Feature", "geometry": { "type": "Point", "coordinates": [8,1749234,50,0300766] } },{ "type": "Feature", "geometry": { "type": "Point", "coordinates": [8,1749234,50,0300766] } },{ "type": "Feature", "geometry": { "type": "Point", "coordinates": [8,1749234,50,0295766] } },{ "type": "Feature", "geometry": { "type": "Point", "coordinates": [8,1749234,50,0295766] } },{ "type": "Feature", "geometry": { "type": "Point", "coordinates": [8,1765234,50,0305766] } },{ "type": "Feature", "geometry": { "type": "Point", "coordinates": [8,1765234,50,0305766] } },{ "type": "Feature", "geometry": { "type": "Point", "coordinates": [8,1749234,50,0305766] } },{ "type": "Feature", "geometry": { "type": "Point", "coordinates": [8,1749234,50,0305766] } },{ "type": "Feature", "geometry": { "type": "Point", "coordinates": [8,1765234,50,0295766] } },{ "type": "Feature", "geometry": { "type": "Point", "coordinates": [8,1765234,50,0295766] } },</v>
      </c>
      <c r="BG303" s="6" t="s">
        <v>753</v>
      </c>
      <c r="BH303" s="6" t="str">
        <f t="shared" si="121"/>
        <v>{ "type": "Feature", "geometry": { "type": "Point", "coordinates": [8,1757234,50,0300766] } },{ "type": "Feature", "geometry": { "type": "Point", "coordinates": [8,1757234,50,0300766] } },{ "type": "Feature", "geometry": { "type": "Point", "coordinates": [8,1757234,50,0300766] } },</v>
      </c>
      <c r="BI303" s="6" t="str">
        <f t="shared" si="122"/>
        <v>{ "type": "Feature", "geometry": { "type": "Point", "coordinates": [8,1757234,50,0300766] } },</v>
      </c>
      <c r="BJ303" s="6" t="str">
        <f t="shared" si="123"/>
        <v>{ "type": "Feature", "geometry": { "type": "Point", "coordinates": [8,1757234,50,0300766] } },{ "type": "Feature", "geometry": { "type": "Point", "coordinates": [8,1757234,50,0300766] } },{ "type": "Feature", "geometry": { "type": "Point", "coordinates": [8,1757234,50,0300766] } },{ "type": "Feature", "geometry": { "type": "Point", "coordinates": [8,1757234,50,0300766] } },</v>
      </c>
      <c r="BK303" s="6" t="str">
        <f t="shared" si="124"/>
        <v>{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v>
      </c>
      <c r="BL303" s="6" t="str">
        <f t="shared" si="125"/>
        <v>{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v>
      </c>
      <c r="BM303" s="6" t="str">
        <f t="shared" si="126"/>
        <v>{ "type": "Feature", "geometry": { "type": "Point", "coordinates": [8,1757234,50,0300766] } },{ "type": "Feature", "geometry": { "type": "Point", "coordinates": [8,1757234,50,0300766] } },</v>
      </c>
      <c r="BN303" s="6" t="str">
        <f t="shared" si="127"/>
        <v>{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v>
      </c>
      <c r="BO303" s="6" t="str">
        <f t="shared" si="128"/>
        <v>{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 "type": "Feature", "geometry": { "type": "Point", "coordinates": [8,1757234,50,0300766] } },</v>
      </c>
      <c r="BP303" s="6" t="s">
        <v>3381</v>
      </c>
    </row>
    <row r="304" spans="1:68" s="6" customFormat="1" x14ac:dyDescent="0.3">
      <c r="A304" s="18" t="str">
        <f>Table1[[#This Row],[Name]]</f>
        <v>Landgard Cash &amp; Carry Griesheim</v>
      </c>
      <c r="B304" s="362">
        <v>8.5495964000000004</v>
      </c>
      <c r="C304" s="362">
        <v>49.866133699999999</v>
      </c>
      <c r="D304" s="18" t="str">
        <f>Table1[[#This Row],[Standortkategorie]]</f>
        <v>Auslieferzentrum</v>
      </c>
      <c r="E304" s="18" t="str">
        <f>IF(Table1[[#This Row],[Zusatzinformation]]=0,"",Table1[[#This Row],[Zusatzinformation]])</f>
        <v/>
      </c>
      <c r="F304" s="47">
        <f>IF($D304&lt;&gt;"Busdepot",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04" s="47">
        <f>IF($D304&lt;&gt;"Busdepot",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2.6</v>
      </c>
      <c r="H304" s="47">
        <f>(Table1[[#This Row],[Lieferfahrzeuge]]*'1-Konfiguration'!$D$16+(MAX(Table1[[#This Row],[Lieferfahrzeuge]]*'1-Konfiguration'!$D$16,Table1[[#This Row],[Lieferfahrzeugtore]]*'1-Konfiguration'!$D$14)))/2</f>
        <v>0</v>
      </c>
      <c r="I304" s="47">
        <f>Table1[[#This Row],[Müllfahrzeuge]]</f>
        <v>0</v>
      </c>
      <c r="J304" s="47">
        <f>Table1[[#This Row],[Betonmischfahrzeuge]]</f>
        <v>0</v>
      </c>
      <c r="K304" s="47">
        <f>(Table1[[#This Row],[Schiffe]]*'1-Konfiguration'!$D$16+(MAX(Table1[[#This Row],[Schiffe]]*'1-Konfiguration'!$D$16,Table1[[#This Row],[Anleger]]*'1-Konfiguration'!$D$14)))/2</f>
        <v>0</v>
      </c>
      <c r="L304" s="47">
        <f>IF($D304="Busdepot",IFERROR(Table1[[#This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4" s="47">
        <f>IF($D304="Busdepot",IFERROR(Table1[[#This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4" s="81">
        <f>VLOOKUP($F$7,'1-Konfiguration'!$D$24:$G$28,4,FALSE) * (VLOOKUP('5-Standortanalyse (Berechnung)'!$F$7,'1-Konfiguration'!$D$24:$F$28,2,FALSE)/100)*VLOOKUP('5-Standortanalyse (Berechnung)'!$F$7,'1-Konfiguration'!$D$24:$F$28,3,FALSE)*$F304</f>
        <v>0</v>
      </c>
      <c r="O304" s="81">
        <f>VLOOKUP($G$7,'1-Konfiguration'!$D$24:$G$28,4,FALSE) * (VLOOKUP('5-Standortanalyse (Berechnung)'!$G$7,'1-Konfiguration'!$D$24:$F$28,2,FALSE)/100)*VLOOKUP('5-Standortanalyse (Berechnung)'!$G$7,'1-Konfiguration'!$D$24:$F$28,3,FALSE)*$G304</f>
        <v>3989.96</v>
      </c>
      <c r="P304" s="81">
        <f>VLOOKUP($H$7,'1-Konfiguration'!$D$24:$G$28,4,FALSE) * (VLOOKUP('5-Standortanalyse (Berechnung)'!$H$7,'1-Konfiguration'!$D$24:$F$28,2,FALSE)/100)*VLOOKUP('5-Standortanalyse (Berechnung)'!$H$7,'1-Konfiguration'!$D$24:$F$28,3,FALSE)*$H304</f>
        <v>0</v>
      </c>
      <c r="Q304" s="81">
        <f>VLOOKUP($I$7,'1-Konfiguration'!$D$24:$G$33,4,FALSE) * (VLOOKUP('5-Standortanalyse (Berechnung)'!$I$7,'1-Konfiguration'!$D$24:$F$33,2,FALSE)/100)*VLOOKUP('5-Standortanalyse (Berechnung)'!$I$7,'1-Konfiguration'!$D$24:$F$33,3,FALSE)*$I304</f>
        <v>0</v>
      </c>
      <c r="R304" s="81">
        <f>VLOOKUP($J$7,'1-Konfiguration'!$D$24:$G$33,4,FALSE) * (VLOOKUP('5-Standortanalyse (Berechnung)'!$J$7,'1-Konfiguration'!$D$24:$F$33,2,FALSE)/100)*VLOOKUP('5-Standortanalyse (Berechnung)'!$J$7,'1-Konfiguration'!$D$24:$F$33,3,FALSE)*$J304</f>
        <v>0</v>
      </c>
      <c r="S304" s="81">
        <f>VLOOKUP($K$7,'1-Konfiguration'!$D$24:$G$33,4,FALSE) * (VLOOKUP('5-Standortanalyse (Berechnung)'!$K$7,'1-Konfiguration'!$D$24:$F$33,2,FALSE)/100)*VLOOKUP('5-Standortanalyse (Berechnung)'!$K$7,'1-Konfiguration'!$D$24:$F$33,3,FALSE)*$K304</f>
        <v>0</v>
      </c>
      <c r="T304" s="81">
        <f>VLOOKUP($L$7,'1-Konfiguration'!$D$24:$G$28,4,FALSE) * (VLOOKUP('5-Standortanalyse (Berechnung)'!$L$7,'1-Konfiguration'!$D$24:$F$28,2,FALSE)/100)*VLOOKUP('5-Standortanalyse (Berechnung)'!$L$7,'1-Konfiguration'!$D$24:$F$28,3,FALSE)*$L304</f>
        <v>0</v>
      </c>
      <c r="U304" s="81">
        <f>VLOOKUP($M$7,'1-Konfiguration'!$D$24:$G$28,4,FALSE) * (VLOOKUP('5-Standortanalyse (Berechnung)'!$M$7,'1-Konfiguration'!$D$24:$F$28,2,FALSE)/100)*VLOOKUP('5-Standortanalyse (Berechnung)'!$M$7,'1-Konfiguration'!$D$24:$F$28,3,FALSE)*$M304</f>
        <v>0</v>
      </c>
      <c r="V304" s="81">
        <f>MMULT($N304:$P304,'1-Konfiguration'!G$54:G$56)+MMULT($Q304:$R304,'1-Konfiguration'!G$59:G$60)+MMULT($T304:$U304,'1-Konfiguration'!G$57:G$58)+($S304*'1-Konfiguration'!G$63)</f>
        <v>41.170455392378017</v>
      </c>
      <c r="W304" s="81">
        <f>MMULT($N304:$P304,'1-Konfiguration'!H$54:H$56)+MMULT($Q304:$R304,'1-Konfiguration'!H$59:H$60)+MMULT($T304:$U304,'1-Konfiguration'!H$57:H$58)+($S304*'1-Konfiguration'!H$63)</f>
        <v>251.96140878242463</v>
      </c>
      <c r="X304" s="81">
        <f>MMULT($N304:$P304,'1-Konfiguration'!I$54:I$56)+MMULT($Q304:$R304,'1-Konfiguration'!I$59:I$60)+MMULT($T304:$U304,'1-Konfiguration'!I$57:I$58)+($S304*'1-Konfiguration'!I$63)</f>
        <v>678.08939657313215</v>
      </c>
      <c r="Y304" s="81">
        <f>MMULT($N304:$P304,'1-Konfiguration'!J$54:J$56)+MMULT($Q304:$R304,'1-Konfiguration'!J$59:J$60)+MMULT($T304:$U304,'1-Konfiguration'!J$57:J$58)+($S304*'1-Konfiguration'!J$63)</f>
        <v>1119.8636110840696</v>
      </c>
      <c r="Z304" s="81">
        <f>MMULT($N304:$P304,'1-Konfiguration'!K$54:K$56)+MMULT($Q304:$R304,'1-Konfiguration'!K$59:K$60)+MMULT($T304:$U304,'1-Konfiguration'!K$57:K$58)+($S304*'1-Konfiguration'!K$63)</f>
        <v>102.92613848094508</v>
      </c>
      <c r="AA304" s="81">
        <f>MMULT($N304:$P304,'1-Konfiguration'!L$54:L$56)+MMULT($Q304:$R304,'1-Konfiguration'!L$59:L$60)+MMULT($T304:$U304,'1-Konfiguration'!L$57:L$58)+($S304*'1-Konfiguration'!L$63)</f>
        <v>322.28067304652524</v>
      </c>
      <c r="AB304" s="81">
        <f>MMULT($N304:$P304,'1-Konfiguration'!M$54:M$56)+MMULT($Q304:$R304,'1-Konfiguration'!M$59:M$60)+MMULT($T304:$U304,'1-Konfiguration'!M$57:M$58)+($S304*'1-Konfiguration'!M$63)</f>
        <v>919.70685084157549</v>
      </c>
      <c r="AC304" s="81">
        <f>MMULT($N304:$P304,'1-Konfiguration'!N$54:N$56)+MMULT($Q304:$R304,'1-Konfiguration'!N$59:N$60)+MMULT($T304:$U304,'1-Konfiguration'!N$57:N$58)+($S304*'1-Konfiguration'!N$63)</f>
        <v>1717.7612144081393</v>
      </c>
      <c r="AF304" s="6">
        <f t="shared" si="112"/>
        <v>0</v>
      </c>
      <c r="AG304" s="6">
        <f t="shared" si="113"/>
        <v>1</v>
      </c>
      <c r="AH304" s="6">
        <f t="shared" si="114"/>
        <v>1</v>
      </c>
      <c r="AI304" s="6">
        <f t="shared" si="115"/>
        <v>1</v>
      </c>
      <c r="AJ304" s="6">
        <f t="shared" si="116"/>
        <v>1</v>
      </c>
      <c r="AK304" s="6">
        <f t="shared" si="117"/>
        <v>1</v>
      </c>
      <c r="AL304" s="6">
        <f t="shared" si="118"/>
        <v>2</v>
      </c>
      <c r="AM304" s="6">
        <f t="shared" si="119"/>
        <v>2</v>
      </c>
      <c r="AO304" s="5" t="str">
        <f t="shared" si="120"/>
        <v>{ "type": "Feature", "geometry": { "type": "Point", "coordinates": [8,5495964,49,8661337] } },</v>
      </c>
      <c r="AP304" s="5" t="str">
        <f t="shared" si="104"/>
        <v>{ "type": "Feature", "geometry": { "type": "Point", "coordinates": [8,5503964,49,8661337] } },</v>
      </c>
      <c r="AQ304" s="5" t="str">
        <f t="shared" si="105"/>
        <v>{ "type": "Feature", "geometry": { "type": "Point", "coordinates": [8,5495964,49,8666337] } },</v>
      </c>
      <c r="AR304" s="5" t="str">
        <f t="shared" si="106"/>
        <v>{ "type": "Feature", "geometry": { "type": "Point", "coordinates": [8,5495964,49,8656337] } },</v>
      </c>
      <c r="AS304" s="5" t="str">
        <f t="shared" si="107"/>
        <v>{ "type": "Feature", "geometry": { "type": "Point", "coordinates": [8,5487964,49,8661337] } },</v>
      </c>
      <c r="AT304" s="5" t="str">
        <f t="shared" si="108"/>
        <v>{ "type": "Feature", "geometry": { "type": "Point", "coordinates": [8,5487964,49,8656337] } },</v>
      </c>
      <c r="AU304" s="5" t="str">
        <f t="shared" si="109"/>
        <v>{ "type": "Feature", "geometry": { "type": "Point", "coordinates": [8,5503964,49,8666337] } },</v>
      </c>
      <c r="AV304" s="5" t="str">
        <f t="shared" si="110"/>
        <v>{ "type": "Feature", "geometry": { "type": "Point", "coordinates": [8,5487964,49,8666337] } },</v>
      </c>
      <c r="AW304" s="5" t="str">
        <f t="shared" si="111"/>
        <v>{ "type": "Feature", "geometry": { "type": "Point", "coordinates": [8,5503964,49,8656337] } },</v>
      </c>
      <c r="AX304" s="5" t="s">
        <v>753</v>
      </c>
      <c r="AY304" s="6" t="str">
        <f>REPT($AO304,VLOOKUP(AF304,'8-Intensitäten Heatmap'!$A$5:$L$232,$AO$3,FALSE))&amp;REPT($AP304,VLOOKUP(AF304,'8-Intensitäten Heatmap'!$A$5:$L$232,$AP$3,FALSE))&amp;REPT($AQ304,VLOOKUP(AF304,'8-Intensitäten Heatmap'!$A$5:$L$232,$AQ$3,FALSE))&amp;REPT($AR304,VLOOKUP(AF304,'8-Intensitäten Heatmap'!$A$5:$L$232,$AR$3,FALSE))&amp;REPT($AS304,VLOOKUP(AF304,'8-Intensitäten Heatmap'!$A$5:$L$232,$AS$3,FALSE))&amp;REPT($AT304,VLOOKUP(AF304,'8-Intensitäten Heatmap'!$A$5:$L$232,$AT$3,FALSE))&amp;REPT($AU304,VLOOKUP(AF304,'8-Intensitäten Heatmap'!$A$5:$L$232,$AU$3,FALSE))&amp;REPT($AV304,VLOOKUP(AF304,'8-Intensitäten Heatmap'!$A$5:$L$232,$AV$3,FALSE))&amp;REPT($AW304,VLOOKUP(AF304,'8-Intensitäten Heatmap'!$A$5:$L$232,$AW$3,FALSE))</f>
        <v/>
      </c>
      <c r="AZ304" s="6" t="str">
        <f>REPT($AO304,VLOOKUP(AG304,'8-Intensitäten Heatmap'!$A$5:$L$232,$AO$3,FALSE))&amp;REPT($AP304,VLOOKUP(AG304,'8-Intensitäten Heatmap'!$A$5:$L$232,$AP$3,FALSE))&amp;REPT($AQ304,VLOOKUP(AG304,'8-Intensitäten Heatmap'!$A$5:$L$232,$AQ$3,FALSE))&amp;REPT($AR304,VLOOKUP(AG304,'8-Intensitäten Heatmap'!$A$5:$L$232,$AR$3,FALSE))&amp;REPT($AS304,VLOOKUP(AG304,'8-Intensitäten Heatmap'!$A$5:$L$232,$AS$3,FALSE))&amp;REPT($AT304,VLOOKUP(AG304,'8-Intensitäten Heatmap'!$A$5:$L$232,$AT$3,FALSE))&amp;REPT($AU304,VLOOKUP(AG304,'8-Intensitäten Heatmap'!$A$5:$L$232,$AU$3,FALSE))&amp;REPT($AV304,VLOOKUP(AG304,'8-Intensitäten Heatmap'!$A$5:$L$232,$AV$3,FALSE))&amp;REPT($AW304,VLOOKUP(AG304,'8-Intensitäten Heatmap'!$A$5:$L$232,$AW$3,FALSE))</f>
        <v>{ "type": "Feature", "geometry": { "type": "Point", "coordinates": [8,5495964,49,8661337] } },</v>
      </c>
      <c r="BA304" s="6" t="str">
        <f>REPT($AO304,VLOOKUP(AH304,'8-Intensitäten Heatmap'!$A$5:$L$232,$AO$3,FALSE))&amp;REPT($AP304,VLOOKUP(AH304,'8-Intensitäten Heatmap'!$A$5:$L$232,$AP$3,FALSE))&amp;REPT($AQ304,VLOOKUP(AH304,'8-Intensitäten Heatmap'!$A$5:$L$232,$AQ$3,FALSE))&amp;REPT($AR304,VLOOKUP(AH304,'8-Intensitäten Heatmap'!$A$5:$L$232,$AR$3,FALSE))&amp;REPT($AS304,VLOOKUP(AH304,'8-Intensitäten Heatmap'!$A$5:$L$232,$AS$3,FALSE))&amp;REPT($AT304,VLOOKUP(AH304,'8-Intensitäten Heatmap'!$A$5:$L$232,$AT$3,FALSE))&amp;REPT($AU304,VLOOKUP(AH304,'8-Intensitäten Heatmap'!$A$5:$L$232,$AU$3,FALSE))&amp;REPT($AV304,VLOOKUP(AH304,'8-Intensitäten Heatmap'!$A$5:$L$232,$AV$3,FALSE))&amp;REPT($AW304,VLOOKUP(AH304,'8-Intensitäten Heatmap'!$A$5:$L$232,$AW$3,FALSE))</f>
        <v>{ "type": "Feature", "geometry": { "type": "Point", "coordinates": [8,5495964,49,8661337] } },</v>
      </c>
      <c r="BB304" s="6" t="str">
        <f>REPT($AO304,VLOOKUP(AI304,'8-Intensitäten Heatmap'!$A$5:$L$232,$AO$3,FALSE))&amp;REPT($AP304,VLOOKUP(AI304,'8-Intensitäten Heatmap'!$A$5:$L$232,$AP$3,FALSE))&amp;REPT($AQ304,VLOOKUP(AI304,'8-Intensitäten Heatmap'!$A$5:$L$232,$AQ$3,FALSE))&amp;REPT($AR304,VLOOKUP(AI304,'8-Intensitäten Heatmap'!$A$5:$L$232,$AR$3,FALSE))&amp;REPT($AS304,VLOOKUP(AI304,'8-Intensitäten Heatmap'!$A$5:$L$232,$AS$3,FALSE))&amp;REPT($AT304,VLOOKUP(AI304,'8-Intensitäten Heatmap'!$A$5:$L$232,$AT$3,FALSE))&amp;REPT($AU304,VLOOKUP(AI304,'8-Intensitäten Heatmap'!$A$5:$L$232,$AU$3,FALSE))&amp;REPT($AV304,VLOOKUP(AI304,'8-Intensitäten Heatmap'!$A$5:$L$232,$AV$3,FALSE))&amp;REPT($AW304,VLOOKUP(AI304,'8-Intensitäten Heatmap'!$A$5:$L$232,$AW$3,FALSE))</f>
        <v>{ "type": "Feature", "geometry": { "type": "Point", "coordinates": [8,5495964,49,8661337] } },</v>
      </c>
      <c r="BC304" s="6" t="str">
        <f>REPT($AO304,VLOOKUP(AJ304,'8-Intensitäten Heatmap'!$A$5:$L$232,$AO$3,FALSE))&amp;REPT($AP304,VLOOKUP(AJ304,'8-Intensitäten Heatmap'!$A$5:$L$232,$AP$3,FALSE))&amp;REPT($AQ304,VLOOKUP(AJ304,'8-Intensitäten Heatmap'!$A$5:$L$232,$AQ$3,FALSE))&amp;REPT($AR304,VLOOKUP(AJ304,'8-Intensitäten Heatmap'!$A$5:$L$232,$AR$3,FALSE))&amp;REPT($AS304,VLOOKUP(AJ304,'8-Intensitäten Heatmap'!$A$5:$L$232,$AS$3,FALSE))&amp;REPT($AT304,VLOOKUP(AJ304,'8-Intensitäten Heatmap'!$A$5:$L$232,$AT$3,FALSE))&amp;REPT($AU304,VLOOKUP(AJ304,'8-Intensitäten Heatmap'!$A$5:$L$232,$AU$3,FALSE))&amp;REPT($AV304,VLOOKUP(AJ304,'8-Intensitäten Heatmap'!$A$5:$L$232,$AV$3,FALSE))&amp;REPT($AW304,VLOOKUP(AJ304,'8-Intensitäten Heatmap'!$A$5:$L$232,$AW$3,FALSE))</f>
        <v>{ "type": "Feature", "geometry": { "type": "Point", "coordinates": [8,5495964,49,8661337] } },</v>
      </c>
      <c r="BD304" s="6" t="str">
        <f>REPT($AO304,VLOOKUP(AK304,'8-Intensitäten Heatmap'!$A$5:$L$232,$AO$3,FALSE))&amp;REPT($AP304,VLOOKUP(AK304,'8-Intensitäten Heatmap'!$A$5:$L$232,$AP$3,FALSE))&amp;REPT($AQ304,VLOOKUP(AK304,'8-Intensitäten Heatmap'!$A$5:$L$232,$AQ$3,FALSE))&amp;REPT($AR304,VLOOKUP(AK304,'8-Intensitäten Heatmap'!$A$5:$L$232,$AR$3,FALSE))&amp;REPT($AS304,VLOOKUP(AK304,'8-Intensitäten Heatmap'!$A$5:$L$232,$AS$3,FALSE))&amp;REPT($AT304,VLOOKUP(AK304,'8-Intensitäten Heatmap'!$A$5:$L$232,$AT$3,FALSE))&amp;REPT($AU304,VLOOKUP(AK304,'8-Intensitäten Heatmap'!$A$5:$L$232,$AU$3,FALSE))&amp;REPT($AV304,VLOOKUP(AK304,'8-Intensitäten Heatmap'!$A$5:$L$232,$AV$3,FALSE))&amp;REPT($AW304,VLOOKUP(AK304,'8-Intensitäten Heatmap'!$A$5:$L$232,$AW$3,FALSE))</f>
        <v>{ "type": "Feature", "geometry": { "type": "Point", "coordinates": [8,5495964,49,8661337] } },</v>
      </c>
      <c r="BE304" s="6" t="str">
        <f>REPT($AO304,VLOOKUP(AL304,'8-Intensitäten Heatmap'!$A$5:$L$232,$AO$3,FALSE))&amp;REPT($AP304,VLOOKUP(AL304,'8-Intensitäten Heatmap'!$A$5:$L$232,$AP$3,FALSE))&amp;REPT($AQ304,VLOOKUP(AL304,'8-Intensitäten Heatmap'!$A$5:$L$232,$AQ$3,FALSE))&amp;REPT($AR304,VLOOKUP(AL304,'8-Intensitäten Heatmap'!$A$5:$L$232,$AR$3,FALSE))&amp;REPT($AS304,VLOOKUP(AL304,'8-Intensitäten Heatmap'!$A$5:$L$232,$AS$3,FALSE))&amp;REPT($AT304,VLOOKUP(AL304,'8-Intensitäten Heatmap'!$A$5:$L$232,$AT$3,FALSE))&amp;REPT($AU304,VLOOKUP(AL304,'8-Intensitäten Heatmap'!$A$5:$L$232,$AU$3,FALSE))&amp;REPT($AV304,VLOOKUP(AL304,'8-Intensitäten Heatmap'!$A$5:$L$232,$AV$3,FALSE))&amp;REPT($AW304,VLOOKUP(AL304,'8-Intensitäten Heatmap'!$A$5:$L$232,$AW$3,FALSE))</f>
        <v>{ "type": "Feature", "geometry": { "type": "Point", "coordinates": [8,5495964,49,8661337] } },{ "type": "Feature", "geometry": { "type": "Point", "coordinates": [8,5503964,49,8661337] } },</v>
      </c>
      <c r="BF304" s="6" t="str">
        <f>REPT($AO304,VLOOKUP(AM304,'8-Intensitäten Heatmap'!$A$5:$L$232,$AO$3,FALSE))&amp;REPT($AP304,VLOOKUP(AM304,'8-Intensitäten Heatmap'!$A$5:$L$232,$AP$3,FALSE))&amp;REPT($AQ304,VLOOKUP(AM304,'8-Intensitäten Heatmap'!$A$5:$L$232,$AQ$3,FALSE))&amp;REPT($AR304,VLOOKUP(AM304,'8-Intensitäten Heatmap'!$A$5:$L$232,$AR$3,FALSE))&amp;REPT($AS304,VLOOKUP(AM304,'8-Intensitäten Heatmap'!$A$5:$L$232,$AS$3,FALSE))&amp;REPT($AT304,VLOOKUP(AM304,'8-Intensitäten Heatmap'!$A$5:$L$232,$AT$3,FALSE))&amp;REPT($AU304,VLOOKUP(AM304,'8-Intensitäten Heatmap'!$A$5:$L$232,$AU$3,FALSE))&amp;REPT($AV304,VLOOKUP(AM304,'8-Intensitäten Heatmap'!$A$5:$L$232,$AV$3,FALSE))&amp;REPT($AW304,VLOOKUP(AM304,'8-Intensitäten Heatmap'!$A$5:$L$232,$AW$3,FALSE))</f>
        <v>{ "type": "Feature", "geometry": { "type": "Point", "coordinates": [8,5495964,49,8661337] } },{ "type": "Feature", "geometry": { "type": "Point", "coordinates": [8,5503964,49,8661337] } },</v>
      </c>
      <c r="BG304" s="6" t="s">
        <v>753</v>
      </c>
      <c r="BH304" s="6" t="str">
        <f t="shared" si="121"/>
        <v/>
      </c>
      <c r="BI304" s="6" t="str">
        <f t="shared" si="122"/>
        <v/>
      </c>
      <c r="BJ304" s="6" t="str">
        <f t="shared" si="123"/>
        <v/>
      </c>
      <c r="BK304" s="6" t="str">
        <f t="shared" si="124"/>
        <v>{ "type": "Feature", "geometry": { "type": "Point", "coordinates": [8,5495964,49,8661337] } },</v>
      </c>
      <c r="BL304" s="6" t="str">
        <f t="shared" si="125"/>
        <v>{ "type": "Feature", "geometry": { "type": "Point", "coordinates": [8,5495964,49,8661337] } },</v>
      </c>
      <c r="BM304" s="6" t="str">
        <f t="shared" si="126"/>
        <v/>
      </c>
      <c r="BN304" s="6" t="str">
        <f t="shared" si="127"/>
        <v/>
      </c>
      <c r="BO304" s="6" t="str">
        <f t="shared" si="128"/>
        <v>{ "type": "Feature", "geometry": { "type": "Point", "coordinates": [8,5495964,49,8661337] } },</v>
      </c>
      <c r="BP304" s="6" t="s">
        <v>3381</v>
      </c>
    </row>
    <row r="305" spans="1:68" s="6" customFormat="1" x14ac:dyDescent="0.3">
      <c r="A305" s="18" t="str">
        <f>Table1[[#This Row],[Name]]</f>
        <v>Langer-Umzüge GmbH</v>
      </c>
      <c r="B305" s="362">
        <v>8.8500405999999998</v>
      </c>
      <c r="C305" s="362">
        <v>49.904077800000003</v>
      </c>
      <c r="D305" s="18" t="str">
        <f>Table1[[#This Row],[Standortkategorie]]</f>
        <v>Verteilzentrum</v>
      </c>
      <c r="E305" s="18" t="str">
        <f>IF(Table1[[#This Row],[Zusatzinformation]]=0,"",Table1[[#This Row],[Zusatzinformation]])</f>
        <v/>
      </c>
      <c r="F305" s="47">
        <f>IF($D305&lt;&gt;"Busdepot",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305" s="47">
        <f>IF($D305&lt;&gt;"Busdepot",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05" s="47">
        <f>(Table1[[#This Row],[Lieferfahrzeuge]]*'1-Konfiguration'!$D$16+(MAX(Table1[[#This Row],[Lieferfahrzeuge]]*'1-Konfiguration'!$D$16,Table1[[#This Row],[Lieferfahrzeugtore]]*'1-Konfiguration'!$D$14)))/2</f>
        <v>2</v>
      </c>
      <c r="I305" s="47">
        <f>Table1[[#This Row],[Müllfahrzeuge]]</f>
        <v>0</v>
      </c>
      <c r="J305" s="47">
        <f>Table1[[#This Row],[Betonmischfahrzeuge]]</f>
        <v>0</v>
      </c>
      <c r="K305" s="47">
        <f>(Table1[[#This Row],[Schiffe]]*'1-Konfiguration'!$D$16+(MAX(Table1[[#This Row],[Schiffe]]*'1-Konfiguration'!$D$16,Table1[[#This Row],[Anleger]]*'1-Konfiguration'!$D$14)))/2</f>
        <v>0</v>
      </c>
      <c r="L305" s="47">
        <f>IF($D305="Busdepot",IFERROR(Table1[[#This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5" s="47">
        <f>IF($D305="Busdepot",IFERROR(Table1[[#This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5" s="81">
        <f>VLOOKUP($F$7,'1-Konfiguration'!$D$24:$G$28,4,FALSE) * (VLOOKUP('5-Standortanalyse (Berechnung)'!$F$7,'1-Konfiguration'!$D$24:$F$28,2,FALSE)/100)*VLOOKUP('5-Standortanalyse (Berechnung)'!$F$7,'1-Konfiguration'!$D$24:$F$28,3,FALSE)*$F305</f>
        <v>10428.058800000001</v>
      </c>
      <c r="O305" s="81">
        <f>VLOOKUP($G$7,'1-Konfiguration'!$D$24:$G$28,4,FALSE) * (VLOOKUP('5-Standortanalyse (Berechnung)'!$G$7,'1-Konfiguration'!$D$24:$F$28,2,FALSE)/100)*VLOOKUP('5-Standortanalyse (Berechnung)'!$G$7,'1-Konfiguration'!$D$24:$F$28,3,FALSE)*$G305</f>
        <v>6138.4</v>
      </c>
      <c r="P305" s="81">
        <f>VLOOKUP($H$7,'1-Konfiguration'!$D$24:$G$28,4,FALSE) * (VLOOKUP('5-Standortanalyse (Berechnung)'!$H$7,'1-Konfiguration'!$D$24:$F$28,2,FALSE)/100)*VLOOKUP('5-Standortanalyse (Berechnung)'!$H$7,'1-Konfiguration'!$D$24:$F$28,3,FALSE)*$H305</f>
        <v>228.75</v>
      </c>
      <c r="Q305" s="81">
        <f>VLOOKUP($I$7,'1-Konfiguration'!$D$24:$G$33,4,FALSE) * (VLOOKUP('5-Standortanalyse (Berechnung)'!$I$7,'1-Konfiguration'!$D$24:$F$33,2,FALSE)/100)*VLOOKUP('5-Standortanalyse (Berechnung)'!$I$7,'1-Konfiguration'!$D$24:$F$33,3,FALSE)*$I305</f>
        <v>0</v>
      </c>
      <c r="R305" s="81">
        <f>VLOOKUP($J$7,'1-Konfiguration'!$D$24:$G$33,4,FALSE) * (VLOOKUP('5-Standortanalyse (Berechnung)'!$J$7,'1-Konfiguration'!$D$24:$F$33,2,FALSE)/100)*VLOOKUP('5-Standortanalyse (Berechnung)'!$J$7,'1-Konfiguration'!$D$24:$F$33,3,FALSE)*$J305</f>
        <v>0</v>
      </c>
      <c r="S305" s="81">
        <f>VLOOKUP($K$7,'1-Konfiguration'!$D$24:$G$33,4,FALSE) * (VLOOKUP('5-Standortanalyse (Berechnung)'!$K$7,'1-Konfiguration'!$D$24:$F$33,2,FALSE)/100)*VLOOKUP('5-Standortanalyse (Berechnung)'!$K$7,'1-Konfiguration'!$D$24:$F$33,3,FALSE)*$K305</f>
        <v>0</v>
      </c>
      <c r="T305" s="81">
        <f>VLOOKUP($L$7,'1-Konfiguration'!$D$24:$G$28,4,FALSE) * (VLOOKUP('5-Standortanalyse (Berechnung)'!$L$7,'1-Konfiguration'!$D$24:$F$28,2,FALSE)/100)*VLOOKUP('5-Standortanalyse (Berechnung)'!$L$7,'1-Konfiguration'!$D$24:$F$28,3,FALSE)*$L305</f>
        <v>0</v>
      </c>
      <c r="U305" s="81">
        <f>VLOOKUP($M$7,'1-Konfiguration'!$D$24:$G$28,4,FALSE) * (VLOOKUP('5-Standortanalyse (Berechnung)'!$M$7,'1-Konfiguration'!$D$24:$F$28,2,FALSE)/100)*VLOOKUP('5-Standortanalyse (Berechnung)'!$M$7,'1-Konfiguration'!$D$24:$F$28,3,FALSE)*$M305</f>
        <v>0</v>
      </c>
      <c r="V305" s="81">
        <f>MMULT($N305:$P305,'1-Konfiguration'!G$54:G$56)+MMULT($Q305:$R305,'1-Konfiguration'!G$59:G$60)+MMULT($T305:$U305,'1-Konfiguration'!G$57:G$58)+($S305*'1-Konfiguration'!G$63)</f>
        <v>152.60438067077703</v>
      </c>
      <c r="W305" s="81">
        <f>MMULT($N305:$P305,'1-Konfiguration'!H$54:H$56)+MMULT($Q305:$R305,'1-Konfiguration'!H$59:H$60)+MMULT($T305:$U305,'1-Konfiguration'!H$57:H$58)+($S305*'1-Konfiguration'!H$63)</f>
        <v>795.18818462482989</v>
      </c>
      <c r="X305" s="81">
        <f>MMULT($N305:$P305,'1-Konfiguration'!I$54:I$56)+MMULT($Q305:$R305,'1-Konfiguration'!I$59:I$60)+MMULT($T305:$U305,'1-Konfiguration'!I$57:I$58)+($S305*'1-Konfiguration'!I$63)</f>
        <v>2059.1043690084848</v>
      </c>
      <c r="Y305" s="81">
        <f>MMULT($N305:$P305,'1-Konfiguration'!J$54:J$56)+MMULT($Q305:$R305,'1-Konfiguration'!J$59:J$60)+MMULT($T305:$U305,'1-Konfiguration'!J$57:J$58)+($S305*'1-Konfiguration'!J$63)</f>
        <v>3781.984967306621</v>
      </c>
      <c r="Z305" s="81">
        <f>MMULT($N305:$P305,'1-Konfiguration'!K$54:K$56)+MMULT($Q305:$R305,'1-Konfiguration'!K$59:K$60)+MMULT($T305:$U305,'1-Konfiguration'!K$57:K$58)+($S305*'1-Konfiguration'!K$63)</f>
        <v>382.24475761712483</v>
      </c>
      <c r="AA305" s="81">
        <f>MMULT($N305:$P305,'1-Konfiguration'!L$54:L$56)+MMULT($Q305:$R305,'1-Konfiguration'!L$59:L$60)+MMULT($T305:$U305,'1-Konfiguration'!L$57:L$58)+($S305*'1-Konfiguration'!L$63)</f>
        <v>1063.1086585732921</v>
      </c>
      <c r="AB305" s="81">
        <f>MMULT($N305:$P305,'1-Konfiguration'!M$54:M$56)+MMULT($Q305:$R305,'1-Konfiguration'!M$59:M$60)+MMULT($T305:$U305,'1-Konfiguration'!M$57:M$58)+($S305*'1-Konfiguration'!M$63)</f>
        <v>2829.6906856656165</v>
      </c>
      <c r="AC305" s="81">
        <f>MMULT($N305:$P305,'1-Konfiguration'!N$54:N$56)+MMULT($Q305:$R305,'1-Konfiguration'!N$59:N$60)+MMULT($T305:$U305,'1-Konfiguration'!N$57:N$58)+($S305*'1-Konfiguration'!N$63)</f>
        <v>5855.1861258862727</v>
      </c>
      <c r="AF305" s="6">
        <f t="shared" si="112"/>
        <v>1</v>
      </c>
      <c r="AG305" s="6">
        <f t="shared" si="113"/>
        <v>3</v>
      </c>
      <c r="AH305" s="6">
        <f t="shared" si="114"/>
        <v>4</v>
      </c>
      <c r="AI305" s="6">
        <f t="shared" si="115"/>
        <v>5</v>
      </c>
      <c r="AJ305" s="6">
        <f t="shared" si="116"/>
        <v>3</v>
      </c>
      <c r="AK305" s="6">
        <f t="shared" si="117"/>
        <v>4</v>
      </c>
      <c r="AL305" s="6">
        <f t="shared" si="118"/>
        <v>6</v>
      </c>
      <c r="AM305" s="6">
        <f t="shared" si="119"/>
        <v>8</v>
      </c>
      <c r="AO305" s="5" t="str">
        <f t="shared" si="120"/>
        <v>{ "type": "Feature", "geometry": { "type": "Point", "coordinates": [8,8500406,49,9040778] } },</v>
      </c>
      <c r="AP305" s="5" t="str">
        <f t="shared" si="104"/>
        <v>{ "type": "Feature", "geometry": { "type": "Point", "coordinates": [8,8508406,49,9040778] } },</v>
      </c>
      <c r="AQ305" s="5" t="str">
        <f t="shared" si="105"/>
        <v>{ "type": "Feature", "geometry": { "type": "Point", "coordinates": [8,8500406,49,9045778] } },</v>
      </c>
      <c r="AR305" s="5" t="str">
        <f t="shared" si="106"/>
        <v>{ "type": "Feature", "geometry": { "type": "Point", "coordinates": [8,8500406,49,9035778] } },</v>
      </c>
      <c r="AS305" s="5" t="str">
        <f t="shared" si="107"/>
        <v>{ "type": "Feature", "geometry": { "type": "Point", "coordinates": [8,8492406,49,9040778] } },</v>
      </c>
      <c r="AT305" s="5" t="str">
        <f t="shared" si="108"/>
        <v>{ "type": "Feature", "geometry": { "type": "Point", "coordinates": [8,8492406,49,9035778] } },</v>
      </c>
      <c r="AU305" s="5" t="str">
        <f t="shared" si="109"/>
        <v>{ "type": "Feature", "geometry": { "type": "Point", "coordinates": [8,8508406,49,9045778] } },</v>
      </c>
      <c r="AV305" s="5" t="str">
        <f t="shared" si="110"/>
        <v>{ "type": "Feature", "geometry": { "type": "Point", "coordinates": [8,8492406,49,9045778] } },</v>
      </c>
      <c r="AW305" s="5" t="str">
        <f t="shared" si="111"/>
        <v>{ "type": "Feature", "geometry": { "type": "Point", "coordinates": [8,8508406,49,9035778] } },</v>
      </c>
      <c r="AX305" s="5" t="s">
        <v>753</v>
      </c>
      <c r="AY305" s="6" t="str">
        <f>REPT($AO305,VLOOKUP(AF305,'8-Intensitäten Heatmap'!$A$5:$L$232,$AO$3,FALSE))&amp;REPT($AP305,VLOOKUP(AF305,'8-Intensitäten Heatmap'!$A$5:$L$232,$AP$3,FALSE))&amp;REPT($AQ305,VLOOKUP(AF305,'8-Intensitäten Heatmap'!$A$5:$L$232,$AQ$3,FALSE))&amp;REPT($AR305,VLOOKUP(AF305,'8-Intensitäten Heatmap'!$A$5:$L$232,$AR$3,FALSE))&amp;REPT($AS305,VLOOKUP(AF305,'8-Intensitäten Heatmap'!$A$5:$L$232,$AS$3,FALSE))&amp;REPT($AT305,VLOOKUP(AF305,'8-Intensitäten Heatmap'!$A$5:$L$232,$AT$3,FALSE))&amp;REPT($AU305,VLOOKUP(AF305,'8-Intensitäten Heatmap'!$A$5:$L$232,$AU$3,FALSE))&amp;REPT($AV305,VLOOKUP(AF305,'8-Intensitäten Heatmap'!$A$5:$L$232,$AV$3,FALSE))&amp;REPT($AW305,VLOOKUP(AF305,'8-Intensitäten Heatmap'!$A$5:$L$232,$AW$3,FALSE))</f>
        <v>{ "type": "Feature", "geometry": { "type": "Point", "coordinates": [8,8500406,49,9040778] } },</v>
      </c>
      <c r="AZ305" s="6" t="str">
        <f>REPT($AO305,VLOOKUP(AG305,'8-Intensitäten Heatmap'!$A$5:$L$232,$AO$3,FALSE))&amp;REPT($AP305,VLOOKUP(AG305,'8-Intensitäten Heatmap'!$A$5:$L$232,$AP$3,FALSE))&amp;REPT($AQ305,VLOOKUP(AG305,'8-Intensitäten Heatmap'!$A$5:$L$232,$AQ$3,FALSE))&amp;REPT($AR305,VLOOKUP(AG305,'8-Intensitäten Heatmap'!$A$5:$L$232,$AR$3,FALSE))&amp;REPT($AS305,VLOOKUP(AG305,'8-Intensitäten Heatmap'!$A$5:$L$232,$AS$3,FALSE))&amp;REPT($AT305,VLOOKUP(AG305,'8-Intensitäten Heatmap'!$A$5:$L$232,$AT$3,FALSE))&amp;REPT($AU305,VLOOKUP(AG305,'8-Intensitäten Heatmap'!$A$5:$L$232,$AU$3,FALSE))&amp;REPT($AV305,VLOOKUP(AG305,'8-Intensitäten Heatmap'!$A$5:$L$232,$AV$3,FALSE))&amp;REPT($AW305,VLOOKUP(AG305,'8-Intensitäten Heatmap'!$A$5:$L$232,$AW$3,FALSE))</f>
        <v>{ "type": "Feature", "geometry": { "type": "Point", "coordinates": [8,8500406,49,9040778] } },{ "type": "Feature", "geometry": { "type": "Point", "coordinates": [8,8508406,49,9040778] } },{ "type": "Feature", "geometry": { "type": "Point", "coordinates": [8,8500406,49,9045778] } },</v>
      </c>
      <c r="BA305" s="6" t="str">
        <f>REPT($AO305,VLOOKUP(AH305,'8-Intensitäten Heatmap'!$A$5:$L$232,$AO$3,FALSE))&amp;REPT($AP305,VLOOKUP(AH305,'8-Intensitäten Heatmap'!$A$5:$L$232,$AP$3,FALSE))&amp;REPT($AQ305,VLOOKUP(AH305,'8-Intensitäten Heatmap'!$A$5:$L$232,$AQ$3,FALSE))&amp;REPT($AR305,VLOOKUP(AH305,'8-Intensitäten Heatmap'!$A$5:$L$232,$AR$3,FALSE))&amp;REPT($AS305,VLOOKUP(AH305,'8-Intensitäten Heatmap'!$A$5:$L$232,$AS$3,FALSE))&amp;REPT($AT305,VLOOKUP(AH305,'8-Intensitäten Heatmap'!$A$5:$L$232,$AT$3,FALSE))&amp;REPT($AU305,VLOOKUP(AH305,'8-Intensitäten Heatmap'!$A$5:$L$232,$AU$3,FALSE))&amp;REPT($AV305,VLOOKUP(AH305,'8-Intensitäten Heatmap'!$A$5:$L$232,$AV$3,FALSE))&amp;REPT($AW305,VLOOKUP(AH305,'8-Intensitäten Heatmap'!$A$5:$L$232,$AW$3,FALSE))</f>
        <v>{ "type": "Feature", "geometry": { "type": "Point", "coordinates": [8,8500406,49,9040778] } },{ "type": "Feature", "geometry": { "type": "Point", "coordinates": [8,8508406,49,9040778] } },{ "type": "Feature", "geometry": { "type": "Point", "coordinates": [8,8500406,49,9045778] } },{ "type": "Feature", "geometry": { "type": "Point", "coordinates": [8,8500406,49,9035778] } },</v>
      </c>
      <c r="BB305" s="6" t="str">
        <f>REPT($AO305,VLOOKUP(AI305,'8-Intensitäten Heatmap'!$A$5:$L$232,$AO$3,FALSE))&amp;REPT($AP305,VLOOKUP(AI305,'8-Intensitäten Heatmap'!$A$5:$L$232,$AP$3,FALSE))&amp;REPT($AQ305,VLOOKUP(AI305,'8-Intensitäten Heatmap'!$A$5:$L$232,$AQ$3,FALSE))&amp;REPT($AR305,VLOOKUP(AI305,'8-Intensitäten Heatmap'!$A$5:$L$232,$AR$3,FALSE))&amp;REPT($AS305,VLOOKUP(AI305,'8-Intensitäten Heatmap'!$A$5:$L$232,$AS$3,FALSE))&amp;REPT($AT305,VLOOKUP(AI305,'8-Intensitäten Heatmap'!$A$5:$L$232,$AT$3,FALSE))&amp;REPT($AU305,VLOOKUP(AI305,'8-Intensitäten Heatmap'!$A$5:$L$232,$AU$3,FALSE))&amp;REPT($AV305,VLOOKUP(AI305,'8-Intensitäten Heatmap'!$A$5:$L$232,$AV$3,FALSE))&amp;REPT($AW305,VLOOKUP(AI305,'8-Intensitäten Heatmap'!$A$5:$L$232,$AW$3,FALSE))</f>
        <v>{ "type": "Feature", "geometry": { "type": "Point", "coordinates": [8,8500406,49,9040778] } },{ "type": "Feature", "geometry": { "type": "Point", "coordinates": [8,8508406,49,9040778] } },{ "type": "Feature", "geometry": { "type": "Point", "coordinates": [8,8500406,49,9045778] } },{ "type": "Feature", "geometry": { "type": "Point", "coordinates": [8,8500406,49,9035778] } },{ "type": "Feature", "geometry": { "type": "Point", "coordinates": [8,8492406,49,9040778] } },</v>
      </c>
      <c r="BC305" s="6" t="str">
        <f>REPT($AO305,VLOOKUP(AJ305,'8-Intensitäten Heatmap'!$A$5:$L$232,$AO$3,FALSE))&amp;REPT($AP305,VLOOKUP(AJ305,'8-Intensitäten Heatmap'!$A$5:$L$232,$AP$3,FALSE))&amp;REPT($AQ305,VLOOKUP(AJ305,'8-Intensitäten Heatmap'!$A$5:$L$232,$AQ$3,FALSE))&amp;REPT($AR305,VLOOKUP(AJ305,'8-Intensitäten Heatmap'!$A$5:$L$232,$AR$3,FALSE))&amp;REPT($AS305,VLOOKUP(AJ305,'8-Intensitäten Heatmap'!$A$5:$L$232,$AS$3,FALSE))&amp;REPT($AT305,VLOOKUP(AJ305,'8-Intensitäten Heatmap'!$A$5:$L$232,$AT$3,FALSE))&amp;REPT($AU305,VLOOKUP(AJ305,'8-Intensitäten Heatmap'!$A$5:$L$232,$AU$3,FALSE))&amp;REPT($AV305,VLOOKUP(AJ305,'8-Intensitäten Heatmap'!$A$5:$L$232,$AV$3,FALSE))&amp;REPT($AW305,VLOOKUP(AJ305,'8-Intensitäten Heatmap'!$A$5:$L$232,$AW$3,FALSE))</f>
        <v>{ "type": "Feature", "geometry": { "type": "Point", "coordinates": [8,8500406,49,9040778] } },{ "type": "Feature", "geometry": { "type": "Point", "coordinates": [8,8508406,49,9040778] } },{ "type": "Feature", "geometry": { "type": "Point", "coordinates": [8,8500406,49,9045778] } },</v>
      </c>
      <c r="BD305" s="6" t="str">
        <f>REPT($AO305,VLOOKUP(AK305,'8-Intensitäten Heatmap'!$A$5:$L$232,$AO$3,FALSE))&amp;REPT($AP305,VLOOKUP(AK305,'8-Intensitäten Heatmap'!$A$5:$L$232,$AP$3,FALSE))&amp;REPT($AQ305,VLOOKUP(AK305,'8-Intensitäten Heatmap'!$A$5:$L$232,$AQ$3,FALSE))&amp;REPT($AR305,VLOOKUP(AK305,'8-Intensitäten Heatmap'!$A$5:$L$232,$AR$3,FALSE))&amp;REPT($AS305,VLOOKUP(AK305,'8-Intensitäten Heatmap'!$A$5:$L$232,$AS$3,FALSE))&amp;REPT($AT305,VLOOKUP(AK305,'8-Intensitäten Heatmap'!$A$5:$L$232,$AT$3,FALSE))&amp;REPT($AU305,VLOOKUP(AK305,'8-Intensitäten Heatmap'!$A$5:$L$232,$AU$3,FALSE))&amp;REPT($AV305,VLOOKUP(AK305,'8-Intensitäten Heatmap'!$A$5:$L$232,$AV$3,FALSE))&amp;REPT($AW305,VLOOKUP(AK305,'8-Intensitäten Heatmap'!$A$5:$L$232,$AW$3,FALSE))</f>
        <v>{ "type": "Feature", "geometry": { "type": "Point", "coordinates": [8,8500406,49,9040778] } },{ "type": "Feature", "geometry": { "type": "Point", "coordinates": [8,8508406,49,9040778] } },{ "type": "Feature", "geometry": { "type": "Point", "coordinates": [8,8500406,49,9045778] } },{ "type": "Feature", "geometry": { "type": "Point", "coordinates": [8,8500406,49,9035778] } },</v>
      </c>
      <c r="BE305" s="6" t="str">
        <f>REPT($AO305,VLOOKUP(AL305,'8-Intensitäten Heatmap'!$A$5:$L$232,$AO$3,FALSE))&amp;REPT($AP305,VLOOKUP(AL305,'8-Intensitäten Heatmap'!$A$5:$L$232,$AP$3,FALSE))&amp;REPT($AQ305,VLOOKUP(AL305,'8-Intensitäten Heatmap'!$A$5:$L$232,$AQ$3,FALSE))&amp;REPT($AR305,VLOOKUP(AL305,'8-Intensitäten Heatmap'!$A$5:$L$232,$AR$3,FALSE))&amp;REPT($AS305,VLOOKUP(AL305,'8-Intensitäten Heatmap'!$A$5:$L$232,$AS$3,FALSE))&amp;REPT($AT305,VLOOKUP(AL305,'8-Intensitäten Heatmap'!$A$5:$L$232,$AT$3,FALSE))&amp;REPT($AU305,VLOOKUP(AL305,'8-Intensitäten Heatmap'!$A$5:$L$232,$AU$3,FALSE))&amp;REPT($AV305,VLOOKUP(AL305,'8-Intensitäten Heatmap'!$A$5:$L$232,$AV$3,FALSE))&amp;REPT($AW305,VLOOKUP(AL305,'8-Intensitäten Heatmap'!$A$5:$L$232,$AW$3,FALSE))</f>
        <v>{ "type": "Feature", "geometry": { "type": "Point", "coordinates": [8,8500406,49,9040778] } },{ "type": "Feature", "geometry": { "type": "Point", "coordinates": [8,8508406,49,9040778] } },{ "type": "Feature", "geometry": { "type": "Point", "coordinates": [8,8500406,49,9045778] } },{ "type": "Feature", "geometry": { "type": "Point", "coordinates": [8,8500406,49,9035778] } },{ "type": "Feature", "geometry": { "type": "Point", "coordinates": [8,8492406,49,9040778] } },{ "type": "Feature", "geometry": { "type": "Point", "coordinates": [8,8492406,49,9035778] } },</v>
      </c>
      <c r="BF305" s="6" t="str">
        <f>REPT($AO305,VLOOKUP(AM305,'8-Intensitäten Heatmap'!$A$5:$L$232,$AO$3,FALSE))&amp;REPT($AP305,VLOOKUP(AM305,'8-Intensitäten Heatmap'!$A$5:$L$232,$AP$3,FALSE))&amp;REPT($AQ305,VLOOKUP(AM305,'8-Intensitäten Heatmap'!$A$5:$L$232,$AQ$3,FALSE))&amp;REPT($AR305,VLOOKUP(AM305,'8-Intensitäten Heatmap'!$A$5:$L$232,$AR$3,FALSE))&amp;REPT($AS305,VLOOKUP(AM305,'8-Intensitäten Heatmap'!$A$5:$L$232,$AS$3,FALSE))&amp;REPT($AT305,VLOOKUP(AM305,'8-Intensitäten Heatmap'!$A$5:$L$232,$AT$3,FALSE))&amp;REPT($AU305,VLOOKUP(AM305,'8-Intensitäten Heatmap'!$A$5:$L$232,$AU$3,FALSE))&amp;REPT($AV305,VLOOKUP(AM305,'8-Intensitäten Heatmap'!$A$5:$L$232,$AV$3,FALSE))&amp;REPT($AW305,VLOOKUP(AM305,'8-Intensitäten Heatmap'!$A$5:$L$232,$AW$3,FALSE))</f>
        <v>{ "type": "Feature", "geometry": { "type": "Point", "coordinates": [8,8500406,49,9040778] } },{ "type": "Feature", "geometry": { "type": "Point", "coordinates": [8,8508406,49,9040778] } },{ "type": "Feature", "geometry": { "type": "Point", "coordinates": [8,8500406,49,9045778] } },{ "type": "Feature", "geometry": { "type": "Point", "coordinates": [8,8500406,49,9035778] } },{ "type": "Feature", "geometry": { "type": "Point", "coordinates": [8,8492406,49,9040778] } },{ "type": "Feature", "geometry": { "type": "Point", "coordinates": [8,8492406,49,9035778] } },{ "type": "Feature", "geometry": { "type": "Point", "coordinates": [8,8508406,49,9045778] } },{ "type": "Feature", "geometry": { "type": "Point", "coordinates": [8,8492406,49,9045778] } },</v>
      </c>
      <c r="BG305" s="6" t="s">
        <v>753</v>
      </c>
      <c r="BH305" s="6" t="str">
        <f t="shared" si="121"/>
        <v>{ "type": "Feature", "geometry": { "type": "Point", "coordinates": [8,8500406,49,9040778] } },</v>
      </c>
      <c r="BI305" s="6" t="str">
        <f t="shared" si="122"/>
        <v/>
      </c>
      <c r="BJ305" s="6" t="str">
        <f t="shared" si="123"/>
        <v>{ "type": "Feature", "geometry": { "type": "Point", "coordinates": [8,8500406,49,9040778] } },{ "type": "Feature", "geometry": { "type": "Point", "coordinates": [8,8500406,49,9040778] } },</v>
      </c>
      <c r="BK305" s="6" t="str">
        <f t="shared" si="124"/>
        <v>{ "type": "Feature", "geometry": { "type": "Point", "coordinates": [8,8500406,49,9040778] } },{ "type": "Feature", "geometry": { "type": "Point", "coordinates": [8,8500406,49,9040778] } },{ "type": "Feature", "geometry": { "type": "Point", "coordinates": [8,8500406,49,9040778] } },</v>
      </c>
      <c r="BL305" s="6" t="str">
        <f t="shared" si="125"/>
        <v>{ "type": "Feature", "geometry": { "type": "Point", "coordinates": [8,8500406,49,9040778] } },{ "type": "Feature", "geometry": { "type": "Point", "coordinates": [8,8500406,49,9040778] } },{ "type": "Feature", "geometry": { "type": "Point", "coordinates": [8,8500406,49,9040778] } },</v>
      </c>
      <c r="BM305" s="6" t="str">
        <f t="shared" si="126"/>
        <v>{ "type": "Feature", "geometry": { "type": "Point", "coordinates": [8,8500406,49,9040778] } },</v>
      </c>
      <c r="BN305" s="6" t="str">
        <f t="shared" si="127"/>
        <v>{ "type": "Feature", "geometry": { "type": "Point", "coordinates": [8,8500406,49,9040778] } },{ "type": "Feature", "geometry": { "type": "Point", "coordinates": [8,8500406,49,9040778] } },</v>
      </c>
      <c r="BO305" s="6" t="str">
        <f t="shared" si="128"/>
        <v>{ "type": "Feature", "geometry": { "type": "Point", "coordinates": [8,8500406,49,9040778] } },{ "type": "Feature", "geometry": { "type": "Point", "coordinates": [8,8500406,49,9040778] } },{ "type": "Feature", "geometry": { "type": "Point", "coordinates": [8,8500406,49,9040778] } },{ "type": "Feature", "geometry": { "type": "Point", "coordinates": [8,8500406,49,9040778] } },{ "type": "Feature", "geometry": { "type": "Point", "coordinates": [8,8500406,49,9040778] } },</v>
      </c>
      <c r="BP305" s="6" t="s">
        <v>3381</v>
      </c>
    </row>
    <row r="306" spans="1:68" s="6" customFormat="1" x14ac:dyDescent="0.3">
      <c r="A306" s="18" t="str">
        <f>Table1[[#This Row],[Name]]</f>
        <v>Lear Corporation GmbH</v>
      </c>
      <c r="B306" s="362">
        <v>8.3167922000000001</v>
      </c>
      <c r="C306" s="362">
        <v>49.990410900000001</v>
      </c>
      <c r="D306" s="18" t="str">
        <f>Table1[[#This Row],[Standortkategorie]]</f>
        <v>Verteilzentrum</v>
      </c>
      <c r="E306" s="18" t="str">
        <f>IF(Table1[[#This Row],[Zusatzinformation]]=0,"",Table1[[#This Row],[Zusatzinformation]])</f>
        <v/>
      </c>
      <c r="F306" s="47">
        <f>IF($D306&lt;&gt;"Busdepot",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10.344444444444445</v>
      </c>
      <c r="G306" s="47">
        <f>IF($D306&lt;&gt;"Busdepot",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2.9555555555555557</v>
      </c>
      <c r="H306" s="47">
        <f>(Table1[[#This Row],[Lieferfahrzeuge]]*'1-Konfiguration'!$D$16+(MAX(Table1[[#This Row],[Lieferfahrzeuge]]*'1-Konfiguration'!$D$16,Table1[[#This Row],[Lieferfahrzeugtore]]*'1-Konfiguration'!$D$14)))/2</f>
        <v>0</v>
      </c>
      <c r="I306" s="47">
        <f>Table1[[#This Row],[Müllfahrzeuge]]</f>
        <v>0</v>
      </c>
      <c r="J306" s="47">
        <f>Table1[[#This Row],[Betonmischfahrzeuge]]</f>
        <v>0</v>
      </c>
      <c r="K306" s="47">
        <f>(Table1[[#This Row],[Schiffe]]*'1-Konfiguration'!$D$16+(MAX(Table1[[#This Row],[Schiffe]]*'1-Konfiguration'!$D$16,Table1[[#This Row],[Anleger]]*'1-Konfiguration'!$D$14)))/2</f>
        <v>0</v>
      </c>
      <c r="L306" s="47">
        <f>IF($D306="Busdepot",IFERROR(Table1[[#This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6" s="47">
        <f>IF($D306="Busdepot",IFERROR(Table1[[#This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6" s="81">
        <f>VLOOKUP($F$7,'1-Konfiguration'!$D$24:$G$28,4,FALSE) * (VLOOKUP('5-Standortanalyse (Berechnung)'!$F$7,'1-Konfiguration'!$D$24:$F$28,2,FALSE)/100)*VLOOKUP('5-Standortanalyse (Berechnung)'!$F$7,'1-Konfiguration'!$D$24:$F$28,3,FALSE)*$F306</f>
        <v>53936.237460000004</v>
      </c>
      <c r="O306" s="81">
        <f>VLOOKUP($G$7,'1-Konfiguration'!$D$24:$G$28,4,FALSE) * (VLOOKUP('5-Standortanalyse (Berechnung)'!$G$7,'1-Konfiguration'!$D$24:$F$28,2,FALSE)/100)*VLOOKUP('5-Standortanalyse (Berechnung)'!$G$7,'1-Konfiguration'!$D$24:$F$28,3,FALSE)*$G306</f>
        <v>4535.5955555555556</v>
      </c>
      <c r="P306" s="81">
        <f>VLOOKUP($H$7,'1-Konfiguration'!$D$24:$G$28,4,FALSE) * (VLOOKUP('5-Standortanalyse (Berechnung)'!$H$7,'1-Konfiguration'!$D$24:$F$28,2,FALSE)/100)*VLOOKUP('5-Standortanalyse (Berechnung)'!$H$7,'1-Konfiguration'!$D$24:$F$28,3,FALSE)*$H306</f>
        <v>0</v>
      </c>
      <c r="Q306" s="81">
        <f>VLOOKUP($I$7,'1-Konfiguration'!$D$24:$G$33,4,FALSE) * (VLOOKUP('5-Standortanalyse (Berechnung)'!$I$7,'1-Konfiguration'!$D$24:$F$33,2,FALSE)/100)*VLOOKUP('5-Standortanalyse (Berechnung)'!$I$7,'1-Konfiguration'!$D$24:$F$33,3,FALSE)*$I306</f>
        <v>0</v>
      </c>
      <c r="R306" s="81">
        <f>VLOOKUP($J$7,'1-Konfiguration'!$D$24:$G$33,4,FALSE) * (VLOOKUP('5-Standortanalyse (Berechnung)'!$J$7,'1-Konfiguration'!$D$24:$F$33,2,FALSE)/100)*VLOOKUP('5-Standortanalyse (Berechnung)'!$J$7,'1-Konfiguration'!$D$24:$F$33,3,FALSE)*$J306</f>
        <v>0</v>
      </c>
      <c r="S306" s="81">
        <f>VLOOKUP($K$7,'1-Konfiguration'!$D$24:$G$33,4,FALSE) * (VLOOKUP('5-Standortanalyse (Berechnung)'!$K$7,'1-Konfiguration'!$D$24:$F$33,2,FALSE)/100)*VLOOKUP('5-Standortanalyse (Berechnung)'!$K$7,'1-Konfiguration'!$D$24:$F$33,3,FALSE)*$K306</f>
        <v>0</v>
      </c>
      <c r="T306" s="81">
        <f>VLOOKUP($L$7,'1-Konfiguration'!$D$24:$G$28,4,FALSE) * (VLOOKUP('5-Standortanalyse (Berechnung)'!$L$7,'1-Konfiguration'!$D$24:$F$28,2,FALSE)/100)*VLOOKUP('5-Standortanalyse (Berechnung)'!$L$7,'1-Konfiguration'!$D$24:$F$28,3,FALSE)*$L306</f>
        <v>0</v>
      </c>
      <c r="U306" s="81">
        <f>VLOOKUP($M$7,'1-Konfiguration'!$D$24:$G$28,4,FALSE) * (VLOOKUP('5-Standortanalyse (Berechnung)'!$M$7,'1-Konfiguration'!$D$24:$F$28,2,FALSE)/100)*VLOOKUP('5-Standortanalyse (Berechnung)'!$M$7,'1-Konfiguration'!$D$24:$F$28,3,FALSE)*$M306</f>
        <v>0</v>
      </c>
      <c r="V306" s="81">
        <f>MMULT($N306:$P306,'1-Konfiguration'!G$54:G$56)+MMULT($Q306:$R306,'1-Konfiguration'!G$59:G$60)+MMULT($T306:$U306,'1-Konfiguration'!G$57:G$58)+($S306*'1-Konfiguration'!G$63)</f>
        <v>508.50015008378682</v>
      </c>
      <c r="W306" s="81">
        <f>MMULT($N306:$P306,'1-Konfiguration'!H$54:H$56)+MMULT($Q306:$R306,'1-Konfiguration'!H$59:H$60)+MMULT($T306:$U306,'1-Konfiguration'!H$57:H$58)+($S306*'1-Konfiguration'!H$63)</f>
        <v>2394.3839804900936</v>
      </c>
      <c r="X306" s="81">
        <f>MMULT($N306:$P306,'1-Konfiguration'!I$54:I$56)+MMULT($Q306:$R306,'1-Konfiguration'!I$59:I$60)+MMULT($T306:$U306,'1-Konfiguration'!I$57:I$58)+($S306*'1-Konfiguration'!I$63)</f>
        <v>6025.2279524797032</v>
      </c>
      <c r="Y306" s="81">
        <f>MMULT($N306:$P306,'1-Konfiguration'!J$54:J$56)+MMULT($Q306:$R306,'1-Konfiguration'!J$59:J$60)+MMULT($T306:$U306,'1-Konfiguration'!J$57:J$58)+($S306*'1-Konfiguration'!J$63)</f>
        <v>11923.222575389009</v>
      </c>
      <c r="Z306" s="81">
        <f>MMULT($N306:$P306,'1-Konfiguration'!K$54:K$56)+MMULT($Q306:$R306,'1-Konfiguration'!K$59:K$60)+MMULT($T306:$U306,'1-Konfiguration'!K$57:K$58)+($S306*'1-Konfiguration'!K$63)</f>
        <v>1271.2503752094674</v>
      </c>
      <c r="AA306" s="81">
        <f>MMULT($N306:$P306,'1-Konfiguration'!L$54:L$56)+MMULT($Q306:$R306,'1-Konfiguration'!L$59:L$60)+MMULT($T306:$U306,'1-Konfiguration'!L$57:L$58)+($S306*'1-Konfiguration'!L$63)</f>
        <v>3280.9461031827859</v>
      </c>
      <c r="AB306" s="81">
        <f>MMULT($N306:$P306,'1-Konfiguration'!M$54:M$56)+MMULT($Q306:$R306,'1-Konfiguration'!M$59:M$60)+MMULT($T306:$U306,'1-Konfiguration'!M$57:M$58)+($S306*'1-Konfiguration'!M$63)</f>
        <v>8292.8704274152005</v>
      </c>
      <c r="AC306" s="81">
        <f>MMULT($N306:$P306,'1-Konfiguration'!N$54:N$56)+MMULT($Q306:$R306,'1-Konfiguration'!N$59:N$60)+MMULT($T306:$U306,'1-Konfiguration'!N$57:N$58)+($S306*'1-Konfiguration'!N$63)</f>
        <v>18409.295568720499</v>
      </c>
      <c r="AF306" s="6">
        <f t="shared" si="112"/>
        <v>3</v>
      </c>
      <c r="AG306" s="6">
        <f t="shared" si="113"/>
        <v>10</v>
      </c>
      <c r="AH306" s="6">
        <f t="shared" si="114"/>
        <v>12</v>
      </c>
      <c r="AI306" s="6">
        <f t="shared" si="115"/>
        <v>16</v>
      </c>
      <c r="AJ306" s="6">
        <f t="shared" si="116"/>
        <v>10</v>
      </c>
      <c r="AK306" s="6">
        <f t="shared" si="117"/>
        <v>13</v>
      </c>
      <c r="AL306" s="6">
        <f t="shared" si="118"/>
        <v>17</v>
      </c>
      <c r="AM306" s="6">
        <f t="shared" si="119"/>
        <v>25</v>
      </c>
      <c r="AO306" s="5" t="str">
        <f t="shared" si="120"/>
        <v>{ "type": "Feature", "geometry": { "type": "Point", "coordinates": [8,3167922,49,9904109] } },</v>
      </c>
      <c r="AP306" s="5" t="str">
        <f t="shared" si="104"/>
        <v>{ "type": "Feature", "geometry": { "type": "Point", "coordinates": [8,3175922,49,9904109] } },</v>
      </c>
      <c r="AQ306" s="5" t="str">
        <f t="shared" si="105"/>
        <v>{ "type": "Feature", "geometry": { "type": "Point", "coordinates": [8,3167922,49,9909109] } },</v>
      </c>
      <c r="AR306" s="5" t="str">
        <f t="shared" si="106"/>
        <v>{ "type": "Feature", "geometry": { "type": "Point", "coordinates": [8,3167922,49,9899109] } },</v>
      </c>
      <c r="AS306" s="5" t="str">
        <f t="shared" si="107"/>
        <v>{ "type": "Feature", "geometry": { "type": "Point", "coordinates": [8,3159922,49,9904109] } },</v>
      </c>
      <c r="AT306" s="5" t="str">
        <f t="shared" si="108"/>
        <v>{ "type": "Feature", "geometry": { "type": "Point", "coordinates": [8,3159922,49,9899109] } },</v>
      </c>
      <c r="AU306" s="5" t="str">
        <f t="shared" si="109"/>
        <v>{ "type": "Feature", "geometry": { "type": "Point", "coordinates": [8,3175922,49,9909109] } },</v>
      </c>
      <c r="AV306" s="5" t="str">
        <f t="shared" si="110"/>
        <v>{ "type": "Feature", "geometry": { "type": "Point", "coordinates": [8,3159922,49,9909109] } },</v>
      </c>
      <c r="AW306" s="5" t="str">
        <f t="shared" si="111"/>
        <v>{ "type": "Feature", "geometry": { "type": "Point", "coordinates": [8,3175922,49,9899109] } },</v>
      </c>
      <c r="AX306" s="5" t="s">
        <v>753</v>
      </c>
      <c r="AY306" s="6" t="str">
        <f>REPT($AO306,VLOOKUP(AF306,'8-Intensitäten Heatmap'!$A$5:$L$232,$AO$3,FALSE))&amp;REPT($AP306,VLOOKUP(AF306,'8-Intensitäten Heatmap'!$A$5:$L$232,$AP$3,FALSE))&amp;REPT($AQ306,VLOOKUP(AF306,'8-Intensitäten Heatmap'!$A$5:$L$232,$AQ$3,FALSE))&amp;REPT($AR306,VLOOKUP(AF306,'8-Intensitäten Heatmap'!$A$5:$L$232,$AR$3,FALSE))&amp;REPT($AS306,VLOOKUP(AF306,'8-Intensitäten Heatmap'!$A$5:$L$232,$AS$3,FALSE))&amp;REPT($AT306,VLOOKUP(AF306,'8-Intensitäten Heatmap'!$A$5:$L$232,$AT$3,FALSE))&amp;REPT($AU306,VLOOKUP(AF306,'8-Intensitäten Heatmap'!$A$5:$L$232,$AU$3,FALSE))&amp;REPT($AV306,VLOOKUP(AF306,'8-Intensitäten Heatmap'!$A$5:$L$232,$AV$3,FALSE))&amp;REPT($AW306,VLOOKUP(AF306,'8-Intensitäten Heatmap'!$A$5:$L$232,$AW$3,FALSE))</f>
        <v>{ "type": "Feature", "geometry": { "type": "Point", "coordinates": [8,3167922,49,9904109] } },{ "type": "Feature", "geometry": { "type": "Point", "coordinates": [8,3175922,49,9904109] } },{ "type": "Feature", "geometry": { "type": "Point", "coordinates": [8,3167922,49,9909109] } },</v>
      </c>
      <c r="AZ306" s="6" t="str">
        <f>REPT($AO306,VLOOKUP(AG306,'8-Intensitäten Heatmap'!$A$5:$L$232,$AO$3,FALSE))&amp;REPT($AP306,VLOOKUP(AG306,'8-Intensitäten Heatmap'!$A$5:$L$232,$AP$3,FALSE))&amp;REPT($AQ306,VLOOKUP(AG306,'8-Intensitäten Heatmap'!$A$5:$L$232,$AQ$3,FALSE))&amp;REPT($AR306,VLOOKUP(AG306,'8-Intensitäten Heatmap'!$A$5:$L$232,$AR$3,FALSE))&amp;REPT($AS306,VLOOKUP(AG306,'8-Intensitäten Heatmap'!$A$5:$L$232,$AS$3,FALSE))&amp;REPT($AT306,VLOOKUP(AG306,'8-Intensitäten Heatmap'!$A$5:$L$232,$AT$3,FALSE))&amp;REPT($AU306,VLOOKUP(AG306,'8-Intensitäten Heatmap'!$A$5:$L$232,$AU$3,FALSE))&amp;REPT($AV306,VLOOKUP(AG306,'8-Intensitäten Heatmap'!$A$5:$L$232,$AV$3,FALSE))&amp;REPT($AW306,VLOOKUP(AG306,'8-Intensitäten Heatmap'!$A$5:$L$232,$AW$3,FALSE))</f>
        <v>{ "type": "Feature", "geometry": { "type": "Point", "coordinates": [8,3167922,49,9904109] } },{ "type": "Feature", "geometry": { "type": "Point", "coordinates": [8,3167922,49,9904109] } },{ "type": "Feature", "geometry": { "type": "Point", "coordinates": [8,3175922,49,9904109] } },{ "type": "Feature", "geometry": { "type": "Point", "coordinates": [8,3167922,49,9909109] } },{ "type": "Feature", "geometry": { "type": "Point", "coordinates": [8,3167922,49,9899109] } },{ "type": "Feature", "geometry": { "type": "Point", "coordinates": [8,3159922,49,9904109] } },{ "type": "Feature", "geometry": { "type": "Point", "coordinates": [8,3159922,49,9899109] } },{ "type": "Feature", "geometry": { "type": "Point", "coordinates": [8,3175922,49,9909109] } },{ "type": "Feature", "geometry": { "type": "Point", "coordinates": [8,3159922,49,9909109] } },{ "type": "Feature", "geometry": { "type": "Point", "coordinates": [8,3175922,49,9899109] } },</v>
      </c>
      <c r="BA306" s="6" t="str">
        <f>REPT($AO306,VLOOKUP(AH306,'8-Intensitäten Heatmap'!$A$5:$L$232,$AO$3,FALSE))&amp;REPT($AP306,VLOOKUP(AH306,'8-Intensitäten Heatmap'!$A$5:$L$232,$AP$3,FALSE))&amp;REPT($AQ306,VLOOKUP(AH306,'8-Intensitäten Heatmap'!$A$5:$L$232,$AQ$3,FALSE))&amp;REPT($AR306,VLOOKUP(AH306,'8-Intensitäten Heatmap'!$A$5:$L$232,$AR$3,FALSE))&amp;REPT($AS306,VLOOKUP(AH306,'8-Intensitäten Heatmap'!$A$5:$L$232,$AS$3,FALSE))&amp;REPT($AT306,VLOOKUP(AH306,'8-Intensitäten Heatmap'!$A$5:$L$232,$AT$3,FALSE))&amp;REPT($AU306,VLOOKUP(AH306,'8-Intensitäten Heatmap'!$A$5:$L$232,$AU$3,FALSE))&amp;REPT($AV306,VLOOKUP(AH306,'8-Intensitäten Heatmap'!$A$5:$L$232,$AV$3,FALSE))&amp;REPT($AW306,VLOOKUP(AH306,'8-Intensitäten Heatmap'!$A$5:$L$232,$AW$3,FALSE))</f>
        <v>{ "type": "Feature", "geometry": { "type": "Point", "coordinates": [8,3167922,49,9904109] } },{ "type": "Feature", "geometry": { "type": "Point", "coordinates": [8,3167922,49,9904109] } },{ "type": "Feature", "geometry": { "type": "Point", "coordinates": [8,3175922,49,9904109] } },{ "type": "Feature", "geometry": { "type": "Point", "coordinates": [8,3175922,49,9904109] } },{ "type": "Feature", "geometry": { "type": "Point", "coordinates": [8,3167922,49,9909109] } },{ "type": "Feature", "geometry": { "type": "Point", "coordinates": [8,3167922,49,9909109] } },{ "type": "Feature", "geometry": { "type": "Point", "coordinates": [8,3167922,49,9899109] } },{ "type": "Feature", "geometry": { "type": "Point", "coordinates": [8,3159922,49,9904109] } },{ "type": "Feature", "geometry": { "type": "Point", "coordinates": [8,3159922,49,9899109] } },{ "type": "Feature", "geometry": { "type": "Point", "coordinates": [8,3175922,49,9909109] } },{ "type": "Feature", "geometry": { "type": "Point", "coordinates": [8,3159922,49,9909109] } },{ "type": "Feature", "geometry": { "type": "Point", "coordinates": [8,3175922,49,9899109] } },</v>
      </c>
      <c r="BB306" s="6" t="str">
        <f>REPT($AO306,VLOOKUP(AI306,'8-Intensitäten Heatmap'!$A$5:$L$232,$AO$3,FALSE))&amp;REPT($AP306,VLOOKUP(AI306,'8-Intensitäten Heatmap'!$A$5:$L$232,$AP$3,FALSE))&amp;REPT($AQ306,VLOOKUP(AI306,'8-Intensitäten Heatmap'!$A$5:$L$232,$AQ$3,FALSE))&amp;REPT($AR306,VLOOKUP(AI306,'8-Intensitäten Heatmap'!$A$5:$L$232,$AR$3,FALSE))&amp;REPT($AS306,VLOOKUP(AI306,'8-Intensitäten Heatmap'!$A$5:$L$232,$AS$3,FALSE))&amp;REPT($AT306,VLOOKUP(AI306,'8-Intensitäten Heatmap'!$A$5:$L$232,$AT$3,FALSE))&amp;REPT($AU306,VLOOKUP(AI306,'8-Intensitäten Heatmap'!$A$5:$L$232,$AU$3,FALSE))&amp;REPT($AV306,VLOOKUP(AI306,'8-Intensitäten Heatmap'!$A$5:$L$232,$AV$3,FALSE))&amp;REPT($AW306,VLOOKUP(AI306,'8-Intensitäten Heatmap'!$A$5:$L$232,$AW$3,FALSE))</f>
        <v>{ "type": "Feature", "geometry": { "type": "Point", "coordinates": [8,3167922,49,9904109] } },{ "type": "Feature", "geometry": { "type": "Point", "coordinates": [8,3167922,49,9904109] } },{ "type": "Feature", "geometry": { "type": "Point", "coordinates": [8,3175922,49,9904109] } },{ "type": "Feature", "geometry": { "type": "Point", "coordinates": [8,3175922,49,9904109] } },{ "type": "Feature", "geometry": { "type": "Point", "coordinates": [8,3167922,49,9909109] } },{ "type": "Feature", "geometry": { "type": "Point", "coordinates": [8,3167922,49,9909109] } },{ "type": "Feature", "geometry": { "type": "Point", "coordinates": [8,3167922,49,9899109] } },{ "type": "Feature", "geometry": { "type": "Point", "coordinates": [8,3167922,49,9899109] } },{ "type": "Feature", "geometry": { "type": "Point", "coordinates": [8,3159922,49,9904109] } },{ "type": "Feature", "geometry": { "type": "Point", "coordinates": [8,3159922,49,9904109] } },{ "type": "Feature", "geometry": { "type": "Point", "coordinates": [8,3159922,49,9899109] } },{ "type": "Feature", "geometry": { "type": "Point", "coordinates": [8,3159922,49,9899109] } },{ "type": "Feature", "geometry": { "type": "Point", "coordinates": [8,3175922,49,9909109] } },{ "type": "Feature", "geometry": { "type": "Point", "coordinates": [8,3175922,49,9909109] } },{ "type": "Feature", "geometry": { "type": "Point", "coordinates": [8,3159922,49,9909109] } },{ "type": "Feature", "geometry": { "type": "Point", "coordinates": [8,3175922,49,9899109] } },</v>
      </c>
      <c r="BC306" s="6" t="str">
        <f>REPT($AO306,VLOOKUP(AJ306,'8-Intensitäten Heatmap'!$A$5:$L$232,$AO$3,FALSE))&amp;REPT($AP306,VLOOKUP(AJ306,'8-Intensitäten Heatmap'!$A$5:$L$232,$AP$3,FALSE))&amp;REPT($AQ306,VLOOKUP(AJ306,'8-Intensitäten Heatmap'!$A$5:$L$232,$AQ$3,FALSE))&amp;REPT($AR306,VLOOKUP(AJ306,'8-Intensitäten Heatmap'!$A$5:$L$232,$AR$3,FALSE))&amp;REPT($AS306,VLOOKUP(AJ306,'8-Intensitäten Heatmap'!$A$5:$L$232,$AS$3,FALSE))&amp;REPT($AT306,VLOOKUP(AJ306,'8-Intensitäten Heatmap'!$A$5:$L$232,$AT$3,FALSE))&amp;REPT($AU306,VLOOKUP(AJ306,'8-Intensitäten Heatmap'!$A$5:$L$232,$AU$3,FALSE))&amp;REPT($AV306,VLOOKUP(AJ306,'8-Intensitäten Heatmap'!$A$5:$L$232,$AV$3,FALSE))&amp;REPT($AW306,VLOOKUP(AJ306,'8-Intensitäten Heatmap'!$A$5:$L$232,$AW$3,FALSE))</f>
        <v>{ "type": "Feature", "geometry": { "type": "Point", "coordinates": [8,3167922,49,9904109] } },{ "type": "Feature", "geometry": { "type": "Point", "coordinates": [8,3167922,49,9904109] } },{ "type": "Feature", "geometry": { "type": "Point", "coordinates": [8,3175922,49,9904109] } },{ "type": "Feature", "geometry": { "type": "Point", "coordinates": [8,3167922,49,9909109] } },{ "type": "Feature", "geometry": { "type": "Point", "coordinates": [8,3167922,49,9899109] } },{ "type": "Feature", "geometry": { "type": "Point", "coordinates": [8,3159922,49,9904109] } },{ "type": "Feature", "geometry": { "type": "Point", "coordinates": [8,3159922,49,9899109] } },{ "type": "Feature", "geometry": { "type": "Point", "coordinates": [8,3175922,49,9909109] } },{ "type": "Feature", "geometry": { "type": "Point", "coordinates": [8,3159922,49,9909109] } },{ "type": "Feature", "geometry": { "type": "Point", "coordinates": [8,3175922,49,9899109] } },</v>
      </c>
      <c r="BD306" s="6" t="str">
        <f>REPT($AO306,VLOOKUP(AK306,'8-Intensitäten Heatmap'!$A$5:$L$232,$AO$3,FALSE))&amp;REPT($AP306,VLOOKUP(AK306,'8-Intensitäten Heatmap'!$A$5:$L$232,$AP$3,FALSE))&amp;REPT($AQ306,VLOOKUP(AK306,'8-Intensitäten Heatmap'!$A$5:$L$232,$AQ$3,FALSE))&amp;REPT($AR306,VLOOKUP(AK306,'8-Intensitäten Heatmap'!$A$5:$L$232,$AR$3,FALSE))&amp;REPT($AS306,VLOOKUP(AK306,'8-Intensitäten Heatmap'!$A$5:$L$232,$AS$3,FALSE))&amp;REPT($AT306,VLOOKUP(AK306,'8-Intensitäten Heatmap'!$A$5:$L$232,$AT$3,FALSE))&amp;REPT($AU306,VLOOKUP(AK306,'8-Intensitäten Heatmap'!$A$5:$L$232,$AU$3,FALSE))&amp;REPT($AV306,VLOOKUP(AK306,'8-Intensitäten Heatmap'!$A$5:$L$232,$AV$3,FALSE))&amp;REPT($AW306,VLOOKUP(AK306,'8-Intensitäten Heatmap'!$A$5:$L$232,$AW$3,FALSE))</f>
        <v>{ "type": "Feature", "geometry": { "type": "Point", "coordinates": [8,3167922,49,9904109] } },{ "type": "Feature", "geometry": { "type": "Point", "coordinates": [8,3167922,49,9904109] } },{ "type": "Feature", "geometry": { "type": "Point", "coordinates": [8,3175922,49,9904109] } },{ "type": "Feature", "geometry": { "type": "Point", "coordinates": [8,3175922,49,9904109] } },{ "type": "Feature", "geometry": { "type": "Point", "coordinates": [8,3167922,49,9909109] } },{ "type": "Feature", "geometry": { "type": "Point", "coordinates": [8,3167922,49,9909109] } },{ "type": "Feature", "geometry": { "type": "Point", "coordinates": [8,3167922,49,9899109] } },{ "type": "Feature", "geometry": { "type": "Point", "coordinates": [8,3167922,49,9899109] } },{ "type": "Feature", "geometry": { "type": "Point", "coordinates": [8,3159922,49,9904109] } },{ "type": "Feature", "geometry": { "type": "Point", "coordinates": [8,3159922,49,9899109] } },{ "type": "Feature", "geometry": { "type": "Point", "coordinates": [8,3175922,49,9909109] } },{ "type": "Feature", "geometry": { "type": "Point", "coordinates": [8,3159922,49,9909109] } },{ "type": "Feature", "geometry": { "type": "Point", "coordinates": [8,3175922,49,9899109] } },</v>
      </c>
      <c r="BE306" s="6" t="str">
        <f>REPT($AO306,VLOOKUP(AL306,'8-Intensitäten Heatmap'!$A$5:$L$232,$AO$3,FALSE))&amp;REPT($AP306,VLOOKUP(AL306,'8-Intensitäten Heatmap'!$A$5:$L$232,$AP$3,FALSE))&amp;REPT($AQ306,VLOOKUP(AL306,'8-Intensitäten Heatmap'!$A$5:$L$232,$AQ$3,FALSE))&amp;REPT($AR306,VLOOKUP(AL306,'8-Intensitäten Heatmap'!$A$5:$L$232,$AR$3,FALSE))&amp;REPT($AS306,VLOOKUP(AL306,'8-Intensitäten Heatmap'!$A$5:$L$232,$AS$3,FALSE))&amp;REPT($AT306,VLOOKUP(AL306,'8-Intensitäten Heatmap'!$A$5:$L$232,$AT$3,FALSE))&amp;REPT($AU306,VLOOKUP(AL306,'8-Intensitäten Heatmap'!$A$5:$L$232,$AU$3,FALSE))&amp;REPT($AV306,VLOOKUP(AL306,'8-Intensitäten Heatmap'!$A$5:$L$232,$AV$3,FALSE))&amp;REPT($AW306,VLOOKUP(AL306,'8-Intensitäten Heatmap'!$A$5:$L$232,$AW$3,FALSE))</f>
        <v>{ "type": "Feature", "geometry": { "type": "Point", "coordinates": [8,3167922,49,9904109] } },{ "type": "Feature", "geometry": { "type": "Point", "coordinates": [8,3167922,49,9904109] } },{ "type": "Feature", "geometry": { "type": "Point", "coordinates": [8,3175922,49,9904109] } },{ "type": "Feature", "geometry": { "type": "Point", "coordinates": [8,3175922,49,9904109] } },{ "type": "Feature", "geometry": { "type": "Point", "coordinates": [8,3167922,49,9909109] } },{ "type": "Feature", "geometry": { "type": "Point", "coordinates": [8,3167922,49,9909109] } },{ "type": "Feature", "geometry": { "type": "Point", "coordinates": [8,3167922,49,9899109] } },{ "type": "Feature", "geometry": { "type": "Point", "coordinates": [8,3167922,49,9899109] } },{ "type": "Feature", "geometry": { "type": "Point", "coordinates": [8,3159922,49,9904109] } },{ "type": "Feature", "geometry": { "type": "Point", "coordinates": [8,3159922,49,9904109] } },{ "type": "Feature", "geometry": { "type": "Point", "coordinates": [8,3159922,49,9899109] } },{ "type": "Feature", "geometry": { "type": "Point", "coordinates": [8,3159922,49,9899109] } },{ "type": "Feature", "geometry": { "type": "Point", "coordinates": [8,3175922,49,9909109] } },{ "type": "Feature", "geometry": { "type": "Point", "coordinates": [8,3175922,49,9909109] } },{ "type": "Feature", "geometry": { "type": "Point", "coordinates": [8,3159922,49,9909109] } },{ "type": "Feature", "geometry": { "type": "Point", "coordinates": [8,3159922,49,9909109] } },{ "type": "Feature", "geometry": { "type": "Point", "coordinates": [8,3175922,49,9899109] } },</v>
      </c>
      <c r="BF306" s="6" t="str">
        <f>REPT($AO306,VLOOKUP(AM306,'8-Intensitäten Heatmap'!$A$5:$L$232,$AO$3,FALSE))&amp;REPT($AP306,VLOOKUP(AM306,'8-Intensitäten Heatmap'!$A$5:$L$232,$AP$3,FALSE))&amp;REPT($AQ306,VLOOKUP(AM306,'8-Intensitäten Heatmap'!$A$5:$L$232,$AQ$3,FALSE))&amp;REPT($AR306,VLOOKUP(AM306,'8-Intensitäten Heatmap'!$A$5:$L$232,$AR$3,FALSE))&amp;REPT($AS306,VLOOKUP(AM306,'8-Intensitäten Heatmap'!$A$5:$L$232,$AS$3,FALSE))&amp;REPT($AT306,VLOOKUP(AM306,'8-Intensitäten Heatmap'!$A$5:$L$232,$AT$3,FALSE))&amp;REPT($AU306,VLOOKUP(AM306,'8-Intensitäten Heatmap'!$A$5:$L$232,$AU$3,FALSE))&amp;REPT($AV306,VLOOKUP(AM306,'8-Intensitäten Heatmap'!$A$5:$L$232,$AV$3,FALSE))&amp;REPT($AW306,VLOOKUP(AM306,'8-Intensitäten Heatmap'!$A$5:$L$232,$AW$3,FALSE))</f>
        <v>{ "type": "Feature", "geometry": { "type": "Point", "coordinates": [8,3167922,49,9904109] } },{ "type": "Feature", "geometry": { "type": "Point", "coordinates": [8,3167922,49,9904109] } },{ "type": "Feature", "geometry": { "type": "Point", "coordinates": [8,3167922,49,9904109] } },{ "type": "Feature", "geometry": { "type": "Point", "coordinates": [8,3175922,49,9904109] } },{ "type": "Feature", "geometry": { "type": "Point", "coordinates": [8,3175922,49,9904109] } },{ "type": "Feature", "geometry": { "type": "Point", "coordinates": [8,3175922,49,9904109] } },{ "type": "Feature", "geometry": { "type": "Point", "coordinates": [8,3167922,49,9909109] } },{ "type": "Feature", "geometry": { "type": "Point", "coordinates": [8,3167922,49,9909109] } },{ "type": "Feature", "geometry": { "type": "Point", "coordinates": [8,3167922,49,9909109] } },{ "type": "Feature", "geometry": { "type": "Point", "coordinates": [8,3167922,49,9899109] } },{ "type": "Feature", "geometry": { "type": "Point", "coordinates": [8,3167922,49,9899109] } },{ "type": "Feature", "geometry": { "type": "Point", "coordinates": [8,3167922,49,9899109] } },{ "type": "Feature", "geometry": { "type": "Point", "coordinates": [8,3159922,49,9904109] } },{ "type": "Feature", "geometry": { "type": "Point", "coordinates": [8,3159922,49,9904109] } },{ "type": "Feature", "geometry": { "type": "Point", "coordinates": [8,3159922,49,9904109] } },{ "type": "Feature", "geometry": { "type": "Point", "coordinates": [8,3159922,49,9899109] } },{ "type": "Feature", "geometry": { "type": "Point", "coordinates": [8,3159922,49,9899109] } },{ "type": "Feature", "geometry": { "type": "Point", "coordinates": [8,3159922,49,9899109] } },{ "type": "Feature", "geometry": { "type": "Point", "coordinates": [8,3175922,49,9909109] } },{ "type": "Feature", "geometry": { "type": "Point", "coordinates": [8,3175922,49,9909109] } },{ "type": "Feature", "geometry": { "type": "Point", "coordinates": [8,3175922,49,9909109] } },{ "type": "Feature", "geometry": { "type": "Point", "coordinates": [8,3159922,49,9909109] } },{ "type": "Feature", "geometry": { "type": "Point", "coordinates": [8,3159922,49,9909109] } },{ "type": "Feature", "geometry": { "type": "Point", "coordinates": [8,3175922,49,9899109] } },{ "type": "Feature", "geometry": { "type": "Point", "coordinates": [8,3175922,49,9899109] } },</v>
      </c>
      <c r="BG306" s="6" t="s">
        <v>753</v>
      </c>
      <c r="BH306" s="6" t="str">
        <f t="shared" si="121"/>
        <v>{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v>
      </c>
      <c r="BI306" s="6" t="str">
        <f t="shared" si="122"/>
        <v>{ "type": "Feature", "geometry": { "type": "Point", "coordinates": [8,3167922,49,9904109] } },{ "type": "Feature", "geometry": { "type": "Point", "coordinates": [8,3167922,49,9904109] } },</v>
      </c>
      <c r="BJ306" s="6" t="str">
        <f t="shared" si="123"/>
        <v>{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v>
      </c>
      <c r="BK306" s="6" t="str">
        <f t="shared" si="124"/>
        <v>{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v>
      </c>
      <c r="BL306" s="6" t="str">
        <f t="shared" si="125"/>
        <v>{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v>
      </c>
      <c r="BM306" s="6" t="str">
        <f t="shared" si="126"/>
        <v>{ "type": "Feature", "geometry": { "type": "Point", "coordinates": [8,3167922,49,9904109] } },{ "type": "Feature", "geometry": { "type": "Point", "coordinates": [8,3167922,49,9904109] } },{ "type": "Feature", "geometry": { "type": "Point", "coordinates": [8,3167922,49,9904109] } },</v>
      </c>
      <c r="BN306" s="6" t="str">
        <f t="shared" si="127"/>
        <v>{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v>
      </c>
      <c r="BO306" s="6" t="str">
        <f t="shared" si="128"/>
        <v>{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 "type": "Feature", "geometry": { "type": "Point", "coordinates": [8,3167922,49,9904109] } },</v>
      </c>
      <c r="BP306" s="6" t="s">
        <v>3381</v>
      </c>
    </row>
    <row r="307" spans="1:68" s="6" customFormat="1" x14ac:dyDescent="0.3">
      <c r="A307" s="18" t="str">
        <f>Table1[[#This Row],[Name]]</f>
        <v>Lebensmittel Becker GmbH &amp; Co. KG</v>
      </c>
      <c r="B307" s="362">
        <v>8.5568570000000008</v>
      </c>
      <c r="C307" s="362">
        <v>49.870181700000003</v>
      </c>
      <c r="D307" s="18" t="str">
        <f>Table1[[#This Row],[Standortkategorie]]</f>
        <v>Wareneingang/-ausgang</v>
      </c>
      <c r="E307" s="18" t="str">
        <f>IF(Table1[[#This Row],[Zusatzinformation]]=0,"",Table1[[#This Row],[Zusatzinformation]])</f>
        <v/>
      </c>
      <c r="F307" s="47">
        <f>IF($D307&lt;&gt;"Busdepot",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2.6</v>
      </c>
      <c r="G307" s="47">
        <f>IF($D307&lt;&gt;"Busdepot",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2.6</v>
      </c>
      <c r="H307" s="47">
        <f>(Table1[[#This Row],[Lieferfahrzeuge]]*'1-Konfiguration'!$D$16+(MAX(Table1[[#This Row],[Lieferfahrzeuge]]*'1-Konfiguration'!$D$16,Table1[[#This Row],[Lieferfahrzeugtore]]*'1-Konfiguration'!$D$14)))/2</f>
        <v>14</v>
      </c>
      <c r="I307" s="47">
        <f>Table1[[#This Row],[Müllfahrzeuge]]</f>
        <v>0</v>
      </c>
      <c r="J307" s="47">
        <f>Table1[[#This Row],[Betonmischfahrzeuge]]</f>
        <v>0</v>
      </c>
      <c r="K307" s="47">
        <f>(Table1[[#This Row],[Schiffe]]*'1-Konfiguration'!$D$16+(MAX(Table1[[#This Row],[Schiffe]]*'1-Konfiguration'!$D$16,Table1[[#This Row],[Anleger]]*'1-Konfiguration'!$D$14)))/2</f>
        <v>0</v>
      </c>
      <c r="L307" s="47">
        <f>IF($D307="Busdepot",IFERROR(Table1[[#This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7" s="47">
        <f>IF($D307="Busdepot",IFERROR(Table1[[#This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7" s="81">
        <f>VLOOKUP($F$7,'1-Konfiguration'!$D$24:$G$28,4,FALSE) * (VLOOKUP('5-Standortanalyse (Berechnung)'!$F$7,'1-Konfiguration'!$D$24:$F$28,2,FALSE)/100)*VLOOKUP('5-Standortanalyse (Berechnung)'!$F$7,'1-Konfiguration'!$D$24:$F$28,3,FALSE)*$F307</f>
        <v>13556.476440000002</v>
      </c>
      <c r="O307" s="81">
        <f>VLOOKUP($G$7,'1-Konfiguration'!$D$24:$G$28,4,FALSE) * (VLOOKUP('5-Standortanalyse (Berechnung)'!$G$7,'1-Konfiguration'!$D$24:$F$28,2,FALSE)/100)*VLOOKUP('5-Standortanalyse (Berechnung)'!$G$7,'1-Konfiguration'!$D$24:$F$28,3,FALSE)*$G307</f>
        <v>3989.96</v>
      </c>
      <c r="P307" s="81">
        <f>VLOOKUP($H$7,'1-Konfiguration'!$D$24:$G$28,4,FALSE) * (VLOOKUP('5-Standortanalyse (Berechnung)'!$H$7,'1-Konfiguration'!$D$24:$F$28,2,FALSE)/100)*VLOOKUP('5-Standortanalyse (Berechnung)'!$H$7,'1-Konfiguration'!$D$24:$F$28,3,FALSE)*$H307</f>
        <v>1601.25</v>
      </c>
      <c r="Q307" s="81">
        <f>VLOOKUP($I$7,'1-Konfiguration'!$D$24:$G$33,4,FALSE) * (VLOOKUP('5-Standortanalyse (Berechnung)'!$I$7,'1-Konfiguration'!$D$24:$F$33,2,FALSE)/100)*VLOOKUP('5-Standortanalyse (Berechnung)'!$I$7,'1-Konfiguration'!$D$24:$F$33,3,FALSE)*$I307</f>
        <v>0</v>
      </c>
      <c r="R307" s="81">
        <f>VLOOKUP($J$7,'1-Konfiguration'!$D$24:$G$33,4,FALSE) * (VLOOKUP('5-Standortanalyse (Berechnung)'!$J$7,'1-Konfiguration'!$D$24:$F$33,2,FALSE)/100)*VLOOKUP('5-Standortanalyse (Berechnung)'!$J$7,'1-Konfiguration'!$D$24:$F$33,3,FALSE)*$J307</f>
        <v>0</v>
      </c>
      <c r="S307" s="81">
        <f>VLOOKUP($K$7,'1-Konfiguration'!$D$24:$G$33,4,FALSE) * (VLOOKUP('5-Standortanalyse (Berechnung)'!$K$7,'1-Konfiguration'!$D$24:$F$33,2,FALSE)/100)*VLOOKUP('5-Standortanalyse (Berechnung)'!$K$7,'1-Konfiguration'!$D$24:$F$33,3,FALSE)*$K307</f>
        <v>0</v>
      </c>
      <c r="T307" s="81">
        <f>VLOOKUP($L$7,'1-Konfiguration'!$D$24:$G$28,4,FALSE) * (VLOOKUP('5-Standortanalyse (Berechnung)'!$L$7,'1-Konfiguration'!$D$24:$F$28,2,FALSE)/100)*VLOOKUP('5-Standortanalyse (Berechnung)'!$L$7,'1-Konfiguration'!$D$24:$F$28,3,FALSE)*$L307</f>
        <v>0</v>
      </c>
      <c r="U307" s="81">
        <f>VLOOKUP($M$7,'1-Konfiguration'!$D$24:$G$28,4,FALSE) * (VLOOKUP('5-Standortanalyse (Berechnung)'!$M$7,'1-Konfiguration'!$D$24:$F$28,2,FALSE)/100)*VLOOKUP('5-Standortanalyse (Berechnung)'!$M$7,'1-Konfiguration'!$D$24:$F$28,3,FALSE)*$M307</f>
        <v>0</v>
      </c>
      <c r="V307" s="81">
        <f>MMULT($N307:$P307,'1-Konfiguration'!G$54:G$56)+MMULT($Q307:$R307,'1-Konfiguration'!G$59:G$60)+MMULT($T307:$U307,'1-Konfiguration'!G$57:G$58)+($S307*'1-Konfiguration'!G$63)</f>
        <v>157.21523947963215</v>
      </c>
      <c r="W307" s="81">
        <f>MMULT($N307:$P307,'1-Konfiguration'!H$54:H$56)+MMULT($Q307:$R307,'1-Konfiguration'!H$59:H$60)+MMULT($T307:$U307,'1-Konfiguration'!H$57:H$58)+($S307*'1-Konfiguration'!H$63)</f>
        <v>781.78323122985432</v>
      </c>
      <c r="X307" s="81">
        <f>MMULT($N307:$P307,'1-Konfiguration'!I$54:I$56)+MMULT($Q307:$R307,'1-Konfiguration'!I$59:I$60)+MMULT($T307:$U307,'1-Konfiguration'!I$57:I$58)+($S307*'1-Konfiguration'!I$63)</f>
        <v>1998.7462831378984</v>
      </c>
      <c r="Y307" s="81">
        <f>MMULT($N307:$P307,'1-Konfiguration'!J$54:J$56)+MMULT($Q307:$R307,'1-Konfiguration'!J$59:J$60)+MMULT($T307:$U307,'1-Konfiguration'!J$57:J$58)+($S307*'1-Konfiguration'!J$63)</f>
        <v>3796.7168464145379</v>
      </c>
      <c r="Z307" s="81">
        <f>MMULT($N307:$P307,'1-Konfiguration'!K$54:K$56)+MMULT($Q307:$R307,'1-Konfiguration'!K$59:K$60)+MMULT($T307:$U307,'1-Konfiguration'!K$57:K$58)+($S307*'1-Konfiguration'!K$63)</f>
        <v>398.17474028035531</v>
      </c>
      <c r="AA307" s="81">
        <f>MMULT($N307:$P307,'1-Konfiguration'!L$54:L$56)+MMULT($Q307:$R307,'1-Konfiguration'!L$59:L$60)+MMULT($T307:$U307,'1-Konfiguration'!L$57:L$58)+($S307*'1-Konfiguration'!L$63)</f>
        <v>1081.3260484561936</v>
      </c>
      <c r="AB307" s="81">
        <f>MMULT($N307:$P307,'1-Konfiguration'!M$54:M$56)+MMULT($Q307:$R307,'1-Konfiguration'!M$59:M$60)+MMULT($T307:$U307,'1-Konfiguration'!M$57:M$58)+($S307*'1-Konfiguration'!M$63)</f>
        <v>2836.0848689512818</v>
      </c>
      <c r="AC307" s="81">
        <f>MMULT($N307:$P307,'1-Konfiguration'!N$54:N$56)+MMULT($Q307:$R307,'1-Konfiguration'!N$59:N$60)+MMULT($T307:$U307,'1-Konfiguration'!N$57:N$58)+($S307*'1-Konfiguration'!N$63)</f>
        <v>6069.2226968931673</v>
      </c>
      <c r="AF307" s="6">
        <f t="shared" si="112"/>
        <v>1</v>
      </c>
      <c r="AG307" s="6">
        <f t="shared" si="113"/>
        <v>3</v>
      </c>
      <c r="AH307" s="6">
        <f t="shared" si="114"/>
        <v>4</v>
      </c>
      <c r="AI307" s="6">
        <f t="shared" si="115"/>
        <v>5</v>
      </c>
      <c r="AJ307" s="6">
        <f t="shared" si="116"/>
        <v>3</v>
      </c>
      <c r="AK307" s="6">
        <f t="shared" si="117"/>
        <v>4</v>
      </c>
      <c r="AL307" s="6">
        <f t="shared" si="118"/>
        <v>6</v>
      </c>
      <c r="AM307" s="6">
        <f t="shared" si="119"/>
        <v>8</v>
      </c>
      <c r="AO307" s="5" t="str">
        <f t="shared" si="120"/>
        <v>{ "type": "Feature", "geometry": { "type": "Point", "coordinates": [8,556857,49,8701817] } },</v>
      </c>
      <c r="AP307" s="5" t="str">
        <f t="shared" si="104"/>
        <v>{ "type": "Feature", "geometry": { "type": "Point", "coordinates": [8,557657,49,8701817] } },</v>
      </c>
      <c r="AQ307" s="5" t="str">
        <f t="shared" si="105"/>
        <v>{ "type": "Feature", "geometry": { "type": "Point", "coordinates": [8,556857,49,8706817] } },</v>
      </c>
      <c r="AR307" s="5" t="str">
        <f t="shared" si="106"/>
        <v>{ "type": "Feature", "geometry": { "type": "Point", "coordinates": [8,556857,49,8696817] } },</v>
      </c>
      <c r="AS307" s="5" t="str">
        <f t="shared" si="107"/>
        <v>{ "type": "Feature", "geometry": { "type": "Point", "coordinates": [8,556057,49,8701817] } },</v>
      </c>
      <c r="AT307" s="5" t="str">
        <f t="shared" si="108"/>
        <v>{ "type": "Feature", "geometry": { "type": "Point", "coordinates": [8,556057,49,8696817] } },</v>
      </c>
      <c r="AU307" s="5" t="str">
        <f t="shared" si="109"/>
        <v>{ "type": "Feature", "geometry": { "type": "Point", "coordinates": [8,557657,49,8706817] } },</v>
      </c>
      <c r="AV307" s="5" t="str">
        <f t="shared" si="110"/>
        <v>{ "type": "Feature", "geometry": { "type": "Point", "coordinates": [8,556057,49,8706817] } },</v>
      </c>
      <c r="AW307" s="5" t="str">
        <f t="shared" si="111"/>
        <v>{ "type": "Feature", "geometry": { "type": "Point", "coordinates": [8,557657,49,8696817] } },</v>
      </c>
      <c r="AX307" s="5" t="s">
        <v>753</v>
      </c>
      <c r="AY307" s="6" t="str">
        <f>REPT($AO307,VLOOKUP(AF307,'8-Intensitäten Heatmap'!$A$5:$L$232,$AO$3,FALSE))&amp;REPT($AP307,VLOOKUP(AF307,'8-Intensitäten Heatmap'!$A$5:$L$232,$AP$3,FALSE))&amp;REPT($AQ307,VLOOKUP(AF307,'8-Intensitäten Heatmap'!$A$5:$L$232,$AQ$3,FALSE))&amp;REPT($AR307,VLOOKUP(AF307,'8-Intensitäten Heatmap'!$A$5:$L$232,$AR$3,FALSE))&amp;REPT($AS307,VLOOKUP(AF307,'8-Intensitäten Heatmap'!$A$5:$L$232,$AS$3,FALSE))&amp;REPT($AT307,VLOOKUP(AF307,'8-Intensitäten Heatmap'!$A$5:$L$232,$AT$3,FALSE))&amp;REPT($AU307,VLOOKUP(AF307,'8-Intensitäten Heatmap'!$A$5:$L$232,$AU$3,FALSE))&amp;REPT($AV307,VLOOKUP(AF307,'8-Intensitäten Heatmap'!$A$5:$L$232,$AV$3,FALSE))&amp;REPT($AW307,VLOOKUP(AF307,'8-Intensitäten Heatmap'!$A$5:$L$232,$AW$3,FALSE))</f>
        <v>{ "type": "Feature", "geometry": { "type": "Point", "coordinates": [8,556857,49,8701817] } },</v>
      </c>
      <c r="AZ307" s="6" t="str">
        <f>REPT($AO307,VLOOKUP(AG307,'8-Intensitäten Heatmap'!$A$5:$L$232,$AO$3,FALSE))&amp;REPT($AP307,VLOOKUP(AG307,'8-Intensitäten Heatmap'!$A$5:$L$232,$AP$3,FALSE))&amp;REPT($AQ307,VLOOKUP(AG307,'8-Intensitäten Heatmap'!$A$5:$L$232,$AQ$3,FALSE))&amp;REPT($AR307,VLOOKUP(AG307,'8-Intensitäten Heatmap'!$A$5:$L$232,$AR$3,FALSE))&amp;REPT($AS307,VLOOKUP(AG307,'8-Intensitäten Heatmap'!$A$5:$L$232,$AS$3,FALSE))&amp;REPT($AT307,VLOOKUP(AG307,'8-Intensitäten Heatmap'!$A$5:$L$232,$AT$3,FALSE))&amp;REPT($AU307,VLOOKUP(AG307,'8-Intensitäten Heatmap'!$A$5:$L$232,$AU$3,FALSE))&amp;REPT($AV307,VLOOKUP(AG307,'8-Intensitäten Heatmap'!$A$5:$L$232,$AV$3,FALSE))&amp;REPT($AW307,VLOOKUP(AG307,'8-Intensitäten Heatmap'!$A$5:$L$232,$AW$3,FALSE))</f>
        <v>{ "type": "Feature", "geometry": { "type": "Point", "coordinates": [8,556857,49,8701817] } },{ "type": "Feature", "geometry": { "type": "Point", "coordinates": [8,557657,49,8701817] } },{ "type": "Feature", "geometry": { "type": "Point", "coordinates": [8,556857,49,8706817] } },</v>
      </c>
      <c r="BA307" s="6" t="str">
        <f>REPT($AO307,VLOOKUP(AH307,'8-Intensitäten Heatmap'!$A$5:$L$232,$AO$3,FALSE))&amp;REPT($AP307,VLOOKUP(AH307,'8-Intensitäten Heatmap'!$A$5:$L$232,$AP$3,FALSE))&amp;REPT($AQ307,VLOOKUP(AH307,'8-Intensitäten Heatmap'!$A$5:$L$232,$AQ$3,FALSE))&amp;REPT($AR307,VLOOKUP(AH307,'8-Intensitäten Heatmap'!$A$5:$L$232,$AR$3,FALSE))&amp;REPT($AS307,VLOOKUP(AH307,'8-Intensitäten Heatmap'!$A$5:$L$232,$AS$3,FALSE))&amp;REPT($AT307,VLOOKUP(AH307,'8-Intensitäten Heatmap'!$A$5:$L$232,$AT$3,FALSE))&amp;REPT($AU307,VLOOKUP(AH307,'8-Intensitäten Heatmap'!$A$5:$L$232,$AU$3,FALSE))&amp;REPT($AV307,VLOOKUP(AH307,'8-Intensitäten Heatmap'!$A$5:$L$232,$AV$3,FALSE))&amp;REPT($AW307,VLOOKUP(AH307,'8-Intensitäten Heatmap'!$A$5:$L$232,$AW$3,FALSE))</f>
        <v>{ "type": "Feature", "geometry": { "type": "Point", "coordinates": [8,556857,49,8701817] } },{ "type": "Feature", "geometry": { "type": "Point", "coordinates": [8,557657,49,8701817] } },{ "type": "Feature", "geometry": { "type": "Point", "coordinates": [8,556857,49,8706817] } },{ "type": "Feature", "geometry": { "type": "Point", "coordinates": [8,556857,49,8696817] } },</v>
      </c>
      <c r="BB307" s="6" t="str">
        <f>REPT($AO307,VLOOKUP(AI307,'8-Intensitäten Heatmap'!$A$5:$L$232,$AO$3,FALSE))&amp;REPT($AP307,VLOOKUP(AI307,'8-Intensitäten Heatmap'!$A$5:$L$232,$AP$3,FALSE))&amp;REPT($AQ307,VLOOKUP(AI307,'8-Intensitäten Heatmap'!$A$5:$L$232,$AQ$3,FALSE))&amp;REPT($AR307,VLOOKUP(AI307,'8-Intensitäten Heatmap'!$A$5:$L$232,$AR$3,FALSE))&amp;REPT($AS307,VLOOKUP(AI307,'8-Intensitäten Heatmap'!$A$5:$L$232,$AS$3,FALSE))&amp;REPT($AT307,VLOOKUP(AI307,'8-Intensitäten Heatmap'!$A$5:$L$232,$AT$3,FALSE))&amp;REPT($AU307,VLOOKUP(AI307,'8-Intensitäten Heatmap'!$A$5:$L$232,$AU$3,FALSE))&amp;REPT($AV307,VLOOKUP(AI307,'8-Intensitäten Heatmap'!$A$5:$L$232,$AV$3,FALSE))&amp;REPT($AW307,VLOOKUP(AI307,'8-Intensitäten Heatmap'!$A$5:$L$232,$AW$3,FALSE))</f>
        <v>{ "type": "Feature", "geometry": { "type": "Point", "coordinates": [8,556857,49,8701817] } },{ "type": "Feature", "geometry": { "type": "Point", "coordinates": [8,557657,49,8701817] } },{ "type": "Feature", "geometry": { "type": "Point", "coordinates": [8,556857,49,8706817] } },{ "type": "Feature", "geometry": { "type": "Point", "coordinates": [8,556857,49,8696817] } },{ "type": "Feature", "geometry": { "type": "Point", "coordinates": [8,556057,49,8701817] } },</v>
      </c>
      <c r="BC307" s="6" t="str">
        <f>REPT($AO307,VLOOKUP(AJ307,'8-Intensitäten Heatmap'!$A$5:$L$232,$AO$3,FALSE))&amp;REPT($AP307,VLOOKUP(AJ307,'8-Intensitäten Heatmap'!$A$5:$L$232,$AP$3,FALSE))&amp;REPT($AQ307,VLOOKUP(AJ307,'8-Intensitäten Heatmap'!$A$5:$L$232,$AQ$3,FALSE))&amp;REPT($AR307,VLOOKUP(AJ307,'8-Intensitäten Heatmap'!$A$5:$L$232,$AR$3,FALSE))&amp;REPT($AS307,VLOOKUP(AJ307,'8-Intensitäten Heatmap'!$A$5:$L$232,$AS$3,FALSE))&amp;REPT($AT307,VLOOKUP(AJ307,'8-Intensitäten Heatmap'!$A$5:$L$232,$AT$3,FALSE))&amp;REPT($AU307,VLOOKUP(AJ307,'8-Intensitäten Heatmap'!$A$5:$L$232,$AU$3,FALSE))&amp;REPT($AV307,VLOOKUP(AJ307,'8-Intensitäten Heatmap'!$A$5:$L$232,$AV$3,FALSE))&amp;REPT($AW307,VLOOKUP(AJ307,'8-Intensitäten Heatmap'!$A$5:$L$232,$AW$3,FALSE))</f>
        <v>{ "type": "Feature", "geometry": { "type": "Point", "coordinates": [8,556857,49,8701817] } },{ "type": "Feature", "geometry": { "type": "Point", "coordinates": [8,557657,49,8701817] } },{ "type": "Feature", "geometry": { "type": "Point", "coordinates": [8,556857,49,8706817] } },</v>
      </c>
      <c r="BD307" s="6" t="str">
        <f>REPT($AO307,VLOOKUP(AK307,'8-Intensitäten Heatmap'!$A$5:$L$232,$AO$3,FALSE))&amp;REPT($AP307,VLOOKUP(AK307,'8-Intensitäten Heatmap'!$A$5:$L$232,$AP$3,FALSE))&amp;REPT($AQ307,VLOOKUP(AK307,'8-Intensitäten Heatmap'!$A$5:$L$232,$AQ$3,FALSE))&amp;REPT($AR307,VLOOKUP(AK307,'8-Intensitäten Heatmap'!$A$5:$L$232,$AR$3,FALSE))&amp;REPT($AS307,VLOOKUP(AK307,'8-Intensitäten Heatmap'!$A$5:$L$232,$AS$3,FALSE))&amp;REPT($AT307,VLOOKUP(AK307,'8-Intensitäten Heatmap'!$A$5:$L$232,$AT$3,FALSE))&amp;REPT($AU307,VLOOKUP(AK307,'8-Intensitäten Heatmap'!$A$5:$L$232,$AU$3,FALSE))&amp;REPT($AV307,VLOOKUP(AK307,'8-Intensitäten Heatmap'!$A$5:$L$232,$AV$3,FALSE))&amp;REPT($AW307,VLOOKUP(AK307,'8-Intensitäten Heatmap'!$A$5:$L$232,$AW$3,FALSE))</f>
        <v>{ "type": "Feature", "geometry": { "type": "Point", "coordinates": [8,556857,49,8701817] } },{ "type": "Feature", "geometry": { "type": "Point", "coordinates": [8,557657,49,8701817] } },{ "type": "Feature", "geometry": { "type": "Point", "coordinates": [8,556857,49,8706817] } },{ "type": "Feature", "geometry": { "type": "Point", "coordinates": [8,556857,49,8696817] } },</v>
      </c>
      <c r="BE307" s="6" t="str">
        <f>REPT($AO307,VLOOKUP(AL307,'8-Intensitäten Heatmap'!$A$5:$L$232,$AO$3,FALSE))&amp;REPT($AP307,VLOOKUP(AL307,'8-Intensitäten Heatmap'!$A$5:$L$232,$AP$3,FALSE))&amp;REPT($AQ307,VLOOKUP(AL307,'8-Intensitäten Heatmap'!$A$5:$L$232,$AQ$3,FALSE))&amp;REPT($AR307,VLOOKUP(AL307,'8-Intensitäten Heatmap'!$A$5:$L$232,$AR$3,FALSE))&amp;REPT($AS307,VLOOKUP(AL307,'8-Intensitäten Heatmap'!$A$5:$L$232,$AS$3,FALSE))&amp;REPT($AT307,VLOOKUP(AL307,'8-Intensitäten Heatmap'!$A$5:$L$232,$AT$3,FALSE))&amp;REPT($AU307,VLOOKUP(AL307,'8-Intensitäten Heatmap'!$A$5:$L$232,$AU$3,FALSE))&amp;REPT($AV307,VLOOKUP(AL307,'8-Intensitäten Heatmap'!$A$5:$L$232,$AV$3,FALSE))&amp;REPT($AW307,VLOOKUP(AL307,'8-Intensitäten Heatmap'!$A$5:$L$232,$AW$3,FALSE))</f>
        <v>{ "type": "Feature", "geometry": { "type": "Point", "coordinates": [8,556857,49,8701817] } },{ "type": "Feature", "geometry": { "type": "Point", "coordinates": [8,557657,49,8701817] } },{ "type": "Feature", "geometry": { "type": "Point", "coordinates": [8,556857,49,8706817] } },{ "type": "Feature", "geometry": { "type": "Point", "coordinates": [8,556857,49,8696817] } },{ "type": "Feature", "geometry": { "type": "Point", "coordinates": [8,556057,49,8701817] } },{ "type": "Feature", "geometry": { "type": "Point", "coordinates": [8,556057,49,8696817] } },</v>
      </c>
      <c r="BF307" s="6" t="str">
        <f>REPT($AO307,VLOOKUP(AM307,'8-Intensitäten Heatmap'!$A$5:$L$232,$AO$3,FALSE))&amp;REPT($AP307,VLOOKUP(AM307,'8-Intensitäten Heatmap'!$A$5:$L$232,$AP$3,FALSE))&amp;REPT($AQ307,VLOOKUP(AM307,'8-Intensitäten Heatmap'!$A$5:$L$232,$AQ$3,FALSE))&amp;REPT($AR307,VLOOKUP(AM307,'8-Intensitäten Heatmap'!$A$5:$L$232,$AR$3,FALSE))&amp;REPT($AS307,VLOOKUP(AM307,'8-Intensitäten Heatmap'!$A$5:$L$232,$AS$3,FALSE))&amp;REPT($AT307,VLOOKUP(AM307,'8-Intensitäten Heatmap'!$A$5:$L$232,$AT$3,FALSE))&amp;REPT($AU307,VLOOKUP(AM307,'8-Intensitäten Heatmap'!$A$5:$L$232,$AU$3,FALSE))&amp;REPT($AV307,VLOOKUP(AM307,'8-Intensitäten Heatmap'!$A$5:$L$232,$AV$3,FALSE))&amp;REPT($AW307,VLOOKUP(AM307,'8-Intensitäten Heatmap'!$A$5:$L$232,$AW$3,FALSE))</f>
        <v>{ "type": "Feature", "geometry": { "type": "Point", "coordinates": [8,556857,49,8701817] } },{ "type": "Feature", "geometry": { "type": "Point", "coordinates": [8,557657,49,8701817] } },{ "type": "Feature", "geometry": { "type": "Point", "coordinates": [8,556857,49,8706817] } },{ "type": "Feature", "geometry": { "type": "Point", "coordinates": [8,556857,49,8696817] } },{ "type": "Feature", "geometry": { "type": "Point", "coordinates": [8,556057,49,8701817] } },{ "type": "Feature", "geometry": { "type": "Point", "coordinates": [8,556057,49,8696817] } },{ "type": "Feature", "geometry": { "type": "Point", "coordinates": [8,557657,49,8706817] } },{ "type": "Feature", "geometry": { "type": "Point", "coordinates": [8,556057,49,8706817] } },</v>
      </c>
      <c r="BG307" s="6" t="s">
        <v>753</v>
      </c>
      <c r="BH307" s="6" t="str">
        <f t="shared" si="121"/>
        <v>{ "type": "Feature", "geometry": { "type": "Point", "coordinates": [8,556857,49,8701817] } },</v>
      </c>
      <c r="BI307" s="6" t="str">
        <f t="shared" si="122"/>
        <v/>
      </c>
      <c r="BJ307" s="6" t="str">
        <f t="shared" si="123"/>
        <v>{ "type": "Feature", "geometry": { "type": "Point", "coordinates": [8,556857,49,8701817] } },</v>
      </c>
      <c r="BK307" s="6" t="str">
        <f t="shared" si="124"/>
        <v>{ "type": "Feature", "geometry": { "type": "Point", "coordinates": [8,556857,49,8701817] } },{ "type": "Feature", "geometry": { "type": "Point", "coordinates": [8,556857,49,8701817] } },{ "type": "Feature", "geometry": { "type": "Point", "coordinates": [8,556857,49,8701817] } },</v>
      </c>
      <c r="BL307" s="6" t="str">
        <f t="shared" si="125"/>
        <v>{ "type": "Feature", "geometry": { "type": "Point", "coordinates": [8,556857,49,8701817] } },{ "type": "Feature", "geometry": { "type": "Point", "coordinates": [8,556857,49,8701817] } },{ "type": "Feature", "geometry": { "type": "Point", "coordinates": [8,556857,49,8701817] } },</v>
      </c>
      <c r="BM307" s="6" t="str">
        <f t="shared" si="126"/>
        <v>{ "type": "Feature", "geometry": { "type": "Point", "coordinates": [8,556857,49,8701817] } },</v>
      </c>
      <c r="BN307" s="6" t="str">
        <f t="shared" si="127"/>
        <v>{ "type": "Feature", "geometry": { "type": "Point", "coordinates": [8,556857,49,8701817] } },{ "type": "Feature", "geometry": { "type": "Point", "coordinates": [8,556857,49,8701817] } },</v>
      </c>
      <c r="BO307" s="6" t="str">
        <f t="shared" si="128"/>
        <v>{ "type": "Feature", "geometry": { "type": "Point", "coordinates": [8,556857,49,8701817] } },{ "type": "Feature", "geometry": { "type": "Point", "coordinates": [8,556857,49,8701817] } },{ "type": "Feature", "geometry": { "type": "Point", "coordinates": [8,556857,49,8701817] } },{ "type": "Feature", "geometry": { "type": "Point", "coordinates": [8,556857,49,8701817] } },{ "type": "Feature", "geometry": { "type": "Point", "coordinates": [8,556857,49,8701817] } },{ "type": "Feature", "geometry": { "type": "Point", "coordinates": [8,556857,49,8701817] } },</v>
      </c>
      <c r="BP307" s="6" t="s">
        <v>3381</v>
      </c>
    </row>
    <row r="308" spans="1:68" s="6" customFormat="1" x14ac:dyDescent="0.3">
      <c r="A308" s="18" t="str">
        <f>Table1[[#This Row],[Name]]</f>
        <v>Leipziger Logistik &amp; Lagerhaus GmbH Rodgau</v>
      </c>
      <c r="B308" s="362">
        <v>8.8610927000000004</v>
      </c>
      <c r="C308" s="362">
        <v>49.989545</v>
      </c>
      <c r="D308" s="18" t="str">
        <f>Table1[[#This Row],[Standortkategorie]]</f>
        <v>Verteilzentrum</v>
      </c>
      <c r="E308" s="18" t="str">
        <f>IF(Table1[[#This Row],[Zusatzinformation]]=0,"",Table1[[#This Row],[Zusatzinformation]])</f>
        <v/>
      </c>
      <c r="F308" s="47">
        <f>IF($D308&lt;&gt;"Busdepot",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9.9</v>
      </c>
      <c r="G308" s="47">
        <f>IF($D308&lt;&gt;"Busdepot",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08" s="47">
        <f>(Table1[[#This Row],[Lieferfahrzeuge]]*'1-Konfiguration'!$D$16+(MAX(Table1[[#This Row],[Lieferfahrzeuge]]*'1-Konfiguration'!$D$16,Table1[[#This Row],[Lieferfahrzeugtore]]*'1-Konfiguration'!$D$14)))/2</f>
        <v>0</v>
      </c>
      <c r="I308" s="47">
        <f>Table1[[#This Row],[Müllfahrzeuge]]</f>
        <v>0</v>
      </c>
      <c r="J308" s="47">
        <f>Table1[[#This Row],[Betonmischfahrzeuge]]</f>
        <v>0</v>
      </c>
      <c r="K308" s="47">
        <f>(Table1[[#This Row],[Schiffe]]*'1-Konfiguration'!$D$16+(MAX(Table1[[#This Row],[Schiffe]]*'1-Konfiguration'!$D$16,Table1[[#This Row],[Anleger]]*'1-Konfiguration'!$D$14)))/2</f>
        <v>0</v>
      </c>
      <c r="L308" s="47">
        <f>IF($D308="Busdepot",IFERROR(Table1[[#This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8" s="47">
        <f>IF($D308="Busdepot",IFERROR(Table1[[#This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8" s="81">
        <f>VLOOKUP($F$7,'1-Konfiguration'!$D$24:$G$28,4,FALSE) * (VLOOKUP('5-Standortanalyse (Berechnung)'!$F$7,'1-Konfiguration'!$D$24:$F$28,2,FALSE)/100)*VLOOKUP('5-Standortanalyse (Berechnung)'!$F$7,'1-Konfiguration'!$D$24:$F$28,3,FALSE)*$F308</f>
        <v>51618.891060000002</v>
      </c>
      <c r="O308" s="81">
        <f>VLOOKUP($G$7,'1-Konfiguration'!$D$24:$G$28,4,FALSE) * (VLOOKUP('5-Standortanalyse (Berechnung)'!$G$7,'1-Konfiguration'!$D$24:$F$28,2,FALSE)/100)*VLOOKUP('5-Standortanalyse (Berechnung)'!$G$7,'1-Konfiguration'!$D$24:$F$28,3,FALSE)*$G308</f>
        <v>0</v>
      </c>
      <c r="P308" s="81">
        <f>VLOOKUP($H$7,'1-Konfiguration'!$D$24:$G$28,4,FALSE) * (VLOOKUP('5-Standortanalyse (Berechnung)'!$H$7,'1-Konfiguration'!$D$24:$F$28,2,FALSE)/100)*VLOOKUP('5-Standortanalyse (Berechnung)'!$H$7,'1-Konfiguration'!$D$24:$F$28,3,FALSE)*$H308</f>
        <v>0</v>
      </c>
      <c r="Q308" s="81">
        <f>VLOOKUP($I$7,'1-Konfiguration'!$D$24:$G$33,4,FALSE) * (VLOOKUP('5-Standortanalyse (Berechnung)'!$I$7,'1-Konfiguration'!$D$24:$F$33,2,FALSE)/100)*VLOOKUP('5-Standortanalyse (Berechnung)'!$I$7,'1-Konfiguration'!$D$24:$F$33,3,FALSE)*$I308</f>
        <v>0</v>
      </c>
      <c r="R308" s="81">
        <f>VLOOKUP($J$7,'1-Konfiguration'!$D$24:$G$33,4,FALSE) * (VLOOKUP('5-Standortanalyse (Berechnung)'!$J$7,'1-Konfiguration'!$D$24:$F$33,2,FALSE)/100)*VLOOKUP('5-Standortanalyse (Berechnung)'!$J$7,'1-Konfiguration'!$D$24:$F$33,3,FALSE)*$J308</f>
        <v>0</v>
      </c>
      <c r="S308" s="81">
        <f>VLOOKUP($K$7,'1-Konfiguration'!$D$24:$G$33,4,FALSE) * (VLOOKUP('5-Standortanalyse (Berechnung)'!$K$7,'1-Konfiguration'!$D$24:$F$33,2,FALSE)/100)*VLOOKUP('5-Standortanalyse (Berechnung)'!$K$7,'1-Konfiguration'!$D$24:$F$33,3,FALSE)*$K308</f>
        <v>0</v>
      </c>
      <c r="T308" s="81">
        <f>VLOOKUP($L$7,'1-Konfiguration'!$D$24:$G$28,4,FALSE) * (VLOOKUP('5-Standortanalyse (Berechnung)'!$L$7,'1-Konfiguration'!$D$24:$F$28,2,FALSE)/100)*VLOOKUP('5-Standortanalyse (Berechnung)'!$L$7,'1-Konfiguration'!$D$24:$F$28,3,FALSE)*$L308</f>
        <v>0</v>
      </c>
      <c r="U308" s="81">
        <f>VLOOKUP($M$7,'1-Konfiguration'!$D$24:$G$28,4,FALSE) * (VLOOKUP('5-Standortanalyse (Berechnung)'!$M$7,'1-Konfiguration'!$D$24:$F$28,2,FALSE)/100)*VLOOKUP('5-Standortanalyse (Berechnung)'!$M$7,'1-Konfiguration'!$D$24:$F$28,3,FALSE)*$M308</f>
        <v>0</v>
      </c>
      <c r="V308" s="81">
        <f>MMULT($N308:$P308,'1-Konfiguration'!G$54:G$56)+MMULT($Q308:$R308,'1-Konfiguration'!G$59:G$60)+MMULT($T308:$U308,'1-Konfiguration'!G$57:G$58)+($S308*'1-Konfiguration'!G$63)</f>
        <v>441.86283171685216</v>
      </c>
      <c r="W308" s="81">
        <f>MMULT($N308:$P308,'1-Konfiguration'!H$54:H$56)+MMULT($Q308:$R308,'1-Konfiguration'!H$59:H$60)+MMULT($T308:$U308,'1-Konfiguration'!H$57:H$58)+($S308*'1-Konfiguration'!H$63)</f>
        <v>2017.3984777805974</v>
      </c>
      <c r="X308" s="81">
        <f>MMULT($N308:$P308,'1-Konfiguration'!I$54:I$56)+MMULT($Q308:$R308,'1-Konfiguration'!I$59:I$60)+MMULT($T308:$U308,'1-Konfiguration'!I$57:I$58)+($S308*'1-Konfiguration'!I$63)</f>
        <v>5028.6550680735318</v>
      </c>
      <c r="Y308" s="81">
        <f>MMULT($N308:$P308,'1-Konfiguration'!J$54:J$56)+MMULT($Q308:$R308,'1-Konfiguration'!J$59:J$60)+MMULT($T308:$U308,'1-Konfiguration'!J$57:J$58)+($S308*'1-Konfiguration'!J$63)</f>
        <v>10192.63347298909</v>
      </c>
      <c r="Z308" s="81">
        <f>MMULT($N308:$P308,'1-Konfiguration'!K$54:K$56)+MMULT($Q308:$R308,'1-Konfiguration'!K$59:K$60)+MMULT($T308:$U308,'1-Konfiguration'!K$57:K$58)+($S308*'1-Konfiguration'!K$63)</f>
        <v>1104.6570792921304</v>
      </c>
      <c r="AA308" s="81">
        <f>MMULT($N308:$P308,'1-Konfiguration'!L$54:L$56)+MMULT($Q308:$R308,'1-Konfiguration'!L$59:L$60)+MMULT($T308:$U308,'1-Konfiguration'!L$57:L$58)+($S308*'1-Konfiguration'!L$63)</f>
        <v>2789.3686764572922</v>
      </c>
      <c r="AB308" s="81">
        <f>MMULT($N308:$P308,'1-Konfiguration'!M$54:M$56)+MMULT($Q308:$R308,'1-Konfiguration'!M$59:M$60)+MMULT($T308:$U308,'1-Konfiguration'!M$57:M$58)+($S308*'1-Konfiguration'!M$63)</f>
        <v>6936.0107457423155</v>
      </c>
      <c r="AC308" s="81">
        <f>MMULT($N308:$P308,'1-Konfiguration'!N$54:N$56)+MMULT($Q308:$R308,'1-Konfiguration'!N$59:N$60)+MMULT($T308:$U308,'1-Konfiguration'!N$57:N$58)+($S308*'1-Konfiguration'!N$63)</f>
        <v>15749.575201386233</v>
      </c>
      <c r="AF308" s="6">
        <f t="shared" si="112"/>
        <v>3</v>
      </c>
      <c r="AG308" s="6">
        <f t="shared" si="113"/>
        <v>8</v>
      </c>
      <c r="AH308" s="6">
        <f t="shared" si="114"/>
        <v>10</v>
      </c>
      <c r="AI308" s="6">
        <f t="shared" si="115"/>
        <v>14</v>
      </c>
      <c r="AJ308" s="6">
        <f t="shared" si="116"/>
        <v>9</v>
      </c>
      <c r="AK308" s="6">
        <f t="shared" si="117"/>
        <v>11</v>
      </c>
      <c r="AL308" s="6">
        <f t="shared" si="118"/>
        <v>14</v>
      </c>
      <c r="AM308" s="6">
        <f t="shared" si="119"/>
        <v>21</v>
      </c>
      <c r="AO308" s="5" t="str">
        <f t="shared" si="120"/>
        <v>{ "type": "Feature", "geometry": { "type": "Point", "coordinates": [8,8610927,49,989545] } },</v>
      </c>
      <c r="AP308" s="5" t="str">
        <f t="shared" si="104"/>
        <v>{ "type": "Feature", "geometry": { "type": "Point", "coordinates": [8,8618927,49,989545] } },</v>
      </c>
      <c r="AQ308" s="5" t="str">
        <f t="shared" si="105"/>
        <v>{ "type": "Feature", "geometry": { "type": "Point", "coordinates": [8,8610927,49,990045] } },</v>
      </c>
      <c r="AR308" s="5" t="str">
        <f t="shared" si="106"/>
        <v>{ "type": "Feature", "geometry": { "type": "Point", "coordinates": [8,8610927,49,989045] } },</v>
      </c>
      <c r="AS308" s="5" t="str">
        <f t="shared" si="107"/>
        <v>{ "type": "Feature", "geometry": { "type": "Point", "coordinates": [8,8602927,49,989545] } },</v>
      </c>
      <c r="AT308" s="5" t="str">
        <f t="shared" si="108"/>
        <v>{ "type": "Feature", "geometry": { "type": "Point", "coordinates": [8,8602927,49,989045] } },</v>
      </c>
      <c r="AU308" s="5" t="str">
        <f t="shared" si="109"/>
        <v>{ "type": "Feature", "geometry": { "type": "Point", "coordinates": [8,8618927,49,990045] } },</v>
      </c>
      <c r="AV308" s="5" t="str">
        <f t="shared" si="110"/>
        <v>{ "type": "Feature", "geometry": { "type": "Point", "coordinates": [8,8602927,49,990045] } },</v>
      </c>
      <c r="AW308" s="5" t="str">
        <f t="shared" si="111"/>
        <v>{ "type": "Feature", "geometry": { "type": "Point", "coordinates": [8,8618927,49,989045] } },</v>
      </c>
      <c r="AX308" s="5" t="s">
        <v>753</v>
      </c>
      <c r="AY308" s="6" t="str">
        <f>REPT($AO308,VLOOKUP(AF308,'8-Intensitäten Heatmap'!$A$5:$L$232,$AO$3,FALSE))&amp;REPT($AP308,VLOOKUP(AF308,'8-Intensitäten Heatmap'!$A$5:$L$232,$AP$3,FALSE))&amp;REPT($AQ308,VLOOKUP(AF308,'8-Intensitäten Heatmap'!$A$5:$L$232,$AQ$3,FALSE))&amp;REPT($AR308,VLOOKUP(AF308,'8-Intensitäten Heatmap'!$A$5:$L$232,$AR$3,FALSE))&amp;REPT($AS308,VLOOKUP(AF308,'8-Intensitäten Heatmap'!$A$5:$L$232,$AS$3,FALSE))&amp;REPT($AT308,VLOOKUP(AF308,'8-Intensitäten Heatmap'!$A$5:$L$232,$AT$3,FALSE))&amp;REPT($AU308,VLOOKUP(AF308,'8-Intensitäten Heatmap'!$A$5:$L$232,$AU$3,FALSE))&amp;REPT($AV308,VLOOKUP(AF308,'8-Intensitäten Heatmap'!$A$5:$L$232,$AV$3,FALSE))&amp;REPT($AW308,VLOOKUP(AF308,'8-Intensitäten Heatmap'!$A$5:$L$232,$AW$3,FALSE))</f>
        <v>{ "type": "Feature", "geometry": { "type": "Point", "coordinates": [8,8610927,49,989545] } },{ "type": "Feature", "geometry": { "type": "Point", "coordinates": [8,8618927,49,989545] } },{ "type": "Feature", "geometry": { "type": "Point", "coordinates": [8,8610927,49,990045] } },</v>
      </c>
      <c r="AZ308" s="6" t="str">
        <f>REPT($AO308,VLOOKUP(AG308,'8-Intensitäten Heatmap'!$A$5:$L$232,$AO$3,FALSE))&amp;REPT($AP308,VLOOKUP(AG308,'8-Intensitäten Heatmap'!$A$5:$L$232,$AP$3,FALSE))&amp;REPT($AQ308,VLOOKUP(AG308,'8-Intensitäten Heatmap'!$A$5:$L$232,$AQ$3,FALSE))&amp;REPT($AR308,VLOOKUP(AG308,'8-Intensitäten Heatmap'!$A$5:$L$232,$AR$3,FALSE))&amp;REPT($AS308,VLOOKUP(AG308,'8-Intensitäten Heatmap'!$A$5:$L$232,$AS$3,FALSE))&amp;REPT($AT308,VLOOKUP(AG308,'8-Intensitäten Heatmap'!$A$5:$L$232,$AT$3,FALSE))&amp;REPT($AU308,VLOOKUP(AG308,'8-Intensitäten Heatmap'!$A$5:$L$232,$AU$3,FALSE))&amp;REPT($AV308,VLOOKUP(AG308,'8-Intensitäten Heatmap'!$A$5:$L$232,$AV$3,FALSE))&amp;REPT($AW308,VLOOKUP(AG308,'8-Intensitäten Heatmap'!$A$5:$L$232,$AW$3,FALSE))</f>
        <v>{ "type": "Feature", "geometry": { "type": "Point", "coordinates": [8,8610927,49,989545] } },{ "type": "Feature", "geometry": { "type": "Point", "coordinates": [8,8618927,49,989545] } },{ "type": "Feature", "geometry": { "type": "Point", "coordinates": [8,8610927,49,990045] } },{ "type": "Feature", "geometry": { "type": "Point", "coordinates": [8,8610927,49,989045] } },{ "type": "Feature", "geometry": { "type": "Point", "coordinates": [8,8602927,49,989545] } },{ "type": "Feature", "geometry": { "type": "Point", "coordinates": [8,8602927,49,989045] } },{ "type": "Feature", "geometry": { "type": "Point", "coordinates": [8,8618927,49,990045] } },{ "type": "Feature", "geometry": { "type": "Point", "coordinates": [8,8602927,49,990045] } },</v>
      </c>
      <c r="BA308" s="6" t="str">
        <f>REPT($AO308,VLOOKUP(AH308,'8-Intensitäten Heatmap'!$A$5:$L$232,$AO$3,FALSE))&amp;REPT($AP308,VLOOKUP(AH308,'8-Intensitäten Heatmap'!$A$5:$L$232,$AP$3,FALSE))&amp;REPT($AQ308,VLOOKUP(AH308,'8-Intensitäten Heatmap'!$A$5:$L$232,$AQ$3,FALSE))&amp;REPT($AR308,VLOOKUP(AH308,'8-Intensitäten Heatmap'!$A$5:$L$232,$AR$3,FALSE))&amp;REPT($AS308,VLOOKUP(AH308,'8-Intensitäten Heatmap'!$A$5:$L$232,$AS$3,FALSE))&amp;REPT($AT308,VLOOKUP(AH308,'8-Intensitäten Heatmap'!$A$5:$L$232,$AT$3,FALSE))&amp;REPT($AU308,VLOOKUP(AH308,'8-Intensitäten Heatmap'!$A$5:$L$232,$AU$3,FALSE))&amp;REPT($AV308,VLOOKUP(AH308,'8-Intensitäten Heatmap'!$A$5:$L$232,$AV$3,FALSE))&amp;REPT($AW308,VLOOKUP(AH308,'8-Intensitäten Heatmap'!$A$5:$L$232,$AW$3,FALSE))</f>
        <v>{ "type": "Feature", "geometry": { "type": "Point", "coordinates": [8,8610927,49,989545] } },{ "type": "Feature", "geometry": { "type": "Point", "coordinates": [8,8610927,49,989545] } },{ "type": "Feature", "geometry": { "type": "Point", "coordinates": [8,8618927,49,989545] } },{ "type": "Feature", "geometry": { "type": "Point", "coordinates": [8,8610927,49,990045] } },{ "type": "Feature", "geometry": { "type": "Point", "coordinates": [8,8610927,49,989045] } },{ "type": "Feature", "geometry": { "type": "Point", "coordinates": [8,8602927,49,989545] } },{ "type": "Feature", "geometry": { "type": "Point", "coordinates": [8,8602927,49,989045] } },{ "type": "Feature", "geometry": { "type": "Point", "coordinates": [8,8618927,49,990045] } },{ "type": "Feature", "geometry": { "type": "Point", "coordinates": [8,8602927,49,990045] } },{ "type": "Feature", "geometry": { "type": "Point", "coordinates": [8,8618927,49,989045] } },</v>
      </c>
      <c r="BB308" s="6" t="str">
        <f>REPT($AO308,VLOOKUP(AI308,'8-Intensitäten Heatmap'!$A$5:$L$232,$AO$3,FALSE))&amp;REPT($AP308,VLOOKUP(AI308,'8-Intensitäten Heatmap'!$A$5:$L$232,$AP$3,FALSE))&amp;REPT($AQ308,VLOOKUP(AI308,'8-Intensitäten Heatmap'!$A$5:$L$232,$AQ$3,FALSE))&amp;REPT($AR308,VLOOKUP(AI308,'8-Intensitäten Heatmap'!$A$5:$L$232,$AR$3,FALSE))&amp;REPT($AS308,VLOOKUP(AI308,'8-Intensitäten Heatmap'!$A$5:$L$232,$AS$3,FALSE))&amp;REPT($AT308,VLOOKUP(AI308,'8-Intensitäten Heatmap'!$A$5:$L$232,$AT$3,FALSE))&amp;REPT($AU308,VLOOKUP(AI308,'8-Intensitäten Heatmap'!$A$5:$L$232,$AU$3,FALSE))&amp;REPT($AV308,VLOOKUP(AI308,'8-Intensitäten Heatmap'!$A$5:$L$232,$AV$3,FALSE))&amp;REPT($AW308,VLOOKUP(AI308,'8-Intensitäten Heatmap'!$A$5:$L$232,$AW$3,FALSE))</f>
        <v>{ "type": "Feature", "geometry": { "type": "Point", "coordinates": [8,8610927,49,989545] } },{ "type": "Feature", "geometry": { "type": "Point", "coordinates": [8,8610927,49,989545] } },{ "type": "Feature", "geometry": { "type": "Point", "coordinates": [8,8618927,49,989545] } },{ "type": "Feature", "geometry": { "type": "Point", "coordinates": [8,8618927,49,989545] } },{ "type": "Feature", "geometry": { "type": "Point", "coordinates": [8,8610927,49,990045] } },{ "type": "Feature", "geometry": { "type": "Point", "coordinates": [8,8610927,49,990045] } },{ "type": "Feature", "geometry": { "type": "Point", "coordinates": [8,8610927,49,989045] } },{ "type": "Feature", "geometry": { "type": "Point", "coordinates": [8,8610927,49,989045] } },{ "type": "Feature", "geometry": { "type": "Point", "coordinates": [8,8602927,49,989545] } },{ "type": "Feature", "geometry": { "type": "Point", "coordinates": [8,8602927,49,989545] } },{ "type": "Feature", "geometry": { "type": "Point", "coordinates": [8,8602927,49,989045] } },{ "type": "Feature", "geometry": { "type": "Point", "coordinates": [8,8618927,49,990045] } },{ "type": "Feature", "geometry": { "type": "Point", "coordinates": [8,8602927,49,990045] } },{ "type": "Feature", "geometry": { "type": "Point", "coordinates": [8,8618927,49,989045] } },</v>
      </c>
      <c r="BC308" s="6" t="str">
        <f>REPT($AO308,VLOOKUP(AJ308,'8-Intensitäten Heatmap'!$A$5:$L$232,$AO$3,FALSE))&amp;REPT($AP308,VLOOKUP(AJ308,'8-Intensitäten Heatmap'!$A$5:$L$232,$AP$3,FALSE))&amp;REPT($AQ308,VLOOKUP(AJ308,'8-Intensitäten Heatmap'!$A$5:$L$232,$AQ$3,FALSE))&amp;REPT($AR308,VLOOKUP(AJ308,'8-Intensitäten Heatmap'!$A$5:$L$232,$AR$3,FALSE))&amp;REPT($AS308,VLOOKUP(AJ308,'8-Intensitäten Heatmap'!$A$5:$L$232,$AS$3,FALSE))&amp;REPT($AT308,VLOOKUP(AJ308,'8-Intensitäten Heatmap'!$A$5:$L$232,$AT$3,FALSE))&amp;REPT($AU308,VLOOKUP(AJ308,'8-Intensitäten Heatmap'!$A$5:$L$232,$AU$3,FALSE))&amp;REPT($AV308,VLOOKUP(AJ308,'8-Intensitäten Heatmap'!$A$5:$L$232,$AV$3,FALSE))&amp;REPT($AW308,VLOOKUP(AJ308,'8-Intensitäten Heatmap'!$A$5:$L$232,$AW$3,FALSE))</f>
        <v>{ "type": "Feature", "geometry": { "type": "Point", "coordinates": [8,8610927,49,989545] } },{ "type": "Feature", "geometry": { "type": "Point", "coordinates": [8,8618927,49,989545] } },{ "type": "Feature", "geometry": { "type": "Point", "coordinates": [8,8610927,49,990045] } },{ "type": "Feature", "geometry": { "type": "Point", "coordinates": [8,8610927,49,989045] } },{ "type": "Feature", "geometry": { "type": "Point", "coordinates": [8,8602927,49,989545] } },{ "type": "Feature", "geometry": { "type": "Point", "coordinates": [8,8602927,49,989045] } },{ "type": "Feature", "geometry": { "type": "Point", "coordinates": [8,8618927,49,990045] } },{ "type": "Feature", "geometry": { "type": "Point", "coordinates": [8,8602927,49,990045] } },{ "type": "Feature", "geometry": { "type": "Point", "coordinates": [8,8618927,49,989045] } },</v>
      </c>
      <c r="BD308" s="6" t="str">
        <f>REPT($AO308,VLOOKUP(AK308,'8-Intensitäten Heatmap'!$A$5:$L$232,$AO$3,FALSE))&amp;REPT($AP308,VLOOKUP(AK308,'8-Intensitäten Heatmap'!$A$5:$L$232,$AP$3,FALSE))&amp;REPT($AQ308,VLOOKUP(AK308,'8-Intensitäten Heatmap'!$A$5:$L$232,$AQ$3,FALSE))&amp;REPT($AR308,VLOOKUP(AK308,'8-Intensitäten Heatmap'!$A$5:$L$232,$AR$3,FALSE))&amp;REPT($AS308,VLOOKUP(AK308,'8-Intensitäten Heatmap'!$A$5:$L$232,$AS$3,FALSE))&amp;REPT($AT308,VLOOKUP(AK308,'8-Intensitäten Heatmap'!$A$5:$L$232,$AT$3,FALSE))&amp;REPT($AU308,VLOOKUP(AK308,'8-Intensitäten Heatmap'!$A$5:$L$232,$AU$3,FALSE))&amp;REPT($AV308,VLOOKUP(AK308,'8-Intensitäten Heatmap'!$A$5:$L$232,$AV$3,FALSE))&amp;REPT($AW308,VLOOKUP(AK308,'8-Intensitäten Heatmap'!$A$5:$L$232,$AW$3,FALSE))</f>
        <v>{ "type": "Feature", "geometry": { "type": "Point", "coordinates": [8,8610927,49,989545] } },{ "type": "Feature", "geometry": { "type": "Point", "coordinates": [8,8610927,49,989545] } },{ "type": "Feature", "geometry": { "type": "Point", "coordinates": [8,8618927,49,989545] } },{ "type": "Feature", "geometry": { "type": "Point", "coordinates": [8,8618927,49,989545] } },{ "type": "Feature", "geometry": { "type": "Point", "coordinates": [8,8610927,49,990045] } },{ "type": "Feature", "geometry": { "type": "Point", "coordinates": [8,8610927,49,989045] } },{ "type": "Feature", "geometry": { "type": "Point", "coordinates": [8,8602927,49,989545] } },{ "type": "Feature", "geometry": { "type": "Point", "coordinates": [8,8602927,49,989045] } },{ "type": "Feature", "geometry": { "type": "Point", "coordinates": [8,8618927,49,990045] } },{ "type": "Feature", "geometry": { "type": "Point", "coordinates": [8,8602927,49,990045] } },{ "type": "Feature", "geometry": { "type": "Point", "coordinates": [8,8618927,49,989045] } },</v>
      </c>
      <c r="BE308" s="6" t="str">
        <f>REPT($AO308,VLOOKUP(AL308,'8-Intensitäten Heatmap'!$A$5:$L$232,$AO$3,FALSE))&amp;REPT($AP308,VLOOKUP(AL308,'8-Intensitäten Heatmap'!$A$5:$L$232,$AP$3,FALSE))&amp;REPT($AQ308,VLOOKUP(AL308,'8-Intensitäten Heatmap'!$A$5:$L$232,$AQ$3,FALSE))&amp;REPT($AR308,VLOOKUP(AL308,'8-Intensitäten Heatmap'!$A$5:$L$232,$AR$3,FALSE))&amp;REPT($AS308,VLOOKUP(AL308,'8-Intensitäten Heatmap'!$A$5:$L$232,$AS$3,FALSE))&amp;REPT($AT308,VLOOKUP(AL308,'8-Intensitäten Heatmap'!$A$5:$L$232,$AT$3,FALSE))&amp;REPT($AU308,VLOOKUP(AL308,'8-Intensitäten Heatmap'!$A$5:$L$232,$AU$3,FALSE))&amp;REPT($AV308,VLOOKUP(AL308,'8-Intensitäten Heatmap'!$A$5:$L$232,$AV$3,FALSE))&amp;REPT($AW308,VLOOKUP(AL308,'8-Intensitäten Heatmap'!$A$5:$L$232,$AW$3,FALSE))</f>
        <v>{ "type": "Feature", "geometry": { "type": "Point", "coordinates": [8,8610927,49,989545] } },{ "type": "Feature", "geometry": { "type": "Point", "coordinates": [8,8610927,49,989545] } },{ "type": "Feature", "geometry": { "type": "Point", "coordinates": [8,8618927,49,989545] } },{ "type": "Feature", "geometry": { "type": "Point", "coordinates": [8,8618927,49,989545] } },{ "type": "Feature", "geometry": { "type": "Point", "coordinates": [8,8610927,49,990045] } },{ "type": "Feature", "geometry": { "type": "Point", "coordinates": [8,8610927,49,990045] } },{ "type": "Feature", "geometry": { "type": "Point", "coordinates": [8,8610927,49,989045] } },{ "type": "Feature", "geometry": { "type": "Point", "coordinates": [8,8610927,49,989045] } },{ "type": "Feature", "geometry": { "type": "Point", "coordinates": [8,8602927,49,989545] } },{ "type": "Feature", "geometry": { "type": "Point", "coordinates": [8,8602927,49,989545] } },{ "type": "Feature", "geometry": { "type": "Point", "coordinates": [8,8602927,49,989045] } },{ "type": "Feature", "geometry": { "type": "Point", "coordinates": [8,8618927,49,990045] } },{ "type": "Feature", "geometry": { "type": "Point", "coordinates": [8,8602927,49,990045] } },{ "type": "Feature", "geometry": { "type": "Point", "coordinates": [8,8618927,49,989045] } },</v>
      </c>
      <c r="BF308" s="6" t="str">
        <f>REPT($AO308,VLOOKUP(AM308,'8-Intensitäten Heatmap'!$A$5:$L$232,$AO$3,FALSE))&amp;REPT($AP308,VLOOKUP(AM308,'8-Intensitäten Heatmap'!$A$5:$L$232,$AP$3,FALSE))&amp;REPT($AQ308,VLOOKUP(AM308,'8-Intensitäten Heatmap'!$A$5:$L$232,$AQ$3,FALSE))&amp;REPT($AR308,VLOOKUP(AM308,'8-Intensitäten Heatmap'!$A$5:$L$232,$AR$3,FALSE))&amp;REPT($AS308,VLOOKUP(AM308,'8-Intensitäten Heatmap'!$A$5:$L$232,$AS$3,FALSE))&amp;REPT($AT308,VLOOKUP(AM308,'8-Intensitäten Heatmap'!$A$5:$L$232,$AT$3,FALSE))&amp;REPT($AU308,VLOOKUP(AM308,'8-Intensitäten Heatmap'!$A$5:$L$232,$AU$3,FALSE))&amp;REPT($AV308,VLOOKUP(AM308,'8-Intensitäten Heatmap'!$A$5:$L$232,$AV$3,FALSE))&amp;REPT($AW308,VLOOKUP(AM308,'8-Intensitäten Heatmap'!$A$5:$L$232,$AW$3,FALSE))</f>
        <v>{ "type": "Feature", "geometry": { "type": "Point", "coordinates": [8,8610927,49,989545] } },{ "type": "Feature", "geometry": { "type": "Point", "coordinates": [8,8610927,49,989545] } },{ "type": "Feature", "geometry": { "type": "Point", "coordinates": [8,8610927,49,989545] } },{ "type": "Feature", "geometry": { "type": "Point", "coordinates": [8,8618927,49,989545] } },{ "type": "Feature", "geometry": { "type": "Point", "coordinates": [8,8618927,49,989545] } },{ "type": "Feature", "geometry": { "type": "Point", "coordinates": [8,8618927,49,989545] } },{ "type": "Feature", "geometry": { "type": "Point", "coordinates": [8,8610927,49,990045] } },{ "type": "Feature", "geometry": { "type": "Point", "coordinates": [8,8610927,49,990045] } },{ "type": "Feature", "geometry": { "type": "Point", "coordinates": [8,8610927,49,990045] } },{ "type": "Feature", "geometry": { "type": "Point", "coordinates": [8,8610927,49,989045] } },{ "type": "Feature", "geometry": { "type": "Point", "coordinates": [8,8610927,49,989045] } },{ "type": "Feature", "geometry": { "type": "Point", "coordinates": [8,8602927,49,989545] } },{ "type": "Feature", "geometry": { "type": "Point", "coordinates": [8,8602927,49,989545] } },{ "type": "Feature", "geometry": { "type": "Point", "coordinates": [8,8602927,49,989045] } },{ "type": "Feature", "geometry": { "type": "Point", "coordinates": [8,8602927,49,989045] } },{ "type": "Feature", "geometry": { "type": "Point", "coordinates": [8,8618927,49,990045] } },{ "type": "Feature", "geometry": { "type": "Point", "coordinates": [8,8618927,49,990045] } },{ "type": "Feature", "geometry": { "type": "Point", "coordinates": [8,8602927,49,990045] } },{ "type": "Feature", "geometry": { "type": "Point", "coordinates": [8,8602927,49,990045] } },{ "type": "Feature", "geometry": { "type": "Point", "coordinates": [8,8618927,49,989045] } },{ "type": "Feature", "geometry": { "type": "Point", "coordinates": [8,8618927,49,989045] } },</v>
      </c>
      <c r="BG308" s="6" t="s">
        <v>753</v>
      </c>
      <c r="BH308" s="6" t="str">
        <f t="shared" si="121"/>
        <v>{ "type": "Feature", "geometry": { "type": "Point", "coordinates": [8,8610927,49,989545] } },{ "type": "Feature", "geometry": { "type": "Point", "coordinates": [8,8610927,49,989545] } },{ "type": "Feature", "geometry": { "type": "Point", "coordinates": [8,8610927,49,989545] } },{ "type": "Feature", "geometry": { "type": "Point", "coordinates": [8,8610927,49,989545] } },</v>
      </c>
      <c r="BI308" s="6" t="str">
        <f t="shared" si="122"/>
        <v>{ "type": "Feature", "geometry": { "type": "Point", "coordinates": [8,8610927,49,989545] } },{ "type": "Feature", "geometry": { "type": "Point", "coordinates": [8,8610927,49,989545] } },</v>
      </c>
      <c r="BJ308" s="6" t="str">
        <f t="shared" si="123"/>
        <v>{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v>
      </c>
      <c r="BK308" s="6" t="str">
        <f t="shared" si="124"/>
        <v>{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v>
      </c>
      <c r="BL308" s="6" t="str">
        <f t="shared" si="125"/>
        <v>{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v>
      </c>
      <c r="BM308" s="6" t="str">
        <f t="shared" si="126"/>
        <v>{ "type": "Feature", "geometry": { "type": "Point", "coordinates": [8,8610927,49,989545] } },{ "type": "Feature", "geometry": { "type": "Point", "coordinates": [8,8610927,49,989545] } },</v>
      </c>
      <c r="BN308" s="6" t="str">
        <f t="shared" si="127"/>
        <v>{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v>
      </c>
      <c r="BO308" s="6" t="str">
        <f t="shared" si="128"/>
        <v>{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 "type": "Feature", "geometry": { "type": "Point", "coordinates": [8,8610927,49,989545] } },</v>
      </c>
      <c r="BP308" s="6" t="s">
        <v>3381</v>
      </c>
    </row>
    <row r="309" spans="1:68" s="6" customFormat="1" x14ac:dyDescent="0.3">
      <c r="A309" s="18" t="str">
        <f>Table1[[#This Row],[Name]]</f>
        <v>Logistikzentrum</v>
      </c>
      <c r="B309" s="362">
        <v>8.5892625000000002</v>
      </c>
      <c r="C309" s="362">
        <v>50.0253473</v>
      </c>
      <c r="D309" s="18" t="str">
        <f>Table1[[#This Row],[Standortkategorie]]</f>
        <v>Verteilzentrum</v>
      </c>
      <c r="E309" s="18" t="str">
        <f>IF(Table1[[#This Row],[Zusatzinformation]]=0,"",Table1[[#This Row],[Zusatzinformation]])</f>
        <v>Logistiker am Flughafen FFM</v>
      </c>
      <c r="F309" s="47">
        <f>IF($D309&lt;&gt;"Busdepot",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10.62857142857143</v>
      </c>
      <c r="G309" s="47">
        <f>IF($D309&lt;&gt;"Busdepot",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7.9714285714285715</v>
      </c>
      <c r="H309" s="47">
        <f>(Table1[[#This Row],[Lieferfahrzeuge]]*'1-Konfiguration'!$D$16+(MAX(Table1[[#This Row],[Lieferfahrzeuge]]*'1-Konfiguration'!$D$16,Table1[[#This Row],[Lieferfahrzeugtore]]*'1-Konfiguration'!$D$14)))/2</f>
        <v>0</v>
      </c>
      <c r="I309" s="47">
        <f>Table1[[#This Row],[Müllfahrzeuge]]</f>
        <v>0</v>
      </c>
      <c r="J309" s="47">
        <f>Table1[[#This Row],[Betonmischfahrzeuge]]</f>
        <v>0</v>
      </c>
      <c r="K309" s="47">
        <f>(Table1[[#This Row],[Schiffe]]*'1-Konfiguration'!$D$16+(MAX(Table1[[#This Row],[Schiffe]]*'1-Konfiguration'!$D$16,Table1[[#This Row],[Anleger]]*'1-Konfiguration'!$D$14)))/2</f>
        <v>0</v>
      </c>
      <c r="L309" s="47">
        <f>IF($D309="Busdepot",IFERROR(Table1[[#This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09" s="47">
        <f>IF($D309="Busdepot",IFERROR(Table1[[#This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09" s="81">
        <f>VLOOKUP($F$7,'1-Konfiguration'!$D$24:$G$28,4,FALSE) * (VLOOKUP('5-Standortanalyse (Berechnung)'!$F$7,'1-Konfiguration'!$D$24:$F$28,2,FALSE)/100)*VLOOKUP('5-Standortanalyse (Berechnung)'!$F$7,'1-Konfiguration'!$D$24:$F$28,3,FALSE)*$F309</f>
        <v>55417.683908571438</v>
      </c>
      <c r="O309" s="81">
        <f>VLOOKUP($G$7,'1-Konfiguration'!$D$24:$G$28,4,FALSE) * (VLOOKUP('5-Standortanalyse (Berechnung)'!$G$7,'1-Konfiguration'!$D$24:$F$28,2,FALSE)/100)*VLOOKUP('5-Standortanalyse (Berechnung)'!$G$7,'1-Konfiguration'!$D$24:$F$28,3,FALSE)*$G309</f>
        <v>12232.954285714286</v>
      </c>
      <c r="P309" s="81">
        <f>VLOOKUP($H$7,'1-Konfiguration'!$D$24:$G$28,4,FALSE) * (VLOOKUP('5-Standortanalyse (Berechnung)'!$H$7,'1-Konfiguration'!$D$24:$F$28,2,FALSE)/100)*VLOOKUP('5-Standortanalyse (Berechnung)'!$H$7,'1-Konfiguration'!$D$24:$F$28,3,FALSE)*$H309</f>
        <v>0</v>
      </c>
      <c r="Q309" s="81">
        <f>VLOOKUP($I$7,'1-Konfiguration'!$D$24:$G$33,4,FALSE) * (VLOOKUP('5-Standortanalyse (Berechnung)'!$I$7,'1-Konfiguration'!$D$24:$F$33,2,FALSE)/100)*VLOOKUP('5-Standortanalyse (Berechnung)'!$I$7,'1-Konfiguration'!$D$24:$F$33,3,FALSE)*$I309</f>
        <v>0</v>
      </c>
      <c r="R309" s="81">
        <f>VLOOKUP($J$7,'1-Konfiguration'!$D$24:$G$33,4,FALSE) * (VLOOKUP('5-Standortanalyse (Berechnung)'!$J$7,'1-Konfiguration'!$D$24:$F$33,2,FALSE)/100)*VLOOKUP('5-Standortanalyse (Berechnung)'!$J$7,'1-Konfiguration'!$D$24:$F$33,3,FALSE)*$J309</f>
        <v>0</v>
      </c>
      <c r="S309" s="81">
        <f>VLOOKUP($K$7,'1-Konfiguration'!$D$24:$G$33,4,FALSE) * (VLOOKUP('5-Standortanalyse (Berechnung)'!$K$7,'1-Konfiguration'!$D$24:$F$33,2,FALSE)/100)*VLOOKUP('5-Standortanalyse (Berechnung)'!$K$7,'1-Konfiguration'!$D$24:$F$33,3,FALSE)*$K309</f>
        <v>0</v>
      </c>
      <c r="T309" s="81">
        <f>VLOOKUP($L$7,'1-Konfiguration'!$D$24:$G$28,4,FALSE) * (VLOOKUP('5-Standortanalyse (Berechnung)'!$L$7,'1-Konfiguration'!$D$24:$F$28,2,FALSE)/100)*VLOOKUP('5-Standortanalyse (Berechnung)'!$L$7,'1-Konfiguration'!$D$24:$F$28,3,FALSE)*$L309</f>
        <v>0</v>
      </c>
      <c r="U309" s="81">
        <f>VLOOKUP($M$7,'1-Konfiguration'!$D$24:$G$28,4,FALSE) * (VLOOKUP('5-Standortanalyse (Berechnung)'!$M$7,'1-Konfiguration'!$D$24:$F$28,2,FALSE)/100)*VLOOKUP('5-Standortanalyse (Berechnung)'!$M$7,'1-Konfiguration'!$D$24:$F$28,3,FALSE)*$M309</f>
        <v>0</v>
      </c>
      <c r="V309" s="81">
        <f>MMULT($N309:$P309,'1-Konfiguration'!G$54:G$56)+MMULT($Q309:$R309,'1-Konfiguration'!G$59:G$60)+MMULT($T309:$U309,'1-Konfiguration'!G$57:G$58)+($S309*'1-Konfiguration'!G$63)</f>
        <v>600.60677730694499</v>
      </c>
      <c r="W309" s="81">
        <f>MMULT($N309:$P309,'1-Konfiguration'!H$54:H$56)+MMULT($Q309:$R309,'1-Konfiguration'!H$59:H$60)+MMULT($T309:$U309,'1-Konfiguration'!H$57:H$58)+($S309*'1-Konfiguration'!H$63)</f>
        <v>2938.3620989092342</v>
      </c>
      <c r="X309" s="81">
        <f>MMULT($N309:$P309,'1-Konfiguration'!I$54:I$56)+MMULT($Q309:$R309,'1-Konfiguration'!I$59:I$60)+MMULT($T309:$U309,'1-Konfiguration'!I$57:I$58)+($S309*'1-Konfiguration'!I$63)</f>
        <v>7477.706631274692</v>
      </c>
      <c r="Y309" s="81">
        <f>MMULT($N309:$P309,'1-Konfiguration'!J$54:J$56)+MMULT($Q309:$R309,'1-Konfiguration'!J$59:J$60)+MMULT($T309:$U309,'1-Konfiguration'!J$57:J$58)+($S309*'1-Konfiguration'!J$63)</f>
        <v>14376.16869269659</v>
      </c>
      <c r="Z309" s="81">
        <f>MMULT($N309:$P309,'1-Konfiguration'!K$54:K$56)+MMULT($Q309:$R309,'1-Konfiguration'!K$59:K$60)+MMULT($T309:$U309,'1-Konfiguration'!K$57:K$58)+($S309*'1-Konfiguration'!K$63)</f>
        <v>1501.5169432673629</v>
      </c>
      <c r="AA309" s="81">
        <f>MMULT($N309:$P309,'1-Konfiguration'!L$54:L$56)+MMULT($Q309:$R309,'1-Konfiguration'!L$59:L$60)+MMULT($T309:$U309,'1-Konfiguration'!L$57:L$58)+($S309*'1-Konfiguration'!L$63)</f>
        <v>3982.7381850275287</v>
      </c>
      <c r="AB309" s="81">
        <f>MMULT($N309:$P309,'1-Konfiguration'!M$54:M$56)+MMULT($Q309:$R309,'1-Konfiguration'!M$59:M$60)+MMULT($T309:$U309,'1-Konfiguration'!M$57:M$58)+($S309*'1-Konfiguration'!M$63)</f>
        <v>10266.213659664207</v>
      </c>
      <c r="AC309" s="81">
        <f>MMULT($N309:$P309,'1-Konfiguration'!N$54:N$56)+MMULT($Q309:$R309,'1-Konfiguration'!N$59:N$60)+MMULT($T309:$U309,'1-Konfiguration'!N$57:N$58)+($S309*'1-Konfiguration'!N$63)</f>
        <v>22175.177472635689</v>
      </c>
      <c r="AF309" s="6">
        <f t="shared" si="112"/>
        <v>4</v>
      </c>
      <c r="AG309" s="6">
        <f t="shared" si="113"/>
        <v>12</v>
      </c>
      <c r="AH309" s="6">
        <f t="shared" si="114"/>
        <v>15</v>
      </c>
      <c r="AI309" s="6">
        <f t="shared" si="115"/>
        <v>19</v>
      </c>
      <c r="AJ309" s="6">
        <f t="shared" si="116"/>
        <v>12</v>
      </c>
      <c r="AK309" s="6">
        <f t="shared" si="117"/>
        <v>16</v>
      </c>
      <c r="AL309" s="6">
        <f t="shared" si="118"/>
        <v>21</v>
      </c>
      <c r="AM309" s="6">
        <f t="shared" si="119"/>
        <v>30</v>
      </c>
      <c r="AO309" s="5" t="str">
        <f t="shared" si="120"/>
        <v>{ "type": "Feature", "geometry": { "type": "Point", "coordinates": [8,5892625,50,0253473] } },</v>
      </c>
      <c r="AP309" s="5" t="str">
        <f t="shared" si="104"/>
        <v>{ "type": "Feature", "geometry": { "type": "Point", "coordinates": [8,5900625,50,0253473] } },</v>
      </c>
      <c r="AQ309" s="5" t="str">
        <f t="shared" si="105"/>
        <v>{ "type": "Feature", "geometry": { "type": "Point", "coordinates": [8,5892625,50,0258473] } },</v>
      </c>
      <c r="AR309" s="5" t="str">
        <f t="shared" si="106"/>
        <v>{ "type": "Feature", "geometry": { "type": "Point", "coordinates": [8,5892625,50,0248473] } },</v>
      </c>
      <c r="AS309" s="5" t="str">
        <f t="shared" si="107"/>
        <v>{ "type": "Feature", "geometry": { "type": "Point", "coordinates": [8,5884625,50,0253473] } },</v>
      </c>
      <c r="AT309" s="5" t="str">
        <f t="shared" si="108"/>
        <v>{ "type": "Feature", "geometry": { "type": "Point", "coordinates": [8,5884625,50,0248473] } },</v>
      </c>
      <c r="AU309" s="5" t="str">
        <f t="shared" si="109"/>
        <v>{ "type": "Feature", "geometry": { "type": "Point", "coordinates": [8,5900625,50,0258473] } },</v>
      </c>
      <c r="AV309" s="5" t="str">
        <f t="shared" si="110"/>
        <v>{ "type": "Feature", "geometry": { "type": "Point", "coordinates": [8,5884625,50,0258473] } },</v>
      </c>
      <c r="AW309" s="5" t="str">
        <f t="shared" si="111"/>
        <v>{ "type": "Feature", "geometry": { "type": "Point", "coordinates": [8,5900625,50,0248473] } },</v>
      </c>
      <c r="AX309" s="5" t="s">
        <v>753</v>
      </c>
      <c r="AY309" s="6" t="str">
        <f>REPT($AO309,VLOOKUP(AF309,'8-Intensitäten Heatmap'!$A$5:$L$232,$AO$3,FALSE))&amp;REPT($AP309,VLOOKUP(AF309,'8-Intensitäten Heatmap'!$A$5:$L$232,$AP$3,FALSE))&amp;REPT($AQ309,VLOOKUP(AF309,'8-Intensitäten Heatmap'!$A$5:$L$232,$AQ$3,FALSE))&amp;REPT($AR309,VLOOKUP(AF309,'8-Intensitäten Heatmap'!$A$5:$L$232,$AR$3,FALSE))&amp;REPT($AS309,VLOOKUP(AF309,'8-Intensitäten Heatmap'!$A$5:$L$232,$AS$3,FALSE))&amp;REPT($AT309,VLOOKUP(AF309,'8-Intensitäten Heatmap'!$A$5:$L$232,$AT$3,FALSE))&amp;REPT($AU309,VLOOKUP(AF309,'8-Intensitäten Heatmap'!$A$5:$L$232,$AU$3,FALSE))&amp;REPT($AV309,VLOOKUP(AF309,'8-Intensitäten Heatmap'!$A$5:$L$232,$AV$3,FALSE))&amp;REPT($AW309,VLOOKUP(AF309,'8-Intensitäten Heatmap'!$A$5:$L$232,$AW$3,FALSE))</f>
        <v>{ "type": "Feature", "geometry": { "type": "Point", "coordinates": [8,5892625,50,0253473] } },{ "type": "Feature", "geometry": { "type": "Point", "coordinates": [8,5900625,50,0253473] } },{ "type": "Feature", "geometry": { "type": "Point", "coordinates": [8,5892625,50,0258473] } },{ "type": "Feature", "geometry": { "type": "Point", "coordinates": [8,5892625,50,0248473] } },</v>
      </c>
      <c r="AZ309" s="6" t="str">
        <f>REPT($AO309,VLOOKUP(AG309,'8-Intensitäten Heatmap'!$A$5:$L$232,$AO$3,FALSE))&amp;REPT($AP309,VLOOKUP(AG309,'8-Intensitäten Heatmap'!$A$5:$L$232,$AP$3,FALSE))&amp;REPT($AQ309,VLOOKUP(AG309,'8-Intensitäten Heatmap'!$A$5:$L$232,$AQ$3,FALSE))&amp;REPT($AR309,VLOOKUP(AG309,'8-Intensitäten Heatmap'!$A$5:$L$232,$AR$3,FALSE))&amp;REPT($AS309,VLOOKUP(AG309,'8-Intensitäten Heatmap'!$A$5:$L$232,$AS$3,FALSE))&amp;REPT($AT309,VLOOKUP(AG309,'8-Intensitäten Heatmap'!$A$5:$L$232,$AT$3,FALSE))&amp;REPT($AU309,VLOOKUP(AG309,'8-Intensitäten Heatmap'!$A$5:$L$232,$AU$3,FALSE))&amp;REPT($AV309,VLOOKUP(AG309,'8-Intensitäten Heatmap'!$A$5:$L$232,$AV$3,FALSE))&amp;REPT($AW309,VLOOKUP(AG309,'8-Intensitäten Heatmap'!$A$5:$L$232,$AW$3,FALSE))</f>
        <v>{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[8,5892625,50,0248473] } },{ "type": "Feature", "geometry": { "type": "Point", "coordinates": [8,5884625,50,0253473] } },{ "type": "Feature", "geometry": { "type": "Point", "coordinates": [8,5884625,50,0248473] } },{ "type": "Feature", "geometry": { "type": "Point", "coordinates": [8,5900625,50,0258473] } },{ "type": "Feature", "geometry": { "type": "Point", "coordinates": [8,5884625,50,0258473] } },{ "type": "Feature", "geometry": { "type": "Point", "coordinates": [8,5900625,50,0248473] } },</v>
      </c>
      <c r="BA309" s="6" t="str">
        <f>REPT($AO309,VLOOKUP(AH309,'8-Intensitäten Heatmap'!$A$5:$L$232,$AO$3,FALSE))&amp;REPT($AP309,VLOOKUP(AH309,'8-Intensitäten Heatmap'!$A$5:$L$232,$AP$3,FALSE))&amp;REPT($AQ309,VLOOKUP(AH309,'8-Intensitäten Heatmap'!$A$5:$L$232,$AQ$3,FALSE))&amp;REPT($AR309,VLOOKUP(AH309,'8-Intensitäten Heatmap'!$A$5:$L$232,$AR$3,FALSE))&amp;REPT($AS309,VLOOKUP(AH309,'8-Intensitäten Heatmap'!$A$5:$L$232,$AS$3,FALSE))&amp;REPT($AT309,VLOOKUP(AH309,'8-Intensitäten Heatmap'!$A$5:$L$232,$AT$3,FALSE))&amp;REPT($AU309,VLOOKUP(AH309,'8-Intensitäten Heatmap'!$A$5:$L$232,$AU$3,FALSE))&amp;REPT($AV309,VLOOKUP(AH309,'8-Intensitäten Heatmap'!$A$5:$L$232,$AV$3,FALSE))&amp;REPT($AW309,VLOOKUP(AH309,'8-Intensitäten Heatmap'!$A$5:$L$232,$AW$3,FALSE))</f>
        <v>{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[8,5892625,50,0248473] } },{ "type": "Feature", "geometry": { "type": "Point", "coordinates": [8,5892625,50,0248473] } },{ "type": "Feature", "geometry": { "type": "Point", "coordinates": [8,5884625,50,0253473] } },{ "type": "Feature", "geometry": { "type": "Point", "coordinates": [8,5884625,50,0253473] } },{ "type": "Feature", "geometry": { "type": "Point", "coordinates": [8,5884625,50,0248473] } },{ "type": "Feature", "geometry": { "type": "Point", "coordinates": [8,5884625,50,0248473] } },{ "type": "Feature", "geometry": { "type": "Point", "coordinates": [8,5900625,50,0258473] } },{ "type": "Feature", "geometry": { "type": "Point", "coordinates": [8,5884625,50,0258473] } },{ "type": "Feature", "geometry": { "type": "Point", "coordinates": [8,5900625,50,0248473] } },</v>
      </c>
      <c r="BB309" s="6" t="str">
        <f>REPT($AO309,VLOOKUP(AI309,'8-Intensitäten Heatmap'!$A$5:$L$232,$AO$3,FALSE))&amp;REPT($AP309,VLOOKUP(AI309,'8-Intensitäten Heatmap'!$A$5:$L$232,$AP$3,FALSE))&amp;REPT($AQ309,VLOOKUP(AI309,'8-Intensitäten Heatmap'!$A$5:$L$232,$AQ$3,FALSE))&amp;REPT($AR309,VLOOKUP(AI309,'8-Intensitäten Heatmap'!$A$5:$L$232,$AR$3,FALSE))&amp;REPT($AS309,VLOOKUP(AI309,'8-Intensitäten Heatmap'!$A$5:$L$232,$AS$3,FALSE))&amp;REPT($AT309,VLOOKUP(AI309,'8-Intensitäten Heatmap'!$A$5:$L$232,$AT$3,FALSE))&amp;REPT($AU309,VLOOKUP(AI309,'8-Intensitäten Heatmap'!$A$5:$L$232,$AU$3,FALSE))&amp;REPT($AV309,VLOOKUP(AI309,'8-Intensitäten Heatmap'!$A$5:$L$232,$AV$3,FALSE))&amp;REPT($AW309,VLOOKUP(AI309,'8-Intensitäten Heatmap'!$A$5:$L$232,$AW$3,FALSE))</f>
        <v>{ "type": "Feature", "geometry": { "type": "Point", "coordinates": [8,5892625,50,0253473] } },{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[8,5892625,50,0248473] } },{ "type": "Feature", "geometry": { "type": "Point", "coordinates": [8,5892625,50,0248473] } },{ "type": "Feature", "geometry": { "type": "Point", "coordinates": [8,5884625,50,0253473] } },{ "type": "Feature", "geometry": { "type": "Point", "coordinates": [8,5884625,50,0253473] } },{ "type": "Feature", "geometry": { "type": "Point", "coordinates": [8,5884625,50,0248473] } },{ "type": "Feature", "geometry": { "type": "Point", "coordinates": [8,5884625,50,0248473] } },{ "type": "Feature", "geometry": { "type": "Point", "coordinates": [8,5900625,50,0258473] } },{ "type": "Feature", "geometry": { "type": "Point", "coordinates": [8,5900625,50,0258473] } },{ "type": "Feature", "geometry": { "type": "Point", "coordinates": [8,5884625,50,0258473] } },{ "type": "Feature", "geometry": { "type": "Point", "coordinates": [8,5884625,50,0258473] } },{ "type": "Feature", "geometry": { "type": "Point", "coordinates": [8,5900625,50,0248473] } },{ "type": "Feature", "geometry": { "type": "Point", "coordinates": [8,5900625,50,0248473] } },</v>
      </c>
      <c r="BC309" s="6" t="str">
        <f>REPT($AO309,VLOOKUP(AJ309,'8-Intensitäten Heatmap'!$A$5:$L$232,$AO$3,FALSE))&amp;REPT($AP309,VLOOKUP(AJ309,'8-Intensitäten Heatmap'!$A$5:$L$232,$AP$3,FALSE))&amp;REPT($AQ309,VLOOKUP(AJ309,'8-Intensitäten Heatmap'!$A$5:$L$232,$AQ$3,FALSE))&amp;REPT($AR309,VLOOKUP(AJ309,'8-Intensitäten Heatmap'!$A$5:$L$232,$AR$3,FALSE))&amp;REPT($AS309,VLOOKUP(AJ309,'8-Intensitäten Heatmap'!$A$5:$L$232,$AS$3,FALSE))&amp;REPT($AT309,VLOOKUP(AJ309,'8-Intensitäten Heatmap'!$A$5:$L$232,$AT$3,FALSE))&amp;REPT($AU309,VLOOKUP(AJ309,'8-Intensitäten Heatmap'!$A$5:$L$232,$AU$3,FALSE))&amp;REPT($AV309,VLOOKUP(AJ309,'8-Intensitäten Heatmap'!$A$5:$L$232,$AV$3,FALSE))&amp;REPT($AW309,VLOOKUP(AJ309,'8-Intensitäten Heatmap'!$A$5:$L$232,$AW$3,FALSE))</f>
        <v>{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[8,5892625,50,0248473] } },{ "type": "Feature", "geometry": { "type": "Point", "coordinates": [8,5884625,50,0253473] } },{ "type": "Feature", "geometry": { "type": "Point", "coordinates": [8,5884625,50,0248473] } },{ "type": "Feature", "geometry": { "type": "Point", "coordinates": [8,5900625,50,0258473] } },{ "type": "Feature", "geometry": { "type": "Point", "coordinates": [8,5884625,50,0258473] } },{ "type": "Feature", "geometry": { "type": "Point", "coordinates": [8,5900625,50,0248473] } },</v>
      </c>
      <c r="BD309" s="6" t="str">
        <f>REPT($AO309,VLOOKUP(AK309,'8-Intensitäten Heatmap'!$A$5:$L$232,$AO$3,FALSE))&amp;REPT($AP309,VLOOKUP(AK309,'8-Intensitäten Heatmap'!$A$5:$L$232,$AP$3,FALSE))&amp;REPT($AQ309,VLOOKUP(AK309,'8-Intensitäten Heatmap'!$A$5:$L$232,$AQ$3,FALSE))&amp;REPT($AR309,VLOOKUP(AK309,'8-Intensitäten Heatmap'!$A$5:$L$232,$AR$3,FALSE))&amp;REPT($AS309,VLOOKUP(AK309,'8-Intensitäten Heatmap'!$A$5:$L$232,$AS$3,FALSE))&amp;REPT($AT309,VLOOKUP(AK309,'8-Intensitäten Heatmap'!$A$5:$L$232,$AT$3,FALSE))&amp;REPT($AU309,VLOOKUP(AK309,'8-Intensitäten Heatmap'!$A$5:$L$232,$AU$3,FALSE))&amp;REPT($AV309,VLOOKUP(AK309,'8-Intensitäten Heatmap'!$A$5:$L$232,$AV$3,FALSE))&amp;REPT($AW309,VLOOKUP(AK309,'8-Intensitäten Heatmap'!$A$5:$L$232,$AW$3,FALSE))</f>
        <v>{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[8,5892625,50,0248473] } },{ "type": "Feature", "geometry": { "type": "Point", "coordinates": [8,5892625,50,0248473] } },{ "type": "Feature", "geometry": { "type": "Point", "coordinates": [8,5884625,50,0253473] } },{ "type": "Feature", "geometry": { "type": "Point", "coordinates": [8,5884625,50,0253473] } },{ "type": "Feature", "geometry": { "type": "Point", "coordinates": [8,5884625,50,0248473] } },{ "type": "Feature", "geometry": { "type": "Point", "coordinates": [8,5884625,50,0248473] } },{ "type": "Feature", "geometry": { "type": "Point", "coordinates": [8,5900625,50,0258473] } },{ "type": "Feature", "geometry": { "type": "Point", "coordinates": [8,5900625,50,0258473] } },{ "type": "Feature", "geometry": { "type": "Point", "coordinates": [8,5884625,50,0258473] } },{ "type": "Feature", "geometry": { "type": "Point", "coordinates": [8,5900625,50,0248473] } },</v>
      </c>
      <c r="BE309" s="6" t="str">
        <f>REPT($AO309,VLOOKUP(AL309,'8-Intensitäten Heatmap'!$A$5:$L$232,$AO$3,FALSE))&amp;REPT($AP309,VLOOKUP(AL309,'8-Intensitäten Heatmap'!$A$5:$L$232,$AP$3,FALSE))&amp;REPT($AQ309,VLOOKUP(AL309,'8-Intensitäten Heatmap'!$A$5:$L$232,$AQ$3,FALSE))&amp;REPT($AR309,VLOOKUP(AL309,'8-Intensitäten Heatmap'!$A$5:$L$232,$AR$3,FALSE))&amp;REPT($AS309,VLOOKUP(AL309,'8-Intensitäten Heatmap'!$A$5:$L$232,$AS$3,FALSE))&amp;REPT($AT309,VLOOKUP(AL309,'8-Intensitäten Heatmap'!$A$5:$L$232,$AT$3,FALSE))&amp;REPT($AU309,VLOOKUP(AL309,'8-Intensitäten Heatmap'!$A$5:$L$232,$AU$3,FALSE))&amp;REPT($AV309,VLOOKUP(AL309,'8-Intensitäten Heatmap'!$A$5:$L$232,$AV$3,FALSE))&amp;REPT($AW309,VLOOKUP(AL309,'8-Intensitäten Heatmap'!$A$5:$L$232,$AW$3,FALSE))</f>
        <v>{ "type": "Feature", "geometry": { "type": "Point", "coordinates": [8,5892625,50,0253473] } },{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[8,5892625,50,0258473] } },{ "type": "Feature", "geometry": { "type": "Point", "coordinates": [8,5892625,50,0248473] } },{ "type": "Feature", "geometry": { "type": "Point", "coordinates": [8,5892625,50,0248473] } },{ "type": "Feature", "geometry": { "type": "Point", "coordinates": [8,5884625,50,0253473] } },{ "type": "Feature", "geometry": { "type": "Point", "coordinates": [8,5884625,50,0253473] } },{ "type": "Feature", "geometry": { "type": "Point", "coordinates": [8,5884625,50,0248473] } },{ "type": "Feature", "geometry": { "type": "Point", "coordinates": [8,5884625,50,0248473] } },{ "type": "Feature", "geometry": { "type": "Point", "coordinates": [8,5900625,50,0258473] } },{ "type": "Feature", "geometry": { "type": "Point", "coordinates": [8,5900625,50,0258473] } },{ "type": "Feature", "geometry": { "type": "Point", "coordinates": [8,5884625,50,0258473] } },{ "type": "Feature", "geometry": { "type": "Point", "coordinates": [8,5884625,50,0258473] } },{ "type": "Feature", "geometry": { "type": "Point", "coordinates": [8,5900625,50,0248473] } },{ "type": "Feature", "geometry": { "type": "Point", "coordinates": [8,5900625,50,0248473] } },</v>
      </c>
      <c r="BF309" s="6" t="str">
        <f>REPT($AO309,VLOOKUP(AM309,'8-Intensitäten Heatmap'!$A$5:$L$232,$AO$3,FALSE))&amp;REPT($AP309,VLOOKUP(AM309,'8-Intensitäten Heatmap'!$A$5:$L$232,$AP$3,FALSE))&amp;REPT($AQ309,VLOOKUP(AM309,'8-Intensitäten Heatmap'!$A$5:$L$232,$AQ$3,FALSE))&amp;REPT($AR309,VLOOKUP(AM309,'8-Intensitäten Heatmap'!$A$5:$L$232,$AR$3,FALSE))&amp;REPT($AS309,VLOOKUP(AM309,'8-Intensitäten Heatmap'!$A$5:$L$232,$AS$3,FALSE))&amp;REPT($AT309,VLOOKUP(AM309,'8-Intensitäten Heatmap'!$A$5:$L$232,$AT$3,FALSE))&amp;REPT($AU309,VLOOKUP(AM309,'8-Intensitäten Heatmap'!$A$5:$L$232,$AU$3,FALSE))&amp;REPT($AV309,VLOOKUP(AM309,'8-Intensitäten Heatmap'!$A$5:$L$232,$AV$3,FALSE))&amp;REPT($AW309,VLOOKUP(AM309,'8-Intensitäten Heatmap'!$A$5:$L$232,$AW$3,FALSE))</f>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[8,5900625,50,0253473] } },{ "type": "Feature", "geometry": { "type": "Point", "coordinates": [8,5900625,50,0253473] } },{ "type": "Feature", "geometry": { "type": "Point", "coordinates": [8,5900625,50,0253473] } },{ "type": "Feature", "geometry": { "type": "Point", "coordinates": [8,5900625,50,0253473] } },{ "type": "Feature", "geometry": { "type": "Point", "coordinates": [8,5892625,50,0258473] } },{ "type": "Feature", "geometry": { "type": "Point", "coordinates": [8,5892625,50,0258473] } },{ "type": "Feature", "geometry": { "type": "Point", "coordinates": [8,5892625,50,0258473] } },{ "type": "Feature", "geometry": { "type": "Point", "coordinates": [8,5892625,50,0258473] } },{ "type": "Feature", "geometry": { "type": "Point", "coordinates": [8,5892625,50,0248473] } },{ "type": "Feature", "geometry": { "type": "Point", "coordinates": [8,5892625,50,0248473] } },{ "type": "Feature", "geometry": { "type": "Point", "coordinates": [8,5892625,50,0248473] } },{ "type": "Feature", "geometry": { "type": "Point", "coordinates": [8,5884625,50,0253473] } },{ "type": "Feature", "geometry": { "type": "Point", "coordinates": [8,5884625,50,0253473] } },{ "type": "Feature", "geometry": { "type": "Point", "coordinates": [8,5884625,50,0253473] } },{ "type": "Feature", "geometry": { "type": "Point", "coordinates": [8,5884625,50,0248473] } },{ "type": "Feature", "geometry": { "type": "Point", "coordinates": [8,5884625,50,0248473] } },{ "type": "Feature", "geometry": { "type": "Point", "coordinates": [8,5884625,50,0248473] } },{ "type": "Feature", "geometry": { "type": "Point", "coordinates": [8,5900625,50,0258473] } },{ "type": "Feature", "geometry": { "type": "Point", "coordinates": [8,5900625,50,0258473] } },{ "type": "Feature", "geometry": { "type": "Point", "coordinates": [8,5900625,50,0258473] } },{ "type": "Feature", "geometry": { "type": "Point", "coordinates": [8,5884625,50,0258473] } },{ "type": "Feature", "geometry": { "type": "Point", "coordinates": [8,5884625,50,0258473] } },{ "type": "Feature", "geometry": { "type": "Point", "coordinates": [8,5884625,50,0258473] } },{ "type": "Feature", "geometry": { "type": "Point", "coordinates": [8,5900625,50,0248473] } },{ "type": "Feature", "geometry": { "type": "Point", "coordinates": [8,5900625,50,0248473] } },{ "type": "Feature", "geometry": { "type": "Point", "coordinates": [8,5900625,50,0248473] } },</v>
      </c>
      <c r="BG309" s="6" t="s">
        <v>753</v>
      </c>
      <c r="BH309" s="6" t="str">
        <f t="shared" si="121"/>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v>
      </c>
      <c r="BI309" s="6" t="str">
        <f t="shared" si="122"/>
        <v>{ "type": "Feature", "geometry": { "type": "Point", "coordinates": [8,5892625,50,0253473] } },{ "type": "Feature", "geometry": { "type": "Point", "coordinates": [8,5892625,50,0253473] } },</v>
      </c>
      <c r="BJ309" s="6" t="str">
        <f t="shared" si="123"/>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v>
      </c>
      <c r="BK309" s="6" t="str">
        <f t="shared" si="124"/>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v>
      </c>
      <c r="BL309" s="6" t="str">
        <f t="shared" si="125"/>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v>
      </c>
      <c r="BM309" s="6" t="str">
        <f t="shared" si="126"/>
        <v>{ "type": "Feature", "geometry": { "type": "Point", "coordinates": [8,5892625,50,0253473] } },{ "type": "Feature", "geometry": { "type": "Point", "coordinates": [8,5892625,50,0253473] } },{ "type": "Feature", "geometry": { "type": "Point", "coordinates": [8,5892625,50,0253473] } },</v>
      </c>
      <c r="BN309" s="6" t="str">
        <f t="shared" si="127"/>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v>
      </c>
      <c r="BO309" s="6" t="str">
        <f t="shared" si="128"/>
        <v>{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 "type": "Feature", "geometry": { "type": "Point", "coordinates": [8,5892625,50,0253473] } },</v>
      </c>
      <c r="BP309" s="6" t="s">
        <v>3381</v>
      </c>
    </row>
    <row r="310" spans="1:68" s="6" customFormat="1" x14ac:dyDescent="0.3">
      <c r="A310" s="18" t="str">
        <f>Table1[[#This Row],[Name]]</f>
        <v>Logosys Logistik GmbH</v>
      </c>
      <c r="B310" s="362">
        <v>8.6380219999999994</v>
      </c>
      <c r="C310" s="362">
        <v>49.891068699999998</v>
      </c>
      <c r="D310" s="18" t="str">
        <f>Table1[[#This Row],[Standortkategorie]]</f>
        <v>Verteilzentrum</v>
      </c>
      <c r="E310" s="18" t="str">
        <f>IF(Table1[[#This Row],[Zusatzinformation]]=0,"",Table1[[#This Row],[Zusatzinformation]])</f>
        <v/>
      </c>
      <c r="F310" s="47">
        <f>IF($D310&lt;&gt;"Busdepot",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4.6666666666666661</v>
      </c>
      <c r="G310" s="47">
        <f>IF($D310&lt;&gt;"Busdepot",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2.333333333333333</v>
      </c>
      <c r="H310" s="47">
        <f>(Table1[[#This Row],[Lieferfahrzeuge]]*'1-Konfiguration'!$D$16+(MAX(Table1[[#This Row],[Lieferfahrzeuge]]*'1-Konfiguration'!$D$16,Table1[[#This Row],[Lieferfahrzeugtore]]*'1-Konfiguration'!$D$14)))/2</f>
        <v>0</v>
      </c>
      <c r="I310" s="47">
        <f>Table1[[#This Row],[Müllfahrzeuge]]</f>
        <v>0</v>
      </c>
      <c r="J310" s="47">
        <f>Table1[[#This Row],[Betonmischfahrzeuge]]</f>
        <v>0</v>
      </c>
      <c r="K310" s="47">
        <f>(Table1[[#This Row],[Schiffe]]*'1-Konfiguration'!$D$16+(MAX(Table1[[#This Row],[Schiffe]]*'1-Konfiguration'!$D$16,Table1[[#This Row],[Anleger]]*'1-Konfiguration'!$D$14)))/2</f>
        <v>0</v>
      </c>
      <c r="L310" s="47">
        <f>IF($D310="Busdepot",IFERROR(Table1[[#This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0" s="47">
        <f>IF($D310="Busdepot",IFERROR(Table1[[#This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0" s="81">
        <f>VLOOKUP($F$7,'1-Konfiguration'!$D$24:$G$28,4,FALSE) * (VLOOKUP('5-Standortanalyse (Berechnung)'!$F$7,'1-Konfiguration'!$D$24:$F$28,2,FALSE)/100)*VLOOKUP('5-Standortanalyse (Berechnung)'!$F$7,'1-Konfiguration'!$D$24:$F$28,3,FALSE)*$F310</f>
        <v>24332.137199999997</v>
      </c>
      <c r="O310" s="81">
        <f>VLOOKUP($G$7,'1-Konfiguration'!$D$24:$G$28,4,FALSE) * (VLOOKUP('5-Standortanalyse (Berechnung)'!$G$7,'1-Konfiguration'!$D$24:$F$28,2,FALSE)/100)*VLOOKUP('5-Standortanalyse (Berechnung)'!$G$7,'1-Konfiguration'!$D$24:$F$28,3,FALSE)*$G310</f>
        <v>3580.7333333333327</v>
      </c>
      <c r="P310" s="81">
        <f>VLOOKUP($H$7,'1-Konfiguration'!$D$24:$G$28,4,FALSE) * (VLOOKUP('5-Standortanalyse (Berechnung)'!$H$7,'1-Konfiguration'!$D$24:$F$28,2,FALSE)/100)*VLOOKUP('5-Standortanalyse (Berechnung)'!$H$7,'1-Konfiguration'!$D$24:$F$28,3,FALSE)*$H310</f>
        <v>0</v>
      </c>
      <c r="Q310" s="81">
        <f>VLOOKUP($I$7,'1-Konfiguration'!$D$24:$G$33,4,FALSE) * (VLOOKUP('5-Standortanalyse (Berechnung)'!$I$7,'1-Konfiguration'!$D$24:$F$33,2,FALSE)/100)*VLOOKUP('5-Standortanalyse (Berechnung)'!$I$7,'1-Konfiguration'!$D$24:$F$33,3,FALSE)*$I310</f>
        <v>0</v>
      </c>
      <c r="R310" s="81">
        <f>VLOOKUP($J$7,'1-Konfiguration'!$D$24:$G$33,4,FALSE) * (VLOOKUP('5-Standortanalyse (Berechnung)'!$J$7,'1-Konfiguration'!$D$24:$F$33,2,FALSE)/100)*VLOOKUP('5-Standortanalyse (Berechnung)'!$J$7,'1-Konfiguration'!$D$24:$F$33,3,FALSE)*$J310</f>
        <v>0</v>
      </c>
      <c r="S310" s="81">
        <f>VLOOKUP($K$7,'1-Konfiguration'!$D$24:$G$33,4,FALSE) * (VLOOKUP('5-Standortanalyse (Berechnung)'!$K$7,'1-Konfiguration'!$D$24:$F$33,2,FALSE)/100)*VLOOKUP('5-Standortanalyse (Berechnung)'!$K$7,'1-Konfiguration'!$D$24:$F$33,3,FALSE)*$K310</f>
        <v>0</v>
      </c>
      <c r="T310" s="81">
        <f>VLOOKUP($L$7,'1-Konfiguration'!$D$24:$G$28,4,FALSE) * (VLOOKUP('5-Standortanalyse (Berechnung)'!$L$7,'1-Konfiguration'!$D$24:$F$28,2,FALSE)/100)*VLOOKUP('5-Standortanalyse (Berechnung)'!$L$7,'1-Konfiguration'!$D$24:$F$28,3,FALSE)*$L310</f>
        <v>0</v>
      </c>
      <c r="U310" s="81">
        <f>VLOOKUP($M$7,'1-Konfiguration'!$D$24:$G$28,4,FALSE) * (VLOOKUP('5-Standortanalyse (Berechnung)'!$M$7,'1-Konfiguration'!$D$24:$F$28,2,FALSE)/100)*VLOOKUP('5-Standortanalyse (Berechnung)'!$M$7,'1-Konfiguration'!$D$24:$F$28,3,FALSE)*$M310</f>
        <v>0</v>
      </c>
      <c r="V310" s="81">
        <f>MMULT($N310:$P310,'1-Konfiguration'!G$54:G$56)+MMULT($Q310:$R310,'1-Konfiguration'!G$59:G$60)+MMULT($T310:$U310,'1-Konfiguration'!G$57:G$58)+($S310*'1-Konfiguration'!G$63)</f>
        <v>245.23335448310297</v>
      </c>
      <c r="W310" s="81">
        <f>MMULT($N310:$P310,'1-Konfiguration'!H$54:H$56)+MMULT($Q310:$R310,'1-Konfiguration'!H$59:H$60)+MMULT($T310:$U310,'1-Konfiguration'!H$57:H$58)+($S310*'1-Konfiguration'!H$63)</f>
        <v>1177.0814584283314</v>
      </c>
      <c r="X310" s="81">
        <f>MMULT($N310:$P310,'1-Konfiguration'!I$54:I$56)+MMULT($Q310:$R310,'1-Konfiguration'!I$59:I$60)+MMULT($T310:$U310,'1-Konfiguration'!I$57:I$58)+($S310*'1-Konfiguration'!I$63)</f>
        <v>2978.9515625536724</v>
      </c>
      <c r="Y310" s="81">
        <f>MMULT($N310:$P310,'1-Konfiguration'!J$54:J$56)+MMULT($Q310:$R310,'1-Konfiguration'!J$59:J$60)+MMULT($T310:$U310,'1-Konfiguration'!J$57:J$58)+($S310*'1-Konfiguration'!J$63)</f>
        <v>5809.614175925004</v>
      </c>
      <c r="Z310" s="81">
        <f>MMULT($N310:$P310,'1-Konfiguration'!K$54:K$56)+MMULT($Q310:$R310,'1-Konfiguration'!K$59:K$60)+MMULT($T310:$U310,'1-Konfiguration'!K$57:K$58)+($S310*'1-Konfiguration'!K$63)</f>
        <v>613.0833862077576</v>
      </c>
      <c r="AA310" s="81">
        <f>MMULT($N310:$P310,'1-Konfiguration'!L$54:L$56)+MMULT($Q310:$R310,'1-Konfiguration'!L$59:L$60)+MMULT($T310:$U310,'1-Konfiguration'!L$57:L$58)+($S310*'1-Konfiguration'!L$63)</f>
        <v>1604.0801666041132</v>
      </c>
      <c r="AB310" s="81">
        <f>MMULT($N310:$P310,'1-Konfiguration'!M$54:M$56)+MMULT($Q310:$R310,'1-Konfiguration'!M$59:M$60)+MMULT($T310:$U310,'1-Konfiguration'!M$57:M$58)+($S310*'1-Konfiguration'!M$63)</f>
        <v>4094.8779578909789</v>
      </c>
      <c r="AC310" s="81">
        <f>MMULT($N310:$P310,'1-Konfiguration'!N$54:N$56)+MMULT($Q310:$R310,'1-Konfiguration'!N$59:N$60)+MMULT($T310:$U310,'1-Konfiguration'!N$57:N$58)+($S310*'1-Konfiguration'!N$63)</f>
        <v>8965.6227595045693</v>
      </c>
      <c r="AF310" s="6">
        <f t="shared" si="112"/>
        <v>2</v>
      </c>
      <c r="AG310" s="6">
        <f t="shared" si="113"/>
        <v>5</v>
      </c>
      <c r="AH310" s="6">
        <f t="shared" si="114"/>
        <v>6</v>
      </c>
      <c r="AI310" s="6">
        <f t="shared" si="115"/>
        <v>8</v>
      </c>
      <c r="AJ310" s="6">
        <f t="shared" si="116"/>
        <v>5</v>
      </c>
      <c r="AK310" s="6">
        <f t="shared" si="117"/>
        <v>6</v>
      </c>
      <c r="AL310" s="6">
        <f t="shared" si="118"/>
        <v>8</v>
      </c>
      <c r="AM310" s="6">
        <f t="shared" si="119"/>
        <v>12</v>
      </c>
      <c r="AO310" s="5" t="str">
        <f t="shared" si="120"/>
        <v>{ "type": "Feature", "geometry": { "type": "Point", "coordinates": [8,638022,49,8910687] } },</v>
      </c>
      <c r="AP310" s="5" t="str">
        <f t="shared" si="104"/>
        <v>{ "type": "Feature", "geometry": { "type": "Point", "coordinates": [8,638822,49,8910687] } },</v>
      </c>
      <c r="AQ310" s="5" t="str">
        <f t="shared" si="105"/>
        <v>{ "type": "Feature", "geometry": { "type": "Point", "coordinates": [8,638022,49,8915687] } },</v>
      </c>
      <c r="AR310" s="5" t="str">
        <f t="shared" si="106"/>
        <v>{ "type": "Feature", "geometry": { "type": "Point", "coordinates": [8,638022,49,8905687] } },</v>
      </c>
      <c r="AS310" s="5" t="str">
        <f t="shared" si="107"/>
        <v>{ "type": "Feature", "geometry": { "type": "Point", "coordinates": [8,637222,49,8910687] } },</v>
      </c>
      <c r="AT310" s="5" t="str">
        <f t="shared" si="108"/>
        <v>{ "type": "Feature", "geometry": { "type": "Point", "coordinates": [8,637222,49,8905687] } },</v>
      </c>
      <c r="AU310" s="5" t="str">
        <f t="shared" si="109"/>
        <v>{ "type": "Feature", "geometry": { "type": "Point", "coordinates": [8,638822,49,8915687] } },</v>
      </c>
      <c r="AV310" s="5" t="str">
        <f t="shared" si="110"/>
        <v>{ "type": "Feature", "geometry": { "type": "Point", "coordinates": [8,637222,49,8915687] } },</v>
      </c>
      <c r="AW310" s="5" t="str">
        <f t="shared" si="111"/>
        <v>{ "type": "Feature", "geometry": { "type": "Point", "coordinates": [8,638822,49,8905687] } },</v>
      </c>
      <c r="AX310" s="5" t="s">
        <v>753</v>
      </c>
      <c r="AY310" s="6" t="str">
        <f>REPT($AO310,VLOOKUP(AF310,'8-Intensitäten Heatmap'!$A$5:$L$232,$AO$3,FALSE))&amp;REPT($AP310,VLOOKUP(AF310,'8-Intensitäten Heatmap'!$A$5:$L$232,$AP$3,FALSE))&amp;REPT($AQ310,VLOOKUP(AF310,'8-Intensitäten Heatmap'!$A$5:$L$232,$AQ$3,FALSE))&amp;REPT($AR310,VLOOKUP(AF310,'8-Intensitäten Heatmap'!$A$5:$L$232,$AR$3,FALSE))&amp;REPT($AS310,VLOOKUP(AF310,'8-Intensitäten Heatmap'!$A$5:$L$232,$AS$3,FALSE))&amp;REPT($AT310,VLOOKUP(AF310,'8-Intensitäten Heatmap'!$A$5:$L$232,$AT$3,FALSE))&amp;REPT($AU310,VLOOKUP(AF310,'8-Intensitäten Heatmap'!$A$5:$L$232,$AU$3,FALSE))&amp;REPT($AV310,VLOOKUP(AF310,'8-Intensitäten Heatmap'!$A$5:$L$232,$AV$3,FALSE))&amp;REPT($AW310,VLOOKUP(AF310,'8-Intensitäten Heatmap'!$A$5:$L$232,$AW$3,FALSE))</f>
        <v>{ "type": "Feature", "geometry": { "type": "Point", "coordinates": [8,638022,49,8910687] } },{ "type": "Feature", "geometry": { "type": "Point", "coordinates": [8,638822,49,8910687] } },</v>
      </c>
      <c r="AZ310" s="6" t="str">
        <f>REPT($AO310,VLOOKUP(AG310,'8-Intensitäten Heatmap'!$A$5:$L$232,$AO$3,FALSE))&amp;REPT($AP310,VLOOKUP(AG310,'8-Intensitäten Heatmap'!$A$5:$L$232,$AP$3,FALSE))&amp;REPT($AQ310,VLOOKUP(AG310,'8-Intensitäten Heatmap'!$A$5:$L$232,$AQ$3,FALSE))&amp;REPT($AR310,VLOOKUP(AG310,'8-Intensitäten Heatmap'!$A$5:$L$232,$AR$3,FALSE))&amp;REPT($AS310,VLOOKUP(AG310,'8-Intensitäten Heatmap'!$A$5:$L$232,$AS$3,FALSE))&amp;REPT($AT310,VLOOKUP(AG310,'8-Intensitäten Heatmap'!$A$5:$L$232,$AT$3,FALSE))&amp;REPT($AU310,VLOOKUP(AG310,'8-Intensitäten Heatmap'!$A$5:$L$232,$AU$3,FALSE))&amp;REPT($AV310,VLOOKUP(AG310,'8-Intensitäten Heatmap'!$A$5:$L$232,$AV$3,FALSE))&amp;REPT($AW310,VLOOKUP(AG310,'8-Intensitäten Heatmap'!$A$5:$L$232,$AW$3,FALSE))</f>
        <v>{ "type": "Feature", "geometry": { "type": "Point", "coordinates": [8,638022,49,8910687] } },{ "type": "Feature", "geometry": { "type": "Point", "coordinates": [8,638822,49,8910687] } },{ "type": "Feature", "geometry": { "type": "Point", "coordinates": [8,638022,49,8915687] } },{ "type": "Feature", "geometry": { "type": "Point", "coordinates": [8,638022,49,8905687] } },{ "type": "Feature", "geometry": { "type": "Point", "coordinates": [8,637222,49,8910687] } },</v>
      </c>
      <c r="BA310" s="6" t="str">
        <f>REPT($AO310,VLOOKUP(AH310,'8-Intensitäten Heatmap'!$A$5:$L$232,$AO$3,FALSE))&amp;REPT($AP310,VLOOKUP(AH310,'8-Intensitäten Heatmap'!$A$5:$L$232,$AP$3,FALSE))&amp;REPT($AQ310,VLOOKUP(AH310,'8-Intensitäten Heatmap'!$A$5:$L$232,$AQ$3,FALSE))&amp;REPT($AR310,VLOOKUP(AH310,'8-Intensitäten Heatmap'!$A$5:$L$232,$AR$3,FALSE))&amp;REPT($AS310,VLOOKUP(AH310,'8-Intensitäten Heatmap'!$A$5:$L$232,$AS$3,FALSE))&amp;REPT($AT310,VLOOKUP(AH310,'8-Intensitäten Heatmap'!$A$5:$L$232,$AT$3,FALSE))&amp;REPT($AU310,VLOOKUP(AH310,'8-Intensitäten Heatmap'!$A$5:$L$232,$AU$3,FALSE))&amp;REPT($AV310,VLOOKUP(AH310,'8-Intensitäten Heatmap'!$A$5:$L$232,$AV$3,FALSE))&amp;REPT($AW310,VLOOKUP(AH310,'8-Intensitäten Heatmap'!$A$5:$L$232,$AW$3,FALSE))</f>
        <v>{ "type": "Feature", "geometry": { "type": "Point", "coordinates": [8,638022,49,8910687] } },{ "type": "Feature", "geometry": { "type": "Point", "coordinates": [8,638822,49,8910687] } },{ "type": "Feature", "geometry": { "type": "Point", "coordinates": [8,638022,49,8915687] } },{ "type": "Feature", "geometry": { "type": "Point", "coordinates": [8,638022,49,8905687] } },{ "type": "Feature", "geometry": { "type": "Point", "coordinates": [8,637222,49,8910687] } },{ "type": "Feature", "geometry": { "type": "Point", "coordinates": [8,637222,49,8905687] } },</v>
      </c>
      <c r="BB310" s="6" t="str">
        <f>REPT($AO310,VLOOKUP(AI310,'8-Intensitäten Heatmap'!$A$5:$L$232,$AO$3,FALSE))&amp;REPT($AP310,VLOOKUP(AI310,'8-Intensitäten Heatmap'!$A$5:$L$232,$AP$3,FALSE))&amp;REPT($AQ310,VLOOKUP(AI310,'8-Intensitäten Heatmap'!$A$5:$L$232,$AQ$3,FALSE))&amp;REPT($AR310,VLOOKUP(AI310,'8-Intensitäten Heatmap'!$A$5:$L$232,$AR$3,FALSE))&amp;REPT($AS310,VLOOKUP(AI310,'8-Intensitäten Heatmap'!$A$5:$L$232,$AS$3,FALSE))&amp;REPT($AT310,VLOOKUP(AI310,'8-Intensitäten Heatmap'!$A$5:$L$232,$AT$3,FALSE))&amp;REPT($AU310,VLOOKUP(AI310,'8-Intensitäten Heatmap'!$A$5:$L$232,$AU$3,FALSE))&amp;REPT($AV310,VLOOKUP(AI310,'8-Intensitäten Heatmap'!$A$5:$L$232,$AV$3,FALSE))&amp;REPT($AW310,VLOOKUP(AI310,'8-Intensitäten Heatmap'!$A$5:$L$232,$AW$3,FALSE))</f>
        <v>{ "type": "Feature", "geometry": { "type": "Point", "coordinates": [8,638022,49,8910687] } },{ "type": "Feature", "geometry": { "type": "Point", "coordinates": [8,638822,49,8910687] } },{ "type": "Feature", "geometry": { "type": "Point", "coordinates": [8,638022,49,8915687] } },{ "type": "Feature", "geometry": { "type": "Point", "coordinates": [8,638022,49,8905687] } },{ "type": "Feature", "geometry": { "type": "Point", "coordinates": [8,637222,49,8910687] } },{ "type": "Feature", "geometry": { "type": "Point", "coordinates": [8,637222,49,8905687] } },{ "type": "Feature", "geometry": { "type": "Point", "coordinates": [8,638822,49,8915687] } },{ "type": "Feature", "geometry": { "type": "Point", "coordinates": [8,637222,49,8915687] } },</v>
      </c>
      <c r="BC310" s="6" t="str">
        <f>REPT($AO310,VLOOKUP(AJ310,'8-Intensitäten Heatmap'!$A$5:$L$232,$AO$3,FALSE))&amp;REPT($AP310,VLOOKUP(AJ310,'8-Intensitäten Heatmap'!$A$5:$L$232,$AP$3,FALSE))&amp;REPT($AQ310,VLOOKUP(AJ310,'8-Intensitäten Heatmap'!$A$5:$L$232,$AQ$3,FALSE))&amp;REPT($AR310,VLOOKUP(AJ310,'8-Intensitäten Heatmap'!$A$5:$L$232,$AR$3,FALSE))&amp;REPT($AS310,VLOOKUP(AJ310,'8-Intensitäten Heatmap'!$A$5:$L$232,$AS$3,FALSE))&amp;REPT($AT310,VLOOKUP(AJ310,'8-Intensitäten Heatmap'!$A$5:$L$232,$AT$3,FALSE))&amp;REPT($AU310,VLOOKUP(AJ310,'8-Intensitäten Heatmap'!$A$5:$L$232,$AU$3,FALSE))&amp;REPT($AV310,VLOOKUP(AJ310,'8-Intensitäten Heatmap'!$A$5:$L$232,$AV$3,FALSE))&amp;REPT($AW310,VLOOKUP(AJ310,'8-Intensitäten Heatmap'!$A$5:$L$232,$AW$3,FALSE))</f>
        <v>{ "type": "Feature", "geometry": { "type": "Point", "coordinates": [8,638022,49,8910687] } },{ "type": "Feature", "geometry": { "type": "Point", "coordinates": [8,638822,49,8910687] } },{ "type": "Feature", "geometry": { "type": "Point", "coordinates": [8,638022,49,8915687] } },{ "type": "Feature", "geometry": { "type": "Point", "coordinates": [8,638022,49,8905687] } },{ "type": "Feature", "geometry": { "type": "Point", "coordinates": [8,637222,49,8910687] } },</v>
      </c>
      <c r="BD310" s="6" t="str">
        <f>REPT($AO310,VLOOKUP(AK310,'8-Intensitäten Heatmap'!$A$5:$L$232,$AO$3,FALSE))&amp;REPT($AP310,VLOOKUP(AK310,'8-Intensitäten Heatmap'!$A$5:$L$232,$AP$3,FALSE))&amp;REPT($AQ310,VLOOKUP(AK310,'8-Intensitäten Heatmap'!$A$5:$L$232,$AQ$3,FALSE))&amp;REPT($AR310,VLOOKUP(AK310,'8-Intensitäten Heatmap'!$A$5:$L$232,$AR$3,FALSE))&amp;REPT($AS310,VLOOKUP(AK310,'8-Intensitäten Heatmap'!$A$5:$L$232,$AS$3,FALSE))&amp;REPT($AT310,VLOOKUP(AK310,'8-Intensitäten Heatmap'!$A$5:$L$232,$AT$3,FALSE))&amp;REPT($AU310,VLOOKUP(AK310,'8-Intensitäten Heatmap'!$A$5:$L$232,$AU$3,FALSE))&amp;REPT($AV310,VLOOKUP(AK310,'8-Intensitäten Heatmap'!$A$5:$L$232,$AV$3,FALSE))&amp;REPT($AW310,VLOOKUP(AK310,'8-Intensitäten Heatmap'!$A$5:$L$232,$AW$3,FALSE))</f>
        <v>{ "type": "Feature", "geometry": { "type": "Point", "coordinates": [8,638022,49,8910687] } },{ "type": "Feature", "geometry": { "type": "Point", "coordinates": [8,638822,49,8910687] } },{ "type": "Feature", "geometry": { "type": "Point", "coordinates": [8,638022,49,8915687] } },{ "type": "Feature", "geometry": { "type": "Point", "coordinates": [8,638022,49,8905687] } },{ "type": "Feature", "geometry": { "type": "Point", "coordinates": [8,637222,49,8910687] } },{ "type": "Feature", "geometry": { "type": "Point", "coordinates": [8,637222,49,8905687] } },</v>
      </c>
      <c r="BE310" s="6" t="str">
        <f>REPT($AO310,VLOOKUP(AL310,'8-Intensitäten Heatmap'!$A$5:$L$232,$AO$3,FALSE))&amp;REPT($AP310,VLOOKUP(AL310,'8-Intensitäten Heatmap'!$A$5:$L$232,$AP$3,FALSE))&amp;REPT($AQ310,VLOOKUP(AL310,'8-Intensitäten Heatmap'!$A$5:$L$232,$AQ$3,FALSE))&amp;REPT($AR310,VLOOKUP(AL310,'8-Intensitäten Heatmap'!$A$5:$L$232,$AR$3,FALSE))&amp;REPT($AS310,VLOOKUP(AL310,'8-Intensitäten Heatmap'!$A$5:$L$232,$AS$3,FALSE))&amp;REPT($AT310,VLOOKUP(AL310,'8-Intensitäten Heatmap'!$A$5:$L$232,$AT$3,FALSE))&amp;REPT($AU310,VLOOKUP(AL310,'8-Intensitäten Heatmap'!$A$5:$L$232,$AU$3,FALSE))&amp;REPT($AV310,VLOOKUP(AL310,'8-Intensitäten Heatmap'!$A$5:$L$232,$AV$3,FALSE))&amp;REPT($AW310,VLOOKUP(AL310,'8-Intensitäten Heatmap'!$A$5:$L$232,$AW$3,FALSE))</f>
        <v>{ "type": "Feature", "geometry": { "type": "Point", "coordinates": [8,638022,49,8910687] } },{ "type": "Feature", "geometry": { "type": "Point", "coordinates": [8,638822,49,8910687] } },{ "type": "Feature", "geometry": { "type": "Point", "coordinates": [8,638022,49,8915687] } },{ "type": "Feature", "geometry": { "type": "Point", "coordinates": [8,638022,49,8905687] } },{ "type": "Feature", "geometry": { "type": "Point", "coordinates": [8,637222,49,8910687] } },{ "type": "Feature", "geometry": { "type": "Point", "coordinates": [8,637222,49,8905687] } },{ "type": "Feature", "geometry": { "type": "Point", "coordinates": [8,638822,49,8915687] } },{ "type": "Feature", "geometry": { "type": "Point", "coordinates": [8,637222,49,8915687] } },</v>
      </c>
      <c r="BF310" s="6" t="str">
        <f>REPT($AO310,VLOOKUP(AM310,'8-Intensitäten Heatmap'!$A$5:$L$232,$AO$3,FALSE))&amp;REPT($AP310,VLOOKUP(AM310,'8-Intensitäten Heatmap'!$A$5:$L$232,$AP$3,FALSE))&amp;REPT($AQ310,VLOOKUP(AM310,'8-Intensitäten Heatmap'!$A$5:$L$232,$AQ$3,FALSE))&amp;REPT($AR310,VLOOKUP(AM310,'8-Intensitäten Heatmap'!$A$5:$L$232,$AR$3,FALSE))&amp;REPT($AS310,VLOOKUP(AM310,'8-Intensitäten Heatmap'!$A$5:$L$232,$AS$3,FALSE))&amp;REPT($AT310,VLOOKUP(AM310,'8-Intensitäten Heatmap'!$A$5:$L$232,$AT$3,FALSE))&amp;REPT($AU310,VLOOKUP(AM310,'8-Intensitäten Heatmap'!$A$5:$L$232,$AU$3,FALSE))&amp;REPT($AV310,VLOOKUP(AM310,'8-Intensitäten Heatmap'!$A$5:$L$232,$AV$3,FALSE))&amp;REPT($AW310,VLOOKUP(AM310,'8-Intensitäten Heatmap'!$A$5:$L$232,$AW$3,FALSE))</f>
        <v>{ "type": "Feature", "geometry": { "type": "Point", "coordinates": [8,638022,49,8910687] } },{ "type": "Feature", "geometry": { "type": "Point", "coordinates": [8,638022,49,8910687] } },{ "type": "Feature", "geometry": { "type": "Point", "coordinates": [8,638822,49,8910687] } },{ "type": "Feature", "geometry": { "type": "Point", "coordinates": [8,638822,49,8910687] } },{ "type": "Feature", "geometry": { "type": "Point", "coordinates": [8,638022,49,8915687] } },{ "type": "Feature", "geometry": { "type": "Point", "coordinates": [8,638022,49,8915687] } },{ "type": "Feature", "geometry": { "type": "Point", "coordinates": [8,638022,49,8905687] } },{ "type": "Feature", "geometry": { "type": "Point", "coordinates": [8,637222,49,8910687] } },{ "type": "Feature", "geometry": { "type": "Point", "coordinates": [8,637222,49,8905687] } },{ "type": "Feature", "geometry": { "type": "Point", "coordinates": [8,638822,49,8915687] } },{ "type": "Feature", "geometry": { "type": "Point", "coordinates": [8,637222,49,8915687] } },{ "type": "Feature", "geometry": { "type": "Point", "coordinates": [8,638822,49,8905687] } },</v>
      </c>
      <c r="BG310" s="6" t="s">
        <v>753</v>
      </c>
      <c r="BH310" s="6" t="str">
        <f t="shared" si="121"/>
        <v>{ "type": "Feature", "geometry": { "type": "Point", "coordinates": [8,638022,49,8910687] } },{ "type": "Feature", "geometry": { "type": "Point", "coordinates": [8,638022,49,8910687] } },</v>
      </c>
      <c r="BI310" s="6" t="str">
        <f t="shared" si="122"/>
        <v>{ "type": "Feature", "geometry": { "type": "Point", "coordinates": [8,638022,49,8910687] } },</v>
      </c>
      <c r="BJ310" s="6" t="str">
        <f t="shared" si="123"/>
        <v>{ "type": "Feature", "geometry": { "type": "Point", "coordinates": [8,638022,49,8910687] } },{ "type": "Feature", "geometry": { "type": "Point", "coordinates": [8,638022,49,8910687] } },</v>
      </c>
      <c r="BK310" s="6" t="str">
        <f t="shared" si="124"/>
        <v>{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v>
      </c>
      <c r="BL310" s="6" t="str">
        <f t="shared" si="125"/>
        <v>{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v>
      </c>
      <c r="BM310" s="6" t="str">
        <f t="shared" si="126"/>
        <v>{ "type": "Feature", "geometry": { "type": "Point", "coordinates": [8,638022,49,8910687] } },</v>
      </c>
      <c r="BN310" s="6" t="str">
        <f t="shared" si="127"/>
        <v>{ "type": "Feature", "geometry": { "type": "Point", "coordinates": [8,638022,49,8910687] } },{ "type": "Feature", "geometry": { "type": "Point", "coordinates": [8,638022,49,8910687] } },{ "type": "Feature", "geometry": { "type": "Point", "coordinates": [8,638022,49,8910687] } },{ "type": "Feature", "geometry": { "type": "Point", "coordinates": [8,638022,49,8910687] } },</v>
      </c>
      <c r="BO310" s="6" t="str">
        <f t="shared" si="128"/>
        <v>{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 "type": "Feature", "geometry": { "type": "Point", "coordinates": [8,638022,49,8910687] } },</v>
      </c>
      <c r="BP310" s="6" t="s">
        <v>3381</v>
      </c>
    </row>
    <row r="311" spans="1:68" s="6" customFormat="1" x14ac:dyDescent="0.3">
      <c r="A311" s="18" t="str">
        <f>Table1[[#This Row],[Name]]</f>
        <v>Logwin Air + Ocean Deutschland GmbH</v>
      </c>
      <c r="B311" s="362">
        <v>8.5507317999999994</v>
      </c>
      <c r="C311" s="362">
        <v>50.024096399999998</v>
      </c>
      <c r="D311" s="18" t="str">
        <f>Table1[[#This Row],[Standortkategorie]]</f>
        <v>Verteilzentrum</v>
      </c>
      <c r="E311" s="18" t="str">
        <f>IF(Table1[[#This Row],[Zusatzinformation]]=0,"",Table1[[#This Row],[Zusatzinformation]])</f>
        <v>Logistiker am Flughafen FFM</v>
      </c>
      <c r="F311" s="47">
        <f>IF($D311&lt;&gt;"Busdepot",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311" s="47">
        <f>IF($D311&lt;&gt;"Busdepot",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311" s="47">
        <f>(Table1[[#This Row],[Lieferfahrzeuge]]*'1-Konfiguration'!$D$16+(MAX(Table1[[#This Row],[Lieferfahrzeuge]]*'1-Konfiguration'!$D$16,Table1[[#This Row],[Lieferfahrzeugtore]]*'1-Konfiguration'!$D$14)))/2</f>
        <v>1</v>
      </c>
      <c r="I311" s="47">
        <f>Table1[[#This Row],[Müllfahrzeuge]]</f>
        <v>0</v>
      </c>
      <c r="J311" s="47">
        <f>Table1[[#This Row],[Betonmischfahrzeuge]]</f>
        <v>0</v>
      </c>
      <c r="K311" s="47">
        <f>(Table1[[#This Row],[Schiffe]]*'1-Konfiguration'!$D$16+(MAX(Table1[[#This Row],[Schiffe]]*'1-Konfiguration'!$D$16,Table1[[#This Row],[Anleger]]*'1-Konfiguration'!$D$14)))/2</f>
        <v>0</v>
      </c>
      <c r="L311" s="47">
        <f>IF($D311="Busdepot",IFERROR(Table1[[#This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1" s="47">
        <f>IF($D311="Busdepot",IFERROR(Table1[[#This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1" s="81">
        <f>VLOOKUP($F$7,'1-Konfiguration'!$D$24:$G$28,4,FALSE) * (VLOOKUP('5-Standortanalyse (Berechnung)'!$F$7,'1-Konfiguration'!$D$24:$F$28,2,FALSE)/100)*VLOOKUP('5-Standortanalyse (Berechnung)'!$F$7,'1-Konfiguration'!$D$24:$F$28,3,FALSE)*$F311</f>
        <v>31284.176400000004</v>
      </c>
      <c r="O311" s="81">
        <f>VLOOKUP($G$7,'1-Konfiguration'!$D$24:$G$28,4,FALSE) * (VLOOKUP('5-Standortanalyse (Berechnung)'!$G$7,'1-Konfiguration'!$D$24:$F$28,2,FALSE)/100)*VLOOKUP('5-Standortanalyse (Berechnung)'!$G$7,'1-Konfiguration'!$D$24:$F$28,3,FALSE)*$G311</f>
        <v>1534.6</v>
      </c>
      <c r="P311" s="81">
        <f>VLOOKUP($H$7,'1-Konfiguration'!$D$24:$G$28,4,FALSE) * (VLOOKUP('5-Standortanalyse (Berechnung)'!$H$7,'1-Konfiguration'!$D$24:$F$28,2,FALSE)/100)*VLOOKUP('5-Standortanalyse (Berechnung)'!$H$7,'1-Konfiguration'!$D$24:$F$28,3,FALSE)*$H311</f>
        <v>114.375</v>
      </c>
      <c r="Q311" s="81">
        <f>VLOOKUP($I$7,'1-Konfiguration'!$D$24:$G$33,4,FALSE) * (VLOOKUP('5-Standortanalyse (Berechnung)'!$I$7,'1-Konfiguration'!$D$24:$F$33,2,FALSE)/100)*VLOOKUP('5-Standortanalyse (Berechnung)'!$I$7,'1-Konfiguration'!$D$24:$F$33,3,FALSE)*$I311</f>
        <v>0</v>
      </c>
      <c r="R311" s="81">
        <f>VLOOKUP($J$7,'1-Konfiguration'!$D$24:$G$33,4,FALSE) * (VLOOKUP('5-Standortanalyse (Berechnung)'!$J$7,'1-Konfiguration'!$D$24:$F$33,2,FALSE)/100)*VLOOKUP('5-Standortanalyse (Berechnung)'!$J$7,'1-Konfiguration'!$D$24:$F$33,3,FALSE)*$J311</f>
        <v>0</v>
      </c>
      <c r="S311" s="81">
        <f>VLOOKUP($K$7,'1-Konfiguration'!$D$24:$G$33,4,FALSE) * (VLOOKUP('5-Standortanalyse (Berechnung)'!$K$7,'1-Konfiguration'!$D$24:$F$33,2,FALSE)/100)*VLOOKUP('5-Standortanalyse (Berechnung)'!$K$7,'1-Konfiguration'!$D$24:$F$33,3,FALSE)*$K311</f>
        <v>0</v>
      </c>
      <c r="T311" s="81">
        <f>VLOOKUP($L$7,'1-Konfiguration'!$D$24:$G$28,4,FALSE) * (VLOOKUP('5-Standortanalyse (Berechnung)'!$L$7,'1-Konfiguration'!$D$24:$F$28,2,FALSE)/100)*VLOOKUP('5-Standortanalyse (Berechnung)'!$L$7,'1-Konfiguration'!$D$24:$F$28,3,FALSE)*$L311</f>
        <v>0</v>
      </c>
      <c r="U311" s="81">
        <f>VLOOKUP($M$7,'1-Konfiguration'!$D$24:$G$28,4,FALSE) * (VLOOKUP('5-Standortanalyse (Berechnung)'!$M$7,'1-Konfiguration'!$D$24:$F$28,2,FALSE)/100)*VLOOKUP('5-Standortanalyse (Berechnung)'!$M$7,'1-Konfiguration'!$D$24:$F$28,3,FALSE)*$M311</f>
        <v>0</v>
      </c>
      <c r="V311" s="81">
        <f>MMULT($N311:$P311,'1-Konfiguration'!G$54:G$56)+MMULT($Q311:$R311,'1-Konfiguration'!G$59:G$60)+MMULT($T311:$U311,'1-Konfiguration'!G$57:G$58)+($S311*'1-Konfiguration'!G$63)</f>
        <v>283.63044612150105</v>
      </c>
      <c r="W311" s="81">
        <f>MMULT($N311:$P311,'1-Konfiguration'!H$54:H$56)+MMULT($Q311:$R311,'1-Konfiguration'!H$59:H$60)+MMULT($T311:$U311,'1-Konfiguration'!H$57:H$58)+($S311*'1-Konfiguration'!H$63)</f>
        <v>1319.5739782565395</v>
      </c>
      <c r="X311" s="81">
        <f>MMULT($N311:$P311,'1-Konfiguration'!I$54:I$56)+MMULT($Q311:$R311,'1-Konfiguration'!I$59:I$60)+MMULT($T311:$U311,'1-Konfiguration'!I$57:I$58)+($S311*'1-Konfiguration'!I$63)</f>
        <v>3308.4733522929728</v>
      </c>
      <c r="Y311" s="81">
        <f>MMULT($N311:$P311,'1-Konfiguration'!J$54:J$56)+MMULT($Q311:$R311,'1-Konfiguration'!J$59:J$60)+MMULT($T311:$U311,'1-Konfiguration'!J$57:J$58)+($S311*'1-Konfiguration'!J$63)</f>
        <v>6608.0703934872608</v>
      </c>
      <c r="Z311" s="81">
        <f>MMULT($N311:$P311,'1-Konfiguration'!K$54:K$56)+MMULT($Q311:$R311,'1-Konfiguration'!K$59:K$60)+MMULT($T311:$U311,'1-Konfiguration'!K$57:K$58)+($S311*'1-Konfiguration'!K$63)</f>
        <v>709.44301827384368</v>
      </c>
      <c r="AA311" s="81">
        <f>MMULT($N311:$P311,'1-Konfiguration'!L$54:L$56)+MMULT($Q311:$R311,'1-Konfiguration'!L$59:L$60)+MMULT($T311:$U311,'1-Konfiguration'!L$57:L$58)+($S311*'1-Konfiguration'!L$63)</f>
        <v>1816.3722830855661</v>
      </c>
      <c r="AB311" s="81">
        <f>MMULT($N311:$P311,'1-Konfiguration'!M$54:M$56)+MMULT($Q311:$R311,'1-Konfiguration'!M$59:M$60)+MMULT($T311:$U311,'1-Konfiguration'!M$57:M$58)+($S311*'1-Konfiguration'!M$63)</f>
        <v>4564.1476688358589</v>
      </c>
      <c r="AC311" s="81">
        <f>MMULT($N311:$P311,'1-Konfiguration'!N$54:N$56)+MMULT($Q311:$R311,'1-Konfiguration'!N$59:N$60)+MMULT($T311:$U311,'1-Konfiguration'!N$57:N$58)+($S311*'1-Konfiguration'!N$63)</f>
        <v>10221.246582577187</v>
      </c>
      <c r="AF311" s="6">
        <f t="shared" si="112"/>
        <v>2</v>
      </c>
      <c r="AG311" s="6">
        <f t="shared" si="113"/>
        <v>5</v>
      </c>
      <c r="AH311" s="6">
        <f t="shared" si="114"/>
        <v>7</v>
      </c>
      <c r="AI311" s="6">
        <f t="shared" si="115"/>
        <v>9</v>
      </c>
      <c r="AJ311" s="6">
        <f t="shared" si="116"/>
        <v>6</v>
      </c>
      <c r="AK311" s="6">
        <f t="shared" si="117"/>
        <v>7</v>
      </c>
      <c r="AL311" s="6">
        <f t="shared" si="118"/>
        <v>9</v>
      </c>
      <c r="AM311" s="6">
        <f t="shared" si="119"/>
        <v>14</v>
      </c>
      <c r="AO311" s="5" t="str">
        <f t="shared" si="120"/>
        <v>{ "type": "Feature", "geometry": { "type": "Point", "coordinates": [8,5507318,50,0240964] } },</v>
      </c>
      <c r="AP311" s="5" t="str">
        <f t="shared" si="104"/>
        <v>{ "type": "Feature", "geometry": { "type": "Point", "coordinates": [8,5515318,50,0240964] } },</v>
      </c>
      <c r="AQ311" s="5" t="str">
        <f t="shared" si="105"/>
        <v>{ "type": "Feature", "geometry": { "type": "Point", "coordinates": [8,5507318,50,0245964] } },</v>
      </c>
      <c r="AR311" s="5" t="str">
        <f t="shared" si="106"/>
        <v>{ "type": "Feature", "geometry": { "type": "Point", "coordinates": [8,5507318,50,0235964] } },</v>
      </c>
      <c r="AS311" s="5" t="str">
        <f t="shared" si="107"/>
        <v>{ "type": "Feature", "geometry": { "type": "Point", "coordinates": [8,5499318,50,0240964] } },</v>
      </c>
      <c r="AT311" s="5" t="str">
        <f t="shared" si="108"/>
        <v>{ "type": "Feature", "geometry": { "type": "Point", "coordinates": [8,5499318,50,0235964] } },</v>
      </c>
      <c r="AU311" s="5" t="str">
        <f t="shared" si="109"/>
        <v>{ "type": "Feature", "geometry": { "type": "Point", "coordinates": [8,5515318,50,0245964] } },</v>
      </c>
      <c r="AV311" s="5" t="str">
        <f t="shared" si="110"/>
        <v>{ "type": "Feature", "geometry": { "type": "Point", "coordinates": [8,5499318,50,0245964] } },</v>
      </c>
      <c r="AW311" s="5" t="str">
        <f t="shared" si="111"/>
        <v>{ "type": "Feature", "geometry": { "type": "Point", "coordinates": [8,5515318,50,0235964] } },</v>
      </c>
      <c r="AX311" s="5" t="s">
        <v>753</v>
      </c>
      <c r="AY311" s="6" t="str">
        <f>REPT($AO311,VLOOKUP(AF311,'8-Intensitäten Heatmap'!$A$5:$L$232,$AO$3,FALSE))&amp;REPT($AP311,VLOOKUP(AF311,'8-Intensitäten Heatmap'!$A$5:$L$232,$AP$3,FALSE))&amp;REPT($AQ311,VLOOKUP(AF311,'8-Intensitäten Heatmap'!$A$5:$L$232,$AQ$3,FALSE))&amp;REPT($AR311,VLOOKUP(AF311,'8-Intensitäten Heatmap'!$A$5:$L$232,$AR$3,FALSE))&amp;REPT($AS311,VLOOKUP(AF311,'8-Intensitäten Heatmap'!$A$5:$L$232,$AS$3,FALSE))&amp;REPT($AT311,VLOOKUP(AF311,'8-Intensitäten Heatmap'!$A$5:$L$232,$AT$3,FALSE))&amp;REPT($AU311,VLOOKUP(AF311,'8-Intensitäten Heatmap'!$A$5:$L$232,$AU$3,FALSE))&amp;REPT($AV311,VLOOKUP(AF311,'8-Intensitäten Heatmap'!$A$5:$L$232,$AV$3,FALSE))&amp;REPT($AW311,VLOOKUP(AF311,'8-Intensitäten Heatmap'!$A$5:$L$232,$AW$3,FALSE))</f>
        <v>{ "type": "Feature", "geometry": { "type": "Point", "coordinates": [8,5507318,50,0240964] } },{ "type": "Feature", "geometry": { "type": "Point", "coordinates": [8,5515318,50,0240964] } },</v>
      </c>
      <c r="AZ311" s="6" t="str">
        <f>REPT($AO311,VLOOKUP(AG311,'8-Intensitäten Heatmap'!$A$5:$L$232,$AO$3,FALSE))&amp;REPT($AP311,VLOOKUP(AG311,'8-Intensitäten Heatmap'!$A$5:$L$232,$AP$3,FALSE))&amp;REPT($AQ311,VLOOKUP(AG311,'8-Intensitäten Heatmap'!$A$5:$L$232,$AQ$3,FALSE))&amp;REPT($AR311,VLOOKUP(AG311,'8-Intensitäten Heatmap'!$A$5:$L$232,$AR$3,FALSE))&amp;REPT($AS311,VLOOKUP(AG311,'8-Intensitäten Heatmap'!$A$5:$L$232,$AS$3,FALSE))&amp;REPT($AT311,VLOOKUP(AG311,'8-Intensitäten Heatmap'!$A$5:$L$232,$AT$3,FALSE))&amp;REPT($AU311,VLOOKUP(AG311,'8-Intensitäten Heatmap'!$A$5:$L$232,$AU$3,FALSE))&amp;REPT($AV311,VLOOKUP(AG311,'8-Intensitäten Heatmap'!$A$5:$L$232,$AV$3,FALSE))&amp;REPT($AW311,VLOOKUP(AG311,'8-Intensitäten Heatmap'!$A$5:$L$232,$AW$3,FALSE))</f>
        <v>{ "type": "Feature", "geometry": { "type": "Point", "coordinates": [8,5507318,50,0240964] } },{ "type": "Feature", "geometry": { "type": "Point", "coordinates": [8,5515318,50,0240964] } },{ "type": "Feature", "geometry": { "type": "Point", "coordinates": [8,5507318,50,0245964] } },{ "type": "Feature", "geometry": { "type": "Point", "coordinates": [8,5507318,50,0235964] } },{ "type": "Feature", "geometry": { "type": "Point", "coordinates": [8,5499318,50,0240964] } },</v>
      </c>
      <c r="BA311" s="6" t="str">
        <f>REPT($AO311,VLOOKUP(AH311,'8-Intensitäten Heatmap'!$A$5:$L$232,$AO$3,FALSE))&amp;REPT($AP311,VLOOKUP(AH311,'8-Intensitäten Heatmap'!$A$5:$L$232,$AP$3,FALSE))&amp;REPT($AQ311,VLOOKUP(AH311,'8-Intensitäten Heatmap'!$A$5:$L$232,$AQ$3,FALSE))&amp;REPT($AR311,VLOOKUP(AH311,'8-Intensitäten Heatmap'!$A$5:$L$232,$AR$3,FALSE))&amp;REPT($AS311,VLOOKUP(AH311,'8-Intensitäten Heatmap'!$A$5:$L$232,$AS$3,FALSE))&amp;REPT($AT311,VLOOKUP(AH311,'8-Intensitäten Heatmap'!$A$5:$L$232,$AT$3,FALSE))&amp;REPT($AU311,VLOOKUP(AH311,'8-Intensitäten Heatmap'!$A$5:$L$232,$AU$3,FALSE))&amp;REPT($AV311,VLOOKUP(AH311,'8-Intensitäten Heatmap'!$A$5:$L$232,$AV$3,FALSE))&amp;REPT($AW311,VLOOKUP(AH311,'8-Intensitäten Heatmap'!$A$5:$L$232,$AW$3,FALSE))</f>
        <v>{ "type": "Feature", "geometry": { "type": "Point", "coordinates": [8,5507318,50,0240964] } },{ "type": "Feature", "geometry": { "type": "Point", "coordinates": [8,5515318,50,0240964] } },{ "type": "Feature", "geometry": { "type": "Point", "coordinates": [8,5507318,50,0245964] } },{ "type": "Feature", "geometry": { "type": "Point", "coordinates": [8,5507318,50,0235964] } },{ "type": "Feature", "geometry": { "type": "Point", "coordinates": [8,5499318,50,0240964] } },{ "type": "Feature", "geometry": { "type": "Point", "coordinates": [8,5499318,50,0235964] } },{ "type": "Feature", "geometry": { "type": "Point", "coordinates": [8,5515318,50,0245964] } },</v>
      </c>
      <c r="BB311" s="6" t="str">
        <f>REPT($AO311,VLOOKUP(AI311,'8-Intensitäten Heatmap'!$A$5:$L$232,$AO$3,FALSE))&amp;REPT($AP311,VLOOKUP(AI311,'8-Intensitäten Heatmap'!$A$5:$L$232,$AP$3,FALSE))&amp;REPT($AQ311,VLOOKUP(AI311,'8-Intensitäten Heatmap'!$A$5:$L$232,$AQ$3,FALSE))&amp;REPT($AR311,VLOOKUP(AI311,'8-Intensitäten Heatmap'!$A$5:$L$232,$AR$3,FALSE))&amp;REPT($AS311,VLOOKUP(AI311,'8-Intensitäten Heatmap'!$A$5:$L$232,$AS$3,FALSE))&amp;REPT($AT311,VLOOKUP(AI311,'8-Intensitäten Heatmap'!$A$5:$L$232,$AT$3,FALSE))&amp;REPT($AU311,VLOOKUP(AI311,'8-Intensitäten Heatmap'!$A$5:$L$232,$AU$3,FALSE))&amp;REPT($AV311,VLOOKUP(AI311,'8-Intensitäten Heatmap'!$A$5:$L$232,$AV$3,FALSE))&amp;REPT($AW311,VLOOKUP(AI311,'8-Intensitäten Heatmap'!$A$5:$L$232,$AW$3,FALSE))</f>
        <v>{ "type": "Feature", "geometry": { "type": "Point", "coordinates": [8,5507318,50,0240964] } },{ "type": "Feature", "geometry": { "type": "Point", "coordinates": [8,5515318,50,0240964] } },{ "type": "Feature", "geometry": { "type": "Point", "coordinates": [8,5507318,50,0245964] } },{ "type": "Feature", "geometry": { "type": "Point", "coordinates": [8,5507318,50,0235964] } },{ "type": "Feature", "geometry": { "type": "Point", "coordinates": [8,5499318,50,0240964] } },{ "type": "Feature", "geometry": { "type": "Point", "coordinates": [8,5499318,50,0235964] } },{ "type": "Feature", "geometry": { "type": "Point", "coordinates": [8,5515318,50,0245964] } },{ "type": "Feature", "geometry": { "type": "Point", "coordinates": [8,5499318,50,0245964] } },{ "type": "Feature", "geometry": { "type": "Point", "coordinates": [8,5515318,50,0235964] } },</v>
      </c>
      <c r="BC311" s="6" t="str">
        <f>REPT($AO311,VLOOKUP(AJ311,'8-Intensitäten Heatmap'!$A$5:$L$232,$AO$3,FALSE))&amp;REPT($AP311,VLOOKUP(AJ311,'8-Intensitäten Heatmap'!$A$5:$L$232,$AP$3,FALSE))&amp;REPT($AQ311,VLOOKUP(AJ311,'8-Intensitäten Heatmap'!$A$5:$L$232,$AQ$3,FALSE))&amp;REPT($AR311,VLOOKUP(AJ311,'8-Intensitäten Heatmap'!$A$5:$L$232,$AR$3,FALSE))&amp;REPT($AS311,VLOOKUP(AJ311,'8-Intensitäten Heatmap'!$A$5:$L$232,$AS$3,FALSE))&amp;REPT($AT311,VLOOKUP(AJ311,'8-Intensitäten Heatmap'!$A$5:$L$232,$AT$3,FALSE))&amp;REPT($AU311,VLOOKUP(AJ311,'8-Intensitäten Heatmap'!$A$5:$L$232,$AU$3,FALSE))&amp;REPT($AV311,VLOOKUP(AJ311,'8-Intensitäten Heatmap'!$A$5:$L$232,$AV$3,FALSE))&amp;REPT($AW311,VLOOKUP(AJ311,'8-Intensitäten Heatmap'!$A$5:$L$232,$AW$3,FALSE))</f>
        <v>{ "type": "Feature", "geometry": { "type": "Point", "coordinates": [8,5507318,50,0240964] } },{ "type": "Feature", "geometry": { "type": "Point", "coordinates": [8,5515318,50,0240964] } },{ "type": "Feature", "geometry": { "type": "Point", "coordinates": [8,5507318,50,0245964] } },{ "type": "Feature", "geometry": { "type": "Point", "coordinates": [8,5507318,50,0235964] } },{ "type": "Feature", "geometry": { "type": "Point", "coordinates": [8,5499318,50,0240964] } },{ "type": "Feature", "geometry": { "type": "Point", "coordinates": [8,5499318,50,0235964] } },</v>
      </c>
      <c r="BD311" s="6" t="str">
        <f>REPT($AO311,VLOOKUP(AK311,'8-Intensitäten Heatmap'!$A$5:$L$232,$AO$3,FALSE))&amp;REPT($AP311,VLOOKUP(AK311,'8-Intensitäten Heatmap'!$A$5:$L$232,$AP$3,FALSE))&amp;REPT($AQ311,VLOOKUP(AK311,'8-Intensitäten Heatmap'!$A$5:$L$232,$AQ$3,FALSE))&amp;REPT($AR311,VLOOKUP(AK311,'8-Intensitäten Heatmap'!$A$5:$L$232,$AR$3,FALSE))&amp;REPT($AS311,VLOOKUP(AK311,'8-Intensitäten Heatmap'!$A$5:$L$232,$AS$3,FALSE))&amp;REPT($AT311,VLOOKUP(AK311,'8-Intensitäten Heatmap'!$A$5:$L$232,$AT$3,FALSE))&amp;REPT($AU311,VLOOKUP(AK311,'8-Intensitäten Heatmap'!$A$5:$L$232,$AU$3,FALSE))&amp;REPT($AV311,VLOOKUP(AK311,'8-Intensitäten Heatmap'!$A$5:$L$232,$AV$3,FALSE))&amp;REPT($AW311,VLOOKUP(AK311,'8-Intensitäten Heatmap'!$A$5:$L$232,$AW$3,FALSE))</f>
        <v>{ "type": "Feature", "geometry": { "type": "Point", "coordinates": [8,5507318,50,0240964] } },{ "type": "Feature", "geometry": { "type": "Point", "coordinates": [8,5515318,50,0240964] } },{ "type": "Feature", "geometry": { "type": "Point", "coordinates": [8,5507318,50,0245964] } },{ "type": "Feature", "geometry": { "type": "Point", "coordinates": [8,5507318,50,0235964] } },{ "type": "Feature", "geometry": { "type": "Point", "coordinates": [8,5499318,50,0240964] } },{ "type": "Feature", "geometry": { "type": "Point", "coordinates": [8,5499318,50,0235964] } },{ "type": "Feature", "geometry": { "type": "Point", "coordinates": [8,5515318,50,0245964] } },</v>
      </c>
      <c r="BE311" s="6" t="str">
        <f>REPT($AO311,VLOOKUP(AL311,'8-Intensitäten Heatmap'!$A$5:$L$232,$AO$3,FALSE))&amp;REPT($AP311,VLOOKUP(AL311,'8-Intensitäten Heatmap'!$A$5:$L$232,$AP$3,FALSE))&amp;REPT($AQ311,VLOOKUP(AL311,'8-Intensitäten Heatmap'!$A$5:$L$232,$AQ$3,FALSE))&amp;REPT($AR311,VLOOKUP(AL311,'8-Intensitäten Heatmap'!$A$5:$L$232,$AR$3,FALSE))&amp;REPT($AS311,VLOOKUP(AL311,'8-Intensitäten Heatmap'!$A$5:$L$232,$AS$3,FALSE))&amp;REPT($AT311,VLOOKUP(AL311,'8-Intensitäten Heatmap'!$A$5:$L$232,$AT$3,FALSE))&amp;REPT($AU311,VLOOKUP(AL311,'8-Intensitäten Heatmap'!$A$5:$L$232,$AU$3,FALSE))&amp;REPT($AV311,VLOOKUP(AL311,'8-Intensitäten Heatmap'!$A$5:$L$232,$AV$3,FALSE))&amp;REPT($AW311,VLOOKUP(AL311,'8-Intensitäten Heatmap'!$A$5:$L$232,$AW$3,FALSE))</f>
        <v>{ "type": "Feature", "geometry": { "type": "Point", "coordinates": [8,5507318,50,0240964] } },{ "type": "Feature", "geometry": { "type": "Point", "coordinates": [8,5515318,50,0240964] } },{ "type": "Feature", "geometry": { "type": "Point", "coordinates": [8,5507318,50,0245964] } },{ "type": "Feature", "geometry": { "type": "Point", "coordinates": [8,5507318,50,0235964] } },{ "type": "Feature", "geometry": { "type": "Point", "coordinates": [8,5499318,50,0240964] } },{ "type": "Feature", "geometry": { "type": "Point", "coordinates": [8,5499318,50,0235964] } },{ "type": "Feature", "geometry": { "type": "Point", "coordinates": [8,5515318,50,0245964] } },{ "type": "Feature", "geometry": { "type": "Point", "coordinates": [8,5499318,50,0245964] } },{ "type": "Feature", "geometry": { "type": "Point", "coordinates": [8,5515318,50,0235964] } },</v>
      </c>
      <c r="BF311" s="6" t="str">
        <f>REPT($AO311,VLOOKUP(AM311,'8-Intensitäten Heatmap'!$A$5:$L$232,$AO$3,FALSE))&amp;REPT($AP311,VLOOKUP(AM311,'8-Intensitäten Heatmap'!$A$5:$L$232,$AP$3,FALSE))&amp;REPT($AQ311,VLOOKUP(AM311,'8-Intensitäten Heatmap'!$A$5:$L$232,$AQ$3,FALSE))&amp;REPT($AR311,VLOOKUP(AM311,'8-Intensitäten Heatmap'!$A$5:$L$232,$AR$3,FALSE))&amp;REPT($AS311,VLOOKUP(AM311,'8-Intensitäten Heatmap'!$A$5:$L$232,$AS$3,FALSE))&amp;REPT($AT311,VLOOKUP(AM311,'8-Intensitäten Heatmap'!$A$5:$L$232,$AT$3,FALSE))&amp;REPT($AU311,VLOOKUP(AM311,'8-Intensitäten Heatmap'!$A$5:$L$232,$AU$3,FALSE))&amp;REPT($AV311,VLOOKUP(AM311,'8-Intensitäten Heatmap'!$A$5:$L$232,$AV$3,FALSE))&amp;REPT($AW311,VLOOKUP(AM311,'8-Intensitäten Heatmap'!$A$5:$L$232,$AW$3,FALSE))</f>
        <v>{ "type": "Feature", "geometry": { "type": "Point", "coordinates": [8,5507318,50,0240964] } },{ "type": "Feature", "geometry": { "type": "Point", "coordinates": [8,5507318,50,0240964] } },{ "type": "Feature", "geometry": { "type": "Point", "coordinates": [8,5515318,50,0240964] } },{ "type": "Feature", "geometry": { "type": "Point", "coordinates": [8,5515318,50,0240964] } },{ "type": "Feature", "geometry": { "type": "Point", "coordinates": [8,5507318,50,0245964] } },{ "type": "Feature", "geometry": { "type": "Point", "coordinates": [8,5507318,50,0245964] } },{ "type": "Feature", "geometry": { "type": "Point", "coordinates": [8,5507318,50,0235964] } },{ "type": "Feature", "geometry": { "type": "Point", "coordinates": [8,5507318,50,0235964] } },{ "type": "Feature", "geometry": { "type": "Point", "coordinates": [8,5499318,50,0240964] } },{ "type": "Feature", "geometry": { "type": "Point", "coordinates": [8,5499318,50,0240964] } },{ "type": "Feature", "geometry": { "type": "Point", "coordinates": [8,5499318,50,0235964] } },{ "type": "Feature", "geometry": { "type": "Point", "coordinates": [8,5515318,50,0245964] } },{ "type": "Feature", "geometry": { "type": "Point", "coordinates": [8,5499318,50,0245964] } },{ "type": "Feature", "geometry": { "type": "Point", "coordinates": [8,5515318,50,0235964] } },</v>
      </c>
      <c r="BG311" s="6" t="s">
        <v>753</v>
      </c>
      <c r="BH311" s="6" t="str">
        <f t="shared" si="121"/>
        <v>{ "type": "Feature", "geometry": { "type": "Point", "coordinates": [8,5507318,50,0240964] } },{ "type": "Feature", "geometry": { "type": "Point", "coordinates": [8,5507318,50,0240964] } },</v>
      </c>
      <c r="BI311" s="6" t="str">
        <f t="shared" si="122"/>
        <v>{ "type": "Feature", "geometry": { "type": "Point", "coordinates": [8,5507318,50,0240964] } },</v>
      </c>
      <c r="BJ311" s="6" t="str">
        <f t="shared" si="123"/>
        <v>{ "type": "Feature", "geometry": { "type": "Point", "coordinates": [8,5507318,50,0240964] } },{ "type": "Feature", "geometry": { "type": "Point", "coordinates": [8,5507318,50,0240964] } },{ "type": "Feature", "geometry": { "type": "Point", "coordinates": [8,5507318,50,0240964] } },</v>
      </c>
      <c r="BK311" s="6" t="str">
        <f t="shared" si="124"/>
        <v>{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v>
      </c>
      <c r="BL311" s="6" t="str">
        <f t="shared" si="125"/>
        <v>{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v>
      </c>
      <c r="BM311" s="6" t="str">
        <f t="shared" si="126"/>
        <v>{ "type": "Feature", "geometry": { "type": "Point", "coordinates": [8,5507318,50,0240964] } },</v>
      </c>
      <c r="BN311" s="6" t="str">
        <f t="shared" si="127"/>
        <v>{ "type": "Feature", "geometry": { "type": "Point", "coordinates": [8,5507318,50,0240964] } },{ "type": "Feature", "geometry": { "type": "Point", "coordinates": [8,5507318,50,0240964] } },{ "type": "Feature", "geometry": { "type": "Point", "coordinates": [8,5507318,50,0240964] } },{ "type": "Feature", "geometry": { "type": "Point", "coordinates": [8,5507318,50,0240964] } },</v>
      </c>
      <c r="BO311" s="6" t="str">
        <f t="shared" si="128"/>
        <v>{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 "type": "Feature", "geometry": { "type": "Point", "coordinates": [8,5507318,50,0240964] } },</v>
      </c>
      <c r="BP311" s="6" t="s">
        <v>3381</v>
      </c>
    </row>
    <row r="312" spans="1:68" s="6" customFormat="1" x14ac:dyDescent="0.3">
      <c r="A312" s="18" t="str">
        <f>Table1[[#This Row],[Name]]</f>
        <v>Loxxess AG</v>
      </c>
      <c r="B312" s="362">
        <v>8.8593951999999998</v>
      </c>
      <c r="C312" s="362">
        <v>49.907659600000002</v>
      </c>
      <c r="D312" s="18" t="str">
        <f>Table1[[#This Row],[Standortkategorie]]</f>
        <v>Verteilzentrum</v>
      </c>
      <c r="E312" s="18" t="str">
        <f>IF(Table1[[#This Row],[Zusatzinformation]]=0,"",Table1[[#This Row],[Zusatzinformation]])</f>
        <v/>
      </c>
      <c r="F312" s="47">
        <f>IF($D312&lt;&gt;"Busdepot",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312" s="47">
        <f>IF($D312&lt;&gt;"Busdepot",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12" s="47">
        <f>(Table1[[#This Row],[Lieferfahrzeuge]]*'1-Konfiguration'!$D$16+(MAX(Table1[[#This Row],[Lieferfahrzeuge]]*'1-Konfiguration'!$D$16,Table1[[#This Row],[Lieferfahrzeugtore]]*'1-Konfiguration'!$D$14)))/2</f>
        <v>0</v>
      </c>
      <c r="I312" s="47">
        <f>Table1[[#This Row],[Müllfahrzeuge]]</f>
        <v>0</v>
      </c>
      <c r="J312" s="47">
        <f>Table1[[#This Row],[Betonmischfahrzeuge]]</f>
        <v>0</v>
      </c>
      <c r="K312" s="47">
        <f>(Table1[[#This Row],[Schiffe]]*'1-Konfiguration'!$D$16+(MAX(Table1[[#This Row],[Schiffe]]*'1-Konfiguration'!$D$16,Table1[[#This Row],[Anleger]]*'1-Konfiguration'!$D$14)))/2</f>
        <v>0</v>
      </c>
      <c r="L312" s="47">
        <f>IF($D312="Busdepot",IFERROR(Table1[[#This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2" s="47">
        <f>IF($D312="Busdepot",IFERROR(Table1[[#This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2" s="81">
        <f>VLOOKUP($F$7,'1-Konfiguration'!$D$24:$G$28,4,FALSE) * (VLOOKUP('5-Standortanalyse (Berechnung)'!$F$7,'1-Konfiguration'!$D$24:$F$28,2,FALSE)/100)*VLOOKUP('5-Standortanalyse (Berechnung)'!$F$7,'1-Konfiguration'!$D$24:$F$28,3,FALSE)*$F312</f>
        <v>57354.323400000001</v>
      </c>
      <c r="O312" s="81">
        <f>VLOOKUP($G$7,'1-Konfiguration'!$D$24:$G$28,4,FALSE) * (VLOOKUP('5-Standortanalyse (Berechnung)'!$G$7,'1-Konfiguration'!$D$24:$F$28,2,FALSE)/100)*VLOOKUP('5-Standortanalyse (Berechnung)'!$G$7,'1-Konfiguration'!$D$24:$F$28,3,FALSE)*$G312</f>
        <v>0</v>
      </c>
      <c r="P312" s="81">
        <f>VLOOKUP($H$7,'1-Konfiguration'!$D$24:$G$28,4,FALSE) * (VLOOKUP('5-Standortanalyse (Berechnung)'!$H$7,'1-Konfiguration'!$D$24:$F$28,2,FALSE)/100)*VLOOKUP('5-Standortanalyse (Berechnung)'!$H$7,'1-Konfiguration'!$D$24:$F$28,3,FALSE)*$H312</f>
        <v>0</v>
      </c>
      <c r="Q312" s="81">
        <f>VLOOKUP($I$7,'1-Konfiguration'!$D$24:$G$33,4,FALSE) * (VLOOKUP('5-Standortanalyse (Berechnung)'!$I$7,'1-Konfiguration'!$D$24:$F$33,2,FALSE)/100)*VLOOKUP('5-Standortanalyse (Berechnung)'!$I$7,'1-Konfiguration'!$D$24:$F$33,3,FALSE)*$I312</f>
        <v>0</v>
      </c>
      <c r="R312" s="81">
        <f>VLOOKUP($J$7,'1-Konfiguration'!$D$24:$G$33,4,FALSE) * (VLOOKUP('5-Standortanalyse (Berechnung)'!$J$7,'1-Konfiguration'!$D$24:$F$33,2,FALSE)/100)*VLOOKUP('5-Standortanalyse (Berechnung)'!$J$7,'1-Konfiguration'!$D$24:$F$33,3,FALSE)*$J312</f>
        <v>0</v>
      </c>
      <c r="S312" s="81">
        <f>VLOOKUP($K$7,'1-Konfiguration'!$D$24:$G$33,4,FALSE) * (VLOOKUP('5-Standortanalyse (Berechnung)'!$K$7,'1-Konfiguration'!$D$24:$F$33,2,FALSE)/100)*VLOOKUP('5-Standortanalyse (Berechnung)'!$K$7,'1-Konfiguration'!$D$24:$F$33,3,FALSE)*$K312</f>
        <v>0</v>
      </c>
      <c r="T312" s="81">
        <f>VLOOKUP($L$7,'1-Konfiguration'!$D$24:$G$28,4,FALSE) * (VLOOKUP('5-Standortanalyse (Berechnung)'!$L$7,'1-Konfiguration'!$D$24:$F$28,2,FALSE)/100)*VLOOKUP('5-Standortanalyse (Berechnung)'!$L$7,'1-Konfiguration'!$D$24:$F$28,3,FALSE)*$L312</f>
        <v>0</v>
      </c>
      <c r="U312" s="81">
        <f>VLOOKUP($M$7,'1-Konfiguration'!$D$24:$G$28,4,FALSE) * (VLOOKUP('5-Standortanalyse (Berechnung)'!$M$7,'1-Konfiguration'!$D$24:$F$28,2,FALSE)/100)*VLOOKUP('5-Standortanalyse (Berechnung)'!$M$7,'1-Konfiguration'!$D$24:$F$28,3,FALSE)*$M312</f>
        <v>0</v>
      </c>
      <c r="V312" s="81">
        <f>MMULT($N312:$P312,'1-Konfiguration'!G$54:G$56)+MMULT($Q312:$R312,'1-Konfiguration'!G$59:G$60)+MMULT($T312:$U312,'1-Konfiguration'!G$57:G$58)+($S312*'1-Konfiguration'!G$63)</f>
        <v>490.95870190761349</v>
      </c>
      <c r="W312" s="81">
        <f>MMULT($N312:$P312,'1-Konfiguration'!H$54:H$56)+MMULT($Q312:$R312,'1-Konfiguration'!H$59:H$60)+MMULT($T312:$U312,'1-Konfiguration'!H$57:H$58)+($S312*'1-Konfiguration'!H$63)</f>
        <v>2241.5538642006636</v>
      </c>
      <c r="X312" s="81">
        <f>MMULT($N312:$P312,'1-Konfiguration'!I$54:I$56)+MMULT($Q312:$R312,'1-Konfiguration'!I$59:I$60)+MMULT($T312:$U312,'1-Konfiguration'!I$57:I$58)+($S312*'1-Konfiguration'!I$63)</f>
        <v>5587.3945200817025</v>
      </c>
      <c r="Y312" s="81">
        <f>MMULT($N312:$P312,'1-Konfiguration'!J$54:J$56)+MMULT($Q312:$R312,'1-Konfiguration'!J$59:J$60)+MMULT($T312:$U312,'1-Konfiguration'!J$57:J$58)+($S312*'1-Konfiguration'!J$63)</f>
        <v>11325.14830332121</v>
      </c>
      <c r="Z312" s="81">
        <f>MMULT($N312:$P312,'1-Konfiguration'!K$54:K$56)+MMULT($Q312:$R312,'1-Konfiguration'!K$59:K$60)+MMULT($T312:$U312,'1-Konfiguration'!K$57:K$58)+($S312*'1-Konfiguration'!K$63)</f>
        <v>1227.3967547690338</v>
      </c>
      <c r="AA312" s="81">
        <f>MMULT($N312:$P312,'1-Konfiguration'!L$54:L$56)+MMULT($Q312:$R312,'1-Konfiguration'!L$59:L$60)+MMULT($T312:$U312,'1-Konfiguration'!L$57:L$58)+($S312*'1-Konfiguration'!L$63)</f>
        <v>3099.2985293969914</v>
      </c>
      <c r="AB312" s="81">
        <f>MMULT($N312:$P312,'1-Konfiguration'!M$54:M$56)+MMULT($Q312:$R312,'1-Konfiguration'!M$59:M$60)+MMULT($T312:$U312,'1-Konfiguration'!M$57:M$58)+($S312*'1-Konfiguration'!M$63)</f>
        <v>7706.6786063803502</v>
      </c>
      <c r="AC312" s="81">
        <f>MMULT($N312:$P312,'1-Konfiguration'!N$54:N$56)+MMULT($Q312:$R312,'1-Konfiguration'!N$59:N$60)+MMULT($T312:$U312,'1-Konfiguration'!N$57:N$58)+($S312*'1-Konfiguration'!N$63)</f>
        <v>17499.52800154026</v>
      </c>
      <c r="AF312" s="6">
        <f t="shared" si="112"/>
        <v>3</v>
      </c>
      <c r="AG312" s="6">
        <f t="shared" si="113"/>
        <v>9</v>
      </c>
      <c r="AH312" s="6">
        <f t="shared" si="114"/>
        <v>11</v>
      </c>
      <c r="AI312" s="6">
        <f t="shared" si="115"/>
        <v>15</v>
      </c>
      <c r="AJ312" s="6">
        <f t="shared" si="116"/>
        <v>10</v>
      </c>
      <c r="AK312" s="6">
        <f t="shared" si="117"/>
        <v>12</v>
      </c>
      <c r="AL312" s="6">
        <f t="shared" si="118"/>
        <v>15</v>
      </c>
      <c r="AM312" s="6">
        <f t="shared" si="119"/>
        <v>23</v>
      </c>
      <c r="AO312" s="5" t="str">
        <f t="shared" si="120"/>
        <v>{ "type": "Feature", "geometry": { "type": "Point", "coordinates": [8,8593952,49,9076596] } },</v>
      </c>
      <c r="AP312" s="5" t="str">
        <f t="shared" si="104"/>
        <v>{ "type": "Feature", "geometry": { "type": "Point", "coordinates": [8,8601952,49,9076596] } },</v>
      </c>
      <c r="AQ312" s="5" t="str">
        <f t="shared" si="105"/>
        <v>{ "type": "Feature", "geometry": { "type": "Point", "coordinates": [8,8593952,49,9081596] } },</v>
      </c>
      <c r="AR312" s="5" t="str">
        <f t="shared" si="106"/>
        <v>{ "type": "Feature", "geometry": { "type": "Point", "coordinates": [8,8593952,49,9071596] } },</v>
      </c>
      <c r="AS312" s="5" t="str">
        <f t="shared" si="107"/>
        <v>{ "type": "Feature", "geometry": { "type": "Point", "coordinates": [8,8585952,49,9076596] } },</v>
      </c>
      <c r="AT312" s="5" t="str">
        <f t="shared" si="108"/>
        <v>{ "type": "Feature", "geometry": { "type": "Point", "coordinates": [8,8585952,49,9071596] } },</v>
      </c>
      <c r="AU312" s="5" t="str">
        <f t="shared" si="109"/>
        <v>{ "type": "Feature", "geometry": { "type": "Point", "coordinates": [8,8601952,49,9081596] } },</v>
      </c>
      <c r="AV312" s="5" t="str">
        <f t="shared" si="110"/>
        <v>{ "type": "Feature", "geometry": { "type": "Point", "coordinates": [8,8585952,49,9081596] } },</v>
      </c>
      <c r="AW312" s="5" t="str">
        <f t="shared" si="111"/>
        <v>{ "type": "Feature", "geometry": { "type": "Point", "coordinates": [8,8601952,49,9071596] } },</v>
      </c>
      <c r="AX312" s="5" t="s">
        <v>753</v>
      </c>
      <c r="AY312" s="6" t="str">
        <f>REPT($AO312,VLOOKUP(AF312,'8-Intensitäten Heatmap'!$A$5:$L$232,$AO$3,FALSE))&amp;REPT($AP312,VLOOKUP(AF312,'8-Intensitäten Heatmap'!$A$5:$L$232,$AP$3,FALSE))&amp;REPT($AQ312,VLOOKUP(AF312,'8-Intensitäten Heatmap'!$A$5:$L$232,$AQ$3,FALSE))&amp;REPT($AR312,VLOOKUP(AF312,'8-Intensitäten Heatmap'!$A$5:$L$232,$AR$3,FALSE))&amp;REPT($AS312,VLOOKUP(AF312,'8-Intensitäten Heatmap'!$A$5:$L$232,$AS$3,FALSE))&amp;REPT($AT312,VLOOKUP(AF312,'8-Intensitäten Heatmap'!$A$5:$L$232,$AT$3,FALSE))&amp;REPT($AU312,VLOOKUP(AF312,'8-Intensitäten Heatmap'!$A$5:$L$232,$AU$3,FALSE))&amp;REPT($AV312,VLOOKUP(AF312,'8-Intensitäten Heatmap'!$A$5:$L$232,$AV$3,FALSE))&amp;REPT($AW312,VLOOKUP(AF312,'8-Intensitäten Heatmap'!$A$5:$L$232,$AW$3,FALSE))</f>
        <v>{ "type": "Feature", "geometry": { "type": "Point", "coordinates": [8,8593952,49,9076596] } },{ "type": "Feature", "geometry": { "type": "Point", "coordinates": [8,8601952,49,9076596] } },{ "type": "Feature", "geometry": { "type": "Point", "coordinates": [8,8593952,49,9081596] } },</v>
      </c>
      <c r="AZ312" s="6" t="str">
        <f>REPT($AO312,VLOOKUP(AG312,'8-Intensitäten Heatmap'!$A$5:$L$232,$AO$3,FALSE))&amp;REPT($AP312,VLOOKUP(AG312,'8-Intensitäten Heatmap'!$A$5:$L$232,$AP$3,FALSE))&amp;REPT($AQ312,VLOOKUP(AG312,'8-Intensitäten Heatmap'!$A$5:$L$232,$AQ$3,FALSE))&amp;REPT($AR312,VLOOKUP(AG312,'8-Intensitäten Heatmap'!$A$5:$L$232,$AR$3,FALSE))&amp;REPT($AS312,VLOOKUP(AG312,'8-Intensitäten Heatmap'!$A$5:$L$232,$AS$3,FALSE))&amp;REPT($AT312,VLOOKUP(AG312,'8-Intensitäten Heatmap'!$A$5:$L$232,$AT$3,FALSE))&amp;REPT($AU312,VLOOKUP(AG312,'8-Intensitäten Heatmap'!$A$5:$L$232,$AU$3,FALSE))&amp;REPT($AV312,VLOOKUP(AG312,'8-Intensitäten Heatmap'!$A$5:$L$232,$AV$3,FALSE))&amp;REPT($AW312,VLOOKUP(AG312,'8-Intensitäten Heatmap'!$A$5:$L$232,$AW$3,FALSE))</f>
        <v>{ "type": "Feature", "geometry": { "type": "Point", "coordinates": [8,8593952,49,9076596] } },{ "type": "Feature", "geometry": { "type": "Point", "coordinates": [8,8601952,49,9076596] } },{ "type": "Feature", "geometry": { "type": "Point", "coordinates": [8,8593952,49,9081596] } },{ "type": "Feature", "geometry": { "type": "Point", "coordinates": [8,8593952,49,9071596] } },{ "type": "Feature", "geometry": { "type": "Point", "coordinates": [8,8585952,49,9076596] } },{ "type": "Feature", "geometry": { "type": "Point", "coordinates": [8,8585952,49,9071596] } },{ "type": "Feature", "geometry": { "type": "Point", "coordinates": [8,8601952,49,9081596] } },{ "type": "Feature", "geometry": { "type": "Point", "coordinates": [8,8585952,49,9081596] } },{ "type": "Feature", "geometry": { "type": "Point", "coordinates": [8,8601952,49,9071596] } },</v>
      </c>
      <c r="BA312" s="6" t="str">
        <f>REPT($AO312,VLOOKUP(AH312,'8-Intensitäten Heatmap'!$A$5:$L$232,$AO$3,FALSE))&amp;REPT($AP312,VLOOKUP(AH312,'8-Intensitäten Heatmap'!$A$5:$L$232,$AP$3,FALSE))&amp;REPT($AQ312,VLOOKUP(AH312,'8-Intensitäten Heatmap'!$A$5:$L$232,$AQ$3,FALSE))&amp;REPT($AR312,VLOOKUP(AH312,'8-Intensitäten Heatmap'!$A$5:$L$232,$AR$3,FALSE))&amp;REPT($AS312,VLOOKUP(AH312,'8-Intensitäten Heatmap'!$A$5:$L$232,$AS$3,FALSE))&amp;REPT($AT312,VLOOKUP(AH312,'8-Intensitäten Heatmap'!$A$5:$L$232,$AT$3,FALSE))&amp;REPT($AU312,VLOOKUP(AH312,'8-Intensitäten Heatmap'!$A$5:$L$232,$AU$3,FALSE))&amp;REPT($AV312,VLOOKUP(AH312,'8-Intensitäten Heatmap'!$A$5:$L$232,$AV$3,FALSE))&amp;REPT($AW312,VLOOKUP(AH312,'8-Intensitäten Heatmap'!$A$5:$L$232,$AW$3,FALSE))</f>
        <v>{ "type": "Feature", "geometry": { "type": "Point", "coordinates": [8,8593952,49,9076596] } },{ "type": "Feature", "geometry": { "type": "Point", "coordinates": [8,8593952,49,9076596] } },{ "type": "Feature", "geometry": { "type": "Point", "coordinates": [8,8601952,49,9076596] } },{ "type": "Feature", "geometry": { "type": "Point", "coordinates": [8,8601952,49,9076596] } },{ "type": "Feature", "geometry": { "type": "Point", "coordinates": [8,8593952,49,9081596] } },{ "type": "Feature", "geometry": { "type": "Point", "coordinates": [8,8593952,49,9071596] } },{ "type": "Feature", "geometry": { "type": "Point", "coordinates": [8,8585952,49,9076596] } },{ "type": "Feature", "geometry": { "type": "Point", "coordinates": [8,8585952,49,9071596] } },{ "type": "Feature", "geometry": { "type": "Point", "coordinates": [8,8601952,49,9081596] } },{ "type": "Feature", "geometry": { "type": "Point", "coordinates": [8,8585952,49,9081596] } },{ "type": "Feature", "geometry": { "type": "Point", "coordinates": [8,8601952,49,9071596] } },</v>
      </c>
      <c r="BB312" s="6" t="str">
        <f>REPT($AO312,VLOOKUP(AI312,'8-Intensitäten Heatmap'!$A$5:$L$232,$AO$3,FALSE))&amp;REPT($AP312,VLOOKUP(AI312,'8-Intensitäten Heatmap'!$A$5:$L$232,$AP$3,FALSE))&amp;REPT($AQ312,VLOOKUP(AI312,'8-Intensitäten Heatmap'!$A$5:$L$232,$AQ$3,FALSE))&amp;REPT($AR312,VLOOKUP(AI312,'8-Intensitäten Heatmap'!$A$5:$L$232,$AR$3,FALSE))&amp;REPT($AS312,VLOOKUP(AI312,'8-Intensitäten Heatmap'!$A$5:$L$232,$AS$3,FALSE))&amp;REPT($AT312,VLOOKUP(AI312,'8-Intensitäten Heatmap'!$A$5:$L$232,$AT$3,FALSE))&amp;REPT($AU312,VLOOKUP(AI312,'8-Intensitäten Heatmap'!$A$5:$L$232,$AU$3,FALSE))&amp;REPT($AV312,VLOOKUP(AI312,'8-Intensitäten Heatmap'!$A$5:$L$232,$AV$3,FALSE))&amp;REPT($AW312,VLOOKUP(AI312,'8-Intensitäten Heatmap'!$A$5:$L$232,$AW$3,FALSE))</f>
        <v>{ "type": "Feature", "geometry": { "type": "Point", "coordinates": [8,8593952,49,9076596] } },{ "type": "Feature", "geometry": { "type": "Point", "coordinates": [8,8593952,49,9076596] } },{ "type": "Feature", "geometry": { "type": "Point", "coordinates": [8,8601952,49,9076596] } },{ "type": "Feature", "geometry": { "type": "Point", "coordinates": [8,8601952,49,9076596] } },{ "type": "Feature", "geometry": { "type": "Point", "coordinates": [8,8593952,49,9081596] } },{ "type": "Feature", "geometry": { "type": "Point", "coordinates": [8,8593952,49,9081596] } },{ "type": "Feature", "geometry": { "type": "Point", "coordinates": [8,8593952,49,9071596] } },{ "type": "Feature", "geometry": { "type": "Point", "coordinates": [8,8593952,49,9071596] } },{ "type": "Feature", "geometry": { "type": "Point", "coordinates": [8,8585952,49,9076596] } },{ "type": "Feature", "geometry": { "type": "Point", "coordinates": [8,8585952,49,9076596] } },{ "type": "Feature", "geometry": { "type": "Point", "coordinates": [8,8585952,49,9071596] } },{ "type": "Feature", "geometry": { "type": "Point", "coordinates": [8,8585952,49,9071596] } },{ "type": "Feature", "geometry": { "type": "Point", "coordinates": [8,8601952,49,9081596] } },{ "type": "Feature", "geometry": { "type": "Point", "coordinates": [8,8585952,49,9081596] } },{ "type": "Feature", "geometry": { "type": "Point", "coordinates": [8,8601952,49,9071596] } },</v>
      </c>
      <c r="BC312" s="6" t="str">
        <f>REPT($AO312,VLOOKUP(AJ312,'8-Intensitäten Heatmap'!$A$5:$L$232,$AO$3,FALSE))&amp;REPT($AP312,VLOOKUP(AJ312,'8-Intensitäten Heatmap'!$A$5:$L$232,$AP$3,FALSE))&amp;REPT($AQ312,VLOOKUP(AJ312,'8-Intensitäten Heatmap'!$A$5:$L$232,$AQ$3,FALSE))&amp;REPT($AR312,VLOOKUP(AJ312,'8-Intensitäten Heatmap'!$A$5:$L$232,$AR$3,FALSE))&amp;REPT($AS312,VLOOKUP(AJ312,'8-Intensitäten Heatmap'!$A$5:$L$232,$AS$3,FALSE))&amp;REPT($AT312,VLOOKUP(AJ312,'8-Intensitäten Heatmap'!$A$5:$L$232,$AT$3,FALSE))&amp;REPT($AU312,VLOOKUP(AJ312,'8-Intensitäten Heatmap'!$A$5:$L$232,$AU$3,FALSE))&amp;REPT($AV312,VLOOKUP(AJ312,'8-Intensitäten Heatmap'!$A$5:$L$232,$AV$3,FALSE))&amp;REPT($AW312,VLOOKUP(AJ312,'8-Intensitäten Heatmap'!$A$5:$L$232,$AW$3,FALSE))</f>
        <v>{ "type": "Feature", "geometry": { "type": "Point", "coordinates": [8,8593952,49,9076596] } },{ "type": "Feature", "geometry": { "type": "Point", "coordinates": [8,8593952,49,9076596] } },{ "type": "Feature", "geometry": { "type": "Point", "coordinates": [8,8601952,49,9076596] } },{ "type": "Feature", "geometry": { "type": "Point", "coordinates": [8,8593952,49,9081596] } },{ "type": "Feature", "geometry": { "type": "Point", "coordinates": [8,8593952,49,9071596] } },{ "type": "Feature", "geometry": { "type": "Point", "coordinates": [8,8585952,49,9076596] } },{ "type": "Feature", "geometry": { "type": "Point", "coordinates": [8,8585952,49,9071596] } },{ "type": "Feature", "geometry": { "type": "Point", "coordinates": [8,8601952,49,9081596] } },{ "type": "Feature", "geometry": { "type": "Point", "coordinates": [8,8585952,49,9081596] } },{ "type": "Feature", "geometry": { "type": "Point", "coordinates": [8,8601952,49,9071596] } },</v>
      </c>
      <c r="BD312" s="6" t="str">
        <f>REPT($AO312,VLOOKUP(AK312,'8-Intensitäten Heatmap'!$A$5:$L$232,$AO$3,FALSE))&amp;REPT($AP312,VLOOKUP(AK312,'8-Intensitäten Heatmap'!$A$5:$L$232,$AP$3,FALSE))&amp;REPT($AQ312,VLOOKUP(AK312,'8-Intensitäten Heatmap'!$A$5:$L$232,$AQ$3,FALSE))&amp;REPT($AR312,VLOOKUP(AK312,'8-Intensitäten Heatmap'!$A$5:$L$232,$AR$3,FALSE))&amp;REPT($AS312,VLOOKUP(AK312,'8-Intensitäten Heatmap'!$A$5:$L$232,$AS$3,FALSE))&amp;REPT($AT312,VLOOKUP(AK312,'8-Intensitäten Heatmap'!$A$5:$L$232,$AT$3,FALSE))&amp;REPT($AU312,VLOOKUP(AK312,'8-Intensitäten Heatmap'!$A$5:$L$232,$AU$3,FALSE))&amp;REPT($AV312,VLOOKUP(AK312,'8-Intensitäten Heatmap'!$A$5:$L$232,$AV$3,FALSE))&amp;REPT($AW312,VLOOKUP(AK312,'8-Intensitäten Heatmap'!$A$5:$L$232,$AW$3,FALSE))</f>
        <v>{ "type": "Feature", "geometry": { "type": "Point", "coordinates": [8,8593952,49,9076596] } },{ "type": "Feature", "geometry": { "type": "Point", "coordinates": [8,8593952,49,9076596] } },{ "type": "Feature", "geometry": { "type": "Point", "coordinates": [8,8601952,49,9076596] } },{ "type": "Feature", "geometry": { "type": "Point", "coordinates": [8,8601952,49,9076596] } },{ "type": "Feature", "geometry": { "type": "Point", "coordinates": [8,8593952,49,9081596] } },{ "type": "Feature", "geometry": { "type": "Point", "coordinates": [8,8593952,49,9081596] } },{ "type": "Feature", "geometry": { "type": "Point", "coordinates": [8,8593952,49,9071596] } },{ "type": "Feature", "geometry": { "type": "Point", "coordinates": [8,8585952,49,9076596] } },{ "type": "Feature", "geometry": { "type": "Point", "coordinates": [8,8585952,49,9071596] } },{ "type": "Feature", "geometry": { "type": "Point", "coordinates": [8,8601952,49,9081596] } },{ "type": "Feature", "geometry": { "type": "Point", "coordinates": [8,8585952,49,9081596] } },{ "type": "Feature", "geometry": { "type": "Point", "coordinates": [8,8601952,49,9071596] } },</v>
      </c>
      <c r="BE312" s="6" t="str">
        <f>REPT($AO312,VLOOKUP(AL312,'8-Intensitäten Heatmap'!$A$5:$L$232,$AO$3,FALSE))&amp;REPT($AP312,VLOOKUP(AL312,'8-Intensitäten Heatmap'!$A$5:$L$232,$AP$3,FALSE))&amp;REPT($AQ312,VLOOKUP(AL312,'8-Intensitäten Heatmap'!$A$5:$L$232,$AQ$3,FALSE))&amp;REPT($AR312,VLOOKUP(AL312,'8-Intensitäten Heatmap'!$A$5:$L$232,$AR$3,FALSE))&amp;REPT($AS312,VLOOKUP(AL312,'8-Intensitäten Heatmap'!$A$5:$L$232,$AS$3,FALSE))&amp;REPT($AT312,VLOOKUP(AL312,'8-Intensitäten Heatmap'!$A$5:$L$232,$AT$3,FALSE))&amp;REPT($AU312,VLOOKUP(AL312,'8-Intensitäten Heatmap'!$A$5:$L$232,$AU$3,FALSE))&amp;REPT($AV312,VLOOKUP(AL312,'8-Intensitäten Heatmap'!$A$5:$L$232,$AV$3,FALSE))&amp;REPT($AW312,VLOOKUP(AL312,'8-Intensitäten Heatmap'!$A$5:$L$232,$AW$3,FALSE))</f>
        <v>{ "type": "Feature", "geometry": { "type": "Point", "coordinates": [8,8593952,49,9076596] } },{ "type": "Feature", "geometry": { "type": "Point", "coordinates": [8,8593952,49,9076596] } },{ "type": "Feature", "geometry": { "type": "Point", "coordinates": [8,8601952,49,9076596] } },{ "type": "Feature", "geometry": { "type": "Point", "coordinates": [8,8601952,49,9076596] } },{ "type": "Feature", "geometry": { "type": "Point", "coordinates": [8,8593952,49,9081596] } },{ "type": "Feature", "geometry": { "type": "Point", "coordinates": [8,8593952,49,9081596] } },{ "type": "Feature", "geometry": { "type": "Point", "coordinates": [8,8593952,49,9071596] } },{ "type": "Feature", "geometry": { "type": "Point", "coordinates": [8,8593952,49,9071596] } },{ "type": "Feature", "geometry": { "type": "Point", "coordinates": [8,8585952,49,9076596] } },{ "type": "Feature", "geometry": { "type": "Point", "coordinates": [8,8585952,49,9076596] } },{ "type": "Feature", "geometry": { "type": "Point", "coordinates": [8,8585952,49,9071596] } },{ "type": "Feature", "geometry": { "type": "Point", "coordinates": [8,8585952,49,9071596] } },{ "type": "Feature", "geometry": { "type": "Point", "coordinates": [8,8601952,49,9081596] } },{ "type": "Feature", "geometry": { "type": "Point", "coordinates": [8,8585952,49,9081596] } },{ "type": "Feature", "geometry": { "type": "Point", "coordinates": [8,8601952,49,9071596] } },</v>
      </c>
      <c r="BF312" s="6" t="str">
        <f>REPT($AO312,VLOOKUP(AM312,'8-Intensitäten Heatmap'!$A$5:$L$232,$AO$3,FALSE))&amp;REPT($AP312,VLOOKUP(AM312,'8-Intensitäten Heatmap'!$A$5:$L$232,$AP$3,FALSE))&amp;REPT($AQ312,VLOOKUP(AM312,'8-Intensitäten Heatmap'!$A$5:$L$232,$AQ$3,FALSE))&amp;REPT($AR312,VLOOKUP(AM312,'8-Intensitäten Heatmap'!$A$5:$L$232,$AR$3,FALSE))&amp;REPT($AS312,VLOOKUP(AM312,'8-Intensitäten Heatmap'!$A$5:$L$232,$AS$3,FALSE))&amp;REPT($AT312,VLOOKUP(AM312,'8-Intensitäten Heatmap'!$A$5:$L$232,$AT$3,FALSE))&amp;REPT($AU312,VLOOKUP(AM312,'8-Intensitäten Heatmap'!$A$5:$L$232,$AU$3,FALSE))&amp;REPT($AV312,VLOOKUP(AM312,'8-Intensitäten Heatmap'!$A$5:$L$232,$AV$3,FALSE))&amp;REPT($AW312,VLOOKUP(AM312,'8-Intensitäten Heatmap'!$A$5:$L$232,$AW$3,FALSE))</f>
        <v>{ "type": "Feature", "geometry": { "type": "Point", "coordinates": [8,8593952,49,9076596] } },{ "type": "Feature", "geometry": { "type": "Point", "coordinates": [8,8593952,49,9076596] } },{ "type": "Feature", "geometry": { "type": "Point", "coordinates": [8,8593952,49,9076596] } },{ "type": "Feature", "geometry": { "type": "Point", "coordinates": [8,8601952,49,9076596] } },{ "type": "Feature", "geometry": { "type": "Point", "coordinates": [8,8601952,49,9076596] } },{ "type": "Feature", "geometry": { "type": "Point", "coordinates": [8,8601952,49,9076596] } },{ "type": "Feature", "geometry": { "type": "Point", "coordinates": [8,8593952,49,9081596] } },{ "type": "Feature", "geometry": { "type": "Point", "coordinates": [8,8593952,49,9081596] } },{ "type": "Feature", "geometry": { "type": "Point", "coordinates": [8,8593952,49,9081596] } },{ "type": "Feature", "geometry": { "type": "Point", "coordinates": [8,8593952,49,9071596] } },{ "type": "Feature", "geometry": { "type": "Point", "coordinates": [8,8593952,49,9071596] } },{ "type": "Feature", "geometry": { "type": "Point", "coordinates": [8,8593952,49,9071596] } },{ "type": "Feature", "geometry": { "type": "Point", "coordinates": [8,8585952,49,9076596] } },{ "type": "Feature", "geometry": { "type": "Point", "coordinates": [8,8585952,49,9076596] } },{ "type": "Feature", "geometry": { "type": "Point", "coordinates": [8,8585952,49,9076596] } },{ "type": "Feature", "geometry": { "type": "Point", "coordinates": [8,8585952,49,9071596] } },{ "type": "Feature", "geometry": { "type": "Point", "coordinates": [8,8585952,49,9071596] } },{ "type": "Feature", "geometry": { "type": "Point", "coordinates": [8,8601952,49,9081596] } },{ "type": "Feature", "geometry": { "type": "Point", "coordinates": [8,8601952,49,9081596] } },{ "type": "Feature", "geometry": { "type": "Point", "coordinates": [8,8585952,49,9081596] } },{ "type": "Feature", "geometry": { "type": "Point", "coordinates": [8,8585952,49,9081596] } },{ "type": "Feature", "geometry": { "type": "Point", "coordinates": [8,8601952,49,9071596] } },{ "type": "Feature", "geometry": { "type": "Point", "coordinates": [8,8601952,49,9071596] } },</v>
      </c>
      <c r="BG312" s="6" t="s">
        <v>753</v>
      </c>
      <c r="BH312" s="6" t="str">
        <f t="shared" si="121"/>
        <v>{ "type": "Feature", "geometry": { "type": "Point", "coordinates": [8,8593952,49,9076596] } },{ "type": "Feature", "geometry": { "type": "Point", "coordinates": [8,8593952,49,9076596] } },{ "type": "Feature", "geometry": { "type": "Point", "coordinates": [8,8593952,49,9076596] } },{ "type": "Feature", "geometry": { "type": "Point", "coordinates": [8,8593952,49,9076596] } },</v>
      </c>
      <c r="BI312" s="6" t="str">
        <f t="shared" si="122"/>
        <v>{ "type": "Feature", "geometry": { "type": "Point", "coordinates": [8,8593952,49,9076596] } },{ "type": "Feature", "geometry": { "type": "Point", "coordinates": [8,8593952,49,9076596] } },</v>
      </c>
      <c r="BJ312" s="6" t="str">
        <f t="shared" si="123"/>
        <v>{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v>
      </c>
      <c r="BK312" s="6" t="str">
        <f t="shared" si="124"/>
        <v>{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v>
      </c>
      <c r="BL312" s="6" t="str">
        <f t="shared" si="125"/>
        <v>{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v>
      </c>
      <c r="BM312" s="6" t="str">
        <f t="shared" si="126"/>
        <v>{ "type": "Feature", "geometry": { "type": "Point", "coordinates": [8,8593952,49,9076596] } },{ "type": "Feature", "geometry": { "type": "Point", "coordinates": [8,8593952,49,9076596] } },{ "type": "Feature", "geometry": { "type": "Point", "coordinates": [8,8593952,49,9076596] } },</v>
      </c>
      <c r="BN312" s="6" t="str">
        <f t="shared" si="127"/>
        <v>{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v>
      </c>
      <c r="BO312" s="6" t="str">
        <f t="shared" si="128"/>
        <v>{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 "type": "Feature", "geometry": { "type": "Point", "coordinates": [8,8593952,49,9076596] } },</v>
      </c>
      <c r="BP312" s="6" t="s">
        <v>3381</v>
      </c>
    </row>
    <row r="313" spans="1:68" s="6" customFormat="1" x14ac:dyDescent="0.3">
      <c r="A313" s="18" t="str">
        <f>Table1[[#This Row],[Name]]</f>
        <v>LSG Sky Chefs FRA ZD (Lufthansa)</v>
      </c>
      <c r="B313" s="362">
        <v>8.5995699999999999</v>
      </c>
      <c r="C313" s="362">
        <v>50.055000999999997</v>
      </c>
      <c r="D313" s="18" t="str">
        <f>Table1[[#This Row],[Standortkategorie]]</f>
        <v>Verteilzentrum</v>
      </c>
      <c r="E313" s="18" t="str">
        <f>IF(Table1[[#This Row],[Zusatzinformation]]=0,"",Table1[[#This Row],[Zusatzinformation]])</f>
        <v>Logistiker am Flughafen FFM</v>
      </c>
      <c r="F313" s="47">
        <f>IF($D313&lt;&gt;"Busdepot",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13" s="47">
        <f>IF($D313&lt;&gt;"Busdepot",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63.800000000000004</v>
      </c>
      <c r="H313" s="47">
        <f>(Table1[[#This Row],[Lieferfahrzeuge]]*'1-Konfiguration'!$D$16+(MAX(Table1[[#This Row],[Lieferfahrzeuge]]*'1-Konfiguration'!$D$16,Table1[[#This Row],[Lieferfahrzeugtore]]*'1-Konfiguration'!$D$14)))/2</f>
        <v>0</v>
      </c>
      <c r="I313" s="47">
        <f>Table1[[#This Row],[Müllfahrzeuge]]</f>
        <v>0</v>
      </c>
      <c r="J313" s="47">
        <f>Table1[[#This Row],[Betonmischfahrzeuge]]</f>
        <v>0</v>
      </c>
      <c r="K313" s="47">
        <f>(Table1[[#This Row],[Schiffe]]*'1-Konfiguration'!$D$16+(MAX(Table1[[#This Row],[Schiffe]]*'1-Konfiguration'!$D$16,Table1[[#This Row],[Anleger]]*'1-Konfiguration'!$D$14)))/2</f>
        <v>0</v>
      </c>
      <c r="L313" s="47">
        <f>IF($D313="Busdepot",IFERROR(Table1[[#This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3" s="47">
        <f>IF($D313="Busdepot",IFERROR(Table1[[#This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3" s="81">
        <f>VLOOKUP($F$7,'1-Konfiguration'!$D$24:$G$28,4,FALSE) * (VLOOKUP('5-Standortanalyse (Berechnung)'!$F$7,'1-Konfiguration'!$D$24:$F$28,2,FALSE)/100)*VLOOKUP('5-Standortanalyse (Berechnung)'!$F$7,'1-Konfiguration'!$D$24:$F$28,3,FALSE)*$F313</f>
        <v>0</v>
      </c>
      <c r="O313" s="81">
        <f>VLOOKUP($G$7,'1-Konfiguration'!$D$24:$G$28,4,FALSE) * (VLOOKUP('5-Standortanalyse (Berechnung)'!$G$7,'1-Konfiguration'!$D$24:$F$28,2,FALSE)/100)*VLOOKUP('5-Standortanalyse (Berechnung)'!$G$7,'1-Konfiguration'!$D$24:$F$28,3,FALSE)*$G313</f>
        <v>97907.48</v>
      </c>
      <c r="P313" s="81">
        <f>VLOOKUP($H$7,'1-Konfiguration'!$D$24:$G$28,4,FALSE) * (VLOOKUP('5-Standortanalyse (Berechnung)'!$H$7,'1-Konfiguration'!$D$24:$F$28,2,FALSE)/100)*VLOOKUP('5-Standortanalyse (Berechnung)'!$H$7,'1-Konfiguration'!$D$24:$F$28,3,FALSE)*$H313</f>
        <v>0</v>
      </c>
      <c r="Q313" s="81">
        <f>VLOOKUP($I$7,'1-Konfiguration'!$D$24:$G$33,4,FALSE) * (VLOOKUP('5-Standortanalyse (Berechnung)'!$I$7,'1-Konfiguration'!$D$24:$F$33,2,FALSE)/100)*VLOOKUP('5-Standortanalyse (Berechnung)'!$I$7,'1-Konfiguration'!$D$24:$F$33,3,FALSE)*$I313</f>
        <v>0</v>
      </c>
      <c r="R313" s="81">
        <f>VLOOKUP($J$7,'1-Konfiguration'!$D$24:$G$33,4,FALSE) * (VLOOKUP('5-Standortanalyse (Berechnung)'!$J$7,'1-Konfiguration'!$D$24:$F$33,2,FALSE)/100)*VLOOKUP('5-Standortanalyse (Berechnung)'!$J$7,'1-Konfiguration'!$D$24:$F$33,3,FALSE)*$J313</f>
        <v>0</v>
      </c>
      <c r="S313" s="81">
        <f>VLOOKUP($K$7,'1-Konfiguration'!$D$24:$G$33,4,FALSE) * (VLOOKUP('5-Standortanalyse (Berechnung)'!$K$7,'1-Konfiguration'!$D$24:$F$33,2,FALSE)/100)*VLOOKUP('5-Standortanalyse (Berechnung)'!$K$7,'1-Konfiguration'!$D$24:$F$33,3,FALSE)*$K313</f>
        <v>0</v>
      </c>
      <c r="T313" s="81">
        <f>VLOOKUP($L$7,'1-Konfiguration'!$D$24:$G$28,4,FALSE) * (VLOOKUP('5-Standortanalyse (Berechnung)'!$L$7,'1-Konfiguration'!$D$24:$F$28,2,FALSE)/100)*VLOOKUP('5-Standortanalyse (Berechnung)'!$L$7,'1-Konfiguration'!$D$24:$F$28,3,FALSE)*$L313</f>
        <v>0</v>
      </c>
      <c r="U313" s="81">
        <f>VLOOKUP($M$7,'1-Konfiguration'!$D$24:$G$28,4,FALSE) * (VLOOKUP('5-Standortanalyse (Berechnung)'!$M$7,'1-Konfiguration'!$D$24:$F$28,2,FALSE)/100)*VLOOKUP('5-Standortanalyse (Berechnung)'!$M$7,'1-Konfiguration'!$D$24:$F$28,3,FALSE)*$M313</f>
        <v>0</v>
      </c>
      <c r="V313" s="81">
        <f>MMULT($N313:$P313,'1-Konfiguration'!G$54:G$56)+MMULT($Q313:$R313,'1-Konfiguration'!G$59:G$60)+MMULT($T313:$U313,'1-Konfiguration'!G$57:G$58)+($S313*'1-Konfiguration'!G$63)</f>
        <v>1010.2596361668144</v>
      </c>
      <c r="W313" s="81">
        <f>MMULT($N313:$P313,'1-Konfiguration'!H$54:H$56)+MMULT($Q313:$R313,'1-Konfiguration'!H$59:H$60)+MMULT($T313:$U313,'1-Konfiguration'!H$57:H$58)+($S313*'1-Konfiguration'!H$63)</f>
        <v>6182.7453385841118</v>
      </c>
      <c r="X313" s="81">
        <f>MMULT($N313:$P313,'1-Konfiguration'!I$54:I$56)+MMULT($Q313:$R313,'1-Konfiguration'!I$59:I$60)+MMULT($T313:$U313,'1-Konfiguration'!I$57:I$58)+($S313*'1-Konfiguration'!I$63)</f>
        <v>16639.270577448398</v>
      </c>
      <c r="Y313" s="81">
        <f>MMULT($N313:$P313,'1-Konfiguration'!J$54:J$56)+MMULT($Q313:$R313,'1-Konfiguration'!J$59:J$60)+MMULT($T313:$U313,'1-Konfiguration'!J$57:J$58)+($S313*'1-Konfiguration'!J$63)</f>
        <v>27479.73014890909</v>
      </c>
      <c r="Z313" s="81">
        <f>MMULT($N313:$P313,'1-Konfiguration'!K$54:K$56)+MMULT($Q313:$R313,'1-Konfiguration'!K$59:K$60)+MMULT($T313:$U313,'1-Konfiguration'!K$57:K$58)+($S313*'1-Konfiguration'!K$63)</f>
        <v>2525.6490904170369</v>
      </c>
      <c r="AA313" s="81">
        <f>MMULT($N313:$P313,'1-Konfiguration'!L$54:L$56)+MMULT($Q313:$R313,'1-Konfiguration'!L$59:L$60)+MMULT($T313:$U313,'1-Konfiguration'!L$57:L$58)+($S313*'1-Konfiguration'!L$63)</f>
        <v>7908.2719001416572</v>
      </c>
      <c r="AB313" s="81">
        <f>MMULT($N313:$P313,'1-Konfiguration'!M$54:M$56)+MMULT($Q313:$R313,'1-Konfiguration'!M$59:M$60)+MMULT($T313:$U313,'1-Konfiguration'!M$57:M$58)+($S313*'1-Konfiguration'!M$63)</f>
        <v>22568.191186035583</v>
      </c>
      <c r="AC313" s="81">
        <f>MMULT($N313:$P313,'1-Konfiguration'!N$54:N$56)+MMULT($Q313:$R313,'1-Konfiguration'!N$59:N$60)+MMULT($T313:$U313,'1-Konfiguration'!N$57:N$58)+($S313*'1-Konfiguration'!N$63)</f>
        <v>42151.217492015108</v>
      </c>
      <c r="AF313" s="6">
        <f t="shared" si="112"/>
        <v>7</v>
      </c>
      <c r="AG313" s="6">
        <f t="shared" si="113"/>
        <v>25</v>
      </c>
      <c r="AH313" s="6">
        <f t="shared" si="114"/>
        <v>33</v>
      </c>
      <c r="AI313" s="6">
        <f t="shared" si="115"/>
        <v>37</v>
      </c>
      <c r="AJ313" s="6">
        <f t="shared" si="116"/>
        <v>20</v>
      </c>
      <c r="AK313" s="6">
        <f t="shared" si="117"/>
        <v>32</v>
      </c>
      <c r="AL313" s="6">
        <f t="shared" si="118"/>
        <v>45</v>
      </c>
      <c r="AM313" s="6">
        <f t="shared" si="119"/>
        <v>56</v>
      </c>
      <c r="AO313" s="5" t="str">
        <f t="shared" si="120"/>
        <v>{ "type": "Feature", "geometry": { "type": "Point", "coordinates": [8,59957,50,055001] } },</v>
      </c>
      <c r="AP313" s="5" t="str">
        <f t="shared" si="104"/>
        <v>{ "type": "Feature", "geometry": { "type": "Point", "coordinates": [8,60037,50,055001] } },</v>
      </c>
      <c r="AQ313" s="5" t="str">
        <f t="shared" si="105"/>
        <v>{ "type": "Feature", "geometry": { "type": "Point", "coordinates": [8,59957,50,055501] } },</v>
      </c>
      <c r="AR313" s="5" t="str">
        <f t="shared" si="106"/>
        <v>{ "type": "Feature", "geometry": { "type": "Point", "coordinates": [8,59957,50,054501] } },</v>
      </c>
      <c r="AS313" s="5" t="str">
        <f t="shared" si="107"/>
        <v>{ "type": "Feature", "geometry": { "type": "Point", "coordinates": [8,59877,50,055001] } },</v>
      </c>
      <c r="AT313" s="5" t="str">
        <f t="shared" si="108"/>
        <v>{ "type": "Feature", "geometry": { "type": "Point", "coordinates": [8,59877,50,054501] } },</v>
      </c>
      <c r="AU313" s="5" t="str">
        <f t="shared" si="109"/>
        <v>{ "type": "Feature", "geometry": { "type": "Point", "coordinates": [8,60037,50,055501] } },</v>
      </c>
      <c r="AV313" s="5" t="str">
        <f t="shared" si="110"/>
        <v>{ "type": "Feature", "geometry": { "type": "Point", "coordinates": [8,59877,50,055501] } },</v>
      </c>
      <c r="AW313" s="5" t="str">
        <f t="shared" si="111"/>
        <v>{ "type": "Feature", "geometry": { "type": "Point", "coordinates": [8,60037,50,054501] } },</v>
      </c>
      <c r="AX313" s="5" t="s">
        <v>753</v>
      </c>
      <c r="AY313" s="6" t="str">
        <f>REPT($AO313,VLOOKUP(AF313,'8-Intensitäten Heatmap'!$A$5:$L$232,$AO$3,FALSE))&amp;REPT($AP313,VLOOKUP(AF313,'8-Intensitäten Heatmap'!$A$5:$L$232,$AP$3,FALSE))&amp;REPT($AQ313,VLOOKUP(AF313,'8-Intensitäten Heatmap'!$A$5:$L$232,$AQ$3,FALSE))&amp;REPT($AR313,VLOOKUP(AF313,'8-Intensitäten Heatmap'!$A$5:$L$232,$AR$3,FALSE))&amp;REPT($AS313,VLOOKUP(AF313,'8-Intensitäten Heatmap'!$A$5:$L$232,$AS$3,FALSE))&amp;REPT($AT313,VLOOKUP(AF313,'8-Intensitäten Heatmap'!$A$5:$L$232,$AT$3,FALSE))&amp;REPT($AU313,VLOOKUP(AF313,'8-Intensitäten Heatmap'!$A$5:$L$232,$AU$3,FALSE))&amp;REPT($AV313,VLOOKUP(AF313,'8-Intensitäten Heatmap'!$A$5:$L$232,$AV$3,FALSE))&amp;REPT($AW313,VLOOKUP(AF313,'8-Intensitäten Heatmap'!$A$5:$L$232,$AW$3,FALSE))</f>
        <v>{ "type": "Feature", "geometry": { "type": "Point", "coordinates": [8,59957,50,055001] } },{ "type": "Feature", "geometry": { "type": "Point", "coordinates": [8,60037,50,055001] } },{ "type": "Feature", "geometry": { "type": "Point", "coordinates": [8,59957,50,055501] } },{ "type": "Feature", "geometry": { "type": "Point", "coordinates": [8,59957,50,054501] } },{ "type": "Feature", "geometry": { "type": "Point", "coordinates": [8,59877,50,055001] } },{ "type": "Feature", "geometry": { "type": "Point", "coordinates": [8,59877,50,054501] } },{ "type": "Feature", "geometry": { "type": "Point", "coordinates": [8,60037,50,055501] } },</v>
      </c>
      <c r="AZ313" s="6" t="str">
        <f>REPT($AO313,VLOOKUP(AG313,'8-Intensitäten Heatmap'!$A$5:$L$232,$AO$3,FALSE))&amp;REPT($AP313,VLOOKUP(AG313,'8-Intensitäten Heatmap'!$A$5:$L$232,$AP$3,FALSE))&amp;REPT($AQ313,VLOOKUP(AG313,'8-Intensitäten Heatmap'!$A$5:$L$232,$AQ$3,FALSE))&amp;REPT($AR313,VLOOKUP(AG313,'8-Intensitäten Heatmap'!$A$5:$L$232,$AR$3,FALSE))&amp;REPT($AS313,VLOOKUP(AG313,'8-Intensitäten Heatmap'!$A$5:$L$232,$AS$3,FALSE))&amp;REPT($AT313,VLOOKUP(AG313,'8-Intensitäten Heatmap'!$A$5:$L$232,$AT$3,FALSE))&amp;REPT($AU313,VLOOKUP(AG313,'8-Intensitäten Heatmap'!$A$5:$L$232,$AU$3,FALSE))&amp;REPT($AV313,VLOOKUP(AG313,'8-Intensitäten Heatmap'!$A$5:$L$232,$AV$3,FALSE))&amp;REPT($AW313,VLOOKUP(AG313,'8-Intensitäten Heatmap'!$A$5:$L$232,$AW$3,FALSE))</f>
        <v>{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[8,60037,50,054501] } },{ "type": "Feature", "geometry": { "type": "Point", "coordinates": [8,60037,50,054501] } },</v>
      </c>
      <c r="BA313" s="6" t="str">
        <f>REPT($AO313,VLOOKUP(AH313,'8-Intensitäten Heatmap'!$A$5:$L$232,$AO$3,FALSE))&amp;REPT($AP313,VLOOKUP(AH313,'8-Intensitäten Heatmap'!$A$5:$L$232,$AP$3,FALSE))&amp;REPT($AQ313,VLOOKUP(AH313,'8-Intensitäten Heatmap'!$A$5:$L$232,$AQ$3,FALSE))&amp;REPT($AR313,VLOOKUP(AH313,'8-Intensitäten Heatmap'!$A$5:$L$232,$AR$3,FALSE))&amp;REPT($AS313,VLOOKUP(AH313,'8-Intensitäten Heatmap'!$A$5:$L$232,$AS$3,FALSE))&amp;REPT($AT313,VLOOKUP(AH313,'8-Intensitäten Heatmap'!$A$5:$L$232,$AT$3,FALSE))&amp;REPT($AU313,VLOOKUP(AH313,'8-Intensitäten Heatmap'!$A$5:$L$232,$AU$3,FALSE))&amp;REPT($AV313,VLOOKUP(AH313,'8-Intensitäten Heatmap'!$A$5:$L$232,$AV$3,FALSE))&amp;REPT($AW313,VLOOKUP(AH313,'8-Intensitäten Heatmap'!$A$5:$L$232,$AW$3,FALSE))</f>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[8,59877,50,055501] } },{ "type": "Feature", "geometry": { "type": "Point", "coordinates": [8,60037,50,054501] } },{ "type": "Feature", "geometry": { "type": "Point", "coordinates": [8,60037,50,054501] } },{ "type": "Feature", "geometry": { "type": "Point", "coordinates": [8,60037,50,054501] } },</v>
      </c>
      <c r="BB313" s="6" t="str">
        <f>REPT($AO313,VLOOKUP(AI313,'8-Intensitäten Heatmap'!$A$5:$L$232,$AO$3,FALSE))&amp;REPT($AP313,VLOOKUP(AI313,'8-Intensitäten Heatmap'!$A$5:$L$232,$AP$3,FALSE))&amp;REPT($AQ313,VLOOKUP(AI313,'8-Intensitäten Heatmap'!$A$5:$L$232,$AQ$3,FALSE))&amp;REPT($AR313,VLOOKUP(AI313,'8-Intensitäten Heatmap'!$A$5:$L$232,$AR$3,FALSE))&amp;REPT($AS313,VLOOKUP(AI313,'8-Intensitäten Heatmap'!$A$5:$L$232,$AS$3,FALSE))&amp;REPT($AT313,VLOOKUP(AI313,'8-Intensitäten Heatmap'!$A$5:$L$232,$AT$3,FALSE))&amp;REPT($AU313,VLOOKUP(AI313,'8-Intensitäten Heatmap'!$A$5:$L$232,$AU$3,FALSE))&amp;REPT($AV313,VLOOKUP(AI313,'8-Intensitäten Heatmap'!$A$5:$L$232,$AV$3,FALSE))&amp;REPT($AW313,VLOOKUP(AI313,'8-Intensitäten Heatmap'!$A$5:$L$232,$AW$3,FALSE))</f>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[8,59877,50,055501] } },{ "type": "Feature", "geometry": { "type": "Point", "coordinates": [8,59877,50,055501] } },{ "type": "Feature", "geometry": { "type": "Point", "coordinates": [8,60037,50,054501] } },{ "type": "Feature", "geometry": { "type": "Point", "coordinates": [8,60037,50,054501] } },{ "type": "Feature", "geometry": { "type": "Point", "coordinates": [8,60037,50,054501] } },{ "type": "Feature", "geometry": { "type": "Point", "coordinates": [8,60037,50,054501] } },</v>
      </c>
      <c r="BC313" s="6" t="str">
        <f>REPT($AO313,VLOOKUP(AJ313,'8-Intensitäten Heatmap'!$A$5:$L$232,$AO$3,FALSE))&amp;REPT($AP313,VLOOKUP(AJ313,'8-Intensitäten Heatmap'!$A$5:$L$232,$AP$3,FALSE))&amp;REPT($AQ313,VLOOKUP(AJ313,'8-Intensitäten Heatmap'!$A$5:$L$232,$AQ$3,FALSE))&amp;REPT($AR313,VLOOKUP(AJ313,'8-Intensitäten Heatmap'!$A$5:$L$232,$AR$3,FALSE))&amp;REPT($AS313,VLOOKUP(AJ313,'8-Intensitäten Heatmap'!$A$5:$L$232,$AS$3,FALSE))&amp;REPT($AT313,VLOOKUP(AJ313,'8-Intensitäten Heatmap'!$A$5:$L$232,$AT$3,FALSE))&amp;REPT($AU313,VLOOKUP(AJ313,'8-Intensitäten Heatmap'!$A$5:$L$232,$AU$3,FALSE))&amp;REPT($AV313,VLOOKUP(AJ313,'8-Intensitäten Heatmap'!$A$5:$L$232,$AV$3,FALSE))&amp;REPT($AW313,VLOOKUP(AJ313,'8-Intensitäten Heatmap'!$A$5:$L$232,$AW$3,FALSE))</f>
        <v>{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[8,60037,50,054501] } },{ "type": "Feature", "geometry": { "type": "Point", "coordinates": [8,60037,50,054501] } },</v>
      </c>
      <c r="BD313" s="6" t="str">
        <f>REPT($AO313,VLOOKUP(AK313,'8-Intensitäten Heatmap'!$A$5:$L$232,$AO$3,FALSE))&amp;REPT($AP313,VLOOKUP(AK313,'8-Intensitäten Heatmap'!$A$5:$L$232,$AP$3,FALSE))&amp;REPT($AQ313,VLOOKUP(AK313,'8-Intensitäten Heatmap'!$A$5:$L$232,$AQ$3,FALSE))&amp;REPT($AR313,VLOOKUP(AK313,'8-Intensitäten Heatmap'!$A$5:$L$232,$AR$3,FALSE))&amp;REPT($AS313,VLOOKUP(AK313,'8-Intensitäten Heatmap'!$A$5:$L$232,$AS$3,FALSE))&amp;REPT($AT313,VLOOKUP(AK313,'8-Intensitäten Heatmap'!$A$5:$L$232,$AT$3,FALSE))&amp;REPT($AU313,VLOOKUP(AK313,'8-Intensitäten Heatmap'!$A$5:$L$232,$AU$3,FALSE))&amp;REPT($AV313,VLOOKUP(AK313,'8-Intensitäten Heatmap'!$A$5:$L$232,$AV$3,FALSE))&amp;REPT($AW313,VLOOKUP(AK313,'8-Intensitäten Heatmap'!$A$5:$L$232,$AW$3,FALSE))</f>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[8,59877,50,055501] } },{ "type": "Feature", "geometry": { "type": "Point", "coordinates": [8,60037,50,054501] } },{ "type": "Feature", "geometry": { "type": "Point", "coordinates": [8,60037,50,054501] } },{ "type": "Feature", "geometry": { "type": "Point", "coordinates": [8,60037,50,054501] } },</v>
      </c>
      <c r="BE313" s="6" t="str">
        <f>REPT($AO313,VLOOKUP(AL313,'8-Intensitäten Heatmap'!$A$5:$L$232,$AO$3,FALSE))&amp;REPT($AP313,VLOOKUP(AL313,'8-Intensitäten Heatmap'!$A$5:$L$232,$AP$3,FALSE))&amp;REPT($AQ313,VLOOKUP(AL313,'8-Intensitäten Heatmap'!$A$5:$L$232,$AQ$3,FALSE))&amp;REPT($AR313,VLOOKUP(AL313,'8-Intensitäten Heatmap'!$A$5:$L$232,$AR$3,FALSE))&amp;REPT($AS313,VLOOKUP(AL313,'8-Intensitäten Heatmap'!$A$5:$L$232,$AS$3,FALSE))&amp;REPT($AT313,VLOOKUP(AL313,'8-Intensitäten Heatmap'!$A$5:$L$232,$AT$3,FALSE))&amp;REPT($AU313,VLOOKUP(AL313,'8-Intensitäten Heatmap'!$A$5:$L$232,$AU$3,FALSE))&amp;REPT($AV313,VLOOKUP(AL313,'8-Intensitäten Heatmap'!$A$5:$L$232,$AV$3,FALSE))&amp;REPT($AW313,VLOOKUP(AL313,'8-Intensitäten Heatmap'!$A$5:$L$232,$AW$3,FALSE))</f>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[8,60037,50,055501]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[8,59877,50,055501] } },{ "type": "Feature", "geometry": { "type": "Point", "coordinates": [8,59877,50,055501] } },{ "type": "Feature", "geometry": { "type": "Point", "coordinates": [8,59877,50,055501] } },{ "type": "Feature", "geometry": { "type": "Point", "coordinates": [8,60037,50,054501] } },{ "type": "Feature", "geometry": { "type": "Point", "coordinates": [8,60037,50,054501] } },{ "type": "Feature", "geometry": { "type": "Point", "coordinates": [8,60037,50,054501] } },{ "type": "Feature", "geometry": { "type": "Point", "coordinates": [8,60037,50,054501] } },{ "type": "Feature", "geometry": { "type": "Point", "coordinates": [8,60037,50,054501] } },</v>
      </c>
      <c r="BF313" s="6" t="str">
        <f>REPT($AO313,VLOOKUP(AM313,'8-Intensitäten Heatmap'!$A$5:$L$232,$AO$3,FALSE))&amp;REPT($AP313,VLOOKUP(AM313,'8-Intensitäten Heatmap'!$A$5:$L$232,$AP$3,FALSE))&amp;REPT($AQ313,VLOOKUP(AM313,'8-Intensitäten Heatmap'!$A$5:$L$232,$AQ$3,FALSE))&amp;REPT($AR313,VLOOKUP(AM313,'8-Intensitäten Heatmap'!$A$5:$L$232,$AR$3,FALSE))&amp;REPT($AS313,VLOOKUP(AM313,'8-Intensitäten Heatmap'!$A$5:$L$232,$AS$3,FALSE))&amp;REPT($AT313,VLOOKUP(AM313,'8-Intensitäten Heatmap'!$A$5:$L$232,$AT$3,FALSE))&amp;REPT($AU313,VLOOKUP(AM313,'8-Intensitäten Heatmap'!$A$5:$L$232,$AU$3,FALSE))&amp;REPT($AV313,VLOOKUP(AM313,'8-Intensitäten Heatmap'!$A$5:$L$232,$AV$3,FALSE))&amp;REPT($AW313,VLOOKUP(AM313,'8-Intensitäten Heatmap'!$A$5:$L$232,$AW$3,FALSE))</f>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[8,60037,50,055001]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[8,59957,50,055501]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[8,59957,50,054501]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[8,59877,50,055001]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[8,59877,50,054501] } },{ "type": "Feature", "geometry": { "type": "Point", "coordinates": [8,60037,50,055501] } },{ "type": "Feature", "geometry": { "type": "Point", "coordinates": [8,60037,50,055501] } },{ "type": "Feature", "geometry": { "type": "Point", "coordinates": [8,60037,50,055501] } },{ "type": "Feature", "geometry": { "type": "Point", "coordinates": [8,60037,50,055501] } },{ "type": "Feature", "geometry": { "type": "Point", "coordinates": [8,60037,50,055501] } },{ "type": "Feature", "geometry": { "type": "Point", "coordinates": [8,60037,50,055501] } },{ "type": "Feature", "geometry": { "type": "Point", "coordinates": [8,59877,50,055501] } },{ "type": "Feature", "geometry": { "type": "Point", "coordinates": [8,59877,50,055501] } },{ "type": "Feature", "geometry": { "type": "Point", "coordinates": [8,59877,50,055501] } },{ "type": "Feature", "geometry": { "type": "Point", "coordinates": [8,59877,50,055501] } },{ "type": "Feature", "geometry": { "type": "Point", "coordinates": [8,59877,50,055501] } },{ "type": "Feature", "geometry": { "type": "Point", "coordinates": [8,59877,50,055501] } },{ "type": "Feature", "geometry": { "type": "Point", "coordinates": [8,60037,50,054501] } },{ "type": "Feature", "geometry": { "type": "Point", "coordinates": [8,60037,50,054501] } },{ "type": "Feature", "geometry": { "type": "Point", "coordinates": [8,60037,50,054501] } },{ "type": "Feature", "geometry": { "type": "Point", "coordinates": [8,60037,50,054501] } },{ "type": "Feature", "geometry": { "type": "Point", "coordinates": [8,60037,50,054501] } },{ "type": "Feature", "geometry": { "type": "Point", "coordinates": [8,60037,50,054501] } },</v>
      </c>
      <c r="BG313" s="6" t="s">
        <v>753</v>
      </c>
      <c r="BH313" s="6" t="str">
        <f t="shared" si="121"/>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I313" s="6" t="str">
        <f t="shared" si="122"/>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J313" s="6" t="str">
        <f t="shared" si="123"/>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K313" s="6" t="str">
        <f t="shared" si="124"/>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L313" s="6" t="str">
        <f t="shared" si="125"/>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M313" s="6" t="str">
        <f t="shared" si="126"/>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N313" s="6" t="str">
        <f t="shared" si="127"/>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O313" s="6" t="str">
        <f t="shared" si="128"/>
        <v>{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 "type": "Feature", "geometry": { "type": "Point", "coordinates": [8,59957,50,055001] } },</v>
      </c>
      <c r="BP313" s="6" t="s">
        <v>3381</v>
      </c>
    </row>
    <row r="314" spans="1:68" s="6" customFormat="1" x14ac:dyDescent="0.3">
      <c r="A314" s="18" t="str">
        <f>Table1[[#This Row],[Name]]</f>
        <v>Ludwig Hofmann jr. GmbH &amp; Co. KG</v>
      </c>
      <c r="B314" s="362">
        <v>8.6482005999999991</v>
      </c>
      <c r="C314" s="362">
        <v>50.191286499999997</v>
      </c>
      <c r="D314" s="18" t="str">
        <f>Table1[[#This Row],[Standortkategorie]]</f>
        <v>Verteilzentrum</v>
      </c>
      <c r="E314" s="18" t="str">
        <f>IF(Table1[[#This Row],[Zusatzinformation]]=0,"",Table1[[#This Row],[Zusatzinformation]])</f>
        <v/>
      </c>
      <c r="F314" s="47">
        <f>IF($D314&lt;&gt;"Busdepot",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14" s="47">
        <f>IF($D314&lt;&gt;"Busdepot",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v>
      </c>
      <c r="H314" s="47">
        <f>(Table1[[#This Row],[Lieferfahrzeuge]]*'1-Konfiguration'!$D$16+(MAX(Table1[[#This Row],[Lieferfahrzeuge]]*'1-Konfiguration'!$D$16,Table1[[#This Row],[Lieferfahrzeugtore]]*'1-Konfiguration'!$D$14)))/2</f>
        <v>0</v>
      </c>
      <c r="I314" s="47">
        <f>Table1[[#This Row],[Müllfahrzeuge]]</f>
        <v>0</v>
      </c>
      <c r="J314" s="47">
        <f>Table1[[#This Row],[Betonmischfahrzeuge]]</f>
        <v>0</v>
      </c>
      <c r="K314" s="47">
        <f>(Table1[[#This Row],[Schiffe]]*'1-Konfiguration'!$D$16+(MAX(Table1[[#This Row],[Schiffe]]*'1-Konfiguration'!$D$16,Table1[[#This Row],[Anleger]]*'1-Konfiguration'!$D$14)))/2</f>
        <v>0</v>
      </c>
      <c r="L314" s="47">
        <f>IF($D314="Busdepot",IFERROR(Table1[[#This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4" s="47">
        <f>IF($D314="Busdepot",IFERROR(Table1[[#This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4" s="81">
        <f>VLOOKUP($F$7,'1-Konfiguration'!$D$24:$G$28,4,FALSE) * (VLOOKUP('5-Standortanalyse (Berechnung)'!$F$7,'1-Konfiguration'!$D$24:$F$28,2,FALSE)/100)*VLOOKUP('5-Standortanalyse (Berechnung)'!$F$7,'1-Konfiguration'!$D$24:$F$28,3,FALSE)*$F314</f>
        <v>5214.0294000000004</v>
      </c>
      <c r="O314" s="81">
        <f>VLOOKUP($G$7,'1-Konfiguration'!$D$24:$G$28,4,FALSE) * (VLOOKUP('5-Standortanalyse (Berechnung)'!$G$7,'1-Konfiguration'!$D$24:$F$28,2,FALSE)/100)*VLOOKUP('5-Standortanalyse (Berechnung)'!$G$7,'1-Konfiguration'!$D$24:$F$28,3,FALSE)*$G314</f>
        <v>9207.5999999999985</v>
      </c>
      <c r="P314" s="81">
        <f>VLOOKUP($H$7,'1-Konfiguration'!$D$24:$G$28,4,FALSE) * (VLOOKUP('5-Standortanalyse (Berechnung)'!$H$7,'1-Konfiguration'!$D$24:$F$28,2,FALSE)/100)*VLOOKUP('5-Standortanalyse (Berechnung)'!$H$7,'1-Konfiguration'!$D$24:$F$28,3,FALSE)*$H314</f>
        <v>0</v>
      </c>
      <c r="Q314" s="81">
        <f>VLOOKUP($I$7,'1-Konfiguration'!$D$24:$G$33,4,FALSE) * (VLOOKUP('5-Standortanalyse (Berechnung)'!$I$7,'1-Konfiguration'!$D$24:$F$33,2,FALSE)/100)*VLOOKUP('5-Standortanalyse (Berechnung)'!$I$7,'1-Konfiguration'!$D$24:$F$33,3,FALSE)*$I314</f>
        <v>0</v>
      </c>
      <c r="R314" s="81">
        <f>VLOOKUP($J$7,'1-Konfiguration'!$D$24:$G$33,4,FALSE) * (VLOOKUP('5-Standortanalyse (Berechnung)'!$J$7,'1-Konfiguration'!$D$24:$F$33,2,FALSE)/100)*VLOOKUP('5-Standortanalyse (Berechnung)'!$J$7,'1-Konfiguration'!$D$24:$F$33,3,FALSE)*$J314</f>
        <v>0</v>
      </c>
      <c r="S314" s="81">
        <f>VLOOKUP($K$7,'1-Konfiguration'!$D$24:$G$33,4,FALSE) * (VLOOKUP('5-Standortanalyse (Berechnung)'!$K$7,'1-Konfiguration'!$D$24:$F$33,2,FALSE)/100)*VLOOKUP('5-Standortanalyse (Berechnung)'!$K$7,'1-Konfiguration'!$D$24:$F$33,3,FALSE)*$K314</f>
        <v>0</v>
      </c>
      <c r="T314" s="81">
        <f>VLOOKUP($L$7,'1-Konfiguration'!$D$24:$G$28,4,FALSE) * (VLOOKUP('5-Standortanalyse (Berechnung)'!$L$7,'1-Konfiguration'!$D$24:$F$28,2,FALSE)/100)*VLOOKUP('5-Standortanalyse (Berechnung)'!$L$7,'1-Konfiguration'!$D$24:$F$28,3,FALSE)*$L314</f>
        <v>0</v>
      </c>
      <c r="U314" s="81">
        <f>VLOOKUP($M$7,'1-Konfiguration'!$D$24:$G$28,4,FALSE) * (VLOOKUP('5-Standortanalyse (Berechnung)'!$M$7,'1-Konfiguration'!$D$24:$F$28,2,FALSE)/100)*VLOOKUP('5-Standortanalyse (Berechnung)'!$M$7,'1-Konfiguration'!$D$24:$F$28,3,FALSE)*$M314</f>
        <v>0</v>
      </c>
      <c r="V314" s="81">
        <f>MMULT($N314:$P314,'1-Konfiguration'!G$54:G$56)+MMULT($Q314:$R314,'1-Konfiguration'!G$59:G$60)+MMULT($T314:$U314,'1-Konfiguration'!G$57:G$58)+($S314*'1-Konfiguration'!G$63)</f>
        <v>139.64135247750852</v>
      </c>
      <c r="W314" s="81">
        <f>MMULT($N314:$P314,'1-Konfiguration'!H$54:H$56)+MMULT($Q314:$R314,'1-Konfiguration'!H$59:H$60)+MMULT($T314:$U314,'1-Konfiguration'!H$57:H$58)+($S314*'1-Konfiguration'!H$63)</f>
        <v>785.22702890076039</v>
      </c>
      <c r="X314" s="81">
        <f>MMULT($N314:$P314,'1-Konfiguration'!I$54:I$56)+MMULT($Q314:$R314,'1-Konfiguration'!I$59:I$60)+MMULT($T314:$U314,'1-Konfiguration'!I$57:I$58)+($S314*'1-Konfiguration'!I$63)</f>
        <v>2072.7666407705992</v>
      </c>
      <c r="Y314" s="81">
        <f>MMULT($N314:$P314,'1-Konfiguration'!J$54:J$56)+MMULT($Q314:$R314,'1-Konfiguration'!J$59:J$60)+MMULT($T314:$U314,'1-Konfiguration'!J$57:J$58)+($S314*'1-Konfiguration'!J$63)</f>
        <v>3613.8595776288021</v>
      </c>
      <c r="Z314" s="81">
        <f>MMULT($N314:$P314,'1-Konfiguration'!K$54:K$56)+MMULT($Q314:$R314,'1-Konfiguration'!K$59:K$60)+MMULT($T314:$U314,'1-Konfiguration'!K$57:K$58)+($S314*'1-Konfiguration'!K$63)</f>
        <v>349.10338119377138</v>
      </c>
      <c r="AA314" s="81">
        <f>MMULT($N314:$P314,'1-Konfiguration'!L$54:L$56)+MMULT($Q314:$R314,'1-Konfiguration'!L$59:L$60)+MMULT($T314:$U314,'1-Konfiguration'!L$57:L$58)+($S314*'1-Konfiguration'!L$63)</f>
        <v>1025.4790418707287</v>
      </c>
      <c r="AB314" s="81">
        <f>MMULT($N314:$P314,'1-Konfiguration'!M$54:M$56)+MMULT($Q314:$R314,'1-Konfiguration'!M$59:M$60)+MMULT($T314:$U314,'1-Konfiguration'!M$57:M$58)+($S314*'1-Konfiguration'!M$63)</f>
        <v>2823.0075710535975</v>
      </c>
      <c r="AC314" s="81">
        <f>MMULT($N314:$P314,'1-Konfiguration'!N$54:N$56)+MMULT($Q314:$R314,'1-Konfiguration'!N$59:N$60)+MMULT($T314:$U314,'1-Konfiguration'!N$57:N$58)+($S314*'1-Konfiguration'!N$63)</f>
        <v>5554.9305229000647</v>
      </c>
      <c r="AF314" s="6">
        <f t="shared" si="112"/>
        <v>1</v>
      </c>
      <c r="AG314" s="6">
        <f t="shared" si="113"/>
        <v>3</v>
      </c>
      <c r="AH314" s="6">
        <f t="shared" si="114"/>
        <v>4</v>
      </c>
      <c r="AI314" s="6">
        <f t="shared" si="115"/>
        <v>5</v>
      </c>
      <c r="AJ314" s="6">
        <f t="shared" si="116"/>
        <v>3</v>
      </c>
      <c r="AK314" s="6">
        <f t="shared" si="117"/>
        <v>4</v>
      </c>
      <c r="AL314" s="6">
        <f t="shared" si="118"/>
        <v>6</v>
      </c>
      <c r="AM314" s="6">
        <f t="shared" si="119"/>
        <v>7</v>
      </c>
      <c r="AO314" s="5" t="str">
        <f t="shared" si="120"/>
        <v>{ "type": "Feature", "geometry": { "type": "Point", "coordinates": [8,6482006,50,1912865] } },</v>
      </c>
      <c r="AP314" s="5" t="str">
        <f t="shared" si="104"/>
        <v>{ "type": "Feature", "geometry": { "type": "Point", "coordinates": [8,6490006,50,1912865] } },</v>
      </c>
      <c r="AQ314" s="5" t="str">
        <f t="shared" si="105"/>
        <v>{ "type": "Feature", "geometry": { "type": "Point", "coordinates": [8,6482006,50,1917865] } },</v>
      </c>
      <c r="AR314" s="5" t="str">
        <f t="shared" si="106"/>
        <v>{ "type": "Feature", "geometry": { "type": "Point", "coordinates": [8,6482006,50,1907865] } },</v>
      </c>
      <c r="AS314" s="5" t="str">
        <f t="shared" si="107"/>
        <v>{ "type": "Feature", "geometry": { "type": "Point", "coordinates": [8,6474006,50,1912865] } },</v>
      </c>
      <c r="AT314" s="5" t="str">
        <f t="shared" si="108"/>
        <v>{ "type": "Feature", "geometry": { "type": "Point", "coordinates": [8,6474006,50,1907865] } },</v>
      </c>
      <c r="AU314" s="5" t="str">
        <f t="shared" si="109"/>
        <v>{ "type": "Feature", "geometry": { "type": "Point", "coordinates": [8,6490006,50,1917865] } },</v>
      </c>
      <c r="AV314" s="5" t="str">
        <f t="shared" si="110"/>
        <v>{ "type": "Feature", "geometry": { "type": "Point", "coordinates": [8,6474006,50,1917865] } },</v>
      </c>
      <c r="AW314" s="5" t="str">
        <f t="shared" si="111"/>
        <v>{ "type": "Feature", "geometry": { "type": "Point", "coordinates": [8,6490006,50,1907865] } },</v>
      </c>
      <c r="AX314" s="5" t="s">
        <v>753</v>
      </c>
      <c r="AY314" s="6" t="str">
        <f>REPT($AO314,VLOOKUP(AF314,'8-Intensitäten Heatmap'!$A$5:$L$232,$AO$3,FALSE))&amp;REPT($AP314,VLOOKUP(AF314,'8-Intensitäten Heatmap'!$A$5:$L$232,$AP$3,FALSE))&amp;REPT($AQ314,VLOOKUP(AF314,'8-Intensitäten Heatmap'!$A$5:$L$232,$AQ$3,FALSE))&amp;REPT($AR314,VLOOKUP(AF314,'8-Intensitäten Heatmap'!$A$5:$L$232,$AR$3,FALSE))&amp;REPT($AS314,VLOOKUP(AF314,'8-Intensitäten Heatmap'!$A$5:$L$232,$AS$3,FALSE))&amp;REPT($AT314,VLOOKUP(AF314,'8-Intensitäten Heatmap'!$A$5:$L$232,$AT$3,FALSE))&amp;REPT($AU314,VLOOKUP(AF314,'8-Intensitäten Heatmap'!$A$5:$L$232,$AU$3,FALSE))&amp;REPT($AV314,VLOOKUP(AF314,'8-Intensitäten Heatmap'!$A$5:$L$232,$AV$3,FALSE))&amp;REPT($AW314,VLOOKUP(AF314,'8-Intensitäten Heatmap'!$A$5:$L$232,$AW$3,FALSE))</f>
        <v>{ "type": "Feature", "geometry": { "type": "Point", "coordinates": [8,6482006,50,1912865] } },</v>
      </c>
      <c r="AZ314" s="6" t="str">
        <f>REPT($AO314,VLOOKUP(AG314,'8-Intensitäten Heatmap'!$A$5:$L$232,$AO$3,FALSE))&amp;REPT($AP314,VLOOKUP(AG314,'8-Intensitäten Heatmap'!$A$5:$L$232,$AP$3,FALSE))&amp;REPT($AQ314,VLOOKUP(AG314,'8-Intensitäten Heatmap'!$A$5:$L$232,$AQ$3,FALSE))&amp;REPT($AR314,VLOOKUP(AG314,'8-Intensitäten Heatmap'!$A$5:$L$232,$AR$3,FALSE))&amp;REPT($AS314,VLOOKUP(AG314,'8-Intensitäten Heatmap'!$A$5:$L$232,$AS$3,FALSE))&amp;REPT($AT314,VLOOKUP(AG314,'8-Intensitäten Heatmap'!$A$5:$L$232,$AT$3,FALSE))&amp;REPT($AU314,VLOOKUP(AG314,'8-Intensitäten Heatmap'!$A$5:$L$232,$AU$3,FALSE))&amp;REPT($AV314,VLOOKUP(AG314,'8-Intensitäten Heatmap'!$A$5:$L$232,$AV$3,FALSE))&amp;REPT($AW314,VLOOKUP(AG314,'8-Intensitäten Heatmap'!$A$5:$L$232,$AW$3,FALSE))</f>
        <v>{ "type": "Feature", "geometry": { "type": "Point", "coordinates": [8,6482006,50,1912865] } },{ "type": "Feature", "geometry": { "type": "Point", "coordinates": [8,6490006,50,1912865] } },{ "type": "Feature", "geometry": { "type": "Point", "coordinates": [8,6482006,50,1917865] } },</v>
      </c>
      <c r="BA314" s="6" t="str">
        <f>REPT($AO314,VLOOKUP(AH314,'8-Intensitäten Heatmap'!$A$5:$L$232,$AO$3,FALSE))&amp;REPT($AP314,VLOOKUP(AH314,'8-Intensitäten Heatmap'!$A$5:$L$232,$AP$3,FALSE))&amp;REPT($AQ314,VLOOKUP(AH314,'8-Intensitäten Heatmap'!$A$5:$L$232,$AQ$3,FALSE))&amp;REPT($AR314,VLOOKUP(AH314,'8-Intensitäten Heatmap'!$A$5:$L$232,$AR$3,FALSE))&amp;REPT($AS314,VLOOKUP(AH314,'8-Intensitäten Heatmap'!$A$5:$L$232,$AS$3,FALSE))&amp;REPT($AT314,VLOOKUP(AH314,'8-Intensitäten Heatmap'!$A$5:$L$232,$AT$3,FALSE))&amp;REPT($AU314,VLOOKUP(AH314,'8-Intensitäten Heatmap'!$A$5:$L$232,$AU$3,FALSE))&amp;REPT($AV314,VLOOKUP(AH314,'8-Intensitäten Heatmap'!$A$5:$L$232,$AV$3,FALSE))&amp;REPT($AW314,VLOOKUP(AH314,'8-Intensitäten Heatmap'!$A$5:$L$232,$AW$3,FALSE))</f>
        <v>{ "type": "Feature", "geometry": { "type": "Point", "coordinates": [8,6482006,50,1912865] } },{ "type": "Feature", "geometry": { "type": "Point", "coordinates": [8,6490006,50,1912865] } },{ "type": "Feature", "geometry": { "type": "Point", "coordinates": [8,6482006,50,1917865] } },{ "type": "Feature", "geometry": { "type": "Point", "coordinates": [8,6482006,50,1907865] } },</v>
      </c>
      <c r="BB314" s="6" t="str">
        <f>REPT($AO314,VLOOKUP(AI314,'8-Intensitäten Heatmap'!$A$5:$L$232,$AO$3,FALSE))&amp;REPT($AP314,VLOOKUP(AI314,'8-Intensitäten Heatmap'!$A$5:$L$232,$AP$3,FALSE))&amp;REPT($AQ314,VLOOKUP(AI314,'8-Intensitäten Heatmap'!$A$5:$L$232,$AQ$3,FALSE))&amp;REPT($AR314,VLOOKUP(AI314,'8-Intensitäten Heatmap'!$A$5:$L$232,$AR$3,FALSE))&amp;REPT($AS314,VLOOKUP(AI314,'8-Intensitäten Heatmap'!$A$5:$L$232,$AS$3,FALSE))&amp;REPT($AT314,VLOOKUP(AI314,'8-Intensitäten Heatmap'!$A$5:$L$232,$AT$3,FALSE))&amp;REPT($AU314,VLOOKUP(AI314,'8-Intensitäten Heatmap'!$A$5:$L$232,$AU$3,FALSE))&amp;REPT($AV314,VLOOKUP(AI314,'8-Intensitäten Heatmap'!$A$5:$L$232,$AV$3,FALSE))&amp;REPT($AW314,VLOOKUP(AI314,'8-Intensitäten Heatmap'!$A$5:$L$232,$AW$3,FALSE))</f>
        <v>{ "type": "Feature", "geometry": { "type": "Point", "coordinates": [8,6482006,50,1912865] } },{ "type": "Feature", "geometry": { "type": "Point", "coordinates": [8,6490006,50,1912865] } },{ "type": "Feature", "geometry": { "type": "Point", "coordinates": [8,6482006,50,1917865] } },{ "type": "Feature", "geometry": { "type": "Point", "coordinates": [8,6482006,50,1907865] } },{ "type": "Feature", "geometry": { "type": "Point", "coordinates": [8,6474006,50,1912865] } },</v>
      </c>
      <c r="BC314" s="6" t="str">
        <f>REPT($AO314,VLOOKUP(AJ314,'8-Intensitäten Heatmap'!$A$5:$L$232,$AO$3,FALSE))&amp;REPT($AP314,VLOOKUP(AJ314,'8-Intensitäten Heatmap'!$A$5:$L$232,$AP$3,FALSE))&amp;REPT($AQ314,VLOOKUP(AJ314,'8-Intensitäten Heatmap'!$A$5:$L$232,$AQ$3,FALSE))&amp;REPT($AR314,VLOOKUP(AJ314,'8-Intensitäten Heatmap'!$A$5:$L$232,$AR$3,FALSE))&amp;REPT($AS314,VLOOKUP(AJ314,'8-Intensitäten Heatmap'!$A$5:$L$232,$AS$3,FALSE))&amp;REPT($AT314,VLOOKUP(AJ314,'8-Intensitäten Heatmap'!$A$5:$L$232,$AT$3,FALSE))&amp;REPT($AU314,VLOOKUP(AJ314,'8-Intensitäten Heatmap'!$A$5:$L$232,$AU$3,FALSE))&amp;REPT($AV314,VLOOKUP(AJ314,'8-Intensitäten Heatmap'!$A$5:$L$232,$AV$3,FALSE))&amp;REPT($AW314,VLOOKUP(AJ314,'8-Intensitäten Heatmap'!$A$5:$L$232,$AW$3,FALSE))</f>
        <v>{ "type": "Feature", "geometry": { "type": "Point", "coordinates": [8,6482006,50,1912865] } },{ "type": "Feature", "geometry": { "type": "Point", "coordinates": [8,6490006,50,1912865] } },{ "type": "Feature", "geometry": { "type": "Point", "coordinates": [8,6482006,50,1917865] } },</v>
      </c>
      <c r="BD314" s="6" t="str">
        <f>REPT($AO314,VLOOKUP(AK314,'8-Intensitäten Heatmap'!$A$5:$L$232,$AO$3,FALSE))&amp;REPT($AP314,VLOOKUP(AK314,'8-Intensitäten Heatmap'!$A$5:$L$232,$AP$3,FALSE))&amp;REPT($AQ314,VLOOKUP(AK314,'8-Intensitäten Heatmap'!$A$5:$L$232,$AQ$3,FALSE))&amp;REPT($AR314,VLOOKUP(AK314,'8-Intensitäten Heatmap'!$A$5:$L$232,$AR$3,FALSE))&amp;REPT($AS314,VLOOKUP(AK314,'8-Intensitäten Heatmap'!$A$5:$L$232,$AS$3,FALSE))&amp;REPT($AT314,VLOOKUP(AK314,'8-Intensitäten Heatmap'!$A$5:$L$232,$AT$3,FALSE))&amp;REPT($AU314,VLOOKUP(AK314,'8-Intensitäten Heatmap'!$A$5:$L$232,$AU$3,FALSE))&amp;REPT($AV314,VLOOKUP(AK314,'8-Intensitäten Heatmap'!$A$5:$L$232,$AV$3,FALSE))&amp;REPT($AW314,VLOOKUP(AK314,'8-Intensitäten Heatmap'!$A$5:$L$232,$AW$3,FALSE))</f>
        <v>{ "type": "Feature", "geometry": { "type": "Point", "coordinates": [8,6482006,50,1912865] } },{ "type": "Feature", "geometry": { "type": "Point", "coordinates": [8,6490006,50,1912865] } },{ "type": "Feature", "geometry": { "type": "Point", "coordinates": [8,6482006,50,1917865] } },{ "type": "Feature", "geometry": { "type": "Point", "coordinates": [8,6482006,50,1907865] } },</v>
      </c>
      <c r="BE314" s="6" t="str">
        <f>REPT($AO314,VLOOKUP(AL314,'8-Intensitäten Heatmap'!$A$5:$L$232,$AO$3,FALSE))&amp;REPT($AP314,VLOOKUP(AL314,'8-Intensitäten Heatmap'!$A$5:$L$232,$AP$3,FALSE))&amp;REPT($AQ314,VLOOKUP(AL314,'8-Intensitäten Heatmap'!$A$5:$L$232,$AQ$3,FALSE))&amp;REPT($AR314,VLOOKUP(AL314,'8-Intensitäten Heatmap'!$A$5:$L$232,$AR$3,FALSE))&amp;REPT($AS314,VLOOKUP(AL314,'8-Intensitäten Heatmap'!$A$5:$L$232,$AS$3,FALSE))&amp;REPT($AT314,VLOOKUP(AL314,'8-Intensitäten Heatmap'!$A$5:$L$232,$AT$3,FALSE))&amp;REPT($AU314,VLOOKUP(AL314,'8-Intensitäten Heatmap'!$A$5:$L$232,$AU$3,FALSE))&amp;REPT($AV314,VLOOKUP(AL314,'8-Intensitäten Heatmap'!$A$5:$L$232,$AV$3,FALSE))&amp;REPT($AW314,VLOOKUP(AL314,'8-Intensitäten Heatmap'!$A$5:$L$232,$AW$3,FALSE))</f>
        <v>{ "type": "Feature", "geometry": { "type": "Point", "coordinates": [8,6482006,50,1912865] } },{ "type": "Feature", "geometry": { "type": "Point", "coordinates": [8,6490006,50,1912865] } },{ "type": "Feature", "geometry": { "type": "Point", "coordinates": [8,6482006,50,1917865] } },{ "type": "Feature", "geometry": { "type": "Point", "coordinates": [8,6482006,50,1907865] } },{ "type": "Feature", "geometry": { "type": "Point", "coordinates": [8,6474006,50,1912865] } },{ "type": "Feature", "geometry": { "type": "Point", "coordinates": [8,6474006,50,1907865] } },</v>
      </c>
      <c r="BF314" s="6" t="str">
        <f>REPT($AO314,VLOOKUP(AM314,'8-Intensitäten Heatmap'!$A$5:$L$232,$AO$3,FALSE))&amp;REPT($AP314,VLOOKUP(AM314,'8-Intensitäten Heatmap'!$A$5:$L$232,$AP$3,FALSE))&amp;REPT($AQ314,VLOOKUP(AM314,'8-Intensitäten Heatmap'!$A$5:$L$232,$AQ$3,FALSE))&amp;REPT($AR314,VLOOKUP(AM314,'8-Intensitäten Heatmap'!$A$5:$L$232,$AR$3,FALSE))&amp;REPT($AS314,VLOOKUP(AM314,'8-Intensitäten Heatmap'!$A$5:$L$232,$AS$3,FALSE))&amp;REPT($AT314,VLOOKUP(AM314,'8-Intensitäten Heatmap'!$A$5:$L$232,$AT$3,FALSE))&amp;REPT($AU314,VLOOKUP(AM314,'8-Intensitäten Heatmap'!$A$5:$L$232,$AU$3,FALSE))&amp;REPT($AV314,VLOOKUP(AM314,'8-Intensitäten Heatmap'!$A$5:$L$232,$AV$3,FALSE))&amp;REPT($AW314,VLOOKUP(AM314,'8-Intensitäten Heatmap'!$A$5:$L$232,$AW$3,FALSE))</f>
        <v>{ "type": "Feature", "geometry": { "type": "Point", "coordinates": [8,6482006,50,1912865] } },{ "type": "Feature", "geometry": { "type": "Point", "coordinates": [8,6490006,50,1912865] } },{ "type": "Feature", "geometry": { "type": "Point", "coordinates": [8,6482006,50,1917865] } },{ "type": "Feature", "geometry": { "type": "Point", "coordinates": [8,6482006,50,1907865] } },{ "type": "Feature", "geometry": { "type": "Point", "coordinates": [8,6474006,50,1912865] } },{ "type": "Feature", "geometry": { "type": "Point", "coordinates": [8,6474006,50,1907865] } },{ "type": "Feature", "geometry": { "type": "Point", "coordinates": [8,6490006,50,1917865] } },</v>
      </c>
      <c r="BG314" s="6" t="s">
        <v>753</v>
      </c>
      <c r="BH314" s="6" t="str">
        <f t="shared" si="121"/>
        <v>{ "type": "Feature", "geometry": { "type": "Point", "coordinates": [8,6482006,50,1912865] } },</v>
      </c>
      <c r="BI314" s="6" t="str">
        <f t="shared" si="122"/>
        <v/>
      </c>
      <c r="BJ314" s="6" t="str">
        <f t="shared" si="123"/>
        <v>{ "type": "Feature", "geometry": { "type": "Point", "coordinates": [8,6482006,50,1912865] } },{ "type": "Feature", "geometry": { "type": "Point", "coordinates": [8,6482006,50,1912865] } },</v>
      </c>
      <c r="BK314" s="6" t="str">
        <f t="shared" si="124"/>
        <v>{ "type": "Feature", "geometry": { "type": "Point", "coordinates": [8,6482006,50,1912865] } },{ "type": "Feature", "geometry": { "type": "Point", "coordinates": [8,6482006,50,1912865] } },{ "type": "Feature", "geometry": { "type": "Point", "coordinates": [8,6482006,50,1912865] } },</v>
      </c>
      <c r="BL314" s="6" t="str">
        <f t="shared" si="125"/>
        <v>{ "type": "Feature", "geometry": { "type": "Point", "coordinates": [8,6482006,50,1912865] } },{ "type": "Feature", "geometry": { "type": "Point", "coordinates": [8,6482006,50,1912865] } },{ "type": "Feature", "geometry": { "type": "Point", "coordinates": [8,6482006,50,1912865] } },</v>
      </c>
      <c r="BM314" s="6" t="str">
        <f t="shared" si="126"/>
        <v>{ "type": "Feature", "geometry": { "type": "Point", "coordinates": [8,6482006,50,1912865] } },</v>
      </c>
      <c r="BN314" s="6" t="str">
        <f t="shared" si="127"/>
        <v>{ "type": "Feature", "geometry": { "type": "Point", "coordinates": [8,6482006,50,1912865] } },{ "type": "Feature", "geometry": { "type": "Point", "coordinates": [8,6482006,50,1912865] } },</v>
      </c>
      <c r="BO314" s="6" t="str">
        <f t="shared" si="128"/>
        <v>{ "type": "Feature", "geometry": { "type": "Point", "coordinates": [8,6482006,50,1912865] } },{ "type": "Feature", "geometry": { "type": "Point", "coordinates": [8,6482006,50,1912865] } },{ "type": "Feature", "geometry": { "type": "Point", "coordinates": [8,6482006,50,1912865] } },{ "type": "Feature", "geometry": { "type": "Point", "coordinates": [8,6482006,50,1912865] } },{ "type": "Feature", "geometry": { "type": "Point", "coordinates": [8,6482006,50,1912865] } },</v>
      </c>
      <c r="BP314" s="6" t="s">
        <v>3381</v>
      </c>
    </row>
    <row r="315" spans="1:68" s="6" customFormat="1" x14ac:dyDescent="0.3">
      <c r="A315" s="18" t="str">
        <f>Table1[[#This Row],[Name]]</f>
        <v>Lufthansa Export</v>
      </c>
      <c r="B315" s="362">
        <v>8.5435390000000009</v>
      </c>
      <c r="C315" s="362">
        <v>50.042949800000002</v>
      </c>
      <c r="D315" s="18" t="str">
        <f>Table1[[#This Row],[Standortkategorie]]</f>
        <v>Verteilzentrum</v>
      </c>
      <c r="E315" s="18" t="str">
        <f>IF(Table1[[#This Row],[Zusatzinformation]]=0,"",Table1[[#This Row],[Zusatzinformation]])</f>
        <v>Logistiker am Flughafen FFM</v>
      </c>
      <c r="F315" s="47">
        <f>IF($D315&lt;&gt;"Busdepot",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20</v>
      </c>
      <c r="G315" s="47">
        <f>IF($D315&lt;&gt;"Busdepot",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15" s="47">
        <f>(Table1[[#This Row],[Lieferfahrzeuge]]*'1-Konfiguration'!$D$16+(MAX(Table1[[#This Row],[Lieferfahrzeuge]]*'1-Konfiguration'!$D$16,Table1[[#This Row],[Lieferfahrzeugtore]]*'1-Konfiguration'!$D$14)))/2</f>
        <v>0</v>
      </c>
      <c r="I315" s="47">
        <f>Table1[[#This Row],[Müllfahrzeuge]]</f>
        <v>0</v>
      </c>
      <c r="J315" s="47">
        <f>Table1[[#This Row],[Betonmischfahrzeuge]]</f>
        <v>0</v>
      </c>
      <c r="K315" s="47">
        <f>(Table1[[#This Row],[Schiffe]]*'1-Konfiguration'!$D$16+(MAX(Table1[[#This Row],[Schiffe]]*'1-Konfiguration'!$D$16,Table1[[#This Row],[Anleger]]*'1-Konfiguration'!$D$14)))/2</f>
        <v>0</v>
      </c>
      <c r="L315" s="47">
        <f>IF($D315="Busdepot",IFERROR(Table1[[#This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5" s="47">
        <f>IF($D315="Busdepot",IFERROR(Table1[[#This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5" s="81">
        <f>VLOOKUP($F$7,'1-Konfiguration'!$D$24:$G$28,4,FALSE) * (VLOOKUP('5-Standortanalyse (Berechnung)'!$F$7,'1-Konfiguration'!$D$24:$F$28,2,FALSE)/100)*VLOOKUP('5-Standortanalyse (Berechnung)'!$F$7,'1-Konfiguration'!$D$24:$F$28,3,FALSE)*$F315</f>
        <v>104280.588</v>
      </c>
      <c r="O315" s="81">
        <f>VLOOKUP($G$7,'1-Konfiguration'!$D$24:$G$28,4,FALSE) * (VLOOKUP('5-Standortanalyse (Berechnung)'!$G$7,'1-Konfiguration'!$D$24:$F$28,2,FALSE)/100)*VLOOKUP('5-Standortanalyse (Berechnung)'!$G$7,'1-Konfiguration'!$D$24:$F$28,3,FALSE)*$G315</f>
        <v>0</v>
      </c>
      <c r="P315" s="81">
        <f>VLOOKUP($H$7,'1-Konfiguration'!$D$24:$G$28,4,FALSE) * (VLOOKUP('5-Standortanalyse (Berechnung)'!$H$7,'1-Konfiguration'!$D$24:$F$28,2,FALSE)/100)*VLOOKUP('5-Standortanalyse (Berechnung)'!$H$7,'1-Konfiguration'!$D$24:$F$28,3,FALSE)*$H315</f>
        <v>0</v>
      </c>
      <c r="Q315" s="81">
        <f>VLOOKUP($I$7,'1-Konfiguration'!$D$24:$G$33,4,FALSE) * (VLOOKUP('5-Standortanalyse (Berechnung)'!$I$7,'1-Konfiguration'!$D$24:$F$33,2,FALSE)/100)*VLOOKUP('5-Standortanalyse (Berechnung)'!$I$7,'1-Konfiguration'!$D$24:$F$33,3,FALSE)*$I315</f>
        <v>0</v>
      </c>
      <c r="R315" s="81">
        <f>VLOOKUP($J$7,'1-Konfiguration'!$D$24:$G$33,4,FALSE) * (VLOOKUP('5-Standortanalyse (Berechnung)'!$J$7,'1-Konfiguration'!$D$24:$F$33,2,FALSE)/100)*VLOOKUP('5-Standortanalyse (Berechnung)'!$J$7,'1-Konfiguration'!$D$24:$F$33,3,FALSE)*$J315</f>
        <v>0</v>
      </c>
      <c r="S315" s="81">
        <f>VLOOKUP($K$7,'1-Konfiguration'!$D$24:$G$33,4,FALSE) * (VLOOKUP('5-Standortanalyse (Berechnung)'!$K$7,'1-Konfiguration'!$D$24:$F$33,2,FALSE)/100)*VLOOKUP('5-Standortanalyse (Berechnung)'!$K$7,'1-Konfiguration'!$D$24:$F$33,3,FALSE)*$K315</f>
        <v>0</v>
      </c>
      <c r="T315" s="81">
        <f>VLOOKUP($L$7,'1-Konfiguration'!$D$24:$G$28,4,FALSE) * (VLOOKUP('5-Standortanalyse (Berechnung)'!$L$7,'1-Konfiguration'!$D$24:$F$28,2,FALSE)/100)*VLOOKUP('5-Standortanalyse (Berechnung)'!$L$7,'1-Konfiguration'!$D$24:$F$28,3,FALSE)*$L315</f>
        <v>0</v>
      </c>
      <c r="U315" s="81">
        <f>VLOOKUP($M$7,'1-Konfiguration'!$D$24:$G$28,4,FALSE) * (VLOOKUP('5-Standortanalyse (Berechnung)'!$M$7,'1-Konfiguration'!$D$24:$F$28,2,FALSE)/100)*VLOOKUP('5-Standortanalyse (Berechnung)'!$M$7,'1-Konfiguration'!$D$24:$F$28,3,FALSE)*$M315</f>
        <v>0</v>
      </c>
      <c r="V315" s="81">
        <f>MMULT($N315:$P315,'1-Konfiguration'!G$54:G$56)+MMULT($Q315:$R315,'1-Konfiguration'!G$59:G$60)+MMULT($T315:$U315,'1-Konfiguration'!G$57:G$58)+($S315*'1-Konfiguration'!G$63)</f>
        <v>892.65218528656999</v>
      </c>
      <c r="W315" s="81">
        <f>MMULT($N315:$P315,'1-Konfiguration'!H$54:H$56)+MMULT($Q315:$R315,'1-Konfiguration'!H$59:H$60)+MMULT($T315:$U315,'1-Konfiguration'!H$57:H$58)+($S315*'1-Konfiguration'!H$63)</f>
        <v>4075.5524803648432</v>
      </c>
      <c r="X315" s="81">
        <f>MMULT($N315:$P315,'1-Konfiguration'!I$54:I$56)+MMULT($Q315:$R315,'1-Konfiguration'!I$59:I$60)+MMULT($T315:$U315,'1-Konfiguration'!I$57:I$58)+($S315*'1-Konfiguration'!I$63)</f>
        <v>10158.899127421277</v>
      </c>
      <c r="Y315" s="81">
        <f>MMULT($N315:$P315,'1-Konfiguration'!J$54:J$56)+MMULT($Q315:$R315,'1-Konfiguration'!J$59:J$60)+MMULT($T315:$U315,'1-Konfiguration'!J$57:J$58)+($S315*'1-Konfiguration'!J$63)</f>
        <v>20591.178733311292</v>
      </c>
      <c r="Z315" s="81">
        <f>MMULT($N315:$P315,'1-Konfiguration'!K$54:K$56)+MMULT($Q315:$R315,'1-Konfiguration'!K$59:K$60)+MMULT($T315:$U315,'1-Konfiguration'!K$57:K$58)+($S315*'1-Konfiguration'!K$63)</f>
        <v>2231.6304632164251</v>
      </c>
      <c r="AA315" s="81">
        <f>MMULT($N315:$P315,'1-Konfiguration'!L$54:L$56)+MMULT($Q315:$R315,'1-Konfiguration'!L$59:L$60)+MMULT($T315:$U315,'1-Konfiguration'!L$57:L$58)+($S315*'1-Konfiguration'!L$63)</f>
        <v>5635.088235267257</v>
      </c>
      <c r="AB315" s="81">
        <f>MMULT($N315:$P315,'1-Konfiguration'!M$54:M$56)+MMULT($Q315:$R315,'1-Konfiguration'!M$59:M$60)+MMULT($T315:$U315,'1-Konfiguration'!M$57:M$58)+($S315*'1-Konfiguration'!M$63)</f>
        <v>14012.142920691545</v>
      </c>
      <c r="AC315" s="81">
        <f>MMULT($N315:$P315,'1-Konfiguration'!N$54:N$56)+MMULT($Q315:$R315,'1-Konfiguration'!N$59:N$60)+MMULT($T315:$U315,'1-Konfiguration'!N$57:N$58)+($S315*'1-Konfiguration'!N$63)</f>
        <v>31817.323639164108</v>
      </c>
      <c r="AF315" s="6">
        <f t="shared" si="112"/>
        <v>6</v>
      </c>
      <c r="AG315" s="6">
        <f t="shared" si="113"/>
        <v>16</v>
      </c>
      <c r="AH315" s="6">
        <f t="shared" si="114"/>
        <v>20</v>
      </c>
      <c r="AI315" s="6">
        <f t="shared" si="115"/>
        <v>27</v>
      </c>
      <c r="AJ315" s="6">
        <f t="shared" si="116"/>
        <v>18</v>
      </c>
      <c r="AK315" s="6">
        <f t="shared" si="117"/>
        <v>23</v>
      </c>
      <c r="AL315" s="6">
        <f t="shared" si="118"/>
        <v>28</v>
      </c>
      <c r="AM315" s="6">
        <f t="shared" si="119"/>
        <v>42</v>
      </c>
      <c r="AO315" s="5" t="str">
        <f t="shared" si="120"/>
        <v>{ "type": "Feature", "geometry": { "type": "Point", "coordinates": [8,543539,50,0429498] } },</v>
      </c>
      <c r="AP315" s="5" t="str">
        <f t="shared" si="104"/>
        <v>{ "type": "Feature", "geometry": { "type": "Point", "coordinates": [8,544339,50,0429498] } },</v>
      </c>
      <c r="AQ315" s="5" t="str">
        <f t="shared" si="105"/>
        <v>{ "type": "Feature", "geometry": { "type": "Point", "coordinates": [8,543539,50,0434498] } },</v>
      </c>
      <c r="AR315" s="5" t="str">
        <f t="shared" si="106"/>
        <v>{ "type": "Feature", "geometry": { "type": "Point", "coordinates": [8,543539,50,0424498] } },</v>
      </c>
      <c r="AS315" s="5" t="str">
        <f t="shared" si="107"/>
        <v>{ "type": "Feature", "geometry": { "type": "Point", "coordinates": [8,542739,50,0429498] } },</v>
      </c>
      <c r="AT315" s="5" t="str">
        <f t="shared" si="108"/>
        <v>{ "type": "Feature", "geometry": { "type": "Point", "coordinates": [8,542739,50,0424498] } },</v>
      </c>
      <c r="AU315" s="5" t="str">
        <f t="shared" si="109"/>
        <v>{ "type": "Feature", "geometry": { "type": "Point", "coordinates": [8,544339,50,0434498] } },</v>
      </c>
      <c r="AV315" s="5" t="str">
        <f t="shared" si="110"/>
        <v>{ "type": "Feature", "geometry": { "type": "Point", "coordinates": [8,542739,50,0434498] } },</v>
      </c>
      <c r="AW315" s="5" t="str">
        <f t="shared" si="111"/>
        <v>{ "type": "Feature", "geometry": { "type": "Point", "coordinates": [8,544339,50,0424498] } },</v>
      </c>
      <c r="AX315" s="5" t="s">
        <v>753</v>
      </c>
      <c r="AY315" s="6" t="str">
        <f>REPT($AO315,VLOOKUP(AF315,'8-Intensitäten Heatmap'!$A$5:$L$232,$AO$3,FALSE))&amp;REPT($AP315,VLOOKUP(AF315,'8-Intensitäten Heatmap'!$A$5:$L$232,$AP$3,FALSE))&amp;REPT($AQ315,VLOOKUP(AF315,'8-Intensitäten Heatmap'!$A$5:$L$232,$AQ$3,FALSE))&amp;REPT($AR315,VLOOKUP(AF315,'8-Intensitäten Heatmap'!$A$5:$L$232,$AR$3,FALSE))&amp;REPT($AS315,VLOOKUP(AF315,'8-Intensitäten Heatmap'!$A$5:$L$232,$AS$3,FALSE))&amp;REPT($AT315,VLOOKUP(AF315,'8-Intensitäten Heatmap'!$A$5:$L$232,$AT$3,FALSE))&amp;REPT($AU315,VLOOKUP(AF315,'8-Intensitäten Heatmap'!$A$5:$L$232,$AU$3,FALSE))&amp;REPT($AV315,VLOOKUP(AF315,'8-Intensitäten Heatmap'!$A$5:$L$232,$AV$3,FALSE))&amp;REPT($AW315,VLOOKUP(AF315,'8-Intensitäten Heatmap'!$A$5:$L$232,$AW$3,FALSE))</f>
        <v>{ "type": "Feature", "geometry": { "type": "Point", "coordinates": [8,543539,50,0429498] } },{ "type": "Feature", "geometry": { "type": "Point", "coordinates": [8,544339,50,0429498] } },{ "type": "Feature", "geometry": { "type": "Point", "coordinates": [8,543539,50,0434498] } },{ "type": "Feature", "geometry": { "type": "Point", "coordinates": [8,543539,50,0424498] } },{ "type": "Feature", "geometry": { "type": "Point", "coordinates": [8,542739,50,0429498] } },{ "type": "Feature", "geometry": { "type": "Point", "coordinates": [8,542739,50,0424498] } },</v>
      </c>
      <c r="AZ315" s="6" t="str">
        <f>REPT($AO315,VLOOKUP(AG315,'8-Intensitäten Heatmap'!$A$5:$L$232,$AO$3,FALSE))&amp;REPT($AP315,VLOOKUP(AG315,'8-Intensitäten Heatmap'!$A$5:$L$232,$AP$3,FALSE))&amp;REPT($AQ315,VLOOKUP(AG315,'8-Intensitäten Heatmap'!$A$5:$L$232,$AQ$3,FALSE))&amp;REPT($AR315,VLOOKUP(AG315,'8-Intensitäten Heatmap'!$A$5:$L$232,$AR$3,FALSE))&amp;REPT($AS315,VLOOKUP(AG315,'8-Intensitäten Heatmap'!$A$5:$L$232,$AS$3,FALSE))&amp;REPT($AT315,VLOOKUP(AG315,'8-Intensitäten Heatmap'!$A$5:$L$232,$AT$3,FALSE))&amp;REPT($AU315,VLOOKUP(AG315,'8-Intensitäten Heatmap'!$A$5:$L$232,$AU$3,FALSE))&amp;REPT($AV315,VLOOKUP(AG315,'8-Intensitäten Heatmap'!$A$5:$L$232,$AV$3,FALSE))&amp;REPT($AW315,VLOOKUP(AG315,'8-Intensitäten Heatmap'!$A$5:$L$232,$AW$3,FALSE))</f>
        <v>{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[8,542739,50,0434498] } },{ "type": "Feature", "geometry": { "type": "Point", "coordinates": [8,544339,50,0424498] } },</v>
      </c>
      <c r="BA315" s="6" t="str">
        <f>REPT($AO315,VLOOKUP(AH315,'8-Intensitäten Heatmap'!$A$5:$L$232,$AO$3,FALSE))&amp;REPT($AP315,VLOOKUP(AH315,'8-Intensitäten Heatmap'!$A$5:$L$232,$AP$3,FALSE))&amp;REPT($AQ315,VLOOKUP(AH315,'8-Intensitäten Heatmap'!$A$5:$L$232,$AQ$3,FALSE))&amp;REPT($AR315,VLOOKUP(AH315,'8-Intensitäten Heatmap'!$A$5:$L$232,$AR$3,FALSE))&amp;REPT($AS315,VLOOKUP(AH315,'8-Intensitäten Heatmap'!$A$5:$L$232,$AS$3,FALSE))&amp;REPT($AT315,VLOOKUP(AH315,'8-Intensitäten Heatmap'!$A$5:$L$232,$AT$3,FALSE))&amp;REPT($AU315,VLOOKUP(AH315,'8-Intensitäten Heatmap'!$A$5:$L$232,$AU$3,FALSE))&amp;REPT($AV315,VLOOKUP(AH315,'8-Intensitäten Heatmap'!$A$5:$L$232,$AV$3,FALSE))&amp;REPT($AW315,VLOOKUP(AH315,'8-Intensitäten Heatmap'!$A$5:$L$232,$AW$3,FALSE))</f>
        <v>{ "type": "Feature", "geometry": { "type": "Point", "coordinates": [8,543539,50,0429498] } },{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[8,542739,50,0434498] } },{ "type": "Feature", "geometry": { "type": "Point", "coordinates": [8,542739,50,0434498] } },{ "type": "Feature", "geometry": { "type": "Point", "coordinates": [8,544339,50,0424498] } },{ "type": "Feature", "geometry": { "type": "Point", "coordinates": [8,544339,50,0424498] } },</v>
      </c>
      <c r="BB315" s="6" t="str">
        <f>REPT($AO315,VLOOKUP(AI315,'8-Intensitäten Heatmap'!$A$5:$L$232,$AO$3,FALSE))&amp;REPT($AP315,VLOOKUP(AI315,'8-Intensitäten Heatmap'!$A$5:$L$232,$AP$3,FALSE))&amp;REPT($AQ315,VLOOKUP(AI315,'8-Intensitäten Heatmap'!$A$5:$L$232,$AQ$3,FALSE))&amp;REPT($AR315,VLOOKUP(AI315,'8-Intensitäten Heatmap'!$A$5:$L$232,$AR$3,FALSE))&amp;REPT($AS315,VLOOKUP(AI315,'8-Intensitäten Heatmap'!$A$5:$L$232,$AS$3,FALSE))&amp;REPT($AT315,VLOOKUP(AI315,'8-Intensitäten Heatmap'!$A$5:$L$232,$AT$3,FALSE))&amp;REPT($AU315,VLOOKUP(AI315,'8-Intensitäten Heatmap'!$A$5:$L$232,$AU$3,FALSE))&amp;REPT($AV315,VLOOKUP(AI315,'8-Intensitäten Heatmap'!$A$5:$L$232,$AV$3,FALSE))&amp;REPT($AW315,VLOOKUP(AI315,'8-Intensitäten Heatmap'!$A$5:$L$232,$AW$3,FALSE))</f>
        <v>{ "type": "Feature", "geometry": { "type": "Point", "coordinates": [8,543539,50,0429498] } },{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[8,544339,50,0434498] } },{ "type": "Feature", "geometry": { "type": "Point", "coordinates": [8,542739,50,0434498] } },{ "type": "Feature", "geometry": { "type": "Point", "coordinates": [8,542739,50,0434498] } },{ "type": "Feature", "geometry": { "type": "Point", "coordinates": [8,542739,50,0434498] } },{ "type": "Feature", "geometry": { "type": "Point", "coordinates": [8,544339,50,0424498] } },{ "type": "Feature", "geometry": { "type": "Point", "coordinates": [8,544339,50,0424498] } },{ "type": "Feature", "geometry": { "type": "Point", "coordinates": [8,544339,50,0424498] } },</v>
      </c>
      <c r="BC315" s="6" t="str">
        <f>REPT($AO315,VLOOKUP(AJ315,'8-Intensitäten Heatmap'!$A$5:$L$232,$AO$3,FALSE))&amp;REPT($AP315,VLOOKUP(AJ315,'8-Intensitäten Heatmap'!$A$5:$L$232,$AP$3,FALSE))&amp;REPT($AQ315,VLOOKUP(AJ315,'8-Intensitäten Heatmap'!$A$5:$L$232,$AQ$3,FALSE))&amp;REPT($AR315,VLOOKUP(AJ315,'8-Intensitäten Heatmap'!$A$5:$L$232,$AR$3,FALSE))&amp;REPT($AS315,VLOOKUP(AJ315,'8-Intensitäten Heatmap'!$A$5:$L$232,$AS$3,FALSE))&amp;REPT($AT315,VLOOKUP(AJ315,'8-Intensitäten Heatmap'!$A$5:$L$232,$AT$3,FALSE))&amp;REPT($AU315,VLOOKUP(AJ315,'8-Intensitäten Heatmap'!$A$5:$L$232,$AU$3,FALSE))&amp;REPT($AV315,VLOOKUP(AJ315,'8-Intensitäten Heatmap'!$A$5:$L$232,$AV$3,FALSE))&amp;REPT($AW315,VLOOKUP(AJ315,'8-Intensitäten Heatmap'!$A$5:$L$232,$AW$3,FALSE))</f>
        <v>{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[8,542739,50,0434498] } },{ "type": "Feature", "geometry": { "type": "Point", "coordinates": [8,542739,50,0434498] } },{ "type": "Feature", "geometry": { "type": "Point", "coordinates": [8,544339,50,0424498] } },{ "type": "Feature", "geometry": { "type": "Point", "coordinates": [8,544339,50,0424498] } },</v>
      </c>
      <c r="BD315" s="6" t="str">
        <f>REPT($AO315,VLOOKUP(AK315,'8-Intensitäten Heatmap'!$A$5:$L$232,$AO$3,FALSE))&amp;REPT($AP315,VLOOKUP(AK315,'8-Intensitäten Heatmap'!$A$5:$L$232,$AP$3,FALSE))&amp;REPT($AQ315,VLOOKUP(AK315,'8-Intensitäten Heatmap'!$A$5:$L$232,$AQ$3,FALSE))&amp;REPT($AR315,VLOOKUP(AK315,'8-Intensitäten Heatmap'!$A$5:$L$232,$AR$3,FALSE))&amp;REPT($AS315,VLOOKUP(AK315,'8-Intensitäten Heatmap'!$A$5:$L$232,$AS$3,FALSE))&amp;REPT($AT315,VLOOKUP(AK315,'8-Intensitäten Heatmap'!$A$5:$L$232,$AT$3,FALSE))&amp;REPT($AU315,VLOOKUP(AK315,'8-Intensitäten Heatmap'!$A$5:$L$232,$AU$3,FALSE))&amp;REPT($AV315,VLOOKUP(AK315,'8-Intensitäten Heatmap'!$A$5:$L$232,$AV$3,FALSE))&amp;REPT($AW315,VLOOKUP(AK315,'8-Intensitäten Heatmap'!$A$5:$L$232,$AW$3,FALSE))</f>
        <v>{ "type": "Feature", "geometry": { "type": "Point", "coordinates": [8,543539,50,0429498] } },{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[8,542739,50,0434498] } },{ "type": "Feature", "geometry": { "type": "Point", "coordinates": [8,542739,50,0434498] } },{ "type": "Feature", "geometry": { "type": "Point", "coordinates": [8,544339,50,0424498] } },{ "type": "Feature", "geometry": { "type": "Point", "coordinates": [8,544339,50,0424498] } },</v>
      </c>
      <c r="BE315" s="6" t="str">
        <f>REPT($AO315,VLOOKUP(AL315,'8-Intensitäten Heatmap'!$A$5:$L$232,$AO$3,FALSE))&amp;REPT($AP315,VLOOKUP(AL315,'8-Intensitäten Heatmap'!$A$5:$L$232,$AP$3,FALSE))&amp;REPT($AQ315,VLOOKUP(AL315,'8-Intensitäten Heatmap'!$A$5:$L$232,$AQ$3,FALSE))&amp;REPT($AR315,VLOOKUP(AL315,'8-Intensitäten Heatmap'!$A$5:$L$232,$AR$3,FALSE))&amp;REPT($AS315,VLOOKUP(AL315,'8-Intensitäten Heatmap'!$A$5:$L$232,$AS$3,FALSE))&amp;REPT($AT315,VLOOKUP(AL315,'8-Intensitäten Heatmap'!$A$5:$L$232,$AT$3,FALSE))&amp;REPT($AU315,VLOOKUP(AL315,'8-Intensitäten Heatmap'!$A$5:$L$232,$AU$3,FALSE))&amp;REPT($AV315,VLOOKUP(AL315,'8-Intensitäten Heatmap'!$A$5:$L$232,$AV$3,FALSE))&amp;REPT($AW315,VLOOKUP(AL315,'8-Intensitäten Heatmap'!$A$5:$L$232,$AW$3,FALSE))</f>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[8,544339,50,0434498] } },{ "type": "Feature", "geometry": { "type": "Point", "coordinates": [8,542739,50,0434498] } },{ "type": "Feature", "geometry": { "type": "Point", "coordinates": [8,542739,50,0434498] } },{ "type": "Feature", "geometry": { "type": "Point", "coordinates": [8,542739,50,0434498] } },{ "type": "Feature", "geometry": { "type": "Point", "coordinates": [8,544339,50,0424498] } },{ "type": "Feature", "geometry": { "type": "Point", "coordinates": [8,544339,50,0424498] } },{ "type": "Feature", "geometry": { "type": "Point", "coordinates": [8,544339,50,0424498] } },</v>
      </c>
      <c r="BF315" s="6" t="str">
        <f>REPT($AO315,VLOOKUP(AM315,'8-Intensitäten Heatmap'!$A$5:$L$232,$AO$3,FALSE))&amp;REPT($AP315,VLOOKUP(AM315,'8-Intensitäten Heatmap'!$A$5:$L$232,$AP$3,FALSE))&amp;REPT($AQ315,VLOOKUP(AM315,'8-Intensitäten Heatmap'!$A$5:$L$232,$AQ$3,FALSE))&amp;REPT($AR315,VLOOKUP(AM315,'8-Intensitäten Heatmap'!$A$5:$L$232,$AR$3,FALSE))&amp;REPT($AS315,VLOOKUP(AM315,'8-Intensitäten Heatmap'!$A$5:$L$232,$AS$3,FALSE))&amp;REPT($AT315,VLOOKUP(AM315,'8-Intensitäten Heatmap'!$A$5:$L$232,$AT$3,FALSE))&amp;REPT($AU315,VLOOKUP(AM315,'8-Intensitäten Heatmap'!$A$5:$L$232,$AU$3,FALSE))&amp;REPT($AV315,VLOOKUP(AM315,'8-Intensitäten Heatmap'!$A$5:$L$232,$AV$3,FALSE))&amp;REPT($AW315,VLOOKUP(AM315,'8-Intensitäten Heatmap'!$A$5:$L$232,$AW$3,FALSE))</f>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[8,544339,50,0429498] } },{ "type": "Feature", "geometry": { "type": "Point", "coordinates": [8,544339,50,0429498] } },{ "type": "Feature", "geometry": { "type": "Point", "coordinates": [8,544339,50,0429498] } },{ "type": "Feature", "geometry": { "type": "Point", "coordinates": [8,544339,50,0429498] } },{ "type": "Feature", "geometry": { "type": "Point", "coordinates": [8,544339,50,0429498] } },{ "type": "Feature", "geometry": { "type": "Point", "coordinates": [8,543539,50,0434498] } },{ "type": "Feature", "geometry": { "type": "Point", "coordinates": [8,543539,50,0434498] } },{ "type": "Feature", "geometry": { "type": "Point", "coordinates": [8,543539,50,0434498] } },{ "type": "Feature", "geometry": { "type": "Point", "coordinates": [8,543539,50,0434498] } },{ "type": "Feature", "geometry": { "type": "Point", "coordinates": [8,543539,50,0434498] } },{ "type": "Feature", "geometry": { "type": "Point", "coordinates": [8,543539,50,0424498] } },{ "type": "Feature", "geometry": { "type": "Point", "coordinates": [8,543539,50,0424498] } },{ "type": "Feature", "geometry": { "type": "Point", "coordinates": [8,543539,50,0424498] } },{ "type": "Feature", "geometry": { "type": "Point", "coordinates": [8,543539,50,0424498] } },{ "type": "Feature", "geometry": { "type": "Point", "coordinates": [8,543539,50,0424498] } },{ "type": "Feature", "geometry": { "type": "Point", "coordinates": [8,542739,50,0429498] } },{ "type": "Feature", "geometry": { "type": "Point", "coordinates": [8,542739,50,0429498] } },{ "type": "Feature", "geometry": { "type": "Point", "coordinates": [8,542739,50,0429498] } },{ "type": "Feature", "geometry": { "type": "Point", "coordinates": [8,542739,50,0429498] } },{ "type": "Feature", "geometry": { "type": "Point", "coordinates": [8,542739,50,0429498] } },{ "type": "Feature", "geometry": { "type": "Point", "coordinates": [8,542739,50,0424498] } },{ "type": "Feature", "geometry": { "type": "Point", "coordinates": [8,542739,50,0424498] } },{ "type": "Feature", "geometry": { "type": "Point", "coordinates": [8,542739,50,0424498] } },{ "type": "Feature", "geometry": { "type": "Point", "coordinates": [8,542739,50,0424498] } },{ "type": "Feature", "geometry": { "type": "Point", "coordinates": [8,542739,50,0424498] } },{ "type": "Feature", "geometry": { "type": "Point", "coordinates": [8,544339,50,0434498] } },{ "type": "Feature", "geometry": { "type": "Point", "coordinates": [8,544339,50,0434498] } },{ "type": "Feature", "geometry": { "type": "Point", "coordinates": [8,544339,50,0434498] } },{ "type": "Feature", "geometry": { "type": "Point", "coordinates": [8,544339,50,0434498] } },{ "type": "Feature", "geometry": { "type": "Point", "coordinates": [8,542739,50,0434498] } },{ "type": "Feature", "geometry": { "type": "Point", "coordinates": [8,542739,50,0434498] } },{ "type": "Feature", "geometry": { "type": "Point", "coordinates": [8,542739,50,0434498] } },{ "type": "Feature", "geometry": { "type": "Point", "coordinates": [8,542739,50,0434498] } },{ "type": "Feature", "geometry": { "type": "Point", "coordinates": [8,544339,50,0424498] } },{ "type": "Feature", "geometry": { "type": "Point", "coordinates": [8,544339,50,0424498] } },{ "type": "Feature", "geometry": { "type": "Point", "coordinates": [8,544339,50,0424498] } },{ "type": "Feature", "geometry": { "type": "Point", "coordinates": [8,544339,50,0424498] } },</v>
      </c>
      <c r="BG315" s="6" t="s">
        <v>753</v>
      </c>
      <c r="BH315" s="6" t="str">
        <f t="shared" si="121"/>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I315" s="6" t="str">
        <f t="shared" si="122"/>
        <v>{ "type": "Feature", "geometry": { "type": "Point", "coordinates": [8,543539,50,0429498] } },{ "type": "Feature", "geometry": { "type": "Point", "coordinates": [8,543539,50,0429498] } },{ "type": "Feature", "geometry": { "type": "Point", "coordinates": [8,543539,50,0429498] } },{ "type": "Feature", "geometry": { "type": "Point", "coordinates": [8,543539,50,0429498] } },</v>
      </c>
      <c r="BJ315" s="6" t="str">
        <f t="shared" si="123"/>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K315" s="6" t="str">
        <f t="shared" si="124"/>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L315" s="6" t="str">
        <f t="shared" si="125"/>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M315" s="6" t="str">
        <f t="shared" si="126"/>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N315" s="6" t="str">
        <f t="shared" si="127"/>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O315" s="6" t="str">
        <f t="shared" si="128"/>
        <v>{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 "type": "Feature", "geometry": { "type": "Point", "coordinates": [8,543539,50,0429498] } },</v>
      </c>
      <c r="BP315" s="6" t="s">
        <v>3381</v>
      </c>
    </row>
    <row r="316" spans="1:68" s="6" customFormat="1" x14ac:dyDescent="0.3">
      <c r="A316" s="18" t="str">
        <f>Table1[[#This Row],[Name]]</f>
        <v>Lufthansa Import</v>
      </c>
      <c r="B316" s="362">
        <v>8.5374204000000002</v>
      </c>
      <c r="C316" s="362">
        <v>50.039311900000001</v>
      </c>
      <c r="D316" s="18" t="str">
        <f>Table1[[#This Row],[Standortkategorie]]</f>
        <v>Verteilzentrum</v>
      </c>
      <c r="E316" s="18" t="str">
        <f>IF(Table1[[#This Row],[Zusatzinformation]]=0,"",Table1[[#This Row],[Zusatzinformation]])</f>
        <v/>
      </c>
      <c r="F316" s="47">
        <f>IF($D316&lt;&gt;"Busdepot",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v>
      </c>
      <c r="G316" s="47">
        <f>IF($D316&lt;&gt;"Busdepot",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16" s="47">
        <f>(Table1[[#This Row],[Lieferfahrzeuge]]*'1-Konfiguration'!$D$16+(MAX(Table1[[#This Row],[Lieferfahrzeuge]]*'1-Konfiguration'!$D$16,Table1[[#This Row],[Lieferfahrzeugtore]]*'1-Konfiguration'!$D$14)))/2</f>
        <v>0</v>
      </c>
      <c r="I316" s="47">
        <f>Table1[[#This Row],[Müllfahrzeuge]]</f>
        <v>0</v>
      </c>
      <c r="J316" s="47">
        <f>Table1[[#This Row],[Betonmischfahrzeuge]]</f>
        <v>0</v>
      </c>
      <c r="K316" s="47">
        <f>(Table1[[#This Row],[Schiffe]]*'1-Konfiguration'!$D$16+(MAX(Table1[[#This Row],[Schiffe]]*'1-Konfiguration'!$D$16,Table1[[#This Row],[Anleger]]*'1-Konfiguration'!$D$14)))/2</f>
        <v>0</v>
      </c>
      <c r="L316" s="47">
        <f>IF($D316="Busdepot",IFERROR(Table1[[#This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6" s="47">
        <f>IF($D316="Busdepot",IFERROR(Table1[[#This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6" s="81">
        <f>VLOOKUP($F$7,'1-Konfiguration'!$D$24:$G$28,4,FALSE) * (VLOOKUP('5-Standortanalyse (Berechnung)'!$F$7,'1-Konfiguration'!$D$24:$F$28,2,FALSE)/100)*VLOOKUP('5-Standortanalyse (Berechnung)'!$F$7,'1-Konfiguration'!$D$24:$F$28,3,FALSE)*$F316</f>
        <v>72996.411600000007</v>
      </c>
      <c r="O316" s="81">
        <f>VLOOKUP($G$7,'1-Konfiguration'!$D$24:$G$28,4,FALSE) * (VLOOKUP('5-Standortanalyse (Berechnung)'!$G$7,'1-Konfiguration'!$D$24:$F$28,2,FALSE)/100)*VLOOKUP('5-Standortanalyse (Berechnung)'!$G$7,'1-Konfiguration'!$D$24:$F$28,3,FALSE)*$G316</f>
        <v>4603.7999999999993</v>
      </c>
      <c r="P316" s="81">
        <f>VLOOKUP($H$7,'1-Konfiguration'!$D$24:$G$28,4,FALSE) * (VLOOKUP('5-Standortanalyse (Berechnung)'!$H$7,'1-Konfiguration'!$D$24:$F$28,2,FALSE)/100)*VLOOKUP('5-Standortanalyse (Berechnung)'!$H$7,'1-Konfiguration'!$D$24:$F$28,3,FALSE)*$H316</f>
        <v>0</v>
      </c>
      <c r="Q316" s="81">
        <f>VLOOKUP($I$7,'1-Konfiguration'!$D$24:$G$33,4,FALSE) * (VLOOKUP('5-Standortanalyse (Berechnung)'!$I$7,'1-Konfiguration'!$D$24:$F$33,2,FALSE)/100)*VLOOKUP('5-Standortanalyse (Berechnung)'!$I$7,'1-Konfiguration'!$D$24:$F$33,3,FALSE)*$I316</f>
        <v>0</v>
      </c>
      <c r="R316" s="81">
        <f>VLOOKUP($J$7,'1-Konfiguration'!$D$24:$G$33,4,FALSE) * (VLOOKUP('5-Standortanalyse (Berechnung)'!$J$7,'1-Konfiguration'!$D$24:$F$33,2,FALSE)/100)*VLOOKUP('5-Standortanalyse (Berechnung)'!$J$7,'1-Konfiguration'!$D$24:$F$33,3,FALSE)*$J316</f>
        <v>0</v>
      </c>
      <c r="S316" s="81">
        <f>VLOOKUP($K$7,'1-Konfiguration'!$D$24:$G$33,4,FALSE) * (VLOOKUP('5-Standortanalyse (Berechnung)'!$K$7,'1-Konfiguration'!$D$24:$F$33,2,FALSE)/100)*VLOOKUP('5-Standortanalyse (Berechnung)'!$K$7,'1-Konfiguration'!$D$24:$F$33,3,FALSE)*$K316</f>
        <v>0</v>
      </c>
      <c r="T316" s="81">
        <f>VLOOKUP($L$7,'1-Konfiguration'!$D$24:$G$28,4,FALSE) * (VLOOKUP('5-Standortanalyse (Berechnung)'!$L$7,'1-Konfiguration'!$D$24:$F$28,2,FALSE)/100)*VLOOKUP('5-Standortanalyse (Berechnung)'!$L$7,'1-Konfiguration'!$D$24:$F$28,3,FALSE)*$L316</f>
        <v>0</v>
      </c>
      <c r="U316" s="81">
        <f>VLOOKUP($M$7,'1-Konfiguration'!$D$24:$G$28,4,FALSE) * (VLOOKUP('5-Standortanalyse (Berechnung)'!$M$7,'1-Konfiguration'!$D$24:$F$28,2,FALSE)/100)*VLOOKUP('5-Standortanalyse (Berechnung)'!$M$7,'1-Konfiguration'!$D$24:$F$28,3,FALSE)*$M316</f>
        <v>0</v>
      </c>
      <c r="V316" s="81">
        <f>MMULT($N316:$P316,'1-Konfiguration'!G$54:G$56)+MMULT($Q316:$R316,'1-Konfiguration'!G$59:G$60)+MMULT($T316:$U316,'1-Konfiguration'!G$57:G$58)+($S316*'1-Konfiguration'!G$63)</f>
        <v>672.36090130718901</v>
      </c>
      <c r="W316" s="81">
        <f>MMULT($N316:$P316,'1-Konfiguration'!H$54:H$56)+MMULT($Q316:$R316,'1-Konfiguration'!H$59:H$60)+MMULT($T316:$U316,'1-Konfiguration'!H$57:H$58)+($S316*'1-Konfiguration'!H$63)</f>
        <v>3143.6114386966492</v>
      </c>
      <c r="X316" s="81">
        <f>MMULT($N316:$P316,'1-Konfiguration'!I$54:I$56)+MMULT($Q316:$R316,'1-Konfiguration'!I$59:I$60)+MMULT($T316:$U316,'1-Konfiguration'!I$57:I$58)+($S316*'1-Konfiguration'!I$63)</f>
        <v>7893.6402313946628</v>
      </c>
      <c r="Y316" s="81">
        <f>MMULT($N316:$P316,'1-Konfiguration'!J$54:J$56)+MMULT($Q316:$R316,'1-Konfiguration'!J$59:J$60)+MMULT($T316:$U316,'1-Konfiguration'!J$57:J$58)+($S316*'1-Konfiguration'!J$63)</f>
        <v>15705.975433799524</v>
      </c>
      <c r="Z316" s="81">
        <f>MMULT($N316:$P316,'1-Konfiguration'!K$54:K$56)+MMULT($Q316:$R316,'1-Konfiguration'!K$59:K$60)+MMULT($T316:$U316,'1-Konfiguration'!K$57:K$58)+($S316*'1-Konfiguration'!K$63)</f>
        <v>1680.9022532679728</v>
      </c>
      <c r="AA316" s="81">
        <f>MMULT($N316:$P316,'1-Konfiguration'!L$54:L$56)+MMULT($Q316:$R316,'1-Konfiguration'!L$59:L$60)+MMULT($T316:$U316,'1-Konfiguration'!L$57:L$58)+($S316*'1-Konfiguration'!L$63)</f>
        <v>4316.4240797407629</v>
      </c>
      <c r="AB316" s="81">
        <f>MMULT($N316:$P316,'1-Konfiguration'!M$54:M$56)+MMULT($Q316:$R316,'1-Konfiguration'!M$59:M$60)+MMULT($T316:$U316,'1-Konfiguration'!M$57:M$58)+($S316*'1-Konfiguration'!M$63)</f>
        <v>10869.700256993592</v>
      </c>
      <c r="AC316" s="81">
        <f>MMULT($N316:$P316,'1-Konfiguration'!N$54:N$56)+MMULT($Q316:$R316,'1-Konfiguration'!N$59:N$60)+MMULT($T316:$U316,'1-Konfiguration'!N$57:N$58)+($S316*'1-Konfiguration'!N$63)</f>
        <v>24254.15871788581</v>
      </c>
      <c r="AF316" s="6">
        <f t="shared" si="112"/>
        <v>4</v>
      </c>
      <c r="AG316" s="6">
        <f t="shared" si="113"/>
        <v>13</v>
      </c>
      <c r="AH316" s="6">
        <f t="shared" si="114"/>
        <v>16</v>
      </c>
      <c r="AI316" s="6">
        <f t="shared" si="115"/>
        <v>21</v>
      </c>
      <c r="AJ316" s="6">
        <f t="shared" si="116"/>
        <v>13</v>
      </c>
      <c r="AK316" s="6">
        <f t="shared" si="117"/>
        <v>17</v>
      </c>
      <c r="AL316" s="6">
        <f t="shared" si="118"/>
        <v>22</v>
      </c>
      <c r="AM316" s="6">
        <f t="shared" si="119"/>
        <v>32</v>
      </c>
      <c r="AO316" s="5" t="str">
        <f t="shared" si="120"/>
        <v>{ "type": "Feature", "geometry": { "type": "Point", "coordinates": [8,5374204,50,0393119] } },</v>
      </c>
      <c r="AP316" s="5" t="str">
        <f t="shared" si="104"/>
        <v>{ "type": "Feature", "geometry": { "type": "Point", "coordinates": [8,5382204,50,0393119] } },</v>
      </c>
      <c r="AQ316" s="5" t="str">
        <f t="shared" si="105"/>
        <v>{ "type": "Feature", "geometry": { "type": "Point", "coordinates": [8,5374204,50,0398119] } },</v>
      </c>
      <c r="AR316" s="5" t="str">
        <f t="shared" si="106"/>
        <v>{ "type": "Feature", "geometry": { "type": "Point", "coordinates": [8,5374204,50,0388119] } },</v>
      </c>
      <c r="AS316" s="5" t="str">
        <f t="shared" si="107"/>
        <v>{ "type": "Feature", "geometry": { "type": "Point", "coordinates": [8,5366204,50,0393119] } },</v>
      </c>
      <c r="AT316" s="5" t="str">
        <f t="shared" si="108"/>
        <v>{ "type": "Feature", "geometry": { "type": "Point", "coordinates": [8,5366204,50,0388119] } },</v>
      </c>
      <c r="AU316" s="5" t="str">
        <f t="shared" si="109"/>
        <v>{ "type": "Feature", "geometry": { "type": "Point", "coordinates": [8,5382204,50,0398119] } },</v>
      </c>
      <c r="AV316" s="5" t="str">
        <f t="shared" si="110"/>
        <v>{ "type": "Feature", "geometry": { "type": "Point", "coordinates": [8,5366204,50,0398119] } },</v>
      </c>
      <c r="AW316" s="5" t="str">
        <f t="shared" si="111"/>
        <v>{ "type": "Feature", "geometry": { "type": "Point", "coordinates": [8,5382204,50,0388119] } },</v>
      </c>
      <c r="AX316" s="5" t="s">
        <v>753</v>
      </c>
      <c r="AY316" s="6" t="str">
        <f>REPT($AO316,VLOOKUP(AF316,'8-Intensitäten Heatmap'!$A$5:$L$232,$AO$3,FALSE))&amp;REPT($AP316,VLOOKUP(AF316,'8-Intensitäten Heatmap'!$A$5:$L$232,$AP$3,FALSE))&amp;REPT($AQ316,VLOOKUP(AF316,'8-Intensitäten Heatmap'!$A$5:$L$232,$AQ$3,FALSE))&amp;REPT($AR316,VLOOKUP(AF316,'8-Intensitäten Heatmap'!$A$5:$L$232,$AR$3,FALSE))&amp;REPT($AS316,VLOOKUP(AF316,'8-Intensitäten Heatmap'!$A$5:$L$232,$AS$3,FALSE))&amp;REPT($AT316,VLOOKUP(AF316,'8-Intensitäten Heatmap'!$A$5:$L$232,$AT$3,FALSE))&amp;REPT($AU316,VLOOKUP(AF316,'8-Intensitäten Heatmap'!$A$5:$L$232,$AU$3,FALSE))&amp;REPT($AV316,VLOOKUP(AF316,'8-Intensitäten Heatmap'!$A$5:$L$232,$AV$3,FALSE))&amp;REPT($AW316,VLOOKUP(AF316,'8-Intensitäten Heatmap'!$A$5:$L$232,$AW$3,FALSE))</f>
        <v>{ "type": "Feature", "geometry": { "type": "Point", "coordinates": [8,5374204,50,0393119] } },{ "type": "Feature", "geometry": { "type": "Point", "coordinates": [8,5382204,50,0393119] } },{ "type": "Feature", "geometry": { "type": "Point", "coordinates": [8,5374204,50,0398119] } },{ "type": "Feature", "geometry": { "type": "Point", "coordinates": [8,5374204,50,0388119] } },</v>
      </c>
      <c r="AZ316" s="6" t="str">
        <f>REPT($AO316,VLOOKUP(AG316,'8-Intensitäten Heatmap'!$A$5:$L$232,$AO$3,FALSE))&amp;REPT($AP316,VLOOKUP(AG316,'8-Intensitäten Heatmap'!$A$5:$L$232,$AP$3,FALSE))&amp;REPT($AQ316,VLOOKUP(AG316,'8-Intensitäten Heatmap'!$A$5:$L$232,$AQ$3,FALSE))&amp;REPT($AR316,VLOOKUP(AG316,'8-Intensitäten Heatmap'!$A$5:$L$232,$AR$3,FALSE))&amp;REPT($AS316,VLOOKUP(AG316,'8-Intensitäten Heatmap'!$A$5:$L$232,$AS$3,FALSE))&amp;REPT($AT316,VLOOKUP(AG316,'8-Intensitäten Heatmap'!$A$5:$L$232,$AT$3,FALSE))&amp;REPT($AU316,VLOOKUP(AG316,'8-Intensitäten Heatmap'!$A$5:$L$232,$AU$3,FALSE))&amp;REPT($AV316,VLOOKUP(AG316,'8-Intensitäten Heatmap'!$A$5:$L$232,$AV$3,FALSE))&amp;REPT($AW316,VLOOKUP(AG316,'8-Intensitäten Heatmap'!$A$5:$L$232,$AW$3,FALSE))</f>
        <v>{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[8,5366204,50,0393119] } },{ "type": "Feature", "geometry": { "type": "Point", "coordinates": [8,5366204,50,0388119] } },{ "type": "Feature", "geometry": { "type": "Point", "coordinates": [8,5382204,50,0398119] } },{ "type": "Feature", "geometry": { "type": "Point", "coordinates": [8,5366204,50,0398119] } },{ "type": "Feature", "geometry": { "type": "Point", "coordinates": [8,5382204,50,0388119] } },</v>
      </c>
      <c r="BA316" s="6" t="str">
        <f>REPT($AO316,VLOOKUP(AH316,'8-Intensitäten Heatmap'!$A$5:$L$232,$AO$3,FALSE))&amp;REPT($AP316,VLOOKUP(AH316,'8-Intensitäten Heatmap'!$A$5:$L$232,$AP$3,FALSE))&amp;REPT($AQ316,VLOOKUP(AH316,'8-Intensitäten Heatmap'!$A$5:$L$232,$AQ$3,FALSE))&amp;REPT($AR316,VLOOKUP(AH316,'8-Intensitäten Heatmap'!$A$5:$L$232,$AR$3,FALSE))&amp;REPT($AS316,VLOOKUP(AH316,'8-Intensitäten Heatmap'!$A$5:$L$232,$AS$3,FALSE))&amp;REPT($AT316,VLOOKUP(AH316,'8-Intensitäten Heatmap'!$A$5:$L$232,$AT$3,FALSE))&amp;REPT($AU316,VLOOKUP(AH316,'8-Intensitäten Heatmap'!$A$5:$L$232,$AU$3,FALSE))&amp;REPT($AV316,VLOOKUP(AH316,'8-Intensitäten Heatmap'!$A$5:$L$232,$AV$3,FALSE))&amp;REPT($AW316,VLOOKUP(AH316,'8-Intensitäten Heatmap'!$A$5:$L$232,$AW$3,FALSE))</f>
        <v>{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[8,5366204,50,0393119] } },{ "type": "Feature", "geometry": { "type": "Point", "coordinates": [8,5366204,50,0393119] } },{ "type": "Feature", "geometry": { "type": "Point", "coordinates": [8,5366204,50,0388119] } },{ "type": "Feature", "geometry": { "type": "Point", "coordinates": [8,5366204,50,0388119] } },{ "type": "Feature", "geometry": { "type": "Point", "coordinates": [8,5382204,50,0398119] } },{ "type": "Feature", "geometry": { "type": "Point", "coordinates": [8,5382204,50,0398119] } },{ "type": "Feature", "geometry": { "type": "Point", "coordinates": [8,5366204,50,0398119] } },{ "type": "Feature", "geometry": { "type": "Point", "coordinates": [8,5382204,50,0388119] } },</v>
      </c>
      <c r="BB316" s="6" t="str">
        <f>REPT($AO316,VLOOKUP(AI316,'8-Intensitäten Heatmap'!$A$5:$L$232,$AO$3,FALSE))&amp;REPT($AP316,VLOOKUP(AI316,'8-Intensitäten Heatmap'!$A$5:$L$232,$AP$3,FALSE))&amp;REPT($AQ316,VLOOKUP(AI316,'8-Intensitäten Heatmap'!$A$5:$L$232,$AQ$3,FALSE))&amp;REPT($AR316,VLOOKUP(AI316,'8-Intensitäten Heatmap'!$A$5:$L$232,$AR$3,FALSE))&amp;REPT($AS316,VLOOKUP(AI316,'8-Intensitäten Heatmap'!$A$5:$L$232,$AS$3,FALSE))&amp;REPT($AT316,VLOOKUP(AI316,'8-Intensitäten Heatmap'!$A$5:$L$232,$AT$3,FALSE))&amp;REPT($AU316,VLOOKUP(AI316,'8-Intensitäten Heatmap'!$A$5:$L$232,$AU$3,FALSE))&amp;REPT($AV316,VLOOKUP(AI316,'8-Intensitäten Heatmap'!$A$5:$L$232,$AV$3,FALSE))&amp;REPT($AW316,VLOOKUP(AI316,'8-Intensitäten Heatmap'!$A$5:$L$232,$AW$3,FALSE))</f>
        <v>{ "type": "Feature", "geometry": { "type": "Point", "coordinates": [8,5374204,50,0393119] } },{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[8,5366204,50,0393119] } },{ "type": "Feature", "geometry": { "type": "Point", "coordinates": [8,5366204,50,0393119] } },{ "type": "Feature", "geometry": { "type": "Point", "coordinates": [8,5366204,50,0388119] } },{ "type": "Feature", "geometry": { "type": "Point", "coordinates": [8,5366204,50,0388119] } },{ "type": "Feature", "geometry": { "type": "Point", "coordinates": [8,5382204,50,0398119] } },{ "type": "Feature", "geometry": { "type": "Point", "coordinates": [8,5382204,50,0398119] } },{ "type": "Feature", "geometry": { "type": "Point", "coordinates": [8,5366204,50,0398119] } },{ "type": "Feature", "geometry": { "type": "Point", "coordinates": [8,5366204,50,0398119] } },{ "type": "Feature", "geometry": { "type": "Point", "coordinates": [8,5382204,50,0388119] } },{ "type": "Feature", "geometry": { "type": "Point", "coordinates": [8,5382204,50,0388119] } },</v>
      </c>
      <c r="BC316" s="6" t="str">
        <f>REPT($AO316,VLOOKUP(AJ316,'8-Intensitäten Heatmap'!$A$5:$L$232,$AO$3,FALSE))&amp;REPT($AP316,VLOOKUP(AJ316,'8-Intensitäten Heatmap'!$A$5:$L$232,$AP$3,FALSE))&amp;REPT($AQ316,VLOOKUP(AJ316,'8-Intensitäten Heatmap'!$A$5:$L$232,$AQ$3,FALSE))&amp;REPT($AR316,VLOOKUP(AJ316,'8-Intensitäten Heatmap'!$A$5:$L$232,$AR$3,FALSE))&amp;REPT($AS316,VLOOKUP(AJ316,'8-Intensitäten Heatmap'!$A$5:$L$232,$AS$3,FALSE))&amp;REPT($AT316,VLOOKUP(AJ316,'8-Intensitäten Heatmap'!$A$5:$L$232,$AT$3,FALSE))&amp;REPT($AU316,VLOOKUP(AJ316,'8-Intensitäten Heatmap'!$A$5:$L$232,$AU$3,FALSE))&amp;REPT($AV316,VLOOKUP(AJ316,'8-Intensitäten Heatmap'!$A$5:$L$232,$AV$3,FALSE))&amp;REPT($AW316,VLOOKUP(AJ316,'8-Intensitäten Heatmap'!$A$5:$L$232,$AW$3,FALSE))</f>
        <v>{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[8,5366204,50,0393119] } },{ "type": "Feature", "geometry": { "type": "Point", "coordinates": [8,5366204,50,0388119] } },{ "type": "Feature", "geometry": { "type": "Point", "coordinates": [8,5382204,50,0398119] } },{ "type": "Feature", "geometry": { "type": "Point", "coordinates": [8,5366204,50,0398119] } },{ "type": "Feature", "geometry": { "type": "Point", "coordinates": [8,5382204,50,0388119] } },</v>
      </c>
      <c r="BD316" s="6" t="str">
        <f>REPT($AO316,VLOOKUP(AK316,'8-Intensitäten Heatmap'!$A$5:$L$232,$AO$3,FALSE))&amp;REPT($AP316,VLOOKUP(AK316,'8-Intensitäten Heatmap'!$A$5:$L$232,$AP$3,FALSE))&amp;REPT($AQ316,VLOOKUP(AK316,'8-Intensitäten Heatmap'!$A$5:$L$232,$AQ$3,FALSE))&amp;REPT($AR316,VLOOKUP(AK316,'8-Intensitäten Heatmap'!$A$5:$L$232,$AR$3,FALSE))&amp;REPT($AS316,VLOOKUP(AK316,'8-Intensitäten Heatmap'!$A$5:$L$232,$AS$3,FALSE))&amp;REPT($AT316,VLOOKUP(AK316,'8-Intensitäten Heatmap'!$A$5:$L$232,$AT$3,FALSE))&amp;REPT($AU316,VLOOKUP(AK316,'8-Intensitäten Heatmap'!$A$5:$L$232,$AU$3,FALSE))&amp;REPT($AV316,VLOOKUP(AK316,'8-Intensitäten Heatmap'!$A$5:$L$232,$AV$3,FALSE))&amp;REPT($AW316,VLOOKUP(AK316,'8-Intensitäten Heatmap'!$A$5:$L$232,$AW$3,FALSE))</f>
        <v>{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[8,5366204,50,0393119] } },{ "type": "Feature", "geometry": { "type": "Point", "coordinates": [8,5366204,50,0393119] } },{ "type": "Feature", "geometry": { "type": "Point", "coordinates": [8,5366204,50,0388119] } },{ "type": "Feature", "geometry": { "type": "Point", "coordinates": [8,5366204,50,0388119] } },{ "type": "Feature", "geometry": { "type": "Point", "coordinates": [8,5382204,50,0398119] } },{ "type": "Feature", "geometry": { "type": "Point", "coordinates": [8,5382204,50,0398119] } },{ "type": "Feature", "geometry": { "type": "Point", "coordinates": [8,5366204,50,0398119] } },{ "type": "Feature", "geometry": { "type": "Point", "coordinates": [8,5366204,50,0398119] } },{ "type": "Feature", "geometry": { "type": "Point", "coordinates": [8,5382204,50,0388119] } },</v>
      </c>
      <c r="BE316" s="6" t="str">
        <f>REPT($AO316,VLOOKUP(AL316,'8-Intensitäten Heatmap'!$A$5:$L$232,$AO$3,FALSE))&amp;REPT($AP316,VLOOKUP(AL316,'8-Intensitäten Heatmap'!$A$5:$L$232,$AP$3,FALSE))&amp;REPT($AQ316,VLOOKUP(AL316,'8-Intensitäten Heatmap'!$A$5:$L$232,$AQ$3,FALSE))&amp;REPT($AR316,VLOOKUP(AL316,'8-Intensitäten Heatmap'!$A$5:$L$232,$AR$3,FALSE))&amp;REPT($AS316,VLOOKUP(AL316,'8-Intensitäten Heatmap'!$A$5:$L$232,$AS$3,FALSE))&amp;REPT($AT316,VLOOKUP(AL316,'8-Intensitäten Heatmap'!$A$5:$L$232,$AT$3,FALSE))&amp;REPT($AU316,VLOOKUP(AL316,'8-Intensitäten Heatmap'!$A$5:$L$232,$AU$3,FALSE))&amp;REPT($AV316,VLOOKUP(AL316,'8-Intensitäten Heatmap'!$A$5:$L$232,$AV$3,FALSE))&amp;REPT($AW316,VLOOKUP(AL316,'8-Intensitäten Heatmap'!$A$5:$L$232,$AW$3,FALSE))</f>
        <v>{ "type": "Feature", "geometry": { "type": "Point", "coordinates": [8,5374204,50,0393119] } },{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[8,5374204,50,0388119] } },{ "type": "Feature", "geometry": { "type": "Point", "coordinates": [8,5366204,50,0393119] } },{ "type": "Feature", "geometry": { "type": "Point", "coordinates": [8,5366204,50,0393119] } },{ "type": "Feature", "geometry": { "type": "Point", "coordinates": [8,5366204,50,0388119] } },{ "type": "Feature", "geometry": { "type": "Point", "coordinates": [8,5366204,50,0388119] } },{ "type": "Feature", "geometry": { "type": "Point", "coordinates": [8,5382204,50,0398119] } },{ "type": "Feature", "geometry": { "type": "Point", "coordinates": [8,5382204,50,0398119] } },{ "type": "Feature", "geometry": { "type": "Point", "coordinates": [8,5366204,50,0398119] } },{ "type": "Feature", "geometry": { "type": "Point", "coordinates": [8,5366204,50,0398119] } },{ "type": "Feature", "geometry": { "type": "Point", "coordinates": [8,5382204,50,0388119] } },{ "type": "Feature", "geometry": { "type": "Point", "coordinates": [8,5382204,50,0388119] } },</v>
      </c>
      <c r="BF316" s="6" t="str">
        <f>REPT($AO316,VLOOKUP(AM316,'8-Intensitäten Heatmap'!$A$5:$L$232,$AO$3,FALSE))&amp;REPT($AP316,VLOOKUP(AM316,'8-Intensitäten Heatmap'!$A$5:$L$232,$AP$3,FALSE))&amp;REPT($AQ316,VLOOKUP(AM316,'8-Intensitäten Heatmap'!$A$5:$L$232,$AQ$3,FALSE))&amp;REPT($AR316,VLOOKUP(AM316,'8-Intensitäten Heatmap'!$A$5:$L$232,$AR$3,FALSE))&amp;REPT($AS316,VLOOKUP(AM316,'8-Intensitäten Heatmap'!$A$5:$L$232,$AS$3,FALSE))&amp;REPT($AT316,VLOOKUP(AM316,'8-Intensitäten Heatmap'!$A$5:$L$232,$AT$3,FALSE))&amp;REPT($AU316,VLOOKUP(AM316,'8-Intensitäten Heatmap'!$A$5:$L$232,$AU$3,FALSE))&amp;REPT($AV316,VLOOKUP(AM316,'8-Intensitäten Heatmap'!$A$5:$L$232,$AV$3,FALSE))&amp;REPT($AW316,VLOOKUP(AM316,'8-Intensitäten Heatmap'!$A$5:$L$232,$AW$3,FALSE))</f>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[8,5382204,50,0393119] } },{ "type": "Feature", "geometry": { "type": "Point", "coordinates": [8,5382204,50,0393119] } },{ "type": "Feature", "geometry": { "type": "Point", "coordinates": [8,5382204,50,0393119] } },{ "type": "Feature", "geometry": { "type": "Point", "coordinates": [8,5382204,50,0393119] } },{ "type": "Feature", "geometry": { "type": "Point", "coordinates": [8,5374204,50,0398119] } },{ "type": "Feature", "geometry": { "type": "Point", "coordinates": [8,5374204,50,0398119] } },{ "type": "Feature", "geometry": { "type": "Point", "coordinates": [8,5374204,50,0398119] } },{ "type": "Feature", "geometry": { "type": "Point", "coordinates": [8,5374204,50,0398119] } },{ "type": "Feature", "geometry": { "type": "Point", "coordinates": [8,5374204,50,0388119] } },{ "type": "Feature", "geometry": { "type": "Point", "coordinates": [8,5374204,50,0388119] } },{ "type": "Feature", "geometry": { "type": "Point", "coordinates": [8,5374204,50,0388119] } },{ "type": "Feature", "geometry": { "type": "Point", "coordinates": [8,5374204,50,0388119] } },{ "type": "Feature", "geometry": { "type": "Point", "coordinates": [8,5366204,50,0393119] } },{ "type": "Feature", "geometry": { "type": "Point", "coordinates": [8,5366204,50,0393119] } },{ "type": "Feature", "geometry": { "type": "Point", "coordinates": [8,5366204,50,0393119] } },{ "type": "Feature", "geometry": { "type": "Point", "coordinates": [8,5366204,50,0393119] } },{ "type": "Feature", "geometry": { "type": "Point", "coordinates": [8,5366204,50,0388119] } },{ "type": "Feature", "geometry": { "type": "Point", "coordinates": [8,5366204,50,0388119] } },{ "type": "Feature", "geometry": { "type": "Point", "coordinates": [8,5366204,50,0388119] } },{ "type": "Feature", "geometry": { "type": "Point", "coordinates": [8,5382204,50,0398119] } },{ "type": "Feature", "geometry": { "type": "Point", "coordinates": [8,5382204,50,0398119] } },{ "type": "Feature", "geometry": { "type": "Point", "coordinates": [8,5382204,50,0398119] } },{ "type": "Feature", "geometry": { "type": "Point", "coordinates": [8,5366204,50,0398119] } },{ "type": "Feature", "geometry": { "type": "Point", "coordinates": [8,5366204,50,0398119] } },{ "type": "Feature", "geometry": { "type": "Point", "coordinates": [8,5366204,50,0398119] } },{ "type": "Feature", "geometry": { "type": "Point", "coordinates": [8,5382204,50,0388119] } },{ "type": "Feature", "geometry": { "type": "Point", "coordinates": [8,5382204,50,0388119] } },{ "type": "Feature", "geometry": { "type": "Point", "coordinates": [8,5382204,50,0388119] } },</v>
      </c>
      <c r="BG316" s="6" t="s">
        <v>753</v>
      </c>
      <c r="BH316" s="6" t="str">
        <f t="shared" si="121"/>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v>
      </c>
      <c r="BI316" s="6" t="str">
        <f t="shared" si="122"/>
        <v>{ "type": "Feature", "geometry": { "type": "Point", "coordinates": [8,5374204,50,0393119] } },{ "type": "Feature", "geometry": { "type": "Point", "coordinates": [8,5374204,50,0393119] } },{ "type": "Feature", "geometry": { "type": "Point", "coordinates": [8,5374204,50,0393119] } },</v>
      </c>
      <c r="BJ316" s="6" t="str">
        <f t="shared" si="123"/>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v>
      </c>
      <c r="BK316" s="6" t="str">
        <f t="shared" si="124"/>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v>
      </c>
      <c r="BL316" s="6" t="str">
        <f t="shared" si="125"/>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v>
      </c>
      <c r="BM316" s="6" t="str">
        <f t="shared" si="126"/>
        <v>{ "type": "Feature", "geometry": { "type": "Point", "coordinates": [8,5374204,50,0393119] } },{ "type": "Feature", "geometry": { "type": "Point", "coordinates": [8,5374204,50,0393119] } },{ "type": "Feature", "geometry": { "type": "Point", "coordinates": [8,5374204,50,0393119] } },{ "type": "Feature", "geometry": { "type": "Point", "coordinates": [8,5374204,50,0393119] } },</v>
      </c>
      <c r="BN316" s="6" t="str">
        <f t="shared" si="127"/>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v>
      </c>
      <c r="BO316" s="6" t="str">
        <f t="shared" si="128"/>
        <v>{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 "type": "Feature", "geometry": { "type": "Point", "coordinates": [8,5374204,50,0393119] } },</v>
      </c>
      <c r="BP316" s="6" t="s">
        <v>3381</v>
      </c>
    </row>
    <row r="317" spans="1:68" s="6" customFormat="1" x14ac:dyDescent="0.3">
      <c r="A317" s="18" t="str">
        <f>Table1[[#This Row],[Name]]</f>
        <v>Lufthansa Technik AG</v>
      </c>
      <c r="B317" s="362">
        <v>8.7402640999999992</v>
      </c>
      <c r="C317" s="362">
        <v>50.118186899999998</v>
      </c>
      <c r="D317" s="18" t="str">
        <f>Table1[[#This Row],[Standortkategorie]]</f>
        <v>Wareneingang/-ausgang</v>
      </c>
      <c r="E317" s="18" t="str">
        <f>IF(Table1[[#This Row],[Zusatzinformation]]=0,"",Table1[[#This Row],[Zusatzinformation]])</f>
        <v/>
      </c>
      <c r="F317" s="47">
        <f>IF($D317&lt;&gt;"Busdepot",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17" s="47">
        <f>IF($D317&lt;&gt;"Busdepot",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17" s="47">
        <f>(Table1[[#This Row],[Lieferfahrzeuge]]*'1-Konfiguration'!$D$16+(MAX(Table1[[#This Row],[Lieferfahrzeuge]]*'1-Konfiguration'!$D$16,Table1[[#This Row],[Lieferfahrzeugtore]]*'1-Konfiguration'!$D$14)))/2</f>
        <v>0</v>
      </c>
      <c r="I317" s="47">
        <f>Table1[[#This Row],[Müllfahrzeuge]]</f>
        <v>0</v>
      </c>
      <c r="J317" s="47">
        <f>Table1[[#This Row],[Betonmischfahrzeuge]]</f>
        <v>0</v>
      </c>
      <c r="K317" s="47">
        <f>(Table1[[#This Row],[Schiffe]]*'1-Konfiguration'!$D$16+(MAX(Table1[[#This Row],[Schiffe]]*'1-Konfiguration'!$D$16,Table1[[#This Row],[Anleger]]*'1-Konfiguration'!$D$14)))/2</f>
        <v>0</v>
      </c>
      <c r="L317" s="47">
        <f>IF($D317="Busdepot",IFERROR(Table1[[#This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7" s="47">
        <f>IF($D317="Busdepot",IFERROR(Table1[[#This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7" s="81">
        <f>VLOOKUP($F$7,'1-Konfiguration'!$D$24:$G$28,4,FALSE) * (VLOOKUP('5-Standortanalyse (Berechnung)'!$F$7,'1-Konfiguration'!$D$24:$F$28,2,FALSE)/100)*VLOOKUP('5-Standortanalyse (Berechnung)'!$F$7,'1-Konfiguration'!$D$24:$F$28,3,FALSE)*$F317</f>
        <v>0</v>
      </c>
      <c r="O317" s="81">
        <f>VLOOKUP($G$7,'1-Konfiguration'!$D$24:$G$28,4,FALSE) * (VLOOKUP('5-Standortanalyse (Berechnung)'!$G$7,'1-Konfiguration'!$D$24:$F$28,2,FALSE)/100)*VLOOKUP('5-Standortanalyse (Berechnung)'!$G$7,'1-Konfiguration'!$D$24:$F$28,3,FALSE)*$G317</f>
        <v>4603.7999999999993</v>
      </c>
      <c r="P317" s="81">
        <f>VLOOKUP($H$7,'1-Konfiguration'!$D$24:$G$28,4,FALSE) * (VLOOKUP('5-Standortanalyse (Berechnung)'!$H$7,'1-Konfiguration'!$D$24:$F$28,2,FALSE)/100)*VLOOKUP('5-Standortanalyse (Berechnung)'!$H$7,'1-Konfiguration'!$D$24:$F$28,3,FALSE)*$H317</f>
        <v>0</v>
      </c>
      <c r="Q317" s="81">
        <f>VLOOKUP($I$7,'1-Konfiguration'!$D$24:$G$33,4,FALSE) * (VLOOKUP('5-Standortanalyse (Berechnung)'!$I$7,'1-Konfiguration'!$D$24:$F$33,2,FALSE)/100)*VLOOKUP('5-Standortanalyse (Berechnung)'!$I$7,'1-Konfiguration'!$D$24:$F$33,3,FALSE)*$I317</f>
        <v>0</v>
      </c>
      <c r="R317" s="81">
        <f>VLOOKUP($J$7,'1-Konfiguration'!$D$24:$G$33,4,FALSE) * (VLOOKUP('5-Standortanalyse (Berechnung)'!$J$7,'1-Konfiguration'!$D$24:$F$33,2,FALSE)/100)*VLOOKUP('5-Standortanalyse (Berechnung)'!$J$7,'1-Konfiguration'!$D$24:$F$33,3,FALSE)*$J317</f>
        <v>0</v>
      </c>
      <c r="S317" s="81">
        <f>VLOOKUP($K$7,'1-Konfiguration'!$D$24:$G$33,4,FALSE) * (VLOOKUP('5-Standortanalyse (Berechnung)'!$K$7,'1-Konfiguration'!$D$24:$F$33,2,FALSE)/100)*VLOOKUP('5-Standortanalyse (Berechnung)'!$K$7,'1-Konfiguration'!$D$24:$F$33,3,FALSE)*$K317</f>
        <v>0</v>
      </c>
      <c r="T317" s="81">
        <f>VLOOKUP($L$7,'1-Konfiguration'!$D$24:$G$28,4,FALSE) * (VLOOKUP('5-Standortanalyse (Berechnung)'!$L$7,'1-Konfiguration'!$D$24:$F$28,2,FALSE)/100)*VLOOKUP('5-Standortanalyse (Berechnung)'!$L$7,'1-Konfiguration'!$D$24:$F$28,3,FALSE)*$L317</f>
        <v>0</v>
      </c>
      <c r="U317" s="81">
        <f>VLOOKUP($M$7,'1-Konfiguration'!$D$24:$G$28,4,FALSE) * (VLOOKUP('5-Standortanalyse (Berechnung)'!$M$7,'1-Konfiguration'!$D$24:$F$28,2,FALSE)/100)*VLOOKUP('5-Standortanalyse (Berechnung)'!$M$7,'1-Konfiguration'!$D$24:$F$28,3,FALSE)*$M317</f>
        <v>0</v>
      </c>
      <c r="V317" s="81">
        <f>MMULT($N317:$P317,'1-Konfiguration'!G$54:G$56)+MMULT($Q317:$R317,'1-Konfiguration'!G$59:G$60)+MMULT($T317:$U317,'1-Konfiguration'!G$57:G$58)+($S317*'1-Konfiguration'!G$63)</f>
        <v>47.504371606590013</v>
      </c>
      <c r="W317" s="81">
        <f>MMULT($N317:$P317,'1-Konfiguration'!H$54:H$56)+MMULT($Q317:$R317,'1-Konfiguration'!H$59:H$60)+MMULT($T317:$U317,'1-Konfiguration'!H$57:H$58)+($S317*'1-Konfiguration'!H$63)</f>
        <v>290.72470244125913</v>
      </c>
      <c r="X317" s="81">
        <f>MMULT($N317:$P317,'1-Konfiguration'!I$54:I$56)+MMULT($Q317:$R317,'1-Konfiguration'!I$59:I$60)+MMULT($T317:$U317,'1-Konfiguration'!I$57:I$58)+($S317*'1-Konfiguration'!I$63)</f>
        <v>782.41084219976779</v>
      </c>
      <c r="Y317" s="81">
        <f>MMULT($N317:$P317,'1-Konfiguration'!J$54:J$56)+MMULT($Q317:$R317,'1-Konfiguration'!J$59:J$60)+MMULT($T317:$U317,'1-Konfiguration'!J$57:J$58)+($S317*'1-Konfiguration'!J$63)</f>
        <v>1292.1503204816186</v>
      </c>
      <c r="Z317" s="81">
        <f>MMULT($N317:$P317,'1-Konfiguration'!K$54:K$56)+MMULT($Q317:$R317,'1-Konfiguration'!K$59:K$60)+MMULT($T317:$U317,'1-Konfiguration'!K$57:K$58)+($S317*'1-Konfiguration'!K$63)</f>
        <v>118.76092901647507</v>
      </c>
      <c r="AA317" s="81">
        <f>MMULT($N317:$P317,'1-Konfiguration'!L$54:L$56)+MMULT($Q317:$R317,'1-Konfiguration'!L$59:L$60)+MMULT($T317:$U317,'1-Konfiguration'!L$57:L$58)+($S317*'1-Konfiguration'!L$63)</f>
        <v>371.86231505368289</v>
      </c>
      <c r="AB317" s="81">
        <f>MMULT($N317:$P317,'1-Konfiguration'!M$54:M$56)+MMULT($Q317:$R317,'1-Konfiguration'!M$59:M$60)+MMULT($T317:$U317,'1-Konfiguration'!M$57:M$58)+($S317*'1-Konfiguration'!M$63)</f>
        <v>1061.20021250951</v>
      </c>
      <c r="AC317" s="81">
        <f>MMULT($N317:$P317,'1-Konfiguration'!N$54:N$56)+MMULT($Q317:$R317,'1-Konfiguration'!N$59:N$60)+MMULT($T317:$U317,'1-Konfiguration'!N$57:N$58)+($S317*'1-Konfiguration'!N$63)</f>
        <v>1982.0321704709295</v>
      </c>
      <c r="AF317" s="6">
        <f t="shared" si="112"/>
        <v>0</v>
      </c>
      <c r="AG317" s="6">
        <f t="shared" si="113"/>
        <v>1</v>
      </c>
      <c r="AH317" s="6">
        <f t="shared" si="114"/>
        <v>2</v>
      </c>
      <c r="AI317" s="6">
        <f t="shared" si="115"/>
        <v>2</v>
      </c>
      <c r="AJ317" s="6">
        <f t="shared" si="116"/>
        <v>1</v>
      </c>
      <c r="AK317" s="6">
        <f t="shared" si="117"/>
        <v>1</v>
      </c>
      <c r="AL317" s="6">
        <f t="shared" si="118"/>
        <v>2</v>
      </c>
      <c r="AM317" s="6">
        <f t="shared" si="119"/>
        <v>3</v>
      </c>
      <c r="AO317" s="5" t="str">
        <f t="shared" si="120"/>
        <v>{ "type": "Feature", "geometry": { "type": "Point", "coordinates": [8,7402641,50,1181869] } },</v>
      </c>
      <c r="AP317" s="5" t="str">
        <f t="shared" si="104"/>
        <v>{ "type": "Feature", "geometry": { "type": "Point", "coordinates": [8,7410641,50,1181869] } },</v>
      </c>
      <c r="AQ317" s="5" t="str">
        <f t="shared" si="105"/>
        <v>{ "type": "Feature", "geometry": { "type": "Point", "coordinates": [8,7402641,50,1186869] } },</v>
      </c>
      <c r="AR317" s="5" t="str">
        <f t="shared" si="106"/>
        <v>{ "type": "Feature", "geometry": { "type": "Point", "coordinates": [8,7402641,50,1176869] } },</v>
      </c>
      <c r="AS317" s="5" t="str">
        <f t="shared" si="107"/>
        <v>{ "type": "Feature", "geometry": { "type": "Point", "coordinates": [8,7394641,50,1181869] } },</v>
      </c>
      <c r="AT317" s="5" t="str">
        <f t="shared" si="108"/>
        <v>{ "type": "Feature", "geometry": { "type": "Point", "coordinates": [8,7394641,50,1176869] } },</v>
      </c>
      <c r="AU317" s="5" t="str">
        <f t="shared" si="109"/>
        <v>{ "type": "Feature", "geometry": { "type": "Point", "coordinates": [8,7410641,50,1186869] } },</v>
      </c>
      <c r="AV317" s="5" t="str">
        <f t="shared" si="110"/>
        <v>{ "type": "Feature", "geometry": { "type": "Point", "coordinates": [8,7394641,50,1186869] } },</v>
      </c>
      <c r="AW317" s="5" t="str">
        <f t="shared" si="111"/>
        <v>{ "type": "Feature", "geometry": { "type": "Point", "coordinates": [8,7410641,50,1176869] } },</v>
      </c>
      <c r="AX317" s="5" t="s">
        <v>753</v>
      </c>
      <c r="AY317" s="6" t="str">
        <f>REPT($AO317,VLOOKUP(AF317,'8-Intensitäten Heatmap'!$A$5:$L$232,$AO$3,FALSE))&amp;REPT($AP317,VLOOKUP(AF317,'8-Intensitäten Heatmap'!$A$5:$L$232,$AP$3,FALSE))&amp;REPT($AQ317,VLOOKUP(AF317,'8-Intensitäten Heatmap'!$A$5:$L$232,$AQ$3,FALSE))&amp;REPT($AR317,VLOOKUP(AF317,'8-Intensitäten Heatmap'!$A$5:$L$232,$AR$3,FALSE))&amp;REPT($AS317,VLOOKUP(AF317,'8-Intensitäten Heatmap'!$A$5:$L$232,$AS$3,FALSE))&amp;REPT($AT317,VLOOKUP(AF317,'8-Intensitäten Heatmap'!$A$5:$L$232,$AT$3,FALSE))&amp;REPT($AU317,VLOOKUP(AF317,'8-Intensitäten Heatmap'!$A$5:$L$232,$AU$3,FALSE))&amp;REPT($AV317,VLOOKUP(AF317,'8-Intensitäten Heatmap'!$A$5:$L$232,$AV$3,FALSE))&amp;REPT($AW317,VLOOKUP(AF317,'8-Intensitäten Heatmap'!$A$5:$L$232,$AW$3,FALSE))</f>
        <v/>
      </c>
      <c r="AZ317" s="6" t="str">
        <f>REPT($AO317,VLOOKUP(AG317,'8-Intensitäten Heatmap'!$A$5:$L$232,$AO$3,FALSE))&amp;REPT($AP317,VLOOKUP(AG317,'8-Intensitäten Heatmap'!$A$5:$L$232,$AP$3,FALSE))&amp;REPT($AQ317,VLOOKUP(AG317,'8-Intensitäten Heatmap'!$A$5:$L$232,$AQ$3,FALSE))&amp;REPT($AR317,VLOOKUP(AG317,'8-Intensitäten Heatmap'!$A$5:$L$232,$AR$3,FALSE))&amp;REPT($AS317,VLOOKUP(AG317,'8-Intensitäten Heatmap'!$A$5:$L$232,$AS$3,FALSE))&amp;REPT($AT317,VLOOKUP(AG317,'8-Intensitäten Heatmap'!$A$5:$L$232,$AT$3,FALSE))&amp;REPT($AU317,VLOOKUP(AG317,'8-Intensitäten Heatmap'!$A$5:$L$232,$AU$3,FALSE))&amp;REPT($AV317,VLOOKUP(AG317,'8-Intensitäten Heatmap'!$A$5:$L$232,$AV$3,FALSE))&amp;REPT($AW317,VLOOKUP(AG317,'8-Intensitäten Heatmap'!$A$5:$L$232,$AW$3,FALSE))</f>
        <v>{ "type": "Feature", "geometry": { "type": "Point", "coordinates": [8,7402641,50,1181869] } },</v>
      </c>
      <c r="BA317" s="6" t="str">
        <f>REPT($AO317,VLOOKUP(AH317,'8-Intensitäten Heatmap'!$A$5:$L$232,$AO$3,FALSE))&amp;REPT($AP317,VLOOKUP(AH317,'8-Intensitäten Heatmap'!$A$5:$L$232,$AP$3,FALSE))&amp;REPT($AQ317,VLOOKUP(AH317,'8-Intensitäten Heatmap'!$A$5:$L$232,$AQ$3,FALSE))&amp;REPT($AR317,VLOOKUP(AH317,'8-Intensitäten Heatmap'!$A$5:$L$232,$AR$3,FALSE))&amp;REPT($AS317,VLOOKUP(AH317,'8-Intensitäten Heatmap'!$A$5:$L$232,$AS$3,FALSE))&amp;REPT($AT317,VLOOKUP(AH317,'8-Intensitäten Heatmap'!$A$5:$L$232,$AT$3,FALSE))&amp;REPT($AU317,VLOOKUP(AH317,'8-Intensitäten Heatmap'!$A$5:$L$232,$AU$3,FALSE))&amp;REPT($AV317,VLOOKUP(AH317,'8-Intensitäten Heatmap'!$A$5:$L$232,$AV$3,FALSE))&amp;REPT($AW317,VLOOKUP(AH317,'8-Intensitäten Heatmap'!$A$5:$L$232,$AW$3,FALSE))</f>
        <v>{ "type": "Feature", "geometry": { "type": "Point", "coordinates": [8,7402641,50,1181869] } },{ "type": "Feature", "geometry": { "type": "Point", "coordinates": [8,7410641,50,1181869] } },</v>
      </c>
      <c r="BB317" s="6" t="str">
        <f>REPT($AO317,VLOOKUP(AI317,'8-Intensitäten Heatmap'!$A$5:$L$232,$AO$3,FALSE))&amp;REPT($AP317,VLOOKUP(AI317,'8-Intensitäten Heatmap'!$A$5:$L$232,$AP$3,FALSE))&amp;REPT($AQ317,VLOOKUP(AI317,'8-Intensitäten Heatmap'!$A$5:$L$232,$AQ$3,FALSE))&amp;REPT($AR317,VLOOKUP(AI317,'8-Intensitäten Heatmap'!$A$5:$L$232,$AR$3,FALSE))&amp;REPT($AS317,VLOOKUP(AI317,'8-Intensitäten Heatmap'!$A$5:$L$232,$AS$3,FALSE))&amp;REPT($AT317,VLOOKUP(AI317,'8-Intensitäten Heatmap'!$A$5:$L$232,$AT$3,FALSE))&amp;REPT($AU317,VLOOKUP(AI317,'8-Intensitäten Heatmap'!$A$5:$L$232,$AU$3,FALSE))&amp;REPT($AV317,VLOOKUP(AI317,'8-Intensitäten Heatmap'!$A$5:$L$232,$AV$3,FALSE))&amp;REPT($AW317,VLOOKUP(AI317,'8-Intensitäten Heatmap'!$A$5:$L$232,$AW$3,FALSE))</f>
        <v>{ "type": "Feature", "geometry": { "type": "Point", "coordinates": [8,7402641,50,1181869] } },{ "type": "Feature", "geometry": { "type": "Point", "coordinates": [8,7410641,50,1181869] } },</v>
      </c>
      <c r="BC317" s="6" t="str">
        <f>REPT($AO317,VLOOKUP(AJ317,'8-Intensitäten Heatmap'!$A$5:$L$232,$AO$3,FALSE))&amp;REPT($AP317,VLOOKUP(AJ317,'8-Intensitäten Heatmap'!$A$5:$L$232,$AP$3,FALSE))&amp;REPT($AQ317,VLOOKUP(AJ317,'8-Intensitäten Heatmap'!$A$5:$L$232,$AQ$3,FALSE))&amp;REPT($AR317,VLOOKUP(AJ317,'8-Intensitäten Heatmap'!$A$5:$L$232,$AR$3,FALSE))&amp;REPT($AS317,VLOOKUP(AJ317,'8-Intensitäten Heatmap'!$A$5:$L$232,$AS$3,FALSE))&amp;REPT($AT317,VLOOKUP(AJ317,'8-Intensitäten Heatmap'!$A$5:$L$232,$AT$3,FALSE))&amp;REPT($AU317,VLOOKUP(AJ317,'8-Intensitäten Heatmap'!$A$5:$L$232,$AU$3,FALSE))&amp;REPT($AV317,VLOOKUP(AJ317,'8-Intensitäten Heatmap'!$A$5:$L$232,$AV$3,FALSE))&amp;REPT($AW317,VLOOKUP(AJ317,'8-Intensitäten Heatmap'!$A$5:$L$232,$AW$3,FALSE))</f>
        <v>{ "type": "Feature", "geometry": { "type": "Point", "coordinates": [8,7402641,50,1181869] } },</v>
      </c>
      <c r="BD317" s="6" t="str">
        <f>REPT($AO317,VLOOKUP(AK317,'8-Intensitäten Heatmap'!$A$5:$L$232,$AO$3,FALSE))&amp;REPT($AP317,VLOOKUP(AK317,'8-Intensitäten Heatmap'!$A$5:$L$232,$AP$3,FALSE))&amp;REPT($AQ317,VLOOKUP(AK317,'8-Intensitäten Heatmap'!$A$5:$L$232,$AQ$3,FALSE))&amp;REPT($AR317,VLOOKUP(AK317,'8-Intensitäten Heatmap'!$A$5:$L$232,$AR$3,FALSE))&amp;REPT($AS317,VLOOKUP(AK317,'8-Intensitäten Heatmap'!$A$5:$L$232,$AS$3,FALSE))&amp;REPT($AT317,VLOOKUP(AK317,'8-Intensitäten Heatmap'!$A$5:$L$232,$AT$3,FALSE))&amp;REPT($AU317,VLOOKUP(AK317,'8-Intensitäten Heatmap'!$A$5:$L$232,$AU$3,FALSE))&amp;REPT($AV317,VLOOKUP(AK317,'8-Intensitäten Heatmap'!$A$5:$L$232,$AV$3,FALSE))&amp;REPT($AW317,VLOOKUP(AK317,'8-Intensitäten Heatmap'!$A$5:$L$232,$AW$3,FALSE))</f>
        <v>{ "type": "Feature", "geometry": { "type": "Point", "coordinates": [8,7402641,50,1181869] } },</v>
      </c>
      <c r="BE317" s="6" t="str">
        <f>REPT($AO317,VLOOKUP(AL317,'8-Intensitäten Heatmap'!$A$5:$L$232,$AO$3,FALSE))&amp;REPT($AP317,VLOOKUP(AL317,'8-Intensitäten Heatmap'!$A$5:$L$232,$AP$3,FALSE))&amp;REPT($AQ317,VLOOKUP(AL317,'8-Intensitäten Heatmap'!$A$5:$L$232,$AQ$3,FALSE))&amp;REPT($AR317,VLOOKUP(AL317,'8-Intensitäten Heatmap'!$A$5:$L$232,$AR$3,FALSE))&amp;REPT($AS317,VLOOKUP(AL317,'8-Intensitäten Heatmap'!$A$5:$L$232,$AS$3,FALSE))&amp;REPT($AT317,VLOOKUP(AL317,'8-Intensitäten Heatmap'!$A$5:$L$232,$AT$3,FALSE))&amp;REPT($AU317,VLOOKUP(AL317,'8-Intensitäten Heatmap'!$A$5:$L$232,$AU$3,FALSE))&amp;REPT($AV317,VLOOKUP(AL317,'8-Intensitäten Heatmap'!$A$5:$L$232,$AV$3,FALSE))&amp;REPT($AW317,VLOOKUP(AL317,'8-Intensitäten Heatmap'!$A$5:$L$232,$AW$3,FALSE))</f>
        <v>{ "type": "Feature", "geometry": { "type": "Point", "coordinates": [8,7402641,50,1181869] } },{ "type": "Feature", "geometry": { "type": "Point", "coordinates": [8,7410641,50,1181869] } },</v>
      </c>
      <c r="BF317" s="6" t="str">
        <f>REPT($AO317,VLOOKUP(AM317,'8-Intensitäten Heatmap'!$A$5:$L$232,$AO$3,FALSE))&amp;REPT($AP317,VLOOKUP(AM317,'8-Intensitäten Heatmap'!$A$5:$L$232,$AP$3,FALSE))&amp;REPT($AQ317,VLOOKUP(AM317,'8-Intensitäten Heatmap'!$A$5:$L$232,$AQ$3,FALSE))&amp;REPT($AR317,VLOOKUP(AM317,'8-Intensitäten Heatmap'!$A$5:$L$232,$AR$3,FALSE))&amp;REPT($AS317,VLOOKUP(AM317,'8-Intensitäten Heatmap'!$A$5:$L$232,$AS$3,FALSE))&amp;REPT($AT317,VLOOKUP(AM317,'8-Intensitäten Heatmap'!$A$5:$L$232,$AT$3,FALSE))&amp;REPT($AU317,VLOOKUP(AM317,'8-Intensitäten Heatmap'!$A$5:$L$232,$AU$3,FALSE))&amp;REPT($AV317,VLOOKUP(AM317,'8-Intensitäten Heatmap'!$A$5:$L$232,$AV$3,FALSE))&amp;REPT($AW317,VLOOKUP(AM317,'8-Intensitäten Heatmap'!$A$5:$L$232,$AW$3,FALSE))</f>
        <v>{ "type": "Feature", "geometry": { "type": "Point", "coordinates": [8,7402641,50,1181869] } },{ "type": "Feature", "geometry": { "type": "Point", "coordinates": [8,7410641,50,1181869] } },{ "type": "Feature", "geometry": { "type": "Point", "coordinates": [8,7402641,50,1186869] } },</v>
      </c>
      <c r="BG317" s="6" t="s">
        <v>753</v>
      </c>
      <c r="BH317" s="6" t="str">
        <f t="shared" si="121"/>
        <v/>
      </c>
      <c r="BI317" s="6" t="str">
        <f t="shared" si="122"/>
        <v/>
      </c>
      <c r="BJ317" s="6" t="str">
        <f t="shared" si="123"/>
        <v/>
      </c>
      <c r="BK317" s="6" t="str">
        <f t="shared" si="124"/>
        <v>{ "type": "Feature", "geometry": { "type": "Point", "coordinates": [8,7402641,50,1181869] } },</v>
      </c>
      <c r="BL317" s="6" t="str">
        <f t="shared" si="125"/>
        <v>{ "type": "Feature", "geometry": { "type": "Point", "coordinates": [8,7402641,50,1181869] } },</v>
      </c>
      <c r="BM317" s="6" t="str">
        <f t="shared" si="126"/>
        <v/>
      </c>
      <c r="BN317" s="6" t="str">
        <f t="shared" si="127"/>
        <v>{ "type": "Feature", "geometry": { "type": "Point", "coordinates": [8,7402641,50,1181869] } },</v>
      </c>
      <c r="BO317" s="6" t="str">
        <f t="shared" si="128"/>
        <v>{ "type": "Feature", "geometry": { "type": "Point", "coordinates": [8,7402641,50,1181869] } },</v>
      </c>
      <c r="BP317" s="6" t="s">
        <v>3381</v>
      </c>
    </row>
    <row r="318" spans="1:68" s="6" customFormat="1" x14ac:dyDescent="0.3">
      <c r="A318" s="18" t="str">
        <f>Table1[[#This Row],[Name]]</f>
        <v>Magna Exteriors Systems GmbH</v>
      </c>
      <c r="B318" s="362">
        <v>8.8740590000000008</v>
      </c>
      <c r="C318" s="362">
        <v>50.084057799999997</v>
      </c>
      <c r="D318" s="18" t="str">
        <f>Table1[[#This Row],[Standortkategorie]]</f>
        <v>Wareneingang/-ausgang</v>
      </c>
      <c r="E318" s="18" t="str">
        <f>IF(Table1[[#This Row],[Zusatzinformation]]=0,"",Table1[[#This Row],[Zusatzinformation]])</f>
        <v/>
      </c>
      <c r="F318" s="47">
        <f>IF($D318&lt;&gt;"Busdepot",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318" s="47">
        <f>IF($D318&lt;&gt;"Busdepot",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18" s="47">
        <f>(Table1[[#This Row],[Lieferfahrzeuge]]*'1-Konfiguration'!$D$16+(MAX(Table1[[#This Row],[Lieferfahrzeuge]]*'1-Konfiguration'!$D$16,Table1[[#This Row],[Lieferfahrzeugtore]]*'1-Konfiguration'!$D$14)))/2</f>
        <v>0</v>
      </c>
      <c r="I318" s="47">
        <f>Table1[[#This Row],[Müllfahrzeuge]]</f>
        <v>0</v>
      </c>
      <c r="J318" s="47">
        <f>Table1[[#This Row],[Betonmischfahrzeuge]]</f>
        <v>0</v>
      </c>
      <c r="K318" s="47">
        <f>(Table1[[#This Row],[Schiffe]]*'1-Konfiguration'!$D$16+(MAX(Table1[[#This Row],[Schiffe]]*'1-Konfiguration'!$D$16,Table1[[#This Row],[Anleger]]*'1-Konfiguration'!$D$14)))/2</f>
        <v>0</v>
      </c>
      <c r="L318" s="47">
        <f>IF($D318="Busdepot",IFERROR(Table1[[#This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8" s="47">
        <f>IF($D318="Busdepot",IFERROR(Table1[[#This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8" s="81">
        <f>VLOOKUP($F$7,'1-Konfiguration'!$D$24:$G$28,4,FALSE) * (VLOOKUP('5-Standortanalyse (Berechnung)'!$F$7,'1-Konfiguration'!$D$24:$F$28,2,FALSE)/100)*VLOOKUP('5-Standortanalyse (Berechnung)'!$F$7,'1-Konfiguration'!$D$24:$F$28,3,FALSE)*$F318</f>
        <v>36498.205800000003</v>
      </c>
      <c r="O318" s="81">
        <f>VLOOKUP($G$7,'1-Konfiguration'!$D$24:$G$28,4,FALSE) * (VLOOKUP('5-Standortanalyse (Berechnung)'!$G$7,'1-Konfiguration'!$D$24:$F$28,2,FALSE)/100)*VLOOKUP('5-Standortanalyse (Berechnung)'!$G$7,'1-Konfiguration'!$D$24:$F$28,3,FALSE)*$G318</f>
        <v>6138.4</v>
      </c>
      <c r="P318" s="81">
        <f>VLOOKUP($H$7,'1-Konfiguration'!$D$24:$G$28,4,FALSE) * (VLOOKUP('5-Standortanalyse (Berechnung)'!$H$7,'1-Konfiguration'!$D$24:$F$28,2,FALSE)/100)*VLOOKUP('5-Standortanalyse (Berechnung)'!$H$7,'1-Konfiguration'!$D$24:$F$28,3,FALSE)*$H318</f>
        <v>0</v>
      </c>
      <c r="Q318" s="81">
        <f>VLOOKUP($I$7,'1-Konfiguration'!$D$24:$G$33,4,FALSE) * (VLOOKUP('5-Standortanalyse (Berechnung)'!$I$7,'1-Konfiguration'!$D$24:$F$33,2,FALSE)/100)*VLOOKUP('5-Standortanalyse (Berechnung)'!$I$7,'1-Konfiguration'!$D$24:$F$33,3,FALSE)*$I318</f>
        <v>0</v>
      </c>
      <c r="R318" s="81">
        <f>VLOOKUP($J$7,'1-Konfiguration'!$D$24:$G$33,4,FALSE) * (VLOOKUP('5-Standortanalyse (Berechnung)'!$J$7,'1-Konfiguration'!$D$24:$F$33,2,FALSE)/100)*VLOOKUP('5-Standortanalyse (Berechnung)'!$J$7,'1-Konfiguration'!$D$24:$F$33,3,FALSE)*$J318</f>
        <v>0</v>
      </c>
      <c r="S318" s="81">
        <f>VLOOKUP($K$7,'1-Konfiguration'!$D$24:$G$33,4,FALSE) * (VLOOKUP('5-Standortanalyse (Berechnung)'!$K$7,'1-Konfiguration'!$D$24:$F$33,2,FALSE)/100)*VLOOKUP('5-Standortanalyse (Berechnung)'!$K$7,'1-Konfiguration'!$D$24:$F$33,3,FALSE)*$K318</f>
        <v>0</v>
      </c>
      <c r="T318" s="81">
        <f>VLOOKUP($L$7,'1-Konfiguration'!$D$24:$G$28,4,FALSE) * (VLOOKUP('5-Standortanalyse (Berechnung)'!$L$7,'1-Konfiguration'!$D$24:$F$28,2,FALSE)/100)*VLOOKUP('5-Standortanalyse (Berechnung)'!$L$7,'1-Konfiguration'!$D$24:$F$28,3,FALSE)*$L318</f>
        <v>0</v>
      </c>
      <c r="U318" s="81">
        <f>VLOOKUP($M$7,'1-Konfiguration'!$D$24:$G$28,4,FALSE) * (VLOOKUP('5-Standortanalyse (Berechnung)'!$M$7,'1-Konfiguration'!$D$24:$F$28,2,FALSE)/100)*VLOOKUP('5-Standortanalyse (Berechnung)'!$M$7,'1-Konfiguration'!$D$24:$F$28,3,FALSE)*$M318</f>
        <v>0</v>
      </c>
      <c r="V318" s="81">
        <f>MMULT($N318:$P318,'1-Konfiguration'!G$54:G$56)+MMULT($Q318:$R318,'1-Konfiguration'!G$59:G$60)+MMULT($T318:$U318,'1-Konfiguration'!G$57:G$58)+($S318*'1-Konfiguration'!G$63)</f>
        <v>375.76742699241953</v>
      </c>
      <c r="W318" s="81">
        <f>MMULT($N318:$P318,'1-Konfiguration'!H$54:H$56)+MMULT($Q318:$R318,'1-Konfiguration'!H$59:H$60)+MMULT($T318:$U318,'1-Konfiguration'!H$57:H$58)+($S318*'1-Konfiguration'!H$63)</f>
        <v>1814.0763047160406</v>
      </c>
      <c r="X318" s="81">
        <f>MMULT($N318:$P318,'1-Konfiguration'!I$54:I$56)+MMULT($Q318:$R318,'1-Konfiguration'!I$59:I$60)+MMULT($T318:$U318,'1-Konfiguration'!I$57:I$58)+($S318*'1-Konfiguration'!I$63)</f>
        <v>4598.8291508638049</v>
      </c>
      <c r="Y318" s="81">
        <f>MMULT($N318:$P318,'1-Konfiguration'!J$54:J$56)+MMULT($Q318:$R318,'1-Konfiguration'!J$59:J$60)+MMULT($T318:$U318,'1-Konfiguration'!J$57:J$58)+($S318*'1-Konfiguration'!J$63)</f>
        <v>8929.7796506344439</v>
      </c>
      <c r="Z318" s="81">
        <f>MMULT($N318:$P318,'1-Konfiguration'!K$54:K$56)+MMULT($Q318:$R318,'1-Konfiguration'!K$59:K$60)+MMULT($T318:$U318,'1-Konfiguration'!K$57:K$58)+($S318*'1-Konfiguration'!K$63)</f>
        <v>939.41856748104897</v>
      </c>
      <c r="AA318" s="81">
        <f>MMULT($N318:$P318,'1-Konfiguration'!L$54:L$56)+MMULT($Q318:$R318,'1-Konfiguration'!L$59:L$60)+MMULT($T318:$U318,'1-Konfiguration'!L$57:L$58)+($S318*'1-Konfiguration'!L$63)</f>
        <v>2468.0973024151172</v>
      </c>
      <c r="AB318" s="81">
        <f>MMULT($N318:$P318,'1-Konfiguration'!M$54:M$56)+MMULT($Q318:$R318,'1-Konfiguration'!M$59:M$60)+MMULT($T318:$U318,'1-Konfiguration'!M$57:M$58)+($S318*'1-Konfiguration'!M$63)</f>
        <v>6319.1836389213877</v>
      </c>
      <c r="AC318" s="81">
        <f>MMULT($N318:$P318,'1-Konfiguration'!N$54:N$56)+MMULT($Q318:$R318,'1-Konfiguration'!N$59:N$60)+MMULT($T318:$U318,'1-Konfiguration'!N$57:N$58)+($S318*'1-Konfiguration'!N$63)</f>
        <v>13778.772834335345</v>
      </c>
      <c r="AF318" s="6">
        <f t="shared" si="112"/>
        <v>3</v>
      </c>
      <c r="AG318" s="6">
        <f t="shared" si="113"/>
        <v>7</v>
      </c>
      <c r="AH318" s="6">
        <f t="shared" si="114"/>
        <v>9</v>
      </c>
      <c r="AI318" s="6">
        <f t="shared" si="115"/>
        <v>12</v>
      </c>
      <c r="AJ318" s="6">
        <f t="shared" si="116"/>
        <v>8</v>
      </c>
      <c r="AK318" s="6">
        <f t="shared" si="117"/>
        <v>10</v>
      </c>
      <c r="AL318" s="6">
        <f t="shared" si="118"/>
        <v>13</v>
      </c>
      <c r="AM318" s="6">
        <f t="shared" si="119"/>
        <v>18</v>
      </c>
      <c r="AO318" s="5" t="str">
        <f t="shared" si="120"/>
        <v>{ "type": "Feature", "geometry": { "type": "Point", "coordinates": [8,874059,50,0840578] } },</v>
      </c>
      <c r="AP318" s="5" t="str">
        <f t="shared" si="104"/>
        <v>{ "type": "Feature", "geometry": { "type": "Point", "coordinates": [8,874859,50,0840578] } },</v>
      </c>
      <c r="AQ318" s="5" t="str">
        <f t="shared" si="105"/>
        <v>{ "type": "Feature", "geometry": { "type": "Point", "coordinates": [8,874059,50,0845578] } },</v>
      </c>
      <c r="AR318" s="5" t="str">
        <f t="shared" si="106"/>
        <v>{ "type": "Feature", "geometry": { "type": "Point", "coordinates": [8,874059,50,0835578] } },</v>
      </c>
      <c r="AS318" s="5" t="str">
        <f t="shared" si="107"/>
        <v>{ "type": "Feature", "geometry": { "type": "Point", "coordinates": [8,873259,50,0840578] } },</v>
      </c>
      <c r="AT318" s="5" t="str">
        <f t="shared" si="108"/>
        <v>{ "type": "Feature", "geometry": { "type": "Point", "coordinates": [8,873259,50,0835578] } },</v>
      </c>
      <c r="AU318" s="5" t="str">
        <f t="shared" si="109"/>
        <v>{ "type": "Feature", "geometry": { "type": "Point", "coordinates": [8,874859,50,0845578] } },</v>
      </c>
      <c r="AV318" s="5" t="str">
        <f t="shared" si="110"/>
        <v>{ "type": "Feature", "geometry": { "type": "Point", "coordinates": [8,873259,50,0845578] } },</v>
      </c>
      <c r="AW318" s="5" t="str">
        <f t="shared" si="111"/>
        <v>{ "type": "Feature", "geometry": { "type": "Point", "coordinates": [8,874859,50,0835578] } },</v>
      </c>
      <c r="AX318" s="5" t="s">
        <v>753</v>
      </c>
      <c r="AY318" s="6" t="str">
        <f>REPT($AO318,VLOOKUP(AF318,'8-Intensitäten Heatmap'!$A$5:$L$232,$AO$3,FALSE))&amp;REPT($AP318,VLOOKUP(AF318,'8-Intensitäten Heatmap'!$A$5:$L$232,$AP$3,FALSE))&amp;REPT($AQ318,VLOOKUP(AF318,'8-Intensitäten Heatmap'!$A$5:$L$232,$AQ$3,FALSE))&amp;REPT($AR318,VLOOKUP(AF318,'8-Intensitäten Heatmap'!$A$5:$L$232,$AR$3,FALSE))&amp;REPT($AS318,VLOOKUP(AF318,'8-Intensitäten Heatmap'!$A$5:$L$232,$AS$3,FALSE))&amp;REPT($AT318,VLOOKUP(AF318,'8-Intensitäten Heatmap'!$A$5:$L$232,$AT$3,FALSE))&amp;REPT($AU318,VLOOKUP(AF318,'8-Intensitäten Heatmap'!$A$5:$L$232,$AU$3,FALSE))&amp;REPT($AV318,VLOOKUP(AF318,'8-Intensitäten Heatmap'!$A$5:$L$232,$AV$3,FALSE))&amp;REPT($AW318,VLOOKUP(AF318,'8-Intensitäten Heatmap'!$A$5:$L$232,$AW$3,FALSE))</f>
        <v>{ "type": "Feature", "geometry": { "type": "Point", "coordinates": [8,874059,50,0840578] } },{ "type": "Feature", "geometry": { "type": "Point", "coordinates": [8,874859,50,0840578] } },{ "type": "Feature", "geometry": { "type": "Point", "coordinates": [8,874059,50,0845578] } },</v>
      </c>
      <c r="AZ318" s="6" t="str">
        <f>REPT($AO318,VLOOKUP(AG318,'8-Intensitäten Heatmap'!$A$5:$L$232,$AO$3,FALSE))&amp;REPT($AP318,VLOOKUP(AG318,'8-Intensitäten Heatmap'!$A$5:$L$232,$AP$3,FALSE))&amp;REPT($AQ318,VLOOKUP(AG318,'8-Intensitäten Heatmap'!$A$5:$L$232,$AQ$3,FALSE))&amp;REPT($AR318,VLOOKUP(AG318,'8-Intensitäten Heatmap'!$A$5:$L$232,$AR$3,FALSE))&amp;REPT($AS318,VLOOKUP(AG318,'8-Intensitäten Heatmap'!$A$5:$L$232,$AS$3,FALSE))&amp;REPT($AT318,VLOOKUP(AG318,'8-Intensitäten Heatmap'!$A$5:$L$232,$AT$3,FALSE))&amp;REPT($AU318,VLOOKUP(AG318,'8-Intensitäten Heatmap'!$A$5:$L$232,$AU$3,FALSE))&amp;REPT($AV318,VLOOKUP(AG318,'8-Intensitäten Heatmap'!$A$5:$L$232,$AV$3,FALSE))&amp;REPT($AW318,VLOOKUP(AG318,'8-Intensitäten Heatmap'!$A$5:$L$232,$AW$3,FALSE))</f>
        <v>{ "type": "Feature", "geometry": { "type": "Point", "coordinates": [8,874059,50,0840578] } },{ "type": "Feature", "geometry": { "type": "Point", "coordinates": [8,874859,50,0840578] } },{ "type": "Feature", "geometry": { "type": "Point", "coordinates": [8,874059,50,0845578] } },{ "type": "Feature", "geometry": { "type": "Point", "coordinates": [8,874059,50,0835578] } },{ "type": "Feature", "geometry": { "type": "Point", "coordinates": [8,873259,50,0840578] } },{ "type": "Feature", "geometry": { "type": "Point", "coordinates": [8,873259,50,0835578] } },{ "type": "Feature", "geometry": { "type": "Point", "coordinates": [8,874859,50,0845578] } },</v>
      </c>
      <c r="BA318" s="6" t="str">
        <f>REPT($AO318,VLOOKUP(AH318,'8-Intensitäten Heatmap'!$A$5:$L$232,$AO$3,FALSE))&amp;REPT($AP318,VLOOKUP(AH318,'8-Intensitäten Heatmap'!$A$5:$L$232,$AP$3,FALSE))&amp;REPT($AQ318,VLOOKUP(AH318,'8-Intensitäten Heatmap'!$A$5:$L$232,$AQ$3,FALSE))&amp;REPT($AR318,VLOOKUP(AH318,'8-Intensitäten Heatmap'!$A$5:$L$232,$AR$3,FALSE))&amp;REPT($AS318,VLOOKUP(AH318,'8-Intensitäten Heatmap'!$A$5:$L$232,$AS$3,FALSE))&amp;REPT($AT318,VLOOKUP(AH318,'8-Intensitäten Heatmap'!$A$5:$L$232,$AT$3,FALSE))&amp;REPT($AU318,VLOOKUP(AH318,'8-Intensitäten Heatmap'!$A$5:$L$232,$AU$3,FALSE))&amp;REPT($AV318,VLOOKUP(AH318,'8-Intensitäten Heatmap'!$A$5:$L$232,$AV$3,FALSE))&amp;REPT($AW318,VLOOKUP(AH318,'8-Intensitäten Heatmap'!$A$5:$L$232,$AW$3,FALSE))</f>
        <v>{ "type": "Feature", "geometry": { "type": "Point", "coordinates": [8,874059,50,0840578] } },{ "type": "Feature", "geometry": { "type": "Point", "coordinates": [8,874859,50,0840578] } },{ "type": "Feature", "geometry": { "type": "Point", "coordinates": [8,874059,50,0845578] } },{ "type": "Feature", "geometry": { "type": "Point", "coordinates": [8,874059,50,0835578] } },{ "type": "Feature", "geometry": { "type": "Point", "coordinates": [8,873259,50,0840578] } },{ "type": "Feature", "geometry": { "type": "Point", "coordinates": [8,873259,50,0835578] } },{ "type": "Feature", "geometry": { "type": "Point", "coordinates": [8,874859,50,0845578] } },{ "type": "Feature", "geometry": { "type": "Point", "coordinates": [8,873259,50,0845578] } },{ "type": "Feature", "geometry": { "type": "Point", "coordinates": [8,874859,50,0835578] } },</v>
      </c>
      <c r="BB318" s="6" t="str">
        <f>REPT($AO318,VLOOKUP(AI318,'8-Intensitäten Heatmap'!$A$5:$L$232,$AO$3,FALSE))&amp;REPT($AP318,VLOOKUP(AI318,'8-Intensitäten Heatmap'!$A$5:$L$232,$AP$3,FALSE))&amp;REPT($AQ318,VLOOKUP(AI318,'8-Intensitäten Heatmap'!$A$5:$L$232,$AQ$3,FALSE))&amp;REPT($AR318,VLOOKUP(AI318,'8-Intensitäten Heatmap'!$A$5:$L$232,$AR$3,FALSE))&amp;REPT($AS318,VLOOKUP(AI318,'8-Intensitäten Heatmap'!$A$5:$L$232,$AS$3,FALSE))&amp;REPT($AT318,VLOOKUP(AI318,'8-Intensitäten Heatmap'!$A$5:$L$232,$AT$3,FALSE))&amp;REPT($AU318,VLOOKUP(AI318,'8-Intensitäten Heatmap'!$A$5:$L$232,$AU$3,FALSE))&amp;REPT($AV318,VLOOKUP(AI318,'8-Intensitäten Heatmap'!$A$5:$L$232,$AV$3,FALSE))&amp;REPT($AW318,VLOOKUP(AI318,'8-Intensitäten Heatmap'!$A$5:$L$232,$AW$3,FALSE))</f>
        <v>{ "type": "Feature", "geometry": { "type": "Point", "coordinates": [8,874059,50,0840578] } },{ "type": "Feature", "geometry": { "type": "Point", "coordinates": [8,874059,50,0840578] } },{ "type": "Feature", "geometry": { "type": "Point", "coordinates": [8,874859,50,0840578] } },{ "type": "Feature", "geometry": { "type": "Point", "coordinates": [8,874859,50,0840578] } },{ "type": "Feature", "geometry": { "type": "Point", "coordinates": [8,874059,50,0845578] } },{ "type": "Feature", "geometry": { "type": "Point", "coordinates": [8,874059,50,0845578] } },{ "type": "Feature", "geometry": { "type": "Point", "coordinates": [8,874059,50,0835578] } },{ "type": "Feature", "geometry": { "type": "Point", "coordinates": [8,873259,50,0840578] } },{ "type": "Feature", "geometry": { "type": "Point", "coordinates": [8,873259,50,0835578] } },{ "type": "Feature", "geometry": { "type": "Point", "coordinates": [8,874859,50,0845578] } },{ "type": "Feature", "geometry": { "type": "Point", "coordinates": [8,873259,50,0845578] } },{ "type": "Feature", "geometry": { "type": "Point", "coordinates": [8,874859,50,0835578] } },</v>
      </c>
      <c r="BC318" s="6" t="str">
        <f>REPT($AO318,VLOOKUP(AJ318,'8-Intensitäten Heatmap'!$A$5:$L$232,$AO$3,FALSE))&amp;REPT($AP318,VLOOKUP(AJ318,'8-Intensitäten Heatmap'!$A$5:$L$232,$AP$3,FALSE))&amp;REPT($AQ318,VLOOKUP(AJ318,'8-Intensitäten Heatmap'!$A$5:$L$232,$AQ$3,FALSE))&amp;REPT($AR318,VLOOKUP(AJ318,'8-Intensitäten Heatmap'!$A$5:$L$232,$AR$3,FALSE))&amp;REPT($AS318,VLOOKUP(AJ318,'8-Intensitäten Heatmap'!$A$5:$L$232,$AS$3,FALSE))&amp;REPT($AT318,VLOOKUP(AJ318,'8-Intensitäten Heatmap'!$A$5:$L$232,$AT$3,FALSE))&amp;REPT($AU318,VLOOKUP(AJ318,'8-Intensitäten Heatmap'!$A$5:$L$232,$AU$3,FALSE))&amp;REPT($AV318,VLOOKUP(AJ318,'8-Intensitäten Heatmap'!$A$5:$L$232,$AV$3,FALSE))&amp;REPT($AW318,VLOOKUP(AJ318,'8-Intensitäten Heatmap'!$A$5:$L$232,$AW$3,FALSE))</f>
        <v>{ "type": "Feature", "geometry": { "type": "Point", "coordinates": [8,874059,50,0840578] } },{ "type": "Feature", "geometry": { "type": "Point", "coordinates": [8,874859,50,0840578] } },{ "type": "Feature", "geometry": { "type": "Point", "coordinates": [8,874059,50,0845578] } },{ "type": "Feature", "geometry": { "type": "Point", "coordinates": [8,874059,50,0835578] } },{ "type": "Feature", "geometry": { "type": "Point", "coordinates": [8,873259,50,0840578] } },{ "type": "Feature", "geometry": { "type": "Point", "coordinates": [8,873259,50,0835578] } },{ "type": "Feature", "geometry": { "type": "Point", "coordinates": [8,874859,50,0845578] } },{ "type": "Feature", "geometry": { "type": "Point", "coordinates": [8,873259,50,0845578] } },</v>
      </c>
      <c r="BD318" s="6" t="str">
        <f>REPT($AO318,VLOOKUP(AK318,'8-Intensitäten Heatmap'!$A$5:$L$232,$AO$3,FALSE))&amp;REPT($AP318,VLOOKUP(AK318,'8-Intensitäten Heatmap'!$A$5:$L$232,$AP$3,FALSE))&amp;REPT($AQ318,VLOOKUP(AK318,'8-Intensitäten Heatmap'!$A$5:$L$232,$AQ$3,FALSE))&amp;REPT($AR318,VLOOKUP(AK318,'8-Intensitäten Heatmap'!$A$5:$L$232,$AR$3,FALSE))&amp;REPT($AS318,VLOOKUP(AK318,'8-Intensitäten Heatmap'!$A$5:$L$232,$AS$3,FALSE))&amp;REPT($AT318,VLOOKUP(AK318,'8-Intensitäten Heatmap'!$A$5:$L$232,$AT$3,FALSE))&amp;REPT($AU318,VLOOKUP(AK318,'8-Intensitäten Heatmap'!$A$5:$L$232,$AU$3,FALSE))&amp;REPT($AV318,VLOOKUP(AK318,'8-Intensitäten Heatmap'!$A$5:$L$232,$AV$3,FALSE))&amp;REPT($AW318,VLOOKUP(AK318,'8-Intensitäten Heatmap'!$A$5:$L$232,$AW$3,FALSE))</f>
        <v>{ "type": "Feature", "geometry": { "type": "Point", "coordinates": [8,874059,50,0840578] } },{ "type": "Feature", "geometry": { "type": "Point", "coordinates": [8,874059,50,0840578] } },{ "type": "Feature", "geometry": { "type": "Point", "coordinates": [8,874859,50,0840578] } },{ "type": "Feature", "geometry": { "type": "Point", "coordinates": [8,874059,50,0845578] } },{ "type": "Feature", "geometry": { "type": "Point", "coordinates": [8,874059,50,0835578] } },{ "type": "Feature", "geometry": { "type": "Point", "coordinates": [8,873259,50,0840578] } },{ "type": "Feature", "geometry": { "type": "Point", "coordinates": [8,873259,50,0835578] } },{ "type": "Feature", "geometry": { "type": "Point", "coordinates": [8,874859,50,0845578] } },{ "type": "Feature", "geometry": { "type": "Point", "coordinates": [8,873259,50,0845578] } },{ "type": "Feature", "geometry": { "type": "Point", "coordinates": [8,874859,50,0835578] } },</v>
      </c>
      <c r="BE318" s="6" t="str">
        <f>REPT($AO318,VLOOKUP(AL318,'8-Intensitäten Heatmap'!$A$5:$L$232,$AO$3,FALSE))&amp;REPT($AP318,VLOOKUP(AL318,'8-Intensitäten Heatmap'!$A$5:$L$232,$AP$3,FALSE))&amp;REPT($AQ318,VLOOKUP(AL318,'8-Intensitäten Heatmap'!$A$5:$L$232,$AQ$3,FALSE))&amp;REPT($AR318,VLOOKUP(AL318,'8-Intensitäten Heatmap'!$A$5:$L$232,$AR$3,FALSE))&amp;REPT($AS318,VLOOKUP(AL318,'8-Intensitäten Heatmap'!$A$5:$L$232,$AS$3,FALSE))&amp;REPT($AT318,VLOOKUP(AL318,'8-Intensitäten Heatmap'!$A$5:$L$232,$AT$3,FALSE))&amp;REPT($AU318,VLOOKUP(AL318,'8-Intensitäten Heatmap'!$A$5:$L$232,$AU$3,FALSE))&amp;REPT($AV318,VLOOKUP(AL318,'8-Intensitäten Heatmap'!$A$5:$L$232,$AV$3,FALSE))&amp;REPT($AW318,VLOOKUP(AL318,'8-Intensitäten Heatmap'!$A$5:$L$232,$AW$3,FALSE))</f>
        <v>{ "type": "Feature", "geometry": { "type": "Point", "coordinates": [8,874059,50,0840578] } },{ "type": "Feature", "geometry": { "type": "Point", "coordinates": [8,874059,50,0840578] } },{ "type": "Feature", "geometry": { "type": "Point", "coordinates": [8,874859,50,0840578] } },{ "type": "Feature", "geometry": { "type": "Point", "coordinates": [8,874859,50,0840578] } },{ "type": "Feature", "geometry": { "type": "Point", "coordinates": [8,874059,50,0845578] } },{ "type": "Feature", "geometry": { "type": "Point", "coordinates": [8,874059,50,0845578] } },{ "type": "Feature", "geometry": { "type": "Point", "coordinates": [8,874059,50,0835578] } },{ "type": "Feature", "geometry": { "type": "Point", "coordinates": [8,874059,50,0835578] } },{ "type": "Feature", "geometry": { "type": "Point", "coordinates": [8,873259,50,0840578] } },{ "type": "Feature", "geometry": { "type": "Point", "coordinates": [8,873259,50,0835578] } },{ "type": "Feature", "geometry": { "type": "Point", "coordinates": [8,874859,50,0845578] } },{ "type": "Feature", "geometry": { "type": "Point", "coordinates": [8,873259,50,0845578] } },{ "type": "Feature", "geometry": { "type": "Point", "coordinates": [8,874859,50,0835578] } },</v>
      </c>
      <c r="BF318" s="6" t="str">
        <f>REPT($AO318,VLOOKUP(AM318,'8-Intensitäten Heatmap'!$A$5:$L$232,$AO$3,FALSE))&amp;REPT($AP318,VLOOKUP(AM318,'8-Intensitäten Heatmap'!$A$5:$L$232,$AP$3,FALSE))&amp;REPT($AQ318,VLOOKUP(AM318,'8-Intensitäten Heatmap'!$A$5:$L$232,$AQ$3,FALSE))&amp;REPT($AR318,VLOOKUP(AM318,'8-Intensitäten Heatmap'!$A$5:$L$232,$AR$3,FALSE))&amp;REPT($AS318,VLOOKUP(AM318,'8-Intensitäten Heatmap'!$A$5:$L$232,$AS$3,FALSE))&amp;REPT($AT318,VLOOKUP(AM318,'8-Intensitäten Heatmap'!$A$5:$L$232,$AT$3,FALSE))&amp;REPT($AU318,VLOOKUP(AM318,'8-Intensitäten Heatmap'!$A$5:$L$232,$AU$3,FALSE))&amp;REPT($AV318,VLOOKUP(AM318,'8-Intensitäten Heatmap'!$A$5:$L$232,$AV$3,FALSE))&amp;REPT($AW318,VLOOKUP(AM318,'8-Intensitäten Heatmap'!$A$5:$L$232,$AW$3,FALSE))</f>
        <v>{ "type": "Feature", "geometry": { "type": "Point", "coordinates": [8,874059,50,0840578] } },{ "type": "Feature", "geometry": { "type": "Point", "coordinates": [8,874059,50,0840578] } },{ "type": "Feature", "geometry": { "type": "Point", "coordinates": [8,874859,50,0840578] } },{ "type": "Feature", "geometry": { "type": "Point", "coordinates": [8,874859,50,0840578] } },{ "type": "Feature", "geometry": { "type": "Point", "coordinates": [8,874059,50,0845578] } },{ "type": "Feature", "geometry": { "type": "Point", "coordinates": [8,874059,50,0845578] } },{ "type": "Feature", "geometry": { "type": "Point", "coordinates": [8,874059,50,0835578] } },{ "type": "Feature", "geometry": { "type": "Point", "coordinates": [8,874059,50,0835578] } },{ "type": "Feature", "geometry": { "type": "Point", "coordinates": [8,873259,50,0840578] } },{ "type": "Feature", "geometry": { "type": "Point", "coordinates": [8,873259,50,0840578] } },{ "type": "Feature", "geometry": { "type": "Point", "coordinates": [8,873259,50,0835578] } },{ "type": "Feature", "geometry": { "type": "Point", "coordinates": [8,873259,50,0835578] } },{ "type": "Feature", "geometry": { "type": "Point", "coordinates": [8,874859,50,0845578] } },{ "type": "Feature", "geometry": { "type": "Point", "coordinates": [8,874859,50,0845578] } },{ "type": "Feature", "geometry": { "type": "Point", "coordinates": [8,873259,50,0845578] } },{ "type": "Feature", "geometry": { "type": "Point", "coordinates": [8,873259,50,0845578] } },{ "type": "Feature", "geometry": { "type": "Point", "coordinates": [8,874859,50,0835578] } },{ "type": "Feature", "geometry": { "type": "Point", "coordinates": [8,874859,50,0835578] } },</v>
      </c>
      <c r="BG318" s="6" t="s">
        <v>753</v>
      </c>
      <c r="BH318" s="6" t="str">
        <f t="shared" si="121"/>
        <v>{ "type": "Feature", "geometry": { "type": "Point", "coordinates": [8,874059,50,0840578] } },{ "type": "Feature", "geometry": { "type": "Point", "coordinates": [8,874059,50,0840578] } },{ "type": "Feature", "geometry": { "type": "Point", "coordinates": [8,874059,50,0840578] } },</v>
      </c>
      <c r="BI318" s="6" t="str">
        <f t="shared" si="122"/>
        <v>{ "type": "Feature", "geometry": { "type": "Point", "coordinates": [8,874059,50,0840578] } },</v>
      </c>
      <c r="BJ318" s="6" t="str">
        <f t="shared" si="123"/>
        <v>{ "type": "Feature", "geometry": { "type": "Point", "coordinates": [8,874059,50,0840578] } },{ "type": "Feature", "geometry": { "type": "Point", "coordinates": [8,874059,50,0840578] } },{ "type": "Feature", "geometry": { "type": "Point", "coordinates": [8,874059,50,0840578] } },{ "type": "Feature", "geometry": { "type": "Point", "coordinates": [8,874059,50,0840578] } },</v>
      </c>
      <c r="BK318" s="6" t="str">
        <f t="shared" si="124"/>
        <v>{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v>
      </c>
      <c r="BL318" s="6" t="str">
        <f t="shared" si="125"/>
        <v>{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v>
      </c>
      <c r="BM318" s="6" t="str">
        <f t="shared" si="126"/>
        <v>{ "type": "Feature", "geometry": { "type": "Point", "coordinates": [8,874059,50,0840578] } },{ "type": "Feature", "geometry": { "type": "Point", "coordinates": [8,874059,50,0840578] } },</v>
      </c>
      <c r="BN318" s="6" t="str">
        <f t="shared" si="127"/>
        <v>{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v>
      </c>
      <c r="BO318" s="6" t="str">
        <f t="shared" si="128"/>
        <v>{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 "type": "Feature", "geometry": { "type": "Point", "coordinates": [8,874059,50,0840578] } },</v>
      </c>
      <c r="BP318" s="6" t="s">
        <v>3381</v>
      </c>
    </row>
    <row r="319" spans="1:68" s="6" customFormat="1" x14ac:dyDescent="0.3">
      <c r="A319" s="18" t="str">
        <f>Table1[[#This Row],[Name]]</f>
        <v>Mailflash Logistic</v>
      </c>
      <c r="B319" s="362">
        <v>8.4998676999999994</v>
      </c>
      <c r="C319" s="362">
        <v>49.925288399999999</v>
      </c>
      <c r="D319" s="18" t="str">
        <f>Table1[[#This Row],[Standortkategorie]]</f>
        <v>Verteilzentrum</v>
      </c>
      <c r="E319" s="18" t="str">
        <f>IF(Table1[[#This Row],[Zusatzinformation]]=0,"",Table1[[#This Row],[Zusatzinformation]])</f>
        <v/>
      </c>
      <c r="F319" s="47">
        <f>IF($D319&lt;&gt;"Busdepot",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2.333333333333333</v>
      </c>
      <c r="G319" s="47">
        <f>IF($D319&lt;&gt;"Busdepot",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1.1666666666666665</v>
      </c>
      <c r="H319" s="47">
        <f>(Table1[[#This Row],[Lieferfahrzeuge]]*'1-Konfiguration'!$D$16+(MAX(Table1[[#This Row],[Lieferfahrzeuge]]*'1-Konfiguration'!$D$16,Table1[[#This Row],[Lieferfahrzeugtore]]*'1-Konfiguration'!$D$14)))/2</f>
        <v>0</v>
      </c>
      <c r="I319" s="47">
        <f>Table1[[#This Row],[Müllfahrzeuge]]</f>
        <v>0</v>
      </c>
      <c r="J319" s="47">
        <f>Table1[[#This Row],[Betonmischfahrzeuge]]</f>
        <v>0</v>
      </c>
      <c r="K319" s="47">
        <f>(Table1[[#This Row],[Schiffe]]*'1-Konfiguration'!$D$16+(MAX(Table1[[#This Row],[Schiffe]]*'1-Konfiguration'!$D$16,Table1[[#This Row],[Anleger]]*'1-Konfiguration'!$D$14)))/2</f>
        <v>0</v>
      </c>
      <c r="L319" s="47">
        <f>IF($D319="Busdepot",IFERROR(Table1[[#This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19" s="47">
        <f>IF($D319="Busdepot",IFERROR(Table1[[#This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19" s="81">
        <f>VLOOKUP($F$7,'1-Konfiguration'!$D$24:$G$28,4,FALSE) * (VLOOKUP('5-Standortanalyse (Berechnung)'!$F$7,'1-Konfiguration'!$D$24:$F$28,2,FALSE)/100)*VLOOKUP('5-Standortanalyse (Berechnung)'!$F$7,'1-Konfiguration'!$D$24:$F$28,3,FALSE)*$F319</f>
        <v>12166.068599999999</v>
      </c>
      <c r="O319" s="81">
        <f>VLOOKUP($G$7,'1-Konfiguration'!$D$24:$G$28,4,FALSE) * (VLOOKUP('5-Standortanalyse (Berechnung)'!$G$7,'1-Konfiguration'!$D$24:$F$28,2,FALSE)/100)*VLOOKUP('5-Standortanalyse (Berechnung)'!$G$7,'1-Konfiguration'!$D$24:$F$28,3,FALSE)*$G319</f>
        <v>1790.3666666666663</v>
      </c>
      <c r="P319" s="81">
        <f>VLOOKUP($H$7,'1-Konfiguration'!$D$24:$G$28,4,FALSE) * (VLOOKUP('5-Standortanalyse (Berechnung)'!$H$7,'1-Konfiguration'!$D$24:$F$28,2,FALSE)/100)*VLOOKUP('5-Standortanalyse (Berechnung)'!$H$7,'1-Konfiguration'!$D$24:$F$28,3,FALSE)*$H319</f>
        <v>0</v>
      </c>
      <c r="Q319" s="81">
        <f>VLOOKUP($I$7,'1-Konfiguration'!$D$24:$G$33,4,FALSE) * (VLOOKUP('5-Standortanalyse (Berechnung)'!$I$7,'1-Konfiguration'!$D$24:$F$33,2,FALSE)/100)*VLOOKUP('5-Standortanalyse (Berechnung)'!$I$7,'1-Konfiguration'!$D$24:$F$33,3,FALSE)*$I319</f>
        <v>0</v>
      </c>
      <c r="R319" s="81">
        <f>VLOOKUP($J$7,'1-Konfiguration'!$D$24:$G$33,4,FALSE) * (VLOOKUP('5-Standortanalyse (Berechnung)'!$J$7,'1-Konfiguration'!$D$24:$F$33,2,FALSE)/100)*VLOOKUP('5-Standortanalyse (Berechnung)'!$J$7,'1-Konfiguration'!$D$24:$F$33,3,FALSE)*$J319</f>
        <v>0</v>
      </c>
      <c r="S319" s="81">
        <f>VLOOKUP($K$7,'1-Konfiguration'!$D$24:$G$33,4,FALSE) * (VLOOKUP('5-Standortanalyse (Berechnung)'!$K$7,'1-Konfiguration'!$D$24:$F$33,2,FALSE)/100)*VLOOKUP('5-Standortanalyse (Berechnung)'!$K$7,'1-Konfiguration'!$D$24:$F$33,3,FALSE)*$K319</f>
        <v>0</v>
      </c>
      <c r="T319" s="81">
        <f>VLOOKUP($L$7,'1-Konfiguration'!$D$24:$G$28,4,FALSE) * (VLOOKUP('5-Standortanalyse (Berechnung)'!$L$7,'1-Konfiguration'!$D$24:$F$28,2,FALSE)/100)*VLOOKUP('5-Standortanalyse (Berechnung)'!$L$7,'1-Konfiguration'!$D$24:$F$28,3,FALSE)*$L319</f>
        <v>0</v>
      </c>
      <c r="U319" s="81">
        <f>VLOOKUP($M$7,'1-Konfiguration'!$D$24:$G$28,4,FALSE) * (VLOOKUP('5-Standortanalyse (Berechnung)'!$M$7,'1-Konfiguration'!$D$24:$F$28,2,FALSE)/100)*VLOOKUP('5-Standortanalyse (Berechnung)'!$M$7,'1-Konfiguration'!$D$24:$F$28,3,FALSE)*$M319</f>
        <v>0</v>
      </c>
      <c r="V319" s="81">
        <f>MMULT($N319:$P319,'1-Konfiguration'!G$54:G$56)+MMULT($Q319:$R319,'1-Konfiguration'!G$59:G$60)+MMULT($T319:$U319,'1-Konfiguration'!G$57:G$58)+($S319*'1-Konfiguration'!G$63)</f>
        <v>122.61667724155149</v>
      </c>
      <c r="W319" s="81">
        <f>MMULT($N319:$P319,'1-Konfiguration'!H$54:H$56)+MMULT($Q319:$R319,'1-Konfiguration'!H$59:H$60)+MMULT($T319:$U319,'1-Konfiguration'!H$57:H$58)+($S319*'1-Konfiguration'!H$63)</f>
        <v>588.54072921416571</v>
      </c>
      <c r="X319" s="81">
        <f>MMULT($N319:$P319,'1-Konfiguration'!I$54:I$56)+MMULT($Q319:$R319,'1-Konfiguration'!I$59:I$60)+MMULT($T319:$U319,'1-Konfiguration'!I$57:I$58)+($S319*'1-Konfiguration'!I$63)</f>
        <v>1489.4757812768362</v>
      </c>
      <c r="Y319" s="81">
        <f>MMULT($N319:$P319,'1-Konfiguration'!J$54:J$56)+MMULT($Q319:$R319,'1-Konfiguration'!J$59:J$60)+MMULT($T319:$U319,'1-Konfiguration'!J$57:J$58)+($S319*'1-Konfiguration'!J$63)</f>
        <v>2904.807087962502</v>
      </c>
      <c r="Z319" s="81">
        <f>MMULT($N319:$P319,'1-Konfiguration'!K$54:K$56)+MMULT($Q319:$R319,'1-Konfiguration'!K$59:K$60)+MMULT($T319:$U319,'1-Konfiguration'!K$57:K$58)+($S319*'1-Konfiguration'!K$63)</f>
        <v>306.5416931038788</v>
      </c>
      <c r="AA319" s="81">
        <f>MMULT($N319:$P319,'1-Konfiguration'!L$54:L$56)+MMULT($Q319:$R319,'1-Konfiguration'!L$59:L$60)+MMULT($T319:$U319,'1-Konfiguration'!L$57:L$58)+($S319*'1-Konfiguration'!L$63)</f>
        <v>802.04008330205659</v>
      </c>
      <c r="AB319" s="81">
        <f>MMULT($N319:$P319,'1-Konfiguration'!M$54:M$56)+MMULT($Q319:$R319,'1-Konfiguration'!M$59:M$60)+MMULT($T319:$U319,'1-Konfiguration'!M$57:M$58)+($S319*'1-Konfiguration'!M$63)</f>
        <v>2047.4389789454895</v>
      </c>
      <c r="AC319" s="81">
        <f>MMULT($N319:$P319,'1-Konfiguration'!N$54:N$56)+MMULT($Q319:$R319,'1-Konfiguration'!N$59:N$60)+MMULT($T319:$U319,'1-Konfiguration'!N$57:N$58)+($S319*'1-Konfiguration'!N$63)</f>
        <v>4482.8113797522847</v>
      </c>
      <c r="AF319" s="6">
        <f t="shared" si="112"/>
        <v>1</v>
      </c>
      <c r="AG319" s="6">
        <f t="shared" si="113"/>
        <v>2</v>
      </c>
      <c r="AH319" s="6">
        <f t="shared" si="114"/>
        <v>3</v>
      </c>
      <c r="AI319" s="6">
        <f t="shared" si="115"/>
        <v>4</v>
      </c>
      <c r="AJ319" s="6">
        <f t="shared" si="116"/>
        <v>2</v>
      </c>
      <c r="AK319" s="6">
        <f t="shared" si="117"/>
        <v>3</v>
      </c>
      <c r="AL319" s="6">
        <f t="shared" si="118"/>
        <v>4</v>
      </c>
      <c r="AM319" s="6">
        <f t="shared" si="119"/>
        <v>6</v>
      </c>
      <c r="AO319" s="5" t="str">
        <f t="shared" si="120"/>
        <v>{ "type": "Feature", "geometry": { "type": "Point", "coordinates": [8,4998677,49,9252884] } },</v>
      </c>
      <c r="AP319" s="5" t="str">
        <f t="shared" si="104"/>
        <v>{ "type": "Feature", "geometry": { "type": "Point", "coordinates": [8,5006677,49,9252884] } },</v>
      </c>
      <c r="AQ319" s="5" t="str">
        <f t="shared" si="105"/>
        <v>{ "type": "Feature", "geometry": { "type": "Point", "coordinates": [8,4998677,49,9257884] } },</v>
      </c>
      <c r="AR319" s="5" t="str">
        <f t="shared" si="106"/>
        <v>{ "type": "Feature", "geometry": { "type": "Point", "coordinates": [8,4998677,49,9247884] } },</v>
      </c>
      <c r="AS319" s="5" t="str">
        <f t="shared" si="107"/>
        <v>{ "type": "Feature", "geometry": { "type": "Point", "coordinates": [8,4990677,49,9252884] } },</v>
      </c>
      <c r="AT319" s="5" t="str">
        <f t="shared" si="108"/>
        <v>{ "type": "Feature", "geometry": { "type": "Point", "coordinates": [8,4990677,49,9247884] } },</v>
      </c>
      <c r="AU319" s="5" t="str">
        <f t="shared" si="109"/>
        <v>{ "type": "Feature", "geometry": { "type": "Point", "coordinates": [8,5006677,49,9257884] } },</v>
      </c>
      <c r="AV319" s="5" t="str">
        <f t="shared" si="110"/>
        <v>{ "type": "Feature", "geometry": { "type": "Point", "coordinates": [8,4990677,49,9257884] } },</v>
      </c>
      <c r="AW319" s="5" t="str">
        <f t="shared" si="111"/>
        <v>{ "type": "Feature", "geometry": { "type": "Point", "coordinates": [8,5006677,49,9247884] } },</v>
      </c>
      <c r="AX319" s="5" t="s">
        <v>753</v>
      </c>
      <c r="AY319" s="6" t="str">
        <f>REPT($AO319,VLOOKUP(AF319,'8-Intensitäten Heatmap'!$A$5:$L$232,$AO$3,FALSE))&amp;REPT($AP319,VLOOKUP(AF319,'8-Intensitäten Heatmap'!$A$5:$L$232,$AP$3,FALSE))&amp;REPT($AQ319,VLOOKUP(AF319,'8-Intensitäten Heatmap'!$A$5:$L$232,$AQ$3,FALSE))&amp;REPT($AR319,VLOOKUP(AF319,'8-Intensitäten Heatmap'!$A$5:$L$232,$AR$3,FALSE))&amp;REPT($AS319,VLOOKUP(AF319,'8-Intensitäten Heatmap'!$A$5:$L$232,$AS$3,FALSE))&amp;REPT($AT319,VLOOKUP(AF319,'8-Intensitäten Heatmap'!$A$5:$L$232,$AT$3,FALSE))&amp;REPT($AU319,VLOOKUP(AF319,'8-Intensitäten Heatmap'!$A$5:$L$232,$AU$3,FALSE))&amp;REPT($AV319,VLOOKUP(AF319,'8-Intensitäten Heatmap'!$A$5:$L$232,$AV$3,FALSE))&amp;REPT($AW319,VLOOKUP(AF319,'8-Intensitäten Heatmap'!$A$5:$L$232,$AW$3,FALSE))</f>
        <v>{ "type": "Feature", "geometry": { "type": "Point", "coordinates": [8,4998677,49,9252884] } },</v>
      </c>
      <c r="AZ319" s="6" t="str">
        <f>REPT($AO319,VLOOKUP(AG319,'8-Intensitäten Heatmap'!$A$5:$L$232,$AO$3,FALSE))&amp;REPT($AP319,VLOOKUP(AG319,'8-Intensitäten Heatmap'!$A$5:$L$232,$AP$3,FALSE))&amp;REPT($AQ319,VLOOKUP(AG319,'8-Intensitäten Heatmap'!$A$5:$L$232,$AQ$3,FALSE))&amp;REPT($AR319,VLOOKUP(AG319,'8-Intensitäten Heatmap'!$A$5:$L$232,$AR$3,FALSE))&amp;REPT($AS319,VLOOKUP(AG319,'8-Intensitäten Heatmap'!$A$5:$L$232,$AS$3,FALSE))&amp;REPT($AT319,VLOOKUP(AG319,'8-Intensitäten Heatmap'!$A$5:$L$232,$AT$3,FALSE))&amp;REPT($AU319,VLOOKUP(AG319,'8-Intensitäten Heatmap'!$A$5:$L$232,$AU$3,FALSE))&amp;REPT($AV319,VLOOKUP(AG319,'8-Intensitäten Heatmap'!$A$5:$L$232,$AV$3,FALSE))&amp;REPT($AW319,VLOOKUP(AG319,'8-Intensitäten Heatmap'!$A$5:$L$232,$AW$3,FALSE))</f>
        <v>{ "type": "Feature", "geometry": { "type": "Point", "coordinates": [8,4998677,49,9252884] } },{ "type": "Feature", "geometry": { "type": "Point", "coordinates": [8,5006677,49,9252884] } },</v>
      </c>
      <c r="BA319" s="6" t="str">
        <f>REPT($AO319,VLOOKUP(AH319,'8-Intensitäten Heatmap'!$A$5:$L$232,$AO$3,FALSE))&amp;REPT($AP319,VLOOKUP(AH319,'8-Intensitäten Heatmap'!$A$5:$L$232,$AP$3,FALSE))&amp;REPT($AQ319,VLOOKUP(AH319,'8-Intensitäten Heatmap'!$A$5:$L$232,$AQ$3,FALSE))&amp;REPT($AR319,VLOOKUP(AH319,'8-Intensitäten Heatmap'!$A$5:$L$232,$AR$3,FALSE))&amp;REPT($AS319,VLOOKUP(AH319,'8-Intensitäten Heatmap'!$A$5:$L$232,$AS$3,FALSE))&amp;REPT($AT319,VLOOKUP(AH319,'8-Intensitäten Heatmap'!$A$5:$L$232,$AT$3,FALSE))&amp;REPT($AU319,VLOOKUP(AH319,'8-Intensitäten Heatmap'!$A$5:$L$232,$AU$3,FALSE))&amp;REPT($AV319,VLOOKUP(AH319,'8-Intensitäten Heatmap'!$A$5:$L$232,$AV$3,FALSE))&amp;REPT($AW319,VLOOKUP(AH319,'8-Intensitäten Heatmap'!$A$5:$L$232,$AW$3,FALSE))</f>
        <v>{ "type": "Feature", "geometry": { "type": "Point", "coordinates": [8,4998677,49,9252884] } },{ "type": "Feature", "geometry": { "type": "Point", "coordinates": [8,5006677,49,9252884] } },{ "type": "Feature", "geometry": { "type": "Point", "coordinates": [8,4998677,49,9257884] } },</v>
      </c>
      <c r="BB319" s="6" t="str">
        <f>REPT($AO319,VLOOKUP(AI319,'8-Intensitäten Heatmap'!$A$5:$L$232,$AO$3,FALSE))&amp;REPT($AP319,VLOOKUP(AI319,'8-Intensitäten Heatmap'!$A$5:$L$232,$AP$3,FALSE))&amp;REPT($AQ319,VLOOKUP(AI319,'8-Intensitäten Heatmap'!$A$5:$L$232,$AQ$3,FALSE))&amp;REPT($AR319,VLOOKUP(AI319,'8-Intensitäten Heatmap'!$A$5:$L$232,$AR$3,FALSE))&amp;REPT($AS319,VLOOKUP(AI319,'8-Intensitäten Heatmap'!$A$5:$L$232,$AS$3,FALSE))&amp;REPT($AT319,VLOOKUP(AI319,'8-Intensitäten Heatmap'!$A$5:$L$232,$AT$3,FALSE))&amp;REPT($AU319,VLOOKUP(AI319,'8-Intensitäten Heatmap'!$A$5:$L$232,$AU$3,FALSE))&amp;REPT($AV319,VLOOKUP(AI319,'8-Intensitäten Heatmap'!$A$5:$L$232,$AV$3,FALSE))&amp;REPT($AW319,VLOOKUP(AI319,'8-Intensitäten Heatmap'!$A$5:$L$232,$AW$3,FALSE))</f>
        <v>{ "type": "Feature", "geometry": { "type": "Point", "coordinates": [8,4998677,49,9252884] } },{ "type": "Feature", "geometry": { "type": "Point", "coordinates": [8,5006677,49,9252884] } },{ "type": "Feature", "geometry": { "type": "Point", "coordinates": [8,4998677,49,9257884] } },{ "type": "Feature", "geometry": { "type": "Point", "coordinates": [8,4998677,49,9247884] } },</v>
      </c>
      <c r="BC319" s="6" t="str">
        <f>REPT($AO319,VLOOKUP(AJ319,'8-Intensitäten Heatmap'!$A$5:$L$232,$AO$3,FALSE))&amp;REPT($AP319,VLOOKUP(AJ319,'8-Intensitäten Heatmap'!$A$5:$L$232,$AP$3,FALSE))&amp;REPT($AQ319,VLOOKUP(AJ319,'8-Intensitäten Heatmap'!$A$5:$L$232,$AQ$3,FALSE))&amp;REPT($AR319,VLOOKUP(AJ319,'8-Intensitäten Heatmap'!$A$5:$L$232,$AR$3,FALSE))&amp;REPT($AS319,VLOOKUP(AJ319,'8-Intensitäten Heatmap'!$A$5:$L$232,$AS$3,FALSE))&amp;REPT($AT319,VLOOKUP(AJ319,'8-Intensitäten Heatmap'!$A$5:$L$232,$AT$3,FALSE))&amp;REPT($AU319,VLOOKUP(AJ319,'8-Intensitäten Heatmap'!$A$5:$L$232,$AU$3,FALSE))&amp;REPT($AV319,VLOOKUP(AJ319,'8-Intensitäten Heatmap'!$A$5:$L$232,$AV$3,FALSE))&amp;REPT($AW319,VLOOKUP(AJ319,'8-Intensitäten Heatmap'!$A$5:$L$232,$AW$3,FALSE))</f>
        <v>{ "type": "Feature", "geometry": { "type": "Point", "coordinates": [8,4998677,49,9252884] } },{ "type": "Feature", "geometry": { "type": "Point", "coordinates": [8,5006677,49,9252884] } },</v>
      </c>
      <c r="BD319" s="6" t="str">
        <f>REPT($AO319,VLOOKUP(AK319,'8-Intensitäten Heatmap'!$A$5:$L$232,$AO$3,FALSE))&amp;REPT($AP319,VLOOKUP(AK319,'8-Intensitäten Heatmap'!$A$5:$L$232,$AP$3,FALSE))&amp;REPT($AQ319,VLOOKUP(AK319,'8-Intensitäten Heatmap'!$A$5:$L$232,$AQ$3,FALSE))&amp;REPT($AR319,VLOOKUP(AK319,'8-Intensitäten Heatmap'!$A$5:$L$232,$AR$3,FALSE))&amp;REPT($AS319,VLOOKUP(AK319,'8-Intensitäten Heatmap'!$A$5:$L$232,$AS$3,FALSE))&amp;REPT($AT319,VLOOKUP(AK319,'8-Intensitäten Heatmap'!$A$5:$L$232,$AT$3,FALSE))&amp;REPT($AU319,VLOOKUP(AK319,'8-Intensitäten Heatmap'!$A$5:$L$232,$AU$3,FALSE))&amp;REPT($AV319,VLOOKUP(AK319,'8-Intensitäten Heatmap'!$A$5:$L$232,$AV$3,FALSE))&amp;REPT($AW319,VLOOKUP(AK319,'8-Intensitäten Heatmap'!$A$5:$L$232,$AW$3,FALSE))</f>
        <v>{ "type": "Feature", "geometry": { "type": "Point", "coordinates": [8,4998677,49,9252884] } },{ "type": "Feature", "geometry": { "type": "Point", "coordinates": [8,5006677,49,9252884] } },{ "type": "Feature", "geometry": { "type": "Point", "coordinates": [8,4998677,49,9257884] } },</v>
      </c>
      <c r="BE319" s="6" t="str">
        <f>REPT($AO319,VLOOKUP(AL319,'8-Intensitäten Heatmap'!$A$5:$L$232,$AO$3,FALSE))&amp;REPT($AP319,VLOOKUP(AL319,'8-Intensitäten Heatmap'!$A$5:$L$232,$AP$3,FALSE))&amp;REPT($AQ319,VLOOKUP(AL319,'8-Intensitäten Heatmap'!$A$5:$L$232,$AQ$3,FALSE))&amp;REPT($AR319,VLOOKUP(AL319,'8-Intensitäten Heatmap'!$A$5:$L$232,$AR$3,FALSE))&amp;REPT($AS319,VLOOKUP(AL319,'8-Intensitäten Heatmap'!$A$5:$L$232,$AS$3,FALSE))&amp;REPT($AT319,VLOOKUP(AL319,'8-Intensitäten Heatmap'!$A$5:$L$232,$AT$3,FALSE))&amp;REPT($AU319,VLOOKUP(AL319,'8-Intensitäten Heatmap'!$A$5:$L$232,$AU$3,FALSE))&amp;REPT($AV319,VLOOKUP(AL319,'8-Intensitäten Heatmap'!$A$5:$L$232,$AV$3,FALSE))&amp;REPT($AW319,VLOOKUP(AL319,'8-Intensitäten Heatmap'!$A$5:$L$232,$AW$3,FALSE))</f>
        <v>{ "type": "Feature", "geometry": { "type": "Point", "coordinates": [8,4998677,49,9252884] } },{ "type": "Feature", "geometry": { "type": "Point", "coordinates": [8,5006677,49,9252884] } },{ "type": "Feature", "geometry": { "type": "Point", "coordinates": [8,4998677,49,9257884] } },{ "type": "Feature", "geometry": { "type": "Point", "coordinates": [8,4998677,49,9247884] } },</v>
      </c>
      <c r="BF319" s="6" t="str">
        <f>REPT($AO319,VLOOKUP(AM319,'8-Intensitäten Heatmap'!$A$5:$L$232,$AO$3,FALSE))&amp;REPT($AP319,VLOOKUP(AM319,'8-Intensitäten Heatmap'!$A$5:$L$232,$AP$3,FALSE))&amp;REPT($AQ319,VLOOKUP(AM319,'8-Intensitäten Heatmap'!$A$5:$L$232,$AQ$3,FALSE))&amp;REPT($AR319,VLOOKUP(AM319,'8-Intensitäten Heatmap'!$A$5:$L$232,$AR$3,FALSE))&amp;REPT($AS319,VLOOKUP(AM319,'8-Intensitäten Heatmap'!$A$5:$L$232,$AS$3,FALSE))&amp;REPT($AT319,VLOOKUP(AM319,'8-Intensitäten Heatmap'!$A$5:$L$232,$AT$3,FALSE))&amp;REPT($AU319,VLOOKUP(AM319,'8-Intensitäten Heatmap'!$A$5:$L$232,$AU$3,FALSE))&amp;REPT($AV319,VLOOKUP(AM319,'8-Intensitäten Heatmap'!$A$5:$L$232,$AV$3,FALSE))&amp;REPT($AW319,VLOOKUP(AM319,'8-Intensitäten Heatmap'!$A$5:$L$232,$AW$3,FALSE))</f>
        <v>{ "type": "Feature", "geometry": { "type": "Point", "coordinates": [8,4998677,49,9252884] } },{ "type": "Feature", "geometry": { "type": "Point", "coordinates": [8,5006677,49,9252884] } },{ "type": "Feature", "geometry": { "type": "Point", "coordinates": [8,4998677,49,9257884] } },{ "type": "Feature", "geometry": { "type": "Point", "coordinates": [8,4998677,49,9247884] } },{ "type": "Feature", "geometry": { "type": "Point", "coordinates": [8,4990677,49,9252884] } },{ "type": "Feature", "geometry": { "type": "Point", "coordinates": [8,4990677,49,9247884] } },</v>
      </c>
      <c r="BG319" s="6" t="s">
        <v>753</v>
      </c>
      <c r="BH319" s="6" t="str">
        <f t="shared" si="121"/>
        <v>{ "type": "Feature", "geometry": { "type": "Point", "coordinates": [8,4998677,49,9252884] } },</v>
      </c>
      <c r="BI319" s="6" t="str">
        <f t="shared" si="122"/>
        <v/>
      </c>
      <c r="BJ319" s="6" t="str">
        <f t="shared" si="123"/>
        <v>{ "type": "Feature", "geometry": { "type": "Point", "coordinates": [8,4998677,49,9252884] } },</v>
      </c>
      <c r="BK319" s="6" t="str">
        <f t="shared" si="124"/>
        <v>{ "type": "Feature", "geometry": { "type": "Point", "coordinates": [8,4998677,49,9252884] } },{ "type": "Feature", "geometry": { "type": "Point", "coordinates": [8,4998677,49,9252884] } },</v>
      </c>
      <c r="BL319" s="6" t="str">
        <f t="shared" si="125"/>
        <v>{ "type": "Feature", "geometry": { "type": "Point", "coordinates": [8,4998677,49,9252884] } },{ "type": "Feature", "geometry": { "type": "Point", "coordinates": [8,4998677,49,9252884] } },{ "type": "Feature", "geometry": { "type": "Point", "coordinates": [8,4998677,49,9252884] } },</v>
      </c>
      <c r="BM319" s="6" t="str">
        <f t="shared" si="126"/>
        <v/>
      </c>
      <c r="BN319" s="6" t="str">
        <f t="shared" si="127"/>
        <v>{ "type": "Feature", "geometry": { "type": "Point", "coordinates": [8,4998677,49,9252884] } },{ "type": "Feature", "geometry": { "type": "Point", "coordinates": [8,4998677,49,9252884] } },</v>
      </c>
      <c r="BO319" s="6" t="str">
        <f t="shared" si="128"/>
        <v>{ "type": "Feature", "geometry": { "type": "Point", "coordinates": [8,4998677,49,9252884] } },{ "type": "Feature", "geometry": { "type": "Point", "coordinates": [8,4998677,49,9252884] } },{ "type": "Feature", "geometry": { "type": "Point", "coordinates": [8,4998677,49,9252884] } },{ "type": "Feature", "geometry": { "type": "Point", "coordinates": [8,4998677,49,9252884] } },</v>
      </c>
      <c r="BP319" s="6" t="s">
        <v>3381</v>
      </c>
    </row>
    <row r="320" spans="1:68" s="6" customFormat="1" x14ac:dyDescent="0.3">
      <c r="A320" s="18" t="str">
        <f>Table1[[#This Row],[Name]]</f>
        <v>Mainsped Banse GmbH &amp; Co. KG</v>
      </c>
      <c r="B320" s="362">
        <v>8.4288577</v>
      </c>
      <c r="C320" s="362">
        <v>49.9756529</v>
      </c>
      <c r="D320" s="18" t="str">
        <f>Table1[[#This Row],[Standortkategorie]]</f>
        <v>Verteilzentrum</v>
      </c>
      <c r="E320" s="18" t="str">
        <f>IF(Table1[[#This Row],[Zusatzinformation]]=0,"",Table1[[#This Row],[Zusatzinformation]])</f>
        <v/>
      </c>
      <c r="F320" s="47">
        <f>IF($D320&lt;&gt;"Busdepot",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1.1666666666666665</v>
      </c>
      <c r="G320" s="47">
        <f>IF($D320&lt;&gt;"Busdepot",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2.333333333333333</v>
      </c>
      <c r="H320" s="47">
        <f>(Table1[[#This Row],[Lieferfahrzeuge]]*'1-Konfiguration'!$D$16+(MAX(Table1[[#This Row],[Lieferfahrzeuge]]*'1-Konfiguration'!$D$16,Table1[[#This Row],[Lieferfahrzeugtore]]*'1-Konfiguration'!$D$14)))/2</f>
        <v>0</v>
      </c>
      <c r="I320" s="47">
        <f>Table1[[#This Row],[Müllfahrzeuge]]</f>
        <v>0</v>
      </c>
      <c r="J320" s="47">
        <f>Table1[[#This Row],[Betonmischfahrzeuge]]</f>
        <v>0</v>
      </c>
      <c r="K320" s="47">
        <f>(Table1[[#This Row],[Schiffe]]*'1-Konfiguration'!$D$16+(MAX(Table1[[#This Row],[Schiffe]]*'1-Konfiguration'!$D$16,Table1[[#This Row],[Anleger]]*'1-Konfiguration'!$D$14)))/2</f>
        <v>0</v>
      </c>
      <c r="L320" s="47">
        <f>IF($D320="Busdepot",IFERROR(Table1[[#This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0" s="47">
        <f>IF($D320="Busdepot",IFERROR(Table1[[#This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0" s="81">
        <f>VLOOKUP($F$7,'1-Konfiguration'!$D$24:$G$28,4,FALSE) * (VLOOKUP('5-Standortanalyse (Berechnung)'!$F$7,'1-Konfiguration'!$D$24:$F$28,2,FALSE)/100)*VLOOKUP('5-Standortanalyse (Berechnung)'!$F$7,'1-Konfiguration'!$D$24:$F$28,3,FALSE)*$F320</f>
        <v>6083.0342999999993</v>
      </c>
      <c r="O320" s="81">
        <f>VLOOKUP($G$7,'1-Konfiguration'!$D$24:$G$28,4,FALSE) * (VLOOKUP('5-Standortanalyse (Berechnung)'!$G$7,'1-Konfiguration'!$D$24:$F$28,2,FALSE)/100)*VLOOKUP('5-Standortanalyse (Berechnung)'!$G$7,'1-Konfiguration'!$D$24:$F$28,3,FALSE)*$G320</f>
        <v>3580.7333333333327</v>
      </c>
      <c r="P320" s="81">
        <f>VLOOKUP($H$7,'1-Konfiguration'!$D$24:$G$28,4,FALSE) * (VLOOKUP('5-Standortanalyse (Berechnung)'!$H$7,'1-Konfiguration'!$D$24:$F$28,2,FALSE)/100)*VLOOKUP('5-Standortanalyse (Berechnung)'!$H$7,'1-Konfiguration'!$D$24:$F$28,3,FALSE)*$H320</f>
        <v>0</v>
      </c>
      <c r="Q320" s="81">
        <f>VLOOKUP($I$7,'1-Konfiguration'!$D$24:$G$33,4,FALSE) * (VLOOKUP('5-Standortanalyse (Berechnung)'!$I$7,'1-Konfiguration'!$D$24:$F$33,2,FALSE)/100)*VLOOKUP('5-Standortanalyse (Berechnung)'!$I$7,'1-Konfiguration'!$D$24:$F$33,3,FALSE)*$I320</f>
        <v>0</v>
      </c>
      <c r="R320" s="81">
        <f>VLOOKUP($J$7,'1-Konfiguration'!$D$24:$G$33,4,FALSE) * (VLOOKUP('5-Standortanalyse (Berechnung)'!$J$7,'1-Konfiguration'!$D$24:$F$33,2,FALSE)/100)*VLOOKUP('5-Standortanalyse (Berechnung)'!$J$7,'1-Konfiguration'!$D$24:$F$33,3,FALSE)*$J320</f>
        <v>0</v>
      </c>
      <c r="S320" s="81">
        <f>VLOOKUP($K$7,'1-Konfiguration'!$D$24:$G$33,4,FALSE) * (VLOOKUP('5-Standortanalyse (Berechnung)'!$K$7,'1-Konfiguration'!$D$24:$F$33,2,FALSE)/100)*VLOOKUP('5-Standortanalyse (Berechnung)'!$K$7,'1-Konfiguration'!$D$24:$F$33,3,FALSE)*$K320</f>
        <v>0</v>
      </c>
      <c r="T320" s="81">
        <f>VLOOKUP($L$7,'1-Konfiguration'!$D$24:$G$28,4,FALSE) * (VLOOKUP('5-Standortanalyse (Berechnung)'!$L$7,'1-Konfiguration'!$D$24:$F$28,2,FALSE)/100)*VLOOKUP('5-Standortanalyse (Berechnung)'!$L$7,'1-Konfiguration'!$D$24:$F$28,3,FALSE)*$L320</f>
        <v>0</v>
      </c>
      <c r="U320" s="81">
        <f>VLOOKUP($M$7,'1-Konfiguration'!$D$24:$G$28,4,FALSE) * (VLOOKUP('5-Standortanalyse (Berechnung)'!$M$7,'1-Konfiguration'!$D$24:$F$28,2,FALSE)/100)*VLOOKUP('5-Standortanalyse (Berechnung)'!$M$7,'1-Konfiguration'!$D$24:$F$28,3,FALSE)*$M320</f>
        <v>0</v>
      </c>
      <c r="V320" s="81">
        <f>MMULT($N320:$P320,'1-Konfiguration'!G$54:G$56)+MMULT($Q320:$R320,'1-Konfiguration'!G$59:G$60)+MMULT($T320:$U320,'1-Konfiguration'!G$57:G$58)+($S320*'1-Konfiguration'!G$63)</f>
        <v>89.019222057953243</v>
      </c>
      <c r="W320" s="81">
        <f>MMULT($N320:$P320,'1-Konfiguration'!H$54:H$56)+MMULT($Q320:$R320,'1-Konfiguration'!H$59:H$60)+MMULT($T320:$U320,'1-Konfiguration'!H$57:H$58)+($S320*'1-Konfiguration'!H$63)</f>
        <v>463.859774364484</v>
      </c>
      <c r="X320" s="81">
        <f>MMULT($N320:$P320,'1-Konfiguration'!I$54:I$56)+MMULT($Q320:$R320,'1-Konfiguration'!I$59:I$60)+MMULT($T320:$U320,'1-Konfiguration'!I$57:I$58)+($S320*'1-Konfiguration'!I$63)</f>
        <v>1201.1442152549494</v>
      </c>
      <c r="Y320" s="81">
        <f>MMULT($N320:$P320,'1-Konfiguration'!J$54:J$56)+MMULT($Q320:$R320,'1-Konfiguration'!J$59:J$60)+MMULT($T320:$U320,'1-Konfiguration'!J$57:J$58)+($S320*'1-Konfiguration'!J$63)</f>
        <v>2206.1578975955285</v>
      </c>
      <c r="Z320" s="81">
        <f>MMULT($N320:$P320,'1-Konfiguration'!K$54:K$56)+MMULT($Q320:$R320,'1-Konfiguration'!K$59:K$60)+MMULT($T320:$U320,'1-Konfiguration'!K$57:K$58)+($S320*'1-Konfiguration'!K$63)</f>
        <v>222.54805514488316</v>
      </c>
      <c r="AA320" s="81">
        <f>MMULT($N320:$P320,'1-Konfiguration'!L$54:L$56)+MMULT($Q320:$R320,'1-Konfiguration'!L$59:L$60)+MMULT($T320:$U320,'1-Konfiguration'!L$57:L$58)+($S320*'1-Konfiguration'!L$63)</f>
        <v>617.93972543234327</v>
      </c>
      <c r="AB320" s="81">
        <f>MMULT($N320:$P320,'1-Konfiguration'!M$54:M$56)+MMULT($Q320:$R320,'1-Konfiguration'!M$59:M$60)+MMULT($T320:$U320,'1-Konfiguration'!M$57:M$58)+($S320*'1-Konfiguration'!M$63)</f>
        <v>1642.752946769959</v>
      </c>
      <c r="AC320" s="81">
        <f>MMULT($N320:$P320,'1-Konfiguration'!N$54:N$56)+MMULT($Q320:$R320,'1-Konfiguration'!N$59:N$60)+MMULT($T320:$U320,'1-Konfiguration'!N$57:N$58)+($S320*'1-Konfiguration'!N$63)</f>
        <v>3397.5911226508515</v>
      </c>
      <c r="AF320" s="6">
        <f t="shared" si="112"/>
        <v>1</v>
      </c>
      <c r="AG320" s="6">
        <f t="shared" si="113"/>
        <v>2</v>
      </c>
      <c r="AH320" s="6">
        <f t="shared" si="114"/>
        <v>2</v>
      </c>
      <c r="AI320" s="6">
        <f t="shared" si="115"/>
        <v>3</v>
      </c>
      <c r="AJ320" s="6">
        <f t="shared" si="116"/>
        <v>2</v>
      </c>
      <c r="AK320" s="6">
        <f t="shared" si="117"/>
        <v>2</v>
      </c>
      <c r="AL320" s="6">
        <f t="shared" si="118"/>
        <v>3</v>
      </c>
      <c r="AM320" s="6">
        <f t="shared" si="119"/>
        <v>5</v>
      </c>
      <c r="AO320" s="5" t="str">
        <f t="shared" si="120"/>
        <v>{ "type": "Feature", "geometry": { "type": "Point", "coordinates": [8,4288577,49,9756529] } },</v>
      </c>
      <c r="AP320" s="5" t="str">
        <f t="shared" si="104"/>
        <v>{ "type": "Feature", "geometry": { "type": "Point", "coordinates": [8,4296577,49,9756529] } },</v>
      </c>
      <c r="AQ320" s="5" t="str">
        <f t="shared" si="105"/>
        <v>{ "type": "Feature", "geometry": { "type": "Point", "coordinates": [8,4288577,49,9761529] } },</v>
      </c>
      <c r="AR320" s="5" t="str">
        <f t="shared" si="106"/>
        <v>{ "type": "Feature", "geometry": { "type": "Point", "coordinates": [8,4288577,49,9751529] } },</v>
      </c>
      <c r="AS320" s="5" t="str">
        <f t="shared" si="107"/>
        <v>{ "type": "Feature", "geometry": { "type": "Point", "coordinates": [8,4280577,49,9756529] } },</v>
      </c>
      <c r="AT320" s="5" t="str">
        <f t="shared" si="108"/>
        <v>{ "type": "Feature", "geometry": { "type": "Point", "coordinates": [8,4280577,49,9751529] } },</v>
      </c>
      <c r="AU320" s="5" t="str">
        <f t="shared" si="109"/>
        <v>{ "type": "Feature", "geometry": { "type": "Point", "coordinates": [8,4296577,49,9761529] } },</v>
      </c>
      <c r="AV320" s="5" t="str">
        <f t="shared" si="110"/>
        <v>{ "type": "Feature", "geometry": { "type": "Point", "coordinates": [8,4280577,49,9761529] } },</v>
      </c>
      <c r="AW320" s="5" t="str">
        <f t="shared" si="111"/>
        <v>{ "type": "Feature", "geometry": { "type": "Point", "coordinates": [8,4296577,49,9751529] } },</v>
      </c>
      <c r="AX320" s="5" t="s">
        <v>753</v>
      </c>
      <c r="AY320" s="6" t="str">
        <f>REPT($AO320,VLOOKUP(AF320,'8-Intensitäten Heatmap'!$A$5:$L$232,$AO$3,FALSE))&amp;REPT($AP320,VLOOKUP(AF320,'8-Intensitäten Heatmap'!$A$5:$L$232,$AP$3,FALSE))&amp;REPT($AQ320,VLOOKUP(AF320,'8-Intensitäten Heatmap'!$A$5:$L$232,$AQ$3,FALSE))&amp;REPT($AR320,VLOOKUP(AF320,'8-Intensitäten Heatmap'!$A$5:$L$232,$AR$3,FALSE))&amp;REPT($AS320,VLOOKUP(AF320,'8-Intensitäten Heatmap'!$A$5:$L$232,$AS$3,FALSE))&amp;REPT($AT320,VLOOKUP(AF320,'8-Intensitäten Heatmap'!$A$5:$L$232,$AT$3,FALSE))&amp;REPT($AU320,VLOOKUP(AF320,'8-Intensitäten Heatmap'!$A$5:$L$232,$AU$3,FALSE))&amp;REPT($AV320,VLOOKUP(AF320,'8-Intensitäten Heatmap'!$A$5:$L$232,$AV$3,FALSE))&amp;REPT($AW320,VLOOKUP(AF320,'8-Intensitäten Heatmap'!$A$5:$L$232,$AW$3,FALSE))</f>
        <v>{ "type": "Feature", "geometry": { "type": "Point", "coordinates": [8,4288577,49,9756529] } },</v>
      </c>
      <c r="AZ320" s="6" t="str">
        <f>REPT($AO320,VLOOKUP(AG320,'8-Intensitäten Heatmap'!$A$5:$L$232,$AO$3,FALSE))&amp;REPT($AP320,VLOOKUP(AG320,'8-Intensitäten Heatmap'!$A$5:$L$232,$AP$3,FALSE))&amp;REPT($AQ320,VLOOKUP(AG320,'8-Intensitäten Heatmap'!$A$5:$L$232,$AQ$3,FALSE))&amp;REPT($AR320,VLOOKUP(AG320,'8-Intensitäten Heatmap'!$A$5:$L$232,$AR$3,FALSE))&amp;REPT($AS320,VLOOKUP(AG320,'8-Intensitäten Heatmap'!$A$5:$L$232,$AS$3,FALSE))&amp;REPT($AT320,VLOOKUP(AG320,'8-Intensitäten Heatmap'!$A$5:$L$232,$AT$3,FALSE))&amp;REPT($AU320,VLOOKUP(AG320,'8-Intensitäten Heatmap'!$A$5:$L$232,$AU$3,FALSE))&amp;REPT($AV320,VLOOKUP(AG320,'8-Intensitäten Heatmap'!$A$5:$L$232,$AV$3,FALSE))&amp;REPT($AW320,VLOOKUP(AG320,'8-Intensitäten Heatmap'!$A$5:$L$232,$AW$3,FALSE))</f>
        <v>{ "type": "Feature", "geometry": { "type": "Point", "coordinates": [8,4288577,49,9756529] } },{ "type": "Feature", "geometry": { "type": "Point", "coordinates": [8,4296577,49,9756529] } },</v>
      </c>
      <c r="BA320" s="6" t="str">
        <f>REPT($AO320,VLOOKUP(AH320,'8-Intensitäten Heatmap'!$A$5:$L$232,$AO$3,FALSE))&amp;REPT($AP320,VLOOKUP(AH320,'8-Intensitäten Heatmap'!$A$5:$L$232,$AP$3,FALSE))&amp;REPT($AQ320,VLOOKUP(AH320,'8-Intensitäten Heatmap'!$A$5:$L$232,$AQ$3,FALSE))&amp;REPT($AR320,VLOOKUP(AH320,'8-Intensitäten Heatmap'!$A$5:$L$232,$AR$3,FALSE))&amp;REPT($AS320,VLOOKUP(AH320,'8-Intensitäten Heatmap'!$A$5:$L$232,$AS$3,FALSE))&amp;REPT($AT320,VLOOKUP(AH320,'8-Intensitäten Heatmap'!$A$5:$L$232,$AT$3,FALSE))&amp;REPT($AU320,VLOOKUP(AH320,'8-Intensitäten Heatmap'!$A$5:$L$232,$AU$3,FALSE))&amp;REPT($AV320,VLOOKUP(AH320,'8-Intensitäten Heatmap'!$A$5:$L$232,$AV$3,FALSE))&amp;REPT($AW320,VLOOKUP(AH320,'8-Intensitäten Heatmap'!$A$5:$L$232,$AW$3,FALSE))</f>
        <v>{ "type": "Feature", "geometry": { "type": "Point", "coordinates": [8,4288577,49,9756529] } },{ "type": "Feature", "geometry": { "type": "Point", "coordinates": [8,4296577,49,9756529] } },</v>
      </c>
      <c r="BB320" s="6" t="str">
        <f>REPT($AO320,VLOOKUP(AI320,'8-Intensitäten Heatmap'!$A$5:$L$232,$AO$3,FALSE))&amp;REPT($AP320,VLOOKUP(AI320,'8-Intensitäten Heatmap'!$A$5:$L$232,$AP$3,FALSE))&amp;REPT($AQ320,VLOOKUP(AI320,'8-Intensitäten Heatmap'!$A$5:$L$232,$AQ$3,FALSE))&amp;REPT($AR320,VLOOKUP(AI320,'8-Intensitäten Heatmap'!$A$5:$L$232,$AR$3,FALSE))&amp;REPT($AS320,VLOOKUP(AI320,'8-Intensitäten Heatmap'!$A$5:$L$232,$AS$3,FALSE))&amp;REPT($AT320,VLOOKUP(AI320,'8-Intensitäten Heatmap'!$A$5:$L$232,$AT$3,FALSE))&amp;REPT($AU320,VLOOKUP(AI320,'8-Intensitäten Heatmap'!$A$5:$L$232,$AU$3,FALSE))&amp;REPT($AV320,VLOOKUP(AI320,'8-Intensitäten Heatmap'!$A$5:$L$232,$AV$3,FALSE))&amp;REPT($AW320,VLOOKUP(AI320,'8-Intensitäten Heatmap'!$A$5:$L$232,$AW$3,FALSE))</f>
        <v>{ "type": "Feature", "geometry": { "type": "Point", "coordinates": [8,4288577,49,9756529] } },{ "type": "Feature", "geometry": { "type": "Point", "coordinates": [8,4296577,49,9756529] } },{ "type": "Feature", "geometry": { "type": "Point", "coordinates": [8,4288577,49,9761529] } },</v>
      </c>
      <c r="BC320" s="6" t="str">
        <f>REPT($AO320,VLOOKUP(AJ320,'8-Intensitäten Heatmap'!$A$5:$L$232,$AO$3,FALSE))&amp;REPT($AP320,VLOOKUP(AJ320,'8-Intensitäten Heatmap'!$A$5:$L$232,$AP$3,FALSE))&amp;REPT($AQ320,VLOOKUP(AJ320,'8-Intensitäten Heatmap'!$A$5:$L$232,$AQ$3,FALSE))&amp;REPT($AR320,VLOOKUP(AJ320,'8-Intensitäten Heatmap'!$A$5:$L$232,$AR$3,FALSE))&amp;REPT($AS320,VLOOKUP(AJ320,'8-Intensitäten Heatmap'!$A$5:$L$232,$AS$3,FALSE))&amp;REPT($AT320,VLOOKUP(AJ320,'8-Intensitäten Heatmap'!$A$5:$L$232,$AT$3,FALSE))&amp;REPT($AU320,VLOOKUP(AJ320,'8-Intensitäten Heatmap'!$A$5:$L$232,$AU$3,FALSE))&amp;REPT($AV320,VLOOKUP(AJ320,'8-Intensitäten Heatmap'!$A$5:$L$232,$AV$3,FALSE))&amp;REPT($AW320,VLOOKUP(AJ320,'8-Intensitäten Heatmap'!$A$5:$L$232,$AW$3,FALSE))</f>
        <v>{ "type": "Feature", "geometry": { "type": "Point", "coordinates": [8,4288577,49,9756529] } },{ "type": "Feature", "geometry": { "type": "Point", "coordinates": [8,4296577,49,9756529] } },</v>
      </c>
      <c r="BD320" s="6" t="str">
        <f>REPT($AO320,VLOOKUP(AK320,'8-Intensitäten Heatmap'!$A$5:$L$232,$AO$3,FALSE))&amp;REPT($AP320,VLOOKUP(AK320,'8-Intensitäten Heatmap'!$A$5:$L$232,$AP$3,FALSE))&amp;REPT($AQ320,VLOOKUP(AK320,'8-Intensitäten Heatmap'!$A$5:$L$232,$AQ$3,FALSE))&amp;REPT($AR320,VLOOKUP(AK320,'8-Intensitäten Heatmap'!$A$5:$L$232,$AR$3,FALSE))&amp;REPT($AS320,VLOOKUP(AK320,'8-Intensitäten Heatmap'!$A$5:$L$232,$AS$3,FALSE))&amp;REPT($AT320,VLOOKUP(AK320,'8-Intensitäten Heatmap'!$A$5:$L$232,$AT$3,FALSE))&amp;REPT($AU320,VLOOKUP(AK320,'8-Intensitäten Heatmap'!$A$5:$L$232,$AU$3,FALSE))&amp;REPT($AV320,VLOOKUP(AK320,'8-Intensitäten Heatmap'!$A$5:$L$232,$AV$3,FALSE))&amp;REPT($AW320,VLOOKUP(AK320,'8-Intensitäten Heatmap'!$A$5:$L$232,$AW$3,FALSE))</f>
        <v>{ "type": "Feature", "geometry": { "type": "Point", "coordinates": [8,4288577,49,9756529] } },{ "type": "Feature", "geometry": { "type": "Point", "coordinates": [8,4296577,49,9756529] } },</v>
      </c>
      <c r="BE320" s="6" t="str">
        <f>REPT($AO320,VLOOKUP(AL320,'8-Intensitäten Heatmap'!$A$5:$L$232,$AO$3,FALSE))&amp;REPT($AP320,VLOOKUP(AL320,'8-Intensitäten Heatmap'!$A$5:$L$232,$AP$3,FALSE))&amp;REPT($AQ320,VLOOKUP(AL320,'8-Intensitäten Heatmap'!$A$5:$L$232,$AQ$3,FALSE))&amp;REPT($AR320,VLOOKUP(AL320,'8-Intensitäten Heatmap'!$A$5:$L$232,$AR$3,FALSE))&amp;REPT($AS320,VLOOKUP(AL320,'8-Intensitäten Heatmap'!$A$5:$L$232,$AS$3,FALSE))&amp;REPT($AT320,VLOOKUP(AL320,'8-Intensitäten Heatmap'!$A$5:$L$232,$AT$3,FALSE))&amp;REPT($AU320,VLOOKUP(AL320,'8-Intensitäten Heatmap'!$A$5:$L$232,$AU$3,FALSE))&amp;REPT($AV320,VLOOKUP(AL320,'8-Intensitäten Heatmap'!$A$5:$L$232,$AV$3,FALSE))&amp;REPT($AW320,VLOOKUP(AL320,'8-Intensitäten Heatmap'!$A$5:$L$232,$AW$3,FALSE))</f>
        <v>{ "type": "Feature", "geometry": { "type": "Point", "coordinates": [8,4288577,49,9756529] } },{ "type": "Feature", "geometry": { "type": "Point", "coordinates": [8,4296577,49,9756529] } },{ "type": "Feature", "geometry": { "type": "Point", "coordinates": [8,4288577,49,9761529] } },</v>
      </c>
      <c r="BF320" s="6" t="str">
        <f>REPT($AO320,VLOOKUP(AM320,'8-Intensitäten Heatmap'!$A$5:$L$232,$AO$3,FALSE))&amp;REPT($AP320,VLOOKUP(AM320,'8-Intensitäten Heatmap'!$A$5:$L$232,$AP$3,FALSE))&amp;REPT($AQ320,VLOOKUP(AM320,'8-Intensitäten Heatmap'!$A$5:$L$232,$AQ$3,FALSE))&amp;REPT($AR320,VLOOKUP(AM320,'8-Intensitäten Heatmap'!$A$5:$L$232,$AR$3,FALSE))&amp;REPT($AS320,VLOOKUP(AM320,'8-Intensitäten Heatmap'!$A$5:$L$232,$AS$3,FALSE))&amp;REPT($AT320,VLOOKUP(AM320,'8-Intensitäten Heatmap'!$A$5:$L$232,$AT$3,FALSE))&amp;REPT($AU320,VLOOKUP(AM320,'8-Intensitäten Heatmap'!$A$5:$L$232,$AU$3,FALSE))&amp;REPT($AV320,VLOOKUP(AM320,'8-Intensitäten Heatmap'!$A$5:$L$232,$AV$3,FALSE))&amp;REPT($AW320,VLOOKUP(AM320,'8-Intensitäten Heatmap'!$A$5:$L$232,$AW$3,FALSE))</f>
        <v>{ "type": "Feature", "geometry": { "type": "Point", "coordinates": [8,4288577,49,9756529] } },{ "type": "Feature", "geometry": { "type": "Point", "coordinates": [8,4296577,49,9756529] } },{ "type": "Feature", "geometry": { "type": "Point", "coordinates": [8,4288577,49,9761529] } },{ "type": "Feature", "geometry": { "type": "Point", "coordinates": [8,4288577,49,9751529] } },{ "type": "Feature", "geometry": { "type": "Point", "coordinates": [8,4280577,49,9756529] } },</v>
      </c>
      <c r="BG320" s="6" t="s">
        <v>753</v>
      </c>
      <c r="BH320" s="6" t="str">
        <f t="shared" si="121"/>
        <v/>
      </c>
      <c r="BI320" s="6" t="str">
        <f t="shared" si="122"/>
        <v/>
      </c>
      <c r="BJ320" s="6" t="str">
        <f t="shared" si="123"/>
        <v>{ "type": "Feature", "geometry": { "type": "Point", "coordinates": [8,4288577,49,9756529] } },</v>
      </c>
      <c r="BK320" s="6" t="str">
        <f t="shared" si="124"/>
        <v>{ "type": "Feature", "geometry": { "type": "Point", "coordinates": [8,4288577,49,9756529] } },{ "type": "Feature", "geometry": { "type": "Point", "coordinates": [8,4288577,49,9756529] } },</v>
      </c>
      <c r="BL320" s="6" t="str">
        <f t="shared" si="125"/>
        <v>{ "type": "Feature", "geometry": { "type": "Point", "coordinates": [8,4288577,49,9756529] } },{ "type": "Feature", "geometry": { "type": "Point", "coordinates": [8,4288577,49,9756529] } },</v>
      </c>
      <c r="BM320" s="6" t="str">
        <f t="shared" si="126"/>
        <v/>
      </c>
      <c r="BN320" s="6" t="str">
        <f t="shared" si="127"/>
        <v>{ "type": "Feature", "geometry": { "type": "Point", "coordinates": [8,4288577,49,9756529] } },</v>
      </c>
      <c r="BO320" s="6" t="str">
        <f t="shared" si="128"/>
        <v>{ "type": "Feature", "geometry": { "type": "Point", "coordinates": [8,4288577,49,9756529] } },{ "type": "Feature", "geometry": { "type": "Point", "coordinates": [8,4288577,49,9756529] } },{ "type": "Feature", "geometry": { "type": "Point", "coordinates": [8,4288577,49,9756529] } },</v>
      </c>
      <c r="BP320" s="6" t="s">
        <v>3381</v>
      </c>
    </row>
    <row r="321" spans="1:68" s="6" customFormat="1" x14ac:dyDescent="0.3">
      <c r="A321" s="18" t="str">
        <f>Table1[[#This Row],[Name]]</f>
        <v>Mainzer Mobilität</v>
      </c>
      <c r="B321" s="362">
        <v>8.2519904999999998</v>
      </c>
      <c r="C321" s="362">
        <v>50.0163601</v>
      </c>
      <c r="D321" s="18" t="str">
        <f>Table1[[#This Row],[Standortkategorie]]</f>
        <v>Busdepot</v>
      </c>
      <c r="E321" s="18" t="str">
        <f>IF(Table1[[#This Row],[Zusatzinformation]]=0,"",Table1[[#This Row],[Zusatzinformation]])</f>
        <v/>
      </c>
      <c r="F321" s="47">
        <f>IF($D321&lt;&gt;"Busdepot",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21" s="47">
        <f>IF($D321&lt;&gt;"Busdepot",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21" s="47">
        <f>(Table1[[#This Row],[Lieferfahrzeuge]]*'1-Konfiguration'!$D$16+(MAX(Table1[[#This Row],[Lieferfahrzeuge]]*'1-Konfiguration'!$D$16,Table1[[#This Row],[Lieferfahrzeugtore]]*'1-Konfiguration'!$D$14)))/2</f>
        <v>0</v>
      </c>
      <c r="I321" s="47">
        <f>Table1[[#This Row],[Müllfahrzeuge]]</f>
        <v>0</v>
      </c>
      <c r="J321" s="47">
        <f>Table1[[#This Row],[Betonmischfahrzeuge]]</f>
        <v>0</v>
      </c>
      <c r="K321" s="47">
        <f>(Table1[[#This Row],[Schiffe]]*'1-Konfiguration'!$D$16+(MAX(Table1[[#This Row],[Schiffe]]*'1-Konfiguration'!$D$16,Table1[[#This Row],[Anleger]]*'1-Konfiguration'!$D$14)))/2</f>
        <v>0</v>
      </c>
      <c r="L321" s="47">
        <f>IF($D321="Busdepot",IFERROR(Table1[[#This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7.2</v>
      </c>
      <c r="M321" s="47">
        <f>IF($D321="Busdepot",IFERROR(Table1[[#This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2.4000000000000004</v>
      </c>
      <c r="N321" s="81">
        <f>VLOOKUP($F$7,'1-Konfiguration'!$D$24:$G$28,4,FALSE) * (VLOOKUP('5-Standortanalyse (Berechnung)'!$F$7,'1-Konfiguration'!$D$24:$F$28,2,FALSE)/100)*VLOOKUP('5-Standortanalyse (Berechnung)'!$F$7,'1-Konfiguration'!$D$24:$F$28,3,FALSE)*$F321</f>
        <v>0</v>
      </c>
      <c r="O321" s="81">
        <f>VLOOKUP($G$7,'1-Konfiguration'!$D$24:$G$28,4,FALSE) * (VLOOKUP('5-Standortanalyse (Berechnung)'!$G$7,'1-Konfiguration'!$D$24:$F$28,2,FALSE)/100)*VLOOKUP('5-Standortanalyse (Berechnung)'!$G$7,'1-Konfiguration'!$D$24:$F$28,3,FALSE)*$G321</f>
        <v>0</v>
      </c>
      <c r="P321" s="81">
        <f>VLOOKUP($H$7,'1-Konfiguration'!$D$24:$G$28,4,FALSE) * (VLOOKUP('5-Standortanalyse (Berechnung)'!$H$7,'1-Konfiguration'!$D$24:$F$28,2,FALSE)/100)*VLOOKUP('5-Standortanalyse (Berechnung)'!$H$7,'1-Konfiguration'!$D$24:$F$28,3,FALSE)*$H321</f>
        <v>0</v>
      </c>
      <c r="Q321" s="81">
        <f>VLOOKUP($I$7,'1-Konfiguration'!$D$24:$G$33,4,FALSE) * (VLOOKUP('5-Standortanalyse (Berechnung)'!$I$7,'1-Konfiguration'!$D$24:$F$33,2,FALSE)/100)*VLOOKUP('5-Standortanalyse (Berechnung)'!$I$7,'1-Konfiguration'!$D$24:$F$33,3,FALSE)*$I321</f>
        <v>0</v>
      </c>
      <c r="R321" s="81">
        <f>VLOOKUP($J$7,'1-Konfiguration'!$D$24:$G$33,4,FALSE) * (VLOOKUP('5-Standortanalyse (Berechnung)'!$J$7,'1-Konfiguration'!$D$24:$F$33,2,FALSE)/100)*VLOOKUP('5-Standortanalyse (Berechnung)'!$J$7,'1-Konfiguration'!$D$24:$F$33,3,FALSE)*$J321</f>
        <v>0</v>
      </c>
      <c r="S321" s="81">
        <f>VLOOKUP($K$7,'1-Konfiguration'!$D$24:$G$33,4,FALSE) * (VLOOKUP('5-Standortanalyse (Berechnung)'!$K$7,'1-Konfiguration'!$D$24:$F$33,2,FALSE)/100)*VLOOKUP('5-Standortanalyse (Berechnung)'!$K$7,'1-Konfiguration'!$D$24:$F$33,3,FALSE)*$K321</f>
        <v>0</v>
      </c>
      <c r="T321" s="81">
        <f>VLOOKUP($L$7,'1-Konfiguration'!$D$24:$G$28,4,FALSE) * (VLOOKUP('5-Standortanalyse (Berechnung)'!$L$7,'1-Konfiguration'!$D$24:$F$28,2,FALSE)/100)*VLOOKUP('5-Standortanalyse (Berechnung)'!$L$7,'1-Konfiguration'!$D$24:$F$28,3,FALSE)*$L321</f>
        <v>52209.359999999993</v>
      </c>
      <c r="U321" s="81">
        <f>VLOOKUP($M$7,'1-Konfiguration'!$D$24:$G$28,4,FALSE) * (VLOOKUP('5-Standortanalyse (Berechnung)'!$M$7,'1-Konfiguration'!$D$24:$F$28,2,FALSE)/100)*VLOOKUP('5-Standortanalyse (Berechnung)'!$M$7,'1-Konfiguration'!$D$24:$F$28,3,FALSE)*$M321</f>
        <v>13305.600000000004</v>
      </c>
      <c r="V321" s="81">
        <f>MMULT($N321:$P321,'1-Konfiguration'!G$54:G$56)+MMULT($Q321:$R321,'1-Konfiguration'!G$59:G$60)+MMULT($T321:$U321,'1-Konfiguration'!G$57:G$58)+($S321*'1-Konfiguration'!G$63)</f>
        <v>2494.0087140749652</v>
      </c>
      <c r="W321" s="81">
        <f>MMULT($N321:$P321,'1-Konfiguration'!H$54:H$56)+MMULT($Q321:$R321,'1-Konfiguration'!H$59:H$60)+MMULT($T321:$U321,'1-Konfiguration'!H$57:H$58)+($S321*'1-Konfiguration'!H$63)</f>
        <v>5414.4398041644281</v>
      </c>
      <c r="X321" s="81">
        <f>MMULT($N321:$P321,'1-Konfiguration'!I$54:I$56)+MMULT($Q321:$R321,'1-Konfiguration'!I$59:I$60)+MMULT($T321:$U321,'1-Konfiguration'!I$57:I$58)+($S321*'1-Konfiguration'!I$63)</f>
        <v>10458.046398859538</v>
      </c>
      <c r="Y321" s="81">
        <f>MMULT($N321:$P321,'1-Konfiguration'!J$54:J$56)+MMULT($Q321:$R321,'1-Konfiguration'!J$59:J$60)+MMULT($T321:$U321,'1-Konfiguration'!J$57:J$58)+($S321*'1-Konfiguration'!J$63)</f>
        <v>15496.702228802398</v>
      </c>
      <c r="Z321" s="81">
        <f>MMULT($N321:$P321,'1-Konfiguration'!K$54:K$56)+MMULT($Q321:$R321,'1-Konfiguration'!K$59:K$60)+MMULT($T321:$U321,'1-Konfiguration'!K$57:K$58)+($S321*'1-Konfiguration'!K$63)</f>
        <v>3741.0130711124489</v>
      </c>
      <c r="AA321" s="81">
        <f>MMULT($N321:$P321,'1-Konfiguration'!L$54:L$56)+MMULT($Q321:$R321,'1-Konfiguration'!L$59:L$60)+MMULT($T321:$U321,'1-Konfiguration'!L$57:L$58)+($S321*'1-Konfiguration'!L$63)</f>
        <v>7788.282372490693</v>
      </c>
      <c r="AB321" s="81">
        <f>MMULT($N321:$P321,'1-Konfiguration'!M$54:M$56)+MMULT($Q321:$R321,'1-Konfiguration'!M$59:M$60)+MMULT($T321:$U321,'1-Konfiguration'!M$57:M$58)+($S321*'1-Konfiguration'!M$63)</f>
        <v>16467.122564366669</v>
      </c>
      <c r="AC321" s="81">
        <f>MMULT($N321:$P321,'1-Konfiguration'!N$54:N$56)+MMULT($Q321:$R321,'1-Konfiguration'!N$59:N$60)+MMULT($T321:$U321,'1-Konfiguration'!N$57:N$58)+($S321*'1-Konfiguration'!N$63)</f>
        <v>22106.084756959674</v>
      </c>
      <c r="AF321" s="6">
        <f t="shared" si="112"/>
        <v>17</v>
      </c>
      <c r="AG321" s="6">
        <f t="shared" si="113"/>
        <v>22</v>
      </c>
      <c r="AH321" s="6">
        <f t="shared" si="114"/>
        <v>21</v>
      </c>
      <c r="AI321" s="6">
        <f t="shared" si="115"/>
        <v>21</v>
      </c>
      <c r="AJ321" s="6">
        <f t="shared" si="116"/>
        <v>30</v>
      </c>
      <c r="AK321" s="6">
        <f t="shared" si="117"/>
        <v>31</v>
      </c>
      <c r="AL321" s="6">
        <f t="shared" si="118"/>
        <v>33</v>
      </c>
      <c r="AM321" s="6">
        <f t="shared" si="119"/>
        <v>29</v>
      </c>
      <c r="AO321" s="5" t="str">
        <f t="shared" si="120"/>
        <v>{ "type": "Feature", "geometry": { "type": "Point", "coordinates": [8,2519905,50,0163601] } },</v>
      </c>
      <c r="AP321" s="5" t="str">
        <f t="shared" si="104"/>
        <v>{ "type": "Feature", "geometry": { "type": "Point", "coordinates": [8,2527905,50,0163601] } },</v>
      </c>
      <c r="AQ321" s="5" t="str">
        <f t="shared" si="105"/>
        <v>{ "type": "Feature", "geometry": { "type": "Point", "coordinates": [8,2519905,50,0168601] } },</v>
      </c>
      <c r="AR321" s="5" t="str">
        <f t="shared" si="106"/>
        <v>{ "type": "Feature", "geometry": { "type": "Point", "coordinates": [8,2519905,50,0158601] } },</v>
      </c>
      <c r="AS321" s="5" t="str">
        <f t="shared" si="107"/>
        <v>{ "type": "Feature", "geometry": { "type": "Point", "coordinates": [8,2511905,50,0163601] } },</v>
      </c>
      <c r="AT321" s="5" t="str">
        <f t="shared" si="108"/>
        <v>{ "type": "Feature", "geometry": { "type": "Point", "coordinates": [8,2511905,50,0158601] } },</v>
      </c>
      <c r="AU321" s="5" t="str">
        <f t="shared" si="109"/>
        <v>{ "type": "Feature", "geometry": { "type": "Point", "coordinates": [8,2527905,50,0168601] } },</v>
      </c>
      <c r="AV321" s="5" t="str">
        <f t="shared" si="110"/>
        <v>{ "type": "Feature", "geometry": { "type": "Point", "coordinates": [8,2511905,50,0168601] } },</v>
      </c>
      <c r="AW321" s="5" t="str">
        <f t="shared" si="111"/>
        <v>{ "type": "Feature", "geometry": { "type": "Point", "coordinates": [8,2527905,50,0158601] } },</v>
      </c>
      <c r="AX321" s="5" t="s">
        <v>753</v>
      </c>
      <c r="AY321" s="6" t="str">
        <f>REPT($AO321,VLOOKUP(AF321,'8-Intensitäten Heatmap'!$A$5:$L$232,$AO$3,FALSE))&amp;REPT($AP321,VLOOKUP(AF321,'8-Intensitäten Heatmap'!$A$5:$L$232,$AP$3,FALSE))&amp;REPT($AQ321,VLOOKUP(AF321,'8-Intensitäten Heatmap'!$A$5:$L$232,$AQ$3,FALSE))&amp;REPT($AR321,VLOOKUP(AF321,'8-Intensitäten Heatmap'!$A$5:$L$232,$AR$3,FALSE))&amp;REPT($AS321,VLOOKUP(AF321,'8-Intensitäten Heatmap'!$A$5:$L$232,$AS$3,FALSE))&amp;REPT($AT321,VLOOKUP(AF321,'8-Intensitäten Heatmap'!$A$5:$L$232,$AT$3,FALSE))&amp;REPT($AU321,VLOOKUP(AF321,'8-Intensitäten Heatmap'!$A$5:$L$232,$AU$3,FALSE))&amp;REPT($AV321,VLOOKUP(AF321,'8-Intensitäten Heatmap'!$A$5:$L$232,$AV$3,FALSE))&amp;REPT($AW321,VLOOKUP(AF321,'8-Intensitäten Heatmap'!$A$5:$L$232,$AW$3,FALSE))</f>
        <v>{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[8,2527905,50,0158601] } },</v>
      </c>
      <c r="AZ321" s="6" t="str">
        <f>REPT($AO321,VLOOKUP(AG321,'8-Intensitäten Heatmap'!$A$5:$L$232,$AO$3,FALSE))&amp;REPT($AP321,VLOOKUP(AG321,'8-Intensitäten Heatmap'!$A$5:$L$232,$AP$3,FALSE))&amp;REPT($AQ321,VLOOKUP(AG321,'8-Intensitäten Heatmap'!$A$5:$L$232,$AQ$3,FALSE))&amp;REPT($AR321,VLOOKUP(AG321,'8-Intensitäten Heatmap'!$A$5:$L$232,$AR$3,FALSE))&amp;REPT($AS321,VLOOKUP(AG321,'8-Intensitäten Heatmap'!$A$5:$L$232,$AS$3,FALSE))&amp;REPT($AT321,VLOOKUP(AG321,'8-Intensitäten Heatmap'!$A$5:$L$232,$AT$3,FALSE))&amp;REPT($AU321,VLOOKUP(AG321,'8-Intensitäten Heatmap'!$A$5:$L$232,$AU$3,FALSE))&amp;REPT($AV321,VLOOKUP(AG321,'8-Intensitäten Heatmap'!$A$5:$L$232,$AV$3,FALSE))&amp;REPT($AW321,VLOOKUP(AG321,'8-Intensitäten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[8,2527905,50,0158601] } },{ "type": "Feature", "geometry": { "type": "Point", "coordinates": [8,2527905,50,0158601] } },</v>
      </c>
      <c r="BA321" s="6" t="str">
        <f>REPT($AO321,VLOOKUP(AH321,'8-Intensitäten Heatmap'!$A$5:$L$232,$AO$3,FALSE))&amp;REPT($AP321,VLOOKUP(AH321,'8-Intensitäten Heatmap'!$A$5:$L$232,$AP$3,FALSE))&amp;REPT($AQ321,VLOOKUP(AH321,'8-Intensitäten Heatmap'!$A$5:$L$232,$AQ$3,FALSE))&amp;REPT($AR321,VLOOKUP(AH321,'8-Intensitäten Heatmap'!$A$5:$L$232,$AR$3,FALSE))&amp;REPT($AS321,VLOOKUP(AH321,'8-Intensitäten Heatmap'!$A$5:$L$232,$AS$3,FALSE))&amp;REPT($AT321,VLOOKUP(AH321,'8-Intensitäten Heatmap'!$A$5:$L$232,$AT$3,FALSE))&amp;REPT($AU321,VLOOKUP(AH321,'8-Intensitäten Heatmap'!$A$5:$L$232,$AU$3,FALSE))&amp;REPT($AV321,VLOOKUP(AH321,'8-Intensitäten Heatmap'!$A$5:$L$232,$AV$3,FALSE))&amp;REPT($AW321,VLOOKUP(AH321,'8-Intensitäten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[8,2527905,50,0158601] } },{ "type": "Feature", "geometry": { "type": "Point", "coordinates": [8,2527905,50,0158601] } },</v>
      </c>
      <c r="BB321" s="6" t="str">
        <f>REPT($AO321,VLOOKUP(AI321,'8-Intensitäten Heatmap'!$A$5:$L$232,$AO$3,FALSE))&amp;REPT($AP321,VLOOKUP(AI321,'8-Intensitäten Heatmap'!$A$5:$L$232,$AP$3,FALSE))&amp;REPT($AQ321,VLOOKUP(AI321,'8-Intensitäten Heatmap'!$A$5:$L$232,$AQ$3,FALSE))&amp;REPT($AR321,VLOOKUP(AI321,'8-Intensitäten Heatmap'!$A$5:$L$232,$AR$3,FALSE))&amp;REPT($AS321,VLOOKUP(AI321,'8-Intensitäten Heatmap'!$A$5:$L$232,$AS$3,FALSE))&amp;REPT($AT321,VLOOKUP(AI321,'8-Intensitäten Heatmap'!$A$5:$L$232,$AT$3,FALSE))&amp;REPT($AU321,VLOOKUP(AI321,'8-Intensitäten Heatmap'!$A$5:$L$232,$AU$3,FALSE))&amp;REPT($AV321,VLOOKUP(AI321,'8-Intensitäten Heatmap'!$A$5:$L$232,$AV$3,FALSE))&amp;REPT($AW321,VLOOKUP(AI321,'8-Intensitäten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[8,2527905,50,0158601] } },{ "type": "Feature", "geometry": { "type": "Point", "coordinates": [8,2527905,50,0158601] } },</v>
      </c>
      <c r="BC321" s="6" t="str">
        <f>REPT($AO321,VLOOKUP(AJ321,'8-Intensitäten Heatmap'!$A$5:$L$232,$AO$3,FALSE))&amp;REPT($AP321,VLOOKUP(AJ321,'8-Intensitäten Heatmap'!$A$5:$L$232,$AP$3,FALSE))&amp;REPT($AQ321,VLOOKUP(AJ321,'8-Intensitäten Heatmap'!$A$5:$L$232,$AQ$3,FALSE))&amp;REPT($AR321,VLOOKUP(AJ321,'8-Intensitäten Heatmap'!$A$5:$L$232,$AR$3,FALSE))&amp;REPT($AS321,VLOOKUP(AJ321,'8-Intensitäten Heatmap'!$A$5:$L$232,$AS$3,FALSE))&amp;REPT($AT321,VLOOKUP(AJ321,'8-Intensitäten Heatmap'!$A$5:$L$232,$AT$3,FALSE))&amp;REPT($AU321,VLOOKUP(AJ321,'8-Intensitäten Heatmap'!$A$5:$L$232,$AU$3,FALSE))&amp;REPT($AV321,VLOOKUP(AJ321,'8-Intensitäten Heatmap'!$A$5:$L$232,$AV$3,FALSE))&amp;REPT($AW321,VLOOKUP(AJ321,'8-Intensitäten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[8,2511905,50,0168601] } },{ "type": "Feature", "geometry": { "type": "Point", "coordinates": [8,2527905,50,0158601] } },{ "type": "Feature", "geometry": { "type": "Point", "coordinates": [8,2527905,50,0158601] } },{ "type": "Feature", "geometry": { "type": "Point", "coordinates": [8,2527905,50,0158601] } },</v>
      </c>
      <c r="BD321" s="6" t="str">
        <f>REPT($AO321,VLOOKUP(AK321,'8-Intensitäten Heatmap'!$A$5:$L$232,$AO$3,FALSE))&amp;REPT($AP321,VLOOKUP(AK321,'8-Intensitäten Heatmap'!$A$5:$L$232,$AP$3,FALSE))&amp;REPT($AQ321,VLOOKUP(AK321,'8-Intensitäten Heatmap'!$A$5:$L$232,$AQ$3,FALSE))&amp;REPT($AR321,VLOOKUP(AK321,'8-Intensitäten Heatmap'!$A$5:$L$232,$AR$3,FALSE))&amp;REPT($AS321,VLOOKUP(AK321,'8-Intensitäten Heatmap'!$A$5:$L$232,$AS$3,FALSE))&amp;REPT($AT321,VLOOKUP(AK321,'8-Intensitäten Heatmap'!$A$5:$L$232,$AT$3,FALSE))&amp;REPT($AU321,VLOOKUP(AK321,'8-Intensitäten Heatmap'!$A$5:$L$232,$AU$3,FALSE))&amp;REPT($AV321,VLOOKUP(AK321,'8-Intensitäten Heatmap'!$A$5:$L$232,$AV$3,FALSE))&amp;REPT($AW321,VLOOKUP(AK321,'8-Intensitäten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[8,2511905,50,0168601] } },{ "type": "Feature", "geometry": { "type": "Point", "coordinates": [8,2527905,50,0158601] } },{ "type": "Feature", "geometry": { "type": "Point", "coordinates": [8,2527905,50,0158601] } },{ "type": "Feature", "geometry": { "type": "Point", "coordinates": [8,2527905,50,0158601] } },</v>
      </c>
      <c r="BE321" s="6" t="str">
        <f>REPT($AO321,VLOOKUP(AL321,'8-Intensitäten Heatmap'!$A$5:$L$232,$AO$3,FALSE))&amp;REPT($AP321,VLOOKUP(AL321,'8-Intensitäten Heatmap'!$A$5:$L$232,$AP$3,FALSE))&amp;REPT($AQ321,VLOOKUP(AL321,'8-Intensitäten Heatmap'!$A$5:$L$232,$AQ$3,FALSE))&amp;REPT($AR321,VLOOKUP(AL321,'8-Intensitäten Heatmap'!$A$5:$L$232,$AR$3,FALSE))&amp;REPT($AS321,VLOOKUP(AL321,'8-Intensitäten Heatmap'!$A$5:$L$232,$AS$3,FALSE))&amp;REPT($AT321,VLOOKUP(AL321,'8-Intensitäten Heatmap'!$A$5:$L$232,$AT$3,FALSE))&amp;REPT($AU321,VLOOKUP(AL321,'8-Intensitäten Heatmap'!$A$5:$L$232,$AU$3,FALSE))&amp;REPT($AV321,VLOOKUP(AL321,'8-Intensitäten Heatmap'!$A$5:$L$232,$AV$3,FALSE))&amp;REPT($AW321,VLOOKUP(AL321,'8-Intensitäten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[8,2511905,50,0168601] } },{ "type": "Feature", "geometry": { "type": "Point", "coordinates": [8,2527905,50,0158601] } },{ "type": "Feature", "geometry": { "type": "Point", "coordinates": [8,2527905,50,0158601] } },{ "type": "Feature", "geometry": { "type": "Point", "coordinates": [8,2527905,50,0158601] } },</v>
      </c>
      <c r="BF321" s="6" t="str">
        <f>REPT($AO321,VLOOKUP(AM321,'8-Intensitäten Heatmap'!$A$5:$L$232,$AO$3,FALSE))&amp;REPT($AP321,VLOOKUP(AM321,'8-Intensitäten Heatmap'!$A$5:$L$232,$AP$3,FALSE))&amp;REPT($AQ321,VLOOKUP(AM321,'8-Intensitäten Heatmap'!$A$5:$L$232,$AQ$3,FALSE))&amp;REPT($AR321,VLOOKUP(AM321,'8-Intensitäten Heatmap'!$A$5:$L$232,$AR$3,FALSE))&amp;REPT($AS321,VLOOKUP(AM321,'8-Intensitäten Heatmap'!$A$5:$L$232,$AS$3,FALSE))&amp;REPT($AT321,VLOOKUP(AM321,'8-Intensitäten Heatmap'!$A$5:$L$232,$AT$3,FALSE))&amp;REPT($AU321,VLOOKUP(AM321,'8-Intensitäten Heatmap'!$A$5:$L$232,$AU$3,FALSE))&amp;REPT($AV321,VLOOKUP(AM321,'8-Intensitäten Heatmap'!$A$5:$L$232,$AV$3,FALSE))&amp;REPT($AW321,VLOOKUP(AM321,'8-Intensitäten Heatmap'!$A$5:$L$232,$AW$3,FALSE))</f>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[8,2527905,50,0163601] } },{ "type": "Feature", "geometry": { "type": "Point", "coordinates": [8,2527905,50,0163601] } },{ "type": "Feature", "geometry": { "type": "Point", "coordinates": [8,2527905,50,0163601] } },{ "type": "Feature", "geometry": { "type": "Point", "coordinates": [8,2527905,50,0163601] } },{ "type": "Feature", "geometry": { "type": "Point", "coordinates": [8,2519905,50,0168601] } },{ "type": "Feature", "geometry": { "type": "Point", "coordinates": [8,2519905,50,0168601] } },{ "type": "Feature", "geometry": { "type": "Point", "coordinates": [8,2519905,50,0168601] } },{ "type": "Feature", "geometry": { "type": "Point", "coordinates": [8,2519905,50,0158601] } },{ "type": "Feature", "geometry": { "type": "Point", "coordinates": [8,2519905,50,0158601] } },{ "type": "Feature", "geometry": { "type": "Point", "coordinates": [8,2519905,50,0158601] } },{ "type": "Feature", "geometry": { "type": "Point", "coordinates": [8,2511905,50,0163601] } },{ "type": "Feature", "geometry": { "type": "Point", "coordinates": [8,2511905,50,0163601] } },{ "type": "Feature", "geometry": { "type": "Point", "coordinates": [8,2511905,50,0163601] } },{ "type": "Feature", "geometry": { "type": "Point", "coordinates": [8,2511905,50,0158601] } },{ "type": "Feature", "geometry": { "type": "Point", "coordinates": [8,2511905,50,0158601] } },{ "type": "Feature", "geometry": { "type": "Point", "coordinates": [8,2511905,50,0158601] } },{ "type": "Feature", "geometry": { "type": "Point", "coordinates": [8,2527905,50,0168601] } },{ "type": "Feature", "geometry": { "type": "Point", "coordinates": [8,2527905,50,0168601] } },{ "type": "Feature", "geometry": { "type": "Point", "coordinates": [8,2527905,50,0168601] } },{ "type": "Feature", "geometry": { "type": "Point", "coordinates": [8,2511905,50,0168601] } },{ "type": "Feature", "geometry": { "type": "Point", "coordinates": [8,2511905,50,0168601] } },{ "type": "Feature", "geometry": { "type": "Point", "coordinates": [8,2511905,50,0168601] } },{ "type": "Feature", "geometry": { "type": "Point", "coordinates": [8,2527905,50,0158601] } },{ "type": "Feature", "geometry": { "type": "Point", "coordinates": [8,2527905,50,0158601] } },{ "type": "Feature", "geometry": { "type": "Point", "coordinates": [8,2527905,50,0158601] } },</v>
      </c>
      <c r="BG321" s="6" t="s">
        <v>753</v>
      </c>
      <c r="BH321" s="6" t="str">
        <f t="shared" si="121"/>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I321" s="6" t="str">
        <f t="shared" si="122"/>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J321" s="6" t="str">
        <f t="shared" si="123"/>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K321" s="6" t="str">
        <f t="shared" si="124"/>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L321" s="6" t="str">
        <f t="shared" si="125"/>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M321" s="6" t="str">
        <f t="shared" si="126"/>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N321" s="6" t="str">
        <f t="shared" si="127"/>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O321" s="6" t="str">
        <f t="shared" si="128"/>
        <v>{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 "type": "Feature", "geometry": { "type": "Point", "coordinates": [8,2519905,50,0163601] } },</v>
      </c>
      <c r="BP321" s="6" t="s">
        <v>3381</v>
      </c>
    </row>
    <row r="322" spans="1:68" s="6" customFormat="1" x14ac:dyDescent="0.3">
      <c r="A322" s="18" t="str">
        <f>Table1[[#This Row],[Name]]</f>
        <v>Mainzer Verkehrsgesellschaft MVG</v>
      </c>
      <c r="B322" s="362">
        <v>8.2516034999999999</v>
      </c>
      <c r="C322" s="362">
        <v>50.015043800000001</v>
      </c>
      <c r="D322" s="18" t="str">
        <f>Table1[[#This Row],[Standortkategorie]]</f>
        <v>Busdepot</v>
      </c>
      <c r="E322" s="18" t="str">
        <f>IF(Table1[[#This Row],[Zusatzinformation]]=0,"",Table1[[#This Row],[Zusatzinformation]])</f>
        <v/>
      </c>
      <c r="F322" s="47">
        <f>IF($D322&lt;&gt;"Busdepot",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22" s="47">
        <f>IF($D322&lt;&gt;"Busdepot",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22" s="47">
        <f>(Table1[[#This Row],[Lieferfahrzeuge]]*'1-Konfiguration'!$D$16+(MAX(Table1[[#This Row],[Lieferfahrzeuge]]*'1-Konfiguration'!$D$16,Table1[[#This Row],[Lieferfahrzeugtore]]*'1-Konfiguration'!$D$14)))/2</f>
        <v>0</v>
      </c>
      <c r="I322" s="47">
        <f>Table1[[#This Row],[Müllfahrzeuge]]</f>
        <v>0</v>
      </c>
      <c r="J322" s="47">
        <f>Table1[[#This Row],[Betonmischfahrzeuge]]</f>
        <v>0</v>
      </c>
      <c r="K322" s="47">
        <f>(Table1[[#This Row],[Schiffe]]*'1-Konfiguration'!$D$16+(MAX(Table1[[#This Row],[Schiffe]]*'1-Konfiguration'!$D$16,Table1[[#This Row],[Anleger]]*'1-Konfiguration'!$D$14)))/2</f>
        <v>0</v>
      </c>
      <c r="L322" s="47">
        <f>IF($D322="Busdepot",IFERROR(Table1[[#This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3.4000000000000004</v>
      </c>
      <c r="M322" s="47">
        <f>IF($D322="Busdepot",IFERROR(Table1[[#This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5.0999999999999996</v>
      </c>
      <c r="N322" s="81">
        <f>VLOOKUP($F$7,'1-Konfiguration'!$D$24:$G$28,4,FALSE) * (VLOOKUP('5-Standortanalyse (Berechnung)'!$F$7,'1-Konfiguration'!$D$24:$F$28,2,FALSE)/100)*VLOOKUP('5-Standortanalyse (Berechnung)'!$F$7,'1-Konfiguration'!$D$24:$F$28,3,FALSE)*$F322</f>
        <v>0</v>
      </c>
      <c r="O322" s="81">
        <f>VLOOKUP($G$7,'1-Konfiguration'!$D$24:$G$28,4,FALSE) * (VLOOKUP('5-Standortanalyse (Berechnung)'!$G$7,'1-Konfiguration'!$D$24:$F$28,2,FALSE)/100)*VLOOKUP('5-Standortanalyse (Berechnung)'!$G$7,'1-Konfiguration'!$D$24:$F$28,3,FALSE)*$G322</f>
        <v>0</v>
      </c>
      <c r="P322" s="81">
        <f>VLOOKUP($H$7,'1-Konfiguration'!$D$24:$G$28,4,FALSE) * (VLOOKUP('5-Standortanalyse (Berechnung)'!$H$7,'1-Konfiguration'!$D$24:$F$28,2,FALSE)/100)*VLOOKUP('5-Standortanalyse (Berechnung)'!$H$7,'1-Konfiguration'!$D$24:$F$28,3,FALSE)*$H322</f>
        <v>0</v>
      </c>
      <c r="Q322" s="81">
        <f>VLOOKUP($I$7,'1-Konfiguration'!$D$24:$G$33,4,FALSE) * (VLOOKUP('5-Standortanalyse (Berechnung)'!$I$7,'1-Konfiguration'!$D$24:$F$33,2,FALSE)/100)*VLOOKUP('5-Standortanalyse (Berechnung)'!$I$7,'1-Konfiguration'!$D$24:$F$33,3,FALSE)*$I322</f>
        <v>0</v>
      </c>
      <c r="R322" s="81">
        <f>VLOOKUP($J$7,'1-Konfiguration'!$D$24:$G$33,4,FALSE) * (VLOOKUP('5-Standortanalyse (Berechnung)'!$J$7,'1-Konfiguration'!$D$24:$F$33,2,FALSE)/100)*VLOOKUP('5-Standortanalyse (Berechnung)'!$J$7,'1-Konfiguration'!$D$24:$F$33,3,FALSE)*$J322</f>
        <v>0</v>
      </c>
      <c r="S322" s="81">
        <f>VLOOKUP($K$7,'1-Konfiguration'!$D$24:$G$33,4,FALSE) * (VLOOKUP('5-Standortanalyse (Berechnung)'!$K$7,'1-Konfiguration'!$D$24:$F$33,2,FALSE)/100)*VLOOKUP('5-Standortanalyse (Berechnung)'!$K$7,'1-Konfiguration'!$D$24:$F$33,3,FALSE)*$K322</f>
        <v>0</v>
      </c>
      <c r="T322" s="81">
        <f>VLOOKUP($L$7,'1-Konfiguration'!$D$24:$G$28,4,FALSE) * (VLOOKUP('5-Standortanalyse (Berechnung)'!$L$7,'1-Konfiguration'!$D$24:$F$28,2,FALSE)/100)*VLOOKUP('5-Standortanalyse (Berechnung)'!$L$7,'1-Konfiguration'!$D$24:$F$28,3,FALSE)*$L322</f>
        <v>24654.420000000002</v>
      </c>
      <c r="U322" s="81">
        <f>VLOOKUP($M$7,'1-Konfiguration'!$D$24:$G$28,4,FALSE) * (VLOOKUP('5-Standortanalyse (Berechnung)'!$M$7,'1-Konfiguration'!$D$24:$F$28,2,FALSE)/100)*VLOOKUP('5-Standortanalyse (Berechnung)'!$M$7,'1-Konfiguration'!$D$24:$F$28,3,FALSE)*$M322</f>
        <v>28274.400000000001</v>
      </c>
      <c r="V322" s="81">
        <f>MMULT($N322:$P322,'1-Konfiguration'!G$54:G$56)+MMULT($Q322:$R322,'1-Konfiguration'!G$59:G$60)+MMULT($T322:$U322,'1-Konfiguration'!G$57:G$58)+($S322*'1-Konfiguration'!G$63)</f>
        <v>2014.8823765702568</v>
      </c>
      <c r="W322" s="81">
        <f>MMULT($N322:$P322,'1-Konfiguration'!H$54:H$56)+MMULT($Q322:$R322,'1-Konfiguration'!H$59:H$60)+MMULT($T322:$U322,'1-Konfiguration'!H$57:H$58)+($S322*'1-Konfiguration'!H$63)</f>
        <v>4374.2667292394635</v>
      </c>
      <c r="X322" s="81">
        <f>MMULT($N322:$P322,'1-Konfiguration'!I$54:I$56)+MMULT($Q322:$R322,'1-Konfiguration'!I$59:I$60)+MMULT($T322:$U322,'1-Konfiguration'!I$57:I$58)+($S322*'1-Konfiguration'!I$63)</f>
        <v>8448.9413623527325</v>
      </c>
      <c r="Y322" s="81">
        <f>MMULT($N322:$P322,'1-Konfiguration'!J$54:J$56)+MMULT($Q322:$R322,'1-Konfiguration'!J$59:J$60)+MMULT($T322:$U322,'1-Konfiguration'!J$57:J$58)+($S322*'1-Konfiguration'!J$63)</f>
        <v>12519.616326742489</v>
      </c>
      <c r="Z322" s="81">
        <f>MMULT($N322:$P322,'1-Konfiguration'!K$54:K$56)+MMULT($Q322:$R322,'1-Konfiguration'!K$59:K$60)+MMULT($T322:$U322,'1-Konfiguration'!K$57:K$58)+($S322*'1-Konfiguration'!K$63)</f>
        <v>3022.3235648553859</v>
      </c>
      <c r="AA322" s="81">
        <f>MMULT($N322:$P322,'1-Konfiguration'!L$54:L$56)+MMULT($Q322:$R322,'1-Konfiguration'!L$59:L$60)+MMULT($T322:$U322,'1-Konfiguration'!L$57:L$58)+($S322*'1-Konfiguration'!L$63)</f>
        <v>6292.0681902688011</v>
      </c>
      <c r="AB322" s="81">
        <f>MMULT($N322:$P322,'1-Konfiguration'!M$54:M$56)+MMULT($Q322:$R322,'1-Konfiguration'!M$59:M$60)+MMULT($T322:$U322,'1-Konfiguration'!M$57:M$58)+($S322*'1-Konfiguration'!M$63)</f>
        <v>13303.608307588096</v>
      </c>
      <c r="AC322" s="81">
        <f>MMULT($N322:$P322,'1-Konfiguration'!N$54:N$56)+MMULT($Q322:$R322,'1-Konfiguration'!N$59:N$60)+MMULT($T322:$U322,'1-Konfiguration'!N$57:N$58)+($S322*'1-Konfiguration'!N$63)</f>
        <v>17859.264220047793</v>
      </c>
      <c r="AF322" s="6">
        <f t="shared" si="112"/>
        <v>13</v>
      </c>
      <c r="AG322" s="6">
        <f t="shared" si="113"/>
        <v>17</v>
      </c>
      <c r="AH322" s="6">
        <f t="shared" si="114"/>
        <v>17</v>
      </c>
      <c r="AI322" s="6">
        <f t="shared" si="115"/>
        <v>17</v>
      </c>
      <c r="AJ322" s="6">
        <f t="shared" si="116"/>
        <v>24</v>
      </c>
      <c r="AK322" s="6">
        <f t="shared" si="117"/>
        <v>25</v>
      </c>
      <c r="AL322" s="6">
        <f t="shared" si="118"/>
        <v>27</v>
      </c>
      <c r="AM322" s="6">
        <f t="shared" si="119"/>
        <v>24</v>
      </c>
      <c r="AO322" s="5" t="str">
        <f t="shared" si="120"/>
        <v>{ "type": "Feature", "geometry": { "type": "Point", "coordinates": [8,2516035,50,0150438] } },</v>
      </c>
      <c r="AP322" s="5" t="str">
        <f t="shared" si="104"/>
        <v>{ "type": "Feature", "geometry": { "type": "Point", "coordinates": [8,2524035,50,0150438] } },</v>
      </c>
      <c r="AQ322" s="5" t="str">
        <f t="shared" si="105"/>
        <v>{ "type": "Feature", "geometry": { "type": "Point", "coordinates": [8,2516035,50,0155438] } },</v>
      </c>
      <c r="AR322" s="5" t="str">
        <f t="shared" si="106"/>
        <v>{ "type": "Feature", "geometry": { "type": "Point", "coordinates": [8,2516035,50,0145438] } },</v>
      </c>
      <c r="AS322" s="5" t="str">
        <f t="shared" si="107"/>
        <v>{ "type": "Feature", "geometry": { "type": "Point", "coordinates": [8,2508035,50,0150438] } },</v>
      </c>
      <c r="AT322" s="5" t="str">
        <f t="shared" si="108"/>
        <v>{ "type": "Feature", "geometry": { "type": "Point", "coordinates": [8,2508035,50,0145438] } },</v>
      </c>
      <c r="AU322" s="5" t="str">
        <f t="shared" si="109"/>
        <v>{ "type": "Feature", "geometry": { "type": "Point", "coordinates": [8,2524035,50,0155438] } },</v>
      </c>
      <c r="AV322" s="5" t="str">
        <f t="shared" si="110"/>
        <v>{ "type": "Feature", "geometry": { "type": "Point", "coordinates": [8,2508035,50,0155438] } },</v>
      </c>
      <c r="AW322" s="5" t="str">
        <f t="shared" si="111"/>
        <v>{ "type": "Feature", "geometry": { "type": "Point", "coordinates": [8,2524035,50,0145438] } },</v>
      </c>
      <c r="AX322" s="5" t="s">
        <v>753</v>
      </c>
      <c r="AY322" s="6" t="str">
        <f>REPT($AO322,VLOOKUP(AF322,'8-Intensitäten Heatmap'!$A$5:$L$232,$AO$3,FALSE))&amp;REPT($AP322,VLOOKUP(AF322,'8-Intensitäten Heatmap'!$A$5:$L$232,$AP$3,FALSE))&amp;REPT($AQ322,VLOOKUP(AF322,'8-Intensitäten Heatmap'!$A$5:$L$232,$AQ$3,FALSE))&amp;REPT($AR322,VLOOKUP(AF322,'8-Intensitäten Heatmap'!$A$5:$L$232,$AR$3,FALSE))&amp;REPT($AS322,VLOOKUP(AF322,'8-Intensitäten Heatmap'!$A$5:$L$232,$AS$3,FALSE))&amp;REPT($AT322,VLOOKUP(AF322,'8-Intensitäten Heatmap'!$A$5:$L$232,$AT$3,FALSE))&amp;REPT($AU322,VLOOKUP(AF322,'8-Intensitäten Heatmap'!$A$5:$L$232,$AU$3,FALSE))&amp;REPT($AV322,VLOOKUP(AF322,'8-Intensitäten Heatmap'!$A$5:$L$232,$AV$3,FALSE))&amp;REPT($AW322,VLOOKUP(AF322,'8-Intensitäten Heatmap'!$A$5:$L$232,$AW$3,FALSE))</f>
        <v>{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[8,2508035,50,0150438] } },{ "type": "Feature", "geometry": { "type": "Point", "coordinates": [8,2508035,50,0145438] } },{ "type": "Feature", "geometry": { "type": "Point", "coordinates": [8,2524035,50,0155438] } },{ "type": "Feature", "geometry": { "type": "Point", "coordinates": [8,2508035,50,0155438] } },{ "type": "Feature", "geometry": { "type": "Point", "coordinates": [8,2524035,50,0145438] } },</v>
      </c>
      <c r="AZ322" s="6" t="str">
        <f>REPT($AO322,VLOOKUP(AG322,'8-Intensitäten Heatmap'!$A$5:$L$232,$AO$3,FALSE))&amp;REPT($AP322,VLOOKUP(AG322,'8-Intensitäten Heatmap'!$A$5:$L$232,$AP$3,FALSE))&amp;REPT($AQ322,VLOOKUP(AG322,'8-Intensitäten Heatmap'!$A$5:$L$232,$AQ$3,FALSE))&amp;REPT($AR322,VLOOKUP(AG322,'8-Intensitäten Heatmap'!$A$5:$L$232,$AR$3,FALSE))&amp;REPT($AS322,VLOOKUP(AG322,'8-Intensitäten Heatmap'!$A$5:$L$232,$AS$3,FALSE))&amp;REPT($AT322,VLOOKUP(AG322,'8-Intensitäten Heatmap'!$A$5:$L$232,$AT$3,FALSE))&amp;REPT($AU322,VLOOKUP(AG322,'8-Intensitäten Heatmap'!$A$5:$L$232,$AU$3,FALSE))&amp;REPT($AV322,VLOOKUP(AG322,'8-Intensitäten Heatmap'!$A$5:$L$232,$AV$3,FALSE))&amp;REPT($AW322,VLOOKUP(AG322,'8-Intensitäten Heatmap'!$A$5:$L$232,$AW$3,FALSE))</f>
        <v>{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[8,2524035,50,0145438] } },</v>
      </c>
      <c r="BA322" s="6" t="str">
        <f>REPT($AO322,VLOOKUP(AH322,'8-Intensitäten Heatmap'!$A$5:$L$232,$AO$3,FALSE))&amp;REPT($AP322,VLOOKUP(AH322,'8-Intensitäten Heatmap'!$A$5:$L$232,$AP$3,FALSE))&amp;REPT($AQ322,VLOOKUP(AH322,'8-Intensitäten Heatmap'!$A$5:$L$232,$AQ$3,FALSE))&amp;REPT($AR322,VLOOKUP(AH322,'8-Intensitäten Heatmap'!$A$5:$L$232,$AR$3,FALSE))&amp;REPT($AS322,VLOOKUP(AH322,'8-Intensitäten Heatmap'!$A$5:$L$232,$AS$3,FALSE))&amp;REPT($AT322,VLOOKUP(AH322,'8-Intensitäten Heatmap'!$A$5:$L$232,$AT$3,FALSE))&amp;REPT($AU322,VLOOKUP(AH322,'8-Intensitäten Heatmap'!$A$5:$L$232,$AU$3,FALSE))&amp;REPT($AV322,VLOOKUP(AH322,'8-Intensitäten Heatmap'!$A$5:$L$232,$AV$3,FALSE))&amp;REPT($AW322,VLOOKUP(AH322,'8-Intensitäten Heatmap'!$A$5:$L$232,$AW$3,FALSE))</f>
        <v>{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[8,2524035,50,0145438] } },</v>
      </c>
      <c r="BB322" s="6" t="str">
        <f>REPT($AO322,VLOOKUP(AI322,'8-Intensitäten Heatmap'!$A$5:$L$232,$AO$3,FALSE))&amp;REPT($AP322,VLOOKUP(AI322,'8-Intensitäten Heatmap'!$A$5:$L$232,$AP$3,FALSE))&amp;REPT($AQ322,VLOOKUP(AI322,'8-Intensitäten Heatmap'!$A$5:$L$232,$AQ$3,FALSE))&amp;REPT($AR322,VLOOKUP(AI322,'8-Intensitäten Heatmap'!$A$5:$L$232,$AR$3,FALSE))&amp;REPT($AS322,VLOOKUP(AI322,'8-Intensitäten Heatmap'!$A$5:$L$232,$AS$3,FALSE))&amp;REPT($AT322,VLOOKUP(AI322,'8-Intensitäten Heatmap'!$A$5:$L$232,$AT$3,FALSE))&amp;REPT($AU322,VLOOKUP(AI322,'8-Intensitäten Heatmap'!$A$5:$L$232,$AU$3,FALSE))&amp;REPT($AV322,VLOOKUP(AI322,'8-Intensitäten Heatmap'!$A$5:$L$232,$AV$3,FALSE))&amp;REPT($AW322,VLOOKUP(AI322,'8-Intensitäten Heatmap'!$A$5:$L$232,$AW$3,FALSE))</f>
        <v>{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[8,2524035,50,0145438] } },</v>
      </c>
      <c r="BC322" s="6" t="str">
        <f>REPT($AO322,VLOOKUP(AJ322,'8-Intensitäten Heatmap'!$A$5:$L$232,$AO$3,FALSE))&amp;REPT($AP322,VLOOKUP(AJ322,'8-Intensitäten Heatmap'!$A$5:$L$232,$AP$3,FALSE))&amp;REPT($AQ322,VLOOKUP(AJ322,'8-Intensitäten Heatmap'!$A$5:$L$232,$AQ$3,FALSE))&amp;REPT($AR322,VLOOKUP(AJ322,'8-Intensitäten Heatmap'!$A$5:$L$232,$AR$3,FALSE))&amp;REPT($AS322,VLOOKUP(AJ322,'8-Intensitäten Heatmap'!$A$5:$L$232,$AS$3,FALSE))&amp;REPT($AT322,VLOOKUP(AJ322,'8-Intensitäten Heatmap'!$A$5:$L$232,$AT$3,FALSE))&amp;REPT($AU322,VLOOKUP(AJ322,'8-Intensitäten Heatmap'!$A$5:$L$232,$AU$3,FALSE))&amp;REPT($AV322,VLOOKUP(AJ322,'8-Intensitäten Heatmap'!$A$5:$L$232,$AV$3,FALSE))&amp;REPT($AW322,VLOOKUP(AJ322,'8-Intensitäten Heatmap'!$A$5:$L$232,$AW$3,FALSE))</f>
        <v>{ "type": "Feature", "geometry": { "type": "Point", "coordinates": [8,2516035,50,0150438] } },{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[8,2524035,50,0145438] } },{ "type": "Feature", "geometry": { "type": "Point", "coordinates": [8,2524035,50,0145438] } },</v>
      </c>
      <c r="BD322" s="6" t="str">
        <f>REPT($AO322,VLOOKUP(AK322,'8-Intensitäten Heatmap'!$A$5:$L$232,$AO$3,FALSE))&amp;REPT($AP322,VLOOKUP(AK322,'8-Intensitäten Heatmap'!$A$5:$L$232,$AP$3,FALSE))&amp;REPT($AQ322,VLOOKUP(AK322,'8-Intensitäten Heatmap'!$A$5:$L$232,$AQ$3,FALSE))&amp;REPT($AR322,VLOOKUP(AK322,'8-Intensitäten Heatmap'!$A$5:$L$232,$AR$3,FALSE))&amp;REPT($AS322,VLOOKUP(AK322,'8-Intensitäten Heatmap'!$A$5:$L$232,$AS$3,FALSE))&amp;REPT($AT322,VLOOKUP(AK322,'8-Intensitäten Heatmap'!$A$5:$L$232,$AT$3,FALSE))&amp;REPT($AU322,VLOOKUP(AK322,'8-Intensitäten Heatmap'!$A$5:$L$232,$AU$3,FALSE))&amp;REPT($AV322,VLOOKUP(AK322,'8-Intensitäten Heatmap'!$A$5:$L$232,$AV$3,FALSE))&amp;REPT($AW322,VLOOKUP(AK322,'8-Intensitäten Heatmap'!$A$5:$L$232,$AW$3,FALSE))</f>
        <v>{ "type": "Feature", "geometry": { "type": "Point", "coordinates": [8,2516035,50,0150438] } },{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[8,2524035,50,0145438] } },{ "type": "Feature", "geometry": { "type": "Point", "coordinates": [8,2524035,50,0145438] } },</v>
      </c>
      <c r="BE322" s="6" t="str">
        <f>REPT($AO322,VLOOKUP(AL322,'8-Intensitäten Heatmap'!$A$5:$L$232,$AO$3,FALSE))&amp;REPT($AP322,VLOOKUP(AL322,'8-Intensitäten Heatmap'!$A$5:$L$232,$AP$3,FALSE))&amp;REPT($AQ322,VLOOKUP(AL322,'8-Intensitäten Heatmap'!$A$5:$L$232,$AQ$3,FALSE))&amp;REPT($AR322,VLOOKUP(AL322,'8-Intensitäten Heatmap'!$A$5:$L$232,$AR$3,FALSE))&amp;REPT($AS322,VLOOKUP(AL322,'8-Intensitäten Heatmap'!$A$5:$L$232,$AS$3,FALSE))&amp;REPT($AT322,VLOOKUP(AL322,'8-Intensitäten Heatmap'!$A$5:$L$232,$AT$3,FALSE))&amp;REPT($AU322,VLOOKUP(AL322,'8-Intensitäten Heatmap'!$A$5:$L$232,$AU$3,FALSE))&amp;REPT($AV322,VLOOKUP(AL322,'8-Intensitäten Heatmap'!$A$5:$L$232,$AV$3,FALSE))&amp;REPT($AW322,VLOOKUP(AL322,'8-Intensitäten Heatmap'!$A$5:$L$232,$AW$3,FALSE))</f>
        <v>{ "type": "Feature", "geometry": { "type": "Point", "coordinates": [8,2516035,50,0150438] } },{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[8,2508035,50,0155438] } },{ "type": "Feature", "geometry": { "type": "Point", "coordinates": [8,2524035,50,0145438] } },{ "type": "Feature", "geometry": { "type": "Point", "coordinates": [8,2524035,50,0145438] } },{ "type": "Feature", "geometry": { "type": "Point", "coordinates": [8,2524035,50,0145438] } },</v>
      </c>
      <c r="BF322" s="6" t="str">
        <f>REPT($AO322,VLOOKUP(AM322,'8-Intensitäten Heatmap'!$A$5:$L$232,$AO$3,FALSE))&amp;REPT($AP322,VLOOKUP(AM322,'8-Intensitäten Heatmap'!$A$5:$L$232,$AP$3,FALSE))&amp;REPT($AQ322,VLOOKUP(AM322,'8-Intensitäten Heatmap'!$A$5:$L$232,$AQ$3,FALSE))&amp;REPT($AR322,VLOOKUP(AM322,'8-Intensitäten Heatmap'!$A$5:$L$232,$AR$3,FALSE))&amp;REPT($AS322,VLOOKUP(AM322,'8-Intensitäten Heatmap'!$A$5:$L$232,$AS$3,FALSE))&amp;REPT($AT322,VLOOKUP(AM322,'8-Intensitäten Heatmap'!$A$5:$L$232,$AT$3,FALSE))&amp;REPT($AU322,VLOOKUP(AM322,'8-Intensitäten Heatmap'!$A$5:$L$232,$AU$3,FALSE))&amp;REPT($AV322,VLOOKUP(AM322,'8-Intensitäten Heatmap'!$A$5:$L$232,$AV$3,FALSE))&amp;REPT($AW322,VLOOKUP(AM322,'8-Intensitäten Heatmap'!$A$5:$L$232,$AW$3,FALSE))</f>
        <v>{ "type": "Feature", "geometry": { "type": "Point", "coordinates": [8,2516035,50,0150438] } },{ "type": "Feature", "geometry": { "type": "Point", "coordinates": [8,2516035,50,0150438] } },{ "type": "Feature", "geometry": { "type": "Point", "coordinates": [8,2516035,50,0150438] } },{ "type": "Feature", "geometry": { "type": "Point", "coordinates": [8,2524035,50,0150438] } },{ "type": "Feature", "geometry": { "type": "Point", "coordinates": [8,2524035,50,0150438] } },{ "type": "Feature", "geometry": { "type": "Point", "coordinates": [8,2524035,50,0150438] } },{ "type": "Feature", "geometry": { "type": "Point", "coordinates": [8,2516035,50,0155438] } },{ "type": "Feature", "geometry": { "type": "Point", "coordinates": [8,2516035,50,0155438] } },{ "type": "Feature", "geometry": { "type": "Point", "coordinates": [8,2516035,50,0155438] } },{ "type": "Feature", "geometry": { "type": "Point", "coordinates": [8,2516035,50,0145438] } },{ "type": "Feature", "geometry": { "type": "Point", "coordinates": [8,2516035,50,0145438] } },{ "type": "Feature", "geometry": { "type": "Point", "coordinates": [8,2516035,50,0145438] } },{ "type": "Feature", "geometry": { "type": "Point", "coordinates": [8,2508035,50,0150438] } },{ "type": "Feature", "geometry": { "type": "Point", "coordinates": [8,2508035,50,0150438] } },{ "type": "Feature", "geometry": { "type": "Point", "coordinates": [8,2508035,50,0150438] } },{ "type": "Feature", "geometry": { "type": "Point", "coordinates": [8,2508035,50,0145438] } },{ "type": "Feature", "geometry": { "type": "Point", "coordinates": [8,2508035,50,0145438] } },{ "type": "Feature", "geometry": { "type": "Point", "coordinates": [8,2508035,50,0145438] } },{ "type": "Feature", "geometry": { "type": "Point", "coordinates": [8,2524035,50,0155438] } },{ "type": "Feature", "geometry": { "type": "Point", "coordinates": [8,2524035,50,0155438] } },{ "type": "Feature", "geometry": { "type": "Point", "coordinates": [8,2508035,50,0155438] } },{ "type": "Feature", "geometry": { "type": "Point", "coordinates": [8,2508035,50,0155438] } },{ "type": "Feature", "geometry": { "type": "Point", "coordinates": [8,2524035,50,0145438] } },{ "type": "Feature", "geometry": { "type": "Point", "coordinates": [8,2524035,50,0145438] } },</v>
      </c>
      <c r="BG322" s="6" t="s">
        <v>753</v>
      </c>
      <c r="BH322" s="6" t="str">
        <f t="shared" si="121"/>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I322" s="6" t="str">
        <f t="shared" si="122"/>
        <v>{ "type": "Feature", "geometry": { "type": "Point", "coordinates": [8,2516035,50,0150438] } },{ "type": "Feature", "geometry": { "type": "Point", "coordinates": [8,2516035,50,0150438] } },{ "type": "Feature", "geometry": { "type": "Point", "coordinates": [8,2516035,50,0150438] } },{ "type": "Feature", "geometry": { "type": "Point", "coordinates": [8,2516035,50,0150438] } },</v>
      </c>
      <c r="BJ322" s="6" t="str">
        <f t="shared" si="123"/>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K322" s="6" t="str">
        <f t="shared" si="124"/>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L322" s="6" t="str">
        <f t="shared" si="125"/>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M322" s="6" t="str">
        <f t="shared" si="126"/>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N322" s="6" t="str">
        <f t="shared" si="127"/>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O322" s="6" t="str">
        <f t="shared" si="128"/>
        <v>{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 "type": "Feature", "geometry": { "type": "Point", "coordinates": [8,2516035,50,0150438] } },</v>
      </c>
      <c r="BP322" s="6" t="s">
        <v>3381</v>
      </c>
    </row>
    <row r="323" spans="1:68" s="6" customFormat="1" x14ac:dyDescent="0.3">
      <c r="A323" s="18" t="str">
        <f>Table1[[#This Row],[Name]]</f>
        <v>Matthes GmbH</v>
      </c>
      <c r="B323" s="362">
        <v>8.8618400000000008</v>
      </c>
      <c r="C323" s="362">
        <v>50.1327158</v>
      </c>
      <c r="D323" s="18" t="str">
        <f>Table1[[#This Row],[Standortkategorie]]</f>
        <v>Verteilzentrum</v>
      </c>
      <c r="E323" s="18" t="str">
        <f>IF(Table1[[#This Row],[Zusatzinformation]]=0,"",Table1[[#This Row],[Zusatzinformation]])</f>
        <v/>
      </c>
      <c r="F323" s="47">
        <f>IF($D323&lt;&gt;"Busdepot",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23" s="47">
        <f>IF($D323&lt;&gt;"Busdepot",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23" s="47">
        <f>(Table1[[#This Row],[Lieferfahrzeuge]]*'1-Konfiguration'!$D$16+(MAX(Table1[[#This Row],[Lieferfahrzeuge]]*'1-Konfiguration'!$D$16,Table1[[#This Row],[Lieferfahrzeugtore]]*'1-Konfiguration'!$D$14)))/2</f>
        <v>1</v>
      </c>
      <c r="I323" s="47">
        <f>Table1[[#This Row],[Müllfahrzeuge]]</f>
        <v>0</v>
      </c>
      <c r="J323" s="47">
        <f>Table1[[#This Row],[Betonmischfahrzeuge]]</f>
        <v>0</v>
      </c>
      <c r="K323" s="47">
        <f>(Table1[[#This Row],[Schiffe]]*'1-Konfiguration'!$D$16+(MAX(Table1[[#This Row],[Schiffe]]*'1-Konfiguration'!$D$16,Table1[[#This Row],[Anleger]]*'1-Konfiguration'!$D$14)))/2</f>
        <v>0</v>
      </c>
      <c r="L323" s="47">
        <f>IF($D323="Busdepot",IFERROR(Table1[[#This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3" s="47">
        <f>IF($D323="Busdepot",IFERROR(Table1[[#This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3" s="81">
        <f>VLOOKUP($F$7,'1-Konfiguration'!$D$24:$G$28,4,FALSE) * (VLOOKUP('5-Standortanalyse (Berechnung)'!$F$7,'1-Konfiguration'!$D$24:$F$28,2,FALSE)/100)*VLOOKUP('5-Standortanalyse (Berechnung)'!$F$7,'1-Konfiguration'!$D$24:$F$28,3,FALSE)*$F323</f>
        <v>0</v>
      </c>
      <c r="O323" s="81">
        <f>VLOOKUP($G$7,'1-Konfiguration'!$D$24:$G$28,4,FALSE) * (VLOOKUP('5-Standortanalyse (Berechnung)'!$G$7,'1-Konfiguration'!$D$24:$F$28,2,FALSE)/100)*VLOOKUP('5-Standortanalyse (Berechnung)'!$G$7,'1-Konfiguration'!$D$24:$F$28,3,FALSE)*$G323</f>
        <v>6138.4</v>
      </c>
      <c r="P323" s="81">
        <f>VLOOKUP($H$7,'1-Konfiguration'!$D$24:$G$28,4,FALSE) * (VLOOKUP('5-Standortanalyse (Berechnung)'!$H$7,'1-Konfiguration'!$D$24:$F$28,2,FALSE)/100)*VLOOKUP('5-Standortanalyse (Berechnung)'!$H$7,'1-Konfiguration'!$D$24:$F$28,3,FALSE)*$H323</f>
        <v>114.375</v>
      </c>
      <c r="Q323" s="81">
        <f>VLOOKUP($I$7,'1-Konfiguration'!$D$24:$G$33,4,FALSE) * (VLOOKUP('5-Standortanalyse (Berechnung)'!$I$7,'1-Konfiguration'!$D$24:$F$33,2,FALSE)/100)*VLOOKUP('5-Standortanalyse (Berechnung)'!$I$7,'1-Konfiguration'!$D$24:$F$33,3,FALSE)*$I323</f>
        <v>0</v>
      </c>
      <c r="R323" s="81">
        <f>VLOOKUP($J$7,'1-Konfiguration'!$D$24:$G$33,4,FALSE) * (VLOOKUP('5-Standortanalyse (Berechnung)'!$J$7,'1-Konfiguration'!$D$24:$F$33,2,FALSE)/100)*VLOOKUP('5-Standortanalyse (Berechnung)'!$J$7,'1-Konfiguration'!$D$24:$F$33,3,FALSE)*$J323</f>
        <v>0</v>
      </c>
      <c r="S323" s="81">
        <f>VLOOKUP($K$7,'1-Konfiguration'!$D$24:$G$33,4,FALSE) * (VLOOKUP('5-Standortanalyse (Berechnung)'!$K$7,'1-Konfiguration'!$D$24:$F$33,2,FALSE)/100)*VLOOKUP('5-Standortanalyse (Berechnung)'!$K$7,'1-Konfiguration'!$D$24:$F$33,3,FALSE)*$K323</f>
        <v>0</v>
      </c>
      <c r="T323" s="81">
        <f>VLOOKUP($L$7,'1-Konfiguration'!$D$24:$G$28,4,FALSE) * (VLOOKUP('5-Standortanalyse (Berechnung)'!$L$7,'1-Konfiguration'!$D$24:$F$28,2,FALSE)/100)*VLOOKUP('5-Standortanalyse (Berechnung)'!$L$7,'1-Konfiguration'!$D$24:$F$28,3,FALSE)*$L323</f>
        <v>0</v>
      </c>
      <c r="U323" s="81">
        <f>VLOOKUP($M$7,'1-Konfiguration'!$D$24:$G$28,4,FALSE) * (VLOOKUP('5-Standortanalyse (Berechnung)'!$M$7,'1-Konfiguration'!$D$24:$F$28,2,FALSE)/100)*VLOOKUP('5-Standortanalyse (Berechnung)'!$M$7,'1-Konfiguration'!$D$24:$F$28,3,FALSE)*$M323</f>
        <v>0</v>
      </c>
      <c r="V323" s="81">
        <f>MMULT($N323:$P323,'1-Konfiguration'!G$54:G$56)+MMULT($Q323:$R323,'1-Konfiguration'!G$59:G$60)+MMULT($T323:$U323,'1-Konfiguration'!G$57:G$58)+($S323*'1-Konfiguration'!G$63)</f>
        <v>63.339162142120024</v>
      </c>
      <c r="W323" s="81">
        <f>MMULT($N323:$P323,'1-Konfiguration'!H$54:H$56)+MMULT($Q323:$R323,'1-Konfiguration'!H$59:H$60)+MMULT($T323:$U323,'1-Konfiguration'!H$57:H$58)+($S323*'1-Konfiguration'!H$63)</f>
        <v>387.63293658834556</v>
      </c>
      <c r="X323" s="81">
        <f>MMULT($N323:$P323,'1-Konfiguration'!I$54:I$56)+MMULT($Q323:$R323,'1-Konfiguration'!I$59:I$60)+MMULT($T323:$U323,'1-Konfiguration'!I$57:I$58)+($S323*'1-Konfiguration'!I$63)</f>
        <v>1043.214456266357</v>
      </c>
      <c r="Y323" s="81">
        <f>MMULT($N323:$P323,'1-Konfiguration'!J$54:J$56)+MMULT($Q323:$R323,'1-Konfiguration'!J$59:J$60)+MMULT($T323:$U323,'1-Konfiguration'!J$57:J$58)+($S323*'1-Konfiguration'!J$63)</f>
        <v>1722.8670939754916</v>
      </c>
      <c r="Z323" s="81">
        <f>MMULT($N323:$P323,'1-Konfiguration'!K$54:K$56)+MMULT($Q323:$R323,'1-Konfiguration'!K$59:K$60)+MMULT($T323:$U323,'1-Konfiguration'!K$57:K$58)+($S323*'1-Konfiguration'!K$63)</f>
        <v>158.7148083253912</v>
      </c>
      <c r="AA323" s="81">
        <f>MMULT($N323:$P323,'1-Konfiguration'!L$54:L$56)+MMULT($Q323:$R323,'1-Konfiguration'!L$59:L$60)+MMULT($T323:$U323,'1-Konfiguration'!L$57:L$58)+($S323*'1-Konfiguration'!L$63)</f>
        <v>497.70812755907184</v>
      </c>
      <c r="AB323" s="81">
        <f>MMULT($N323:$P323,'1-Konfiguration'!M$54:M$56)+MMULT($Q323:$R323,'1-Konfiguration'!M$59:M$60)+MMULT($T323:$U323,'1-Konfiguration'!M$57:M$58)+($S323*'1-Konfiguration'!M$63)</f>
        <v>1421.7050051379044</v>
      </c>
      <c r="AC323" s="81">
        <f>MMULT($N323:$P323,'1-Konfiguration'!N$54:N$56)+MMULT($Q323:$R323,'1-Konfiguration'!N$59:N$60)+MMULT($T323:$U323,'1-Konfiguration'!N$57:N$58)+($S323*'1-Konfiguration'!N$63)</f>
        <v>2658.0816612988842</v>
      </c>
      <c r="AF323" s="6">
        <f t="shared" si="112"/>
        <v>0</v>
      </c>
      <c r="AG323" s="6">
        <f t="shared" si="113"/>
        <v>2</v>
      </c>
      <c r="AH323" s="6">
        <f t="shared" si="114"/>
        <v>2</v>
      </c>
      <c r="AI323" s="6">
        <f t="shared" si="115"/>
        <v>2</v>
      </c>
      <c r="AJ323" s="6">
        <f t="shared" si="116"/>
        <v>1</v>
      </c>
      <c r="AK323" s="6">
        <f t="shared" si="117"/>
        <v>2</v>
      </c>
      <c r="AL323" s="6">
        <f t="shared" si="118"/>
        <v>3</v>
      </c>
      <c r="AM323" s="6">
        <f t="shared" si="119"/>
        <v>4</v>
      </c>
      <c r="AO323" s="5" t="str">
        <f t="shared" si="120"/>
        <v>{ "type": "Feature", "geometry": { "type": "Point", "coordinates": [8,86184,50,1327158] } },</v>
      </c>
      <c r="AP323" s="5" t="str">
        <f t="shared" si="104"/>
        <v>{ "type": "Feature", "geometry": { "type": "Point", "coordinates": [8,86264,50,1327158] } },</v>
      </c>
      <c r="AQ323" s="5" t="str">
        <f t="shared" si="105"/>
        <v>{ "type": "Feature", "geometry": { "type": "Point", "coordinates": [8,86184,50,1332158] } },</v>
      </c>
      <c r="AR323" s="5" t="str">
        <f t="shared" si="106"/>
        <v>{ "type": "Feature", "geometry": { "type": "Point", "coordinates": [8,86184,50,1322158] } },</v>
      </c>
      <c r="AS323" s="5" t="str">
        <f t="shared" si="107"/>
        <v>{ "type": "Feature", "geometry": { "type": "Point", "coordinates": [8,86104,50,1327158] } },</v>
      </c>
      <c r="AT323" s="5" t="str">
        <f t="shared" si="108"/>
        <v>{ "type": "Feature", "geometry": { "type": "Point", "coordinates": [8,86104,50,1322158] } },</v>
      </c>
      <c r="AU323" s="5" t="str">
        <f t="shared" si="109"/>
        <v>{ "type": "Feature", "geometry": { "type": "Point", "coordinates": [8,86264,50,1332158] } },</v>
      </c>
      <c r="AV323" s="5" t="str">
        <f t="shared" si="110"/>
        <v>{ "type": "Feature", "geometry": { "type": "Point", "coordinates": [8,86104,50,1332158] } },</v>
      </c>
      <c r="AW323" s="5" t="str">
        <f t="shared" si="111"/>
        <v>{ "type": "Feature", "geometry": { "type": "Point", "coordinates": [8,86264,50,1322158] } },</v>
      </c>
      <c r="AX323" s="5" t="s">
        <v>753</v>
      </c>
      <c r="AY323" s="6" t="str">
        <f>REPT($AO323,VLOOKUP(AF323,'8-Intensitäten Heatmap'!$A$5:$L$232,$AO$3,FALSE))&amp;REPT($AP323,VLOOKUP(AF323,'8-Intensitäten Heatmap'!$A$5:$L$232,$AP$3,FALSE))&amp;REPT($AQ323,VLOOKUP(AF323,'8-Intensitäten Heatmap'!$A$5:$L$232,$AQ$3,FALSE))&amp;REPT($AR323,VLOOKUP(AF323,'8-Intensitäten Heatmap'!$A$5:$L$232,$AR$3,FALSE))&amp;REPT($AS323,VLOOKUP(AF323,'8-Intensitäten Heatmap'!$A$5:$L$232,$AS$3,FALSE))&amp;REPT($AT323,VLOOKUP(AF323,'8-Intensitäten Heatmap'!$A$5:$L$232,$AT$3,FALSE))&amp;REPT($AU323,VLOOKUP(AF323,'8-Intensitäten Heatmap'!$A$5:$L$232,$AU$3,FALSE))&amp;REPT($AV323,VLOOKUP(AF323,'8-Intensitäten Heatmap'!$A$5:$L$232,$AV$3,FALSE))&amp;REPT($AW323,VLOOKUP(AF323,'8-Intensitäten Heatmap'!$A$5:$L$232,$AW$3,FALSE))</f>
        <v/>
      </c>
      <c r="AZ323" s="6" t="str">
        <f>REPT($AO323,VLOOKUP(AG323,'8-Intensitäten Heatmap'!$A$5:$L$232,$AO$3,FALSE))&amp;REPT($AP323,VLOOKUP(AG323,'8-Intensitäten Heatmap'!$A$5:$L$232,$AP$3,FALSE))&amp;REPT($AQ323,VLOOKUP(AG323,'8-Intensitäten Heatmap'!$A$5:$L$232,$AQ$3,FALSE))&amp;REPT($AR323,VLOOKUP(AG323,'8-Intensitäten Heatmap'!$A$5:$L$232,$AR$3,FALSE))&amp;REPT($AS323,VLOOKUP(AG323,'8-Intensitäten Heatmap'!$A$5:$L$232,$AS$3,FALSE))&amp;REPT($AT323,VLOOKUP(AG323,'8-Intensitäten Heatmap'!$A$5:$L$232,$AT$3,FALSE))&amp;REPT($AU323,VLOOKUP(AG323,'8-Intensitäten Heatmap'!$A$5:$L$232,$AU$3,FALSE))&amp;REPT($AV323,VLOOKUP(AG323,'8-Intensitäten Heatmap'!$A$5:$L$232,$AV$3,FALSE))&amp;REPT($AW323,VLOOKUP(AG323,'8-Intensitäten Heatmap'!$A$5:$L$232,$AW$3,FALSE))</f>
        <v>{ "type": "Feature", "geometry": { "type": "Point", "coordinates": [8,86184,50,1327158] } },{ "type": "Feature", "geometry": { "type": "Point", "coordinates": [8,86264,50,1327158] } },</v>
      </c>
      <c r="BA323" s="6" t="str">
        <f>REPT($AO323,VLOOKUP(AH323,'8-Intensitäten Heatmap'!$A$5:$L$232,$AO$3,FALSE))&amp;REPT($AP323,VLOOKUP(AH323,'8-Intensitäten Heatmap'!$A$5:$L$232,$AP$3,FALSE))&amp;REPT($AQ323,VLOOKUP(AH323,'8-Intensitäten Heatmap'!$A$5:$L$232,$AQ$3,FALSE))&amp;REPT($AR323,VLOOKUP(AH323,'8-Intensitäten Heatmap'!$A$5:$L$232,$AR$3,FALSE))&amp;REPT($AS323,VLOOKUP(AH323,'8-Intensitäten Heatmap'!$A$5:$L$232,$AS$3,FALSE))&amp;REPT($AT323,VLOOKUP(AH323,'8-Intensitäten Heatmap'!$A$5:$L$232,$AT$3,FALSE))&amp;REPT($AU323,VLOOKUP(AH323,'8-Intensitäten Heatmap'!$A$5:$L$232,$AU$3,FALSE))&amp;REPT($AV323,VLOOKUP(AH323,'8-Intensitäten Heatmap'!$A$5:$L$232,$AV$3,FALSE))&amp;REPT($AW323,VLOOKUP(AH323,'8-Intensitäten Heatmap'!$A$5:$L$232,$AW$3,FALSE))</f>
        <v>{ "type": "Feature", "geometry": { "type": "Point", "coordinates": [8,86184,50,1327158] } },{ "type": "Feature", "geometry": { "type": "Point", "coordinates": [8,86264,50,1327158] } },</v>
      </c>
      <c r="BB323" s="6" t="str">
        <f>REPT($AO323,VLOOKUP(AI323,'8-Intensitäten Heatmap'!$A$5:$L$232,$AO$3,FALSE))&amp;REPT($AP323,VLOOKUP(AI323,'8-Intensitäten Heatmap'!$A$5:$L$232,$AP$3,FALSE))&amp;REPT($AQ323,VLOOKUP(AI323,'8-Intensitäten Heatmap'!$A$5:$L$232,$AQ$3,FALSE))&amp;REPT($AR323,VLOOKUP(AI323,'8-Intensitäten Heatmap'!$A$5:$L$232,$AR$3,FALSE))&amp;REPT($AS323,VLOOKUP(AI323,'8-Intensitäten Heatmap'!$A$5:$L$232,$AS$3,FALSE))&amp;REPT($AT323,VLOOKUP(AI323,'8-Intensitäten Heatmap'!$A$5:$L$232,$AT$3,FALSE))&amp;REPT($AU323,VLOOKUP(AI323,'8-Intensitäten Heatmap'!$A$5:$L$232,$AU$3,FALSE))&amp;REPT($AV323,VLOOKUP(AI323,'8-Intensitäten Heatmap'!$A$5:$L$232,$AV$3,FALSE))&amp;REPT($AW323,VLOOKUP(AI323,'8-Intensitäten Heatmap'!$A$5:$L$232,$AW$3,FALSE))</f>
        <v>{ "type": "Feature", "geometry": { "type": "Point", "coordinates": [8,86184,50,1327158] } },{ "type": "Feature", "geometry": { "type": "Point", "coordinates": [8,86264,50,1327158] } },</v>
      </c>
      <c r="BC323" s="6" t="str">
        <f>REPT($AO323,VLOOKUP(AJ323,'8-Intensitäten Heatmap'!$A$5:$L$232,$AO$3,FALSE))&amp;REPT($AP323,VLOOKUP(AJ323,'8-Intensitäten Heatmap'!$A$5:$L$232,$AP$3,FALSE))&amp;REPT($AQ323,VLOOKUP(AJ323,'8-Intensitäten Heatmap'!$A$5:$L$232,$AQ$3,FALSE))&amp;REPT($AR323,VLOOKUP(AJ323,'8-Intensitäten Heatmap'!$A$5:$L$232,$AR$3,FALSE))&amp;REPT($AS323,VLOOKUP(AJ323,'8-Intensitäten Heatmap'!$A$5:$L$232,$AS$3,FALSE))&amp;REPT($AT323,VLOOKUP(AJ323,'8-Intensitäten Heatmap'!$A$5:$L$232,$AT$3,FALSE))&amp;REPT($AU323,VLOOKUP(AJ323,'8-Intensitäten Heatmap'!$A$5:$L$232,$AU$3,FALSE))&amp;REPT($AV323,VLOOKUP(AJ323,'8-Intensitäten Heatmap'!$A$5:$L$232,$AV$3,FALSE))&amp;REPT($AW323,VLOOKUP(AJ323,'8-Intensitäten Heatmap'!$A$5:$L$232,$AW$3,FALSE))</f>
        <v>{ "type": "Feature", "geometry": { "type": "Point", "coordinates": [8,86184,50,1327158] } },</v>
      </c>
      <c r="BD323" s="6" t="str">
        <f>REPT($AO323,VLOOKUP(AK323,'8-Intensitäten Heatmap'!$A$5:$L$232,$AO$3,FALSE))&amp;REPT($AP323,VLOOKUP(AK323,'8-Intensitäten Heatmap'!$A$5:$L$232,$AP$3,FALSE))&amp;REPT($AQ323,VLOOKUP(AK323,'8-Intensitäten Heatmap'!$A$5:$L$232,$AQ$3,FALSE))&amp;REPT($AR323,VLOOKUP(AK323,'8-Intensitäten Heatmap'!$A$5:$L$232,$AR$3,FALSE))&amp;REPT($AS323,VLOOKUP(AK323,'8-Intensitäten Heatmap'!$A$5:$L$232,$AS$3,FALSE))&amp;REPT($AT323,VLOOKUP(AK323,'8-Intensitäten Heatmap'!$A$5:$L$232,$AT$3,FALSE))&amp;REPT($AU323,VLOOKUP(AK323,'8-Intensitäten Heatmap'!$A$5:$L$232,$AU$3,FALSE))&amp;REPT($AV323,VLOOKUP(AK323,'8-Intensitäten Heatmap'!$A$5:$L$232,$AV$3,FALSE))&amp;REPT($AW323,VLOOKUP(AK323,'8-Intensitäten Heatmap'!$A$5:$L$232,$AW$3,FALSE))</f>
        <v>{ "type": "Feature", "geometry": { "type": "Point", "coordinates": [8,86184,50,1327158] } },{ "type": "Feature", "geometry": { "type": "Point", "coordinates": [8,86264,50,1327158] } },</v>
      </c>
      <c r="BE323" s="6" t="str">
        <f>REPT($AO323,VLOOKUP(AL323,'8-Intensitäten Heatmap'!$A$5:$L$232,$AO$3,FALSE))&amp;REPT($AP323,VLOOKUP(AL323,'8-Intensitäten Heatmap'!$A$5:$L$232,$AP$3,FALSE))&amp;REPT($AQ323,VLOOKUP(AL323,'8-Intensitäten Heatmap'!$A$5:$L$232,$AQ$3,FALSE))&amp;REPT($AR323,VLOOKUP(AL323,'8-Intensitäten Heatmap'!$A$5:$L$232,$AR$3,FALSE))&amp;REPT($AS323,VLOOKUP(AL323,'8-Intensitäten Heatmap'!$A$5:$L$232,$AS$3,FALSE))&amp;REPT($AT323,VLOOKUP(AL323,'8-Intensitäten Heatmap'!$A$5:$L$232,$AT$3,FALSE))&amp;REPT($AU323,VLOOKUP(AL323,'8-Intensitäten Heatmap'!$A$5:$L$232,$AU$3,FALSE))&amp;REPT($AV323,VLOOKUP(AL323,'8-Intensitäten Heatmap'!$A$5:$L$232,$AV$3,FALSE))&amp;REPT($AW323,VLOOKUP(AL323,'8-Intensitäten Heatmap'!$A$5:$L$232,$AW$3,FALSE))</f>
        <v>{ "type": "Feature", "geometry": { "type": "Point", "coordinates": [8,86184,50,1327158] } },{ "type": "Feature", "geometry": { "type": "Point", "coordinates": [8,86264,50,1327158] } },{ "type": "Feature", "geometry": { "type": "Point", "coordinates": [8,86184,50,1332158] } },</v>
      </c>
      <c r="BF323" s="6" t="str">
        <f>REPT($AO323,VLOOKUP(AM323,'8-Intensitäten Heatmap'!$A$5:$L$232,$AO$3,FALSE))&amp;REPT($AP323,VLOOKUP(AM323,'8-Intensitäten Heatmap'!$A$5:$L$232,$AP$3,FALSE))&amp;REPT($AQ323,VLOOKUP(AM323,'8-Intensitäten Heatmap'!$A$5:$L$232,$AQ$3,FALSE))&amp;REPT($AR323,VLOOKUP(AM323,'8-Intensitäten Heatmap'!$A$5:$L$232,$AR$3,FALSE))&amp;REPT($AS323,VLOOKUP(AM323,'8-Intensitäten Heatmap'!$A$5:$L$232,$AS$3,FALSE))&amp;REPT($AT323,VLOOKUP(AM323,'8-Intensitäten Heatmap'!$A$5:$L$232,$AT$3,FALSE))&amp;REPT($AU323,VLOOKUP(AM323,'8-Intensitäten Heatmap'!$A$5:$L$232,$AU$3,FALSE))&amp;REPT($AV323,VLOOKUP(AM323,'8-Intensitäten Heatmap'!$A$5:$L$232,$AV$3,FALSE))&amp;REPT($AW323,VLOOKUP(AM323,'8-Intensitäten Heatmap'!$A$5:$L$232,$AW$3,FALSE))</f>
        <v>{ "type": "Feature", "geometry": { "type": "Point", "coordinates": [8,86184,50,1327158] } },{ "type": "Feature", "geometry": { "type": "Point", "coordinates": [8,86264,50,1327158] } },{ "type": "Feature", "geometry": { "type": "Point", "coordinates": [8,86184,50,1332158] } },{ "type": "Feature", "geometry": { "type": "Point", "coordinates": [8,86184,50,1322158] } },</v>
      </c>
      <c r="BG323" s="6" t="s">
        <v>753</v>
      </c>
      <c r="BH323" s="6" t="str">
        <f t="shared" si="121"/>
        <v/>
      </c>
      <c r="BI323" s="6" t="str">
        <f t="shared" si="122"/>
        <v/>
      </c>
      <c r="BJ323" s="6" t="str">
        <f t="shared" si="123"/>
        <v>{ "type": "Feature", "geometry": { "type": "Point", "coordinates": [8,86184,50,1327158] } },</v>
      </c>
      <c r="BK323" s="6" t="str">
        <f t="shared" si="124"/>
        <v>{ "type": "Feature", "geometry": { "type": "Point", "coordinates": [8,86184,50,1327158] } },</v>
      </c>
      <c r="BL323" s="6" t="str">
        <f t="shared" si="125"/>
        <v>{ "type": "Feature", "geometry": { "type": "Point", "coordinates": [8,86184,50,1327158] } },</v>
      </c>
      <c r="BM323" s="6" t="str">
        <f t="shared" si="126"/>
        <v/>
      </c>
      <c r="BN323" s="6" t="str">
        <f t="shared" si="127"/>
        <v>{ "type": "Feature", "geometry": { "type": "Point", "coordinates": [8,86184,50,1327158] } },</v>
      </c>
      <c r="BO323" s="6" t="str">
        <f t="shared" si="128"/>
        <v>{ "type": "Feature", "geometry": { "type": "Point", "coordinates": [8,86184,50,1327158] } },{ "type": "Feature", "geometry": { "type": "Point", "coordinates": [8,86184,50,1327158] } },</v>
      </c>
      <c r="BP323" s="6" t="s">
        <v>3381</v>
      </c>
    </row>
    <row r="324" spans="1:68" s="6" customFormat="1" x14ac:dyDescent="0.3">
      <c r="A324" s="18" t="str">
        <f>Table1[[#This Row],[Name]]</f>
        <v>MDL expo International GmbH</v>
      </c>
      <c r="B324" s="362">
        <v>8.3903072000000005</v>
      </c>
      <c r="C324" s="362">
        <v>49.974046199999997</v>
      </c>
      <c r="D324" s="18" t="str">
        <f>Table1[[#This Row],[Standortkategorie]]</f>
        <v>Verteilzentrum</v>
      </c>
      <c r="E324" s="18" t="str">
        <f>IF(Table1[[#This Row],[Zusatzinformation]]=0,"",Table1[[#This Row],[Zusatzinformation]])</f>
        <v/>
      </c>
      <c r="F324" s="47">
        <f>IF($D324&lt;&gt;"Busdepot",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v>
      </c>
      <c r="G324" s="47">
        <f>IF($D324&lt;&gt;"Busdepot",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3.1</v>
      </c>
      <c r="H324" s="47">
        <f>(Table1[[#This Row],[Lieferfahrzeuge]]*'1-Konfiguration'!$D$16+(MAX(Table1[[#This Row],[Lieferfahrzeuge]]*'1-Konfiguration'!$D$16,Table1[[#This Row],[Lieferfahrzeugtore]]*'1-Konfiguration'!$D$14)))/2</f>
        <v>0</v>
      </c>
      <c r="I324" s="47">
        <f>Table1[[#This Row],[Müllfahrzeuge]]</f>
        <v>0</v>
      </c>
      <c r="J324" s="47">
        <f>Table1[[#This Row],[Betonmischfahrzeuge]]</f>
        <v>0</v>
      </c>
      <c r="K324" s="47">
        <f>(Table1[[#This Row],[Schiffe]]*'1-Konfiguration'!$D$16+(MAX(Table1[[#This Row],[Schiffe]]*'1-Konfiguration'!$D$16,Table1[[#This Row],[Anleger]]*'1-Konfiguration'!$D$14)))/2</f>
        <v>0</v>
      </c>
      <c r="L324" s="47">
        <f>IF($D324="Busdepot",IFERROR(Table1[[#This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4" s="47">
        <f>IF($D324="Busdepot",IFERROR(Table1[[#This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4" s="81">
        <f>VLOOKUP($F$7,'1-Konfiguration'!$D$24:$G$28,4,FALSE) * (VLOOKUP('5-Standortanalyse (Berechnung)'!$F$7,'1-Konfiguration'!$D$24:$F$28,2,FALSE)/100)*VLOOKUP('5-Standortanalyse (Berechnung)'!$F$7,'1-Konfiguration'!$D$24:$F$28,3,FALSE)*$F324</f>
        <v>16163.491140000002</v>
      </c>
      <c r="O324" s="81">
        <f>VLOOKUP($G$7,'1-Konfiguration'!$D$24:$G$28,4,FALSE) * (VLOOKUP('5-Standortanalyse (Berechnung)'!$G$7,'1-Konfiguration'!$D$24:$F$28,2,FALSE)/100)*VLOOKUP('5-Standortanalyse (Berechnung)'!$G$7,'1-Konfiguration'!$D$24:$F$28,3,FALSE)*$G324</f>
        <v>4757.26</v>
      </c>
      <c r="P324" s="81">
        <f>VLOOKUP($H$7,'1-Konfiguration'!$D$24:$G$28,4,FALSE) * (VLOOKUP('5-Standortanalyse (Berechnung)'!$H$7,'1-Konfiguration'!$D$24:$F$28,2,FALSE)/100)*VLOOKUP('5-Standortanalyse (Berechnung)'!$H$7,'1-Konfiguration'!$D$24:$F$28,3,FALSE)*$H324</f>
        <v>0</v>
      </c>
      <c r="Q324" s="81">
        <f>VLOOKUP($I$7,'1-Konfiguration'!$D$24:$G$33,4,FALSE) * (VLOOKUP('5-Standortanalyse (Berechnung)'!$I$7,'1-Konfiguration'!$D$24:$F$33,2,FALSE)/100)*VLOOKUP('5-Standortanalyse (Berechnung)'!$I$7,'1-Konfiguration'!$D$24:$F$33,3,FALSE)*$I324</f>
        <v>0</v>
      </c>
      <c r="R324" s="81">
        <f>VLOOKUP($J$7,'1-Konfiguration'!$D$24:$G$33,4,FALSE) * (VLOOKUP('5-Standortanalyse (Berechnung)'!$J$7,'1-Konfiguration'!$D$24:$F$33,2,FALSE)/100)*VLOOKUP('5-Standortanalyse (Berechnung)'!$J$7,'1-Konfiguration'!$D$24:$F$33,3,FALSE)*$J324</f>
        <v>0</v>
      </c>
      <c r="S324" s="81">
        <f>VLOOKUP($K$7,'1-Konfiguration'!$D$24:$G$33,4,FALSE) * (VLOOKUP('5-Standortanalyse (Berechnung)'!$K$7,'1-Konfiguration'!$D$24:$F$33,2,FALSE)/100)*VLOOKUP('5-Standortanalyse (Berechnung)'!$K$7,'1-Konfiguration'!$D$24:$F$33,3,FALSE)*$K324</f>
        <v>0</v>
      </c>
      <c r="T324" s="81">
        <f>VLOOKUP($L$7,'1-Konfiguration'!$D$24:$G$28,4,FALSE) * (VLOOKUP('5-Standortanalyse (Berechnung)'!$L$7,'1-Konfiguration'!$D$24:$F$28,2,FALSE)/100)*VLOOKUP('5-Standortanalyse (Berechnung)'!$L$7,'1-Konfiguration'!$D$24:$F$28,3,FALSE)*$L324</f>
        <v>0</v>
      </c>
      <c r="U324" s="81">
        <f>VLOOKUP($M$7,'1-Konfiguration'!$D$24:$G$28,4,FALSE) * (VLOOKUP('5-Standortanalyse (Berechnung)'!$M$7,'1-Konfiguration'!$D$24:$F$28,2,FALSE)/100)*VLOOKUP('5-Standortanalyse (Berechnung)'!$M$7,'1-Konfiguration'!$D$24:$F$28,3,FALSE)*$M324</f>
        <v>0</v>
      </c>
      <c r="V324" s="81">
        <f>MMULT($N324:$P324,'1-Konfiguration'!G$54:G$56)+MMULT($Q324:$R324,'1-Konfiguration'!G$59:G$60)+MMULT($T324:$U324,'1-Konfiguration'!G$57:G$58)+($S324*'1-Konfiguration'!G$63)</f>
        <v>187.44893937956138</v>
      </c>
      <c r="W324" s="81">
        <f>MMULT($N324:$P324,'1-Konfiguration'!H$54:H$56)+MMULT($Q324:$R324,'1-Konfiguration'!H$59:H$60)+MMULT($T324:$U324,'1-Konfiguration'!H$57:H$58)+($S324*'1-Konfiguration'!H$63)</f>
        <v>932.12616031251855</v>
      </c>
      <c r="X324" s="81">
        <f>MMULT($N324:$P324,'1-Konfiguration'!I$54:I$56)+MMULT($Q324:$R324,'1-Konfiguration'!I$59:I$60)+MMULT($T324:$U324,'1-Konfiguration'!I$57:I$58)+($S324*'1-Konfiguration'!I$63)</f>
        <v>2383.120568356725</v>
      </c>
      <c r="Y324" s="81">
        <f>MMULT($N324:$P324,'1-Konfiguration'!J$54:J$56)+MMULT($Q324:$R324,'1-Konfiguration'!J$59:J$60)+MMULT($T324:$U324,'1-Konfiguration'!J$57:J$58)+($S324*'1-Konfiguration'!J$63)</f>
        <v>4526.8547014942569</v>
      </c>
      <c r="Z324" s="81">
        <f>MMULT($N324:$P324,'1-Konfiguration'!K$54:K$56)+MMULT($Q324:$R324,'1-Konfiguration'!K$59:K$60)+MMULT($T324:$U324,'1-Konfiguration'!K$57:K$58)+($S324*'1-Konfiguration'!K$63)</f>
        <v>468.62234844890355</v>
      </c>
      <c r="AA324" s="81">
        <f>MMULT($N324:$P324,'1-Konfiguration'!L$54:L$56)+MMULT($Q324:$R324,'1-Konfiguration'!L$59:L$60)+MMULT($T324:$U324,'1-Konfiguration'!L$57:L$58)+($S324*'1-Konfiguration'!L$63)</f>
        <v>1257.6964020218973</v>
      </c>
      <c r="AB324" s="81">
        <f>MMULT($N324:$P324,'1-Konfiguration'!M$54:M$56)+MMULT($Q324:$R324,'1-Konfiguration'!M$59:M$60)+MMULT($T324:$U324,'1-Konfiguration'!M$57:M$58)+($S324*'1-Konfiguration'!M$63)</f>
        <v>3268.4557056336839</v>
      </c>
      <c r="AC324" s="81">
        <f>MMULT($N324:$P324,'1-Konfiguration'!N$54:N$56)+MMULT($Q324:$R324,'1-Konfiguration'!N$59:N$60)+MMULT($T324:$U324,'1-Konfiguration'!N$57:N$58)+($S324*'1-Konfiguration'!N$63)</f>
        <v>6979.7850735570646</v>
      </c>
      <c r="AF324" s="6">
        <f t="shared" si="112"/>
        <v>1</v>
      </c>
      <c r="AG324" s="6">
        <f t="shared" si="113"/>
        <v>4</v>
      </c>
      <c r="AH324" s="6">
        <f t="shared" si="114"/>
        <v>5</v>
      </c>
      <c r="AI324" s="6">
        <f t="shared" si="115"/>
        <v>6</v>
      </c>
      <c r="AJ324" s="6">
        <f t="shared" si="116"/>
        <v>4</v>
      </c>
      <c r="AK324" s="6">
        <f t="shared" si="117"/>
        <v>5</v>
      </c>
      <c r="AL324" s="6">
        <f t="shared" si="118"/>
        <v>7</v>
      </c>
      <c r="AM324" s="6">
        <f t="shared" si="119"/>
        <v>9</v>
      </c>
      <c r="AO324" s="5" t="str">
        <f t="shared" si="120"/>
        <v>{ "type": "Feature", "geometry": { "type": "Point", "coordinates": [8,3903072,49,9740462] } },</v>
      </c>
      <c r="AP324" s="5" t="str">
        <f t="shared" si="104"/>
        <v>{ "type": "Feature", "geometry": { "type": "Point", "coordinates": [8,3911072,49,9740462] } },</v>
      </c>
      <c r="AQ324" s="5" t="str">
        <f t="shared" si="105"/>
        <v>{ "type": "Feature", "geometry": { "type": "Point", "coordinates": [8,3903072,49,9745462] } },</v>
      </c>
      <c r="AR324" s="5" t="str">
        <f t="shared" si="106"/>
        <v>{ "type": "Feature", "geometry": { "type": "Point", "coordinates": [8,3903072,49,9735462] } },</v>
      </c>
      <c r="AS324" s="5" t="str">
        <f t="shared" si="107"/>
        <v>{ "type": "Feature", "geometry": { "type": "Point", "coordinates": [8,3895072,49,9740462] } },</v>
      </c>
      <c r="AT324" s="5" t="str">
        <f t="shared" si="108"/>
        <v>{ "type": "Feature", "geometry": { "type": "Point", "coordinates": [8,3895072,49,9735462] } },</v>
      </c>
      <c r="AU324" s="5" t="str">
        <f t="shared" si="109"/>
        <v>{ "type": "Feature", "geometry": { "type": "Point", "coordinates": [8,3911072,49,9745462] } },</v>
      </c>
      <c r="AV324" s="5" t="str">
        <f t="shared" si="110"/>
        <v>{ "type": "Feature", "geometry": { "type": "Point", "coordinates": [8,3895072,49,9745462] } },</v>
      </c>
      <c r="AW324" s="5" t="str">
        <f t="shared" si="111"/>
        <v>{ "type": "Feature", "geometry": { "type": "Point", "coordinates": [8,3911072,49,9735462] } },</v>
      </c>
      <c r="AX324" s="5" t="s">
        <v>753</v>
      </c>
      <c r="AY324" s="6" t="str">
        <f>REPT($AO324,VLOOKUP(AF324,'8-Intensitäten Heatmap'!$A$5:$L$232,$AO$3,FALSE))&amp;REPT($AP324,VLOOKUP(AF324,'8-Intensitäten Heatmap'!$A$5:$L$232,$AP$3,FALSE))&amp;REPT($AQ324,VLOOKUP(AF324,'8-Intensitäten Heatmap'!$A$5:$L$232,$AQ$3,FALSE))&amp;REPT($AR324,VLOOKUP(AF324,'8-Intensitäten Heatmap'!$A$5:$L$232,$AR$3,FALSE))&amp;REPT($AS324,VLOOKUP(AF324,'8-Intensitäten Heatmap'!$A$5:$L$232,$AS$3,FALSE))&amp;REPT($AT324,VLOOKUP(AF324,'8-Intensitäten Heatmap'!$A$5:$L$232,$AT$3,FALSE))&amp;REPT($AU324,VLOOKUP(AF324,'8-Intensitäten Heatmap'!$A$5:$L$232,$AU$3,FALSE))&amp;REPT($AV324,VLOOKUP(AF324,'8-Intensitäten Heatmap'!$A$5:$L$232,$AV$3,FALSE))&amp;REPT($AW324,VLOOKUP(AF324,'8-Intensitäten Heatmap'!$A$5:$L$232,$AW$3,FALSE))</f>
        <v>{ "type": "Feature", "geometry": { "type": "Point", "coordinates": [8,3903072,49,9740462] } },</v>
      </c>
      <c r="AZ324" s="6" t="str">
        <f>REPT($AO324,VLOOKUP(AG324,'8-Intensitäten Heatmap'!$A$5:$L$232,$AO$3,FALSE))&amp;REPT($AP324,VLOOKUP(AG324,'8-Intensitäten Heatmap'!$A$5:$L$232,$AP$3,FALSE))&amp;REPT($AQ324,VLOOKUP(AG324,'8-Intensitäten Heatmap'!$A$5:$L$232,$AQ$3,FALSE))&amp;REPT($AR324,VLOOKUP(AG324,'8-Intensitäten Heatmap'!$A$5:$L$232,$AR$3,FALSE))&amp;REPT($AS324,VLOOKUP(AG324,'8-Intensitäten Heatmap'!$A$5:$L$232,$AS$3,FALSE))&amp;REPT($AT324,VLOOKUP(AG324,'8-Intensitäten Heatmap'!$A$5:$L$232,$AT$3,FALSE))&amp;REPT($AU324,VLOOKUP(AG324,'8-Intensitäten Heatmap'!$A$5:$L$232,$AU$3,FALSE))&amp;REPT($AV324,VLOOKUP(AG324,'8-Intensitäten Heatmap'!$A$5:$L$232,$AV$3,FALSE))&amp;REPT($AW324,VLOOKUP(AG324,'8-Intensitäten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v>
      </c>
      <c r="BA324" s="6" t="str">
        <f>REPT($AO324,VLOOKUP(AH324,'8-Intensitäten Heatmap'!$A$5:$L$232,$AO$3,FALSE))&amp;REPT($AP324,VLOOKUP(AH324,'8-Intensitäten Heatmap'!$A$5:$L$232,$AP$3,FALSE))&amp;REPT($AQ324,VLOOKUP(AH324,'8-Intensitäten Heatmap'!$A$5:$L$232,$AQ$3,FALSE))&amp;REPT($AR324,VLOOKUP(AH324,'8-Intensitäten Heatmap'!$A$5:$L$232,$AR$3,FALSE))&amp;REPT($AS324,VLOOKUP(AH324,'8-Intensitäten Heatmap'!$A$5:$L$232,$AS$3,FALSE))&amp;REPT($AT324,VLOOKUP(AH324,'8-Intensitäten Heatmap'!$A$5:$L$232,$AT$3,FALSE))&amp;REPT($AU324,VLOOKUP(AH324,'8-Intensitäten Heatmap'!$A$5:$L$232,$AU$3,FALSE))&amp;REPT($AV324,VLOOKUP(AH324,'8-Intensitäten Heatmap'!$A$5:$L$232,$AV$3,FALSE))&amp;REPT($AW324,VLOOKUP(AH324,'8-Intensitäten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 "type": "Feature", "geometry": { "type": "Point", "coordinates": [8,3895072,49,9740462] } },</v>
      </c>
      <c r="BB324" s="6" t="str">
        <f>REPT($AO324,VLOOKUP(AI324,'8-Intensitäten Heatmap'!$A$5:$L$232,$AO$3,FALSE))&amp;REPT($AP324,VLOOKUP(AI324,'8-Intensitäten Heatmap'!$A$5:$L$232,$AP$3,FALSE))&amp;REPT($AQ324,VLOOKUP(AI324,'8-Intensitäten Heatmap'!$A$5:$L$232,$AQ$3,FALSE))&amp;REPT($AR324,VLOOKUP(AI324,'8-Intensitäten Heatmap'!$A$5:$L$232,$AR$3,FALSE))&amp;REPT($AS324,VLOOKUP(AI324,'8-Intensitäten Heatmap'!$A$5:$L$232,$AS$3,FALSE))&amp;REPT($AT324,VLOOKUP(AI324,'8-Intensitäten Heatmap'!$A$5:$L$232,$AT$3,FALSE))&amp;REPT($AU324,VLOOKUP(AI324,'8-Intensitäten Heatmap'!$A$5:$L$232,$AU$3,FALSE))&amp;REPT($AV324,VLOOKUP(AI324,'8-Intensitäten Heatmap'!$A$5:$L$232,$AV$3,FALSE))&amp;REPT($AW324,VLOOKUP(AI324,'8-Intensitäten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 "type": "Feature", "geometry": { "type": "Point", "coordinates": [8,3895072,49,9740462] } },{ "type": "Feature", "geometry": { "type": "Point", "coordinates": [8,3895072,49,9735462] } },</v>
      </c>
      <c r="BC324" s="6" t="str">
        <f>REPT($AO324,VLOOKUP(AJ324,'8-Intensitäten Heatmap'!$A$5:$L$232,$AO$3,FALSE))&amp;REPT($AP324,VLOOKUP(AJ324,'8-Intensitäten Heatmap'!$A$5:$L$232,$AP$3,FALSE))&amp;REPT($AQ324,VLOOKUP(AJ324,'8-Intensitäten Heatmap'!$A$5:$L$232,$AQ$3,FALSE))&amp;REPT($AR324,VLOOKUP(AJ324,'8-Intensitäten Heatmap'!$A$5:$L$232,$AR$3,FALSE))&amp;REPT($AS324,VLOOKUP(AJ324,'8-Intensitäten Heatmap'!$A$5:$L$232,$AS$3,FALSE))&amp;REPT($AT324,VLOOKUP(AJ324,'8-Intensitäten Heatmap'!$A$5:$L$232,$AT$3,FALSE))&amp;REPT($AU324,VLOOKUP(AJ324,'8-Intensitäten Heatmap'!$A$5:$L$232,$AU$3,FALSE))&amp;REPT($AV324,VLOOKUP(AJ324,'8-Intensitäten Heatmap'!$A$5:$L$232,$AV$3,FALSE))&amp;REPT($AW324,VLOOKUP(AJ324,'8-Intensitäten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v>
      </c>
      <c r="BD324" s="6" t="str">
        <f>REPT($AO324,VLOOKUP(AK324,'8-Intensitäten Heatmap'!$A$5:$L$232,$AO$3,FALSE))&amp;REPT($AP324,VLOOKUP(AK324,'8-Intensitäten Heatmap'!$A$5:$L$232,$AP$3,FALSE))&amp;REPT($AQ324,VLOOKUP(AK324,'8-Intensitäten Heatmap'!$A$5:$L$232,$AQ$3,FALSE))&amp;REPT($AR324,VLOOKUP(AK324,'8-Intensitäten Heatmap'!$A$5:$L$232,$AR$3,FALSE))&amp;REPT($AS324,VLOOKUP(AK324,'8-Intensitäten Heatmap'!$A$5:$L$232,$AS$3,FALSE))&amp;REPT($AT324,VLOOKUP(AK324,'8-Intensitäten Heatmap'!$A$5:$L$232,$AT$3,FALSE))&amp;REPT($AU324,VLOOKUP(AK324,'8-Intensitäten Heatmap'!$A$5:$L$232,$AU$3,FALSE))&amp;REPT($AV324,VLOOKUP(AK324,'8-Intensitäten Heatmap'!$A$5:$L$232,$AV$3,FALSE))&amp;REPT($AW324,VLOOKUP(AK324,'8-Intensitäten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 "type": "Feature", "geometry": { "type": "Point", "coordinates": [8,3895072,49,9740462] } },</v>
      </c>
      <c r="BE324" s="6" t="str">
        <f>REPT($AO324,VLOOKUP(AL324,'8-Intensitäten Heatmap'!$A$5:$L$232,$AO$3,FALSE))&amp;REPT($AP324,VLOOKUP(AL324,'8-Intensitäten Heatmap'!$A$5:$L$232,$AP$3,FALSE))&amp;REPT($AQ324,VLOOKUP(AL324,'8-Intensitäten Heatmap'!$A$5:$L$232,$AQ$3,FALSE))&amp;REPT($AR324,VLOOKUP(AL324,'8-Intensitäten Heatmap'!$A$5:$L$232,$AR$3,FALSE))&amp;REPT($AS324,VLOOKUP(AL324,'8-Intensitäten Heatmap'!$A$5:$L$232,$AS$3,FALSE))&amp;REPT($AT324,VLOOKUP(AL324,'8-Intensitäten Heatmap'!$A$5:$L$232,$AT$3,FALSE))&amp;REPT($AU324,VLOOKUP(AL324,'8-Intensitäten Heatmap'!$A$5:$L$232,$AU$3,FALSE))&amp;REPT($AV324,VLOOKUP(AL324,'8-Intensitäten Heatmap'!$A$5:$L$232,$AV$3,FALSE))&amp;REPT($AW324,VLOOKUP(AL324,'8-Intensitäten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 "type": "Feature", "geometry": { "type": "Point", "coordinates": [8,3895072,49,9740462] } },{ "type": "Feature", "geometry": { "type": "Point", "coordinates": [8,3895072,49,9735462] } },{ "type": "Feature", "geometry": { "type": "Point", "coordinates": [8,3911072,49,9745462] } },</v>
      </c>
      <c r="BF324" s="6" t="str">
        <f>REPT($AO324,VLOOKUP(AM324,'8-Intensitäten Heatmap'!$A$5:$L$232,$AO$3,FALSE))&amp;REPT($AP324,VLOOKUP(AM324,'8-Intensitäten Heatmap'!$A$5:$L$232,$AP$3,FALSE))&amp;REPT($AQ324,VLOOKUP(AM324,'8-Intensitäten Heatmap'!$A$5:$L$232,$AQ$3,FALSE))&amp;REPT($AR324,VLOOKUP(AM324,'8-Intensitäten Heatmap'!$A$5:$L$232,$AR$3,FALSE))&amp;REPT($AS324,VLOOKUP(AM324,'8-Intensitäten Heatmap'!$A$5:$L$232,$AS$3,FALSE))&amp;REPT($AT324,VLOOKUP(AM324,'8-Intensitäten Heatmap'!$A$5:$L$232,$AT$3,FALSE))&amp;REPT($AU324,VLOOKUP(AM324,'8-Intensitäten Heatmap'!$A$5:$L$232,$AU$3,FALSE))&amp;REPT($AV324,VLOOKUP(AM324,'8-Intensitäten Heatmap'!$A$5:$L$232,$AV$3,FALSE))&amp;REPT($AW324,VLOOKUP(AM324,'8-Intensitäten Heatmap'!$A$5:$L$232,$AW$3,FALSE))</f>
        <v>{ "type": "Feature", "geometry": { "type": "Point", "coordinates": [8,3903072,49,9740462] } },{ "type": "Feature", "geometry": { "type": "Point", "coordinates": [8,3911072,49,9740462] } },{ "type": "Feature", "geometry": { "type": "Point", "coordinates": [8,3903072,49,9745462] } },{ "type": "Feature", "geometry": { "type": "Point", "coordinates": [8,3903072,49,9735462] } },{ "type": "Feature", "geometry": { "type": "Point", "coordinates": [8,3895072,49,9740462] } },{ "type": "Feature", "geometry": { "type": "Point", "coordinates": [8,3895072,49,9735462] } },{ "type": "Feature", "geometry": { "type": "Point", "coordinates": [8,3911072,49,9745462] } },{ "type": "Feature", "geometry": { "type": "Point", "coordinates": [8,3895072,49,9745462] } },{ "type": "Feature", "geometry": { "type": "Point", "coordinates": [8,3911072,49,9735462] } },</v>
      </c>
      <c r="BG324" s="6" t="s">
        <v>753</v>
      </c>
      <c r="BH324" s="6" t="str">
        <f t="shared" si="121"/>
        <v>{ "type": "Feature", "geometry": { "type": "Point", "coordinates": [8,3903072,49,9740462] } },</v>
      </c>
      <c r="BI324" s="6" t="str">
        <f t="shared" si="122"/>
        <v/>
      </c>
      <c r="BJ324" s="6" t="str">
        <f t="shared" si="123"/>
        <v>{ "type": "Feature", "geometry": { "type": "Point", "coordinates": [8,3903072,49,9740462] } },{ "type": "Feature", "geometry": { "type": "Point", "coordinates": [8,3903072,49,9740462] } },</v>
      </c>
      <c r="BK324" s="6" t="str">
        <f t="shared" si="124"/>
        <v>{ "type": "Feature", "geometry": { "type": "Point", "coordinates": [8,3903072,49,9740462] } },{ "type": "Feature", "geometry": { "type": "Point", "coordinates": [8,3903072,49,9740462] } },{ "type": "Feature", "geometry": { "type": "Point", "coordinates": [8,3903072,49,9740462] } },{ "type": "Feature", "geometry": { "type": "Point", "coordinates": [8,3903072,49,9740462] } },</v>
      </c>
      <c r="BL324" s="6" t="str">
        <f t="shared" si="125"/>
        <v>{ "type": "Feature", "geometry": { "type": "Point", "coordinates": [8,3903072,49,9740462] } },{ "type": "Feature", "geometry": { "type": "Point", "coordinates": [8,3903072,49,9740462] } },{ "type": "Feature", "geometry": { "type": "Point", "coordinates": [8,3903072,49,9740462] } },{ "type": "Feature", "geometry": { "type": "Point", "coordinates": [8,3903072,49,9740462] } },</v>
      </c>
      <c r="BM324" s="6" t="str">
        <f t="shared" si="126"/>
        <v>{ "type": "Feature", "geometry": { "type": "Point", "coordinates": [8,3903072,49,9740462] } },</v>
      </c>
      <c r="BN324" s="6" t="str">
        <f t="shared" si="127"/>
        <v>{ "type": "Feature", "geometry": { "type": "Point", "coordinates": [8,3903072,49,9740462] } },{ "type": "Feature", "geometry": { "type": "Point", "coordinates": [8,3903072,49,9740462] } },{ "type": "Feature", "geometry": { "type": "Point", "coordinates": [8,3903072,49,9740462] } },</v>
      </c>
      <c r="BO324" s="6" t="str">
        <f t="shared" si="128"/>
        <v>{ "type": "Feature", "geometry": { "type": "Point", "coordinates": [8,3903072,49,9740462] } },{ "type": "Feature", "geometry": { "type": "Point", "coordinates": [8,3903072,49,9740462] } },{ "type": "Feature", "geometry": { "type": "Point", "coordinates": [8,3903072,49,9740462] } },{ "type": "Feature", "geometry": { "type": "Point", "coordinates": [8,3903072,49,9740462] } },{ "type": "Feature", "geometry": { "type": "Point", "coordinates": [8,3903072,49,9740462] } },{ "type": "Feature", "geometry": { "type": "Point", "coordinates": [8,3903072,49,9740462] } },</v>
      </c>
      <c r="BP324" s="6" t="s">
        <v>3381</v>
      </c>
    </row>
    <row r="325" spans="1:68" s="6" customFormat="1" x14ac:dyDescent="0.3">
      <c r="A325" s="18" t="str">
        <f>Table1[[#This Row],[Name]]</f>
        <v>Meinhardt Städtereinigung GmbH &amp; Co. KG</v>
      </c>
      <c r="B325" s="362">
        <v>8.3284125000000007</v>
      </c>
      <c r="C325" s="362">
        <v>49.993696800000002</v>
      </c>
      <c r="D325" s="18" t="str">
        <f>Table1[[#This Row],[Standortkategorie]]</f>
        <v>Auslieferzentrum</v>
      </c>
      <c r="E325" s="18" t="str">
        <f>IF(Table1[[#This Row],[Zusatzinformation]]=0,"",Table1[[#This Row],[Zusatzinformation]])</f>
        <v/>
      </c>
      <c r="F325" s="47">
        <f>IF($D325&lt;&gt;"Busdepot",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325" s="47">
        <f>IF($D325&lt;&gt;"Busdepot",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25" s="47">
        <f>(Table1[[#This Row],[Lieferfahrzeuge]]*'1-Konfiguration'!$D$16+(MAX(Table1[[#This Row],[Lieferfahrzeuge]]*'1-Konfiguration'!$D$16,Table1[[#This Row],[Lieferfahrzeugtore]]*'1-Konfiguration'!$D$14)))/2</f>
        <v>0</v>
      </c>
      <c r="I325" s="47">
        <f>Table1[[#This Row],[Müllfahrzeuge]]</f>
        <v>1</v>
      </c>
      <c r="J325" s="47">
        <f>Table1[[#This Row],[Betonmischfahrzeuge]]</f>
        <v>0</v>
      </c>
      <c r="K325" s="47">
        <f>(Table1[[#This Row],[Schiffe]]*'1-Konfiguration'!$D$16+(MAX(Table1[[#This Row],[Schiffe]]*'1-Konfiguration'!$D$16,Table1[[#This Row],[Anleger]]*'1-Konfiguration'!$D$14)))/2</f>
        <v>0</v>
      </c>
      <c r="L325" s="47">
        <f>IF($D325="Busdepot",IFERROR(Table1[[#This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5" s="47">
        <f>IF($D325="Busdepot",IFERROR(Table1[[#This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5" s="81">
        <f>VLOOKUP($F$7,'1-Konfiguration'!$D$24:$G$28,4,FALSE) * (VLOOKUP('5-Standortanalyse (Berechnung)'!$F$7,'1-Konfiguration'!$D$24:$F$28,2,FALSE)/100)*VLOOKUP('5-Standortanalyse (Berechnung)'!$F$7,'1-Konfiguration'!$D$24:$F$28,3,FALSE)*$F325</f>
        <v>10428.058800000001</v>
      </c>
      <c r="O325" s="81">
        <f>VLOOKUP($G$7,'1-Konfiguration'!$D$24:$G$28,4,FALSE) * (VLOOKUP('5-Standortanalyse (Berechnung)'!$G$7,'1-Konfiguration'!$D$24:$F$28,2,FALSE)/100)*VLOOKUP('5-Standortanalyse (Berechnung)'!$G$7,'1-Konfiguration'!$D$24:$F$28,3,FALSE)*$G325</f>
        <v>0</v>
      </c>
      <c r="P325" s="81">
        <f>VLOOKUP($H$7,'1-Konfiguration'!$D$24:$G$28,4,FALSE) * (VLOOKUP('5-Standortanalyse (Berechnung)'!$H$7,'1-Konfiguration'!$D$24:$F$28,2,FALSE)/100)*VLOOKUP('5-Standortanalyse (Berechnung)'!$H$7,'1-Konfiguration'!$D$24:$F$28,3,FALSE)*$H325</f>
        <v>0</v>
      </c>
      <c r="Q325" s="81">
        <f>VLOOKUP($I$7,'1-Konfiguration'!$D$24:$G$33,4,FALSE) * (VLOOKUP('5-Standortanalyse (Berechnung)'!$I$7,'1-Konfiguration'!$D$24:$F$33,2,FALSE)/100)*VLOOKUP('5-Standortanalyse (Berechnung)'!$I$7,'1-Konfiguration'!$D$24:$F$33,3,FALSE)*$I325</f>
        <v>1290</v>
      </c>
      <c r="R325" s="81">
        <f>VLOOKUP($J$7,'1-Konfiguration'!$D$24:$G$33,4,FALSE) * (VLOOKUP('5-Standortanalyse (Berechnung)'!$J$7,'1-Konfiguration'!$D$24:$F$33,2,FALSE)/100)*VLOOKUP('5-Standortanalyse (Berechnung)'!$J$7,'1-Konfiguration'!$D$24:$F$33,3,FALSE)*$J325</f>
        <v>0</v>
      </c>
      <c r="S325" s="81">
        <f>VLOOKUP($K$7,'1-Konfiguration'!$D$24:$G$33,4,FALSE) * (VLOOKUP('5-Standortanalyse (Berechnung)'!$K$7,'1-Konfiguration'!$D$24:$F$33,2,FALSE)/100)*VLOOKUP('5-Standortanalyse (Berechnung)'!$K$7,'1-Konfiguration'!$D$24:$F$33,3,FALSE)*$K325</f>
        <v>0</v>
      </c>
      <c r="T325" s="81">
        <f>VLOOKUP($L$7,'1-Konfiguration'!$D$24:$G$28,4,FALSE) * (VLOOKUP('5-Standortanalyse (Berechnung)'!$L$7,'1-Konfiguration'!$D$24:$F$28,2,FALSE)/100)*VLOOKUP('5-Standortanalyse (Berechnung)'!$L$7,'1-Konfiguration'!$D$24:$F$28,3,FALSE)*$L325</f>
        <v>0</v>
      </c>
      <c r="U325" s="81">
        <f>VLOOKUP($M$7,'1-Konfiguration'!$D$24:$G$28,4,FALSE) * (VLOOKUP('5-Standortanalyse (Berechnung)'!$M$7,'1-Konfiguration'!$D$24:$F$28,2,FALSE)/100)*VLOOKUP('5-Standortanalyse (Berechnung)'!$M$7,'1-Konfiguration'!$D$24:$F$28,3,FALSE)*$M325</f>
        <v>0</v>
      </c>
      <c r="V325" s="81">
        <f>MMULT($N325:$P325,'1-Konfiguration'!G$54:G$56)+MMULT($Q325:$R325,'1-Konfiguration'!G$59:G$60)+MMULT($T325:$U325,'1-Konfiguration'!G$57:G$58)+($S325*'1-Konfiguration'!G$63)</f>
        <v>104.497538528657</v>
      </c>
      <c r="W325" s="81">
        <f>MMULT($N325:$P325,'1-Konfiguration'!H$54:H$56)+MMULT($Q325:$R325,'1-Konfiguration'!H$59:H$60)+MMULT($T325:$U325,'1-Konfiguration'!H$57:H$58)+($S325*'1-Konfiguration'!H$63)</f>
        <v>551.75099065408438</v>
      </c>
      <c r="X325" s="81">
        <f>MMULT($N325:$P325,'1-Konfiguration'!I$54:I$56)+MMULT($Q325:$R325,'1-Konfiguration'!I$59:I$60)+MMULT($T325:$U325,'1-Konfiguration'!I$57:I$58)+($S325*'1-Konfiguration'!I$63)</f>
        <v>1325.878917683063</v>
      </c>
      <c r="Y325" s="81">
        <f>MMULT($N325:$P325,'1-Konfiguration'!J$54:J$56)+MMULT($Q325:$R325,'1-Konfiguration'!J$59:J$60)+MMULT($T325:$U325,'1-Konfiguration'!J$57:J$58)+($S325*'1-Konfiguration'!J$63)</f>
        <v>2560.087326470175</v>
      </c>
      <c r="Z325" s="81">
        <f>MMULT($N325:$P325,'1-Konfiguration'!K$54:K$56)+MMULT($Q325:$R325,'1-Konfiguration'!K$59:K$60)+MMULT($T325:$U325,'1-Konfiguration'!K$57:K$58)+($S325*'1-Konfiguration'!K$63)</f>
        <v>261.24384632164254</v>
      </c>
      <c r="AA325" s="81">
        <f>MMULT($N325:$P325,'1-Konfiguration'!L$54:L$56)+MMULT($Q325:$R325,'1-Konfiguration'!L$59:L$60)+MMULT($T325:$U325,'1-Konfiguration'!L$57:L$58)+($S325*'1-Konfiguration'!L$63)</f>
        <v>733.59418007072566</v>
      </c>
      <c r="AB325" s="81">
        <f>MMULT($N325:$P325,'1-Konfiguration'!M$54:M$56)+MMULT($Q325:$R325,'1-Konfiguration'!M$59:M$60)+MMULT($T325:$U325,'1-Konfiguration'!M$57:M$58)+($S325*'1-Konfiguration'!M$63)</f>
        <v>1782.7296217014925</v>
      </c>
      <c r="AC325" s="81">
        <f>MMULT($N325:$P325,'1-Konfiguration'!N$54:N$56)+MMULT($Q325:$R325,'1-Konfiguration'!N$59:N$60)+MMULT($T325:$U325,'1-Konfiguration'!N$57:N$58)+($S325*'1-Konfiguration'!N$63)</f>
        <v>3882.1492271303355</v>
      </c>
      <c r="AF325" s="6">
        <f t="shared" si="112"/>
        <v>1</v>
      </c>
      <c r="AG325" s="6">
        <f t="shared" si="113"/>
        <v>2</v>
      </c>
      <c r="AH325" s="6">
        <f t="shared" si="114"/>
        <v>3</v>
      </c>
      <c r="AI325" s="6">
        <f t="shared" si="115"/>
        <v>3</v>
      </c>
      <c r="AJ325" s="6">
        <f t="shared" si="116"/>
        <v>2</v>
      </c>
      <c r="AK325" s="6">
        <f t="shared" si="117"/>
        <v>3</v>
      </c>
      <c r="AL325" s="6">
        <f t="shared" si="118"/>
        <v>4</v>
      </c>
      <c r="AM325" s="6">
        <f t="shared" si="119"/>
        <v>5</v>
      </c>
      <c r="AO325" s="5" t="str">
        <f t="shared" si="120"/>
        <v>{ "type": "Feature", "geometry": { "type": "Point", "coordinates": [8,3284125,49,9936968] } },</v>
      </c>
      <c r="AP325" s="5" t="str">
        <f t="shared" si="104"/>
        <v>{ "type": "Feature", "geometry": { "type": "Point", "coordinates": [8,3292125,49,9936968] } },</v>
      </c>
      <c r="AQ325" s="5" t="str">
        <f t="shared" si="105"/>
        <v>{ "type": "Feature", "geometry": { "type": "Point", "coordinates": [8,3284125,49,9941968] } },</v>
      </c>
      <c r="AR325" s="5" t="str">
        <f t="shared" si="106"/>
        <v>{ "type": "Feature", "geometry": { "type": "Point", "coordinates": [8,3284125,49,9931968] } },</v>
      </c>
      <c r="AS325" s="5" t="str">
        <f t="shared" si="107"/>
        <v>{ "type": "Feature", "geometry": { "type": "Point", "coordinates": [8,3276125,49,9936968] } },</v>
      </c>
      <c r="AT325" s="5" t="str">
        <f t="shared" si="108"/>
        <v>{ "type": "Feature", "geometry": { "type": "Point", "coordinates": [8,3276125,49,9931968] } },</v>
      </c>
      <c r="AU325" s="5" t="str">
        <f t="shared" si="109"/>
        <v>{ "type": "Feature", "geometry": { "type": "Point", "coordinates": [8,3292125,49,9941968] } },</v>
      </c>
      <c r="AV325" s="5" t="str">
        <f t="shared" si="110"/>
        <v>{ "type": "Feature", "geometry": { "type": "Point", "coordinates": [8,3276125,49,9941968] } },</v>
      </c>
      <c r="AW325" s="5" t="str">
        <f t="shared" si="111"/>
        <v>{ "type": "Feature", "geometry": { "type": "Point", "coordinates": [8,3292125,49,9931968] } },</v>
      </c>
      <c r="AX325" s="5" t="s">
        <v>753</v>
      </c>
      <c r="AY325" s="6" t="str">
        <f>REPT($AO325,VLOOKUP(AF325,'8-Intensitäten Heatmap'!$A$5:$L$232,$AO$3,FALSE))&amp;REPT($AP325,VLOOKUP(AF325,'8-Intensitäten Heatmap'!$A$5:$L$232,$AP$3,FALSE))&amp;REPT($AQ325,VLOOKUP(AF325,'8-Intensitäten Heatmap'!$A$5:$L$232,$AQ$3,FALSE))&amp;REPT($AR325,VLOOKUP(AF325,'8-Intensitäten Heatmap'!$A$5:$L$232,$AR$3,FALSE))&amp;REPT($AS325,VLOOKUP(AF325,'8-Intensitäten Heatmap'!$A$5:$L$232,$AS$3,FALSE))&amp;REPT($AT325,VLOOKUP(AF325,'8-Intensitäten Heatmap'!$A$5:$L$232,$AT$3,FALSE))&amp;REPT($AU325,VLOOKUP(AF325,'8-Intensitäten Heatmap'!$A$5:$L$232,$AU$3,FALSE))&amp;REPT($AV325,VLOOKUP(AF325,'8-Intensitäten Heatmap'!$A$5:$L$232,$AV$3,FALSE))&amp;REPT($AW325,VLOOKUP(AF325,'8-Intensitäten Heatmap'!$A$5:$L$232,$AW$3,FALSE))</f>
        <v>{ "type": "Feature", "geometry": { "type": "Point", "coordinates": [8,3284125,49,9936968] } },</v>
      </c>
      <c r="AZ325" s="6" t="str">
        <f>REPT($AO325,VLOOKUP(AG325,'8-Intensitäten Heatmap'!$A$5:$L$232,$AO$3,FALSE))&amp;REPT($AP325,VLOOKUP(AG325,'8-Intensitäten Heatmap'!$A$5:$L$232,$AP$3,FALSE))&amp;REPT($AQ325,VLOOKUP(AG325,'8-Intensitäten Heatmap'!$A$5:$L$232,$AQ$3,FALSE))&amp;REPT($AR325,VLOOKUP(AG325,'8-Intensitäten Heatmap'!$A$5:$L$232,$AR$3,FALSE))&amp;REPT($AS325,VLOOKUP(AG325,'8-Intensitäten Heatmap'!$A$5:$L$232,$AS$3,FALSE))&amp;REPT($AT325,VLOOKUP(AG325,'8-Intensitäten Heatmap'!$A$5:$L$232,$AT$3,FALSE))&amp;REPT($AU325,VLOOKUP(AG325,'8-Intensitäten Heatmap'!$A$5:$L$232,$AU$3,FALSE))&amp;REPT($AV325,VLOOKUP(AG325,'8-Intensitäten Heatmap'!$A$5:$L$232,$AV$3,FALSE))&amp;REPT($AW325,VLOOKUP(AG325,'8-Intensitäten Heatmap'!$A$5:$L$232,$AW$3,FALSE))</f>
        <v>{ "type": "Feature", "geometry": { "type": "Point", "coordinates": [8,3284125,49,9936968] } },{ "type": "Feature", "geometry": { "type": "Point", "coordinates": [8,3292125,49,9936968] } },</v>
      </c>
      <c r="BA325" s="6" t="str">
        <f>REPT($AO325,VLOOKUP(AH325,'8-Intensitäten Heatmap'!$A$5:$L$232,$AO$3,FALSE))&amp;REPT($AP325,VLOOKUP(AH325,'8-Intensitäten Heatmap'!$A$5:$L$232,$AP$3,FALSE))&amp;REPT($AQ325,VLOOKUP(AH325,'8-Intensitäten Heatmap'!$A$5:$L$232,$AQ$3,FALSE))&amp;REPT($AR325,VLOOKUP(AH325,'8-Intensitäten Heatmap'!$A$5:$L$232,$AR$3,FALSE))&amp;REPT($AS325,VLOOKUP(AH325,'8-Intensitäten Heatmap'!$A$5:$L$232,$AS$3,FALSE))&amp;REPT($AT325,VLOOKUP(AH325,'8-Intensitäten Heatmap'!$A$5:$L$232,$AT$3,FALSE))&amp;REPT($AU325,VLOOKUP(AH325,'8-Intensitäten Heatmap'!$A$5:$L$232,$AU$3,FALSE))&amp;REPT($AV325,VLOOKUP(AH325,'8-Intensitäten Heatmap'!$A$5:$L$232,$AV$3,FALSE))&amp;REPT($AW325,VLOOKUP(AH325,'8-Intensitäten Heatmap'!$A$5:$L$232,$AW$3,FALSE))</f>
        <v>{ "type": "Feature", "geometry": { "type": "Point", "coordinates": [8,3284125,49,9936968] } },{ "type": "Feature", "geometry": { "type": "Point", "coordinates": [8,3292125,49,9936968] } },{ "type": "Feature", "geometry": { "type": "Point", "coordinates": [8,3284125,49,9941968] } },</v>
      </c>
      <c r="BB325" s="6" t="str">
        <f>REPT($AO325,VLOOKUP(AI325,'8-Intensitäten Heatmap'!$A$5:$L$232,$AO$3,FALSE))&amp;REPT($AP325,VLOOKUP(AI325,'8-Intensitäten Heatmap'!$A$5:$L$232,$AP$3,FALSE))&amp;REPT($AQ325,VLOOKUP(AI325,'8-Intensitäten Heatmap'!$A$5:$L$232,$AQ$3,FALSE))&amp;REPT($AR325,VLOOKUP(AI325,'8-Intensitäten Heatmap'!$A$5:$L$232,$AR$3,FALSE))&amp;REPT($AS325,VLOOKUP(AI325,'8-Intensitäten Heatmap'!$A$5:$L$232,$AS$3,FALSE))&amp;REPT($AT325,VLOOKUP(AI325,'8-Intensitäten Heatmap'!$A$5:$L$232,$AT$3,FALSE))&amp;REPT($AU325,VLOOKUP(AI325,'8-Intensitäten Heatmap'!$A$5:$L$232,$AU$3,FALSE))&amp;REPT($AV325,VLOOKUP(AI325,'8-Intensitäten Heatmap'!$A$5:$L$232,$AV$3,FALSE))&amp;REPT($AW325,VLOOKUP(AI325,'8-Intensitäten Heatmap'!$A$5:$L$232,$AW$3,FALSE))</f>
        <v>{ "type": "Feature", "geometry": { "type": "Point", "coordinates": [8,3284125,49,9936968] } },{ "type": "Feature", "geometry": { "type": "Point", "coordinates": [8,3292125,49,9936968] } },{ "type": "Feature", "geometry": { "type": "Point", "coordinates": [8,3284125,49,9941968] } },</v>
      </c>
      <c r="BC325" s="6" t="str">
        <f>REPT($AO325,VLOOKUP(AJ325,'8-Intensitäten Heatmap'!$A$5:$L$232,$AO$3,FALSE))&amp;REPT($AP325,VLOOKUP(AJ325,'8-Intensitäten Heatmap'!$A$5:$L$232,$AP$3,FALSE))&amp;REPT($AQ325,VLOOKUP(AJ325,'8-Intensitäten Heatmap'!$A$5:$L$232,$AQ$3,FALSE))&amp;REPT($AR325,VLOOKUP(AJ325,'8-Intensitäten Heatmap'!$A$5:$L$232,$AR$3,FALSE))&amp;REPT($AS325,VLOOKUP(AJ325,'8-Intensitäten Heatmap'!$A$5:$L$232,$AS$3,FALSE))&amp;REPT($AT325,VLOOKUP(AJ325,'8-Intensitäten Heatmap'!$A$5:$L$232,$AT$3,FALSE))&amp;REPT($AU325,VLOOKUP(AJ325,'8-Intensitäten Heatmap'!$A$5:$L$232,$AU$3,FALSE))&amp;REPT($AV325,VLOOKUP(AJ325,'8-Intensitäten Heatmap'!$A$5:$L$232,$AV$3,FALSE))&amp;REPT($AW325,VLOOKUP(AJ325,'8-Intensitäten Heatmap'!$A$5:$L$232,$AW$3,FALSE))</f>
        <v>{ "type": "Feature", "geometry": { "type": "Point", "coordinates": [8,3284125,49,9936968] } },{ "type": "Feature", "geometry": { "type": "Point", "coordinates": [8,3292125,49,9936968] } },</v>
      </c>
      <c r="BD325" s="6" t="str">
        <f>REPT($AO325,VLOOKUP(AK325,'8-Intensitäten Heatmap'!$A$5:$L$232,$AO$3,FALSE))&amp;REPT($AP325,VLOOKUP(AK325,'8-Intensitäten Heatmap'!$A$5:$L$232,$AP$3,FALSE))&amp;REPT($AQ325,VLOOKUP(AK325,'8-Intensitäten Heatmap'!$A$5:$L$232,$AQ$3,FALSE))&amp;REPT($AR325,VLOOKUP(AK325,'8-Intensitäten Heatmap'!$A$5:$L$232,$AR$3,FALSE))&amp;REPT($AS325,VLOOKUP(AK325,'8-Intensitäten Heatmap'!$A$5:$L$232,$AS$3,FALSE))&amp;REPT($AT325,VLOOKUP(AK325,'8-Intensitäten Heatmap'!$A$5:$L$232,$AT$3,FALSE))&amp;REPT($AU325,VLOOKUP(AK325,'8-Intensitäten Heatmap'!$A$5:$L$232,$AU$3,FALSE))&amp;REPT($AV325,VLOOKUP(AK325,'8-Intensitäten Heatmap'!$A$5:$L$232,$AV$3,FALSE))&amp;REPT($AW325,VLOOKUP(AK325,'8-Intensitäten Heatmap'!$A$5:$L$232,$AW$3,FALSE))</f>
        <v>{ "type": "Feature", "geometry": { "type": "Point", "coordinates": [8,3284125,49,9936968] } },{ "type": "Feature", "geometry": { "type": "Point", "coordinates": [8,3292125,49,9936968] } },{ "type": "Feature", "geometry": { "type": "Point", "coordinates": [8,3284125,49,9941968] } },</v>
      </c>
      <c r="BE325" s="6" t="str">
        <f>REPT($AO325,VLOOKUP(AL325,'8-Intensitäten Heatmap'!$A$5:$L$232,$AO$3,FALSE))&amp;REPT($AP325,VLOOKUP(AL325,'8-Intensitäten Heatmap'!$A$5:$L$232,$AP$3,FALSE))&amp;REPT($AQ325,VLOOKUP(AL325,'8-Intensitäten Heatmap'!$A$5:$L$232,$AQ$3,FALSE))&amp;REPT($AR325,VLOOKUP(AL325,'8-Intensitäten Heatmap'!$A$5:$L$232,$AR$3,FALSE))&amp;REPT($AS325,VLOOKUP(AL325,'8-Intensitäten Heatmap'!$A$5:$L$232,$AS$3,FALSE))&amp;REPT($AT325,VLOOKUP(AL325,'8-Intensitäten Heatmap'!$A$5:$L$232,$AT$3,FALSE))&amp;REPT($AU325,VLOOKUP(AL325,'8-Intensitäten Heatmap'!$A$5:$L$232,$AU$3,FALSE))&amp;REPT($AV325,VLOOKUP(AL325,'8-Intensitäten Heatmap'!$A$5:$L$232,$AV$3,FALSE))&amp;REPT($AW325,VLOOKUP(AL325,'8-Intensitäten Heatmap'!$A$5:$L$232,$AW$3,FALSE))</f>
        <v>{ "type": "Feature", "geometry": { "type": "Point", "coordinates": [8,3284125,49,9936968] } },{ "type": "Feature", "geometry": { "type": "Point", "coordinates": [8,3292125,49,9936968] } },{ "type": "Feature", "geometry": { "type": "Point", "coordinates": [8,3284125,49,9941968] } },{ "type": "Feature", "geometry": { "type": "Point", "coordinates": [8,3284125,49,9931968] } },</v>
      </c>
      <c r="BF325" s="6" t="str">
        <f>REPT($AO325,VLOOKUP(AM325,'8-Intensitäten Heatmap'!$A$5:$L$232,$AO$3,FALSE))&amp;REPT($AP325,VLOOKUP(AM325,'8-Intensitäten Heatmap'!$A$5:$L$232,$AP$3,FALSE))&amp;REPT($AQ325,VLOOKUP(AM325,'8-Intensitäten Heatmap'!$A$5:$L$232,$AQ$3,FALSE))&amp;REPT($AR325,VLOOKUP(AM325,'8-Intensitäten Heatmap'!$A$5:$L$232,$AR$3,FALSE))&amp;REPT($AS325,VLOOKUP(AM325,'8-Intensitäten Heatmap'!$A$5:$L$232,$AS$3,FALSE))&amp;REPT($AT325,VLOOKUP(AM325,'8-Intensitäten Heatmap'!$A$5:$L$232,$AT$3,FALSE))&amp;REPT($AU325,VLOOKUP(AM325,'8-Intensitäten Heatmap'!$A$5:$L$232,$AU$3,FALSE))&amp;REPT($AV325,VLOOKUP(AM325,'8-Intensitäten Heatmap'!$A$5:$L$232,$AV$3,FALSE))&amp;REPT($AW325,VLOOKUP(AM325,'8-Intensitäten Heatmap'!$A$5:$L$232,$AW$3,FALSE))</f>
        <v>{ "type": "Feature", "geometry": { "type": "Point", "coordinates": [8,3284125,49,9936968] } },{ "type": "Feature", "geometry": { "type": "Point", "coordinates": [8,3292125,49,9936968] } },{ "type": "Feature", "geometry": { "type": "Point", "coordinates": [8,3284125,49,9941968] } },{ "type": "Feature", "geometry": { "type": "Point", "coordinates": [8,3284125,49,9931968] } },{ "type": "Feature", "geometry": { "type": "Point", "coordinates": [8,3276125,49,9936968] } },</v>
      </c>
      <c r="BG325" s="6" t="s">
        <v>753</v>
      </c>
      <c r="BH325" s="6" t="str">
        <f t="shared" si="121"/>
        <v>{ "type": "Feature", "geometry": { "type": "Point", "coordinates": [8,3284125,49,9936968] } },</v>
      </c>
      <c r="BI325" s="6" t="str">
        <f t="shared" si="122"/>
        <v/>
      </c>
      <c r="BJ325" s="6" t="str">
        <f t="shared" si="123"/>
        <v>{ "type": "Feature", "geometry": { "type": "Point", "coordinates": [8,3284125,49,9936968] } },</v>
      </c>
      <c r="BK325" s="6" t="str">
        <f t="shared" si="124"/>
        <v>{ "type": "Feature", "geometry": { "type": "Point", "coordinates": [8,3284125,49,9936968] } },{ "type": "Feature", "geometry": { "type": "Point", "coordinates": [8,3284125,49,9936968] } },</v>
      </c>
      <c r="BL325" s="6" t="str">
        <f t="shared" si="125"/>
        <v>{ "type": "Feature", "geometry": { "type": "Point", "coordinates": [8,3284125,49,9936968] } },{ "type": "Feature", "geometry": { "type": "Point", "coordinates": [8,3284125,49,9936968] } },</v>
      </c>
      <c r="BM325" s="6" t="str">
        <f t="shared" si="126"/>
        <v/>
      </c>
      <c r="BN325" s="6" t="str">
        <f t="shared" si="127"/>
        <v>{ "type": "Feature", "geometry": { "type": "Point", "coordinates": [8,3284125,49,9936968] } },</v>
      </c>
      <c r="BO325" s="6" t="str">
        <f t="shared" si="128"/>
        <v>{ "type": "Feature", "geometry": { "type": "Point", "coordinates": [8,3284125,49,9936968] } },{ "type": "Feature", "geometry": { "type": "Point", "coordinates": [8,3284125,49,9936968] } },{ "type": "Feature", "geometry": { "type": "Point", "coordinates": [8,3284125,49,9936968] } },</v>
      </c>
      <c r="BP325" s="6" t="s">
        <v>3381</v>
      </c>
    </row>
    <row r="326" spans="1:68" s="6" customFormat="1" x14ac:dyDescent="0.3">
      <c r="A326" s="18" t="str">
        <f>Table1[[#This Row],[Name]]</f>
        <v>Meinhardt Städtereinigung GmbH &amp; Co. KG</v>
      </c>
      <c r="B326" s="362">
        <v>8.3881809999999994</v>
      </c>
      <c r="C326" s="362">
        <v>50.067613000000001</v>
      </c>
      <c r="D326" s="18" t="str">
        <f>Table1[[#This Row],[Standortkategorie]]</f>
        <v>Auslieferzentrum</v>
      </c>
      <c r="E326" s="18" t="str">
        <f>IF(Table1[[#This Row],[Zusatzinformation]]=0,"",Table1[[#This Row],[Zusatzinformation]])</f>
        <v/>
      </c>
      <c r="F326" s="47">
        <f>IF($D326&lt;&gt;"Busdepot",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26" s="47">
        <f>IF($D326&lt;&gt;"Busdepot",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26" s="47">
        <f>(Table1[[#This Row],[Lieferfahrzeuge]]*'1-Konfiguration'!$D$16+(MAX(Table1[[#This Row],[Lieferfahrzeuge]]*'1-Konfiguration'!$D$16,Table1[[#This Row],[Lieferfahrzeugtore]]*'1-Konfiguration'!$D$14)))/2</f>
        <v>0</v>
      </c>
      <c r="I326" s="47">
        <f>Table1[[#This Row],[Müllfahrzeuge]]</f>
        <v>7</v>
      </c>
      <c r="J326" s="47">
        <f>Table1[[#This Row],[Betonmischfahrzeuge]]</f>
        <v>0</v>
      </c>
      <c r="K326" s="47">
        <f>(Table1[[#This Row],[Schiffe]]*'1-Konfiguration'!$D$16+(MAX(Table1[[#This Row],[Schiffe]]*'1-Konfiguration'!$D$16,Table1[[#This Row],[Anleger]]*'1-Konfiguration'!$D$14)))/2</f>
        <v>0</v>
      </c>
      <c r="L326" s="47">
        <f>IF($D326="Busdepot",IFERROR(Table1[[#This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6" s="47">
        <f>IF($D326="Busdepot",IFERROR(Table1[[#This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6" s="81">
        <f>VLOOKUP($F$7,'1-Konfiguration'!$D$24:$G$28,4,FALSE) * (VLOOKUP('5-Standortanalyse (Berechnung)'!$F$7,'1-Konfiguration'!$D$24:$F$28,2,FALSE)/100)*VLOOKUP('5-Standortanalyse (Berechnung)'!$F$7,'1-Konfiguration'!$D$24:$F$28,3,FALSE)*$F326</f>
        <v>0</v>
      </c>
      <c r="O326" s="81">
        <f>VLOOKUP($G$7,'1-Konfiguration'!$D$24:$G$28,4,FALSE) * (VLOOKUP('5-Standortanalyse (Berechnung)'!$G$7,'1-Konfiguration'!$D$24:$F$28,2,FALSE)/100)*VLOOKUP('5-Standortanalyse (Berechnung)'!$G$7,'1-Konfiguration'!$D$24:$F$28,3,FALSE)*$G326</f>
        <v>3069.2</v>
      </c>
      <c r="P326" s="81">
        <f>VLOOKUP($H$7,'1-Konfiguration'!$D$24:$G$28,4,FALSE) * (VLOOKUP('5-Standortanalyse (Berechnung)'!$H$7,'1-Konfiguration'!$D$24:$F$28,2,FALSE)/100)*VLOOKUP('5-Standortanalyse (Berechnung)'!$H$7,'1-Konfiguration'!$D$24:$F$28,3,FALSE)*$H326</f>
        <v>0</v>
      </c>
      <c r="Q326" s="81">
        <f>VLOOKUP($I$7,'1-Konfiguration'!$D$24:$G$33,4,FALSE) * (VLOOKUP('5-Standortanalyse (Berechnung)'!$I$7,'1-Konfiguration'!$D$24:$F$33,2,FALSE)/100)*VLOOKUP('5-Standortanalyse (Berechnung)'!$I$7,'1-Konfiguration'!$D$24:$F$33,3,FALSE)*$I326</f>
        <v>9030</v>
      </c>
      <c r="R326" s="81">
        <f>VLOOKUP($J$7,'1-Konfiguration'!$D$24:$G$33,4,FALSE) * (VLOOKUP('5-Standortanalyse (Berechnung)'!$J$7,'1-Konfiguration'!$D$24:$F$33,2,FALSE)/100)*VLOOKUP('5-Standortanalyse (Berechnung)'!$J$7,'1-Konfiguration'!$D$24:$F$33,3,FALSE)*$J326</f>
        <v>0</v>
      </c>
      <c r="S326" s="81">
        <f>VLOOKUP($K$7,'1-Konfiguration'!$D$24:$G$33,4,FALSE) * (VLOOKUP('5-Standortanalyse (Berechnung)'!$K$7,'1-Konfiguration'!$D$24:$F$33,2,FALSE)/100)*VLOOKUP('5-Standortanalyse (Berechnung)'!$K$7,'1-Konfiguration'!$D$24:$F$33,3,FALSE)*$K326</f>
        <v>0</v>
      </c>
      <c r="T326" s="81">
        <f>VLOOKUP($L$7,'1-Konfiguration'!$D$24:$G$28,4,FALSE) * (VLOOKUP('5-Standortanalyse (Berechnung)'!$L$7,'1-Konfiguration'!$D$24:$F$28,2,FALSE)/100)*VLOOKUP('5-Standortanalyse (Berechnung)'!$L$7,'1-Konfiguration'!$D$24:$F$28,3,FALSE)*$L326</f>
        <v>0</v>
      </c>
      <c r="U326" s="81">
        <f>VLOOKUP($M$7,'1-Konfiguration'!$D$24:$G$28,4,FALSE) * (VLOOKUP('5-Standortanalyse (Berechnung)'!$M$7,'1-Konfiguration'!$D$24:$F$28,2,FALSE)/100)*VLOOKUP('5-Standortanalyse (Berechnung)'!$M$7,'1-Konfiguration'!$D$24:$F$28,3,FALSE)*$M326</f>
        <v>0</v>
      </c>
      <c r="V326" s="81">
        <f>MMULT($N326:$P326,'1-Konfiguration'!G$54:G$56)+MMULT($Q326:$R326,'1-Konfiguration'!G$59:G$60)+MMULT($T326:$U326,'1-Konfiguration'!G$57:G$58)+($S326*'1-Konfiguration'!G$63)</f>
        <v>138.29582107106003</v>
      </c>
      <c r="W326" s="81">
        <f>MMULT($N326:$P326,'1-Konfiguration'!H$54:H$56)+MMULT($Q326:$R326,'1-Konfiguration'!H$59:H$60)+MMULT($T326:$U326,'1-Konfiguration'!H$57:H$58)+($S326*'1-Konfiguration'!H$63)</f>
        <v>1203.1866666173728</v>
      </c>
      <c r="X326" s="81">
        <f>MMULT($N326:$P326,'1-Konfiguration'!I$54:I$56)+MMULT($Q326:$R326,'1-Konfiguration'!I$59:I$60)+MMULT($T326:$U326,'1-Konfiguration'!I$57:I$58)+($S326*'1-Konfiguration'!I$63)</f>
        <v>2691.5302627197252</v>
      </c>
      <c r="Y326" s="81">
        <f>MMULT($N326:$P326,'1-Konfiguration'!J$54:J$56)+MMULT($Q326:$R326,'1-Konfiguration'!J$59:J$60)+MMULT($T326:$U326,'1-Konfiguration'!J$57:J$58)+($S326*'1-Konfiguration'!J$63)</f>
        <v>4368.2197189610661</v>
      </c>
      <c r="Z326" s="81">
        <f>MMULT($N326:$P326,'1-Konfiguration'!K$54:K$56)+MMULT($Q326:$R326,'1-Konfiguration'!K$59:K$60)+MMULT($T326:$U326,'1-Konfiguration'!K$57:K$58)+($S326*'1-Konfiguration'!K$63)</f>
        <v>345.73955267765007</v>
      </c>
      <c r="AA326" s="81">
        <f>MMULT($N326:$P326,'1-Konfiguration'!L$54:L$56)+MMULT($Q326:$R326,'1-Konfiguration'!L$59:L$60)+MMULT($T326:$U326,'1-Konfiguration'!L$57:L$58)+($S326*'1-Konfiguration'!L$63)</f>
        <v>1438.5057058437885</v>
      </c>
      <c r="AB326" s="81">
        <f>MMULT($N326:$P326,'1-Konfiguration'!M$54:M$56)+MMULT($Q326:$R326,'1-Konfiguration'!M$59:M$60)+MMULT($T326:$U326,'1-Konfiguration'!M$57:M$58)+($S326*'1-Konfiguration'!M$63)</f>
        <v>3378.0741157660386</v>
      </c>
      <c r="AC326" s="81">
        <f>MMULT($N326:$P326,'1-Konfiguration'!N$54:N$56)+MMULT($Q326:$R326,'1-Konfiguration'!N$59:N$60)+MMULT($T326:$U326,'1-Konfiguration'!N$57:N$58)+($S326*'1-Konfiguration'!N$63)</f>
        <v>6224.2728228114247</v>
      </c>
      <c r="AF326" s="6">
        <f t="shared" si="112"/>
        <v>1</v>
      </c>
      <c r="AG326" s="6">
        <f t="shared" si="113"/>
        <v>5</v>
      </c>
      <c r="AH326" s="6">
        <f t="shared" si="114"/>
        <v>5</v>
      </c>
      <c r="AI326" s="6">
        <f t="shared" si="115"/>
        <v>6</v>
      </c>
      <c r="AJ326" s="6">
        <f t="shared" si="116"/>
        <v>3</v>
      </c>
      <c r="AK326" s="6">
        <f t="shared" si="117"/>
        <v>6</v>
      </c>
      <c r="AL326" s="6">
        <f t="shared" si="118"/>
        <v>7</v>
      </c>
      <c r="AM326" s="6">
        <f t="shared" si="119"/>
        <v>8</v>
      </c>
      <c r="AO326" s="5" t="str">
        <f t="shared" si="120"/>
        <v>{ "type": "Feature", "geometry": { "type": "Point", "coordinates": [8,388181,50,067613] } },</v>
      </c>
      <c r="AP326" s="5" t="str">
        <f t="shared" si="104"/>
        <v>{ "type": "Feature", "geometry": { "type": "Point", "coordinates": [8,388981,50,067613] } },</v>
      </c>
      <c r="AQ326" s="5" t="str">
        <f t="shared" si="105"/>
        <v>{ "type": "Feature", "geometry": { "type": "Point", "coordinates": [8,388181,50,068113] } },</v>
      </c>
      <c r="AR326" s="5" t="str">
        <f t="shared" si="106"/>
        <v>{ "type": "Feature", "geometry": { "type": "Point", "coordinates": [8,388181,50,067113] } },</v>
      </c>
      <c r="AS326" s="5" t="str">
        <f t="shared" si="107"/>
        <v>{ "type": "Feature", "geometry": { "type": "Point", "coordinates": [8,387381,50,067613] } },</v>
      </c>
      <c r="AT326" s="5" t="str">
        <f t="shared" si="108"/>
        <v>{ "type": "Feature", "geometry": { "type": "Point", "coordinates": [8,387381,50,067113] } },</v>
      </c>
      <c r="AU326" s="5" t="str">
        <f t="shared" si="109"/>
        <v>{ "type": "Feature", "geometry": { "type": "Point", "coordinates": [8,388981,50,068113] } },</v>
      </c>
      <c r="AV326" s="5" t="str">
        <f t="shared" si="110"/>
        <v>{ "type": "Feature", "geometry": { "type": "Point", "coordinates": [8,387381,50,068113] } },</v>
      </c>
      <c r="AW326" s="5" t="str">
        <f t="shared" si="111"/>
        <v>{ "type": "Feature", "geometry": { "type": "Point", "coordinates": [8,388981,50,067113] } },</v>
      </c>
      <c r="AX326" s="5" t="s">
        <v>753</v>
      </c>
      <c r="AY326" s="6" t="str">
        <f>REPT($AO326,VLOOKUP(AF326,'8-Intensitäten Heatmap'!$A$5:$L$232,$AO$3,FALSE))&amp;REPT($AP326,VLOOKUP(AF326,'8-Intensitäten Heatmap'!$A$5:$L$232,$AP$3,FALSE))&amp;REPT($AQ326,VLOOKUP(AF326,'8-Intensitäten Heatmap'!$A$5:$L$232,$AQ$3,FALSE))&amp;REPT($AR326,VLOOKUP(AF326,'8-Intensitäten Heatmap'!$A$5:$L$232,$AR$3,FALSE))&amp;REPT($AS326,VLOOKUP(AF326,'8-Intensitäten Heatmap'!$A$5:$L$232,$AS$3,FALSE))&amp;REPT($AT326,VLOOKUP(AF326,'8-Intensitäten Heatmap'!$A$5:$L$232,$AT$3,FALSE))&amp;REPT($AU326,VLOOKUP(AF326,'8-Intensitäten Heatmap'!$A$5:$L$232,$AU$3,FALSE))&amp;REPT($AV326,VLOOKUP(AF326,'8-Intensitäten Heatmap'!$A$5:$L$232,$AV$3,FALSE))&amp;REPT($AW326,VLOOKUP(AF326,'8-Intensitäten Heatmap'!$A$5:$L$232,$AW$3,FALSE))</f>
        <v>{ "type": "Feature", "geometry": { "type": "Point", "coordinates": [8,388181,50,067613] } },</v>
      </c>
      <c r="AZ326" s="6" t="str">
        <f>REPT($AO326,VLOOKUP(AG326,'8-Intensitäten Heatmap'!$A$5:$L$232,$AO$3,FALSE))&amp;REPT($AP326,VLOOKUP(AG326,'8-Intensitäten Heatmap'!$A$5:$L$232,$AP$3,FALSE))&amp;REPT($AQ326,VLOOKUP(AG326,'8-Intensitäten Heatmap'!$A$5:$L$232,$AQ$3,FALSE))&amp;REPT($AR326,VLOOKUP(AG326,'8-Intensitäten Heatmap'!$A$5:$L$232,$AR$3,FALSE))&amp;REPT($AS326,VLOOKUP(AG326,'8-Intensitäten Heatmap'!$A$5:$L$232,$AS$3,FALSE))&amp;REPT($AT326,VLOOKUP(AG326,'8-Intensitäten Heatmap'!$A$5:$L$232,$AT$3,FALSE))&amp;REPT($AU326,VLOOKUP(AG326,'8-Intensitäten Heatmap'!$A$5:$L$232,$AU$3,FALSE))&amp;REPT($AV326,VLOOKUP(AG326,'8-Intensitäten Heatmap'!$A$5:$L$232,$AV$3,FALSE))&amp;REPT($AW326,VLOOKUP(AG326,'8-Intensitäten Heatmap'!$A$5:$L$232,$AW$3,FALSE))</f>
        <v>{ "type": "Feature", "geometry": { "type": "Point", "coordinates": [8,388181,50,067613] } },{ "type": "Feature", "geometry": { "type": "Point", "coordinates": [8,388981,50,067613] } },{ "type": "Feature", "geometry": { "type": "Point", "coordinates": [8,388181,50,068113] } },{ "type": "Feature", "geometry": { "type": "Point", "coordinates": [8,388181,50,067113] } },{ "type": "Feature", "geometry": { "type": "Point", "coordinates": [8,387381,50,067613] } },</v>
      </c>
      <c r="BA326" s="6" t="str">
        <f>REPT($AO326,VLOOKUP(AH326,'8-Intensitäten Heatmap'!$A$5:$L$232,$AO$3,FALSE))&amp;REPT($AP326,VLOOKUP(AH326,'8-Intensitäten Heatmap'!$A$5:$L$232,$AP$3,FALSE))&amp;REPT($AQ326,VLOOKUP(AH326,'8-Intensitäten Heatmap'!$A$5:$L$232,$AQ$3,FALSE))&amp;REPT($AR326,VLOOKUP(AH326,'8-Intensitäten Heatmap'!$A$5:$L$232,$AR$3,FALSE))&amp;REPT($AS326,VLOOKUP(AH326,'8-Intensitäten Heatmap'!$A$5:$L$232,$AS$3,FALSE))&amp;REPT($AT326,VLOOKUP(AH326,'8-Intensitäten Heatmap'!$A$5:$L$232,$AT$3,FALSE))&amp;REPT($AU326,VLOOKUP(AH326,'8-Intensitäten Heatmap'!$A$5:$L$232,$AU$3,FALSE))&amp;REPT($AV326,VLOOKUP(AH326,'8-Intensitäten Heatmap'!$A$5:$L$232,$AV$3,FALSE))&amp;REPT($AW326,VLOOKUP(AH326,'8-Intensitäten Heatmap'!$A$5:$L$232,$AW$3,FALSE))</f>
        <v>{ "type": "Feature", "geometry": { "type": "Point", "coordinates": [8,388181,50,067613] } },{ "type": "Feature", "geometry": { "type": "Point", "coordinates": [8,388981,50,067613] } },{ "type": "Feature", "geometry": { "type": "Point", "coordinates": [8,388181,50,068113] } },{ "type": "Feature", "geometry": { "type": "Point", "coordinates": [8,388181,50,067113] } },{ "type": "Feature", "geometry": { "type": "Point", "coordinates": [8,387381,50,067613] } },</v>
      </c>
      <c r="BB326" s="6" t="str">
        <f>REPT($AO326,VLOOKUP(AI326,'8-Intensitäten Heatmap'!$A$5:$L$232,$AO$3,FALSE))&amp;REPT($AP326,VLOOKUP(AI326,'8-Intensitäten Heatmap'!$A$5:$L$232,$AP$3,FALSE))&amp;REPT($AQ326,VLOOKUP(AI326,'8-Intensitäten Heatmap'!$A$5:$L$232,$AQ$3,FALSE))&amp;REPT($AR326,VLOOKUP(AI326,'8-Intensitäten Heatmap'!$A$5:$L$232,$AR$3,FALSE))&amp;REPT($AS326,VLOOKUP(AI326,'8-Intensitäten Heatmap'!$A$5:$L$232,$AS$3,FALSE))&amp;REPT($AT326,VLOOKUP(AI326,'8-Intensitäten Heatmap'!$A$5:$L$232,$AT$3,FALSE))&amp;REPT($AU326,VLOOKUP(AI326,'8-Intensitäten Heatmap'!$A$5:$L$232,$AU$3,FALSE))&amp;REPT($AV326,VLOOKUP(AI326,'8-Intensitäten Heatmap'!$A$5:$L$232,$AV$3,FALSE))&amp;REPT($AW326,VLOOKUP(AI326,'8-Intensitäten Heatmap'!$A$5:$L$232,$AW$3,FALSE))</f>
        <v>{ "type": "Feature", "geometry": { "type": "Point", "coordinates": [8,388181,50,067613] } },{ "type": "Feature", "geometry": { "type": "Point", "coordinates": [8,388981,50,067613] } },{ "type": "Feature", "geometry": { "type": "Point", "coordinates": [8,388181,50,068113] } },{ "type": "Feature", "geometry": { "type": "Point", "coordinates": [8,388181,50,067113] } },{ "type": "Feature", "geometry": { "type": "Point", "coordinates": [8,387381,50,067613] } },{ "type": "Feature", "geometry": { "type": "Point", "coordinates": [8,387381,50,067113] } },</v>
      </c>
      <c r="BC326" s="6" t="str">
        <f>REPT($AO326,VLOOKUP(AJ326,'8-Intensitäten Heatmap'!$A$5:$L$232,$AO$3,FALSE))&amp;REPT($AP326,VLOOKUP(AJ326,'8-Intensitäten Heatmap'!$A$5:$L$232,$AP$3,FALSE))&amp;REPT($AQ326,VLOOKUP(AJ326,'8-Intensitäten Heatmap'!$A$5:$L$232,$AQ$3,FALSE))&amp;REPT($AR326,VLOOKUP(AJ326,'8-Intensitäten Heatmap'!$A$5:$L$232,$AR$3,FALSE))&amp;REPT($AS326,VLOOKUP(AJ326,'8-Intensitäten Heatmap'!$A$5:$L$232,$AS$3,FALSE))&amp;REPT($AT326,VLOOKUP(AJ326,'8-Intensitäten Heatmap'!$A$5:$L$232,$AT$3,FALSE))&amp;REPT($AU326,VLOOKUP(AJ326,'8-Intensitäten Heatmap'!$A$5:$L$232,$AU$3,FALSE))&amp;REPT($AV326,VLOOKUP(AJ326,'8-Intensitäten Heatmap'!$A$5:$L$232,$AV$3,FALSE))&amp;REPT($AW326,VLOOKUP(AJ326,'8-Intensitäten Heatmap'!$A$5:$L$232,$AW$3,FALSE))</f>
        <v>{ "type": "Feature", "geometry": { "type": "Point", "coordinates": [8,388181,50,067613] } },{ "type": "Feature", "geometry": { "type": "Point", "coordinates": [8,388981,50,067613] } },{ "type": "Feature", "geometry": { "type": "Point", "coordinates": [8,388181,50,068113] } },</v>
      </c>
      <c r="BD326" s="6" t="str">
        <f>REPT($AO326,VLOOKUP(AK326,'8-Intensitäten Heatmap'!$A$5:$L$232,$AO$3,FALSE))&amp;REPT($AP326,VLOOKUP(AK326,'8-Intensitäten Heatmap'!$A$5:$L$232,$AP$3,FALSE))&amp;REPT($AQ326,VLOOKUP(AK326,'8-Intensitäten Heatmap'!$A$5:$L$232,$AQ$3,FALSE))&amp;REPT($AR326,VLOOKUP(AK326,'8-Intensitäten Heatmap'!$A$5:$L$232,$AR$3,FALSE))&amp;REPT($AS326,VLOOKUP(AK326,'8-Intensitäten Heatmap'!$A$5:$L$232,$AS$3,FALSE))&amp;REPT($AT326,VLOOKUP(AK326,'8-Intensitäten Heatmap'!$A$5:$L$232,$AT$3,FALSE))&amp;REPT($AU326,VLOOKUP(AK326,'8-Intensitäten Heatmap'!$A$5:$L$232,$AU$3,FALSE))&amp;REPT($AV326,VLOOKUP(AK326,'8-Intensitäten Heatmap'!$A$5:$L$232,$AV$3,FALSE))&amp;REPT($AW326,VLOOKUP(AK326,'8-Intensitäten Heatmap'!$A$5:$L$232,$AW$3,FALSE))</f>
        <v>{ "type": "Feature", "geometry": { "type": "Point", "coordinates": [8,388181,50,067613] } },{ "type": "Feature", "geometry": { "type": "Point", "coordinates": [8,388981,50,067613] } },{ "type": "Feature", "geometry": { "type": "Point", "coordinates": [8,388181,50,068113] } },{ "type": "Feature", "geometry": { "type": "Point", "coordinates": [8,388181,50,067113] } },{ "type": "Feature", "geometry": { "type": "Point", "coordinates": [8,387381,50,067613] } },{ "type": "Feature", "geometry": { "type": "Point", "coordinates": [8,387381,50,067113] } },</v>
      </c>
      <c r="BE326" s="6" t="str">
        <f>REPT($AO326,VLOOKUP(AL326,'8-Intensitäten Heatmap'!$A$5:$L$232,$AO$3,FALSE))&amp;REPT($AP326,VLOOKUP(AL326,'8-Intensitäten Heatmap'!$A$5:$L$232,$AP$3,FALSE))&amp;REPT($AQ326,VLOOKUP(AL326,'8-Intensitäten Heatmap'!$A$5:$L$232,$AQ$3,FALSE))&amp;REPT($AR326,VLOOKUP(AL326,'8-Intensitäten Heatmap'!$A$5:$L$232,$AR$3,FALSE))&amp;REPT($AS326,VLOOKUP(AL326,'8-Intensitäten Heatmap'!$A$5:$L$232,$AS$3,FALSE))&amp;REPT($AT326,VLOOKUP(AL326,'8-Intensitäten Heatmap'!$A$5:$L$232,$AT$3,FALSE))&amp;REPT($AU326,VLOOKUP(AL326,'8-Intensitäten Heatmap'!$A$5:$L$232,$AU$3,FALSE))&amp;REPT($AV326,VLOOKUP(AL326,'8-Intensitäten Heatmap'!$A$5:$L$232,$AV$3,FALSE))&amp;REPT($AW326,VLOOKUP(AL326,'8-Intensitäten Heatmap'!$A$5:$L$232,$AW$3,FALSE))</f>
        <v>{ "type": "Feature", "geometry": { "type": "Point", "coordinates": [8,388181,50,067613] } },{ "type": "Feature", "geometry": { "type": "Point", "coordinates": [8,388981,50,067613] } },{ "type": "Feature", "geometry": { "type": "Point", "coordinates": [8,388181,50,068113] } },{ "type": "Feature", "geometry": { "type": "Point", "coordinates": [8,388181,50,067113] } },{ "type": "Feature", "geometry": { "type": "Point", "coordinates": [8,387381,50,067613] } },{ "type": "Feature", "geometry": { "type": "Point", "coordinates": [8,387381,50,067113] } },{ "type": "Feature", "geometry": { "type": "Point", "coordinates": [8,388981,50,068113] } },</v>
      </c>
      <c r="BF326" s="6" t="str">
        <f>REPT($AO326,VLOOKUP(AM326,'8-Intensitäten Heatmap'!$A$5:$L$232,$AO$3,FALSE))&amp;REPT($AP326,VLOOKUP(AM326,'8-Intensitäten Heatmap'!$A$5:$L$232,$AP$3,FALSE))&amp;REPT($AQ326,VLOOKUP(AM326,'8-Intensitäten Heatmap'!$A$5:$L$232,$AQ$3,FALSE))&amp;REPT($AR326,VLOOKUP(AM326,'8-Intensitäten Heatmap'!$A$5:$L$232,$AR$3,FALSE))&amp;REPT($AS326,VLOOKUP(AM326,'8-Intensitäten Heatmap'!$A$5:$L$232,$AS$3,FALSE))&amp;REPT($AT326,VLOOKUP(AM326,'8-Intensitäten Heatmap'!$A$5:$L$232,$AT$3,FALSE))&amp;REPT($AU326,VLOOKUP(AM326,'8-Intensitäten Heatmap'!$A$5:$L$232,$AU$3,FALSE))&amp;REPT($AV326,VLOOKUP(AM326,'8-Intensitäten Heatmap'!$A$5:$L$232,$AV$3,FALSE))&amp;REPT($AW326,VLOOKUP(AM326,'8-Intensitäten Heatmap'!$A$5:$L$232,$AW$3,FALSE))</f>
        <v>{ "type": "Feature", "geometry": { "type": "Point", "coordinates": [8,388181,50,067613] } },{ "type": "Feature", "geometry": { "type": "Point", "coordinates": [8,388981,50,067613] } },{ "type": "Feature", "geometry": { "type": "Point", "coordinates": [8,388181,50,068113] } },{ "type": "Feature", "geometry": { "type": "Point", "coordinates": [8,388181,50,067113] } },{ "type": "Feature", "geometry": { "type": "Point", "coordinates": [8,387381,50,067613] } },{ "type": "Feature", "geometry": { "type": "Point", "coordinates": [8,387381,50,067113] } },{ "type": "Feature", "geometry": { "type": "Point", "coordinates": [8,388981,50,068113] } },{ "type": "Feature", "geometry": { "type": "Point", "coordinates": [8,387381,50,068113] } },</v>
      </c>
      <c r="BG326" s="6" t="s">
        <v>753</v>
      </c>
      <c r="BH326" s="6" t="str">
        <f t="shared" si="121"/>
        <v>{ "type": "Feature", "geometry": { "type": "Point", "coordinates": [8,388181,50,067613] } },</v>
      </c>
      <c r="BI326" s="6" t="str">
        <f t="shared" si="122"/>
        <v>{ "type": "Feature", "geometry": { "type": "Point", "coordinates": [8,388181,50,067613] } },</v>
      </c>
      <c r="BJ326" s="6" t="str">
        <f t="shared" si="123"/>
        <v>{ "type": "Feature", "geometry": { "type": "Point", "coordinates": [8,388181,50,067613] } },{ "type": "Feature", "geometry": { "type": "Point", "coordinates": [8,388181,50,067613] } },</v>
      </c>
      <c r="BK326" s="6" t="str">
        <f t="shared" si="124"/>
        <v>{ "type": "Feature", "geometry": { "type": "Point", "coordinates": [8,388181,50,067613] } },{ "type": "Feature", "geometry": { "type": "Point", "coordinates": [8,388181,50,067613] } },{ "type": "Feature", "geometry": { "type": "Point", "coordinates": [8,388181,50,067613] } },{ "type": "Feature", "geometry": { "type": "Point", "coordinates": [8,388181,50,067613] } },</v>
      </c>
      <c r="BL326" s="6" t="str">
        <f t="shared" si="125"/>
        <v>{ "type": "Feature", "geometry": { "type": "Point", "coordinates": [8,388181,50,067613] } },{ "type": "Feature", "geometry": { "type": "Point", "coordinates": [8,388181,50,067613] } },{ "type": "Feature", "geometry": { "type": "Point", "coordinates": [8,388181,50,067613] } },</v>
      </c>
      <c r="BM326" s="6" t="str">
        <f t="shared" si="126"/>
        <v>{ "type": "Feature", "geometry": { "type": "Point", "coordinates": [8,388181,50,067613] } },</v>
      </c>
      <c r="BN326" s="6" t="str">
        <f t="shared" si="127"/>
        <v>{ "type": "Feature", "geometry": { "type": "Point", "coordinates": [8,388181,50,067613] } },{ "type": "Feature", "geometry": { "type": "Point", "coordinates": [8,388181,50,067613] } },{ "type": "Feature", "geometry": { "type": "Point", "coordinates": [8,388181,50,067613] } },</v>
      </c>
      <c r="BO326" s="6" t="str">
        <f t="shared" si="128"/>
        <v>{ "type": "Feature", "geometry": { "type": "Point", "coordinates": [8,388181,50,067613] } },{ "type": "Feature", "geometry": { "type": "Point", "coordinates": [8,388181,50,067613] } },{ "type": "Feature", "geometry": { "type": "Point", "coordinates": [8,388181,50,067613] } },{ "type": "Feature", "geometry": { "type": "Point", "coordinates": [8,388181,50,067613] } },{ "type": "Feature", "geometry": { "type": "Point", "coordinates": [8,388181,50,067613] } },{ "type": "Feature", "geometry": { "type": "Point", "coordinates": [8,388181,50,067613] } },</v>
      </c>
      <c r="BP326" s="6" t="s">
        <v>3381</v>
      </c>
    </row>
    <row r="327" spans="1:68" s="6" customFormat="1" x14ac:dyDescent="0.3">
      <c r="A327" s="18" t="str">
        <f>Table1[[#This Row],[Name]]</f>
        <v>Meinhardt Städtereinigung GmbH &amp; Co. KG</v>
      </c>
      <c r="B327" s="362">
        <v>8.3105647000000005</v>
      </c>
      <c r="C327" s="362">
        <v>49.974964200000002</v>
      </c>
      <c r="D327" s="18" t="str">
        <f>Table1[[#This Row],[Standortkategorie]]</f>
        <v>Auslieferzentrum</v>
      </c>
      <c r="E327" s="18" t="str">
        <f>IF(Table1[[#This Row],[Zusatzinformation]]=0,"",Table1[[#This Row],[Zusatzinformation]])</f>
        <v/>
      </c>
      <c r="F327" s="47">
        <f>IF($D327&lt;&gt;"Busdepot",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327" s="47">
        <f>IF($D327&lt;&gt;"Busdepot",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27" s="47">
        <f>(Table1[[#This Row],[Lieferfahrzeuge]]*'1-Konfiguration'!$D$16+(MAX(Table1[[#This Row],[Lieferfahrzeuge]]*'1-Konfiguration'!$D$16,Table1[[#This Row],[Lieferfahrzeugtore]]*'1-Konfiguration'!$D$14)))/2</f>
        <v>0</v>
      </c>
      <c r="I327" s="47">
        <f>Table1[[#This Row],[Müllfahrzeuge]]</f>
        <v>1</v>
      </c>
      <c r="J327" s="47">
        <f>Table1[[#This Row],[Betonmischfahrzeuge]]</f>
        <v>0</v>
      </c>
      <c r="K327" s="47">
        <f>(Table1[[#This Row],[Schiffe]]*'1-Konfiguration'!$D$16+(MAX(Table1[[#This Row],[Schiffe]]*'1-Konfiguration'!$D$16,Table1[[#This Row],[Anleger]]*'1-Konfiguration'!$D$14)))/2</f>
        <v>0</v>
      </c>
      <c r="L327" s="47">
        <f>IF($D327="Busdepot",IFERROR(Table1[[#This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7" s="47">
        <f>IF($D327="Busdepot",IFERROR(Table1[[#This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7" s="81">
        <f>VLOOKUP($F$7,'1-Konfiguration'!$D$24:$G$28,4,FALSE) * (VLOOKUP('5-Standortanalyse (Berechnung)'!$F$7,'1-Konfiguration'!$D$24:$F$28,2,FALSE)/100)*VLOOKUP('5-Standortanalyse (Berechnung)'!$F$7,'1-Konfiguration'!$D$24:$F$28,3,FALSE)*$F327</f>
        <v>31284.176400000004</v>
      </c>
      <c r="O327" s="81">
        <f>VLOOKUP($G$7,'1-Konfiguration'!$D$24:$G$28,4,FALSE) * (VLOOKUP('5-Standortanalyse (Berechnung)'!$G$7,'1-Konfiguration'!$D$24:$F$28,2,FALSE)/100)*VLOOKUP('5-Standortanalyse (Berechnung)'!$G$7,'1-Konfiguration'!$D$24:$F$28,3,FALSE)*$G327</f>
        <v>6138.4</v>
      </c>
      <c r="P327" s="81">
        <f>VLOOKUP($H$7,'1-Konfiguration'!$D$24:$G$28,4,FALSE) * (VLOOKUP('5-Standortanalyse (Berechnung)'!$H$7,'1-Konfiguration'!$D$24:$F$28,2,FALSE)/100)*VLOOKUP('5-Standortanalyse (Berechnung)'!$H$7,'1-Konfiguration'!$D$24:$F$28,3,FALSE)*$H327</f>
        <v>0</v>
      </c>
      <c r="Q327" s="81">
        <f>VLOOKUP($I$7,'1-Konfiguration'!$D$24:$G$33,4,FALSE) * (VLOOKUP('5-Standortanalyse (Berechnung)'!$I$7,'1-Konfiguration'!$D$24:$F$33,2,FALSE)/100)*VLOOKUP('5-Standortanalyse (Berechnung)'!$I$7,'1-Konfiguration'!$D$24:$F$33,3,FALSE)*$I327</f>
        <v>1290</v>
      </c>
      <c r="R327" s="81">
        <f>VLOOKUP($J$7,'1-Konfiguration'!$D$24:$G$33,4,FALSE) * (VLOOKUP('5-Standortanalyse (Berechnung)'!$J$7,'1-Konfiguration'!$D$24:$F$33,2,FALSE)/100)*VLOOKUP('5-Standortanalyse (Berechnung)'!$J$7,'1-Konfiguration'!$D$24:$F$33,3,FALSE)*$J327</f>
        <v>0</v>
      </c>
      <c r="S327" s="81">
        <f>VLOOKUP($K$7,'1-Konfiguration'!$D$24:$G$33,4,FALSE) * (VLOOKUP('5-Standortanalyse (Berechnung)'!$K$7,'1-Konfiguration'!$D$24:$F$33,2,FALSE)/100)*VLOOKUP('5-Standortanalyse (Berechnung)'!$K$7,'1-Konfiguration'!$D$24:$F$33,3,FALSE)*$K327</f>
        <v>0</v>
      </c>
      <c r="T327" s="81">
        <f>VLOOKUP($L$7,'1-Konfiguration'!$D$24:$G$28,4,FALSE) * (VLOOKUP('5-Standortanalyse (Berechnung)'!$L$7,'1-Konfiguration'!$D$24:$F$28,2,FALSE)/100)*VLOOKUP('5-Standortanalyse (Berechnung)'!$L$7,'1-Konfiguration'!$D$24:$F$28,3,FALSE)*$L327</f>
        <v>0</v>
      </c>
      <c r="U327" s="81">
        <f>VLOOKUP($M$7,'1-Konfiguration'!$D$24:$G$28,4,FALSE) * (VLOOKUP('5-Standortanalyse (Berechnung)'!$M$7,'1-Konfiguration'!$D$24:$F$28,2,FALSE)/100)*VLOOKUP('5-Standortanalyse (Berechnung)'!$M$7,'1-Konfiguration'!$D$24:$F$28,3,FALSE)*$M327</f>
        <v>0</v>
      </c>
      <c r="V327" s="81">
        <f>MMULT($N327:$P327,'1-Konfiguration'!G$54:G$56)+MMULT($Q327:$R327,'1-Konfiguration'!G$59:G$60)+MMULT($T327:$U327,'1-Konfiguration'!G$57:G$58)+($S327*'1-Konfiguration'!G$63)</f>
        <v>346.36713772809105</v>
      </c>
      <c r="W327" s="81">
        <f>MMULT($N327:$P327,'1-Konfiguration'!H$54:H$56)+MMULT($Q327:$R327,'1-Konfiguration'!H$59:H$60)+MMULT($T327:$U327,'1-Konfiguration'!H$57:H$58)+($S327*'1-Konfiguration'!H$63)</f>
        <v>1754.4944233153985</v>
      </c>
      <c r="X327" s="81">
        <f>MMULT($N327:$P327,'1-Konfiguration'!I$54:I$56)+MMULT($Q327:$R327,'1-Konfiguration'!I$59:I$60)+MMULT($T327:$U327,'1-Konfiguration'!I$57:I$58)+($S327*'1-Konfiguration'!I$63)</f>
        <v>4400.8731994336758</v>
      </c>
      <c r="Y327" s="81">
        <f>MMULT($N327:$P327,'1-Konfiguration'!J$54:J$56)+MMULT($Q327:$R327,'1-Konfiguration'!J$59:J$60)+MMULT($T327:$U327,'1-Konfiguration'!J$57:J$58)+($S327*'1-Konfiguration'!J$63)</f>
        <v>8401.1901671079249</v>
      </c>
      <c r="Z327" s="81">
        <f>MMULT($N327:$P327,'1-Konfiguration'!K$54:K$56)+MMULT($Q327:$R327,'1-Konfiguration'!K$59:K$60)+MMULT($T327:$U327,'1-Konfiguration'!K$57:K$58)+($S327*'1-Konfiguration'!K$63)</f>
        <v>865.91784432022769</v>
      </c>
      <c r="AA327" s="81">
        <f>MMULT($N327:$P327,'1-Konfiguration'!L$54:L$56)+MMULT($Q327:$R327,'1-Konfiguration'!L$59:L$60)+MMULT($T327:$U327,'1-Konfiguration'!L$57:L$58)+($S327*'1-Konfiguration'!L$63)</f>
        <v>2356.428247195754</v>
      </c>
      <c r="AB327" s="81">
        <f>MMULT($N327:$P327,'1-Konfiguration'!M$54:M$56)+MMULT($Q327:$R327,'1-Konfiguration'!M$59:M$60)+MMULT($T327:$U327,'1-Konfiguration'!M$57:M$58)+($S327*'1-Konfiguration'!M$63)</f>
        <v>6000.0918225191499</v>
      </c>
      <c r="AC327" s="81">
        <f>MMULT($N327:$P327,'1-Konfiguration'!N$54:N$56)+MMULT($Q327:$R327,'1-Konfiguration'!N$59:N$60)+MMULT($T327:$U327,'1-Konfiguration'!N$57:N$58)+($S327*'1-Konfiguration'!N$63)</f>
        <v>12888.323515591064</v>
      </c>
      <c r="AF327" s="6">
        <f t="shared" si="112"/>
        <v>2</v>
      </c>
      <c r="AG327" s="6">
        <f t="shared" si="113"/>
        <v>7</v>
      </c>
      <c r="AH327" s="6">
        <f t="shared" si="114"/>
        <v>9</v>
      </c>
      <c r="AI327" s="6">
        <f t="shared" si="115"/>
        <v>11</v>
      </c>
      <c r="AJ327" s="6">
        <f t="shared" si="116"/>
        <v>7</v>
      </c>
      <c r="AK327" s="6">
        <f t="shared" si="117"/>
        <v>9</v>
      </c>
      <c r="AL327" s="6">
        <f t="shared" si="118"/>
        <v>12</v>
      </c>
      <c r="AM327" s="6">
        <f t="shared" si="119"/>
        <v>17</v>
      </c>
      <c r="AO327" s="5" t="str">
        <f t="shared" si="120"/>
        <v>{ "type": "Feature", "geometry": { "type": "Point", "coordinates": [8,3105647,49,9749642] } },</v>
      </c>
      <c r="AP327" s="5" t="str">
        <f t="shared" si="104"/>
        <v>{ "type": "Feature", "geometry": { "type": "Point", "coordinates": [8,3113647,49,9749642] } },</v>
      </c>
      <c r="AQ327" s="5" t="str">
        <f t="shared" si="105"/>
        <v>{ "type": "Feature", "geometry": { "type": "Point", "coordinates": [8,3105647,49,9754642] } },</v>
      </c>
      <c r="AR327" s="5" t="str">
        <f t="shared" si="106"/>
        <v>{ "type": "Feature", "geometry": { "type": "Point", "coordinates": [8,3105647,49,9744642] } },</v>
      </c>
      <c r="AS327" s="5" t="str">
        <f t="shared" si="107"/>
        <v>{ "type": "Feature", "geometry": { "type": "Point", "coordinates": [8,3097647,49,9749642] } },</v>
      </c>
      <c r="AT327" s="5" t="str">
        <f t="shared" si="108"/>
        <v>{ "type": "Feature", "geometry": { "type": "Point", "coordinates": [8,3097647,49,9744642] } },</v>
      </c>
      <c r="AU327" s="5" t="str">
        <f t="shared" si="109"/>
        <v>{ "type": "Feature", "geometry": { "type": "Point", "coordinates": [8,3113647,49,9754642] } },</v>
      </c>
      <c r="AV327" s="5" t="str">
        <f t="shared" si="110"/>
        <v>{ "type": "Feature", "geometry": { "type": "Point", "coordinates": [8,3097647,49,9754642] } },</v>
      </c>
      <c r="AW327" s="5" t="str">
        <f t="shared" si="111"/>
        <v>{ "type": "Feature", "geometry": { "type": "Point", "coordinates": [8,3113647,49,9744642] } },</v>
      </c>
      <c r="AX327" s="5" t="s">
        <v>753</v>
      </c>
      <c r="AY327" s="6" t="str">
        <f>REPT($AO327,VLOOKUP(AF327,'8-Intensitäten Heatmap'!$A$5:$L$232,$AO$3,FALSE))&amp;REPT($AP327,VLOOKUP(AF327,'8-Intensitäten Heatmap'!$A$5:$L$232,$AP$3,FALSE))&amp;REPT($AQ327,VLOOKUP(AF327,'8-Intensitäten Heatmap'!$A$5:$L$232,$AQ$3,FALSE))&amp;REPT($AR327,VLOOKUP(AF327,'8-Intensitäten Heatmap'!$A$5:$L$232,$AR$3,FALSE))&amp;REPT($AS327,VLOOKUP(AF327,'8-Intensitäten Heatmap'!$A$5:$L$232,$AS$3,FALSE))&amp;REPT($AT327,VLOOKUP(AF327,'8-Intensitäten Heatmap'!$A$5:$L$232,$AT$3,FALSE))&amp;REPT($AU327,VLOOKUP(AF327,'8-Intensitäten Heatmap'!$A$5:$L$232,$AU$3,FALSE))&amp;REPT($AV327,VLOOKUP(AF327,'8-Intensitäten Heatmap'!$A$5:$L$232,$AV$3,FALSE))&amp;REPT($AW327,VLOOKUP(AF327,'8-Intensitäten Heatmap'!$A$5:$L$232,$AW$3,FALSE))</f>
        <v>{ "type": "Feature", "geometry": { "type": "Point", "coordinates": [8,3105647,49,9749642] } },{ "type": "Feature", "geometry": { "type": "Point", "coordinates": [8,3113647,49,9749642] } },</v>
      </c>
      <c r="AZ327" s="6" t="str">
        <f>REPT($AO327,VLOOKUP(AG327,'8-Intensitäten Heatmap'!$A$5:$L$232,$AO$3,FALSE))&amp;REPT($AP327,VLOOKUP(AG327,'8-Intensitäten Heatmap'!$A$5:$L$232,$AP$3,FALSE))&amp;REPT($AQ327,VLOOKUP(AG327,'8-Intensitäten Heatmap'!$A$5:$L$232,$AQ$3,FALSE))&amp;REPT($AR327,VLOOKUP(AG327,'8-Intensitäten Heatmap'!$A$5:$L$232,$AR$3,FALSE))&amp;REPT($AS327,VLOOKUP(AG327,'8-Intensitäten Heatmap'!$A$5:$L$232,$AS$3,FALSE))&amp;REPT($AT327,VLOOKUP(AG327,'8-Intensitäten Heatmap'!$A$5:$L$232,$AT$3,FALSE))&amp;REPT($AU327,VLOOKUP(AG327,'8-Intensitäten Heatmap'!$A$5:$L$232,$AU$3,FALSE))&amp;REPT($AV327,VLOOKUP(AG327,'8-Intensitäten Heatmap'!$A$5:$L$232,$AV$3,FALSE))&amp;REPT($AW327,VLOOKUP(AG327,'8-Intensitäten Heatmap'!$A$5:$L$232,$AW$3,FALSE))</f>
        <v>{ "type": "Feature", "geometry": { "type": "Point", "coordinates": [8,3105647,49,9749642] } },{ "type": "Feature", "geometry": { "type": "Point", "coordinates": [8,3113647,49,9749642] } },{ "type": "Feature", "geometry": { "type": "Point", "coordinates": [8,3105647,49,9754642] } },{ "type": "Feature", "geometry": { "type": "Point", "coordinates": [8,3105647,49,9744642] } },{ "type": "Feature", "geometry": { "type": "Point", "coordinates": [8,3097647,49,9749642] } },{ "type": "Feature", "geometry": { "type": "Point", "coordinates": [8,3097647,49,9744642] } },{ "type": "Feature", "geometry": { "type": "Point", "coordinates": [8,3113647,49,9754642] } },</v>
      </c>
      <c r="BA327" s="6" t="str">
        <f>REPT($AO327,VLOOKUP(AH327,'8-Intensitäten Heatmap'!$A$5:$L$232,$AO$3,FALSE))&amp;REPT($AP327,VLOOKUP(AH327,'8-Intensitäten Heatmap'!$A$5:$L$232,$AP$3,FALSE))&amp;REPT($AQ327,VLOOKUP(AH327,'8-Intensitäten Heatmap'!$A$5:$L$232,$AQ$3,FALSE))&amp;REPT($AR327,VLOOKUP(AH327,'8-Intensitäten Heatmap'!$A$5:$L$232,$AR$3,FALSE))&amp;REPT($AS327,VLOOKUP(AH327,'8-Intensitäten Heatmap'!$A$5:$L$232,$AS$3,FALSE))&amp;REPT($AT327,VLOOKUP(AH327,'8-Intensitäten Heatmap'!$A$5:$L$232,$AT$3,FALSE))&amp;REPT($AU327,VLOOKUP(AH327,'8-Intensitäten Heatmap'!$A$5:$L$232,$AU$3,FALSE))&amp;REPT($AV327,VLOOKUP(AH327,'8-Intensitäten Heatmap'!$A$5:$L$232,$AV$3,FALSE))&amp;REPT($AW327,VLOOKUP(AH327,'8-Intensitäten Heatmap'!$A$5:$L$232,$AW$3,FALSE))</f>
        <v>{ "type": "Feature", "geometry": { "type": "Point", "coordinates": [8,3105647,49,9749642] } },{ "type": "Feature", "geometry": { "type": "Point", "coordinates": [8,3113647,49,9749642] } },{ "type": "Feature", "geometry": { "type": "Point", "coordinates": [8,3105647,49,9754642] } },{ "type": "Feature", "geometry": { "type": "Point", "coordinates": [8,3105647,49,9744642] } },{ "type": "Feature", "geometry": { "type": "Point", "coordinates": [8,3097647,49,9749642] } },{ "type": "Feature", "geometry": { "type": "Point", "coordinates": [8,3097647,49,9744642] } },{ "type": "Feature", "geometry": { "type": "Point", "coordinates": [8,3113647,49,9754642] } },{ "type": "Feature", "geometry": { "type": "Point", "coordinates": [8,3097647,49,9754642] } },{ "type": "Feature", "geometry": { "type": "Point", "coordinates": [8,3113647,49,9744642] } },</v>
      </c>
      <c r="BB327" s="6" t="str">
        <f>REPT($AO327,VLOOKUP(AI327,'8-Intensitäten Heatmap'!$A$5:$L$232,$AO$3,FALSE))&amp;REPT($AP327,VLOOKUP(AI327,'8-Intensitäten Heatmap'!$A$5:$L$232,$AP$3,FALSE))&amp;REPT($AQ327,VLOOKUP(AI327,'8-Intensitäten Heatmap'!$A$5:$L$232,$AQ$3,FALSE))&amp;REPT($AR327,VLOOKUP(AI327,'8-Intensitäten Heatmap'!$A$5:$L$232,$AR$3,FALSE))&amp;REPT($AS327,VLOOKUP(AI327,'8-Intensitäten Heatmap'!$A$5:$L$232,$AS$3,FALSE))&amp;REPT($AT327,VLOOKUP(AI327,'8-Intensitäten Heatmap'!$A$5:$L$232,$AT$3,FALSE))&amp;REPT($AU327,VLOOKUP(AI327,'8-Intensitäten Heatmap'!$A$5:$L$232,$AU$3,FALSE))&amp;REPT($AV327,VLOOKUP(AI327,'8-Intensitäten Heatmap'!$A$5:$L$232,$AV$3,FALSE))&amp;REPT($AW327,VLOOKUP(AI327,'8-Intensitäten Heatmap'!$A$5:$L$232,$AW$3,FALSE))</f>
        <v>{ "type": "Feature", "geometry": { "type": "Point", "coordinates": [8,3105647,49,9749642] } },{ "type": "Feature", "geometry": { "type": "Point", "coordinates": [8,3105647,49,9749642] } },{ "type": "Feature", "geometry": { "type": "Point", "coordinates": [8,3113647,49,9749642] } },{ "type": "Feature", "geometry": { "type": "Point", "coordinates": [8,3113647,49,9749642] } },{ "type": "Feature", "geometry": { "type": "Point", "coordinates": [8,3105647,49,9754642] } },{ "type": "Feature", "geometry": { "type": "Point", "coordinates": [8,3105647,49,9744642] } },{ "type": "Feature", "geometry": { "type": "Point", "coordinates": [8,3097647,49,9749642] } },{ "type": "Feature", "geometry": { "type": "Point", "coordinates": [8,3097647,49,9744642] } },{ "type": "Feature", "geometry": { "type": "Point", "coordinates": [8,3113647,49,9754642] } },{ "type": "Feature", "geometry": { "type": "Point", "coordinates": [8,3097647,49,9754642] } },{ "type": "Feature", "geometry": { "type": "Point", "coordinates": [8,3113647,49,9744642] } },</v>
      </c>
      <c r="BC327" s="6" t="str">
        <f>REPT($AO327,VLOOKUP(AJ327,'8-Intensitäten Heatmap'!$A$5:$L$232,$AO$3,FALSE))&amp;REPT($AP327,VLOOKUP(AJ327,'8-Intensitäten Heatmap'!$A$5:$L$232,$AP$3,FALSE))&amp;REPT($AQ327,VLOOKUP(AJ327,'8-Intensitäten Heatmap'!$A$5:$L$232,$AQ$3,FALSE))&amp;REPT($AR327,VLOOKUP(AJ327,'8-Intensitäten Heatmap'!$A$5:$L$232,$AR$3,FALSE))&amp;REPT($AS327,VLOOKUP(AJ327,'8-Intensitäten Heatmap'!$A$5:$L$232,$AS$3,FALSE))&amp;REPT($AT327,VLOOKUP(AJ327,'8-Intensitäten Heatmap'!$A$5:$L$232,$AT$3,FALSE))&amp;REPT($AU327,VLOOKUP(AJ327,'8-Intensitäten Heatmap'!$A$5:$L$232,$AU$3,FALSE))&amp;REPT($AV327,VLOOKUP(AJ327,'8-Intensitäten Heatmap'!$A$5:$L$232,$AV$3,FALSE))&amp;REPT($AW327,VLOOKUP(AJ327,'8-Intensitäten Heatmap'!$A$5:$L$232,$AW$3,FALSE))</f>
        <v>{ "type": "Feature", "geometry": { "type": "Point", "coordinates": [8,3105647,49,9749642] } },{ "type": "Feature", "geometry": { "type": "Point", "coordinates": [8,3113647,49,9749642] } },{ "type": "Feature", "geometry": { "type": "Point", "coordinates": [8,3105647,49,9754642] } },{ "type": "Feature", "geometry": { "type": "Point", "coordinates": [8,3105647,49,9744642] } },{ "type": "Feature", "geometry": { "type": "Point", "coordinates": [8,3097647,49,9749642] } },{ "type": "Feature", "geometry": { "type": "Point", "coordinates": [8,3097647,49,9744642] } },{ "type": "Feature", "geometry": { "type": "Point", "coordinates": [8,3113647,49,9754642] } },</v>
      </c>
      <c r="BD327" s="6" t="str">
        <f>REPT($AO327,VLOOKUP(AK327,'8-Intensitäten Heatmap'!$A$5:$L$232,$AO$3,FALSE))&amp;REPT($AP327,VLOOKUP(AK327,'8-Intensitäten Heatmap'!$A$5:$L$232,$AP$3,FALSE))&amp;REPT($AQ327,VLOOKUP(AK327,'8-Intensitäten Heatmap'!$A$5:$L$232,$AQ$3,FALSE))&amp;REPT($AR327,VLOOKUP(AK327,'8-Intensitäten Heatmap'!$A$5:$L$232,$AR$3,FALSE))&amp;REPT($AS327,VLOOKUP(AK327,'8-Intensitäten Heatmap'!$A$5:$L$232,$AS$3,FALSE))&amp;REPT($AT327,VLOOKUP(AK327,'8-Intensitäten Heatmap'!$A$5:$L$232,$AT$3,FALSE))&amp;REPT($AU327,VLOOKUP(AK327,'8-Intensitäten Heatmap'!$A$5:$L$232,$AU$3,FALSE))&amp;REPT($AV327,VLOOKUP(AK327,'8-Intensitäten Heatmap'!$A$5:$L$232,$AV$3,FALSE))&amp;REPT($AW327,VLOOKUP(AK327,'8-Intensitäten Heatmap'!$A$5:$L$232,$AW$3,FALSE))</f>
        <v>{ "type": "Feature", "geometry": { "type": "Point", "coordinates": [8,3105647,49,9749642] } },{ "type": "Feature", "geometry": { "type": "Point", "coordinates": [8,3113647,49,9749642] } },{ "type": "Feature", "geometry": { "type": "Point", "coordinates": [8,3105647,49,9754642] } },{ "type": "Feature", "geometry": { "type": "Point", "coordinates": [8,3105647,49,9744642] } },{ "type": "Feature", "geometry": { "type": "Point", "coordinates": [8,3097647,49,9749642] } },{ "type": "Feature", "geometry": { "type": "Point", "coordinates": [8,3097647,49,9744642] } },{ "type": "Feature", "geometry": { "type": "Point", "coordinates": [8,3113647,49,9754642] } },{ "type": "Feature", "geometry": { "type": "Point", "coordinates": [8,3097647,49,9754642] } },{ "type": "Feature", "geometry": { "type": "Point", "coordinates": [8,3113647,49,9744642] } },</v>
      </c>
      <c r="BE327" s="6" t="str">
        <f>REPT($AO327,VLOOKUP(AL327,'8-Intensitäten Heatmap'!$A$5:$L$232,$AO$3,FALSE))&amp;REPT($AP327,VLOOKUP(AL327,'8-Intensitäten Heatmap'!$A$5:$L$232,$AP$3,FALSE))&amp;REPT($AQ327,VLOOKUP(AL327,'8-Intensitäten Heatmap'!$A$5:$L$232,$AQ$3,FALSE))&amp;REPT($AR327,VLOOKUP(AL327,'8-Intensitäten Heatmap'!$A$5:$L$232,$AR$3,FALSE))&amp;REPT($AS327,VLOOKUP(AL327,'8-Intensitäten Heatmap'!$A$5:$L$232,$AS$3,FALSE))&amp;REPT($AT327,VLOOKUP(AL327,'8-Intensitäten Heatmap'!$A$5:$L$232,$AT$3,FALSE))&amp;REPT($AU327,VLOOKUP(AL327,'8-Intensitäten Heatmap'!$A$5:$L$232,$AU$3,FALSE))&amp;REPT($AV327,VLOOKUP(AL327,'8-Intensitäten Heatmap'!$A$5:$L$232,$AV$3,FALSE))&amp;REPT($AW327,VLOOKUP(AL327,'8-Intensitäten Heatmap'!$A$5:$L$232,$AW$3,FALSE))</f>
        <v>{ "type": "Feature", "geometry": { "type": "Point", "coordinates": [8,3105647,49,9749642] } },{ "type": "Feature", "geometry": { "type": "Point", "coordinates": [8,3105647,49,9749642] } },{ "type": "Feature", "geometry": { "type": "Point", "coordinates": [8,3113647,49,9749642] } },{ "type": "Feature", "geometry": { "type": "Point", "coordinates": [8,3113647,49,9749642] } },{ "type": "Feature", "geometry": { "type": "Point", "coordinates": [8,3105647,49,9754642] } },{ "type": "Feature", "geometry": { "type": "Point", "coordinates": [8,3105647,49,9754642] } },{ "type": "Feature", "geometry": { "type": "Point", "coordinates": [8,3105647,49,9744642] } },{ "type": "Feature", "geometry": { "type": "Point", "coordinates": [8,3097647,49,9749642] } },{ "type": "Feature", "geometry": { "type": "Point", "coordinates": [8,3097647,49,9744642] } },{ "type": "Feature", "geometry": { "type": "Point", "coordinates": [8,3113647,49,9754642] } },{ "type": "Feature", "geometry": { "type": "Point", "coordinates": [8,3097647,49,9754642] } },{ "type": "Feature", "geometry": { "type": "Point", "coordinates": [8,3113647,49,9744642] } },</v>
      </c>
      <c r="BF327" s="6" t="str">
        <f>REPT($AO327,VLOOKUP(AM327,'8-Intensitäten Heatmap'!$A$5:$L$232,$AO$3,FALSE))&amp;REPT($AP327,VLOOKUP(AM327,'8-Intensitäten Heatmap'!$A$5:$L$232,$AP$3,FALSE))&amp;REPT($AQ327,VLOOKUP(AM327,'8-Intensitäten Heatmap'!$A$5:$L$232,$AQ$3,FALSE))&amp;REPT($AR327,VLOOKUP(AM327,'8-Intensitäten Heatmap'!$A$5:$L$232,$AR$3,FALSE))&amp;REPT($AS327,VLOOKUP(AM327,'8-Intensitäten Heatmap'!$A$5:$L$232,$AS$3,FALSE))&amp;REPT($AT327,VLOOKUP(AM327,'8-Intensitäten Heatmap'!$A$5:$L$232,$AT$3,FALSE))&amp;REPT($AU327,VLOOKUP(AM327,'8-Intensitäten Heatmap'!$A$5:$L$232,$AU$3,FALSE))&amp;REPT($AV327,VLOOKUP(AM327,'8-Intensitäten Heatmap'!$A$5:$L$232,$AV$3,FALSE))&amp;REPT($AW327,VLOOKUP(AM327,'8-Intensitäten Heatmap'!$A$5:$L$232,$AW$3,FALSE))</f>
        <v>{ "type": "Feature", "geometry": { "type": "Point", "coordinates": [8,3105647,49,9749642] } },{ "type": "Feature", "geometry": { "type": "Point", "coordinates": [8,3105647,49,9749642] } },{ "type": "Feature", "geometry": { "type": "Point", "coordinates": [8,3113647,49,9749642] } },{ "type": "Feature", "geometry": { "type": "Point", "coordinates": [8,3113647,49,9749642] } },{ "type": "Feature", "geometry": { "type": "Point", "coordinates": [8,3105647,49,9754642] } },{ "type": "Feature", "geometry": { "type": "Point", "coordinates": [8,3105647,49,9754642] } },{ "type": "Feature", "geometry": { "type": "Point", "coordinates": [8,3105647,49,9744642] } },{ "type": "Feature", "geometry": { "type": "Point", "coordinates": [8,3105647,49,9744642] } },{ "type": "Feature", "geometry": { "type": "Point", "coordinates": [8,3097647,49,9749642] } },{ "type": "Feature", "geometry": { "type": "Point", "coordinates": [8,3097647,49,9749642] } },{ "type": "Feature", "geometry": { "type": "Point", "coordinates": [8,3097647,49,9744642] } },{ "type": "Feature", "geometry": { "type": "Point", "coordinates": [8,3097647,49,9744642] } },{ "type": "Feature", "geometry": { "type": "Point", "coordinates": [8,3113647,49,9754642] } },{ "type": "Feature", "geometry": { "type": "Point", "coordinates": [8,3113647,49,9754642] } },{ "type": "Feature", "geometry": { "type": "Point", "coordinates": [8,3097647,49,9754642] } },{ "type": "Feature", "geometry": { "type": "Point", "coordinates": [8,3097647,49,9754642] } },{ "type": "Feature", "geometry": { "type": "Point", "coordinates": [8,3113647,49,9744642] } },</v>
      </c>
      <c r="BG327" s="6" t="s">
        <v>753</v>
      </c>
      <c r="BH327" s="6" t="str">
        <f t="shared" si="121"/>
        <v>{ "type": "Feature", "geometry": { "type": "Point", "coordinates": [8,3105647,49,9749642] } },{ "type": "Feature", "geometry": { "type": "Point", "coordinates": [8,3105647,49,9749642] } },{ "type": "Feature", "geometry": { "type": "Point", "coordinates": [8,3105647,49,9749642] } },</v>
      </c>
      <c r="BI327" s="6" t="str">
        <f t="shared" si="122"/>
        <v>{ "type": "Feature", "geometry": { "type": "Point", "coordinates": [8,3105647,49,9749642] } },</v>
      </c>
      <c r="BJ327" s="6" t="str">
        <f t="shared" si="123"/>
        <v>{ "type": "Feature", "geometry": { "type": "Point", "coordinates": [8,3105647,49,9749642] } },{ "type": "Feature", "geometry": { "type": "Point", "coordinates": [8,3105647,49,9749642] } },{ "type": "Feature", "geometry": { "type": "Point", "coordinates": [8,3105647,49,9749642] } },{ "type": "Feature", "geometry": { "type": "Point", "coordinates": [8,3105647,49,9749642] } },</v>
      </c>
      <c r="BK327" s="6" t="str">
        <f t="shared" si="124"/>
        <v>{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v>
      </c>
      <c r="BL327" s="6" t="str">
        <f t="shared" si="125"/>
        <v>{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v>
      </c>
      <c r="BM327" s="6" t="str">
        <f t="shared" si="126"/>
        <v>{ "type": "Feature", "geometry": { "type": "Point", "coordinates": [8,3105647,49,9749642] } },{ "type": "Feature", "geometry": { "type": "Point", "coordinates": [8,3105647,49,9749642] } },</v>
      </c>
      <c r="BN327" s="6" t="str">
        <f t="shared" si="127"/>
        <v>{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v>
      </c>
      <c r="BO327" s="6" t="str">
        <f t="shared" si="128"/>
        <v>{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 "type": "Feature", "geometry": { "type": "Point", "coordinates": [8,3105647,49,9749642] } },</v>
      </c>
      <c r="BP327" s="6" t="s">
        <v>3381</v>
      </c>
    </row>
    <row r="328" spans="1:68" s="6" customFormat="1" x14ac:dyDescent="0.3">
      <c r="A328" s="18" t="str">
        <f>Table1[[#This Row],[Name]]</f>
        <v>Merck</v>
      </c>
      <c r="B328" s="362">
        <v>8.6484514000000008</v>
      </c>
      <c r="C328" s="362">
        <v>49.895703300000001</v>
      </c>
      <c r="D328" s="18" t="str">
        <f>Table1[[#This Row],[Standortkategorie]]</f>
        <v>Wareneingang/-ausgang</v>
      </c>
      <c r="E328" s="18" t="str">
        <f>IF(Table1[[#This Row],[Zusatzinformation]]=0,"",Table1[[#This Row],[Zusatzinformation]])</f>
        <v/>
      </c>
      <c r="F328" s="47">
        <f>IF($D328&lt;&gt;"Busdepot",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9.7200000000000006</v>
      </c>
      <c r="G328" s="47">
        <f>IF($D328&lt;&gt;"Busdepot",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6.48</v>
      </c>
      <c r="H328" s="47">
        <f>(Table1[[#This Row],[Lieferfahrzeuge]]*'1-Konfiguration'!$D$16+(MAX(Table1[[#This Row],[Lieferfahrzeuge]]*'1-Konfiguration'!$D$16,Table1[[#This Row],[Lieferfahrzeugtore]]*'1-Konfiguration'!$D$14)))/2</f>
        <v>0</v>
      </c>
      <c r="I328" s="47">
        <f>Table1[[#This Row],[Müllfahrzeuge]]</f>
        <v>0</v>
      </c>
      <c r="J328" s="47">
        <f>Table1[[#This Row],[Betonmischfahrzeuge]]</f>
        <v>0</v>
      </c>
      <c r="K328" s="47">
        <f>(Table1[[#This Row],[Schiffe]]*'1-Konfiguration'!$D$16+(MAX(Table1[[#This Row],[Schiffe]]*'1-Konfiguration'!$D$16,Table1[[#This Row],[Anleger]]*'1-Konfiguration'!$D$14)))/2</f>
        <v>0</v>
      </c>
      <c r="L328" s="47">
        <f>IF($D328="Busdepot",IFERROR(Table1[[#This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8" s="47">
        <f>IF($D328="Busdepot",IFERROR(Table1[[#This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8" s="81">
        <f>VLOOKUP($F$7,'1-Konfiguration'!$D$24:$G$28,4,FALSE) * (VLOOKUP('5-Standortanalyse (Berechnung)'!$F$7,'1-Konfiguration'!$D$24:$F$28,2,FALSE)/100)*VLOOKUP('5-Standortanalyse (Berechnung)'!$F$7,'1-Konfiguration'!$D$24:$F$28,3,FALSE)*$F328</f>
        <v>50680.365768000003</v>
      </c>
      <c r="O328" s="81">
        <f>VLOOKUP($G$7,'1-Konfiguration'!$D$24:$G$28,4,FALSE) * (VLOOKUP('5-Standortanalyse (Berechnung)'!$G$7,'1-Konfiguration'!$D$24:$F$28,2,FALSE)/100)*VLOOKUP('5-Standortanalyse (Berechnung)'!$G$7,'1-Konfiguration'!$D$24:$F$28,3,FALSE)*$G328</f>
        <v>9944.2080000000005</v>
      </c>
      <c r="P328" s="81">
        <f>VLOOKUP($H$7,'1-Konfiguration'!$D$24:$G$28,4,FALSE) * (VLOOKUP('5-Standortanalyse (Berechnung)'!$H$7,'1-Konfiguration'!$D$24:$F$28,2,FALSE)/100)*VLOOKUP('5-Standortanalyse (Berechnung)'!$H$7,'1-Konfiguration'!$D$24:$F$28,3,FALSE)*$H328</f>
        <v>0</v>
      </c>
      <c r="Q328" s="81">
        <f>VLOOKUP($I$7,'1-Konfiguration'!$D$24:$G$33,4,FALSE) * (VLOOKUP('5-Standortanalyse (Berechnung)'!$I$7,'1-Konfiguration'!$D$24:$F$33,2,FALSE)/100)*VLOOKUP('5-Standortanalyse (Berechnung)'!$I$7,'1-Konfiguration'!$D$24:$F$33,3,FALSE)*$I328</f>
        <v>0</v>
      </c>
      <c r="R328" s="81">
        <f>VLOOKUP($J$7,'1-Konfiguration'!$D$24:$G$33,4,FALSE) * (VLOOKUP('5-Standortanalyse (Berechnung)'!$J$7,'1-Konfiguration'!$D$24:$F$33,2,FALSE)/100)*VLOOKUP('5-Standortanalyse (Berechnung)'!$J$7,'1-Konfiguration'!$D$24:$F$33,3,FALSE)*$J328</f>
        <v>0</v>
      </c>
      <c r="S328" s="81">
        <f>VLOOKUP($K$7,'1-Konfiguration'!$D$24:$G$33,4,FALSE) * (VLOOKUP('5-Standortanalyse (Berechnung)'!$K$7,'1-Konfiguration'!$D$24:$F$33,2,FALSE)/100)*VLOOKUP('5-Standortanalyse (Berechnung)'!$K$7,'1-Konfiguration'!$D$24:$F$33,3,FALSE)*$K328</f>
        <v>0</v>
      </c>
      <c r="T328" s="81">
        <f>VLOOKUP($L$7,'1-Konfiguration'!$D$24:$G$28,4,FALSE) * (VLOOKUP('5-Standortanalyse (Berechnung)'!$L$7,'1-Konfiguration'!$D$24:$F$28,2,FALSE)/100)*VLOOKUP('5-Standortanalyse (Berechnung)'!$L$7,'1-Konfiguration'!$D$24:$F$28,3,FALSE)*$L328</f>
        <v>0</v>
      </c>
      <c r="U328" s="81">
        <f>VLOOKUP($M$7,'1-Konfiguration'!$D$24:$G$28,4,FALSE) * (VLOOKUP('5-Standortanalyse (Berechnung)'!$M$7,'1-Konfiguration'!$D$24:$F$28,2,FALSE)/100)*VLOOKUP('5-Standortanalyse (Berechnung)'!$M$7,'1-Konfiguration'!$D$24:$F$28,3,FALSE)*$M328</f>
        <v>0</v>
      </c>
      <c r="V328" s="81">
        <f>MMULT($N328:$P328,'1-Konfiguration'!G$54:G$56)+MMULT($Q328:$R328,'1-Konfiguration'!G$59:G$60)+MMULT($T328:$U328,'1-Konfiguration'!G$57:G$58)+($S328*'1-Konfiguration'!G$63)</f>
        <v>536.4384047195075</v>
      </c>
      <c r="W328" s="81">
        <f>MMULT($N328:$P328,'1-Konfiguration'!H$54:H$56)+MMULT($Q328:$R328,'1-Konfiguration'!H$59:H$60)+MMULT($T328:$U328,'1-Konfiguration'!H$57:H$58)+($S328*'1-Konfiguration'!H$63)</f>
        <v>2608.6838627304337</v>
      </c>
      <c r="X328" s="81">
        <f>MMULT($N328:$P328,'1-Konfiguration'!I$54:I$56)+MMULT($Q328:$R328,'1-Konfiguration'!I$59:I$60)+MMULT($T328:$U328,'1-Konfiguration'!I$57:I$58)+($S328*'1-Konfiguration'!I$63)</f>
        <v>6627.2323950782393</v>
      </c>
      <c r="Y328" s="81">
        <f>MMULT($N328:$P328,'1-Konfiguration'!J$54:J$56)+MMULT($Q328:$R328,'1-Konfiguration'!J$59:J$60)+MMULT($T328:$U328,'1-Konfiguration'!J$57:J$58)+($S328*'1-Konfiguration'!J$63)</f>
        <v>12798.357556629586</v>
      </c>
      <c r="Z328" s="81">
        <f>MMULT($N328:$P328,'1-Konfiguration'!K$54:K$56)+MMULT($Q328:$R328,'1-Konfiguration'!K$59:K$60)+MMULT($T328:$U328,'1-Konfiguration'!K$57:K$58)+($S328*'1-Konfiguration'!K$63)</f>
        <v>1341.096011798769</v>
      </c>
      <c r="AA328" s="81">
        <f>MMULT($N328:$P328,'1-Konfiguration'!L$54:L$56)+MMULT($Q328:$R328,'1-Konfiguration'!L$59:L$60)+MMULT($T328:$U328,'1-Konfiguration'!L$57:L$58)+($S328*'1-Konfiguration'!L$63)</f>
        <v>3541.8754828558422</v>
      </c>
      <c r="AB328" s="81">
        <f>MMULT($N328:$P328,'1-Konfiguration'!M$54:M$56)+MMULT($Q328:$R328,'1-Konfiguration'!M$59:M$60)+MMULT($T328:$U328,'1-Konfiguration'!M$57:M$58)+($S328*'1-Konfiguration'!M$63)</f>
        <v>9102.0939184766339</v>
      </c>
      <c r="AC328" s="81">
        <f>MMULT($N328:$P328,'1-Konfiguration'!N$54:N$56)+MMULT($Q328:$R328,'1-Konfiguration'!N$59:N$60)+MMULT($T328:$U328,'1-Konfiguration'!N$57:N$58)+($S328*'1-Konfiguration'!N$63)</f>
        <v>19744.408776850963</v>
      </c>
      <c r="AF328" s="6">
        <f t="shared" si="112"/>
        <v>4</v>
      </c>
      <c r="AG328" s="6">
        <f t="shared" si="113"/>
        <v>10</v>
      </c>
      <c r="AH328" s="6">
        <f t="shared" si="114"/>
        <v>13</v>
      </c>
      <c r="AI328" s="6">
        <f t="shared" si="115"/>
        <v>17</v>
      </c>
      <c r="AJ328" s="6">
        <f t="shared" si="116"/>
        <v>11</v>
      </c>
      <c r="AK328" s="6">
        <f t="shared" si="117"/>
        <v>14</v>
      </c>
      <c r="AL328" s="6">
        <f t="shared" si="118"/>
        <v>18</v>
      </c>
      <c r="AM328" s="6">
        <f t="shared" si="119"/>
        <v>26</v>
      </c>
      <c r="AO328" s="5" t="str">
        <f t="shared" si="120"/>
        <v>{ "type": "Feature", "geometry": { "type": "Point", "coordinates": [8,6484514,49,8957033] } },</v>
      </c>
      <c r="AP328" s="5" t="str">
        <f t="shared" ref="AP328:AP391" si="129">"{ ""type"": ""Feature"", ""geometry"": { ""type"": ""Point"", ""coordinates"": ["&amp;$B328+$AO$5*AP$6&amp;","&amp;$C328&amp;"] } },"</f>
        <v>{ "type": "Feature", "geometry": { "type": "Point", "coordinates": [8,6492514,49,8957033] } },</v>
      </c>
      <c r="AQ328" s="5" t="str">
        <f t="shared" ref="AQ328:AQ391" si="130">"{ ""type"": ""Feature"", ""geometry"": { ""type"": ""Point"", ""coordinates"": ["&amp;$B328&amp;","&amp;$C328+$AO$5*AQ$5&amp;"] } },"</f>
        <v>{ "type": "Feature", "geometry": { "type": "Point", "coordinates": [8,6484514,49,8962033] } },</v>
      </c>
      <c r="AR328" s="5" t="str">
        <f t="shared" ref="AR328:AR391" si="131">"{ ""type"": ""Feature"", ""geometry"": { ""type"": ""Point"", ""coordinates"": ["&amp;$B328&amp;","&amp;$C328-$AO$5*AR$5&amp;"] } },"</f>
        <v>{ "type": "Feature", "geometry": { "type": "Point", "coordinates": [8,6484514,49,8952033] } },</v>
      </c>
      <c r="AS328" s="5" t="str">
        <f t="shared" ref="AS328:AS391" si="132">"{ ""type"": ""Feature"", ""geometry"": { ""type"": ""Point"", ""coordinates"": ["&amp;$B328-$AO$5*AS$6&amp;","&amp;$C328&amp;"] } },"</f>
        <v>{ "type": "Feature", "geometry": { "type": "Point", "coordinates": [8,6476514,49,8957033] } },</v>
      </c>
      <c r="AT328" s="5" t="str">
        <f t="shared" ref="AT328:AT391" si="133">"{ ""type"": ""Feature"", ""geometry"": { ""type"": ""Point"", ""coordinates"": ["&amp;$B328-$AO$5*AT$6&amp;","&amp;$C328-$AO$5*AT$5&amp;"] } },"</f>
        <v>{ "type": "Feature", "geometry": { "type": "Point", "coordinates": [8,6476514,49,8952033] } },</v>
      </c>
      <c r="AU328" s="5" t="str">
        <f t="shared" ref="AU328:AU391" si="134">"{ ""type"": ""Feature"", ""geometry"": { ""type"": ""Point"", ""coordinates"": ["&amp;$B328+$AO$5*AU$6&amp;","&amp;$C328+$AO$5*AU$5&amp;"] } },"</f>
        <v>{ "type": "Feature", "geometry": { "type": "Point", "coordinates": [8,6492514,49,8962033] } },</v>
      </c>
      <c r="AV328" s="5" t="str">
        <f t="shared" ref="AV328:AV391" si="135">"{ ""type"": ""Feature"", ""geometry"": { ""type"": ""Point"", ""coordinates"": ["&amp;$B328-$AO$5*AV$6&amp;","&amp;$C328+$AO$5*AV$5&amp;"] } },"</f>
        <v>{ "type": "Feature", "geometry": { "type": "Point", "coordinates": [8,6476514,49,8962033] } },</v>
      </c>
      <c r="AW328" s="5" t="str">
        <f t="shared" ref="AW328:AW391" si="136">"{ ""type"": ""Feature"", ""geometry"": { ""type"": ""Point"", ""coordinates"": ["&amp;$B328+$AO$5*AW$6&amp;","&amp;$C328-$AO$5*AW$5&amp;"] } },"</f>
        <v>{ "type": "Feature", "geometry": { "type": "Point", "coordinates": [8,6492514,49,8952033] } },</v>
      </c>
      <c r="AX328" s="5" t="s">
        <v>753</v>
      </c>
      <c r="AY328" s="6" t="str">
        <f>REPT($AO328,VLOOKUP(AF328,'8-Intensitäten Heatmap'!$A$5:$L$232,$AO$3,FALSE))&amp;REPT($AP328,VLOOKUP(AF328,'8-Intensitäten Heatmap'!$A$5:$L$232,$AP$3,FALSE))&amp;REPT($AQ328,VLOOKUP(AF328,'8-Intensitäten Heatmap'!$A$5:$L$232,$AQ$3,FALSE))&amp;REPT($AR328,VLOOKUP(AF328,'8-Intensitäten Heatmap'!$A$5:$L$232,$AR$3,FALSE))&amp;REPT($AS328,VLOOKUP(AF328,'8-Intensitäten Heatmap'!$A$5:$L$232,$AS$3,FALSE))&amp;REPT($AT328,VLOOKUP(AF328,'8-Intensitäten Heatmap'!$A$5:$L$232,$AT$3,FALSE))&amp;REPT($AU328,VLOOKUP(AF328,'8-Intensitäten Heatmap'!$A$5:$L$232,$AU$3,FALSE))&amp;REPT($AV328,VLOOKUP(AF328,'8-Intensitäten Heatmap'!$A$5:$L$232,$AV$3,FALSE))&amp;REPT($AW328,VLOOKUP(AF328,'8-Intensitäten Heatmap'!$A$5:$L$232,$AW$3,FALSE))</f>
        <v>{ "type": "Feature", "geometry": { "type": "Point", "coordinates": [8,6484514,49,8957033] } },{ "type": "Feature", "geometry": { "type": "Point", "coordinates": [8,6492514,49,8957033] } },{ "type": "Feature", "geometry": { "type": "Point", "coordinates": [8,6484514,49,8962033] } },{ "type": "Feature", "geometry": { "type": "Point", "coordinates": [8,6484514,49,8952033] } },</v>
      </c>
      <c r="AZ328" s="6" t="str">
        <f>REPT($AO328,VLOOKUP(AG328,'8-Intensitäten Heatmap'!$A$5:$L$232,$AO$3,FALSE))&amp;REPT($AP328,VLOOKUP(AG328,'8-Intensitäten Heatmap'!$A$5:$L$232,$AP$3,FALSE))&amp;REPT($AQ328,VLOOKUP(AG328,'8-Intensitäten Heatmap'!$A$5:$L$232,$AQ$3,FALSE))&amp;REPT($AR328,VLOOKUP(AG328,'8-Intensitäten Heatmap'!$A$5:$L$232,$AR$3,FALSE))&amp;REPT($AS328,VLOOKUP(AG328,'8-Intensitäten Heatmap'!$A$5:$L$232,$AS$3,FALSE))&amp;REPT($AT328,VLOOKUP(AG328,'8-Intensitäten Heatmap'!$A$5:$L$232,$AT$3,FALSE))&amp;REPT($AU328,VLOOKUP(AG328,'8-Intensitäten Heatmap'!$A$5:$L$232,$AU$3,FALSE))&amp;REPT($AV328,VLOOKUP(AG328,'8-Intensitäten Heatmap'!$A$5:$L$232,$AV$3,FALSE))&amp;REPT($AW328,VLOOKUP(AG328,'8-Intensitäten Heatmap'!$A$5:$L$232,$AW$3,FALSE))</f>
        <v>{ "type": "Feature", "geometry": { "type": "Point", "coordinates": [8,6484514,49,8957033] } },{ "type": "Feature", "geometry": { "type": "Point", "coordinates": [8,6484514,49,8957033] } },{ "type": "Feature", "geometry": { "type": "Point", "coordinates": [8,6492514,49,8957033] } },{ "type": "Feature", "geometry": { "type": "Point", "coordinates": [8,6484514,49,8962033] } },{ "type": "Feature", "geometry": { "type": "Point", "coordinates": [8,6484514,49,8952033] } },{ "type": "Feature", "geometry": { "type": "Point", "coordinates": [8,6476514,49,8957033] } },{ "type": "Feature", "geometry": { "type": "Point", "coordinates": [8,6476514,49,8952033] } },{ "type": "Feature", "geometry": { "type": "Point", "coordinates": [8,6492514,49,8962033] } },{ "type": "Feature", "geometry": { "type": "Point", "coordinates": [8,6476514,49,8962033] } },{ "type": "Feature", "geometry": { "type": "Point", "coordinates": [8,6492514,49,8952033] } },</v>
      </c>
      <c r="BA328" s="6" t="str">
        <f>REPT($AO328,VLOOKUP(AH328,'8-Intensitäten Heatmap'!$A$5:$L$232,$AO$3,FALSE))&amp;REPT($AP328,VLOOKUP(AH328,'8-Intensitäten Heatmap'!$A$5:$L$232,$AP$3,FALSE))&amp;REPT($AQ328,VLOOKUP(AH328,'8-Intensitäten Heatmap'!$A$5:$L$232,$AQ$3,FALSE))&amp;REPT($AR328,VLOOKUP(AH328,'8-Intensitäten Heatmap'!$A$5:$L$232,$AR$3,FALSE))&amp;REPT($AS328,VLOOKUP(AH328,'8-Intensitäten Heatmap'!$A$5:$L$232,$AS$3,FALSE))&amp;REPT($AT328,VLOOKUP(AH328,'8-Intensitäten Heatmap'!$A$5:$L$232,$AT$3,FALSE))&amp;REPT($AU328,VLOOKUP(AH328,'8-Intensitäten Heatmap'!$A$5:$L$232,$AU$3,FALSE))&amp;REPT($AV328,VLOOKUP(AH328,'8-Intensitäten Heatmap'!$A$5:$L$232,$AV$3,FALSE))&amp;REPT($AW328,VLOOKUP(AH328,'8-Intensitäten Heatmap'!$A$5:$L$232,$AW$3,FALSE))</f>
        <v>{ "type": "Feature", "geometry": { "type": "Point", "coordinates": [8,6484514,49,8957033] } },{ "type": "Feature", "geometry": { "type": "Point", "coordinates": [8,6484514,49,8957033] } },{ "type": "Feature", "geometry": { "type": "Point", "coordinates": [8,6492514,49,8957033] } },{ "type": "Feature", "geometry": { "type": "Point", "coordinates": [8,6492514,49,8957033] } },{ "type": "Feature", "geometry": { "type": "Point", "coordinates": [8,6484514,49,8962033] } },{ "type": "Feature", "geometry": { "type": "Point", "coordinates": [8,6484514,49,8962033] } },{ "type": "Feature", "geometry": { "type": "Point", "coordinates": [8,6484514,49,8952033] } },{ "type": "Feature", "geometry": { "type": "Point", "coordinates": [8,6484514,49,8952033] } },{ "type": "Feature", "geometry": { "type": "Point", "coordinates": [8,6476514,49,8957033] } },{ "type": "Feature", "geometry": { "type": "Point", "coordinates": [8,6476514,49,8952033] } },{ "type": "Feature", "geometry": { "type": "Point", "coordinates": [8,6492514,49,8962033] } },{ "type": "Feature", "geometry": { "type": "Point", "coordinates": [8,6476514,49,8962033] } },{ "type": "Feature", "geometry": { "type": "Point", "coordinates": [8,6492514,49,8952033] } },</v>
      </c>
      <c r="BB328" s="6" t="str">
        <f>REPT($AO328,VLOOKUP(AI328,'8-Intensitäten Heatmap'!$A$5:$L$232,$AO$3,FALSE))&amp;REPT($AP328,VLOOKUP(AI328,'8-Intensitäten Heatmap'!$A$5:$L$232,$AP$3,FALSE))&amp;REPT($AQ328,VLOOKUP(AI328,'8-Intensitäten Heatmap'!$A$5:$L$232,$AQ$3,FALSE))&amp;REPT($AR328,VLOOKUP(AI328,'8-Intensitäten Heatmap'!$A$5:$L$232,$AR$3,FALSE))&amp;REPT($AS328,VLOOKUP(AI328,'8-Intensitäten Heatmap'!$A$5:$L$232,$AS$3,FALSE))&amp;REPT($AT328,VLOOKUP(AI328,'8-Intensitäten Heatmap'!$A$5:$L$232,$AT$3,FALSE))&amp;REPT($AU328,VLOOKUP(AI328,'8-Intensitäten Heatmap'!$A$5:$L$232,$AU$3,FALSE))&amp;REPT($AV328,VLOOKUP(AI328,'8-Intensitäten Heatmap'!$A$5:$L$232,$AV$3,FALSE))&amp;REPT($AW328,VLOOKUP(AI328,'8-Intensitäten Heatmap'!$A$5:$L$232,$AW$3,FALSE))</f>
        <v>{ "type": "Feature", "geometry": { "type": "Point", "coordinates": [8,6484514,49,8957033] } },{ "type": "Feature", "geometry": { "type": "Point", "coordinates": [8,6484514,49,8957033] } },{ "type": "Feature", "geometry": { "type": "Point", "coordinates": [8,6492514,49,8957033] } },{ "type": "Feature", "geometry": { "type": "Point", "coordinates": [8,6492514,49,8957033] } },{ "type": "Feature", "geometry": { "type": "Point", "coordinates": [8,6484514,49,8962033] } },{ "type": "Feature", "geometry": { "type": "Point", "coordinates": [8,6484514,49,8962033] } },{ "type": "Feature", "geometry": { "type": "Point", "coordinates": [8,6484514,49,8952033] } },{ "type": "Feature", "geometry": { "type": "Point", "coordinates": [8,6484514,49,8952033] } },{ "type": "Feature", "geometry": { "type": "Point", "coordinates": [8,6476514,49,8957033] } },{ "type": "Feature", "geometry": { "type": "Point", "coordinates": [8,6476514,49,8957033] } },{ "type": "Feature", "geometry": { "type": "Point", "coordinates": [8,6476514,49,8952033] } },{ "type": "Feature", "geometry": { "type": "Point", "coordinates": [8,6476514,49,8952033] } },{ "type": "Feature", "geometry": { "type": "Point", "coordinates": [8,6492514,49,8962033] } },{ "type": "Feature", "geometry": { "type": "Point", "coordinates": [8,6492514,49,8962033] } },{ "type": "Feature", "geometry": { "type": "Point", "coordinates": [8,6476514,49,8962033] } },{ "type": "Feature", "geometry": { "type": "Point", "coordinates": [8,6476514,49,8962033] } },{ "type": "Feature", "geometry": { "type": "Point", "coordinates": [8,6492514,49,8952033] } },</v>
      </c>
      <c r="BC328" s="6" t="str">
        <f>REPT($AO328,VLOOKUP(AJ328,'8-Intensitäten Heatmap'!$A$5:$L$232,$AO$3,FALSE))&amp;REPT($AP328,VLOOKUP(AJ328,'8-Intensitäten Heatmap'!$A$5:$L$232,$AP$3,FALSE))&amp;REPT($AQ328,VLOOKUP(AJ328,'8-Intensitäten Heatmap'!$A$5:$L$232,$AQ$3,FALSE))&amp;REPT($AR328,VLOOKUP(AJ328,'8-Intensitäten Heatmap'!$A$5:$L$232,$AR$3,FALSE))&amp;REPT($AS328,VLOOKUP(AJ328,'8-Intensitäten Heatmap'!$A$5:$L$232,$AS$3,FALSE))&amp;REPT($AT328,VLOOKUP(AJ328,'8-Intensitäten Heatmap'!$A$5:$L$232,$AT$3,FALSE))&amp;REPT($AU328,VLOOKUP(AJ328,'8-Intensitäten Heatmap'!$A$5:$L$232,$AU$3,FALSE))&amp;REPT($AV328,VLOOKUP(AJ328,'8-Intensitäten Heatmap'!$A$5:$L$232,$AV$3,FALSE))&amp;REPT($AW328,VLOOKUP(AJ328,'8-Intensitäten Heatmap'!$A$5:$L$232,$AW$3,FALSE))</f>
        <v>{ "type": "Feature", "geometry": { "type": "Point", "coordinates": [8,6484514,49,8957033] } },{ "type": "Feature", "geometry": { "type": "Point", "coordinates": [8,6484514,49,8957033] } },{ "type": "Feature", "geometry": { "type": "Point", "coordinates": [8,6492514,49,8957033] } },{ "type": "Feature", "geometry": { "type": "Point", "coordinates": [8,6492514,49,8957033] } },{ "type": "Feature", "geometry": { "type": "Point", "coordinates": [8,6484514,49,8962033] } },{ "type": "Feature", "geometry": { "type": "Point", "coordinates": [8,6484514,49,8952033] } },{ "type": "Feature", "geometry": { "type": "Point", "coordinates": [8,6476514,49,8957033] } },{ "type": "Feature", "geometry": { "type": "Point", "coordinates": [8,6476514,49,8952033] } },{ "type": "Feature", "geometry": { "type": "Point", "coordinates": [8,6492514,49,8962033] } },{ "type": "Feature", "geometry": { "type": "Point", "coordinates": [8,6476514,49,8962033] } },{ "type": "Feature", "geometry": { "type": "Point", "coordinates": [8,6492514,49,8952033] } },</v>
      </c>
      <c r="BD328" s="6" t="str">
        <f>REPT($AO328,VLOOKUP(AK328,'8-Intensitäten Heatmap'!$A$5:$L$232,$AO$3,FALSE))&amp;REPT($AP328,VLOOKUP(AK328,'8-Intensitäten Heatmap'!$A$5:$L$232,$AP$3,FALSE))&amp;REPT($AQ328,VLOOKUP(AK328,'8-Intensitäten Heatmap'!$A$5:$L$232,$AQ$3,FALSE))&amp;REPT($AR328,VLOOKUP(AK328,'8-Intensitäten Heatmap'!$A$5:$L$232,$AR$3,FALSE))&amp;REPT($AS328,VLOOKUP(AK328,'8-Intensitäten Heatmap'!$A$5:$L$232,$AS$3,FALSE))&amp;REPT($AT328,VLOOKUP(AK328,'8-Intensitäten Heatmap'!$A$5:$L$232,$AT$3,FALSE))&amp;REPT($AU328,VLOOKUP(AK328,'8-Intensitäten Heatmap'!$A$5:$L$232,$AU$3,FALSE))&amp;REPT($AV328,VLOOKUP(AK328,'8-Intensitäten Heatmap'!$A$5:$L$232,$AV$3,FALSE))&amp;REPT($AW328,VLOOKUP(AK328,'8-Intensitäten Heatmap'!$A$5:$L$232,$AW$3,FALSE))</f>
        <v>{ "type": "Feature", "geometry": { "type": "Point", "coordinates": [8,6484514,49,8957033] } },{ "type": "Feature", "geometry": { "type": "Point", "coordinates": [8,6484514,49,8957033] } },{ "type": "Feature", "geometry": { "type": "Point", "coordinates": [8,6492514,49,8957033] } },{ "type": "Feature", "geometry": { "type": "Point", "coordinates": [8,6492514,49,8957033] } },{ "type": "Feature", "geometry": { "type": "Point", "coordinates": [8,6484514,49,8962033] } },{ "type": "Feature", "geometry": { "type": "Point", "coordinates": [8,6484514,49,8962033] } },{ "type": "Feature", "geometry": { "type": "Point", "coordinates": [8,6484514,49,8952033] } },{ "type": "Feature", "geometry": { "type": "Point", "coordinates": [8,6484514,49,8952033] } },{ "type": "Feature", "geometry": { "type": "Point", "coordinates": [8,6476514,49,8957033] } },{ "type": "Feature", "geometry": { "type": "Point", "coordinates": [8,6476514,49,8957033] } },{ "type": "Feature", "geometry": { "type": "Point", "coordinates": [8,6476514,49,8952033] } },{ "type": "Feature", "geometry": { "type": "Point", "coordinates": [8,6492514,49,8962033] } },{ "type": "Feature", "geometry": { "type": "Point", "coordinates": [8,6476514,49,8962033] } },{ "type": "Feature", "geometry": { "type": "Point", "coordinates": [8,6492514,49,8952033] } },</v>
      </c>
      <c r="BE328" s="6" t="str">
        <f>REPT($AO328,VLOOKUP(AL328,'8-Intensitäten Heatmap'!$A$5:$L$232,$AO$3,FALSE))&amp;REPT($AP328,VLOOKUP(AL328,'8-Intensitäten Heatmap'!$A$5:$L$232,$AP$3,FALSE))&amp;REPT($AQ328,VLOOKUP(AL328,'8-Intensitäten Heatmap'!$A$5:$L$232,$AQ$3,FALSE))&amp;REPT($AR328,VLOOKUP(AL328,'8-Intensitäten Heatmap'!$A$5:$L$232,$AR$3,FALSE))&amp;REPT($AS328,VLOOKUP(AL328,'8-Intensitäten Heatmap'!$A$5:$L$232,$AS$3,FALSE))&amp;REPT($AT328,VLOOKUP(AL328,'8-Intensitäten Heatmap'!$A$5:$L$232,$AT$3,FALSE))&amp;REPT($AU328,VLOOKUP(AL328,'8-Intensitäten Heatmap'!$A$5:$L$232,$AU$3,FALSE))&amp;REPT($AV328,VLOOKUP(AL328,'8-Intensitäten Heatmap'!$A$5:$L$232,$AV$3,FALSE))&amp;REPT($AW328,VLOOKUP(AL328,'8-Intensitäten Heatmap'!$A$5:$L$232,$AW$3,FALSE))</f>
        <v>{ "type": "Feature", "geometry": { "type": "Point", "coordinates": [8,6484514,49,8957033] } },{ "type": "Feature", "geometry": { "type": "Point", "coordinates": [8,6484514,49,8957033] } },{ "type": "Feature", "geometry": { "type": "Point", "coordinates": [8,6492514,49,8957033] } },{ "type": "Feature", "geometry": { "type": "Point", "coordinates": [8,6492514,49,8957033] } },{ "type": "Feature", "geometry": { "type": "Point", "coordinates": [8,6484514,49,8962033] } },{ "type": "Feature", "geometry": { "type": "Point", "coordinates": [8,6484514,49,8962033] } },{ "type": "Feature", "geometry": { "type": "Point", "coordinates": [8,6484514,49,8952033] } },{ "type": "Feature", "geometry": { "type": "Point", "coordinates": [8,6484514,49,8952033] } },{ "type": "Feature", "geometry": { "type": "Point", "coordinates": [8,6476514,49,8957033] } },{ "type": "Feature", "geometry": { "type": "Point", "coordinates": [8,6476514,49,8957033] } },{ "type": "Feature", "geometry": { "type": "Point", "coordinates": [8,6476514,49,8952033] } },{ "type": "Feature", "geometry": { "type": "Point", "coordinates": [8,6476514,49,8952033] } },{ "type": "Feature", "geometry": { "type": "Point", "coordinates": [8,6492514,49,8962033] } },{ "type": "Feature", "geometry": { "type": "Point", "coordinates": [8,6492514,49,8962033] } },{ "type": "Feature", "geometry": { "type": "Point", "coordinates": [8,6476514,49,8962033] } },{ "type": "Feature", "geometry": { "type": "Point", "coordinates": [8,6476514,49,8962033] } },{ "type": "Feature", "geometry": { "type": "Point", "coordinates": [8,6492514,49,8952033] } },{ "type": "Feature", "geometry": { "type": "Point", "coordinates": [8,6492514,49,8952033] } },</v>
      </c>
      <c r="BF328" s="6" t="str">
        <f>REPT($AO328,VLOOKUP(AM328,'8-Intensitäten Heatmap'!$A$5:$L$232,$AO$3,FALSE))&amp;REPT($AP328,VLOOKUP(AM328,'8-Intensitäten Heatmap'!$A$5:$L$232,$AP$3,FALSE))&amp;REPT($AQ328,VLOOKUP(AM328,'8-Intensitäten Heatmap'!$A$5:$L$232,$AQ$3,FALSE))&amp;REPT($AR328,VLOOKUP(AM328,'8-Intensitäten Heatmap'!$A$5:$L$232,$AR$3,FALSE))&amp;REPT($AS328,VLOOKUP(AM328,'8-Intensitäten Heatmap'!$A$5:$L$232,$AS$3,FALSE))&amp;REPT($AT328,VLOOKUP(AM328,'8-Intensitäten Heatmap'!$A$5:$L$232,$AT$3,FALSE))&amp;REPT($AU328,VLOOKUP(AM328,'8-Intensitäten Heatmap'!$A$5:$L$232,$AU$3,FALSE))&amp;REPT($AV328,VLOOKUP(AM328,'8-Intensitäten Heatmap'!$A$5:$L$232,$AV$3,FALSE))&amp;REPT($AW328,VLOOKUP(AM328,'8-Intensitäten Heatmap'!$A$5:$L$232,$AW$3,FALSE))</f>
        <v>{ "type": "Feature", "geometry": { "type": "Point", "coordinates": [8,6484514,49,8957033] } },{ "type": "Feature", "geometry": { "type": "Point", "coordinates": [8,6484514,49,8957033] } },{ "type": "Feature", "geometry": { "type": "Point", "coordinates": [8,6484514,49,8957033] } },{ "type": "Feature", "geometry": { "type": "Point", "coordinates": [8,6492514,49,8957033] } },{ "type": "Feature", "geometry": { "type": "Point", "coordinates": [8,6492514,49,8957033] } },{ "type": "Feature", "geometry": { "type": "Point", "coordinates": [8,6492514,49,8957033] } },{ "type": "Feature", "geometry": { "type": "Point", "coordinates": [8,6484514,49,8962033] } },{ "type": "Feature", "geometry": { "type": "Point", "coordinates": [8,6484514,49,8962033] } },{ "type": "Feature", "geometry": { "type": "Point", "coordinates": [8,6484514,49,8962033] } },{ "type": "Feature", "geometry": { "type": "Point", "coordinates": [8,6484514,49,8952033] } },{ "type": "Feature", "geometry": { "type": "Point", "coordinates": [8,6484514,49,8952033] } },{ "type": "Feature", "geometry": { "type": "Point", "coordinates": [8,6484514,49,8952033] } },{ "type": "Feature", "geometry": { "type": "Point", "coordinates": [8,6476514,49,8957033] } },{ "type": "Feature", "geometry": { "type": "Point", "coordinates": [8,6476514,49,8957033] } },{ "type": "Feature", "geometry": { "type": "Point", "coordinates": [8,6476514,49,8957033] } },{ "type": "Feature", "geometry": { "type": "Point", "coordinates": [8,6476514,49,8952033] } },{ "type": "Feature", "geometry": { "type": "Point", "coordinates": [8,6476514,49,8952033] } },{ "type": "Feature", "geometry": { "type": "Point", "coordinates": [8,6476514,49,8952033] } },{ "type": "Feature", "geometry": { "type": "Point", "coordinates": [8,6492514,49,8962033] } },{ "type": "Feature", "geometry": { "type": "Point", "coordinates": [8,6492514,49,8962033] } },{ "type": "Feature", "geometry": { "type": "Point", "coordinates": [8,6492514,49,8962033] } },{ "type": "Feature", "geometry": { "type": "Point", "coordinates": [8,6476514,49,8962033] } },{ "type": "Feature", "geometry": { "type": "Point", "coordinates": [8,6476514,49,8962033] } },{ "type": "Feature", "geometry": { "type": "Point", "coordinates": [8,6476514,49,8962033] } },{ "type": "Feature", "geometry": { "type": "Point", "coordinates": [8,6492514,49,8952033] } },{ "type": "Feature", "geometry": { "type": "Point", "coordinates": [8,6492514,49,8952033] } },</v>
      </c>
      <c r="BG328" s="6" t="s">
        <v>753</v>
      </c>
      <c r="BH328" s="6" t="str">
        <f t="shared" si="121"/>
        <v>{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v>
      </c>
      <c r="BI328" s="6" t="str">
        <f t="shared" si="122"/>
        <v>{ "type": "Feature", "geometry": { "type": "Point", "coordinates": [8,6484514,49,8957033] } },{ "type": "Feature", "geometry": { "type": "Point", "coordinates": [8,6484514,49,8957033] } },</v>
      </c>
      <c r="BJ328" s="6" t="str">
        <f t="shared" si="123"/>
        <v>{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v>
      </c>
      <c r="BK328" s="6" t="str">
        <f t="shared" si="124"/>
        <v>{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v>
      </c>
      <c r="BL328" s="6" t="str">
        <f t="shared" si="125"/>
        <v>{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v>
      </c>
      <c r="BM328" s="6" t="str">
        <f t="shared" si="126"/>
        <v>{ "type": "Feature", "geometry": { "type": "Point", "coordinates": [8,6484514,49,8957033] } },{ "type": "Feature", "geometry": { "type": "Point", "coordinates": [8,6484514,49,8957033] } },{ "type": "Feature", "geometry": { "type": "Point", "coordinates": [8,6484514,49,8957033] } },</v>
      </c>
      <c r="BN328" s="6" t="str">
        <f t="shared" si="127"/>
        <v>{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v>
      </c>
      <c r="BO328" s="6" t="str">
        <f t="shared" si="128"/>
        <v>{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 "type": "Feature", "geometry": { "type": "Point", "coordinates": [8,6484514,49,8957033] } },</v>
      </c>
      <c r="BP328" s="6" t="s">
        <v>3381</v>
      </c>
    </row>
    <row r="329" spans="1:68" s="6" customFormat="1" x14ac:dyDescent="0.3">
      <c r="A329" s="18" t="str">
        <f>Table1[[#This Row],[Name]]</f>
        <v>MEWA Expert Logistik AG &amp; Co. oHG, Rodgau</v>
      </c>
      <c r="B329" s="362">
        <v>8.8997101999999995</v>
      </c>
      <c r="C329" s="362">
        <v>50.024408899999997</v>
      </c>
      <c r="D329" s="18" t="str">
        <f>Table1[[#This Row],[Standortkategorie]]</f>
        <v>Verteilzentrum</v>
      </c>
      <c r="E329" s="18" t="str">
        <f>IF(Table1[[#This Row],[Zusatzinformation]]=0,"",Table1[[#This Row],[Zusatzinformation]])</f>
        <v/>
      </c>
      <c r="F329" s="47">
        <f>IF($D329&lt;&gt;"Busdepot",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3.4000000000000004</v>
      </c>
      <c r="G329" s="47">
        <f>IF($D329&lt;&gt;"Busdepot",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29" s="47">
        <f>(Table1[[#This Row],[Lieferfahrzeuge]]*'1-Konfiguration'!$D$16+(MAX(Table1[[#This Row],[Lieferfahrzeuge]]*'1-Konfiguration'!$D$16,Table1[[#This Row],[Lieferfahrzeugtore]]*'1-Konfiguration'!$D$14)))/2</f>
        <v>0</v>
      </c>
      <c r="I329" s="47">
        <f>Table1[[#This Row],[Müllfahrzeuge]]</f>
        <v>0</v>
      </c>
      <c r="J329" s="47">
        <f>Table1[[#This Row],[Betonmischfahrzeuge]]</f>
        <v>0</v>
      </c>
      <c r="K329" s="47">
        <f>(Table1[[#This Row],[Schiffe]]*'1-Konfiguration'!$D$16+(MAX(Table1[[#This Row],[Schiffe]]*'1-Konfiguration'!$D$16,Table1[[#This Row],[Anleger]]*'1-Konfiguration'!$D$14)))/2</f>
        <v>0</v>
      </c>
      <c r="L329" s="47">
        <f>IF($D329="Busdepot",IFERROR(Table1[[#This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29" s="47">
        <f>IF($D329="Busdepot",IFERROR(Table1[[#This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29" s="81">
        <f>VLOOKUP($F$7,'1-Konfiguration'!$D$24:$G$28,4,FALSE) * (VLOOKUP('5-Standortanalyse (Berechnung)'!$F$7,'1-Konfiguration'!$D$24:$F$28,2,FALSE)/100)*VLOOKUP('5-Standortanalyse (Berechnung)'!$F$7,'1-Konfiguration'!$D$24:$F$28,3,FALSE)*$F329</f>
        <v>17727.699960000002</v>
      </c>
      <c r="O329" s="81">
        <f>VLOOKUP($G$7,'1-Konfiguration'!$D$24:$G$28,4,FALSE) * (VLOOKUP('5-Standortanalyse (Berechnung)'!$G$7,'1-Konfiguration'!$D$24:$F$28,2,FALSE)/100)*VLOOKUP('5-Standortanalyse (Berechnung)'!$G$7,'1-Konfiguration'!$D$24:$F$28,3,FALSE)*$G329</f>
        <v>0</v>
      </c>
      <c r="P329" s="81">
        <f>VLOOKUP($H$7,'1-Konfiguration'!$D$24:$G$28,4,FALSE) * (VLOOKUP('5-Standortanalyse (Berechnung)'!$H$7,'1-Konfiguration'!$D$24:$F$28,2,FALSE)/100)*VLOOKUP('5-Standortanalyse (Berechnung)'!$H$7,'1-Konfiguration'!$D$24:$F$28,3,FALSE)*$H329</f>
        <v>0</v>
      </c>
      <c r="Q329" s="81">
        <f>VLOOKUP($I$7,'1-Konfiguration'!$D$24:$G$33,4,FALSE) * (VLOOKUP('5-Standortanalyse (Berechnung)'!$I$7,'1-Konfiguration'!$D$24:$F$33,2,FALSE)/100)*VLOOKUP('5-Standortanalyse (Berechnung)'!$I$7,'1-Konfiguration'!$D$24:$F$33,3,FALSE)*$I329</f>
        <v>0</v>
      </c>
      <c r="R329" s="81">
        <f>VLOOKUP($J$7,'1-Konfiguration'!$D$24:$G$33,4,FALSE) * (VLOOKUP('5-Standortanalyse (Berechnung)'!$J$7,'1-Konfiguration'!$D$24:$F$33,2,FALSE)/100)*VLOOKUP('5-Standortanalyse (Berechnung)'!$J$7,'1-Konfiguration'!$D$24:$F$33,3,FALSE)*$J329</f>
        <v>0</v>
      </c>
      <c r="S329" s="81">
        <f>VLOOKUP($K$7,'1-Konfiguration'!$D$24:$G$33,4,FALSE) * (VLOOKUP('5-Standortanalyse (Berechnung)'!$K$7,'1-Konfiguration'!$D$24:$F$33,2,FALSE)/100)*VLOOKUP('5-Standortanalyse (Berechnung)'!$K$7,'1-Konfiguration'!$D$24:$F$33,3,FALSE)*$K329</f>
        <v>0</v>
      </c>
      <c r="T329" s="81">
        <f>VLOOKUP($L$7,'1-Konfiguration'!$D$24:$G$28,4,FALSE) * (VLOOKUP('5-Standortanalyse (Berechnung)'!$L$7,'1-Konfiguration'!$D$24:$F$28,2,FALSE)/100)*VLOOKUP('5-Standortanalyse (Berechnung)'!$L$7,'1-Konfiguration'!$D$24:$F$28,3,FALSE)*$L329</f>
        <v>0</v>
      </c>
      <c r="U329" s="81">
        <f>VLOOKUP($M$7,'1-Konfiguration'!$D$24:$G$28,4,FALSE) * (VLOOKUP('5-Standortanalyse (Berechnung)'!$M$7,'1-Konfiguration'!$D$24:$F$28,2,FALSE)/100)*VLOOKUP('5-Standortanalyse (Berechnung)'!$M$7,'1-Konfiguration'!$D$24:$F$28,3,FALSE)*$M329</f>
        <v>0</v>
      </c>
      <c r="V329" s="81">
        <f>MMULT($N329:$P329,'1-Konfiguration'!G$54:G$56)+MMULT($Q329:$R329,'1-Konfiguration'!G$59:G$60)+MMULT($T329:$U329,'1-Konfiguration'!G$57:G$58)+($S329*'1-Konfiguration'!G$63)</f>
        <v>151.75087149871692</v>
      </c>
      <c r="W329" s="81">
        <f>MMULT($N329:$P329,'1-Konfiguration'!H$54:H$56)+MMULT($Q329:$R329,'1-Konfiguration'!H$59:H$60)+MMULT($T329:$U329,'1-Konfiguration'!H$57:H$58)+($S329*'1-Konfiguration'!H$63)</f>
        <v>692.84392166202338</v>
      </c>
      <c r="X329" s="81">
        <f>MMULT($N329:$P329,'1-Konfiguration'!I$54:I$56)+MMULT($Q329:$R329,'1-Konfiguration'!I$59:I$60)+MMULT($T329:$U329,'1-Konfiguration'!I$57:I$58)+($S329*'1-Konfiguration'!I$63)</f>
        <v>1727.0128516616171</v>
      </c>
      <c r="Y329" s="81">
        <f>MMULT($N329:$P329,'1-Konfiguration'!J$54:J$56)+MMULT($Q329:$R329,'1-Konfiguration'!J$59:J$60)+MMULT($T329:$U329,'1-Konfiguration'!J$57:J$58)+($S329*'1-Konfiguration'!J$63)</f>
        <v>3500.5003846629197</v>
      </c>
      <c r="Z329" s="81">
        <f>MMULT($N329:$P329,'1-Konfiguration'!K$54:K$56)+MMULT($Q329:$R329,'1-Konfiguration'!K$59:K$60)+MMULT($T329:$U329,'1-Konfiguration'!K$57:K$58)+($S329*'1-Konfiguration'!K$63)</f>
        <v>379.37717874679231</v>
      </c>
      <c r="AA329" s="81">
        <f>MMULT($N329:$P329,'1-Konfiguration'!L$54:L$56)+MMULT($Q329:$R329,'1-Konfiguration'!L$59:L$60)+MMULT($T329:$U329,'1-Konfiguration'!L$57:L$58)+($S329*'1-Konfiguration'!L$63)</f>
        <v>957.96499999543369</v>
      </c>
      <c r="AB329" s="81">
        <f>MMULT($N329:$P329,'1-Konfiguration'!M$54:M$56)+MMULT($Q329:$R329,'1-Konfiguration'!M$59:M$60)+MMULT($T329:$U329,'1-Konfiguration'!M$57:M$58)+($S329*'1-Konfiguration'!M$63)</f>
        <v>2382.064296517563</v>
      </c>
      <c r="AC329" s="81">
        <f>MMULT($N329:$P329,'1-Konfiguration'!N$54:N$56)+MMULT($Q329:$R329,'1-Konfiguration'!N$59:N$60)+MMULT($T329:$U329,'1-Konfiguration'!N$57:N$58)+($S329*'1-Konfiguration'!N$63)</f>
        <v>5408.9450186578988</v>
      </c>
      <c r="AF329" s="6">
        <f t="shared" ref="AF329:AF392" si="137">ROUND(V329/AF$3,0)</f>
        <v>1</v>
      </c>
      <c r="AG329" s="6">
        <f t="shared" ref="AG329:AG392" si="138">ROUND(W329/AG$3,0)</f>
        <v>3</v>
      </c>
      <c r="AH329" s="6">
        <f t="shared" ref="AH329:AH392" si="139">ROUND(X329/AH$3,0)</f>
        <v>3</v>
      </c>
      <c r="AI329" s="6">
        <f t="shared" ref="AI329:AI392" si="140">ROUND(Y329/AI$3,0)</f>
        <v>5</v>
      </c>
      <c r="AJ329" s="6">
        <f t="shared" ref="AJ329:AJ392" si="141">ROUND(Z329/AJ$3,0)</f>
        <v>3</v>
      </c>
      <c r="AK329" s="6">
        <f t="shared" ref="AK329:AK392" si="142">ROUND(AA329/AK$3,0)</f>
        <v>4</v>
      </c>
      <c r="AL329" s="6">
        <f t="shared" ref="AL329:AL392" si="143">ROUND(AB329/AL$3,0)</f>
        <v>5</v>
      </c>
      <c r="AM329" s="6">
        <f t="shared" ref="AM329:AM392" si="144">ROUND(AC329/AM$3,0)</f>
        <v>7</v>
      </c>
      <c r="AO329" s="5" t="str">
        <f t="shared" ref="AO329:AO392" si="145">"{ ""type"": ""Feature"", ""geometry"": { ""type"": ""Point"", ""coordinates"": ["&amp;$B329&amp;","&amp;$C329&amp;"] } },"</f>
        <v>{ "type": "Feature", "geometry": { "type": "Point", "coordinates": [8,8997102,50,0244089] } },</v>
      </c>
      <c r="AP329" s="5" t="str">
        <f t="shared" si="129"/>
        <v>{ "type": "Feature", "geometry": { "type": "Point", "coordinates": [8,9005102,50,0244089] } },</v>
      </c>
      <c r="AQ329" s="5" t="str">
        <f t="shared" si="130"/>
        <v>{ "type": "Feature", "geometry": { "type": "Point", "coordinates": [8,8997102,50,0249089] } },</v>
      </c>
      <c r="AR329" s="5" t="str">
        <f t="shared" si="131"/>
        <v>{ "type": "Feature", "geometry": { "type": "Point", "coordinates": [8,8997102,50,0239089] } },</v>
      </c>
      <c r="AS329" s="5" t="str">
        <f t="shared" si="132"/>
        <v>{ "type": "Feature", "geometry": { "type": "Point", "coordinates": [8,8989102,50,0244089] } },</v>
      </c>
      <c r="AT329" s="5" t="str">
        <f t="shared" si="133"/>
        <v>{ "type": "Feature", "geometry": { "type": "Point", "coordinates": [8,8989102,50,0239089] } },</v>
      </c>
      <c r="AU329" s="5" t="str">
        <f t="shared" si="134"/>
        <v>{ "type": "Feature", "geometry": { "type": "Point", "coordinates": [8,9005102,50,0249089] } },</v>
      </c>
      <c r="AV329" s="5" t="str">
        <f t="shared" si="135"/>
        <v>{ "type": "Feature", "geometry": { "type": "Point", "coordinates": [8,8989102,50,0249089] } },</v>
      </c>
      <c r="AW329" s="5" t="str">
        <f t="shared" si="136"/>
        <v>{ "type": "Feature", "geometry": { "type": "Point", "coordinates": [8,9005102,50,0239089] } },</v>
      </c>
      <c r="AX329" s="5" t="s">
        <v>753</v>
      </c>
      <c r="AY329" s="6" t="str">
        <f>REPT($AO329,VLOOKUP(AF329,'8-Intensitäten Heatmap'!$A$5:$L$232,$AO$3,FALSE))&amp;REPT($AP329,VLOOKUP(AF329,'8-Intensitäten Heatmap'!$A$5:$L$232,$AP$3,FALSE))&amp;REPT($AQ329,VLOOKUP(AF329,'8-Intensitäten Heatmap'!$A$5:$L$232,$AQ$3,FALSE))&amp;REPT($AR329,VLOOKUP(AF329,'8-Intensitäten Heatmap'!$A$5:$L$232,$AR$3,FALSE))&amp;REPT($AS329,VLOOKUP(AF329,'8-Intensitäten Heatmap'!$A$5:$L$232,$AS$3,FALSE))&amp;REPT($AT329,VLOOKUP(AF329,'8-Intensitäten Heatmap'!$A$5:$L$232,$AT$3,FALSE))&amp;REPT($AU329,VLOOKUP(AF329,'8-Intensitäten Heatmap'!$A$5:$L$232,$AU$3,FALSE))&amp;REPT($AV329,VLOOKUP(AF329,'8-Intensitäten Heatmap'!$A$5:$L$232,$AV$3,FALSE))&amp;REPT($AW329,VLOOKUP(AF329,'8-Intensitäten Heatmap'!$A$5:$L$232,$AW$3,FALSE))</f>
        <v>{ "type": "Feature", "geometry": { "type": "Point", "coordinates": [8,8997102,50,0244089] } },</v>
      </c>
      <c r="AZ329" s="6" t="str">
        <f>REPT($AO329,VLOOKUP(AG329,'8-Intensitäten Heatmap'!$A$5:$L$232,$AO$3,FALSE))&amp;REPT($AP329,VLOOKUP(AG329,'8-Intensitäten Heatmap'!$A$5:$L$232,$AP$3,FALSE))&amp;REPT($AQ329,VLOOKUP(AG329,'8-Intensitäten Heatmap'!$A$5:$L$232,$AQ$3,FALSE))&amp;REPT($AR329,VLOOKUP(AG329,'8-Intensitäten Heatmap'!$A$5:$L$232,$AR$3,FALSE))&amp;REPT($AS329,VLOOKUP(AG329,'8-Intensitäten Heatmap'!$A$5:$L$232,$AS$3,FALSE))&amp;REPT($AT329,VLOOKUP(AG329,'8-Intensitäten Heatmap'!$A$5:$L$232,$AT$3,FALSE))&amp;REPT($AU329,VLOOKUP(AG329,'8-Intensitäten Heatmap'!$A$5:$L$232,$AU$3,FALSE))&amp;REPT($AV329,VLOOKUP(AG329,'8-Intensitäten Heatmap'!$A$5:$L$232,$AV$3,FALSE))&amp;REPT($AW329,VLOOKUP(AG329,'8-Intensitäten Heatmap'!$A$5:$L$232,$AW$3,FALSE))</f>
        <v>{ "type": "Feature", "geometry": { "type": "Point", "coordinates": [8,8997102,50,0244089] } },{ "type": "Feature", "geometry": { "type": "Point", "coordinates": [8,9005102,50,0244089] } },{ "type": "Feature", "geometry": { "type": "Point", "coordinates": [8,8997102,50,0249089] } },</v>
      </c>
      <c r="BA329" s="6" t="str">
        <f>REPT($AO329,VLOOKUP(AH329,'8-Intensitäten Heatmap'!$A$5:$L$232,$AO$3,FALSE))&amp;REPT($AP329,VLOOKUP(AH329,'8-Intensitäten Heatmap'!$A$5:$L$232,$AP$3,FALSE))&amp;REPT($AQ329,VLOOKUP(AH329,'8-Intensitäten Heatmap'!$A$5:$L$232,$AQ$3,FALSE))&amp;REPT($AR329,VLOOKUP(AH329,'8-Intensitäten Heatmap'!$A$5:$L$232,$AR$3,FALSE))&amp;REPT($AS329,VLOOKUP(AH329,'8-Intensitäten Heatmap'!$A$5:$L$232,$AS$3,FALSE))&amp;REPT($AT329,VLOOKUP(AH329,'8-Intensitäten Heatmap'!$A$5:$L$232,$AT$3,FALSE))&amp;REPT($AU329,VLOOKUP(AH329,'8-Intensitäten Heatmap'!$A$5:$L$232,$AU$3,FALSE))&amp;REPT($AV329,VLOOKUP(AH329,'8-Intensitäten Heatmap'!$A$5:$L$232,$AV$3,FALSE))&amp;REPT($AW329,VLOOKUP(AH329,'8-Intensitäten Heatmap'!$A$5:$L$232,$AW$3,FALSE))</f>
        <v>{ "type": "Feature", "geometry": { "type": "Point", "coordinates": [8,8997102,50,0244089] } },{ "type": "Feature", "geometry": { "type": "Point", "coordinates": [8,9005102,50,0244089] } },{ "type": "Feature", "geometry": { "type": "Point", "coordinates": [8,8997102,50,0249089] } },</v>
      </c>
      <c r="BB329" s="6" t="str">
        <f>REPT($AO329,VLOOKUP(AI329,'8-Intensitäten Heatmap'!$A$5:$L$232,$AO$3,FALSE))&amp;REPT($AP329,VLOOKUP(AI329,'8-Intensitäten Heatmap'!$A$5:$L$232,$AP$3,FALSE))&amp;REPT($AQ329,VLOOKUP(AI329,'8-Intensitäten Heatmap'!$A$5:$L$232,$AQ$3,FALSE))&amp;REPT($AR329,VLOOKUP(AI329,'8-Intensitäten Heatmap'!$A$5:$L$232,$AR$3,FALSE))&amp;REPT($AS329,VLOOKUP(AI329,'8-Intensitäten Heatmap'!$A$5:$L$232,$AS$3,FALSE))&amp;REPT($AT329,VLOOKUP(AI329,'8-Intensitäten Heatmap'!$A$5:$L$232,$AT$3,FALSE))&amp;REPT($AU329,VLOOKUP(AI329,'8-Intensitäten Heatmap'!$A$5:$L$232,$AU$3,FALSE))&amp;REPT($AV329,VLOOKUP(AI329,'8-Intensitäten Heatmap'!$A$5:$L$232,$AV$3,FALSE))&amp;REPT($AW329,VLOOKUP(AI329,'8-Intensitäten Heatmap'!$A$5:$L$232,$AW$3,FALSE))</f>
        <v>{ "type": "Feature", "geometry": { "type": "Point", "coordinates": [8,8997102,50,0244089] } },{ "type": "Feature", "geometry": { "type": "Point", "coordinates": [8,9005102,50,0244089] } },{ "type": "Feature", "geometry": { "type": "Point", "coordinates": [8,8997102,50,0249089] } },{ "type": "Feature", "geometry": { "type": "Point", "coordinates": [8,8997102,50,0239089] } },{ "type": "Feature", "geometry": { "type": "Point", "coordinates": [8,8989102,50,0244089] } },</v>
      </c>
      <c r="BC329" s="6" t="str">
        <f>REPT($AO329,VLOOKUP(AJ329,'8-Intensitäten Heatmap'!$A$5:$L$232,$AO$3,FALSE))&amp;REPT($AP329,VLOOKUP(AJ329,'8-Intensitäten Heatmap'!$A$5:$L$232,$AP$3,FALSE))&amp;REPT($AQ329,VLOOKUP(AJ329,'8-Intensitäten Heatmap'!$A$5:$L$232,$AQ$3,FALSE))&amp;REPT($AR329,VLOOKUP(AJ329,'8-Intensitäten Heatmap'!$A$5:$L$232,$AR$3,FALSE))&amp;REPT($AS329,VLOOKUP(AJ329,'8-Intensitäten Heatmap'!$A$5:$L$232,$AS$3,FALSE))&amp;REPT($AT329,VLOOKUP(AJ329,'8-Intensitäten Heatmap'!$A$5:$L$232,$AT$3,FALSE))&amp;REPT($AU329,VLOOKUP(AJ329,'8-Intensitäten Heatmap'!$A$5:$L$232,$AU$3,FALSE))&amp;REPT($AV329,VLOOKUP(AJ329,'8-Intensitäten Heatmap'!$A$5:$L$232,$AV$3,FALSE))&amp;REPT($AW329,VLOOKUP(AJ329,'8-Intensitäten Heatmap'!$A$5:$L$232,$AW$3,FALSE))</f>
        <v>{ "type": "Feature", "geometry": { "type": "Point", "coordinates": [8,8997102,50,0244089] } },{ "type": "Feature", "geometry": { "type": "Point", "coordinates": [8,9005102,50,0244089] } },{ "type": "Feature", "geometry": { "type": "Point", "coordinates": [8,8997102,50,0249089] } },</v>
      </c>
      <c r="BD329" s="6" t="str">
        <f>REPT($AO329,VLOOKUP(AK329,'8-Intensitäten Heatmap'!$A$5:$L$232,$AO$3,FALSE))&amp;REPT($AP329,VLOOKUP(AK329,'8-Intensitäten Heatmap'!$A$5:$L$232,$AP$3,FALSE))&amp;REPT($AQ329,VLOOKUP(AK329,'8-Intensitäten Heatmap'!$A$5:$L$232,$AQ$3,FALSE))&amp;REPT($AR329,VLOOKUP(AK329,'8-Intensitäten Heatmap'!$A$5:$L$232,$AR$3,FALSE))&amp;REPT($AS329,VLOOKUP(AK329,'8-Intensitäten Heatmap'!$A$5:$L$232,$AS$3,FALSE))&amp;REPT($AT329,VLOOKUP(AK329,'8-Intensitäten Heatmap'!$A$5:$L$232,$AT$3,FALSE))&amp;REPT($AU329,VLOOKUP(AK329,'8-Intensitäten Heatmap'!$A$5:$L$232,$AU$3,FALSE))&amp;REPT($AV329,VLOOKUP(AK329,'8-Intensitäten Heatmap'!$A$5:$L$232,$AV$3,FALSE))&amp;REPT($AW329,VLOOKUP(AK329,'8-Intensitäten Heatmap'!$A$5:$L$232,$AW$3,FALSE))</f>
        <v>{ "type": "Feature", "geometry": { "type": "Point", "coordinates": [8,8997102,50,0244089] } },{ "type": "Feature", "geometry": { "type": "Point", "coordinates": [8,9005102,50,0244089] } },{ "type": "Feature", "geometry": { "type": "Point", "coordinates": [8,8997102,50,0249089] } },{ "type": "Feature", "geometry": { "type": "Point", "coordinates": [8,8997102,50,0239089] } },</v>
      </c>
      <c r="BE329" s="6" t="str">
        <f>REPT($AO329,VLOOKUP(AL329,'8-Intensitäten Heatmap'!$A$5:$L$232,$AO$3,FALSE))&amp;REPT($AP329,VLOOKUP(AL329,'8-Intensitäten Heatmap'!$A$5:$L$232,$AP$3,FALSE))&amp;REPT($AQ329,VLOOKUP(AL329,'8-Intensitäten Heatmap'!$A$5:$L$232,$AQ$3,FALSE))&amp;REPT($AR329,VLOOKUP(AL329,'8-Intensitäten Heatmap'!$A$5:$L$232,$AR$3,FALSE))&amp;REPT($AS329,VLOOKUP(AL329,'8-Intensitäten Heatmap'!$A$5:$L$232,$AS$3,FALSE))&amp;REPT($AT329,VLOOKUP(AL329,'8-Intensitäten Heatmap'!$A$5:$L$232,$AT$3,FALSE))&amp;REPT($AU329,VLOOKUP(AL329,'8-Intensitäten Heatmap'!$A$5:$L$232,$AU$3,FALSE))&amp;REPT($AV329,VLOOKUP(AL329,'8-Intensitäten Heatmap'!$A$5:$L$232,$AV$3,FALSE))&amp;REPT($AW329,VLOOKUP(AL329,'8-Intensitäten Heatmap'!$A$5:$L$232,$AW$3,FALSE))</f>
        <v>{ "type": "Feature", "geometry": { "type": "Point", "coordinates": [8,8997102,50,0244089] } },{ "type": "Feature", "geometry": { "type": "Point", "coordinates": [8,9005102,50,0244089] } },{ "type": "Feature", "geometry": { "type": "Point", "coordinates": [8,8997102,50,0249089] } },{ "type": "Feature", "geometry": { "type": "Point", "coordinates": [8,8997102,50,0239089] } },{ "type": "Feature", "geometry": { "type": "Point", "coordinates": [8,8989102,50,0244089] } },</v>
      </c>
      <c r="BF329" s="6" t="str">
        <f>REPT($AO329,VLOOKUP(AM329,'8-Intensitäten Heatmap'!$A$5:$L$232,$AO$3,FALSE))&amp;REPT($AP329,VLOOKUP(AM329,'8-Intensitäten Heatmap'!$A$5:$L$232,$AP$3,FALSE))&amp;REPT($AQ329,VLOOKUP(AM329,'8-Intensitäten Heatmap'!$A$5:$L$232,$AQ$3,FALSE))&amp;REPT($AR329,VLOOKUP(AM329,'8-Intensitäten Heatmap'!$A$5:$L$232,$AR$3,FALSE))&amp;REPT($AS329,VLOOKUP(AM329,'8-Intensitäten Heatmap'!$A$5:$L$232,$AS$3,FALSE))&amp;REPT($AT329,VLOOKUP(AM329,'8-Intensitäten Heatmap'!$A$5:$L$232,$AT$3,FALSE))&amp;REPT($AU329,VLOOKUP(AM329,'8-Intensitäten Heatmap'!$A$5:$L$232,$AU$3,FALSE))&amp;REPT($AV329,VLOOKUP(AM329,'8-Intensitäten Heatmap'!$A$5:$L$232,$AV$3,FALSE))&amp;REPT($AW329,VLOOKUP(AM329,'8-Intensitäten Heatmap'!$A$5:$L$232,$AW$3,FALSE))</f>
        <v>{ "type": "Feature", "geometry": { "type": "Point", "coordinates": [8,8997102,50,0244089] } },{ "type": "Feature", "geometry": { "type": "Point", "coordinates": [8,9005102,50,0244089] } },{ "type": "Feature", "geometry": { "type": "Point", "coordinates": [8,8997102,50,0249089] } },{ "type": "Feature", "geometry": { "type": "Point", "coordinates": [8,8997102,50,0239089] } },{ "type": "Feature", "geometry": { "type": "Point", "coordinates": [8,8989102,50,0244089] } },{ "type": "Feature", "geometry": { "type": "Point", "coordinates": [8,8989102,50,0239089] } },{ "type": "Feature", "geometry": { "type": "Point", "coordinates": [8,9005102,50,0249089] } },</v>
      </c>
      <c r="BG329" s="6" t="s">
        <v>753</v>
      </c>
      <c r="BH329" s="6" t="str">
        <f t="shared" ref="BH329:BH392" si="146">REPT($AO329,V329/100)</f>
        <v>{ "type": "Feature", "geometry": { "type": "Point", "coordinates": [8,8997102,50,0244089] } },</v>
      </c>
      <c r="BI329" s="6" t="str">
        <f t="shared" ref="BI329:BI392" si="147">REPT($AO329,W329/1000)</f>
        <v/>
      </c>
      <c r="BJ329" s="6" t="str">
        <f t="shared" ref="BJ329:BJ392" si="148">REPT($AO329,X329/1000)</f>
        <v>{ "type": "Feature", "geometry": { "type": "Point", "coordinates": [8,8997102,50,0244089] } },</v>
      </c>
      <c r="BK329" s="6" t="str">
        <f t="shared" ref="BK329:BK392" si="149">REPT($AO329,Y329/1000)</f>
        <v>{ "type": "Feature", "geometry": { "type": "Point", "coordinates": [8,8997102,50,0244089] } },{ "type": "Feature", "geometry": { "type": "Point", "coordinates": [8,8997102,50,0244089] } },{ "type": "Feature", "geometry": { "type": "Point", "coordinates": [8,8997102,50,0244089] } },</v>
      </c>
      <c r="BL329" s="6" t="str">
        <f t="shared" ref="BL329:BL392" si="150">REPT($AO329,Z329/100)</f>
        <v>{ "type": "Feature", "geometry": { "type": "Point", "coordinates": [8,8997102,50,0244089] } },{ "type": "Feature", "geometry": { "type": "Point", "coordinates": [8,8997102,50,0244089] } },{ "type": "Feature", "geometry": { "type": "Point", "coordinates": [8,8997102,50,0244089] } },</v>
      </c>
      <c r="BM329" s="6" t="str">
        <f t="shared" ref="BM329:BM392" si="151">REPT($AO329,AA329/1000)</f>
        <v/>
      </c>
      <c r="BN329" s="6" t="str">
        <f t="shared" ref="BN329:BN392" si="152">REPT($AO329,AB329/1000)</f>
        <v>{ "type": "Feature", "geometry": { "type": "Point", "coordinates": [8,8997102,50,0244089] } },{ "type": "Feature", "geometry": { "type": "Point", "coordinates": [8,8997102,50,0244089] } },</v>
      </c>
      <c r="BO329" s="6" t="str">
        <f t="shared" ref="BO329:BO392" si="153">REPT($AO329,AC329/1000)</f>
        <v>{ "type": "Feature", "geometry": { "type": "Point", "coordinates": [8,8997102,50,0244089] } },{ "type": "Feature", "geometry": { "type": "Point", "coordinates": [8,8997102,50,0244089] } },{ "type": "Feature", "geometry": { "type": "Point", "coordinates": [8,8997102,50,0244089] } },{ "type": "Feature", "geometry": { "type": "Point", "coordinates": [8,8997102,50,0244089] } },{ "type": "Feature", "geometry": { "type": "Point", "coordinates": [8,8997102,50,0244089] } },</v>
      </c>
      <c r="BP329" s="6" t="s">
        <v>3381</v>
      </c>
    </row>
    <row r="330" spans="1:68" s="6" customFormat="1" x14ac:dyDescent="0.3">
      <c r="A330" s="18" t="str">
        <f>Table1[[#This Row],[Name]]</f>
        <v>MEWA Textil-Service AG &amp; Co. Deutschland OHG Standort Rodgau</v>
      </c>
      <c r="B330" s="362">
        <v>8.9014354999999998</v>
      </c>
      <c r="C330" s="362">
        <v>50.0234722</v>
      </c>
      <c r="D330" s="18" t="str">
        <f>Table1[[#This Row],[Standortkategorie]]</f>
        <v>Wareneingang/-ausgang</v>
      </c>
      <c r="E330" s="18" t="str">
        <f>IF(Table1[[#This Row],[Zusatzinformation]]=0,"",Table1[[#This Row],[Zusatzinformation]])</f>
        <v/>
      </c>
      <c r="F330" s="47">
        <f>IF($D330&lt;&gt;"Busdepot",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30" s="47">
        <f>IF($D330&lt;&gt;"Busdepot",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6.7</v>
      </c>
      <c r="H330" s="47">
        <f>(Table1[[#This Row],[Lieferfahrzeuge]]*'1-Konfiguration'!$D$16+(MAX(Table1[[#This Row],[Lieferfahrzeuge]]*'1-Konfiguration'!$D$16,Table1[[#This Row],[Lieferfahrzeugtore]]*'1-Konfiguration'!$D$14)))/2</f>
        <v>1</v>
      </c>
      <c r="I330" s="47">
        <f>Table1[[#This Row],[Müllfahrzeuge]]</f>
        <v>0</v>
      </c>
      <c r="J330" s="47">
        <f>Table1[[#This Row],[Betonmischfahrzeuge]]</f>
        <v>0</v>
      </c>
      <c r="K330" s="47">
        <f>(Table1[[#This Row],[Schiffe]]*'1-Konfiguration'!$D$16+(MAX(Table1[[#This Row],[Schiffe]]*'1-Konfiguration'!$D$16,Table1[[#This Row],[Anleger]]*'1-Konfiguration'!$D$14)))/2</f>
        <v>0</v>
      </c>
      <c r="L330" s="47">
        <f>IF($D330="Busdepot",IFERROR(Table1[[#This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0" s="47">
        <f>IF($D330="Busdepot",IFERROR(Table1[[#This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0" s="81">
        <f>VLOOKUP($F$7,'1-Konfiguration'!$D$24:$G$28,4,FALSE) * (VLOOKUP('5-Standortanalyse (Berechnung)'!$F$7,'1-Konfiguration'!$D$24:$F$28,2,FALSE)/100)*VLOOKUP('5-Standortanalyse (Berechnung)'!$F$7,'1-Konfiguration'!$D$24:$F$28,3,FALSE)*$F330</f>
        <v>0</v>
      </c>
      <c r="O330" s="81">
        <f>VLOOKUP($G$7,'1-Konfiguration'!$D$24:$G$28,4,FALSE) * (VLOOKUP('5-Standortanalyse (Berechnung)'!$G$7,'1-Konfiguration'!$D$24:$F$28,2,FALSE)/100)*VLOOKUP('5-Standortanalyse (Berechnung)'!$G$7,'1-Konfiguration'!$D$24:$F$28,3,FALSE)*$G330</f>
        <v>10281.82</v>
      </c>
      <c r="P330" s="81">
        <f>VLOOKUP($H$7,'1-Konfiguration'!$D$24:$G$28,4,FALSE) * (VLOOKUP('5-Standortanalyse (Berechnung)'!$H$7,'1-Konfiguration'!$D$24:$F$28,2,FALSE)/100)*VLOOKUP('5-Standortanalyse (Berechnung)'!$H$7,'1-Konfiguration'!$D$24:$F$28,3,FALSE)*$H330</f>
        <v>114.375</v>
      </c>
      <c r="Q330" s="81">
        <f>VLOOKUP($I$7,'1-Konfiguration'!$D$24:$G$33,4,FALSE) * (VLOOKUP('5-Standortanalyse (Berechnung)'!$I$7,'1-Konfiguration'!$D$24:$F$33,2,FALSE)/100)*VLOOKUP('5-Standortanalyse (Berechnung)'!$I$7,'1-Konfiguration'!$D$24:$F$33,3,FALSE)*$I330</f>
        <v>0</v>
      </c>
      <c r="R330" s="81">
        <f>VLOOKUP($J$7,'1-Konfiguration'!$D$24:$G$33,4,FALSE) * (VLOOKUP('5-Standortanalyse (Berechnung)'!$J$7,'1-Konfiguration'!$D$24:$F$33,2,FALSE)/100)*VLOOKUP('5-Standortanalyse (Berechnung)'!$J$7,'1-Konfiguration'!$D$24:$F$33,3,FALSE)*$J330</f>
        <v>0</v>
      </c>
      <c r="S330" s="81">
        <f>VLOOKUP($K$7,'1-Konfiguration'!$D$24:$G$33,4,FALSE) * (VLOOKUP('5-Standortanalyse (Berechnung)'!$K$7,'1-Konfiguration'!$D$24:$F$33,2,FALSE)/100)*VLOOKUP('5-Standortanalyse (Berechnung)'!$K$7,'1-Konfiguration'!$D$24:$F$33,3,FALSE)*$K330</f>
        <v>0</v>
      </c>
      <c r="T330" s="81">
        <f>VLOOKUP($L$7,'1-Konfiguration'!$D$24:$G$28,4,FALSE) * (VLOOKUP('5-Standortanalyse (Berechnung)'!$L$7,'1-Konfiguration'!$D$24:$F$28,2,FALSE)/100)*VLOOKUP('5-Standortanalyse (Berechnung)'!$L$7,'1-Konfiguration'!$D$24:$F$28,3,FALSE)*$L330</f>
        <v>0</v>
      </c>
      <c r="U330" s="81">
        <f>VLOOKUP($M$7,'1-Konfiguration'!$D$24:$G$28,4,FALSE) * (VLOOKUP('5-Standortanalyse (Berechnung)'!$M$7,'1-Konfiguration'!$D$24:$F$28,2,FALSE)/100)*VLOOKUP('5-Standortanalyse (Berechnung)'!$M$7,'1-Konfiguration'!$D$24:$F$28,3,FALSE)*$M330</f>
        <v>0</v>
      </c>
      <c r="V330" s="81">
        <f>MMULT($N330:$P330,'1-Konfiguration'!G$54:G$56)+MMULT($Q330:$R330,'1-Konfiguration'!G$59:G$60)+MMULT($T330:$U330,'1-Konfiguration'!G$57:G$58)+($S330*'1-Konfiguration'!G$63)</f>
        <v>106.09309658805104</v>
      </c>
      <c r="W330" s="81">
        <f>MMULT($N330:$P330,'1-Konfiguration'!H$54:H$56)+MMULT($Q330:$R330,'1-Konfiguration'!H$59:H$60)+MMULT($T330:$U330,'1-Konfiguration'!H$57:H$58)+($S330*'1-Konfiguration'!H$63)</f>
        <v>649.28516878547885</v>
      </c>
      <c r="X330" s="81">
        <f>MMULT($N330:$P330,'1-Konfiguration'!I$54:I$56)+MMULT($Q330:$R330,'1-Konfiguration'!I$59:I$60)+MMULT($T330:$U330,'1-Konfiguration'!I$57:I$58)+($S330*'1-Konfiguration'!I$63)</f>
        <v>1747.3842142461483</v>
      </c>
      <c r="Y330" s="81">
        <f>MMULT($N330:$P330,'1-Konfiguration'!J$54:J$56)+MMULT($Q330:$R330,'1-Konfiguration'!J$59:J$60)+MMULT($T330:$U330,'1-Konfiguration'!J$57:J$58)+($S330*'1-Konfiguration'!J$63)</f>
        <v>2885.8023824089487</v>
      </c>
      <c r="Z330" s="81">
        <f>MMULT($N330:$P330,'1-Konfiguration'!K$54:K$56)+MMULT($Q330:$R330,'1-Konfiguration'!K$59:K$60)+MMULT($T330:$U330,'1-Konfiguration'!K$57:K$58)+($S330*'1-Konfiguration'!K$63)</f>
        <v>265.59964444021875</v>
      </c>
      <c r="AA330" s="81">
        <f>MMULT($N330:$P330,'1-Konfiguration'!L$54:L$56)+MMULT($Q330:$R330,'1-Konfiguration'!L$59:L$60)+MMULT($T330:$U330,'1-Konfiguration'!L$57:L$58)+($S330*'1-Konfiguration'!L$63)</f>
        <v>832.38421110738648</v>
      </c>
      <c r="AB330" s="81">
        <f>MMULT($N330:$P330,'1-Konfiguration'!M$54:M$56)+MMULT($Q330:$R330,'1-Konfiguration'!M$59:M$60)+MMULT($T330:$U330,'1-Konfiguration'!M$57:M$58)+($S330*'1-Konfiguration'!M$63)</f>
        <v>2376.7851963964631</v>
      </c>
      <c r="AC330" s="81">
        <f>MMULT($N330:$P330,'1-Konfiguration'!N$54:N$56)+MMULT($Q330:$R330,'1-Konfiguration'!N$59:N$60)+MMULT($T330:$U330,'1-Konfiguration'!N$57:N$58)+($S330*'1-Konfiguration'!N$63)</f>
        <v>4441.9106147227212</v>
      </c>
      <c r="AF330" s="6">
        <f t="shared" si="137"/>
        <v>1</v>
      </c>
      <c r="AG330" s="6">
        <f t="shared" si="138"/>
        <v>3</v>
      </c>
      <c r="AH330" s="6">
        <f t="shared" si="139"/>
        <v>3</v>
      </c>
      <c r="AI330" s="6">
        <f t="shared" si="140"/>
        <v>4</v>
      </c>
      <c r="AJ330" s="6">
        <f t="shared" si="141"/>
        <v>2</v>
      </c>
      <c r="AK330" s="6">
        <f t="shared" si="142"/>
        <v>3</v>
      </c>
      <c r="AL330" s="6">
        <f t="shared" si="143"/>
        <v>5</v>
      </c>
      <c r="AM330" s="6">
        <f t="shared" si="144"/>
        <v>6</v>
      </c>
      <c r="AO330" s="5" t="str">
        <f t="shared" si="145"/>
        <v>{ "type": "Feature", "geometry": { "type": "Point", "coordinates": [8,9014355,50,0234722] } },</v>
      </c>
      <c r="AP330" s="5" t="str">
        <f t="shared" si="129"/>
        <v>{ "type": "Feature", "geometry": { "type": "Point", "coordinates": [8,9022355,50,0234722] } },</v>
      </c>
      <c r="AQ330" s="5" t="str">
        <f t="shared" si="130"/>
        <v>{ "type": "Feature", "geometry": { "type": "Point", "coordinates": [8,9014355,50,0239722] } },</v>
      </c>
      <c r="AR330" s="5" t="str">
        <f t="shared" si="131"/>
        <v>{ "type": "Feature", "geometry": { "type": "Point", "coordinates": [8,9014355,50,0229722] } },</v>
      </c>
      <c r="AS330" s="5" t="str">
        <f t="shared" si="132"/>
        <v>{ "type": "Feature", "geometry": { "type": "Point", "coordinates": [8,9006355,50,0234722] } },</v>
      </c>
      <c r="AT330" s="5" t="str">
        <f t="shared" si="133"/>
        <v>{ "type": "Feature", "geometry": { "type": "Point", "coordinates": [8,9006355,50,0229722] } },</v>
      </c>
      <c r="AU330" s="5" t="str">
        <f t="shared" si="134"/>
        <v>{ "type": "Feature", "geometry": { "type": "Point", "coordinates": [8,9022355,50,0239722] } },</v>
      </c>
      <c r="AV330" s="5" t="str">
        <f t="shared" si="135"/>
        <v>{ "type": "Feature", "geometry": { "type": "Point", "coordinates": [8,9006355,50,0239722] } },</v>
      </c>
      <c r="AW330" s="5" t="str">
        <f t="shared" si="136"/>
        <v>{ "type": "Feature", "geometry": { "type": "Point", "coordinates": [8,9022355,50,0229722] } },</v>
      </c>
      <c r="AX330" s="5" t="s">
        <v>753</v>
      </c>
      <c r="AY330" s="6" t="str">
        <f>REPT($AO330,VLOOKUP(AF330,'8-Intensitäten Heatmap'!$A$5:$L$232,$AO$3,FALSE))&amp;REPT($AP330,VLOOKUP(AF330,'8-Intensitäten Heatmap'!$A$5:$L$232,$AP$3,FALSE))&amp;REPT($AQ330,VLOOKUP(AF330,'8-Intensitäten Heatmap'!$A$5:$L$232,$AQ$3,FALSE))&amp;REPT($AR330,VLOOKUP(AF330,'8-Intensitäten Heatmap'!$A$5:$L$232,$AR$3,FALSE))&amp;REPT($AS330,VLOOKUP(AF330,'8-Intensitäten Heatmap'!$A$5:$L$232,$AS$3,FALSE))&amp;REPT($AT330,VLOOKUP(AF330,'8-Intensitäten Heatmap'!$A$5:$L$232,$AT$3,FALSE))&amp;REPT($AU330,VLOOKUP(AF330,'8-Intensitäten Heatmap'!$A$5:$L$232,$AU$3,FALSE))&amp;REPT($AV330,VLOOKUP(AF330,'8-Intensitäten Heatmap'!$A$5:$L$232,$AV$3,FALSE))&amp;REPT($AW330,VLOOKUP(AF330,'8-Intensitäten Heatmap'!$A$5:$L$232,$AW$3,FALSE))</f>
        <v>{ "type": "Feature", "geometry": { "type": "Point", "coordinates": [8,9014355,50,0234722] } },</v>
      </c>
      <c r="AZ330" s="6" t="str">
        <f>REPT($AO330,VLOOKUP(AG330,'8-Intensitäten Heatmap'!$A$5:$L$232,$AO$3,FALSE))&amp;REPT($AP330,VLOOKUP(AG330,'8-Intensitäten Heatmap'!$A$5:$L$232,$AP$3,FALSE))&amp;REPT($AQ330,VLOOKUP(AG330,'8-Intensitäten Heatmap'!$A$5:$L$232,$AQ$3,FALSE))&amp;REPT($AR330,VLOOKUP(AG330,'8-Intensitäten Heatmap'!$A$5:$L$232,$AR$3,FALSE))&amp;REPT($AS330,VLOOKUP(AG330,'8-Intensitäten Heatmap'!$A$5:$L$232,$AS$3,FALSE))&amp;REPT($AT330,VLOOKUP(AG330,'8-Intensitäten Heatmap'!$A$5:$L$232,$AT$3,FALSE))&amp;REPT($AU330,VLOOKUP(AG330,'8-Intensitäten Heatmap'!$A$5:$L$232,$AU$3,FALSE))&amp;REPT($AV330,VLOOKUP(AG330,'8-Intensitäten Heatmap'!$A$5:$L$232,$AV$3,FALSE))&amp;REPT($AW330,VLOOKUP(AG330,'8-Intensitäten Heatmap'!$A$5:$L$232,$AW$3,FALSE))</f>
        <v>{ "type": "Feature", "geometry": { "type": "Point", "coordinates": [8,9014355,50,0234722] } },{ "type": "Feature", "geometry": { "type": "Point", "coordinates": [8,9022355,50,0234722] } },{ "type": "Feature", "geometry": { "type": "Point", "coordinates": [8,9014355,50,0239722] } },</v>
      </c>
      <c r="BA330" s="6" t="str">
        <f>REPT($AO330,VLOOKUP(AH330,'8-Intensitäten Heatmap'!$A$5:$L$232,$AO$3,FALSE))&amp;REPT($AP330,VLOOKUP(AH330,'8-Intensitäten Heatmap'!$A$5:$L$232,$AP$3,FALSE))&amp;REPT($AQ330,VLOOKUP(AH330,'8-Intensitäten Heatmap'!$A$5:$L$232,$AQ$3,FALSE))&amp;REPT($AR330,VLOOKUP(AH330,'8-Intensitäten Heatmap'!$A$5:$L$232,$AR$3,FALSE))&amp;REPT($AS330,VLOOKUP(AH330,'8-Intensitäten Heatmap'!$A$5:$L$232,$AS$3,FALSE))&amp;REPT($AT330,VLOOKUP(AH330,'8-Intensitäten Heatmap'!$A$5:$L$232,$AT$3,FALSE))&amp;REPT($AU330,VLOOKUP(AH330,'8-Intensitäten Heatmap'!$A$5:$L$232,$AU$3,FALSE))&amp;REPT($AV330,VLOOKUP(AH330,'8-Intensitäten Heatmap'!$A$5:$L$232,$AV$3,FALSE))&amp;REPT($AW330,VLOOKUP(AH330,'8-Intensitäten Heatmap'!$A$5:$L$232,$AW$3,FALSE))</f>
        <v>{ "type": "Feature", "geometry": { "type": "Point", "coordinates": [8,9014355,50,0234722] } },{ "type": "Feature", "geometry": { "type": "Point", "coordinates": [8,9022355,50,0234722] } },{ "type": "Feature", "geometry": { "type": "Point", "coordinates": [8,9014355,50,0239722] } },</v>
      </c>
      <c r="BB330" s="6" t="str">
        <f>REPT($AO330,VLOOKUP(AI330,'8-Intensitäten Heatmap'!$A$5:$L$232,$AO$3,FALSE))&amp;REPT($AP330,VLOOKUP(AI330,'8-Intensitäten Heatmap'!$A$5:$L$232,$AP$3,FALSE))&amp;REPT($AQ330,VLOOKUP(AI330,'8-Intensitäten Heatmap'!$A$5:$L$232,$AQ$3,FALSE))&amp;REPT($AR330,VLOOKUP(AI330,'8-Intensitäten Heatmap'!$A$5:$L$232,$AR$3,FALSE))&amp;REPT($AS330,VLOOKUP(AI330,'8-Intensitäten Heatmap'!$A$5:$L$232,$AS$3,FALSE))&amp;REPT($AT330,VLOOKUP(AI330,'8-Intensitäten Heatmap'!$A$5:$L$232,$AT$3,FALSE))&amp;REPT($AU330,VLOOKUP(AI330,'8-Intensitäten Heatmap'!$A$5:$L$232,$AU$3,FALSE))&amp;REPT($AV330,VLOOKUP(AI330,'8-Intensitäten Heatmap'!$A$5:$L$232,$AV$3,FALSE))&amp;REPT($AW330,VLOOKUP(AI330,'8-Intensitäten Heatmap'!$A$5:$L$232,$AW$3,FALSE))</f>
        <v>{ "type": "Feature", "geometry": { "type": "Point", "coordinates": [8,9014355,50,0234722] } },{ "type": "Feature", "geometry": { "type": "Point", "coordinates": [8,9022355,50,0234722] } },{ "type": "Feature", "geometry": { "type": "Point", "coordinates": [8,9014355,50,0239722] } },{ "type": "Feature", "geometry": { "type": "Point", "coordinates": [8,9014355,50,0229722] } },</v>
      </c>
      <c r="BC330" s="6" t="str">
        <f>REPT($AO330,VLOOKUP(AJ330,'8-Intensitäten Heatmap'!$A$5:$L$232,$AO$3,FALSE))&amp;REPT($AP330,VLOOKUP(AJ330,'8-Intensitäten Heatmap'!$A$5:$L$232,$AP$3,FALSE))&amp;REPT($AQ330,VLOOKUP(AJ330,'8-Intensitäten Heatmap'!$A$5:$L$232,$AQ$3,FALSE))&amp;REPT($AR330,VLOOKUP(AJ330,'8-Intensitäten Heatmap'!$A$5:$L$232,$AR$3,FALSE))&amp;REPT($AS330,VLOOKUP(AJ330,'8-Intensitäten Heatmap'!$A$5:$L$232,$AS$3,FALSE))&amp;REPT($AT330,VLOOKUP(AJ330,'8-Intensitäten Heatmap'!$A$5:$L$232,$AT$3,FALSE))&amp;REPT($AU330,VLOOKUP(AJ330,'8-Intensitäten Heatmap'!$A$5:$L$232,$AU$3,FALSE))&amp;REPT($AV330,VLOOKUP(AJ330,'8-Intensitäten Heatmap'!$A$5:$L$232,$AV$3,FALSE))&amp;REPT($AW330,VLOOKUP(AJ330,'8-Intensitäten Heatmap'!$A$5:$L$232,$AW$3,FALSE))</f>
        <v>{ "type": "Feature", "geometry": { "type": "Point", "coordinates": [8,9014355,50,0234722] } },{ "type": "Feature", "geometry": { "type": "Point", "coordinates": [8,9022355,50,0234722] } },</v>
      </c>
      <c r="BD330" s="6" t="str">
        <f>REPT($AO330,VLOOKUP(AK330,'8-Intensitäten Heatmap'!$A$5:$L$232,$AO$3,FALSE))&amp;REPT($AP330,VLOOKUP(AK330,'8-Intensitäten Heatmap'!$A$5:$L$232,$AP$3,FALSE))&amp;REPT($AQ330,VLOOKUP(AK330,'8-Intensitäten Heatmap'!$A$5:$L$232,$AQ$3,FALSE))&amp;REPT($AR330,VLOOKUP(AK330,'8-Intensitäten Heatmap'!$A$5:$L$232,$AR$3,FALSE))&amp;REPT($AS330,VLOOKUP(AK330,'8-Intensitäten Heatmap'!$A$5:$L$232,$AS$3,FALSE))&amp;REPT($AT330,VLOOKUP(AK330,'8-Intensitäten Heatmap'!$A$5:$L$232,$AT$3,FALSE))&amp;REPT($AU330,VLOOKUP(AK330,'8-Intensitäten Heatmap'!$A$5:$L$232,$AU$3,FALSE))&amp;REPT($AV330,VLOOKUP(AK330,'8-Intensitäten Heatmap'!$A$5:$L$232,$AV$3,FALSE))&amp;REPT($AW330,VLOOKUP(AK330,'8-Intensitäten Heatmap'!$A$5:$L$232,$AW$3,FALSE))</f>
        <v>{ "type": "Feature", "geometry": { "type": "Point", "coordinates": [8,9014355,50,0234722] } },{ "type": "Feature", "geometry": { "type": "Point", "coordinates": [8,9022355,50,0234722] } },{ "type": "Feature", "geometry": { "type": "Point", "coordinates": [8,9014355,50,0239722] } },</v>
      </c>
      <c r="BE330" s="6" t="str">
        <f>REPT($AO330,VLOOKUP(AL330,'8-Intensitäten Heatmap'!$A$5:$L$232,$AO$3,FALSE))&amp;REPT($AP330,VLOOKUP(AL330,'8-Intensitäten Heatmap'!$A$5:$L$232,$AP$3,FALSE))&amp;REPT($AQ330,VLOOKUP(AL330,'8-Intensitäten Heatmap'!$A$5:$L$232,$AQ$3,FALSE))&amp;REPT($AR330,VLOOKUP(AL330,'8-Intensitäten Heatmap'!$A$5:$L$232,$AR$3,FALSE))&amp;REPT($AS330,VLOOKUP(AL330,'8-Intensitäten Heatmap'!$A$5:$L$232,$AS$3,FALSE))&amp;REPT($AT330,VLOOKUP(AL330,'8-Intensitäten Heatmap'!$A$5:$L$232,$AT$3,FALSE))&amp;REPT($AU330,VLOOKUP(AL330,'8-Intensitäten Heatmap'!$A$5:$L$232,$AU$3,FALSE))&amp;REPT($AV330,VLOOKUP(AL330,'8-Intensitäten Heatmap'!$A$5:$L$232,$AV$3,FALSE))&amp;REPT($AW330,VLOOKUP(AL330,'8-Intensitäten Heatmap'!$A$5:$L$232,$AW$3,FALSE))</f>
        <v>{ "type": "Feature", "geometry": { "type": "Point", "coordinates": [8,9014355,50,0234722] } },{ "type": "Feature", "geometry": { "type": "Point", "coordinates": [8,9022355,50,0234722] } },{ "type": "Feature", "geometry": { "type": "Point", "coordinates": [8,9014355,50,0239722] } },{ "type": "Feature", "geometry": { "type": "Point", "coordinates": [8,9014355,50,0229722] } },{ "type": "Feature", "geometry": { "type": "Point", "coordinates": [8,9006355,50,0234722] } },</v>
      </c>
      <c r="BF330" s="6" t="str">
        <f>REPT($AO330,VLOOKUP(AM330,'8-Intensitäten Heatmap'!$A$5:$L$232,$AO$3,FALSE))&amp;REPT($AP330,VLOOKUP(AM330,'8-Intensitäten Heatmap'!$A$5:$L$232,$AP$3,FALSE))&amp;REPT($AQ330,VLOOKUP(AM330,'8-Intensitäten Heatmap'!$A$5:$L$232,$AQ$3,FALSE))&amp;REPT($AR330,VLOOKUP(AM330,'8-Intensitäten Heatmap'!$A$5:$L$232,$AR$3,FALSE))&amp;REPT($AS330,VLOOKUP(AM330,'8-Intensitäten Heatmap'!$A$5:$L$232,$AS$3,FALSE))&amp;REPT($AT330,VLOOKUP(AM330,'8-Intensitäten Heatmap'!$A$5:$L$232,$AT$3,FALSE))&amp;REPT($AU330,VLOOKUP(AM330,'8-Intensitäten Heatmap'!$A$5:$L$232,$AU$3,FALSE))&amp;REPT($AV330,VLOOKUP(AM330,'8-Intensitäten Heatmap'!$A$5:$L$232,$AV$3,FALSE))&amp;REPT($AW330,VLOOKUP(AM330,'8-Intensitäten Heatmap'!$A$5:$L$232,$AW$3,FALSE))</f>
        <v>{ "type": "Feature", "geometry": { "type": "Point", "coordinates": [8,9014355,50,0234722] } },{ "type": "Feature", "geometry": { "type": "Point", "coordinates": [8,9022355,50,0234722] } },{ "type": "Feature", "geometry": { "type": "Point", "coordinates": [8,9014355,50,0239722] } },{ "type": "Feature", "geometry": { "type": "Point", "coordinates": [8,9014355,50,0229722] } },{ "type": "Feature", "geometry": { "type": "Point", "coordinates": [8,9006355,50,0234722] } },{ "type": "Feature", "geometry": { "type": "Point", "coordinates": [8,9006355,50,0229722] } },</v>
      </c>
      <c r="BG330" s="6" t="s">
        <v>753</v>
      </c>
      <c r="BH330" s="6" t="str">
        <f t="shared" si="146"/>
        <v>{ "type": "Feature", "geometry": { "type": "Point", "coordinates": [8,9014355,50,0234722] } },</v>
      </c>
      <c r="BI330" s="6" t="str">
        <f t="shared" si="147"/>
        <v/>
      </c>
      <c r="BJ330" s="6" t="str">
        <f t="shared" si="148"/>
        <v>{ "type": "Feature", "geometry": { "type": "Point", "coordinates": [8,9014355,50,0234722] } },</v>
      </c>
      <c r="BK330" s="6" t="str">
        <f t="shared" si="149"/>
        <v>{ "type": "Feature", "geometry": { "type": "Point", "coordinates": [8,9014355,50,0234722] } },{ "type": "Feature", "geometry": { "type": "Point", "coordinates": [8,9014355,50,0234722] } },</v>
      </c>
      <c r="BL330" s="6" t="str">
        <f t="shared" si="150"/>
        <v>{ "type": "Feature", "geometry": { "type": "Point", "coordinates": [8,9014355,50,0234722] } },{ "type": "Feature", "geometry": { "type": "Point", "coordinates": [8,9014355,50,0234722] } },</v>
      </c>
      <c r="BM330" s="6" t="str">
        <f t="shared" si="151"/>
        <v/>
      </c>
      <c r="BN330" s="6" t="str">
        <f t="shared" si="152"/>
        <v>{ "type": "Feature", "geometry": { "type": "Point", "coordinates": [8,9014355,50,0234722] } },{ "type": "Feature", "geometry": { "type": "Point", "coordinates": [8,9014355,50,0234722] } },</v>
      </c>
      <c r="BO330" s="6" t="str">
        <f t="shared" si="153"/>
        <v>{ "type": "Feature", "geometry": { "type": "Point", "coordinates": [8,9014355,50,0234722] } },{ "type": "Feature", "geometry": { "type": "Point", "coordinates": [8,9014355,50,0234722] } },{ "type": "Feature", "geometry": { "type": "Point", "coordinates": [8,9014355,50,0234722] } },{ "type": "Feature", "geometry": { "type": "Point", "coordinates": [8,9014355,50,0234722] } },</v>
      </c>
      <c r="BP330" s="6" t="s">
        <v>3381</v>
      </c>
    </row>
    <row r="331" spans="1:68" s="6" customFormat="1" x14ac:dyDescent="0.3">
      <c r="A331" s="18" t="str">
        <f>Table1[[#This Row],[Name]]</f>
        <v>Misumi Europa GmbH</v>
      </c>
      <c r="B331" s="362">
        <v>8.6461655999999998</v>
      </c>
      <c r="C331" s="362">
        <v>50.194845200000003</v>
      </c>
      <c r="D331" s="18" t="str">
        <f>Table1[[#This Row],[Standortkategorie]]</f>
        <v>Verteilzentrum</v>
      </c>
      <c r="E331" s="18" t="str">
        <f>IF(Table1[[#This Row],[Zusatzinformation]]=0,"",Table1[[#This Row],[Zusatzinformation]])</f>
        <v/>
      </c>
      <c r="F331" s="47">
        <f>IF($D331&lt;&gt;"Busdepot",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9.3000000000000007</v>
      </c>
      <c r="G331" s="47">
        <f>IF($D331&lt;&gt;"Busdepot",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31" s="47">
        <f>(Table1[[#This Row],[Lieferfahrzeuge]]*'1-Konfiguration'!$D$16+(MAX(Table1[[#This Row],[Lieferfahrzeuge]]*'1-Konfiguration'!$D$16,Table1[[#This Row],[Lieferfahrzeugtore]]*'1-Konfiguration'!$D$14)))/2</f>
        <v>0</v>
      </c>
      <c r="I331" s="47">
        <f>Table1[[#This Row],[Müllfahrzeuge]]</f>
        <v>0</v>
      </c>
      <c r="J331" s="47">
        <f>Table1[[#This Row],[Betonmischfahrzeuge]]</f>
        <v>0</v>
      </c>
      <c r="K331" s="47">
        <f>(Table1[[#This Row],[Schiffe]]*'1-Konfiguration'!$D$16+(MAX(Table1[[#This Row],[Schiffe]]*'1-Konfiguration'!$D$16,Table1[[#This Row],[Anleger]]*'1-Konfiguration'!$D$14)))/2</f>
        <v>0</v>
      </c>
      <c r="L331" s="47">
        <f>IF($D331="Busdepot",IFERROR(Table1[[#This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1" s="47">
        <f>IF($D331="Busdepot",IFERROR(Table1[[#This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1" s="81">
        <f>VLOOKUP($F$7,'1-Konfiguration'!$D$24:$G$28,4,FALSE) * (VLOOKUP('5-Standortanalyse (Berechnung)'!$F$7,'1-Konfiguration'!$D$24:$F$28,2,FALSE)/100)*VLOOKUP('5-Standortanalyse (Berechnung)'!$F$7,'1-Konfiguration'!$D$24:$F$28,3,FALSE)*$F331</f>
        <v>48490.473420000009</v>
      </c>
      <c r="O331" s="81">
        <f>VLOOKUP($G$7,'1-Konfiguration'!$D$24:$G$28,4,FALSE) * (VLOOKUP('5-Standortanalyse (Berechnung)'!$G$7,'1-Konfiguration'!$D$24:$F$28,2,FALSE)/100)*VLOOKUP('5-Standortanalyse (Berechnung)'!$G$7,'1-Konfiguration'!$D$24:$F$28,3,FALSE)*$G331</f>
        <v>0</v>
      </c>
      <c r="P331" s="81">
        <f>VLOOKUP($H$7,'1-Konfiguration'!$D$24:$G$28,4,FALSE) * (VLOOKUP('5-Standortanalyse (Berechnung)'!$H$7,'1-Konfiguration'!$D$24:$F$28,2,FALSE)/100)*VLOOKUP('5-Standortanalyse (Berechnung)'!$H$7,'1-Konfiguration'!$D$24:$F$28,3,FALSE)*$H331</f>
        <v>0</v>
      </c>
      <c r="Q331" s="81">
        <f>VLOOKUP($I$7,'1-Konfiguration'!$D$24:$G$33,4,FALSE) * (VLOOKUP('5-Standortanalyse (Berechnung)'!$I$7,'1-Konfiguration'!$D$24:$F$33,2,FALSE)/100)*VLOOKUP('5-Standortanalyse (Berechnung)'!$I$7,'1-Konfiguration'!$D$24:$F$33,3,FALSE)*$I331</f>
        <v>0</v>
      </c>
      <c r="R331" s="81">
        <f>VLOOKUP($J$7,'1-Konfiguration'!$D$24:$G$33,4,FALSE) * (VLOOKUP('5-Standortanalyse (Berechnung)'!$J$7,'1-Konfiguration'!$D$24:$F$33,2,FALSE)/100)*VLOOKUP('5-Standortanalyse (Berechnung)'!$J$7,'1-Konfiguration'!$D$24:$F$33,3,FALSE)*$J331</f>
        <v>0</v>
      </c>
      <c r="S331" s="81">
        <f>VLOOKUP($K$7,'1-Konfiguration'!$D$24:$G$33,4,FALSE) * (VLOOKUP('5-Standortanalyse (Berechnung)'!$K$7,'1-Konfiguration'!$D$24:$F$33,2,FALSE)/100)*VLOOKUP('5-Standortanalyse (Berechnung)'!$K$7,'1-Konfiguration'!$D$24:$F$33,3,FALSE)*$K331</f>
        <v>0</v>
      </c>
      <c r="T331" s="81">
        <f>VLOOKUP($L$7,'1-Konfiguration'!$D$24:$G$28,4,FALSE) * (VLOOKUP('5-Standortanalyse (Berechnung)'!$L$7,'1-Konfiguration'!$D$24:$F$28,2,FALSE)/100)*VLOOKUP('5-Standortanalyse (Berechnung)'!$L$7,'1-Konfiguration'!$D$24:$F$28,3,FALSE)*$L331</f>
        <v>0</v>
      </c>
      <c r="U331" s="81">
        <f>VLOOKUP($M$7,'1-Konfiguration'!$D$24:$G$28,4,FALSE) * (VLOOKUP('5-Standortanalyse (Berechnung)'!$M$7,'1-Konfiguration'!$D$24:$F$28,2,FALSE)/100)*VLOOKUP('5-Standortanalyse (Berechnung)'!$M$7,'1-Konfiguration'!$D$24:$F$28,3,FALSE)*$M331</f>
        <v>0</v>
      </c>
      <c r="V331" s="81">
        <f>MMULT($N331:$P331,'1-Konfiguration'!G$54:G$56)+MMULT($Q331:$R331,'1-Konfiguration'!G$59:G$60)+MMULT($T331:$U331,'1-Konfiguration'!G$57:G$58)+($S331*'1-Konfiguration'!G$63)</f>
        <v>415.08326615825513</v>
      </c>
      <c r="W331" s="81">
        <f>MMULT($N331:$P331,'1-Konfiguration'!H$54:H$56)+MMULT($Q331:$R331,'1-Konfiguration'!H$59:H$60)+MMULT($T331:$U331,'1-Konfiguration'!H$57:H$58)+($S331*'1-Konfiguration'!H$63)</f>
        <v>1895.1319033696523</v>
      </c>
      <c r="X331" s="81">
        <f>MMULT($N331:$P331,'1-Konfiguration'!I$54:I$56)+MMULT($Q331:$R331,'1-Konfiguration'!I$59:I$60)+MMULT($T331:$U331,'1-Konfiguration'!I$57:I$58)+($S331*'1-Konfiguration'!I$63)</f>
        <v>4723.8880942508949</v>
      </c>
      <c r="Y331" s="81">
        <f>MMULT($N331:$P331,'1-Konfiguration'!J$54:J$56)+MMULT($Q331:$R331,'1-Konfiguration'!J$59:J$60)+MMULT($T331:$U331,'1-Konfiguration'!J$57:J$58)+($S331*'1-Konfiguration'!J$63)</f>
        <v>9574.8981109897522</v>
      </c>
      <c r="Z331" s="81">
        <f>MMULT($N331:$P331,'1-Konfiguration'!K$54:K$56)+MMULT($Q331:$R331,'1-Konfiguration'!K$59:K$60)+MMULT($T331:$U331,'1-Konfiguration'!K$57:K$58)+($S331*'1-Konfiguration'!K$63)</f>
        <v>1037.7081653956379</v>
      </c>
      <c r="AA331" s="81">
        <f>MMULT($N331:$P331,'1-Konfiguration'!L$54:L$56)+MMULT($Q331:$R331,'1-Konfiguration'!L$59:L$60)+MMULT($T331:$U331,'1-Konfiguration'!L$57:L$58)+($S331*'1-Konfiguration'!L$63)</f>
        <v>2620.3160293992751</v>
      </c>
      <c r="AB331" s="81">
        <f>MMULT($N331:$P331,'1-Konfiguration'!M$54:M$56)+MMULT($Q331:$R331,'1-Konfiguration'!M$59:M$60)+MMULT($T331:$U331,'1-Konfiguration'!M$57:M$58)+($S331*'1-Konfiguration'!M$63)</f>
        <v>6515.6464581215705</v>
      </c>
      <c r="AC331" s="81">
        <f>MMULT($N331:$P331,'1-Konfiguration'!N$54:N$56)+MMULT($Q331:$R331,'1-Konfiguration'!N$59:N$60)+MMULT($T331:$U331,'1-Konfiguration'!N$57:N$58)+($S331*'1-Konfiguration'!N$63)</f>
        <v>14795.055492211313</v>
      </c>
      <c r="AF331" s="6">
        <f t="shared" si="137"/>
        <v>3</v>
      </c>
      <c r="AG331" s="6">
        <f t="shared" si="138"/>
        <v>8</v>
      </c>
      <c r="AH331" s="6">
        <f t="shared" si="139"/>
        <v>9</v>
      </c>
      <c r="AI331" s="6">
        <f t="shared" si="140"/>
        <v>13</v>
      </c>
      <c r="AJ331" s="6">
        <f t="shared" si="141"/>
        <v>8</v>
      </c>
      <c r="AK331" s="6">
        <f t="shared" si="142"/>
        <v>10</v>
      </c>
      <c r="AL331" s="6">
        <f t="shared" si="143"/>
        <v>13</v>
      </c>
      <c r="AM331" s="6">
        <f t="shared" si="144"/>
        <v>20</v>
      </c>
      <c r="AO331" s="5" t="str">
        <f t="shared" si="145"/>
        <v>{ "type": "Feature", "geometry": { "type": "Point", "coordinates": [8,6461656,50,1948452] } },</v>
      </c>
      <c r="AP331" s="5" t="str">
        <f t="shared" si="129"/>
        <v>{ "type": "Feature", "geometry": { "type": "Point", "coordinates": [8,6469656,50,1948452] } },</v>
      </c>
      <c r="AQ331" s="5" t="str">
        <f t="shared" si="130"/>
        <v>{ "type": "Feature", "geometry": { "type": "Point", "coordinates": [8,6461656,50,1953452] } },</v>
      </c>
      <c r="AR331" s="5" t="str">
        <f t="shared" si="131"/>
        <v>{ "type": "Feature", "geometry": { "type": "Point", "coordinates": [8,6461656,50,1943452] } },</v>
      </c>
      <c r="AS331" s="5" t="str">
        <f t="shared" si="132"/>
        <v>{ "type": "Feature", "geometry": { "type": "Point", "coordinates": [8,6453656,50,1948452] } },</v>
      </c>
      <c r="AT331" s="5" t="str">
        <f t="shared" si="133"/>
        <v>{ "type": "Feature", "geometry": { "type": "Point", "coordinates": [8,6453656,50,1943452] } },</v>
      </c>
      <c r="AU331" s="5" t="str">
        <f t="shared" si="134"/>
        <v>{ "type": "Feature", "geometry": { "type": "Point", "coordinates": [8,6469656,50,1953452] } },</v>
      </c>
      <c r="AV331" s="5" t="str">
        <f t="shared" si="135"/>
        <v>{ "type": "Feature", "geometry": { "type": "Point", "coordinates": [8,6453656,50,1953452] } },</v>
      </c>
      <c r="AW331" s="5" t="str">
        <f t="shared" si="136"/>
        <v>{ "type": "Feature", "geometry": { "type": "Point", "coordinates": [8,6469656,50,1943452] } },</v>
      </c>
      <c r="AX331" s="5" t="s">
        <v>753</v>
      </c>
      <c r="AY331" s="6" t="str">
        <f>REPT($AO331,VLOOKUP(AF331,'8-Intensitäten Heatmap'!$A$5:$L$232,$AO$3,FALSE))&amp;REPT($AP331,VLOOKUP(AF331,'8-Intensitäten Heatmap'!$A$5:$L$232,$AP$3,FALSE))&amp;REPT($AQ331,VLOOKUP(AF331,'8-Intensitäten Heatmap'!$A$5:$L$232,$AQ$3,FALSE))&amp;REPT($AR331,VLOOKUP(AF331,'8-Intensitäten Heatmap'!$A$5:$L$232,$AR$3,FALSE))&amp;REPT($AS331,VLOOKUP(AF331,'8-Intensitäten Heatmap'!$A$5:$L$232,$AS$3,FALSE))&amp;REPT($AT331,VLOOKUP(AF331,'8-Intensitäten Heatmap'!$A$5:$L$232,$AT$3,FALSE))&amp;REPT($AU331,VLOOKUP(AF331,'8-Intensitäten Heatmap'!$A$5:$L$232,$AU$3,FALSE))&amp;REPT($AV331,VLOOKUP(AF331,'8-Intensitäten Heatmap'!$A$5:$L$232,$AV$3,FALSE))&amp;REPT($AW331,VLOOKUP(AF331,'8-Intensitäten Heatmap'!$A$5:$L$232,$AW$3,FALSE))</f>
        <v>{ "type": "Feature", "geometry": { "type": "Point", "coordinates": [8,6461656,50,1948452] } },{ "type": "Feature", "geometry": { "type": "Point", "coordinates": [8,6469656,50,1948452] } },{ "type": "Feature", "geometry": { "type": "Point", "coordinates": [8,6461656,50,1953452] } },</v>
      </c>
      <c r="AZ331" s="6" t="str">
        <f>REPT($AO331,VLOOKUP(AG331,'8-Intensitäten Heatmap'!$A$5:$L$232,$AO$3,FALSE))&amp;REPT($AP331,VLOOKUP(AG331,'8-Intensitäten Heatmap'!$A$5:$L$232,$AP$3,FALSE))&amp;REPT($AQ331,VLOOKUP(AG331,'8-Intensitäten Heatmap'!$A$5:$L$232,$AQ$3,FALSE))&amp;REPT($AR331,VLOOKUP(AG331,'8-Intensitäten Heatmap'!$A$5:$L$232,$AR$3,FALSE))&amp;REPT($AS331,VLOOKUP(AG331,'8-Intensitäten Heatmap'!$A$5:$L$232,$AS$3,FALSE))&amp;REPT($AT331,VLOOKUP(AG331,'8-Intensitäten Heatmap'!$A$5:$L$232,$AT$3,FALSE))&amp;REPT($AU331,VLOOKUP(AG331,'8-Intensitäten Heatmap'!$A$5:$L$232,$AU$3,FALSE))&amp;REPT($AV331,VLOOKUP(AG331,'8-Intensitäten Heatmap'!$A$5:$L$232,$AV$3,FALSE))&amp;REPT($AW331,VLOOKUP(AG331,'8-Intensitäten Heatmap'!$A$5:$L$232,$AW$3,FALSE))</f>
        <v>{ "type": "Feature", "geometry": { "type": "Point", "coordinates": [8,6461656,50,1948452] } },{ "type": "Feature", "geometry": { "type": "Point", "coordinates": [8,6469656,50,1948452] } },{ "type": "Feature", "geometry": { "type": "Point", "coordinates": [8,6461656,50,1953452] } },{ "type": "Feature", "geometry": { "type": "Point", "coordinates": [8,6461656,50,1943452] } },{ "type": "Feature", "geometry": { "type": "Point", "coordinates": [8,6453656,50,1948452] } },{ "type": "Feature", "geometry": { "type": "Point", "coordinates": [8,6453656,50,1943452] } },{ "type": "Feature", "geometry": { "type": "Point", "coordinates": [8,6469656,50,1953452] } },{ "type": "Feature", "geometry": { "type": "Point", "coordinates": [8,6453656,50,1953452] } },</v>
      </c>
      <c r="BA331" s="6" t="str">
        <f>REPT($AO331,VLOOKUP(AH331,'8-Intensitäten Heatmap'!$A$5:$L$232,$AO$3,FALSE))&amp;REPT($AP331,VLOOKUP(AH331,'8-Intensitäten Heatmap'!$A$5:$L$232,$AP$3,FALSE))&amp;REPT($AQ331,VLOOKUP(AH331,'8-Intensitäten Heatmap'!$A$5:$L$232,$AQ$3,FALSE))&amp;REPT($AR331,VLOOKUP(AH331,'8-Intensitäten Heatmap'!$A$5:$L$232,$AR$3,FALSE))&amp;REPT($AS331,VLOOKUP(AH331,'8-Intensitäten Heatmap'!$A$5:$L$232,$AS$3,FALSE))&amp;REPT($AT331,VLOOKUP(AH331,'8-Intensitäten Heatmap'!$A$5:$L$232,$AT$3,FALSE))&amp;REPT($AU331,VLOOKUP(AH331,'8-Intensitäten Heatmap'!$A$5:$L$232,$AU$3,FALSE))&amp;REPT($AV331,VLOOKUP(AH331,'8-Intensitäten Heatmap'!$A$5:$L$232,$AV$3,FALSE))&amp;REPT($AW331,VLOOKUP(AH331,'8-Intensitäten Heatmap'!$A$5:$L$232,$AW$3,FALSE))</f>
        <v>{ "type": "Feature", "geometry": { "type": "Point", "coordinates": [8,6461656,50,1948452] } },{ "type": "Feature", "geometry": { "type": "Point", "coordinates": [8,6469656,50,1948452] } },{ "type": "Feature", "geometry": { "type": "Point", "coordinates": [8,6461656,50,1953452] } },{ "type": "Feature", "geometry": { "type": "Point", "coordinates": [8,6461656,50,1943452] } },{ "type": "Feature", "geometry": { "type": "Point", "coordinates": [8,6453656,50,1948452] } },{ "type": "Feature", "geometry": { "type": "Point", "coordinates": [8,6453656,50,1943452] } },{ "type": "Feature", "geometry": { "type": "Point", "coordinates": [8,6469656,50,1953452] } },{ "type": "Feature", "geometry": { "type": "Point", "coordinates": [8,6453656,50,1953452] } },{ "type": "Feature", "geometry": { "type": "Point", "coordinates": [8,6469656,50,1943452] } },</v>
      </c>
      <c r="BB331" s="6" t="str">
        <f>REPT($AO331,VLOOKUP(AI331,'8-Intensitäten Heatmap'!$A$5:$L$232,$AO$3,FALSE))&amp;REPT($AP331,VLOOKUP(AI331,'8-Intensitäten Heatmap'!$A$5:$L$232,$AP$3,FALSE))&amp;REPT($AQ331,VLOOKUP(AI331,'8-Intensitäten Heatmap'!$A$5:$L$232,$AQ$3,FALSE))&amp;REPT($AR331,VLOOKUP(AI331,'8-Intensitäten Heatmap'!$A$5:$L$232,$AR$3,FALSE))&amp;REPT($AS331,VLOOKUP(AI331,'8-Intensitäten Heatmap'!$A$5:$L$232,$AS$3,FALSE))&amp;REPT($AT331,VLOOKUP(AI331,'8-Intensitäten Heatmap'!$A$5:$L$232,$AT$3,FALSE))&amp;REPT($AU331,VLOOKUP(AI331,'8-Intensitäten Heatmap'!$A$5:$L$232,$AU$3,FALSE))&amp;REPT($AV331,VLOOKUP(AI331,'8-Intensitäten Heatmap'!$A$5:$L$232,$AV$3,FALSE))&amp;REPT($AW331,VLOOKUP(AI331,'8-Intensitäten Heatmap'!$A$5:$L$232,$AW$3,FALSE))</f>
        <v>{ "type": "Feature", "geometry": { "type": "Point", "coordinates": [8,6461656,50,1948452] } },{ "type": "Feature", "geometry": { "type": "Point", "coordinates": [8,6461656,50,1948452] } },{ "type": "Feature", "geometry": { "type": "Point", "coordinates": [8,6469656,50,1948452] } },{ "type": "Feature", "geometry": { "type": "Point", "coordinates": [8,6469656,50,1948452] } },{ "type": "Feature", "geometry": { "type": "Point", "coordinates": [8,6461656,50,1953452] } },{ "type": "Feature", "geometry": { "type": "Point", "coordinates": [8,6461656,50,1953452] } },{ "type": "Feature", "geometry": { "type": "Point", "coordinates": [8,6461656,50,1943452] } },{ "type": "Feature", "geometry": { "type": "Point", "coordinates": [8,6461656,50,1943452] } },{ "type": "Feature", "geometry": { "type": "Point", "coordinates": [8,6453656,50,1948452] } },{ "type": "Feature", "geometry": { "type": "Point", "coordinates": [8,6453656,50,1943452] } },{ "type": "Feature", "geometry": { "type": "Point", "coordinates": [8,6469656,50,1953452] } },{ "type": "Feature", "geometry": { "type": "Point", "coordinates": [8,6453656,50,1953452] } },{ "type": "Feature", "geometry": { "type": "Point", "coordinates": [8,6469656,50,1943452] } },</v>
      </c>
      <c r="BC331" s="6" t="str">
        <f>REPT($AO331,VLOOKUP(AJ331,'8-Intensitäten Heatmap'!$A$5:$L$232,$AO$3,FALSE))&amp;REPT($AP331,VLOOKUP(AJ331,'8-Intensitäten Heatmap'!$A$5:$L$232,$AP$3,FALSE))&amp;REPT($AQ331,VLOOKUP(AJ331,'8-Intensitäten Heatmap'!$A$5:$L$232,$AQ$3,FALSE))&amp;REPT($AR331,VLOOKUP(AJ331,'8-Intensitäten Heatmap'!$A$5:$L$232,$AR$3,FALSE))&amp;REPT($AS331,VLOOKUP(AJ331,'8-Intensitäten Heatmap'!$A$5:$L$232,$AS$3,FALSE))&amp;REPT($AT331,VLOOKUP(AJ331,'8-Intensitäten Heatmap'!$A$5:$L$232,$AT$3,FALSE))&amp;REPT($AU331,VLOOKUP(AJ331,'8-Intensitäten Heatmap'!$A$5:$L$232,$AU$3,FALSE))&amp;REPT($AV331,VLOOKUP(AJ331,'8-Intensitäten Heatmap'!$A$5:$L$232,$AV$3,FALSE))&amp;REPT($AW331,VLOOKUP(AJ331,'8-Intensitäten Heatmap'!$A$5:$L$232,$AW$3,FALSE))</f>
        <v>{ "type": "Feature", "geometry": { "type": "Point", "coordinates": [8,6461656,50,1948452] } },{ "type": "Feature", "geometry": { "type": "Point", "coordinates": [8,6469656,50,1948452] } },{ "type": "Feature", "geometry": { "type": "Point", "coordinates": [8,6461656,50,1953452] } },{ "type": "Feature", "geometry": { "type": "Point", "coordinates": [8,6461656,50,1943452] } },{ "type": "Feature", "geometry": { "type": "Point", "coordinates": [8,6453656,50,1948452] } },{ "type": "Feature", "geometry": { "type": "Point", "coordinates": [8,6453656,50,1943452] } },{ "type": "Feature", "geometry": { "type": "Point", "coordinates": [8,6469656,50,1953452] } },{ "type": "Feature", "geometry": { "type": "Point", "coordinates": [8,6453656,50,1953452] } },</v>
      </c>
      <c r="BD331" s="6" t="str">
        <f>REPT($AO331,VLOOKUP(AK331,'8-Intensitäten Heatmap'!$A$5:$L$232,$AO$3,FALSE))&amp;REPT($AP331,VLOOKUP(AK331,'8-Intensitäten Heatmap'!$A$5:$L$232,$AP$3,FALSE))&amp;REPT($AQ331,VLOOKUP(AK331,'8-Intensitäten Heatmap'!$A$5:$L$232,$AQ$3,FALSE))&amp;REPT($AR331,VLOOKUP(AK331,'8-Intensitäten Heatmap'!$A$5:$L$232,$AR$3,FALSE))&amp;REPT($AS331,VLOOKUP(AK331,'8-Intensitäten Heatmap'!$A$5:$L$232,$AS$3,FALSE))&amp;REPT($AT331,VLOOKUP(AK331,'8-Intensitäten Heatmap'!$A$5:$L$232,$AT$3,FALSE))&amp;REPT($AU331,VLOOKUP(AK331,'8-Intensitäten Heatmap'!$A$5:$L$232,$AU$3,FALSE))&amp;REPT($AV331,VLOOKUP(AK331,'8-Intensitäten Heatmap'!$A$5:$L$232,$AV$3,FALSE))&amp;REPT($AW331,VLOOKUP(AK331,'8-Intensitäten Heatmap'!$A$5:$L$232,$AW$3,FALSE))</f>
        <v>{ "type": "Feature", "geometry": { "type": "Point", "coordinates": [8,6461656,50,1948452] } },{ "type": "Feature", "geometry": { "type": "Point", "coordinates": [8,6461656,50,1948452] } },{ "type": "Feature", "geometry": { "type": "Point", "coordinates": [8,6469656,50,1948452] } },{ "type": "Feature", "geometry": { "type": "Point", "coordinates": [8,6461656,50,1953452] } },{ "type": "Feature", "geometry": { "type": "Point", "coordinates": [8,6461656,50,1943452] } },{ "type": "Feature", "geometry": { "type": "Point", "coordinates": [8,6453656,50,1948452] } },{ "type": "Feature", "geometry": { "type": "Point", "coordinates": [8,6453656,50,1943452] } },{ "type": "Feature", "geometry": { "type": "Point", "coordinates": [8,6469656,50,1953452] } },{ "type": "Feature", "geometry": { "type": "Point", "coordinates": [8,6453656,50,1953452] } },{ "type": "Feature", "geometry": { "type": "Point", "coordinates": [8,6469656,50,1943452] } },</v>
      </c>
      <c r="BE331" s="6" t="str">
        <f>REPT($AO331,VLOOKUP(AL331,'8-Intensitäten Heatmap'!$A$5:$L$232,$AO$3,FALSE))&amp;REPT($AP331,VLOOKUP(AL331,'8-Intensitäten Heatmap'!$A$5:$L$232,$AP$3,FALSE))&amp;REPT($AQ331,VLOOKUP(AL331,'8-Intensitäten Heatmap'!$A$5:$L$232,$AQ$3,FALSE))&amp;REPT($AR331,VLOOKUP(AL331,'8-Intensitäten Heatmap'!$A$5:$L$232,$AR$3,FALSE))&amp;REPT($AS331,VLOOKUP(AL331,'8-Intensitäten Heatmap'!$A$5:$L$232,$AS$3,FALSE))&amp;REPT($AT331,VLOOKUP(AL331,'8-Intensitäten Heatmap'!$A$5:$L$232,$AT$3,FALSE))&amp;REPT($AU331,VLOOKUP(AL331,'8-Intensitäten Heatmap'!$A$5:$L$232,$AU$3,FALSE))&amp;REPT($AV331,VLOOKUP(AL331,'8-Intensitäten Heatmap'!$A$5:$L$232,$AV$3,FALSE))&amp;REPT($AW331,VLOOKUP(AL331,'8-Intensitäten Heatmap'!$A$5:$L$232,$AW$3,FALSE))</f>
        <v>{ "type": "Feature", "geometry": { "type": "Point", "coordinates": [8,6461656,50,1948452] } },{ "type": "Feature", "geometry": { "type": "Point", "coordinates": [8,6461656,50,1948452] } },{ "type": "Feature", "geometry": { "type": "Point", "coordinates": [8,6469656,50,1948452] } },{ "type": "Feature", "geometry": { "type": "Point", "coordinates": [8,6469656,50,1948452] } },{ "type": "Feature", "geometry": { "type": "Point", "coordinates": [8,6461656,50,1953452] } },{ "type": "Feature", "geometry": { "type": "Point", "coordinates": [8,6461656,50,1953452] } },{ "type": "Feature", "geometry": { "type": "Point", "coordinates": [8,6461656,50,1943452] } },{ "type": "Feature", "geometry": { "type": "Point", "coordinates": [8,6461656,50,1943452] } },{ "type": "Feature", "geometry": { "type": "Point", "coordinates": [8,6453656,50,1948452] } },{ "type": "Feature", "geometry": { "type": "Point", "coordinates": [8,6453656,50,1943452] } },{ "type": "Feature", "geometry": { "type": "Point", "coordinates": [8,6469656,50,1953452] } },{ "type": "Feature", "geometry": { "type": "Point", "coordinates": [8,6453656,50,1953452] } },{ "type": "Feature", "geometry": { "type": "Point", "coordinates": [8,6469656,50,1943452] } },</v>
      </c>
      <c r="BF331" s="6" t="str">
        <f>REPT($AO331,VLOOKUP(AM331,'8-Intensitäten Heatmap'!$A$5:$L$232,$AO$3,FALSE))&amp;REPT($AP331,VLOOKUP(AM331,'8-Intensitäten Heatmap'!$A$5:$L$232,$AP$3,FALSE))&amp;REPT($AQ331,VLOOKUP(AM331,'8-Intensitäten Heatmap'!$A$5:$L$232,$AQ$3,FALSE))&amp;REPT($AR331,VLOOKUP(AM331,'8-Intensitäten Heatmap'!$A$5:$L$232,$AR$3,FALSE))&amp;REPT($AS331,VLOOKUP(AM331,'8-Intensitäten Heatmap'!$A$5:$L$232,$AS$3,FALSE))&amp;REPT($AT331,VLOOKUP(AM331,'8-Intensitäten Heatmap'!$A$5:$L$232,$AT$3,FALSE))&amp;REPT($AU331,VLOOKUP(AM331,'8-Intensitäten Heatmap'!$A$5:$L$232,$AU$3,FALSE))&amp;REPT($AV331,VLOOKUP(AM331,'8-Intensitäten Heatmap'!$A$5:$L$232,$AV$3,FALSE))&amp;REPT($AW331,VLOOKUP(AM331,'8-Intensitäten Heatmap'!$A$5:$L$232,$AW$3,FALSE))</f>
        <v>{ "type": "Feature", "geometry": { "type": "Point", "coordinates": [8,6461656,50,1948452] } },{ "type": "Feature", "geometry": { "type": "Point", "coordinates": [8,6461656,50,1948452] } },{ "type": "Feature", "geometry": { "type": "Point", "coordinates": [8,6461656,50,1948452] } },{ "type": "Feature", "geometry": { "type": "Point", "coordinates": [8,6469656,50,1948452] } },{ "type": "Feature", "geometry": { "type": "Point", "coordinates": [8,6469656,50,1948452] } },{ "type": "Feature", "geometry": { "type": "Point", "coordinates": [8,6469656,50,1948452] } },{ "type": "Feature", "geometry": { "type": "Point", "coordinates": [8,6461656,50,1953452] } },{ "type": "Feature", "geometry": { "type": "Point", "coordinates": [8,6461656,50,1953452] } },{ "type": "Feature", "geometry": { "type": "Point", "coordinates": [8,6461656,50,1943452] } },{ "type": "Feature", "geometry": { "type": "Point", "coordinates": [8,6461656,50,1943452] } },{ "type": "Feature", "geometry": { "type": "Point", "coordinates": [8,6453656,50,1948452] } },{ "type": "Feature", "geometry": { "type": "Point", "coordinates": [8,6453656,50,1948452] } },{ "type": "Feature", "geometry": { "type": "Point", "coordinates": [8,6453656,50,1943452] } },{ "type": "Feature", "geometry": { "type": "Point", "coordinates": [8,6453656,50,1943452] } },{ "type": "Feature", "geometry": { "type": "Point", "coordinates": [8,6469656,50,1953452] } },{ "type": "Feature", "geometry": { "type": "Point", "coordinates": [8,6469656,50,1953452] } },{ "type": "Feature", "geometry": { "type": "Point", "coordinates": [8,6453656,50,1953452] } },{ "type": "Feature", "geometry": { "type": "Point", "coordinates": [8,6453656,50,1953452] } },{ "type": "Feature", "geometry": { "type": "Point", "coordinates": [8,6469656,50,1943452] } },{ "type": "Feature", "geometry": { "type": "Point", "coordinates": [8,6469656,50,1943452] } },</v>
      </c>
      <c r="BG331" s="6" t="s">
        <v>753</v>
      </c>
      <c r="BH331" s="6" t="str">
        <f t="shared" si="146"/>
        <v>{ "type": "Feature", "geometry": { "type": "Point", "coordinates": [8,6461656,50,1948452] } },{ "type": "Feature", "geometry": { "type": "Point", "coordinates": [8,6461656,50,1948452] } },{ "type": "Feature", "geometry": { "type": "Point", "coordinates": [8,6461656,50,1948452] } },{ "type": "Feature", "geometry": { "type": "Point", "coordinates": [8,6461656,50,1948452] } },</v>
      </c>
      <c r="BI331" s="6" t="str">
        <f t="shared" si="147"/>
        <v>{ "type": "Feature", "geometry": { "type": "Point", "coordinates": [8,6461656,50,1948452] } },</v>
      </c>
      <c r="BJ331" s="6" t="str">
        <f t="shared" si="148"/>
        <v>{ "type": "Feature", "geometry": { "type": "Point", "coordinates": [8,6461656,50,1948452] } },{ "type": "Feature", "geometry": { "type": "Point", "coordinates": [8,6461656,50,1948452] } },{ "type": "Feature", "geometry": { "type": "Point", "coordinates": [8,6461656,50,1948452] } },{ "type": "Feature", "geometry": { "type": "Point", "coordinates": [8,6461656,50,1948452] } },</v>
      </c>
      <c r="BK331" s="6" t="str">
        <f t="shared" si="149"/>
        <v>{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v>
      </c>
      <c r="BL331" s="6" t="str">
        <f t="shared" si="150"/>
        <v>{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v>
      </c>
      <c r="BM331" s="6" t="str">
        <f t="shared" si="151"/>
        <v>{ "type": "Feature", "geometry": { "type": "Point", "coordinates": [8,6461656,50,1948452] } },{ "type": "Feature", "geometry": { "type": "Point", "coordinates": [8,6461656,50,1948452] } },</v>
      </c>
      <c r="BN331" s="6" t="str">
        <f t="shared" si="152"/>
        <v>{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v>
      </c>
      <c r="BO331" s="6" t="str">
        <f t="shared" si="153"/>
        <v>{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 "type": "Feature", "geometry": { "type": "Point", "coordinates": [8,6461656,50,1948452] } },</v>
      </c>
      <c r="BP331" s="6" t="s">
        <v>3381</v>
      </c>
    </row>
    <row r="332" spans="1:68" s="6" customFormat="1" x14ac:dyDescent="0.3">
      <c r="A332" s="18" t="str">
        <f>Table1[[#This Row],[Name]]</f>
        <v>Mitsubishi Polyester Film GmbH</v>
      </c>
      <c r="B332" s="362">
        <v>8.2469567000000001</v>
      </c>
      <c r="C332" s="362">
        <v>50.036049800000001</v>
      </c>
      <c r="D332" s="18" t="str">
        <f>Table1[[#This Row],[Standortkategorie]]</f>
        <v>Wareneingang/-ausgang</v>
      </c>
      <c r="E332" s="18" t="str">
        <f>IF(Table1[[#This Row],[Zusatzinformation]]=0,"",Table1[[#This Row],[Zusatzinformation]])</f>
        <v/>
      </c>
      <c r="F332" s="47">
        <f>IF($D332&lt;&gt;"Busdepot",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332" s="47">
        <f>IF($D332&lt;&gt;"Busdepot",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32" s="47">
        <f>(Table1[[#This Row],[Lieferfahrzeuge]]*'1-Konfiguration'!$D$16+(MAX(Table1[[#This Row],[Lieferfahrzeuge]]*'1-Konfiguration'!$D$16,Table1[[#This Row],[Lieferfahrzeugtore]]*'1-Konfiguration'!$D$14)))/2</f>
        <v>0</v>
      </c>
      <c r="I332" s="47">
        <f>Table1[[#This Row],[Müllfahrzeuge]]</f>
        <v>0</v>
      </c>
      <c r="J332" s="47">
        <f>Table1[[#This Row],[Betonmischfahrzeuge]]</f>
        <v>0</v>
      </c>
      <c r="K332" s="47">
        <f>(Table1[[#This Row],[Schiffe]]*'1-Konfiguration'!$D$16+(MAX(Table1[[#This Row],[Schiffe]]*'1-Konfiguration'!$D$16,Table1[[#This Row],[Anleger]]*'1-Konfiguration'!$D$14)))/2</f>
        <v>0</v>
      </c>
      <c r="L332" s="47">
        <f>IF($D332="Busdepot",IFERROR(Table1[[#This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2" s="47">
        <f>IF($D332="Busdepot",IFERROR(Table1[[#This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2" s="81">
        <f>VLOOKUP($F$7,'1-Konfiguration'!$D$24:$G$28,4,FALSE) * (VLOOKUP('5-Standortanalyse (Berechnung)'!$F$7,'1-Konfiguration'!$D$24:$F$28,2,FALSE)/100)*VLOOKUP('5-Standortanalyse (Berechnung)'!$F$7,'1-Konfiguration'!$D$24:$F$28,3,FALSE)*$F332</f>
        <v>15642.088200000002</v>
      </c>
      <c r="O332" s="81">
        <f>VLOOKUP($G$7,'1-Konfiguration'!$D$24:$G$28,4,FALSE) * (VLOOKUP('5-Standortanalyse (Berechnung)'!$G$7,'1-Konfiguration'!$D$24:$F$28,2,FALSE)/100)*VLOOKUP('5-Standortanalyse (Berechnung)'!$G$7,'1-Konfiguration'!$D$24:$F$28,3,FALSE)*$G332</f>
        <v>0</v>
      </c>
      <c r="P332" s="81">
        <f>VLOOKUP($H$7,'1-Konfiguration'!$D$24:$G$28,4,FALSE) * (VLOOKUP('5-Standortanalyse (Berechnung)'!$H$7,'1-Konfiguration'!$D$24:$F$28,2,FALSE)/100)*VLOOKUP('5-Standortanalyse (Berechnung)'!$H$7,'1-Konfiguration'!$D$24:$F$28,3,FALSE)*$H332</f>
        <v>0</v>
      </c>
      <c r="Q332" s="81">
        <f>VLOOKUP($I$7,'1-Konfiguration'!$D$24:$G$33,4,FALSE) * (VLOOKUP('5-Standortanalyse (Berechnung)'!$I$7,'1-Konfiguration'!$D$24:$F$33,2,FALSE)/100)*VLOOKUP('5-Standortanalyse (Berechnung)'!$I$7,'1-Konfiguration'!$D$24:$F$33,3,FALSE)*$I332</f>
        <v>0</v>
      </c>
      <c r="R332" s="81">
        <f>VLOOKUP($J$7,'1-Konfiguration'!$D$24:$G$33,4,FALSE) * (VLOOKUP('5-Standortanalyse (Berechnung)'!$J$7,'1-Konfiguration'!$D$24:$F$33,2,FALSE)/100)*VLOOKUP('5-Standortanalyse (Berechnung)'!$J$7,'1-Konfiguration'!$D$24:$F$33,3,FALSE)*$J332</f>
        <v>0</v>
      </c>
      <c r="S332" s="81">
        <f>VLOOKUP($K$7,'1-Konfiguration'!$D$24:$G$33,4,FALSE) * (VLOOKUP('5-Standortanalyse (Berechnung)'!$K$7,'1-Konfiguration'!$D$24:$F$33,2,FALSE)/100)*VLOOKUP('5-Standortanalyse (Berechnung)'!$K$7,'1-Konfiguration'!$D$24:$F$33,3,FALSE)*$K332</f>
        <v>0</v>
      </c>
      <c r="T332" s="81">
        <f>VLOOKUP($L$7,'1-Konfiguration'!$D$24:$G$28,4,FALSE) * (VLOOKUP('5-Standortanalyse (Berechnung)'!$L$7,'1-Konfiguration'!$D$24:$F$28,2,FALSE)/100)*VLOOKUP('5-Standortanalyse (Berechnung)'!$L$7,'1-Konfiguration'!$D$24:$F$28,3,FALSE)*$L332</f>
        <v>0</v>
      </c>
      <c r="U332" s="81">
        <f>VLOOKUP($M$7,'1-Konfiguration'!$D$24:$G$28,4,FALSE) * (VLOOKUP('5-Standortanalyse (Berechnung)'!$M$7,'1-Konfiguration'!$D$24:$F$28,2,FALSE)/100)*VLOOKUP('5-Standortanalyse (Berechnung)'!$M$7,'1-Konfiguration'!$D$24:$F$28,3,FALSE)*$M332</f>
        <v>0</v>
      </c>
      <c r="V332" s="81">
        <f>MMULT($N332:$P332,'1-Konfiguration'!G$54:G$56)+MMULT($Q332:$R332,'1-Konfiguration'!G$59:G$60)+MMULT($T332:$U332,'1-Konfiguration'!G$57:G$58)+($S332*'1-Konfiguration'!G$63)</f>
        <v>133.89782779298551</v>
      </c>
      <c r="W332" s="81">
        <f>MMULT($N332:$P332,'1-Konfiguration'!H$54:H$56)+MMULT($Q332:$R332,'1-Konfiguration'!H$59:H$60)+MMULT($T332:$U332,'1-Konfiguration'!H$57:H$58)+($S332*'1-Konfiguration'!H$63)</f>
        <v>611.33287205472652</v>
      </c>
      <c r="X332" s="81">
        <f>MMULT($N332:$P332,'1-Konfiguration'!I$54:I$56)+MMULT($Q332:$R332,'1-Konfiguration'!I$59:I$60)+MMULT($T332:$U332,'1-Konfiguration'!I$57:I$58)+($S332*'1-Konfiguration'!I$63)</f>
        <v>1523.8348691131916</v>
      </c>
      <c r="Y332" s="81">
        <f>MMULT($N332:$P332,'1-Konfiguration'!J$54:J$56)+MMULT($Q332:$R332,'1-Konfiguration'!J$59:J$60)+MMULT($T332:$U332,'1-Konfiguration'!J$57:J$58)+($S332*'1-Konfiguration'!J$63)</f>
        <v>3088.6768099966939</v>
      </c>
      <c r="Z332" s="81">
        <f>MMULT($N332:$P332,'1-Konfiguration'!K$54:K$56)+MMULT($Q332:$R332,'1-Konfiguration'!K$59:K$60)+MMULT($T332:$U332,'1-Konfiguration'!K$57:K$58)+($S332*'1-Konfiguration'!K$63)</f>
        <v>334.74456948246382</v>
      </c>
      <c r="AA332" s="81">
        <f>MMULT($N332:$P332,'1-Konfiguration'!L$54:L$56)+MMULT($Q332:$R332,'1-Konfiguration'!L$59:L$60)+MMULT($T332:$U332,'1-Konfiguration'!L$57:L$58)+($S332*'1-Konfiguration'!L$63)</f>
        <v>845.26323529008857</v>
      </c>
      <c r="AB332" s="81">
        <f>MMULT($N332:$P332,'1-Konfiguration'!M$54:M$56)+MMULT($Q332:$R332,'1-Konfiguration'!M$59:M$60)+MMULT($T332:$U332,'1-Konfiguration'!M$57:M$58)+($S332*'1-Konfiguration'!M$63)</f>
        <v>2101.8214381037324</v>
      </c>
      <c r="AC332" s="81">
        <f>MMULT($N332:$P332,'1-Konfiguration'!N$54:N$56)+MMULT($Q332:$R332,'1-Konfiguration'!N$59:N$60)+MMULT($T332:$U332,'1-Konfiguration'!N$57:N$58)+($S332*'1-Konfiguration'!N$63)</f>
        <v>4772.5985458746163</v>
      </c>
      <c r="AF332" s="6">
        <f t="shared" si="137"/>
        <v>1</v>
      </c>
      <c r="AG332" s="6">
        <f t="shared" si="138"/>
        <v>2</v>
      </c>
      <c r="AH332" s="6">
        <f t="shared" si="139"/>
        <v>3</v>
      </c>
      <c r="AI332" s="6">
        <f t="shared" si="140"/>
        <v>4</v>
      </c>
      <c r="AJ332" s="6">
        <f t="shared" si="141"/>
        <v>3</v>
      </c>
      <c r="AK332" s="6">
        <f t="shared" si="142"/>
        <v>3</v>
      </c>
      <c r="AL332" s="6">
        <f t="shared" si="143"/>
        <v>4</v>
      </c>
      <c r="AM332" s="6">
        <f t="shared" si="144"/>
        <v>6</v>
      </c>
      <c r="AO332" s="5" t="str">
        <f t="shared" si="145"/>
        <v>{ "type": "Feature", "geometry": { "type": "Point", "coordinates": [8,2469567,50,0360498] } },</v>
      </c>
      <c r="AP332" s="5" t="str">
        <f t="shared" si="129"/>
        <v>{ "type": "Feature", "geometry": { "type": "Point", "coordinates": [8,2477567,50,0360498] } },</v>
      </c>
      <c r="AQ332" s="5" t="str">
        <f t="shared" si="130"/>
        <v>{ "type": "Feature", "geometry": { "type": "Point", "coordinates": [8,2469567,50,0365498] } },</v>
      </c>
      <c r="AR332" s="5" t="str">
        <f t="shared" si="131"/>
        <v>{ "type": "Feature", "geometry": { "type": "Point", "coordinates": [8,2469567,50,0355498] } },</v>
      </c>
      <c r="AS332" s="5" t="str">
        <f t="shared" si="132"/>
        <v>{ "type": "Feature", "geometry": { "type": "Point", "coordinates": [8,2461567,50,0360498] } },</v>
      </c>
      <c r="AT332" s="5" t="str">
        <f t="shared" si="133"/>
        <v>{ "type": "Feature", "geometry": { "type": "Point", "coordinates": [8,2461567,50,0355498] } },</v>
      </c>
      <c r="AU332" s="5" t="str">
        <f t="shared" si="134"/>
        <v>{ "type": "Feature", "geometry": { "type": "Point", "coordinates": [8,2477567,50,0365498] } },</v>
      </c>
      <c r="AV332" s="5" t="str">
        <f t="shared" si="135"/>
        <v>{ "type": "Feature", "geometry": { "type": "Point", "coordinates": [8,2461567,50,0365498] } },</v>
      </c>
      <c r="AW332" s="5" t="str">
        <f t="shared" si="136"/>
        <v>{ "type": "Feature", "geometry": { "type": "Point", "coordinates": [8,2477567,50,0355498] } },</v>
      </c>
      <c r="AX332" s="5" t="s">
        <v>753</v>
      </c>
      <c r="AY332" s="6" t="str">
        <f>REPT($AO332,VLOOKUP(AF332,'8-Intensitäten Heatmap'!$A$5:$L$232,$AO$3,FALSE))&amp;REPT($AP332,VLOOKUP(AF332,'8-Intensitäten Heatmap'!$A$5:$L$232,$AP$3,FALSE))&amp;REPT($AQ332,VLOOKUP(AF332,'8-Intensitäten Heatmap'!$A$5:$L$232,$AQ$3,FALSE))&amp;REPT($AR332,VLOOKUP(AF332,'8-Intensitäten Heatmap'!$A$5:$L$232,$AR$3,FALSE))&amp;REPT($AS332,VLOOKUP(AF332,'8-Intensitäten Heatmap'!$A$5:$L$232,$AS$3,FALSE))&amp;REPT($AT332,VLOOKUP(AF332,'8-Intensitäten Heatmap'!$A$5:$L$232,$AT$3,FALSE))&amp;REPT($AU332,VLOOKUP(AF332,'8-Intensitäten Heatmap'!$A$5:$L$232,$AU$3,FALSE))&amp;REPT($AV332,VLOOKUP(AF332,'8-Intensitäten Heatmap'!$A$5:$L$232,$AV$3,FALSE))&amp;REPT($AW332,VLOOKUP(AF332,'8-Intensitäten Heatmap'!$A$5:$L$232,$AW$3,FALSE))</f>
        <v>{ "type": "Feature", "geometry": { "type": "Point", "coordinates": [8,2469567,50,0360498] } },</v>
      </c>
      <c r="AZ332" s="6" t="str">
        <f>REPT($AO332,VLOOKUP(AG332,'8-Intensitäten Heatmap'!$A$5:$L$232,$AO$3,FALSE))&amp;REPT($AP332,VLOOKUP(AG332,'8-Intensitäten Heatmap'!$A$5:$L$232,$AP$3,FALSE))&amp;REPT($AQ332,VLOOKUP(AG332,'8-Intensitäten Heatmap'!$A$5:$L$232,$AQ$3,FALSE))&amp;REPT($AR332,VLOOKUP(AG332,'8-Intensitäten Heatmap'!$A$5:$L$232,$AR$3,FALSE))&amp;REPT($AS332,VLOOKUP(AG332,'8-Intensitäten Heatmap'!$A$5:$L$232,$AS$3,FALSE))&amp;REPT($AT332,VLOOKUP(AG332,'8-Intensitäten Heatmap'!$A$5:$L$232,$AT$3,FALSE))&amp;REPT($AU332,VLOOKUP(AG332,'8-Intensitäten Heatmap'!$A$5:$L$232,$AU$3,FALSE))&amp;REPT($AV332,VLOOKUP(AG332,'8-Intensitäten Heatmap'!$A$5:$L$232,$AV$3,FALSE))&amp;REPT($AW332,VLOOKUP(AG332,'8-Intensitäten Heatmap'!$A$5:$L$232,$AW$3,FALSE))</f>
        <v>{ "type": "Feature", "geometry": { "type": "Point", "coordinates": [8,2469567,50,0360498] } },{ "type": "Feature", "geometry": { "type": "Point", "coordinates": [8,2477567,50,0360498] } },</v>
      </c>
      <c r="BA332" s="6" t="str">
        <f>REPT($AO332,VLOOKUP(AH332,'8-Intensitäten Heatmap'!$A$5:$L$232,$AO$3,FALSE))&amp;REPT($AP332,VLOOKUP(AH332,'8-Intensitäten Heatmap'!$A$5:$L$232,$AP$3,FALSE))&amp;REPT($AQ332,VLOOKUP(AH332,'8-Intensitäten Heatmap'!$A$5:$L$232,$AQ$3,FALSE))&amp;REPT($AR332,VLOOKUP(AH332,'8-Intensitäten Heatmap'!$A$5:$L$232,$AR$3,FALSE))&amp;REPT($AS332,VLOOKUP(AH332,'8-Intensitäten Heatmap'!$A$5:$L$232,$AS$3,FALSE))&amp;REPT($AT332,VLOOKUP(AH332,'8-Intensitäten Heatmap'!$A$5:$L$232,$AT$3,FALSE))&amp;REPT($AU332,VLOOKUP(AH332,'8-Intensitäten Heatmap'!$A$5:$L$232,$AU$3,FALSE))&amp;REPT($AV332,VLOOKUP(AH332,'8-Intensitäten Heatmap'!$A$5:$L$232,$AV$3,FALSE))&amp;REPT($AW332,VLOOKUP(AH332,'8-Intensitäten Heatmap'!$A$5:$L$232,$AW$3,FALSE))</f>
        <v>{ "type": "Feature", "geometry": { "type": "Point", "coordinates": [8,2469567,50,0360498] } },{ "type": "Feature", "geometry": { "type": "Point", "coordinates": [8,2477567,50,0360498] } },{ "type": "Feature", "geometry": { "type": "Point", "coordinates": [8,2469567,50,0365498] } },</v>
      </c>
      <c r="BB332" s="6" t="str">
        <f>REPT($AO332,VLOOKUP(AI332,'8-Intensitäten Heatmap'!$A$5:$L$232,$AO$3,FALSE))&amp;REPT($AP332,VLOOKUP(AI332,'8-Intensitäten Heatmap'!$A$5:$L$232,$AP$3,FALSE))&amp;REPT($AQ332,VLOOKUP(AI332,'8-Intensitäten Heatmap'!$A$5:$L$232,$AQ$3,FALSE))&amp;REPT($AR332,VLOOKUP(AI332,'8-Intensitäten Heatmap'!$A$5:$L$232,$AR$3,FALSE))&amp;REPT($AS332,VLOOKUP(AI332,'8-Intensitäten Heatmap'!$A$5:$L$232,$AS$3,FALSE))&amp;REPT($AT332,VLOOKUP(AI332,'8-Intensitäten Heatmap'!$A$5:$L$232,$AT$3,FALSE))&amp;REPT($AU332,VLOOKUP(AI332,'8-Intensitäten Heatmap'!$A$5:$L$232,$AU$3,FALSE))&amp;REPT($AV332,VLOOKUP(AI332,'8-Intensitäten Heatmap'!$A$5:$L$232,$AV$3,FALSE))&amp;REPT($AW332,VLOOKUP(AI332,'8-Intensitäten Heatmap'!$A$5:$L$232,$AW$3,FALSE))</f>
        <v>{ "type": "Feature", "geometry": { "type": "Point", "coordinates": [8,2469567,50,0360498] } },{ "type": "Feature", "geometry": { "type": "Point", "coordinates": [8,2477567,50,0360498] } },{ "type": "Feature", "geometry": { "type": "Point", "coordinates": [8,2469567,50,0365498] } },{ "type": "Feature", "geometry": { "type": "Point", "coordinates": [8,2469567,50,0355498] } },</v>
      </c>
      <c r="BC332" s="6" t="str">
        <f>REPT($AO332,VLOOKUP(AJ332,'8-Intensitäten Heatmap'!$A$5:$L$232,$AO$3,FALSE))&amp;REPT($AP332,VLOOKUP(AJ332,'8-Intensitäten Heatmap'!$A$5:$L$232,$AP$3,FALSE))&amp;REPT($AQ332,VLOOKUP(AJ332,'8-Intensitäten Heatmap'!$A$5:$L$232,$AQ$3,FALSE))&amp;REPT($AR332,VLOOKUP(AJ332,'8-Intensitäten Heatmap'!$A$5:$L$232,$AR$3,FALSE))&amp;REPT($AS332,VLOOKUP(AJ332,'8-Intensitäten Heatmap'!$A$5:$L$232,$AS$3,FALSE))&amp;REPT($AT332,VLOOKUP(AJ332,'8-Intensitäten Heatmap'!$A$5:$L$232,$AT$3,FALSE))&amp;REPT($AU332,VLOOKUP(AJ332,'8-Intensitäten Heatmap'!$A$5:$L$232,$AU$3,FALSE))&amp;REPT($AV332,VLOOKUP(AJ332,'8-Intensitäten Heatmap'!$A$5:$L$232,$AV$3,FALSE))&amp;REPT($AW332,VLOOKUP(AJ332,'8-Intensitäten Heatmap'!$A$5:$L$232,$AW$3,FALSE))</f>
        <v>{ "type": "Feature", "geometry": { "type": "Point", "coordinates": [8,2469567,50,0360498] } },{ "type": "Feature", "geometry": { "type": "Point", "coordinates": [8,2477567,50,0360498] } },{ "type": "Feature", "geometry": { "type": "Point", "coordinates": [8,2469567,50,0365498] } },</v>
      </c>
      <c r="BD332" s="6" t="str">
        <f>REPT($AO332,VLOOKUP(AK332,'8-Intensitäten Heatmap'!$A$5:$L$232,$AO$3,FALSE))&amp;REPT($AP332,VLOOKUP(AK332,'8-Intensitäten Heatmap'!$A$5:$L$232,$AP$3,FALSE))&amp;REPT($AQ332,VLOOKUP(AK332,'8-Intensitäten Heatmap'!$A$5:$L$232,$AQ$3,FALSE))&amp;REPT($AR332,VLOOKUP(AK332,'8-Intensitäten Heatmap'!$A$5:$L$232,$AR$3,FALSE))&amp;REPT($AS332,VLOOKUP(AK332,'8-Intensitäten Heatmap'!$A$5:$L$232,$AS$3,FALSE))&amp;REPT($AT332,VLOOKUP(AK332,'8-Intensitäten Heatmap'!$A$5:$L$232,$AT$3,FALSE))&amp;REPT($AU332,VLOOKUP(AK332,'8-Intensitäten Heatmap'!$A$5:$L$232,$AU$3,FALSE))&amp;REPT($AV332,VLOOKUP(AK332,'8-Intensitäten Heatmap'!$A$5:$L$232,$AV$3,FALSE))&amp;REPT($AW332,VLOOKUP(AK332,'8-Intensitäten Heatmap'!$A$5:$L$232,$AW$3,FALSE))</f>
        <v>{ "type": "Feature", "geometry": { "type": "Point", "coordinates": [8,2469567,50,0360498] } },{ "type": "Feature", "geometry": { "type": "Point", "coordinates": [8,2477567,50,0360498] } },{ "type": "Feature", "geometry": { "type": "Point", "coordinates": [8,2469567,50,0365498] } },</v>
      </c>
      <c r="BE332" s="6" t="str">
        <f>REPT($AO332,VLOOKUP(AL332,'8-Intensitäten Heatmap'!$A$5:$L$232,$AO$3,FALSE))&amp;REPT($AP332,VLOOKUP(AL332,'8-Intensitäten Heatmap'!$A$5:$L$232,$AP$3,FALSE))&amp;REPT($AQ332,VLOOKUP(AL332,'8-Intensitäten Heatmap'!$A$5:$L$232,$AQ$3,FALSE))&amp;REPT($AR332,VLOOKUP(AL332,'8-Intensitäten Heatmap'!$A$5:$L$232,$AR$3,FALSE))&amp;REPT($AS332,VLOOKUP(AL332,'8-Intensitäten Heatmap'!$A$5:$L$232,$AS$3,FALSE))&amp;REPT($AT332,VLOOKUP(AL332,'8-Intensitäten Heatmap'!$A$5:$L$232,$AT$3,FALSE))&amp;REPT($AU332,VLOOKUP(AL332,'8-Intensitäten Heatmap'!$A$5:$L$232,$AU$3,FALSE))&amp;REPT($AV332,VLOOKUP(AL332,'8-Intensitäten Heatmap'!$A$5:$L$232,$AV$3,FALSE))&amp;REPT($AW332,VLOOKUP(AL332,'8-Intensitäten Heatmap'!$A$5:$L$232,$AW$3,FALSE))</f>
        <v>{ "type": "Feature", "geometry": { "type": "Point", "coordinates": [8,2469567,50,0360498] } },{ "type": "Feature", "geometry": { "type": "Point", "coordinates": [8,2477567,50,0360498] } },{ "type": "Feature", "geometry": { "type": "Point", "coordinates": [8,2469567,50,0365498] } },{ "type": "Feature", "geometry": { "type": "Point", "coordinates": [8,2469567,50,0355498] } },</v>
      </c>
      <c r="BF332" s="6" t="str">
        <f>REPT($AO332,VLOOKUP(AM332,'8-Intensitäten Heatmap'!$A$5:$L$232,$AO$3,FALSE))&amp;REPT($AP332,VLOOKUP(AM332,'8-Intensitäten Heatmap'!$A$5:$L$232,$AP$3,FALSE))&amp;REPT($AQ332,VLOOKUP(AM332,'8-Intensitäten Heatmap'!$A$5:$L$232,$AQ$3,FALSE))&amp;REPT($AR332,VLOOKUP(AM332,'8-Intensitäten Heatmap'!$A$5:$L$232,$AR$3,FALSE))&amp;REPT($AS332,VLOOKUP(AM332,'8-Intensitäten Heatmap'!$A$5:$L$232,$AS$3,FALSE))&amp;REPT($AT332,VLOOKUP(AM332,'8-Intensitäten Heatmap'!$A$5:$L$232,$AT$3,FALSE))&amp;REPT($AU332,VLOOKUP(AM332,'8-Intensitäten Heatmap'!$A$5:$L$232,$AU$3,FALSE))&amp;REPT($AV332,VLOOKUP(AM332,'8-Intensitäten Heatmap'!$A$5:$L$232,$AV$3,FALSE))&amp;REPT($AW332,VLOOKUP(AM332,'8-Intensitäten Heatmap'!$A$5:$L$232,$AW$3,FALSE))</f>
        <v>{ "type": "Feature", "geometry": { "type": "Point", "coordinates": [8,2469567,50,0360498] } },{ "type": "Feature", "geometry": { "type": "Point", "coordinates": [8,2477567,50,0360498] } },{ "type": "Feature", "geometry": { "type": "Point", "coordinates": [8,2469567,50,0365498] } },{ "type": "Feature", "geometry": { "type": "Point", "coordinates": [8,2469567,50,0355498] } },{ "type": "Feature", "geometry": { "type": "Point", "coordinates": [8,2461567,50,0360498] } },{ "type": "Feature", "geometry": { "type": "Point", "coordinates": [8,2461567,50,0355498] } },</v>
      </c>
      <c r="BG332" s="6" t="s">
        <v>753</v>
      </c>
      <c r="BH332" s="6" t="str">
        <f t="shared" si="146"/>
        <v>{ "type": "Feature", "geometry": { "type": "Point", "coordinates": [8,2469567,50,0360498] } },</v>
      </c>
      <c r="BI332" s="6" t="str">
        <f t="shared" si="147"/>
        <v/>
      </c>
      <c r="BJ332" s="6" t="str">
        <f t="shared" si="148"/>
        <v>{ "type": "Feature", "geometry": { "type": "Point", "coordinates": [8,2469567,50,0360498] } },</v>
      </c>
      <c r="BK332" s="6" t="str">
        <f t="shared" si="149"/>
        <v>{ "type": "Feature", "geometry": { "type": "Point", "coordinates": [8,2469567,50,0360498] } },{ "type": "Feature", "geometry": { "type": "Point", "coordinates": [8,2469567,50,0360498] } },{ "type": "Feature", "geometry": { "type": "Point", "coordinates": [8,2469567,50,0360498] } },</v>
      </c>
      <c r="BL332" s="6" t="str">
        <f t="shared" si="150"/>
        <v>{ "type": "Feature", "geometry": { "type": "Point", "coordinates": [8,2469567,50,0360498] } },{ "type": "Feature", "geometry": { "type": "Point", "coordinates": [8,2469567,50,0360498] } },{ "type": "Feature", "geometry": { "type": "Point", "coordinates": [8,2469567,50,0360498] } },</v>
      </c>
      <c r="BM332" s="6" t="str">
        <f t="shared" si="151"/>
        <v/>
      </c>
      <c r="BN332" s="6" t="str">
        <f t="shared" si="152"/>
        <v>{ "type": "Feature", "geometry": { "type": "Point", "coordinates": [8,2469567,50,0360498] } },{ "type": "Feature", "geometry": { "type": "Point", "coordinates": [8,2469567,50,0360498] } },</v>
      </c>
      <c r="BO332" s="6" t="str">
        <f t="shared" si="153"/>
        <v>{ "type": "Feature", "geometry": { "type": "Point", "coordinates": [8,2469567,50,0360498] } },{ "type": "Feature", "geometry": { "type": "Point", "coordinates": [8,2469567,50,0360498] } },{ "type": "Feature", "geometry": { "type": "Point", "coordinates": [8,2469567,50,0360498] } },{ "type": "Feature", "geometry": { "type": "Point", "coordinates": [8,2469567,50,0360498] } },</v>
      </c>
      <c r="BP332" s="6" t="s">
        <v>3381</v>
      </c>
    </row>
    <row r="333" spans="1:68" s="6" customFormat="1" x14ac:dyDescent="0.3">
      <c r="A333" s="18" t="str">
        <f>Table1[[#This Row],[Name]]</f>
        <v>MKM Event Show Technik</v>
      </c>
      <c r="B333" s="362">
        <v>8.6102091999999999</v>
      </c>
      <c r="C333" s="362">
        <v>49.818341500000002</v>
      </c>
      <c r="D333" s="18" t="str">
        <f>Table1[[#This Row],[Standortkategorie]]</f>
        <v>Auslieferzentrum</v>
      </c>
      <c r="E333" s="18" t="str">
        <f>IF(Table1[[#This Row],[Zusatzinformation]]=0,"",Table1[[#This Row],[Zusatzinformation]])</f>
        <v/>
      </c>
      <c r="F333" s="47">
        <f>IF($D333&lt;&gt;"Busdepot",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33" s="47">
        <f>IF($D333&lt;&gt;"Busdepot",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33" s="47">
        <f>(Table1[[#This Row],[Lieferfahrzeuge]]*'1-Konfiguration'!$D$16+(MAX(Table1[[#This Row],[Lieferfahrzeuge]]*'1-Konfiguration'!$D$16,Table1[[#This Row],[Lieferfahrzeugtore]]*'1-Konfiguration'!$D$14)))/2</f>
        <v>0</v>
      </c>
      <c r="I333" s="47">
        <f>Table1[[#This Row],[Müllfahrzeuge]]</f>
        <v>0</v>
      </c>
      <c r="J333" s="47">
        <f>Table1[[#This Row],[Betonmischfahrzeuge]]</f>
        <v>0</v>
      </c>
      <c r="K333" s="47">
        <f>(Table1[[#This Row],[Schiffe]]*'1-Konfiguration'!$D$16+(MAX(Table1[[#This Row],[Schiffe]]*'1-Konfiguration'!$D$16,Table1[[#This Row],[Anleger]]*'1-Konfiguration'!$D$14)))/2</f>
        <v>0</v>
      </c>
      <c r="L333" s="47">
        <f>IF($D333="Busdepot",IFERROR(Table1[[#This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3" s="47">
        <f>IF($D333="Busdepot",IFERROR(Table1[[#This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3" s="81">
        <f>VLOOKUP($F$7,'1-Konfiguration'!$D$24:$G$28,4,FALSE) * (VLOOKUP('5-Standortanalyse (Berechnung)'!$F$7,'1-Konfiguration'!$D$24:$F$28,2,FALSE)/100)*VLOOKUP('5-Standortanalyse (Berechnung)'!$F$7,'1-Konfiguration'!$D$24:$F$28,3,FALSE)*$F333</f>
        <v>5214.0294000000004</v>
      </c>
      <c r="O333" s="81">
        <f>VLOOKUP($G$7,'1-Konfiguration'!$D$24:$G$28,4,FALSE) * (VLOOKUP('5-Standortanalyse (Berechnung)'!$G$7,'1-Konfiguration'!$D$24:$F$28,2,FALSE)/100)*VLOOKUP('5-Standortanalyse (Berechnung)'!$G$7,'1-Konfiguration'!$D$24:$F$28,3,FALSE)*$G333</f>
        <v>6138.4</v>
      </c>
      <c r="P333" s="81">
        <f>VLOOKUP($H$7,'1-Konfiguration'!$D$24:$G$28,4,FALSE) * (VLOOKUP('5-Standortanalyse (Berechnung)'!$H$7,'1-Konfiguration'!$D$24:$F$28,2,FALSE)/100)*VLOOKUP('5-Standortanalyse (Berechnung)'!$H$7,'1-Konfiguration'!$D$24:$F$28,3,FALSE)*$H333</f>
        <v>0</v>
      </c>
      <c r="Q333" s="81">
        <f>VLOOKUP($I$7,'1-Konfiguration'!$D$24:$G$33,4,FALSE) * (VLOOKUP('5-Standortanalyse (Berechnung)'!$I$7,'1-Konfiguration'!$D$24:$F$33,2,FALSE)/100)*VLOOKUP('5-Standortanalyse (Berechnung)'!$I$7,'1-Konfiguration'!$D$24:$F$33,3,FALSE)*$I333</f>
        <v>0</v>
      </c>
      <c r="R333" s="81">
        <f>VLOOKUP($J$7,'1-Konfiguration'!$D$24:$G$33,4,FALSE) * (VLOOKUP('5-Standortanalyse (Berechnung)'!$J$7,'1-Konfiguration'!$D$24:$F$33,2,FALSE)/100)*VLOOKUP('5-Standortanalyse (Berechnung)'!$J$7,'1-Konfiguration'!$D$24:$F$33,3,FALSE)*$J333</f>
        <v>0</v>
      </c>
      <c r="S333" s="81">
        <f>VLOOKUP($K$7,'1-Konfiguration'!$D$24:$G$33,4,FALSE) * (VLOOKUP('5-Standortanalyse (Berechnung)'!$K$7,'1-Konfiguration'!$D$24:$F$33,2,FALSE)/100)*VLOOKUP('5-Standortanalyse (Berechnung)'!$K$7,'1-Konfiguration'!$D$24:$F$33,3,FALSE)*$K333</f>
        <v>0</v>
      </c>
      <c r="T333" s="81">
        <f>VLOOKUP($L$7,'1-Konfiguration'!$D$24:$G$28,4,FALSE) * (VLOOKUP('5-Standortanalyse (Berechnung)'!$L$7,'1-Konfiguration'!$D$24:$F$28,2,FALSE)/100)*VLOOKUP('5-Standortanalyse (Berechnung)'!$L$7,'1-Konfiguration'!$D$24:$F$28,3,FALSE)*$L333</f>
        <v>0</v>
      </c>
      <c r="U333" s="81">
        <f>VLOOKUP($M$7,'1-Konfiguration'!$D$24:$G$28,4,FALSE) * (VLOOKUP('5-Standortanalyse (Berechnung)'!$M$7,'1-Konfiguration'!$D$24:$F$28,2,FALSE)/100)*VLOOKUP('5-Standortanalyse (Berechnung)'!$M$7,'1-Konfiguration'!$D$24:$F$28,3,FALSE)*$M333</f>
        <v>0</v>
      </c>
      <c r="V333" s="81">
        <f>MMULT($N333:$P333,'1-Konfiguration'!G$54:G$56)+MMULT($Q333:$R333,'1-Konfiguration'!G$59:G$60)+MMULT($T333:$U333,'1-Konfiguration'!G$57:G$58)+($S333*'1-Konfiguration'!G$63)</f>
        <v>107.97177140644852</v>
      </c>
      <c r="W333" s="81">
        <f>MMULT($N333:$P333,'1-Konfiguration'!H$54:H$56)+MMULT($Q333:$R333,'1-Konfiguration'!H$59:H$60)+MMULT($T333:$U333,'1-Konfiguration'!H$57:H$58)+($S333*'1-Konfiguration'!H$63)</f>
        <v>591.41056060658775</v>
      </c>
      <c r="X333" s="81">
        <f>MMULT($N333:$P333,'1-Konfiguration'!I$54:I$56)+MMULT($Q333:$R333,'1-Konfiguration'!I$59:I$60)+MMULT($T333:$U333,'1-Konfiguration'!I$57:I$58)+($S333*'1-Konfiguration'!I$63)</f>
        <v>1551.1594126374209</v>
      </c>
      <c r="Y333" s="81">
        <f>MMULT($N333:$P333,'1-Konfiguration'!J$54:J$56)+MMULT($Q333:$R333,'1-Konfiguration'!J$59:J$60)+MMULT($T333:$U333,'1-Konfiguration'!J$57:J$58)+($S333*'1-Konfiguration'!J$63)</f>
        <v>2752.4260306410561</v>
      </c>
      <c r="Z333" s="81">
        <f>MMULT($N333:$P333,'1-Konfiguration'!K$54:K$56)+MMULT($Q333:$R333,'1-Konfiguration'!K$59:K$60)+MMULT($T333:$U333,'1-Konfiguration'!K$57:K$58)+($S333*'1-Konfiguration'!K$63)</f>
        <v>269.92942851612139</v>
      </c>
      <c r="AA333" s="81">
        <f>MMULT($N333:$P333,'1-Konfiguration'!L$54:L$56)+MMULT($Q333:$R333,'1-Konfiguration'!L$59:L$60)+MMULT($T333:$U333,'1-Konfiguration'!L$57:L$58)+($S333*'1-Konfiguration'!L$63)</f>
        <v>777.57083183494001</v>
      </c>
      <c r="AB333" s="81">
        <f>MMULT($N333:$P333,'1-Konfiguration'!M$54:M$56)+MMULT($Q333:$R333,'1-Konfiguration'!M$59:M$60)+MMULT($T333:$U333,'1-Konfiguration'!M$57:M$58)+($S333*'1-Konfiguration'!M$63)</f>
        <v>2115.5407627139243</v>
      </c>
      <c r="AC333" s="81">
        <f>MMULT($N333:$P333,'1-Konfiguration'!N$54:N$56)+MMULT($Q333:$R333,'1-Konfiguration'!N$59:N$60)+MMULT($T333:$U333,'1-Konfiguration'!N$57:N$58)+($S333*'1-Konfiguration'!N$63)</f>
        <v>4233.575742586112</v>
      </c>
      <c r="AF333" s="6">
        <f t="shared" si="137"/>
        <v>1</v>
      </c>
      <c r="AG333" s="6">
        <f t="shared" si="138"/>
        <v>2</v>
      </c>
      <c r="AH333" s="6">
        <f t="shared" si="139"/>
        <v>3</v>
      </c>
      <c r="AI333" s="6">
        <f t="shared" si="140"/>
        <v>4</v>
      </c>
      <c r="AJ333" s="6">
        <f t="shared" si="141"/>
        <v>2</v>
      </c>
      <c r="AK333" s="6">
        <f t="shared" si="142"/>
        <v>3</v>
      </c>
      <c r="AL333" s="6">
        <f t="shared" si="143"/>
        <v>4</v>
      </c>
      <c r="AM333" s="6">
        <f t="shared" si="144"/>
        <v>6</v>
      </c>
      <c r="AO333" s="5" t="str">
        <f t="shared" si="145"/>
        <v>{ "type": "Feature", "geometry": { "type": "Point", "coordinates": [8,6102092,49,8183415] } },</v>
      </c>
      <c r="AP333" s="5" t="str">
        <f t="shared" si="129"/>
        <v>{ "type": "Feature", "geometry": { "type": "Point", "coordinates": [8,6110092,49,8183415] } },</v>
      </c>
      <c r="AQ333" s="5" t="str">
        <f t="shared" si="130"/>
        <v>{ "type": "Feature", "geometry": { "type": "Point", "coordinates": [8,6102092,49,8188415] } },</v>
      </c>
      <c r="AR333" s="5" t="str">
        <f t="shared" si="131"/>
        <v>{ "type": "Feature", "geometry": { "type": "Point", "coordinates": [8,6102092,49,8178415] } },</v>
      </c>
      <c r="AS333" s="5" t="str">
        <f t="shared" si="132"/>
        <v>{ "type": "Feature", "geometry": { "type": "Point", "coordinates": [8,6094092,49,8183415] } },</v>
      </c>
      <c r="AT333" s="5" t="str">
        <f t="shared" si="133"/>
        <v>{ "type": "Feature", "geometry": { "type": "Point", "coordinates": [8,6094092,49,8178415] } },</v>
      </c>
      <c r="AU333" s="5" t="str">
        <f t="shared" si="134"/>
        <v>{ "type": "Feature", "geometry": { "type": "Point", "coordinates": [8,6110092,49,8188415] } },</v>
      </c>
      <c r="AV333" s="5" t="str">
        <f t="shared" si="135"/>
        <v>{ "type": "Feature", "geometry": { "type": "Point", "coordinates": [8,6094092,49,8188415] } },</v>
      </c>
      <c r="AW333" s="5" t="str">
        <f t="shared" si="136"/>
        <v>{ "type": "Feature", "geometry": { "type": "Point", "coordinates": [8,6110092,49,8178415] } },</v>
      </c>
      <c r="AX333" s="5" t="s">
        <v>753</v>
      </c>
      <c r="AY333" s="6" t="str">
        <f>REPT($AO333,VLOOKUP(AF333,'8-Intensitäten Heatmap'!$A$5:$L$232,$AO$3,FALSE))&amp;REPT($AP333,VLOOKUP(AF333,'8-Intensitäten Heatmap'!$A$5:$L$232,$AP$3,FALSE))&amp;REPT($AQ333,VLOOKUP(AF333,'8-Intensitäten Heatmap'!$A$5:$L$232,$AQ$3,FALSE))&amp;REPT($AR333,VLOOKUP(AF333,'8-Intensitäten Heatmap'!$A$5:$L$232,$AR$3,FALSE))&amp;REPT($AS333,VLOOKUP(AF333,'8-Intensitäten Heatmap'!$A$5:$L$232,$AS$3,FALSE))&amp;REPT($AT333,VLOOKUP(AF333,'8-Intensitäten Heatmap'!$A$5:$L$232,$AT$3,FALSE))&amp;REPT($AU333,VLOOKUP(AF333,'8-Intensitäten Heatmap'!$A$5:$L$232,$AU$3,FALSE))&amp;REPT($AV333,VLOOKUP(AF333,'8-Intensitäten Heatmap'!$A$5:$L$232,$AV$3,FALSE))&amp;REPT($AW333,VLOOKUP(AF333,'8-Intensitäten Heatmap'!$A$5:$L$232,$AW$3,FALSE))</f>
        <v>{ "type": "Feature", "geometry": { "type": "Point", "coordinates": [8,6102092,49,8183415] } },</v>
      </c>
      <c r="AZ333" s="6" t="str">
        <f>REPT($AO333,VLOOKUP(AG333,'8-Intensitäten Heatmap'!$A$5:$L$232,$AO$3,FALSE))&amp;REPT($AP333,VLOOKUP(AG333,'8-Intensitäten Heatmap'!$A$5:$L$232,$AP$3,FALSE))&amp;REPT($AQ333,VLOOKUP(AG333,'8-Intensitäten Heatmap'!$A$5:$L$232,$AQ$3,FALSE))&amp;REPT($AR333,VLOOKUP(AG333,'8-Intensitäten Heatmap'!$A$5:$L$232,$AR$3,FALSE))&amp;REPT($AS333,VLOOKUP(AG333,'8-Intensitäten Heatmap'!$A$5:$L$232,$AS$3,FALSE))&amp;REPT($AT333,VLOOKUP(AG333,'8-Intensitäten Heatmap'!$A$5:$L$232,$AT$3,FALSE))&amp;REPT($AU333,VLOOKUP(AG333,'8-Intensitäten Heatmap'!$A$5:$L$232,$AU$3,FALSE))&amp;REPT($AV333,VLOOKUP(AG333,'8-Intensitäten Heatmap'!$A$5:$L$232,$AV$3,FALSE))&amp;REPT($AW333,VLOOKUP(AG333,'8-Intensitäten Heatmap'!$A$5:$L$232,$AW$3,FALSE))</f>
        <v>{ "type": "Feature", "geometry": { "type": "Point", "coordinates": [8,6102092,49,8183415] } },{ "type": "Feature", "geometry": { "type": "Point", "coordinates": [8,6110092,49,8183415] } },</v>
      </c>
      <c r="BA333" s="6" t="str">
        <f>REPT($AO333,VLOOKUP(AH333,'8-Intensitäten Heatmap'!$A$5:$L$232,$AO$3,FALSE))&amp;REPT($AP333,VLOOKUP(AH333,'8-Intensitäten Heatmap'!$A$5:$L$232,$AP$3,FALSE))&amp;REPT($AQ333,VLOOKUP(AH333,'8-Intensitäten Heatmap'!$A$5:$L$232,$AQ$3,FALSE))&amp;REPT($AR333,VLOOKUP(AH333,'8-Intensitäten Heatmap'!$A$5:$L$232,$AR$3,FALSE))&amp;REPT($AS333,VLOOKUP(AH333,'8-Intensitäten Heatmap'!$A$5:$L$232,$AS$3,FALSE))&amp;REPT($AT333,VLOOKUP(AH333,'8-Intensitäten Heatmap'!$A$5:$L$232,$AT$3,FALSE))&amp;REPT($AU333,VLOOKUP(AH333,'8-Intensitäten Heatmap'!$A$5:$L$232,$AU$3,FALSE))&amp;REPT($AV333,VLOOKUP(AH333,'8-Intensitäten Heatmap'!$A$5:$L$232,$AV$3,FALSE))&amp;REPT($AW333,VLOOKUP(AH333,'8-Intensitäten Heatmap'!$A$5:$L$232,$AW$3,FALSE))</f>
        <v>{ "type": "Feature", "geometry": { "type": "Point", "coordinates": [8,6102092,49,8183415] } },{ "type": "Feature", "geometry": { "type": "Point", "coordinates": [8,6110092,49,8183415] } },{ "type": "Feature", "geometry": { "type": "Point", "coordinates": [8,6102092,49,8188415] } },</v>
      </c>
      <c r="BB333" s="6" t="str">
        <f>REPT($AO333,VLOOKUP(AI333,'8-Intensitäten Heatmap'!$A$5:$L$232,$AO$3,FALSE))&amp;REPT($AP333,VLOOKUP(AI333,'8-Intensitäten Heatmap'!$A$5:$L$232,$AP$3,FALSE))&amp;REPT($AQ333,VLOOKUP(AI333,'8-Intensitäten Heatmap'!$A$5:$L$232,$AQ$3,FALSE))&amp;REPT($AR333,VLOOKUP(AI333,'8-Intensitäten Heatmap'!$A$5:$L$232,$AR$3,FALSE))&amp;REPT($AS333,VLOOKUP(AI333,'8-Intensitäten Heatmap'!$A$5:$L$232,$AS$3,FALSE))&amp;REPT($AT333,VLOOKUP(AI333,'8-Intensitäten Heatmap'!$A$5:$L$232,$AT$3,FALSE))&amp;REPT($AU333,VLOOKUP(AI333,'8-Intensitäten Heatmap'!$A$5:$L$232,$AU$3,FALSE))&amp;REPT($AV333,VLOOKUP(AI333,'8-Intensitäten Heatmap'!$A$5:$L$232,$AV$3,FALSE))&amp;REPT($AW333,VLOOKUP(AI333,'8-Intensitäten Heatmap'!$A$5:$L$232,$AW$3,FALSE))</f>
        <v>{ "type": "Feature", "geometry": { "type": "Point", "coordinates": [8,6102092,49,8183415] } },{ "type": "Feature", "geometry": { "type": "Point", "coordinates": [8,6110092,49,8183415] } },{ "type": "Feature", "geometry": { "type": "Point", "coordinates": [8,6102092,49,8188415] } },{ "type": "Feature", "geometry": { "type": "Point", "coordinates": [8,6102092,49,8178415] } },</v>
      </c>
      <c r="BC333" s="6" t="str">
        <f>REPT($AO333,VLOOKUP(AJ333,'8-Intensitäten Heatmap'!$A$5:$L$232,$AO$3,FALSE))&amp;REPT($AP333,VLOOKUP(AJ333,'8-Intensitäten Heatmap'!$A$5:$L$232,$AP$3,FALSE))&amp;REPT($AQ333,VLOOKUP(AJ333,'8-Intensitäten Heatmap'!$A$5:$L$232,$AQ$3,FALSE))&amp;REPT($AR333,VLOOKUP(AJ333,'8-Intensitäten Heatmap'!$A$5:$L$232,$AR$3,FALSE))&amp;REPT($AS333,VLOOKUP(AJ333,'8-Intensitäten Heatmap'!$A$5:$L$232,$AS$3,FALSE))&amp;REPT($AT333,VLOOKUP(AJ333,'8-Intensitäten Heatmap'!$A$5:$L$232,$AT$3,FALSE))&amp;REPT($AU333,VLOOKUP(AJ333,'8-Intensitäten Heatmap'!$A$5:$L$232,$AU$3,FALSE))&amp;REPT($AV333,VLOOKUP(AJ333,'8-Intensitäten Heatmap'!$A$5:$L$232,$AV$3,FALSE))&amp;REPT($AW333,VLOOKUP(AJ333,'8-Intensitäten Heatmap'!$A$5:$L$232,$AW$3,FALSE))</f>
        <v>{ "type": "Feature", "geometry": { "type": "Point", "coordinates": [8,6102092,49,8183415] } },{ "type": "Feature", "geometry": { "type": "Point", "coordinates": [8,6110092,49,8183415] } },</v>
      </c>
      <c r="BD333" s="6" t="str">
        <f>REPT($AO333,VLOOKUP(AK333,'8-Intensitäten Heatmap'!$A$5:$L$232,$AO$3,FALSE))&amp;REPT($AP333,VLOOKUP(AK333,'8-Intensitäten Heatmap'!$A$5:$L$232,$AP$3,FALSE))&amp;REPT($AQ333,VLOOKUP(AK333,'8-Intensitäten Heatmap'!$A$5:$L$232,$AQ$3,FALSE))&amp;REPT($AR333,VLOOKUP(AK333,'8-Intensitäten Heatmap'!$A$5:$L$232,$AR$3,FALSE))&amp;REPT($AS333,VLOOKUP(AK333,'8-Intensitäten Heatmap'!$A$5:$L$232,$AS$3,FALSE))&amp;REPT($AT333,VLOOKUP(AK333,'8-Intensitäten Heatmap'!$A$5:$L$232,$AT$3,FALSE))&amp;REPT($AU333,VLOOKUP(AK333,'8-Intensitäten Heatmap'!$A$5:$L$232,$AU$3,FALSE))&amp;REPT($AV333,VLOOKUP(AK333,'8-Intensitäten Heatmap'!$A$5:$L$232,$AV$3,FALSE))&amp;REPT($AW333,VLOOKUP(AK333,'8-Intensitäten Heatmap'!$A$5:$L$232,$AW$3,FALSE))</f>
        <v>{ "type": "Feature", "geometry": { "type": "Point", "coordinates": [8,6102092,49,8183415] } },{ "type": "Feature", "geometry": { "type": "Point", "coordinates": [8,6110092,49,8183415] } },{ "type": "Feature", "geometry": { "type": "Point", "coordinates": [8,6102092,49,8188415] } },</v>
      </c>
      <c r="BE333" s="6" t="str">
        <f>REPT($AO333,VLOOKUP(AL333,'8-Intensitäten Heatmap'!$A$5:$L$232,$AO$3,FALSE))&amp;REPT($AP333,VLOOKUP(AL333,'8-Intensitäten Heatmap'!$A$5:$L$232,$AP$3,FALSE))&amp;REPT($AQ333,VLOOKUP(AL333,'8-Intensitäten Heatmap'!$A$5:$L$232,$AQ$3,FALSE))&amp;REPT($AR333,VLOOKUP(AL333,'8-Intensitäten Heatmap'!$A$5:$L$232,$AR$3,FALSE))&amp;REPT($AS333,VLOOKUP(AL333,'8-Intensitäten Heatmap'!$A$5:$L$232,$AS$3,FALSE))&amp;REPT($AT333,VLOOKUP(AL333,'8-Intensitäten Heatmap'!$A$5:$L$232,$AT$3,FALSE))&amp;REPT($AU333,VLOOKUP(AL333,'8-Intensitäten Heatmap'!$A$5:$L$232,$AU$3,FALSE))&amp;REPT($AV333,VLOOKUP(AL333,'8-Intensitäten Heatmap'!$A$5:$L$232,$AV$3,FALSE))&amp;REPT($AW333,VLOOKUP(AL333,'8-Intensitäten Heatmap'!$A$5:$L$232,$AW$3,FALSE))</f>
        <v>{ "type": "Feature", "geometry": { "type": "Point", "coordinates": [8,6102092,49,8183415] } },{ "type": "Feature", "geometry": { "type": "Point", "coordinates": [8,6110092,49,8183415] } },{ "type": "Feature", "geometry": { "type": "Point", "coordinates": [8,6102092,49,8188415] } },{ "type": "Feature", "geometry": { "type": "Point", "coordinates": [8,6102092,49,8178415] } },</v>
      </c>
      <c r="BF333" s="6" t="str">
        <f>REPT($AO333,VLOOKUP(AM333,'8-Intensitäten Heatmap'!$A$5:$L$232,$AO$3,FALSE))&amp;REPT($AP333,VLOOKUP(AM333,'8-Intensitäten Heatmap'!$A$5:$L$232,$AP$3,FALSE))&amp;REPT($AQ333,VLOOKUP(AM333,'8-Intensitäten Heatmap'!$A$5:$L$232,$AQ$3,FALSE))&amp;REPT($AR333,VLOOKUP(AM333,'8-Intensitäten Heatmap'!$A$5:$L$232,$AR$3,FALSE))&amp;REPT($AS333,VLOOKUP(AM333,'8-Intensitäten Heatmap'!$A$5:$L$232,$AS$3,FALSE))&amp;REPT($AT333,VLOOKUP(AM333,'8-Intensitäten Heatmap'!$A$5:$L$232,$AT$3,FALSE))&amp;REPT($AU333,VLOOKUP(AM333,'8-Intensitäten Heatmap'!$A$5:$L$232,$AU$3,FALSE))&amp;REPT($AV333,VLOOKUP(AM333,'8-Intensitäten Heatmap'!$A$5:$L$232,$AV$3,FALSE))&amp;REPT($AW333,VLOOKUP(AM333,'8-Intensitäten Heatmap'!$A$5:$L$232,$AW$3,FALSE))</f>
        <v>{ "type": "Feature", "geometry": { "type": "Point", "coordinates": [8,6102092,49,8183415] } },{ "type": "Feature", "geometry": { "type": "Point", "coordinates": [8,6110092,49,8183415] } },{ "type": "Feature", "geometry": { "type": "Point", "coordinates": [8,6102092,49,8188415] } },{ "type": "Feature", "geometry": { "type": "Point", "coordinates": [8,6102092,49,8178415] } },{ "type": "Feature", "geometry": { "type": "Point", "coordinates": [8,6094092,49,8183415] } },{ "type": "Feature", "geometry": { "type": "Point", "coordinates": [8,6094092,49,8178415] } },</v>
      </c>
      <c r="BG333" s="6" t="s">
        <v>753</v>
      </c>
      <c r="BH333" s="6" t="str">
        <f t="shared" si="146"/>
        <v>{ "type": "Feature", "geometry": { "type": "Point", "coordinates": [8,6102092,49,8183415] } },</v>
      </c>
      <c r="BI333" s="6" t="str">
        <f t="shared" si="147"/>
        <v/>
      </c>
      <c r="BJ333" s="6" t="str">
        <f t="shared" si="148"/>
        <v>{ "type": "Feature", "geometry": { "type": "Point", "coordinates": [8,6102092,49,8183415] } },</v>
      </c>
      <c r="BK333" s="6" t="str">
        <f t="shared" si="149"/>
        <v>{ "type": "Feature", "geometry": { "type": "Point", "coordinates": [8,6102092,49,8183415] } },{ "type": "Feature", "geometry": { "type": "Point", "coordinates": [8,6102092,49,8183415] } },</v>
      </c>
      <c r="BL333" s="6" t="str">
        <f t="shared" si="150"/>
        <v>{ "type": "Feature", "geometry": { "type": "Point", "coordinates": [8,6102092,49,8183415] } },{ "type": "Feature", "geometry": { "type": "Point", "coordinates": [8,6102092,49,8183415] } },</v>
      </c>
      <c r="BM333" s="6" t="str">
        <f t="shared" si="151"/>
        <v/>
      </c>
      <c r="BN333" s="6" t="str">
        <f t="shared" si="152"/>
        <v>{ "type": "Feature", "geometry": { "type": "Point", "coordinates": [8,6102092,49,8183415] } },{ "type": "Feature", "geometry": { "type": "Point", "coordinates": [8,6102092,49,8183415] } },</v>
      </c>
      <c r="BO333" s="6" t="str">
        <f t="shared" si="153"/>
        <v>{ "type": "Feature", "geometry": { "type": "Point", "coordinates": [8,6102092,49,8183415] } },{ "type": "Feature", "geometry": { "type": "Point", "coordinates": [8,6102092,49,8183415] } },{ "type": "Feature", "geometry": { "type": "Point", "coordinates": [8,6102092,49,8183415] } },{ "type": "Feature", "geometry": { "type": "Point", "coordinates": [8,6102092,49,8183415] } },</v>
      </c>
      <c r="BP333" s="6" t="s">
        <v>3381</v>
      </c>
    </row>
    <row r="334" spans="1:68" s="6" customFormat="1" x14ac:dyDescent="0.3">
      <c r="A334" s="18" t="str">
        <f>Table1[[#This Row],[Name]]</f>
        <v>ML - Express &amp; Logistics GmbH</v>
      </c>
      <c r="B334" s="362">
        <v>8.8332774999999994</v>
      </c>
      <c r="C334" s="362">
        <v>50.146622399999998</v>
      </c>
      <c r="D334" s="18" t="str">
        <f>Table1[[#This Row],[Standortkategorie]]</f>
        <v>Verteilzentrum</v>
      </c>
      <c r="E334" s="18" t="str">
        <f>IF(Table1[[#This Row],[Zusatzinformation]]=0,"",Table1[[#This Row],[Zusatzinformation]])</f>
        <v/>
      </c>
      <c r="F334" s="47">
        <f>IF($D334&lt;&gt;"Busdepot",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334" s="47">
        <f>IF($D334&lt;&gt;"Busdepot",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34" s="47">
        <f>(Table1[[#This Row],[Lieferfahrzeuge]]*'1-Konfiguration'!$D$16+(MAX(Table1[[#This Row],[Lieferfahrzeuge]]*'1-Konfiguration'!$D$16,Table1[[#This Row],[Lieferfahrzeugtore]]*'1-Konfiguration'!$D$14)))/2</f>
        <v>0</v>
      </c>
      <c r="I334" s="47">
        <f>Table1[[#This Row],[Müllfahrzeuge]]</f>
        <v>0</v>
      </c>
      <c r="J334" s="47">
        <f>Table1[[#This Row],[Betonmischfahrzeuge]]</f>
        <v>0</v>
      </c>
      <c r="K334" s="47">
        <f>(Table1[[#This Row],[Schiffe]]*'1-Konfiguration'!$D$16+(MAX(Table1[[#This Row],[Schiffe]]*'1-Konfiguration'!$D$16,Table1[[#This Row],[Anleger]]*'1-Konfiguration'!$D$14)))/2</f>
        <v>0</v>
      </c>
      <c r="L334" s="47">
        <f>IF($D334="Busdepot",IFERROR(Table1[[#This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4" s="47">
        <f>IF($D334="Busdepot",IFERROR(Table1[[#This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4" s="81">
        <f>VLOOKUP($F$7,'1-Konfiguration'!$D$24:$G$28,4,FALSE) * (VLOOKUP('5-Standortanalyse (Berechnung)'!$F$7,'1-Konfiguration'!$D$24:$F$28,2,FALSE)/100)*VLOOKUP('5-Standortanalyse (Berechnung)'!$F$7,'1-Konfiguration'!$D$24:$F$28,3,FALSE)*$F334</f>
        <v>26070.147000000001</v>
      </c>
      <c r="O334" s="81">
        <f>VLOOKUP($G$7,'1-Konfiguration'!$D$24:$G$28,4,FALSE) * (VLOOKUP('5-Standortanalyse (Berechnung)'!$G$7,'1-Konfiguration'!$D$24:$F$28,2,FALSE)/100)*VLOOKUP('5-Standortanalyse (Berechnung)'!$G$7,'1-Konfiguration'!$D$24:$F$28,3,FALSE)*$G334</f>
        <v>6138.4</v>
      </c>
      <c r="P334" s="81">
        <f>VLOOKUP($H$7,'1-Konfiguration'!$D$24:$G$28,4,FALSE) * (VLOOKUP('5-Standortanalyse (Berechnung)'!$H$7,'1-Konfiguration'!$D$24:$F$28,2,FALSE)/100)*VLOOKUP('5-Standortanalyse (Berechnung)'!$H$7,'1-Konfiguration'!$D$24:$F$28,3,FALSE)*$H334</f>
        <v>0</v>
      </c>
      <c r="Q334" s="81">
        <f>VLOOKUP($I$7,'1-Konfiguration'!$D$24:$G$33,4,FALSE) * (VLOOKUP('5-Standortanalyse (Berechnung)'!$I$7,'1-Konfiguration'!$D$24:$F$33,2,FALSE)/100)*VLOOKUP('5-Standortanalyse (Berechnung)'!$I$7,'1-Konfiguration'!$D$24:$F$33,3,FALSE)*$I334</f>
        <v>0</v>
      </c>
      <c r="R334" s="81">
        <f>VLOOKUP($J$7,'1-Konfiguration'!$D$24:$G$33,4,FALSE) * (VLOOKUP('5-Standortanalyse (Berechnung)'!$J$7,'1-Konfiguration'!$D$24:$F$33,2,FALSE)/100)*VLOOKUP('5-Standortanalyse (Berechnung)'!$J$7,'1-Konfiguration'!$D$24:$F$33,3,FALSE)*$J334</f>
        <v>0</v>
      </c>
      <c r="S334" s="81">
        <f>VLOOKUP($K$7,'1-Konfiguration'!$D$24:$G$33,4,FALSE) * (VLOOKUP('5-Standortanalyse (Berechnung)'!$K$7,'1-Konfiguration'!$D$24:$F$33,2,FALSE)/100)*VLOOKUP('5-Standortanalyse (Berechnung)'!$K$7,'1-Konfiguration'!$D$24:$F$33,3,FALSE)*$K334</f>
        <v>0</v>
      </c>
      <c r="T334" s="81">
        <f>VLOOKUP($L$7,'1-Konfiguration'!$D$24:$G$28,4,FALSE) * (VLOOKUP('5-Standortanalyse (Berechnung)'!$L$7,'1-Konfiguration'!$D$24:$F$28,2,FALSE)/100)*VLOOKUP('5-Standortanalyse (Berechnung)'!$L$7,'1-Konfiguration'!$D$24:$F$28,3,FALSE)*$L334</f>
        <v>0</v>
      </c>
      <c r="U334" s="81">
        <f>VLOOKUP($M$7,'1-Konfiguration'!$D$24:$G$28,4,FALSE) * (VLOOKUP('5-Standortanalyse (Berechnung)'!$M$7,'1-Konfiguration'!$D$24:$F$28,2,FALSE)/100)*VLOOKUP('5-Standortanalyse (Berechnung)'!$M$7,'1-Konfiguration'!$D$24:$F$28,3,FALSE)*$M334</f>
        <v>0</v>
      </c>
      <c r="V334" s="81">
        <f>MMULT($N334:$P334,'1-Konfiguration'!G$54:G$56)+MMULT($Q334:$R334,'1-Konfiguration'!G$59:G$60)+MMULT($T334:$U334,'1-Konfiguration'!G$57:G$58)+($S334*'1-Konfiguration'!G$63)</f>
        <v>286.50220846376254</v>
      </c>
      <c r="W334" s="81">
        <f>MMULT($N334:$P334,'1-Konfiguration'!H$54:H$56)+MMULT($Q334:$R334,'1-Konfiguration'!H$59:H$60)+MMULT($T334:$U334,'1-Konfiguration'!H$57:H$58)+($S334*'1-Konfiguration'!H$63)</f>
        <v>1406.5210566795563</v>
      </c>
      <c r="X334" s="81">
        <f>MMULT($N334:$P334,'1-Konfiguration'!I$54:I$56)+MMULT($Q334:$R334,'1-Konfiguration'!I$59:I$60)+MMULT($T334:$U334,'1-Konfiguration'!I$57:I$58)+($S334*'1-Konfiguration'!I$63)</f>
        <v>3582.9392381216762</v>
      </c>
      <c r="Y334" s="81">
        <f>MMULT($N334:$P334,'1-Konfiguration'!J$54:J$56)+MMULT($Q334:$R334,'1-Konfiguration'!J$59:J$60)+MMULT($T334:$U334,'1-Konfiguration'!J$57:J$58)+($S334*'1-Konfiguration'!J$63)</f>
        <v>6870.661777303314</v>
      </c>
      <c r="Z334" s="81">
        <f>MMULT($N334:$P334,'1-Konfiguration'!K$54:K$56)+MMULT($Q334:$R334,'1-Konfiguration'!K$59:K$60)+MMULT($T334:$U334,'1-Konfiguration'!K$57:K$58)+($S334*'1-Konfiguration'!K$63)</f>
        <v>716.25552115940638</v>
      </c>
      <c r="AA334" s="81">
        <f>MMULT($N334:$P334,'1-Konfiguration'!L$54:L$56)+MMULT($Q334:$R334,'1-Konfiguration'!L$59:L$60)+MMULT($T334:$U334,'1-Konfiguration'!L$57:L$58)+($S334*'1-Konfiguration'!L$63)</f>
        <v>1904.5884788883914</v>
      </c>
      <c r="AB334" s="81">
        <f>MMULT($N334:$P334,'1-Konfiguration'!M$54:M$56)+MMULT($Q334:$R334,'1-Konfiguration'!M$59:M$60)+MMULT($T334:$U334,'1-Konfiguration'!M$57:M$58)+($S334*'1-Konfiguration'!M$63)</f>
        <v>4917.9693468522328</v>
      </c>
      <c r="AC334" s="81">
        <f>MMULT($N334:$P334,'1-Konfiguration'!N$54:N$56)+MMULT($Q334:$R334,'1-Konfiguration'!N$59:N$60)+MMULT($T334:$U334,'1-Konfiguration'!N$57:N$58)+($S334*'1-Konfiguration'!N$63)</f>
        <v>10597.040470418933</v>
      </c>
      <c r="AF334" s="6">
        <f t="shared" si="137"/>
        <v>2</v>
      </c>
      <c r="AG334" s="6">
        <f t="shared" si="138"/>
        <v>6</v>
      </c>
      <c r="AH334" s="6">
        <f t="shared" si="139"/>
        <v>7</v>
      </c>
      <c r="AI334" s="6">
        <f t="shared" si="140"/>
        <v>9</v>
      </c>
      <c r="AJ334" s="6">
        <f t="shared" si="141"/>
        <v>6</v>
      </c>
      <c r="AK334" s="6">
        <f t="shared" si="142"/>
        <v>8</v>
      </c>
      <c r="AL334" s="6">
        <f t="shared" si="143"/>
        <v>10</v>
      </c>
      <c r="AM334" s="6">
        <f t="shared" si="144"/>
        <v>14</v>
      </c>
      <c r="AO334" s="5" t="str">
        <f t="shared" si="145"/>
        <v>{ "type": "Feature", "geometry": { "type": "Point", "coordinates": [8,8332775,50,1466224] } },</v>
      </c>
      <c r="AP334" s="5" t="str">
        <f t="shared" si="129"/>
        <v>{ "type": "Feature", "geometry": { "type": "Point", "coordinates": [8,8340775,50,1466224] } },</v>
      </c>
      <c r="AQ334" s="5" t="str">
        <f t="shared" si="130"/>
        <v>{ "type": "Feature", "geometry": { "type": "Point", "coordinates": [8,8332775,50,1471224] } },</v>
      </c>
      <c r="AR334" s="5" t="str">
        <f t="shared" si="131"/>
        <v>{ "type": "Feature", "geometry": { "type": "Point", "coordinates": [8,8332775,50,1461224] } },</v>
      </c>
      <c r="AS334" s="5" t="str">
        <f t="shared" si="132"/>
        <v>{ "type": "Feature", "geometry": { "type": "Point", "coordinates": [8,8324775,50,1466224] } },</v>
      </c>
      <c r="AT334" s="5" t="str">
        <f t="shared" si="133"/>
        <v>{ "type": "Feature", "geometry": { "type": "Point", "coordinates": [8,8324775,50,1461224] } },</v>
      </c>
      <c r="AU334" s="5" t="str">
        <f t="shared" si="134"/>
        <v>{ "type": "Feature", "geometry": { "type": "Point", "coordinates": [8,8340775,50,1471224] } },</v>
      </c>
      <c r="AV334" s="5" t="str">
        <f t="shared" si="135"/>
        <v>{ "type": "Feature", "geometry": { "type": "Point", "coordinates": [8,8324775,50,1471224] } },</v>
      </c>
      <c r="AW334" s="5" t="str">
        <f t="shared" si="136"/>
        <v>{ "type": "Feature", "geometry": { "type": "Point", "coordinates": [8,8340775,50,1461224] } },</v>
      </c>
      <c r="AX334" s="5" t="s">
        <v>753</v>
      </c>
      <c r="AY334" s="6" t="str">
        <f>REPT($AO334,VLOOKUP(AF334,'8-Intensitäten Heatmap'!$A$5:$L$232,$AO$3,FALSE))&amp;REPT($AP334,VLOOKUP(AF334,'8-Intensitäten Heatmap'!$A$5:$L$232,$AP$3,FALSE))&amp;REPT($AQ334,VLOOKUP(AF334,'8-Intensitäten Heatmap'!$A$5:$L$232,$AQ$3,FALSE))&amp;REPT($AR334,VLOOKUP(AF334,'8-Intensitäten Heatmap'!$A$5:$L$232,$AR$3,FALSE))&amp;REPT($AS334,VLOOKUP(AF334,'8-Intensitäten Heatmap'!$A$5:$L$232,$AS$3,FALSE))&amp;REPT($AT334,VLOOKUP(AF334,'8-Intensitäten Heatmap'!$A$5:$L$232,$AT$3,FALSE))&amp;REPT($AU334,VLOOKUP(AF334,'8-Intensitäten Heatmap'!$A$5:$L$232,$AU$3,FALSE))&amp;REPT($AV334,VLOOKUP(AF334,'8-Intensitäten Heatmap'!$A$5:$L$232,$AV$3,FALSE))&amp;REPT($AW334,VLOOKUP(AF334,'8-Intensitäten Heatmap'!$A$5:$L$232,$AW$3,FALSE))</f>
        <v>{ "type": "Feature", "geometry": { "type": "Point", "coordinates": [8,8332775,50,1466224] } },{ "type": "Feature", "geometry": { "type": "Point", "coordinates": [8,8340775,50,1466224] } },</v>
      </c>
      <c r="AZ334" s="6" t="str">
        <f>REPT($AO334,VLOOKUP(AG334,'8-Intensitäten Heatmap'!$A$5:$L$232,$AO$3,FALSE))&amp;REPT($AP334,VLOOKUP(AG334,'8-Intensitäten Heatmap'!$A$5:$L$232,$AP$3,FALSE))&amp;REPT($AQ334,VLOOKUP(AG334,'8-Intensitäten Heatmap'!$A$5:$L$232,$AQ$3,FALSE))&amp;REPT($AR334,VLOOKUP(AG334,'8-Intensitäten Heatmap'!$A$5:$L$232,$AR$3,FALSE))&amp;REPT($AS334,VLOOKUP(AG334,'8-Intensitäten Heatmap'!$A$5:$L$232,$AS$3,FALSE))&amp;REPT($AT334,VLOOKUP(AG334,'8-Intensitäten Heatmap'!$A$5:$L$232,$AT$3,FALSE))&amp;REPT($AU334,VLOOKUP(AG334,'8-Intensitäten Heatmap'!$A$5:$L$232,$AU$3,FALSE))&amp;REPT($AV334,VLOOKUP(AG334,'8-Intensitäten Heatmap'!$A$5:$L$232,$AV$3,FALSE))&amp;REPT($AW334,VLOOKUP(AG334,'8-Intensitäten Heatmap'!$A$5:$L$232,$AW$3,FALSE))</f>
        <v>{ "type": "Feature", "geometry": { "type": "Point", "coordinates": [8,8332775,50,1466224] } },{ "type": "Feature", "geometry": { "type": "Point", "coordinates": [8,8340775,50,1466224] } },{ "type": "Feature", "geometry": { "type": "Point", "coordinates": [8,8332775,50,1471224] } },{ "type": "Feature", "geometry": { "type": "Point", "coordinates": [8,8332775,50,1461224] } },{ "type": "Feature", "geometry": { "type": "Point", "coordinates": [8,8324775,50,1466224] } },{ "type": "Feature", "geometry": { "type": "Point", "coordinates": [8,8324775,50,1461224] } },</v>
      </c>
      <c r="BA334" s="6" t="str">
        <f>REPT($AO334,VLOOKUP(AH334,'8-Intensitäten Heatmap'!$A$5:$L$232,$AO$3,FALSE))&amp;REPT($AP334,VLOOKUP(AH334,'8-Intensitäten Heatmap'!$A$5:$L$232,$AP$3,FALSE))&amp;REPT($AQ334,VLOOKUP(AH334,'8-Intensitäten Heatmap'!$A$5:$L$232,$AQ$3,FALSE))&amp;REPT($AR334,VLOOKUP(AH334,'8-Intensitäten Heatmap'!$A$5:$L$232,$AR$3,FALSE))&amp;REPT($AS334,VLOOKUP(AH334,'8-Intensitäten Heatmap'!$A$5:$L$232,$AS$3,FALSE))&amp;REPT($AT334,VLOOKUP(AH334,'8-Intensitäten Heatmap'!$A$5:$L$232,$AT$3,FALSE))&amp;REPT($AU334,VLOOKUP(AH334,'8-Intensitäten Heatmap'!$A$5:$L$232,$AU$3,FALSE))&amp;REPT($AV334,VLOOKUP(AH334,'8-Intensitäten Heatmap'!$A$5:$L$232,$AV$3,FALSE))&amp;REPT($AW334,VLOOKUP(AH334,'8-Intensitäten Heatmap'!$A$5:$L$232,$AW$3,FALSE))</f>
        <v>{ "type": "Feature", "geometry": { "type": "Point", "coordinates": [8,8332775,50,1466224] } },{ "type": "Feature", "geometry": { "type": "Point", "coordinates": [8,8340775,50,1466224] } },{ "type": "Feature", "geometry": { "type": "Point", "coordinates": [8,8332775,50,1471224] } },{ "type": "Feature", "geometry": { "type": "Point", "coordinates": [8,8332775,50,1461224] } },{ "type": "Feature", "geometry": { "type": "Point", "coordinates": [8,8324775,50,1466224] } },{ "type": "Feature", "geometry": { "type": "Point", "coordinates": [8,8324775,50,1461224] } },{ "type": "Feature", "geometry": { "type": "Point", "coordinates": [8,8340775,50,1471224] } },</v>
      </c>
      <c r="BB334" s="6" t="str">
        <f>REPT($AO334,VLOOKUP(AI334,'8-Intensitäten Heatmap'!$A$5:$L$232,$AO$3,FALSE))&amp;REPT($AP334,VLOOKUP(AI334,'8-Intensitäten Heatmap'!$A$5:$L$232,$AP$3,FALSE))&amp;REPT($AQ334,VLOOKUP(AI334,'8-Intensitäten Heatmap'!$A$5:$L$232,$AQ$3,FALSE))&amp;REPT($AR334,VLOOKUP(AI334,'8-Intensitäten Heatmap'!$A$5:$L$232,$AR$3,FALSE))&amp;REPT($AS334,VLOOKUP(AI334,'8-Intensitäten Heatmap'!$A$5:$L$232,$AS$3,FALSE))&amp;REPT($AT334,VLOOKUP(AI334,'8-Intensitäten Heatmap'!$A$5:$L$232,$AT$3,FALSE))&amp;REPT($AU334,VLOOKUP(AI334,'8-Intensitäten Heatmap'!$A$5:$L$232,$AU$3,FALSE))&amp;REPT($AV334,VLOOKUP(AI334,'8-Intensitäten Heatmap'!$A$5:$L$232,$AV$3,FALSE))&amp;REPT($AW334,VLOOKUP(AI334,'8-Intensitäten Heatmap'!$A$5:$L$232,$AW$3,FALSE))</f>
        <v>{ "type": "Feature", "geometry": { "type": "Point", "coordinates": [8,8332775,50,1466224] } },{ "type": "Feature", "geometry": { "type": "Point", "coordinates": [8,8340775,50,1466224] } },{ "type": "Feature", "geometry": { "type": "Point", "coordinates": [8,8332775,50,1471224] } },{ "type": "Feature", "geometry": { "type": "Point", "coordinates": [8,8332775,50,1461224] } },{ "type": "Feature", "geometry": { "type": "Point", "coordinates": [8,8324775,50,1466224] } },{ "type": "Feature", "geometry": { "type": "Point", "coordinates": [8,8324775,50,1461224] } },{ "type": "Feature", "geometry": { "type": "Point", "coordinates": [8,8340775,50,1471224] } },{ "type": "Feature", "geometry": { "type": "Point", "coordinates": [8,8324775,50,1471224] } },{ "type": "Feature", "geometry": { "type": "Point", "coordinates": [8,8340775,50,1461224] } },</v>
      </c>
      <c r="BC334" s="6" t="str">
        <f>REPT($AO334,VLOOKUP(AJ334,'8-Intensitäten Heatmap'!$A$5:$L$232,$AO$3,FALSE))&amp;REPT($AP334,VLOOKUP(AJ334,'8-Intensitäten Heatmap'!$A$5:$L$232,$AP$3,FALSE))&amp;REPT($AQ334,VLOOKUP(AJ334,'8-Intensitäten Heatmap'!$A$5:$L$232,$AQ$3,FALSE))&amp;REPT($AR334,VLOOKUP(AJ334,'8-Intensitäten Heatmap'!$A$5:$L$232,$AR$3,FALSE))&amp;REPT($AS334,VLOOKUP(AJ334,'8-Intensitäten Heatmap'!$A$5:$L$232,$AS$3,FALSE))&amp;REPT($AT334,VLOOKUP(AJ334,'8-Intensitäten Heatmap'!$A$5:$L$232,$AT$3,FALSE))&amp;REPT($AU334,VLOOKUP(AJ334,'8-Intensitäten Heatmap'!$A$5:$L$232,$AU$3,FALSE))&amp;REPT($AV334,VLOOKUP(AJ334,'8-Intensitäten Heatmap'!$A$5:$L$232,$AV$3,FALSE))&amp;REPT($AW334,VLOOKUP(AJ334,'8-Intensitäten Heatmap'!$A$5:$L$232,$AW$3,FALSE))</f>
        <v>{ "type": "Feature", "geometry": { "type": "Point", "coordinates": [8,8332775,50,1466224] } },{ "type": "Feature", "geometry": { "type": "Point", "coordinates": [8,8340775,50,1466224] } },{ "type": "Feature", "geometry": { "type": "Point", "coordinates": [8,8332775,50,1471224] } },{ "type": "Feature", "geometry": { "type": "Point", "coordinates": [8,8332775,50,1461224] } },{ "type": "Feature", "geometry": { "type": "Point", "coordinates": [8,8324775,50,1466224] } },{ "type": "Feature", "geometry": { "type": "Point", "coordinates": [8,8324775,50,1461224] } },</v>
      </c>
      <c r="BD334" s="6" t="str">
        <f>REPT($AO334,VLOOKUP(AK334,'8-Intensitäten Heatmap'!$A$5:$L$232,$AO$3,FALSE))&amp;REPT($AP334,VLOOKUP(AK334,'8-Intensitäten Heatmap'!$A$5:$L$232,$AP$3,FALSE))&amp;REPT($AQ334,VLOOKUP(AK334,'8-Intensitäten Heatmap'!$A$5:$L$232,$AQ$3,FALSE))&amp;REPT($AR334,VLOOKUP(AK334,'8-Intensitäten Heatmap'!$A$5:$L$232,$AR$3,FALSE))&amp;REPT($AS334,VLOOKUP(AK334,'8-Intensitäten Heatmap'!$A$5:$L$232,$AS$3,FALSE))&amp;REPT($AT334,VLOOKUP(AK334,'8-Intensitäten Heatmap'!$A$5:$L$232,$AT$3,FALSE))&amp;REPT($AU334,VLOOKUP(AK334,'8-Intensitäten Heatmap'!$A$5:$L$232,$AU$3,FALSE))&amp;REPT($AV334,VLOOKUP(AK334,'8-Intensitäten Heatmap'!$A$5:$L$232,$AV$3,FALSE))&amp;REPT($AW334,VLOOKUP(AK334,'8-Intensitäten Heatmap'!$A$5:$L$232,$AW$3,FALSE))</f>
        <v>{ "type": "Feature", "geometry": { "type": "Point", "coordinates": [8,8332775,50,1466224] } },{ "type": "Feature", "geometry": { "type": "Point", "coordinates": [8,8340775,50,1466224] } },{ "type": "Feature", "geometry": { "type": "Point", "coordinates": [8,8332775,50,1471224] } },{ "type": "Feature", "geometry": { "type": "Point", "coordinates": [8,8332775,50,1461224] } },{ "type": "Feature", "geometry": { "type": "Point", "coordinates": [8,8324775,50,1466224] } },{ "type": "Feature", "geometry": { "type": "Point", "coordinates": [8,8324775,50,1461224] } },{ "type": "Feature", "geometry": { "type": "Point", "coordinates": [8,8340775,50,1471224] } },{ "type": "Feature", "geometry": { "type": "Point", "coordinates": [8,8324775,50,1471224] } },</v>
      </c>
      <c r="BE334" s="6" t="str">
        <f>REPT($AO334,VLOOKUP(AL334,'8-Intensitäten Heatmap'!$A$5:$L$232,$AO$3,FALSE))&amp;REPT($AP334,VLOOKUP(AL334,'8-Intensitäten Heatmap'!$A$5:$L$232,$AP$3,FALSE))&amp;REPT($AQ334,VLOOKUP(AL334,'8-Intensitäten Heatmap'!$A$5:$L$232,$AQ$3,FALSE))&amp;REPT($AR334,VLOOKUP(AL334,'8-Intensitäten Heatmap'!$A$5:$L$232,$AR$3,FALSE))&amp;REPT($AS334,VLOOKUP(AL334,'8-Intensitäten Heatmap'!$A$5:$L$232,$AS$3,FALSE))&amp;REPT($AT334,VLOOKUP(AL334,'8-Intensitäten Heatmap'!$A$5:$L$232,$AT$3,FALSE))&amp;REPT($AU334,VLOOKUP(AL334,'8-Intensitäten Heatmap'!$A$5:$L$232,$AU$3,FALSE))&amp;REPT($AV334,VLOOKUP(AL334,'8-Intensitäten Heatmap'!$A$5:$L$232,$AV$3,FALSE))&amp;REPT($AW334,VLOOKUP(AL334,'8-Intensitäten Heatmap'!$A$5:$L$232,$AW$3,FALSE))</f>
        <v>{ "type": "Feature", "geometry": { "type": "Point", "coordinates": [8,8332775,50,1466224] } },{ "type": "Feature", "geometry": { "type": "Point", "coordinates": [8,8332775,50,1466224] } },{ "type": "Feature", "geometry": { "type": "Point", "coordinates": [8,8340775,50,1466224] } },{ "type": "Feature", "geometry": { "type": "Point", "coordinates": [8,8332775,50,1471224] } },{ "type": "Feature", "geometry": { "type": "Point", "coordinates": [8,8332775,50,1461224] } },{ "type": "Feature", "geometry": { "type": "Point", "coordinates": [8,8324775,50,1466224] } },{ "type": "Feature", "geometry": { "type": "Point", "coordinates": [8,8324775,50,1461224] } },{ "type": "Feature", "geometry": { "type": "Point", "coordinates": [8,8340775,50,1471224] } },{ "type": "Feature", "geometry": { "type": "Point", "coordinates": [8,8324775,50,1471224] } },{ "type": "Feature", "geometry": { "type": "Point", "coordinates": [8,8340775,50,1461224] } },</v>
      </c>
      <c r="BF334" s="6" t="str">
        <f>REPT($AO334,VLOOKUP(AM334,'8-Intensitäten Heatmap'!$A$5:$L$232,$AO$3,FALSE))&amp;REPT($AP334,VLOOKUP(AM334,'8-Intensitäten Heatmap'!$A$5:$L$232,$AP$3,FALSE))&amp;REPT($AQ334,VLOOKUP(AM334,'8-Intensitäten Heatmap'!$A$5:$L$232,$AQ$3,FALSE))&amp;REPT($AR334,VLOOKUP(AM334,'8-Intensitäten Heatmap'!$A$5:$L$232,$AR$3,FALSE))&amp;REPT($AS334,VLOOKUP(AM334,'8-Intensitäten Heatmap'!$A$5:$L$232,$AS$3,FALSE))&amp;REPT($AT334,VLOOKUP(AM334,'8-Intensitäten Heatmap'!$A$5:$L$232,$AT$3,FALSE))&amp;REPT($AU334,VLOOKUP(AM334,'8-Intensitäten Heatmap'!$A$5:$L$232,$AU$3,FALSE))&amp;REPT($AV334,VLOOKUP(AM334,'8-Intensitäten Heatmap'!$A$5:$L$232,$AV$3,FALSE))&amp;REPT($AW334,VLOOKUP(AM334,'8-Intensitäten Heatmap'!$A$5:$L$232,$AW$3,FALSE))</f>
        <v>{ "type": "Feature", "geometry": { "type": "Point", "coordinates": [8,8332775,50,1466224] } },{ "type": "Feature", "geometry": { "type": "Point", "coordinates": [8,8332775,50,1466224] } },{ "type": "Feature", "geometry": { "type": "Point", "coordinates": [8,8340775,50,1466224] } },{ "type": "Feature", "geometry": { "type": "Point", "coordinates": [8,8340775,50,1466224] } },{ "type": "Feature", "geometry": { "type": "Point", "coordinates": [8,8332775,50,1471224] } },{ "type": "Feature", "geometry": { "type": "Point", "coordinates": [8,8332775,50,1471224] } },{ "type": "Feature", "geometry": { "type": "Point", "coordinates": [8,8332775,50,1461224] } },{ "type": "Feature", "geometry": { "type": "Point", "coordinates": [8,8332775,50,1461224] } },{ "type": "Feature", "geometry": { "type": "Point", "coordinates": [8,8324775,50,1466224] } },{ "type": "Feature", "geometry": { "type": "Point", "coordinates": [8,8324775,50,1466224] } },{ "type": "Feature", "geometry": { "type": "Point", "coordinates": [8,8324775,50,1461224] } },{ "type": "Feature", "geometry": { "type": "Point", "coordinates": [8,8340775,50,1471224] } },{ "type": "Feature", "geometry": { "type": "Point", "coordinates": [8,8324775,50,1471224] } },{ "type": "Feature", "geometry": { "type": "Point", "coordinates": [8,8340775,50,1461224] } },</v>
      </c>
      <c r="BG334" s="6" t="s">
        <v>753</v>
      </c>
      <c r="BH334" s="6" t="str">
        <f t="shared" si="146"/>
        <v>{ "type": "Feature", "geometry": { "type": "Point", "coordinates": [8,8332775,50,1466224] } },{ "type": "Feature", "geometry": { "type": "Point", "coordinates": [8,8332775,50,1466224] } },</v>
      </c>
      <c r="BI334" s="6" t="str">
        <f t="shared" si="147"/>
        <v>{ "type": "Feature", "geometry": { "type": "Point", "coordinates": [8,8332775,50,1466224] } },</v>
      </c>
      <c r="BJ334" s="6" t="str">
        <f t="shared" si="148"/>
        <v>{ "type": "Feature", "geometry": { "type": "Point", "coordinates": [8,8332775,50,1466224] } },{ "type": "Feature", "geometry": { "type": "Point", "coordinates": [8,8332775,50,1466224] } },{ "type": "Feature", "geometry": { "type": "Point", "coordinates": [8,8332775,50,1466224] } },</v>
      </c>
      <c r="BK334" s="6" t="str">
        <f t="shared" si="149"/>
        <v>{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v>
      </c>
      <c r="BL334" s="6" t="str">
        <f t="shared" si="150"/>
        <v>{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v>
      </c>
      <c r="BM334" s="6" t="str">
        <f t="shared" si="151"/>
        <v>{ "type": "Feature", "geometry": { "type": "Point", "coordinates": [8,8332775,50,1466224] } },</v>
      </c>
      <c r="BN334" s="6" t="str">
        <f t="shared" si="152"/>
        <v>{ "type": "Feature", "geometry": { "type": "Point", "coordinates": [8,8332775,50,1466224] } },{ "type": "Feature", "geometry": { "type": "Point", "coordinates": [8,8332775,50,1466224] } },{ "type": "Feature", "geometry": { "type": "Point", "coordinates": [8,8332775,50,1466224] } },{ "type": "Feature", "geometry": { "type": "Point", "coordinates": [8,8332775,50,1466224] } },</v>
      </c>
      <c r="BO334" s="6" t="str">
        <f t="shared" si="153"/>
        <v>{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 "type": "Feature", "geometry": { "type": "Point", "coordinates": [8,8332775,50,1466224] } },</v>
      </c>
      <c r="BP334" s="6" t="s">
        <v>3381</v>
      </c>
    </row>
    <row r="335" spans="1:68" s="6" customFormat="1" x14ac:dyDescent="0.3">
      <c r="A335" s="18" t="str">
        <f>Table1[[#This Row],[Name]]</f>
        <v>MM Fleisch Frischdienst GmbH</v>
      </c>
      <c r="B335" s="362">
        <v>8.4960477999999995</v>
      </c>
      <c r="C335" s="362">
        <v>49.924615699999997</v>
      </c>
      <c r="D335" s="18" t="str">
        <f>Table1[[#This Row],[Standortkategorie]]</f>
        <v>Wareneingang/-ausgang</v>
      </c>
      <c r="E335" s="18" t="str">
        <f>IF(Table1[[#This Row],[Zusatzinformation]]=0,"",Table1[[#This Row],[Zusatzinformation]])</f>
        <v/>
      </c>
      <c r="F335" s="47">
        <f>IF($D335&lt;&gt;"Busdepot",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335" s="47">
        <f>IF($D335&lt;&gt;"Busdepot",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35" s="47">
        <f>(Table1[[#This Row],[Lieferfahrzeuge]]*'1-Konfiguration'!$D$16+(MAX(Table1[[#This Row],[Lieferfahrzeuge]]*'1-Konfiguration'!$D$16,Table1[[#This Row],[Lieferfahrzeugtore]]*'1-Konfiguration'!$D$14)))/2</f>
        <v>0</v>
      </c>
      <c r="I335" s="47">
        <f>Table1[[#This Row],[Müllfahrzeuge]]</f>
        <v>0</v>
      </c>
      <c r="J335" s="47">
        <f>Table1[[#This Row],[Betonmischfahrzeuge]]</f>
        <v>0</v>
      </c>
      <c r="K335" s="47">
        <f>(Table1[[#This Row],[Schiffe]]*'1-Konfiguration'!$D$16+(MAX(Table1[[#This Row],[Schiffe]]*'1-Konfiguration'!$D$16,Table1[[#This Row],[Anleger]]*'1-Konfiguration'!$D$14)))/2</f>
        <v>0</v>
      </c>
      <c r="L335" s="47">
        <f>IF($D335="Busdepot",IFERROR(Table1[[#This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5" s="47">
        <f>IF($D335="Busdepot",IFERROR(Table1[[#This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5" s="81">
        <f>VLOOKUP($F$7,'1-Konfiguration'!$D$24:$G$28,4,FALSE) * (VLOOKUP('5-Standortanalyse (Berechnung)'!$F$7,'1-Konfiguration'!$D$24:$F$28,2,FALSE)/100)*VLOOKUP('5-Standortanalyse (Berechnung)'!$F$7,'1-Konfiguration'!$D$24:$F$28,3,FALSE)*$F335</f>
        <v>57354.323400000001</v>
      </c>
      <c r="O335" s="81">
        <f>VLOOKUP($G$7,'1-Konfiguration'!$D$24:$G$28,4,FALSE) * (VLOOKUP('5-Standortanalyse (Berechnung)'!$G$7,'1-Konfiguration'!$D$24:$F$28,2,FALSE)/100)*VLOOKUP('5-Standortanalyse (Berechnung)'!$G$7,'1-Konfiguration'!$D$24:$F$28,3,FALSE)*$G335</f>
        <v>4603.7999999999993</v>
      </c>
      <c r="P335" s="81">
        <f>VLOOKUP($H$7,'1-Konfiguration'!$D$24:$G$28,4,FALSE) * (VLOOKUP('5-Standortanalyse (Berechnung)'!$H$7,'1-Konfiguration'!$D$24:$F$28,2,FALSE)/100)*VLOOKUP('5-Standortanalyse (Berechnung)'!$H$7,'1-Konfiguration'!$D$24:$F$28,3,FALSE)*$H335</f>
        <v>0</v>
      </c>
      <c r="Q335" s="81">
        <f>VLOOKUP($I$7,'1-Konfiguration'!$D$24:$G$33,4,FALSE) * (VLOOKUP('5-Standortanalyse (Berechnung)'!$I$7,'1-Konfiguration'!$D$24:$F$33,2,FALSE)/100)*VLOOKUP('5-Standortanalyse (Berechnung)'!$I$7,'1-Konfiguration'!$D$24:$F$33,3,FALSE)*$I335</f>
        <v>0</v>
      </c>
      <c r="R335" s="81">
        <f>VLOOKUP($J$7,'1-Konfiguration'!$D$24:$G$33,4,FALSE) * (VLOOKUP('5-Standortanalyse (Berechnung)'!$J$7,'1-Konfiguration'!$D$24:$F$33,2,FALSE)/100)*VLOOKUP('5-Standortanalyse (Berechnung)'!$J$7,'1-Konfiguration'!$D$24:$F$33,3,FALSE)*$J335</f>
        <v>0</v>
      </c>
      <c r="S335" s="81">
        <f>VLOOKUP($K$7,'1-Konfiguration'!$D$24:$G$33,4,FALSE) * (VLOOKUP('5-Standortanalyse (Berechnung)'!$K$7,'1-Konfiguration'!$D$24:$F$33,2,FALSE)/100)*VLOOKUP('5-Standortanalyse (Berechnung)'!$K$7,'1-Konfiguration'!$D$24:$F$33,3,FALSE)*$K335</f>
        <v>0</v>
      </c>
      <c r="T335" s="81">
        <f>VLOOKUP($L$7,'1-Konfiguration'!$D$24:$G$28,4,FALSE) * (VLOOKUP('5-Standortanalyse (Berechnung)'!$L$7,'1-Konfiguration'!$D$24:$F$28,2,FALSE)/100)*VLOOKUP('5-Standortanalyse (Berechnung)'!$L$7,'1-Konfiguration'!$D$24:$F$28,3,FALSE)*$L335</f>
        <v>0</v>
      </c>
      <c r="U335" s="81">
        <f>VLOOKUP($M$7,'1-Konfiguration'!$D$24:$G$28,4,FALSE) * (VLOOKUP('5-Standortanalyse (Berechnung)'!$M$7,'1-Konfiguration'!$D$24:$F$28,2,FALSE)/100)*VLOOKUP('5-Standortanalyse (Berechnung)'!$M$7,'1-Konfiguration'!$D$24:$F$28,3,FALSE)*$M335</f>
        <v>0</v>
      </c>
      <c r="V335" s="81">
        <f>MMULT($N335:$P335,'1-Konfiguration'!G$54:G$56)+MMULT($Q335:$R335,'1-Konfiguration'!G$59:G$60)+MMULT($T335:$U335,'1-Konfiguration'!G$57:G$58)+($S335*'1-Konfiguration'!G$63)</f>
        <v>538.46307351420353</v>
      </c>
      <c r="W335" s="81">
        <f>MMULT($N335:$P335,'1-Konfiguration'!H$54:H$56)+MMULT($Q335:$R335,'1-Konfiguration'!H$59:H$60)+MMULT($T335:$U335,'1-Konfiguration'!H$57:H$58)+($S335*'1-Konfiguration'!H$63)</f>
        <v>2532.2785666419227</v>
      </c>
      <c r="X335" s="81">
        <f>MMULT($N335:$P335,'1-Konfiguration'!I$54:I$56)+MMULT($Q335:$R335,'1-Konfiguration'!I$59:I$60)+MMULT($T335:$U335,'1-Konfiguration'!I$57:I$58)+($S335*'1-Konfiguration'!I$63)</f>
        <v>6369.8053622814705</v>
      </c>
      <c r="Y335" s="81">
        <f>MMULT($N335:$P335,'1-Konfiguration'!J$54:J$56)+MMULT($Q335:$R335,'1-Konfiguration'!J$59:J$60)+MMULT($T335:$U335,'1-Konfiguration'!J$57:J$58)+($S335*'1-Konfiguration'!J$63)</f>
        <v>12617.298623802828</v>
      </c>
      <c r="Z335" s="81">
        <f>MMULT($N335:$P335,'1-Konfiguration'!K$54:K$56)+MMULT($Q335:$R335,'1-Konfiguration'!K$59:K$60)+MMULT($T335:$U335,'1-Konfiguration'!K$57:K$58)+($S335*'1-Konfiguration'!K$63)</f>
        <v>1346.1576837855089</v>
      </c>
      <c r="AA335" s="81">
        <f>MMULT($N335:$P335,'1-Konfiguration'!L$54:L$56)+MMULT($Q335:$R335,'1-Konfiguration'!L$59:L$60)+MMULT($T335:$U335,'1-Konfiguration'!L$57:L$58)+($S335*'1-Konfiguration'!L$63)</f>
        <v>3471.1608444506742</v>
      </c>
      <c r="AB335" s="81">
        <f>MMULT($N335:$P335,'1-Konfiguration'!M$54:M$56)+MMULT($Q335:$R335,'1-Konfiguration'!M$59:M$60)+MMULT($T335:$U335,'1-Konfiguration'!M$57:M$58)+($S335*'1-Konfiguration'!M$63)</f>
        <v>8767.8788188898598</v>
      </c>
      <c r="AC335" s="81">
        <f>MMULT($N335:$P335,'1-Konfiguration'!N$54:N$56)+MMULT($Q335:$R335,'1-Konfiguration'!N$59:N$60)+MMULT($T335:$U335,'1-Konfiguration'!N$57:N$58)+($S335*'1-Konfiguration'!N$63)</f>
        <v>19481.560172011188</v>
      </c>
      <c r="AF335" s="6">
        <f t="shared" si="137"/>
        <v>4</v>
      </c>
      <c r="AG335" s="6">
        <f t="shared" si="138"/>
        <v>10</v>
      </c>
      <c r="AH335" s="6">
        <f t="shared" si="139"/>
        <v>13</v>
      </c>
      <c r="AI335" s="6">
        <f t="shared" si="140"/>
        <v>17</v>
      </c>
      <c r="AJ335" s="6">
        <f t="shared" si="141"/>
        <v>11</v>
      </c>
      <c r="AK335" s="6">
        <f t="shared" si="142"/>
        <v>14</v>
      </c>
      <c r="AL335" s="6">
        <f t="shared" si="143"/>
        <v>18</v>
      </c>
      <c r="AM335" s="6">
        <f t="shared" si="144"/>
        <v>26</v>
      </c>
      <c r="AO335" s="5" t="str">
        <f t="shared" si="145"/>
        <v>{ "type": "Feature", "geometry": { "type": "Point", "coordinates": [8,4960478,49,9246157] } },</v>
      </c>
      <c r="AP335" s="5" t="str">
        <f t="shared" si="129"/>
        <v>{ "type": "Feature", "geometry": { "type": "Point", "coordinates": [8,4968478,49,9246157] } },</v>
      </c>
      <c r="AQ335" s="5" t="str">
        <f t="shared" si="130"/>
        <v>{ "type": "Feature", "geometry": { "type": "Point", "coordinates": [8,4960478,49,9251157] } },</v>
      </c>
      <c r="AR335" s="5" t="str">
        <f t="shared" si="131"/>
        <v>{ "type": "Feature", "geometry": { "type": "Point", "coordinates": [8,4960478,49,9241157] } },</v>
      </c>
      <c r="AS335" s="5" t="str">
        <f t="shared" si="132"/>
        <v>{ "type": "Feature", "geometry": { "type": "Point", "coordinates": [8,4952478,49,9246157] } },</v>
      </c>
      <c r="AT335" s="5" t="str">
        <f t="shared" si="133"/>
        <v>{ "type": "Feature", "geometry": { "type": "Point", "coordinates": [8,4952478,49,9241157] } },</v>
      </c>
      <c r="AU335" s="5" t="str">
        <f t="shared" si="134"/>
        <v>{ "type": "Feature", "geometry": { "type": "Point", "coordinates": [8,4968478,49,9251157] } },</v>
      </c>
      <c r="AV335" s="5" t="str">
        <f t="shared" si="135"/>
        <v>{ "type": "Feature", "geometry": { "type": "Point", "coordinates": [8,4952478,49,9251157] } },</v>
      </c>
      <c r="AW335" s="5" t="str">
        <f t="shared" si="136"/>
        <v>{ "type": "Feature", "geometry": { "type": "Point", "coordinates": [8,4968478,49,9241157] } },</v>
      </c>
      <c r="AX335" s="5" t="s">
        <v>753</v>
      </c>
      <c r="AY335" s="6" t="str">
        <f>REPT($AO335,VLOOKUP(AF335,'8-Intensitäten Heatmap'!$A$5:$L$232,$AO$3,FALSE))&amp;REPT($AP335,VLOOKUP(AF335,'8-Intensitäten Heatmap'!$A$5:$L$232,$AP$3,FALSE))&amp;REPT($AQ335,VLOOKUP(AF335,'8-Intensitäten Heatmap'!$A$5:$L$232,$AQ$3,FALSE))&amp;REPT($AR335,VLOOKUP(AF335,'8-Intensitäten Heatmap'!$A$5:$L$232,$AR$3,FALSE))&amp;REPT($AS335,VLOOKUP(AF335,'8-Intensitäten Heatmap'!$A$5:$L$232,$AS$3,FALSE))&amp;REPT($AT335,VLOOKUP(AF335,'8-Intensitäten Heatmap'!$A$5:$L$232,$AT$3,FALSE))&amp;REPT($AU335,VLOOKUP(AF335,'8-Intensitäten Heatmap'!$A$5:$L$232,$AU$3,FALSE))&amp;REPT($AV335,VLOOKUP(AF335,'8-Intensitäten Heatmap'!$A$5:$L$232,$AV$3,FALSE))&amp;REPT($AW335,VLOOKUP(AF335,'8-Intensitäten Heatmap'!$A$5:$L$232,$AW$3,FALSE))</f>
        <v>{ "type": "Feature", "geometry": { "type": "Point", "coordinates": [8,4960478,49,9246157] } },{ "type": "Feature", "geometry": { "type": "Point", "coordinates": [8,4968478,49,9246157] } },{ "type": "Feature", "geometry": { "type": "Point", "coordinates": [8,4960478,49,9251157] } },{ "type": "Feature", "geometry": { "type": "Point", "coordinates": [8,4960478,49,9241157] } },</v>
      </c>
      <c r="AZ335" s="6" t="str">
        <f>REPT($AO335,VLOOKUP(AG335,'8-Intensitäten Heatmap'!$A$5:$L$232,$AO$3,FALSE))&amp;REPT($AP335,VLOOKUP(AG335,'8-Intensitäten Heatmap'!$A$5:$L$232,$AP$3,FALSE))&amp;REPT($AQ335,VLOOKUP(AG335,'8-Intensitäten Heatmap'!$A$5:$L$232,$AQ$3,FALSE))&amp;REPT($AR335,VLOOKUP(AG335,'8-Intensitäten Heatmap'!$A$5:$L$232,$AR$3,FALSE))&amp;REPT($AS335,VLOOKUP(AG335,'8-Intensitäten Heatmap'!$A$5:$L$232,$AS$3,FALSE))&amp;REPT($AT335,VLOOKUP(AG335,'8-Intensitäten Heatmap'!$A$5:$L$232,$AT$3,FALSE))&amp;REPT($AU335,VLOOKUP(AG335,'8-Intensitäten Heatmap'!$A$5:$L$232,$AU$3,FALSE))&amp;REPT($AV335,VLOOKUP(AG335,'8-Intensitäten Heatmap'!$A$5:$L$232,$AV$3,FALSE))&amp;REPT($AW335,VLOOKUP(AG335,'8-Intensitäten Heatmap'!$A$5:$L$232,$AW$3,FALSE))</f>
        <v>{ "type": "Feature", "geometry": { "type": "Point", "coordinates": [8,4960478,49,9246157] } },{ "type": "Feature", "geometry": { "type": "Point", "coordinates": [8,4960478,49,9246157] } },{ "type": "Feature", "geometry": { "type": "Point", "coordinates": [8,4968478,49,9246157] } },{ "type": "Feature", "geometry": { "type": "Point", "coordinates": [8,4960478,49,9251157] } },{ "type": "Feature", "geometry": { "type": "Point", "coordinates": [8,4960478,49,9241157] } },{ "type": "Feature", "geometry": { "type": "Point", "coordinates": [8,4952478,49,9246157] } },{ "type": "Feature", "geometry": { "type": "Point", "coordinates": [8,4952478,49,9241157] } },{ "type": "Feature", "geometry": { "type": "Point", "coordinates": [8,4968478,49,9251157] } },{ "type": "Feature", "geometry": { "type": "Point", "coordinates": [8,4952478,49,9251157] } },{ "type": "Feature", "geometry": { "type": "Point", "coordinates": [8,4968478,49,9241157] } },</v>
      </c>
      <c r="BA335" s="6" t="str">
        <f>REPT($AO335,VLOOKUP(AH335,'8-Intensitäten Heatmap'!$A$5:$L$232,$AO$3,FALSE))&amp;REPT($AP335,VLOOKUP(AH335,'8-Intensitäten Heatmap'!$A$5:$L$232,$AP$3,FALSE))&amp;REPT($AQ335,VLOOKUP(AH335,'8-Intensitäten Heatmap'!$A$5:$L$232,$AQ$3,FALSE))&amp;REPT($AR335,VLOOKUP(AH335,'8-Intensitäten Heatmap'!$A$5:$L$232,$AR$3,FALSE))&amp;REPT($AS335,VLOOKUP(AH335,'8-Intensitäten Heatmap'!$A$5:$L$232,$AS$3,FALSE))&amp;REPT($AT335,VLOOKUP(AH335,'8-Intensitäten Heatmap'!$A$5:$L$232,$AT$3,FALSE))&amp;REPT($AU335,VLOOKUP(AH335,'8-Intensitäten Heatmap'!$A$5:$L$232,$AU$3,FALSE))&amp;REPT($AV335,VLOOKUP(AH335,'8-Intensitäten Heatmap'!$A$5:$L$232,$AV$3,FALSE))&amp;REPT($AW335,VLOOKUP(AH335,'8-Intensitäten Heatmap'!$A$5:$L$232,$AW$3,FALSE))</f>
        <v>{ "type": "Feature", "geometry": { "type": "Point", "coordinates": [8,4960478,49,9246157] } },{ "type": "Feature", "geometry": { "type": "Point", "coordinates": [8,4960478,49,9246157] } },{ "type": "Feature", "geometry": { "type": "Point", "coordinates": [8,4968478,49,9246157] } },{ "type": "Feature", "geometry": { "type": "Point", "coordinates": [8,4968478,49,9246157] } },{ "type": "Feature", "geometry": { "type": "Point", "coordinates": [8,4960478,49,9251157] } },{ "type": "Feature", "geometry": { "type": "Point", "coordinates": [8,4960478,49,9251157] } },{ "type": "Feature", "geometry": { "type": "Point", "coordinates": [8,4960478,49,9241157] } },{ "type": "Feature", "geometry": { "type": "Point", "coordinates": [8,4960478,49,9241157] } },{ "type": "Feature", "geometry": { "type": "Point", "coordinates": [8,4952478,49,9246157] } },{ "type": "Feature", "geometry": { "type": "Point", "coordinates": [8,4952478,49,9241157] } },{ "type": "Feature", "geometry": { "type": "Point", "coordinates": [8,4968478,49,9251157] } },{ "type": "Feature", "geometry": { "type": "Point", "coordinates": [8,4952478,49,9251157] } },{ "type": "Feature", "geometry": { "type": "Point", "coordinates": [8,4968478,49,9241157] } },</v>
      </c>
      <c r="BB335" s="6" t="str">
        <f>REPT($AO335,VLOOKUP(AI335,'8-Intensitäten Heatmap'!$A$5:$L$232,$AO$3,FALSE))&amp;REPT($AP335,VLOOKUP(AI335,'8-Intensitäten Heatmap'!$A$5:$L$232,$AP$3,FALSE))&amp;REPT($AQ335,VLOOKUP(AI335,'8-Intensitäten Heatmap'!$A$5:$L$232,$AQ$3,FALSE))&amp;REPT($AR335,VLOOKUP(AI335,'8-Intensitäten Heatmap'!$A$5:$L$232,$AR$3,FALSE))&amp;REPT($AS335,VLOOKUP(AI335,'8-Intensitäten Heatmap'!$A$5:$L$232,$AS$3,FALSE))&amp;REPT($AT335,VLOOKUP(AI335,'8-Intensitäten Heatmap'!$A$5:$L$232,$AT$3,FALSE))&amp;REPT($AU335,VLOOKUP(AI335,'8-Intensitäten Heatmap'!$A$5:$L$232,$AU$3,FALSE))&amp;REPT($AV335,VLOOKUP(AI335,'8-Intensitäten Heatmap'!$A$5:$L$232,$AV$3,FALSE))&amp;REPT($AW335,VLOOKUP(AI335,'8-Intensitäten Heatmap'!$A$5:$L$232,$AW$3,FALSE))</f>
        <v>{ "type": "Feature", "geometry": { "type": "Point", "coordinates": [8,4960478,49,9246157] } },{ "type": "Feature", "geometry": { "type": "Point", "coordinates": [8,4960478,49,9246157] } },{ "type": "Feature", "geometry": { "type": "Point", "coordinates": [8,4968478,49,9246157] } },{ "type": "Feature", "geometry": { "type": "Point", "coordinates": [8,4968478,49,9246157] } },{ "type": "Feature", "geometry": { "type": "Point", "coordinates": [8,4960478,49,9251157] } },{ "type": "Feature", "geometry": { "type": "Point", "coordinates": [8,4960478,49,9251157] } },{ "type": "Feature", "geometry": { "type": "Point", "coordinates": [8,4960478,49,9241157] } },{ "type": "Feature", "geometry": { "type": "Point", "coordinates": [8,4960478,49,9241157] } },{ "type": "Feature", "geometry": { "type": "Point", "coordinates": [8,4952478,49,9246157] } },{ "type": "Feature", "geometry": { "type": "Point", "coordinates": [8,4952478,49,9246157] } },{ "type": "Feature", "geometry": { "type": "Point", "coordinates": [8,4952478,49,9241157] } },{ "type": "Feature", "geometry": { "type": "Point", "coordinates": [8,4952478,49,9241157] } },{ "type": "Feature", "geometry": { "type": "Point", "coordinates": [8,4968478,49,9251157] } },{ "type": "Feature", "geometry": { "type": "Point", "coordinates": [8,4968478,49,9251157] } },{ "type": "Feature", "geometry": { "type": "Point", "coordinates": [8,4952478,49,9251157] } },{ "type": "Feature", "geometry": { "type": "Point", "coordinates": [8,4952478,49,9251157] } },{ "type": "Feature", "geometry": { "type": "Point", "coordinates": [8,4968478,49,9241157] } },</v>
      </c>
      <c r="BC335" s="6" t="str">
        <f>REPT($AO335,VLOOKUP(AJ335,'8-Intensitäten Heatmap'!$A$5:$L$232,$AO$3,FALSE))&amp;REPT($AP335,VLOOKUP(AJ335,'8-Intensitäten Heatmap'!$A$5:$L$232,$AP$3,FALSE))&amp;REPT($AQ335,VLOOKUP(AJ335,'8-Intensitäten Heatmap'!$A$5:$L$232,$AQ$3,FALSE))&amp;REPT($AR335,VLOOKUP(AJ335,'8-Intensitäten Heatmap'!$A$5:$L$232,$AR$3,FALSE))&amp;REPT($AS335,VLOOKUP(AJ335,'8-Intensitäten Heatmap'!$A$5:$L$232,$AS$3,FALSE))&amp;REPT($AT335,VLOOKUP(AJ335,'8-Intensitäten Heatmap'!$A$5:$L$232,$AT$3,FALSE))&amp;REPT($AU335,VLOOKUP(AJ335,'8-Intensitäten Heatmap'!$A$5:$L$232,$AU$3,FALSE))&amp;REPT($AV335,VLOOKUP(AJ335,'8-Intensitäten Heatmap'!$A$5:$L$232,$AV$3,FALSE))&amp;REPT($AW335,VLOOKUP(AJ335,'8-Intensitäten Heatmap'!$A$5:$L$232,$AW$3,FALSE))</f>
        <v>{ "type": "Feature", "geometry": { "type": "Point", "coordinates": [8,4960478,49,9246157] } },{ "type": "Feature", "geometry": { "type": "Point", "coordinates": [8,4960478,49,9246157] } },{ "type": "Feature", "geometry": { "type": "Point", "coordinates": [8,4968478,49,9246157] } },{ "type": "Feature", "geometry": { "type": "Point", "coordinates": [8,4968478,49,9246157] } },{ "type": "Feature", "geometry": { "type": "Point", "coordinates": [8,4960478,49,9251157] } },{ "type": "Feature", "geometry": { "type": "Point", "coordinates": [8,4960478,49,9241157] } },{ "type": "Feature", "geometry": { "type": "Point", "coordinates": [8,4952478,49,9246157] } },{ "type": "Feature", "geometry": { "type": "Point", "coordinates": [8,4952478,49,9241157] } },{ "type": "Feature", "geometry": { "type": "Point", "coordinates": [8,4968478,49,9251157] } },{ "type": "Feature", "geometry": { "type": "Point", "coordinates": [8,4952478,49,9251157] } },{ "type": "Feature", "geometry": { "type": "Point", "coordinates": [8,4968478,49,9241157] } },</v>
      </c>
      <c r="BD335" s="6" t="str">
        <f>REPT($AO335,VLOOKUP(AK335,'8-Intensitäten Heatmap'!$A$5:$L$232,$AO$3,FALSE))&amp;REPT($AP335,VLOOKUP(AK335,'8-Intensitäten Heatmap'!$A$5:$L$232,$AP$3,FALSE))&amp;REPT($AQ335,VLOOKUP(AK335,'8-Intensitäten Heatmap'!$A$5:$L$232,$AQ$3,FALSE))&amp;REPT($AR335,VLOOKUP(AK335,'8-Intensitäten Heatmap'!$A$5:$L$232,$AR$3,FALSE))&amp;REPT($AS335,VLOOKUP(AK335,'8-Intensitäten Heatmap'!$A$5:$L$232,$AS$3,FALSE))&amp;REPT($AT335,VLOOKUP(AK335,'8-Intensitäten Heatmap'!$A$5:$L$232,$AT$3,FALSE))&amp;REPT($AU335,VLOOKUP(AK335,'8-Intensitäten Heatmap'!$A$5:$L$232,$AU$3,FALSE))&amp;REPT($AV335,VLOOKUP(AK335,'8-Intensitäten Heatmap'!$A$5:$L$232,$AV$3,FALSE))&amp;REPT($AW335,VLOOKUP(AK335,'8-Intensitäten Heatmap'!$A$5:$L$232,$AW$3,FALSE))</f>
        <v>{ "type": "Feature", "geometry": { "type": "Point", "coordinates": [8,4960478,49,9246157] } },{ "type": "Feature", "geometry": { "type": "Point", "coordinates": [8,4960478,49,9246157] } },{ "type": "Feature", "geometry": { "type": "Point", "coordinates": [8,4968478,49,9246157] } },{ "type": "Feature", "geometry": { "type": "Point", "coordinates": [8,4968478,49,9246157] } },{ "type": "Feature", "geometry": { "type": "Point", "coordinates": [8,4960478,49,9251157] } },{ "type": "Feature", "geometry": { "type": "Point", "coordinates": [8,4960478,49,9251157] } },{ "type": "Feature", "geometry": { "type": "Point", "coordinates": [8,4960478,49,9241157] } },{ "type": "Feature", "geometry": { "type": "Point", "coordinates": [8,4960478,49,9241157] } },{ "type": "Feature", "geometry": { "type": "Point", "coordinates": [8,4952478,49,9246157] } },{ "type": "Feature", "geometry": { "type": "Point", "coordinates": [8,4952478,49,9246157] } },{ "type": "Feature", "geometry": { "type": "Point", "coordinates": [8,4952478,49,9241157] } },{ "type": "Feature", "geometry": { "type": "Point", "coordinates": [8,4968478,49,9251157] } },{ "type": "Feature", "geometry": { "type": "Point", "coordinates": [8,4952478,49,9251157] } },{ "type": "Feature", "geometry": { "type": "Point", "coordinates": [8,4968478,49,9241157] } },</v>
      </c>
      <c r="BE335" s="6" t="str">
        <f>REPT($AO335,VLOOKUP(AL335,'8-Intensitäten Heatmap'!$A$5:$L$232,$AO$3,FALSE))&amp;REPT($AP335,VLOOKUP(AL335,'8-Intensitäten Heatmap'!$A$5:$L$232,$AP$3,FALSE))&amp;REPT($AQ335,VLOOKUP(AL335,'8-Intensitäten Heatmap'!$A$5:$L$232,$AQ$3,FALSE))&amp;REPT($AR335,VLOOKUP(AL335,'8-Intensitäten Heatmap'!$A$5:$L$232,$AR$3,FALSE))&amp;REPT($AS335,VLOOKUP(AL335,'8-Intensitäten Heatmap'!$A$5:$L$232,$AS$3,FALSE))&amp;REPT($AT335,VLOOKUP(AL335,'8-Intensitäten Heatmap'!$A$5:$L$232,$AT$3,FALSE))&amp;REPT($AU335,VLOOKUP(AL335,'8-Intensitäten Heatmap'!$A$5:$L$232,$AU$3,FALSE))&amp;REPT($AV335,VLOOKUP(AL335,'8-Intensitäten Heatmap'!$A$5:$L$232,$AV$3,FALSE))&amp;REPT($AW335,VLOOKUP(AL335,'8-Intensitäten Heatmap'!$A$5:$L$232,$AW$3,FALSE))</f>
        <v>{ "type": "Feature", "geometry": { "type": "Point", "coordinates": [8,4960478,49,9246157] } },{ "type": "Feature", "geometry": { "type": "Point", "coordinates": [8,4960478,49,9246157] } },{ "type": "Feature", "geometry": { "type": "Point", "coordinates": [8,4968478,49,9246157] } },{ "type": "Feature", "geometry": { "type": "Point", "coordinates": [8,4968478,49,9246157] } },{ "type": "Feature", "geometry": { "type": "Point", "coordinates": [8,4960478,49,9251157] } },{ "type": "Feature", "geometry": { "type": "Point", "coordinates": [8,4960478,49,9251157] } },{ "type": "Feature", "geometry": { "type": "Point", "coordinates": [8,4960478,49,9241157] } },{ "type": "Feature", "geometry": { "type": "Point", "coordinates": [8,4960478,49,9241157] } },{ "type": "Feature", "geometry": { "type": "Point", "coordinates": [8,4952478,49,9246157] } },{ "type": "Feature", "geometry": { "type": "Point", "coordinates": [8,4952478,49,9246157] } },{ "type": "Feature", "geometry": { "type": "Point", "coordinates": [8,4952478,49,9241157] } },{ "type": "Feature", "geometry": { "type": "Point", "coordinates": [8,4952478,49,9241157] } },{ "type": "Feature", "geometry": { "type": "Point", "coordinates": [8,4968478,49,9251157] } },{ "type": "Feature", "geometry": { "type": "Point", "coordinates": [8,4968478,49,9251157] } },{ "type": "Feature", "geometry": { "type": "Point", "coordinates": [8,4952478,49,9251157] } },{ "type": "Feature", "geometry": { "type": "Point", "coordinates": [8,4952478,49,9251157] } },{ "type": "Feature", "geometry": { "type": "Point", "coordinates": [8,4968478,49,9241157] } },{ "type": "Feature", "geometry": { "type": "Point", "coordinates": [8,4968478,49,9241157] } },</v>
      </c>
      <c r="BF335" s="6" t="str">
        <f>REPT($AO335,VLOOKUP(AM335,'8-Intensitäten Heatmap'!$A$5:$L$232,$AO$3,FALSE))&amp;REPT($AP335,VLOOKUP(AM335,'8-Intensitäten Heatmap'!$A$5:$L$232,$AP$3,FALSE))&amp;REPT($AQ335,VLOOKUP(AM335,'8-Intensitäten Heatmap'!$A$5:$L$232,$AQ$3,FALSE))&amp;REPT($AR335,VLOOKUP(AM335,'8-Intensitäten Heatmap'!$A$5:$L$232,$AR$3,FALSE))&amp;REPT($AS335,VLOOKUP(AM335,'8-Intensitäten Heatmap'!$A$5:$L$232,$AS$3,FALSE))&amp;REPT($AT335,VLOOKUP(AM335,'8-Intensitäten Heatmap'!$A$5:$L$232,$AT$3,FALSE))&amp;REPT($AU335,VLOOKUP(AM335,'8-Intensitäten Heatmap'!$A$5:$L$232,$AU$3,FALSE))&amp;REPT($AV335,VLOOKUP(AM335,'8-Intensitäten Heatmap'!$A$5:$L$232,$AV$3,FALSE))&amp;REPT($AW335,VLOOKUP(AM335,'8-Intensitäten Heatmap'!$A$5:$L$232,$AW$3,FALSE))</f>
        <v>{ "type": "Feature", "geometry": { "type": "Point", "coordinates": [8,4960478,49,9246157] } },{ "type": "Feature", "geometry": { "type": "Point", "coordinates": [8,4960478,49,9246157] } },{ "type": "Feature", "geometry": { "type": "Point", "coordinates": [8,4960478,49,9246157] } },{ "type": "Feature", "geometry": { "type": "Point", "coordinates": [8,4968478,49,9246157] } },{ "type": "Feature", "geometry": { "type": "Point", "coordinates": [8,4968478,49,9246157] } },{ "type": "Feature", "geometry": { "type": "Point", "coordinates": [8,4968478,49,9246157] } },{ "type": "Feature", "geometry": { "type": "Point", "coordinates": [8,4960478,49,9251157] } },{ "type": "Feature", "geometry": { "type": "Point", "coordinates": [8,4960478,49,9251157] } },{ "type": "Feature", "geometry": { "type": "Point", "coordinates": [8,4960478,49,9251157] } },{ "type": "Feature", "geometry": { "type": "Point", "coordinates": [8,4960478,49,9241157] } },{ "type": "Feature", "geometry": { "type": "Point", "coordinates": [8,4960478,49,9241157] } },{ "type": "Feature", "geometry": { "type": "Point", "coordinates": [8,4960478,49,9241157] } },{ "type": "Feature", "geometry": { "type": "Point", "coordinates": [8,4952478,49,9246157] } },{ "type": "Feature", "geometry": { "type": "Point", "coordinates": [8,4952478,49,9246157] } },{ "type": "Feature", "geometry": { "type": "Point", "coordinates": [8,4952478,49,9246157] } },{ "type": "Feature", "geometry": { "type": "Point", "coordinates": [8,4952478,49,9241157] } },{ "type": "Feature", "geometry": { "type": "Point", "coordinates": [8,4952478,49,9241157] } },{ "type": "Feature", "geometry": { "type": "Point", "coordinates": [8,4952478,49,9241157] } },{ "type": "Feature", "geometry": { "type": "Point", "coordinates": [8,4968478,49,9251157] } },{ "type": "Feature", "geometry": { "type": "Point", "coordinates": [8,4968478,49,9251157] } },{ "type": "Feature", "geometry": { "type": "Point", "coordinates": [8,4968478,49,9251157] } },{ "type": "Feature", "geometry": { "type": "Point", "coordinates": [8,4952478,49,9251157] } },{ "type": "Feature", "geometry": { "type": "Point", "coordinates": [8,4952478,49,9251157] } },{ "type": "Feature", "geometry": { "type": "Point", "coordinates": [8,4952478,49,9251157] } },{ "type": "Feature", "geometry": { "type": "Point", "coordinates": [8,4968478,49,9241157] } },{ "type": "Feature", "geometry": { "type": "Point", "coordinates": [8,4968478,49,9241157] } },</v>
      </c>
      <c r="BG335" s="6" t="s">
        <v>753</v>
      </c>
      <c r="BH335" s="6" t="str">
        <f t="shared" si="146"/>
        <v>{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v>
      </c>
      <c r="BI335" s="6" t="str">
        <f t="shared" si="147"/>
        <v>{ "type": "Feature", "geometry": { "type": "Point", "coordinates": [8,4960478,49,9246157] } },{ "type": "Feature", "geometry": { "type": "Point", "coordinates": [8,4960478,49,9246157] } },</v>
      </c>
      <c r="BJ335" s="6" t="str">
        <f t="shared" si="148"/>
        <v>{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v>
      </c>
      <c r="BK335" s="6" t="str">
        <f t="shared" si="149"/>
        <v>{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v>
      </c>
      <c r="BL335" s="6" t="str">
        <f t="shared" si="150"/>
        <v>{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v>
      </c>
      <c r="BM335" s="6" t="str">
        <f t="shared" si="151"/>
        <v>{ "type": "Feature", "geometry": { "type": "Point", "coordinates": [8,4960478,49,9246157] } },{ "type": "Feature", "geometry": { "type": "Point", "coordinates": [8,4960478,49,9246157] } },{ "type": "Feature", "geometry": { "type": "Point", "coordinates": [8,4960478,49,9246157] } },</v>
      </c>
      <c r="BN335" s="6" t="str">
        <f t="shared" si="152"/>
        <v>{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v>
      </c>
      <c r="BO335" s="6" t="str">
        <f t="shared" si="153"/>
        <v>{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 "type": "Feature", "geometry": { "type": "Point", "coordinates": [8,4960478,49,9246157] } },</v>
      </c>
      <c r="BP335" s="6" t="s">
        <v>3381</v>
      </c>
    </row>
    <row r="336" spans="1:68" s="6" customFormat="1" x14ac:dyDescent="0.3">
      <c r="A336" s="18" t="str">
        <f>Table1[[#This Row],[Name]]</f>
        <v>Möbelspedition Auer</v>
      </c>
      <c r="B336" s="362">
        <v>8.2587474000000007</v>
      </c>
      <c r="C336" s="362">
        <v>49.959419500000003</v>
      </c>
      <c r="D336" s="18" t="str">
        <f>Table1[[#This Row],[Standortkategorie]]</f>
        <v>Auslieferzentrum</v>
      </c>
      <c r="E336" s="18" t="str">
        <f>IF(Table1[[#This Row],[Zusatzinformation]]=0,"",Table1[[#This Row],[Zusatzinformation]])</f>
        <v/>
      </c>
      <c r="F336" s="47">
        <f>IF($D336&lt;&gt;"Busdepot",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36" s="47">
        <f>IF($D336&lt;&gt;"Busdepot",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5.9</v>
      </c>
      <c r="H336" s="47">
        <f>(Table1[[#This Row],[Lieferfahrzeuge]]*'1-Konfiguration'!$D$16+(MAX(Table1[[#This Row],[Lieferfahrzeuge]]*'1-Konfiguration'!$D$16,Table1[[#This Row],[Lieferfahrzeugtore]]*'1-Konfiguration'!$D$14)))/2</f>
        <v>9</v>
      </c>
      <c r="I336" s="47">
        <f>Table1[[#This Row],[Müllfahrzeuge]]</f>
        <v>0</v>
      </c>
      <c r="J336" s="47">
        <f>Table1[[#This Row],[Betonmischfahrzeuge]]</f>
        <v>0</v>
      </c>
      <c r="K336" s="47">
        <f>(Table1[[#This Row],[Schiffe]]*'1-Konfiguration'!$D$16+(MAX(Table1[[#This Row],[Schiffe]]*'1-Konfiguration'!$D$16,Table1[[#This Row],[Anleger]]*'1-Konfiguration'!$D$14)))/2</f>
        <v>0</v>
      </c>
      <c r="L336" s="47">
        <f>IF($D336="Busdepot",IFERROR(Table1[[#This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6" s="47">
        <f>IF($D336="Busdepot",IFERROR(Table1[[#This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6" s="81">
        <f>VLOOKUP($F$7,'1-Konfiguration'!$D$24:$G$28,4,FALSE) * (VLOOKUP('5-Standortanalyse (Berechnung)'!$F$7,'1-Konfiguration'!$D$24:$F$28,2,FALSE)/100)*VLOOKUP('5-Standortanalyse (Berechnung)'!$F$7,'1-Konfiguration'!$D$24:$F$28,3,FALSE)*$F336</f>
        <v>0</v>
      </c>
      <c r="O336" s="81">
        <f>VLOOKUP($G$7,'1-Konfiguration'!$D$24:$G$28,4,FALSE) * (VLOOKUP('5-Standortanalyse (Berechnung)'!$G$7,'1-Konfiguration'!$D$24:$F$28,2,FALSE)/100)*VLOOKUP('5-Standortanalyse (Berechnung)'!$G$7,'1-Konfiguration'!$D$24:$F$28,3,FALSE)*$G336</f>
        <v>9054.14</v>
      </c>
      <c r="P336" s="81">
        <f>VLOOKUP($H$7,'1-Konfiguration'!$D$24:$G$28,4,FALSE) * (VLOOKUP('5-Standortanalyse (Berechnung)'!$H$7,'1-Konfiguration'!$D$24:$F$28,2,FALSE)/100)*VLOOKUP('5-Standortanalyse (Berechnung)'!$H$7,'1-Konfiguration'!$D$24:$F$28,3,FALSE)*$H336</f>
        <v>1029.375</v>
      </c>
      <c r="Q336" s="81">
        <f>VLOOKUP($I$7,'1-Konfiguration'!$D$24:$G$33,4,FALSE) * (VLOOKUP('5-Standortanalyse (Berechnung)'!$I$7,'1-Konfiguration'!$D$24:$F$33,2,FALSE)/100)*VLOOKUP('5-Standortanalyse (Berechnung)'!$I$7,'1-Konfiguration'!$D$24:$F$33,3,FALSE)*$I336</f>
        <v>0</v>
      </c>
      <c r="R336" s="81">
        <f>VLOOKUP($J$7,'1-Konfiguration'!$D$24:$G$33,4,FALSE) * (VLOOKUP('5-Standortanalyse (Berechnung)'!$J$7,'1-Konfiguration'!$D$24:$F$33,2,FALSE)/100)*VLOOKUP('5-Standortanalyse (Berechnung)'!$J$7,'1-Konfiguration'!$D$24:$F$33,3,FALSE)*$J336</f>
        <v>0</v>
      </c>
      <c r="S336" s="81">
        <f>VLOOKUP($K$7,'1-Konfiguration'!$D$24:$G$33,4,FALSE) * (VLOOKUP('5-Standortanalyse (Berechnung)'!$K$7,'1-Konfiguration'!$D$24:$F$33,2,FALSE)/100)*VLOOKUP('5-Standortanalyse (Berechnung)'!$K$7,'1-Konfiguration'!$D$24:$F$33,3,FALSE)*$K336</f>
        <v>0</v>
      </c>
      <c r="T336" s="81">
        <f>VLOOKUP($L$7,'1-Konfiguration'!$D$24:$G$28,4,FALSE) * (VLOOKUP('5-Standortanalyse (Berechnung)'!$L$7,'1-Konfiguration'!$D$24:$F$28,2,FALSE)/100)*VLOOKUP('5-Standortanalyse (Berechnung)'!$L$7,'1-Konfiguration'!$D$24:$F$28,3,FALSE)*$L336</f>
        <v>0</v>
      </c>
      <c r="U336" s="81">
        <f>VLOOKUP($M$7,'1-Konfiguration'!$D$24:$G$28,4,FALSE) * (VLOOKUP('5-Standortanalyse (Berechnung)'!$M$7,'1-Konfiguration'!$D$24:$F$28,2,FALSE)/100)*VLOOKUP('5-Standortanalyse (Berechnung)'!$M$7,'1-Konfiguration'!$D$24:$F$28,3,FALSE)*$M336</f>
        <v>0</v>
      </c>
      <c r="V336" s="81">
        <f>MMULT($N336:$P336,'1-Konfiguration'!G$54:G$56)+MMULT($Q336:$R336,'1-Konfiguration'!G$59:G$60)+MMULT($T336:$U336,'1-Konfiguration'!G$57:G$58)+($S336*'1-Konfiguration'!G$63)</f>
        <v>93.425264159627034</v>
      </c>
      <c r="W336" s="81">
        <f>MMULT($N336:$P336,'1-Konfiguration'!H$54:H$56)+MMULT($Q336:$R336,'1-Konfiguration'!H$59:H$60)+MMULT($T336:$U336,'1-Konfiguration'!H$57:H$58)+($S336*'1-Konfiguration'!H$63)</f>
        <v>571.75858146780968</v>
      </c>
      <c r="X336" s="81">
        <f>MMULT($N336:$P336,'1-Konfiguration'!I$54:I$56)+MMULT($Q336:$R336,'1-Konfiguration'!I$59:I$60)+MMULT($T336:$U336,'1-Konfiguration'!I$57:I$58)+($S336*'1-Konfiguration'!I$63)</f>
        <v>1538.7413229928768</v>
      </c>
      <c r="Y336" s="81">
        <f>MMULT($N336:$P336,'1-Konfiguration'!J$54:J$56)+MMULT($Q336:$R336,'1-Konfiguration'!J$59:J$60)+MMULT($T336:$U336,'1-Konfiguration'!J$57:J$58)+($S336*'1-Konfiguration'!J$63)</f>
        <v>2541.2289636138498</v>
      </c>
      <c r="Z336" s="81">
        <f>MMULT($N336:$P336,'1-Konfiguration'!K$54:K$56)+MMULT($Q336:$R336,'1-Konfiguration'!K$59:K$60)+MMULT($T336:$U336,'1-Konfiguration'!K$57:K$58)+($S336*'1-Konfiguration'!K$63)</f>
        <v>236.86528712988724</v>
      </c>
      <c r="AA336" s="81">
        <f>MMULT($N336:$P336,'1-Konfiguration'!L$54:L$56)+MMULT($Q336:$R336,'1-Konfiguration'!L$59:L$60)+MMULT($T336:$U336,'1-Konfiguration'!L$57:L$58)+($S336*'1-Konfiguration'!L$63)</f>
        <v>748.35458699302808</v>
      </c>
      <c r="AB336" s="81">
        <f>MMULT($N336:$P336,'1-Konfiguration'!M$54:M$56)+MMULT($Q336:$R336,'1-Konfiguration'!M$59:M$60)+MMULT($T336:$U336,'1-Konfiguration'!M$57:M$58)+($S336*'1-Konfiguration'!M$63)</f>
        <v>2147.9695807290541</v>
      </c>
      <c r="AC336" s="81">
        <f>MMULT($N336:$P336,'1-Konfiguration'!N$54:N$56)+MMULT($Q336:$R336,'1-Konfiguration'!N$59:N$60)+MMULT($T336:$U336,'1-Konfiguration'!N$57:N$58)+($S336*'1-Konfiguration'!N$63)</f>
        <v>4036.3455079649648</v>
      </c>
      <c r="AF336" s="6">
        <f t="shared" si="137"/>
        <v>1</v>
      </c>
      <c r="AG336" s="6">
        <f t="shared" si="138"/>
        <v>2</v>
      </c>
      <c r="AH336" s="6">
        <f t="shared" si="139"/>
        <v>3</v>
      </c>
      <c r="AI336" s="6">
        <f t="shared" si="140"/>
        <v>3</v>
      </c>
      <c r="AJ336" s="6">
        <f t="shared" si="141"/>
        <v>2</v>
      </c>
      <c r="AK336" s="6">
        <f t="shared" si="142"/>
        <v>3</v>
      </c>
      <c r="AL336" s="6">
        <f t="shared" si="143"/>
        <v>4</v>
      </c>
      <c r="AM336" s="6">
        <f t="shared" si="144"/>
        <v>5</v>
      </c>
      <c r="AO336" s="5" t="str">
        <f t="shared" si="145"/>
        <v>{ "type": "Feature", "geometry": { "type": "Point", "coordinates": [8,2587474,49,9594195] } },</v>
      </c>
      <c r="AP336" s="5" t="str">
        <f t="shared" si="129"/>
        <v>{ "type": "Feature", "geometry": { "type": "Point", "coordinates": [8,2595474,49,9594195] } },</v>
      </c>
      <c r="AQ336" s="5" t="str">
        <f t="shared" si="130"/>
        <v>{ "type": "Feature", "geometry": { "type": "Point", "coordinates": [8,2587474,49,9599195] } },</v>
      </c>
      <c r="AR336" s="5" t="str">
        <f t="shared" si="131"/>
        <v>{ "type": "Feature", "geometry": { "type": "Point", "coordinates": [8,2587474,49,9589195] } },</v>
      </c>
      <c r="AS336" s="5" t="str">
        <f t="shared" si="132"/>
        <v>{ "type": "Feature", "geometry": { "type": "Point", "coordinates": [8,2579474,49,9594195] } },</v>
      </c>
      <c r="AT336" s="5" t="str">
        <f t="shared" si="133"/>
        <v>{ "type": "Feature", "geometry": { "type": "Point", "coordinates": [8,2579474,49,9589195] } },</v>
      </c>
      <c r="AU336" s="5" t="str">
        <f t="shared" si="134"/>
        <v>{ "type": "Feature", "geometry": { "type": "Point", "coordinates": [8,2595474,49,9599195] } },</v>
      </c>
      <c r="AV336" s="5" t="str">
        <f t="shared" si="135"/>
        <v>{ "type": "Feature", "geometry": { "type": "Point", "coordinates": [8,2579474,49,9599195] } },</v>
      </c>
      <c r="AW336" s="5" t="str">
        <f t="shared" si="136"/>
        <v>{ "type": "Feature", "geometry": { "type": "Point", "coordinates": [8,2595474,49,9589195] } },</v>
      </c>
      <c r="AX336" s="5" t="s">
        <v>753</v>
      </c>
      <c r="AY336" s="6" t="str">
        <f>REPT($AO336,VLOOKUP(AF336,'8-Intensitäten Heatmap'!$A$5:$L$232,$AO$3,FALSE))&amp;REPT($AP336,VLOOKUP(AF336,'8-Intensitäten Heatmap'!$A$5:$L$232,$AP$3,FALSE))&amp;REPT($AQ336,VLOOKUP(AF336,'8-Intensitäten Heatmap'!$A$5:$L$232,$AQ$3,FALSE))&amp;REPT($AR336,VLOOKUP(AF336,'8-Intensitäten Heatmap'!$A$5:$L$232,$AR$3,FALSE))&amp;REPT($AS336,VLOOKUP(AF336,'8-Intensitäten Heatmap'!$A$5:$L$232,$AS$3,FALSE))&amp;REPT($AT336,VLOOKUP(AF336,'8-Intensitäten Heatmap'!$A$5:$L$232,$AT$3,FALSE))&amp;REPT($AU336,VLOOKUP(AF336,'8-Intensitäten Heatmap'!$A$5:$L$232,$AU$3,FALSE))&amp;REPT($AV336,VLOOKUP(AF336,'8-Intensitäten Heatmap'!$A$5:$L$232,$AV$3,FALSE))&amp;REPT($AW336,VLOOKUP(AF336,'8-Intensitäten Heatmap'!$A$5:$L$232,$AW$3,FALSE))</f>
        <v>{ "type": "Feature", "geometry": { "type": "Point", "coordinates": [8,2587474,49,9594195] } },</v>
      </c>
      <c r="AZ336" s="6" t="str">
        <f>REPT($AO336,VLOOKUP(AG336,'8-Intensitäten Heatmap'!$A$5:$L$232,$AO$3,FALSE))&amp;REPT($AP336,VLOOKUP(AG336,'8-Intensitäten Heatmap'!$A$5:$L$232,$AP$3,FALSE))&amp;REPT($AQ336,VLOOKUP(AG336,'8-Intensitäten Heatmap'!$A$5:$L$232,$AQ$3,FALSE))&amp;REPT($AR336,VLOOKUP(AG336,'8-Intensitäten Heatmap'!$A$5:$L$232,$AR$3,FALSE))&amp;REPT($AS336,VLOOKUP(AG336,'8-Intensitäten Heatmap'!$A$5:$L$232,$AS$3,FALSE))&amp;REPT($AT336,VLOOKUP(AG336,'8-Intensitäten Heatmap'!$A$5:$L$232,$AT$3,FALSE))&amp;REPT($AU336,VLOOKUP(AG336,'8-Intensitäten Heatmap'!$A$5:$L$232,$AU$3,FALSE))&amp;REPT($AV336,VLOOKUP(AG336,'8-Intensitäten Heatmap'!$A$5:$L$232,$AV$3,FALSE))&amp;REPT($AW336,VLOOKUP(AG336,'8-Intensitäten Heatmap'!$A$5:$L$232,$AW$3,FALSE))</f>
        <v>{ "type": "Feature", "geometry": { "type": "Point", "coordinates": [8,2587474,49,9594195] } },{ "type": "Feature", "geometry": { "type": "Point", "coordinates": [8,2595474,49,9594195] } },</v>
      </c>
      <c r="BA336" s="6" t="str">
        <f>REPT($AO336,VLOOKUP(AH336,'8-Intensitäten Heatmap'!$A$5:$L$232,$AO$3,FALSE))&amp;REPT($AP336,VLOOKUP(AH336,'8-Intensitäten Heatmap'!$A$5:$L$232,$AP$3,FALSE))&amp;REPT($AQ336,VLOOKUP(AH336,'8-Intensitäten Heatmap'!$A$5:$L$232,$AQ$3,FALSE))&amp;REPT($AR336,VLOOKUP(AH336,'8-Intensitäten Heatmap'!$A$5:$L$232,$AR$3,FALSE))&amp;REPT($AS336,VLOOKUP(AH336,'8-Intensitäten Heatmap'!$A$5:$L$232,$AS$3,FALSE))&amp;REPT($AT336,VLOOKUP(AH336,'8-Intensitäten Heatmap'!$A$5:$L$232,$AT$3,FALSE))&amp;REPT($AU336,VLOOKUP(AH336,'8-Intensitäten Heatmap'!$A$5:$L$232,$AU$3,FALSE))&amp;REPT($AV336,VLOOKUP(AH336,'8-Intensitäten Heatmap'!$A$5:$L$232,$AV$3,FALSE))&amp;REPT($AW336,VLOOKUP(AH336,'8-Intensitäten Heatmap'!$A$5:$L$232,$AW$3,FALSE))</f>
        <v>{ "type": "Feature", "geometry": { "type": "Point", "coordinates": [8,2587474,49,9594195] } },{ "type": "Feature", "geometry": { "type": "Point", "coordinates": [8,2595474,49,9594195] } },{ "type": "Feature", "geometry": { "type": "Point", "coordinates": [8,2587474,49,9599195] } },</v>
      </c>
      <c r="BB336" s="6" t="str">
        <f>REPT($AO336,VLOOKUP(AI336,'8-Intensitäten Heatmap'!$A$5:$L$232,$AO$3,FALSE))&amp;REPT($AP336,VLOOKUP(AI336,'8-Intensitäten Heatmap'!$A$5:$L$232,$AP$3,FALSE))&amp;REPT($AQ336,VLOOKUP(AI336,'8-Intensitäten Heatmap'!$A$5:$L$232,$AQ$3,FALSE))&amp;REPT($AR336,VLOOKUP(AI336,'8-Intensitäten Heatmap'!$A$5:$L$232,$AR$3,FALSE))&amp;REPT($AS336,VLOOKUP(AI336,'8-Intensitäten Heatmap'!$A$5:$L$232,$AS$3,FALSE))&amp;REPT($AT336,VLOOKUP(AI336,'8-Intensitäten Heatmap'!$A$5:$L$232,$AT$3,FALSE))&amp;REPT($AU336,VLOOKUP(AI336,'8-Intensitäten Heatmap'!$A$5:$L$232,$AU$3,FALSE))&amp;REPT($AV336,VLOOKUP(AI336,'8-Intensitäten Heatmap'!$A$5:$L$232,$AV$3,FALSE))&amp;REPT($AW336,VLOOKUP(AI336,'8-Intensitäten Heatmap'!$A$5:$L$232,$AW$3,FALSE))</f>
        <v>{ "type": "Feature", "geometry": { "type": "Point", "coordinates": [8,2587474,49,9594195] } },{ "type": "Feature", "geometry": { "type": "Point", "coordinates": [8,2595474,49,9594195] } },{ "type": "Feature", "geometry": { "type": "Point", "coordinates": [8,2587474,49,9599195] } },</v>
      </c>
      <c r="BC336" s="6" t="str">
        <f>REPT($AO336,VLOOKUP(AJ336,'8-Intensitäten Heatmap'!$A$5:$L$232,$AO$3,FALSE))&amp;REPT($AP336,VLOOKUP(AJ336,'8-Intensitäten Heatmap'!$A$5:$L$232,$AP$3,FALSE))&amp;REPT($AQ336,VLOOKUP(AJ336,'8-Intensitäten Heatmap'!$A$5:$L$232,$AQ$3,FALSE))&amp;REPT($AR336,VLOOKUP(AJ336,'8-Intensitäten Heatmap'!$A$5:$L$232,$AR$3,FALSE))&amp;REPT($AS336,VLOOKUP(AJ336,'8-Intensitäten Heatmap'!$A$5:$L$232,$AS$3,FALSE))&amp;REPT($AT336,VLOOKUP(AJ336,'8-Intensitäten Heatmap'!$A$5:$L$232,$AT$3,FALSE))&amp;REPT($AU336,VLOOKUP(AJ336,'8-Intensitäten Heatmap'!$A$5:$L$232,$AU$3,FALSE))&amp;REPT($AV336,VLOOKUP(AJ336,'8-Intensitäten Heatmap'!$A$5:$L$232,$AV$3,FALSE))&amp;REPT($AW336,VLOOKUP(AJ336,'8-Intensitäten Heatmap'!$A$5:$L$232,$AW$3,FALSE))</f>
        <v>{ "type": "Feature", "geometry": { "type": "Point", "coordinates": [8,2587474,49,9594195] } },{ "type": "Feature", "geometry": { "type": "Point", "coordinates": [8,2595474,49,9594195] } },</v>
      </c>
      <c r="BD336" s="6" t="str">
        <f>REPT($AO336,VLOOKUP(AK336,'8-Intensitäten Heatmap'!$A$5:$L$232,$AO$3,FALSE))&amp;REPT($AP336,VLOOKUP(AK336,'8-Intensitäten Heatmap'!$A$5:$L$232,$AP$3,FALSE))&amp;REPT($AQ336,VLOOKUP(AK336,'8-Intensitäten Heatmap'!$A$5:$L$232,$AQ$3,FALSE))&amp;REPT($AR336,VLOOKUP(AK336,'8-Intensitäten Heatmap'!$A$5:$L$232,$AR$3,FALSE))&amp;REPT($AS336,VLOOKUP(AK336,'8-Intensitäten Heatmap'!$A$5:$L$232,$AS$3,FALSE))&amp;REPT($AT336,VLOOKUP(AK336,'8-Intensitäten Heatmap'!$A$5:$L$232,$AT$3,FALSE))&amp;REPT($AU336,VLOOKUP(AK336,'8-Intensitäten Heatmap'!$A$5:$L$232,$AU$3,FALSE))&amp;REPT($AV336,VLOOKUP(AK336,'8-Intensitäten Heatmap'!$A$5:$L$232,$AV$3,FALSE))&amp;REPT($AW336,VLOOKUP(AK336,'8-Intensitäten Heatmap'!$A$5:$L$232,$AW$3,FALSE))</f>
        <v>{ "type": "Feature", "geometry": { "type": "Point", "coordinates": [8,2587474,49,9594195] } },{ "type": "Feature", "geometry": { "type": "Point", "coordinates": [8,2595474,49,9594195] } },{ "type": "Feature", "geometry": { "type": "Point", "coordinates": [8,2587474,49,9599195] } },</v>
      </c>
      <c r="BE336" s="6" t="str">
        <f>REPT($AO336,VLOOKUP(AL336,'8-Intensitäten Heatmap'!$A$5:$L$232,$AO$3,FALSE))&amp;REPT($AP336,VLOOKUP(AL336,'8-Intensitäten Heatmap'!$A$5:$L$232,$AP$3,FALSE))&amp;REPT($AQ336,VLOOKUP(AL336,'8-Intensitäten Heatmap'!$A$5:$L$232,$AQ$3,FALSE))&amp;REPT($AR336,VLOOKUP(AL336,'8-Intensitäten Heatmap'!$A$5:$L$232,$AR$3,FALSE))&amp;REPT($AS336,VLOOKUP(AL336,'8-Intensitäten Heatmap'!$A$5:$L$232,$AS$3,FALSE))&amp;REPT($AT336,VLOOKUP(AL336,'8-Intensitäten Heatmap'!$A$5:$L$232,$AT$3,FALSE))&amp;REPT($AU336,VLOOKUP(AL336,'8-Intensitäten Heatmap'!$A$5:$L$232,$AU$3,FALSE))&amp;REPT($AV336,VLOOKUP(AL336,'8-Intensitäten Heatmap'!$A$5:$L$232,$AV$3,FALSE))&amp;REPT($AW336,VLOOKUP(AL336,'8-Intensitäten Heatmap'!$A$5:$L$232,$AW$3,FALSE))</f>
        <v>{ "type": "Feature", "geometry": { "type": "Point", "coordinates": [8,2587474,49,9594195] } },{ "type": "Feature", "geometry": { "type": "Point", "coordinates": [8,2595474,49,9594195] } },{ "type": "Feature", "geometry": { "type": "Point", "coordinates": [8,2587474,49,9599195] } },{ "type": "Feature", "geometry": { "type": "Point", "coordinates": [8,2587474,49,9589195] } },</v>
      </c>
      <c r="BF336" s="6" t="str">
        <f>REPT($AO336,VLOOKUP(AM336,'8-Intensitäten Heatmap'!$A$5:$L$232,$AO$3,FALSE))&amp;REPT($AP336,VLOOKUP(AM336,'8-Intensitäten Heatmap'!$A$5:$L$232,$AP$3,FALSE))&amp;REPT($AQ336,VLOOKUP(AM336,'8-Intensitäten Heatmap'!$A$5:$L$232,$AQ$3,FALSE))&amp;REPT($AR336,VLOOKUP(AM336,'8-Intensitäten Heatmap'!$A$5:$L$232,$AR$3,FALSE))&amp;REPT($AS336,VLOOKUP(AM336,'8-Intensitäten Heatmap'!$A$5:$L$232,$AS$3,FALSE))&amp;REPT($AT336,VLOOKUP(AM336,'8-Intensitäten Heatmap'!$A$5:$L$232,$AT$3,FALSE))&amp;REPT($AU336,VLOOKUP(AM336,'8-Intensitäten Heatmap'!$A$5:$L$232,$AU$3,FALSE))&amp;REPT($AV336,VLOOKUP(AM336,'8-Intensitäten Heatmap'!$A$5:$L$232,$AV$3,FALSE))&amp;REPT($AW336,VLOOKUP(AM336,'8-Intensitäten Heatmap'!$A$5:$L$232,$AW$3,FALSE))</f>
        <v>{ "type": "Feature", "geometry": { "type": "Point", "coordinates": [8,2587474,49,9594195] } },{ "type": "Feature", "geometry": { "type": "Point", "coordinates": [8,2595474,49,9594195] } },{ "type": "Feature", "geometry": { "type": "Point", "coordinates": [8,2587474,49,9599195] } },{ "type": "Feature", "geometry": { "type": "Point", "coordinates": [8,2587474,49,9589195] } },{ "type": "Feature", "geometry": { "type": "Point", "coordinates": [8,2579474,49,9594195] } },</v>
      </c>
      <c r="BG336" s="6" t="s">
        <v>753</v>
      </c>
      <c r="BH336" s="6" t="str">
        <f t="shared" si="146"/>
        <v/>
      </c>
      <c r="BI336" s="6" t="str">
        <f t="shared" si="147"/>
        <v/>
      </c>
      <c r="BJ336" s="6" t="str">
        <f t="shared" si="148"/>
        <v>{ "type": "Feature", "geometry": { "type": "Point", "coordinates": [8,2587474,49,9594195] } },</v>
      </c>
      <c r="BK336" s="6" t="str">
        <f t="shared" si="149"/>
        <v>{ "type": "Feature", "geometry": { "type": "Point", "coordinates": [8,2587474,49,9594195] } },{ "type": "Feature", "geometry": { "type": "Point", "coordinates": [8,2587474,49,9594195] } },</v>
      </c>
      <c r="BL336" s="6" t="str">
        <f t="shared" si="150"/>
        <v>{ "type": "Feature", "geometry": { "type": "Point", "coordinates": [8,2587474,49,9594195] } },{ "type": "Feature", "geometry": { "type": "Point", "coordinates": [8,2587474,49,9594195] } },</v>
      </c>
      <c r="BM336" s="6" t="str">
        <f t="shared" si="151"/>
        <v/>
      </c>
      <c r="BN336" s="6" t="str">
        <f t="shared" si="152"/>
        <v>{ "type": "Feature", "geometry": { "type": "Point", "coordinates": [8,2587474,49,9594195] } },{ "type": "Feature", "geometry": { "type": "Point", "coordinates": [8,2587474,49,9594195] } },</v>
      </c>
      <c r="BO336" s="6" t="str">
        <f t="shared" si="153"/>
        <v>{ "type": "Feature", "geometry": { "type": "Point", "coordinates": [8,2587474,49,9594195] } },{ "type": "Feature", "geometry": { "type": "Point", "coordinates": [8,2587474,49,9594195] } },{ "type": "Feature", "geometry": { "type": "Point", "coordinates": [8,2587474,49,9594195] } },{ "type": "Feature", "geometry": { "type": "Point", "coordinates": [8,2587474,49,9594195] } },</v>
      </c>
      <c r="BP336" s="6" t="s">
        <v>3381</v>
      </c>
    </row>
    <row r="337" spans="1:68" s="6" customFormat="1" x14ac:dyDescent="0.3">
      <c r="A337" s="18" t="str">
        <f>Table1[[#This Row],[Name]]</f>
        <v>Möbel-Transport GmbH</v>
      </c>
      <c r="B337" s="362">
        <v>8.8227426999999992</v>
      </c>
      <c r="C337" s="362">
        <v>49.8822847</v>
      </c>
      <c r="D337" s="18" t="str">
        <f>Table1[[#This Row],[Standortkategorie]]</f>
        <v>Verteilzentrum</v>
      </c>
      <c r="E337" s="18" t="str">
        <f>IF(Table1[[#This Row],[Zusatzinformation]]=0,"",Table1[[#This Row],[Zusatzinformation]])</f>
        <v/>
      </c>
      <c r="F337" s="47">
        <f>IF($D337&lt;&gt;"Busdepot",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37" s="47">
        <f>IF($D337&lt;&gt;"Busdepot",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4.5</v>
      </c>
      <c r="H337" s="47">
        <f>(Table1[[#This Row],[Lieferfahrzeuge]]*'1-Konfiguration'!$D$16+(MAX(Table1[[#This Row],[Lieferfahrzeuge]]*'1-Konfiguration'!$D$16,Table1[[#This Row],[Lieferfahrzeugtore]]*'1-Konfiguration'!$D$14)))/2</f>
        <v>2</v>
      </c>
      <c r="I337" s="47">
        <f>Table1[[#This Row],[Müllfahrzeuge]]</f>
        <v>0</v>
      </c>
      <c r="J337" s="47">
        <f>Table1[[#This Row],[Betonmischfahrzeuge]]</f>
        <v>0</v>
      </c>
      <c r="K337" s="47">
        <f>(Table1[[#This Row],[Schiffe]]*'1-Konfiguration'!$D$16+(MAX(Table1[[#This Row],[Schiffe]]*'1-Konfiguration'!$D$16,Table1[[#This Row],[Anleger]]*'1-Konfiguration'!$D$14)))/2</f>
        <v>0</v>
      </c>
      <c r="L337" s="47">
        <f>IF($D337="Busdepot",IFERROR(Table1[[#This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7" s="47">
        <f>IF($D337="Busdepot",IFERROR(Table1[[#This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7" s="81">
        <f>VLOOKUP($F$7,'1-Konfiguration'!$D$24:$G$28,4,FALSE) * (VLOOKUP('5-Standortanalyse (Berechnung)'!$F$7,'1-Konfiguration'!$D$24:$F$28,2,FALSE)/100)*VLOOKUP('5-Standortanalyse (Berechnung)'!$F$7,'1-Konfiguration'!$D$24:$F$28,3,FALSE)*$F337</f>
        <v>0</v>
      </c>
      <c r="O337" s="81">
        <f>VLOOKUP($G$7,'1-Konfiguration'!$D$24:$G$28,4,FALSE) * (VLOOKUP('5-Standortanalyse (Berechnung)'!$G$7,'1-Konfiguration'!$D$24:$F$28,2,FALSE)/100)*VLOOKUP('5-Standortanalyse (Berechnung)'!$G$7,'1-Konfiguration'!$D$24:$F$28,3,FALSE)*$G337</f>
        <v>6905.7</v>
      </c>
      <c r="P337" s="81">
        <f>VLOOKUP($H$7,'1-Konfiguration'!$D$24:$G$28,4,FALSE) * (VLOOKUP('5-Standortanalyse (Berechnung)'!$H$7,'1-Konfiguration'!$D$24:$F$28,2,FALSE)/100)*VLOOKUP('5-Standortanalyse (Berechnung)'!$H$7,'1-Konfiguration'!$D$24:$F$28,3,FALSE)*$H337</f>
        <v>228.75</v>
      </c>
      <c r="Q337" s="81">
        <f>VLOOKUP($I$7,'1-Konfiguration'!$D$24:$G$33,4,FALSE) * (VLOOKUP('5-Standortanalyse (Berechnung)'!$I$7,'1-Konfiguration'!$D$24:$F$33,2,FALSE)/100)*VLOOKUP('5-Standortanalyse (Berechnung)'!$I$7,'1-Konfiguration'!$D$24:$F$33,3,FALSE)*$I337</f>
        <v>0</v>
      </c>
      <c r="R337" s="81">
        <f>VLOOKUP($J$7,'1-Konfiguration'!$D$24:$G$33,4,FALSE) * (VLOOKUP('5-Standortanalyse (Berechnung)'!$J$7,'1-Konfiguration'!$D$24:$F$33,2,FALSE)/100)*VLOOKUP('5-Standortanalyse (Berechnung)'!$J$7,'1-Konfiguration'!$D$24:$F$33,3,FALSE)*$J337</f>
        <v>0</v>
      </c>
      <c r="S337" s="81">
        <f>VLOOKUP($K$7,'1-Konfiguration'!$D$24:$G$33,4,FALSE) * (VLOOKUP('5-Standortanalyse (Berechnung)'!$K$7,'1-Konfiguration'!$D$24:$F$33,2,FALSE)/100)*VLOOKUP('5-Standortanalyse (Berechnung)'!$K$7,'1-Konfiguration'!$D$24:$F$33,3,FALSE)*$K337</f>
        <v>0</v>
      </c>
      <c r="T337" s="81">
        <f>VLOOKUP($L$7,'1-Konfiguration'!$D$24:$G$28,4,FALSE) * (VLOOKUP('5-Standortanalyse (Berechnung)'!$L$7,'1-Konfiguration'!$D$24:$F$28,2,FALSE)/100)*VLOOKUP('5-Standortanalyse (Berechnung)'!$L$7,'1-Konfiguration'!$D$24:$F$28,3,FALSE)*$L337</f>
        <v>0</v>
      </c>
      <c r="U337" s="81">
        <f>VLOOKUP($M$7,'1-Konfiguration'!$D$24:$G$28,4,FALSE) * (VLOOKUP('5-Standortanalyse (Berechnung)'!$M$7,'1-Konfiguration'!$D$24:$F$28,2,FALSE)/100)*VLOOKUP('5-Standortanalyse (Berechnung)'!$M$7,'1-Konfiguration'!$D$24:$F$28,3,FALSE)*$M337</f>
        <v>0</v>
      </c>
      <c r="V337" s="81">
        <f>MMULT($N337:$P337,'1-Konfiguration'!G$54:G$56)+MMULT($Q337:$R337,'1-Konfiguration'!G$59:G$60)+MMULT($T337:$U337,'1-Konfiguration'!G$57:G$58)+($S337*'1-Konfiguration'!G$63)</f>
        <v>71.256557409885033</v>
      </c>
      <c r="W337" s="81">
        <f>MMULT($N337:$P337,'1-Konfiguration'!H$54:H$56)+MMULT($Q337:$R337,'1-Konfiguration'!H$59:H$60)+MMULT($T337:$U337,'1-Konfiguration'!H$57:H$58)+($S337*'1-Konfiguration'!H$63)</f>
        <v>436.08705366188877</v>
      </c>
      <c r="X337" s="81">
        <f>MMULT($N337:$P337,'1-Konfiguration'!I$54:I$56)+MMULT($Q337:$R337,'1-Konfiguration'!I$59:I$60)+MMULT($T337:$U337,'1-Konfiguration'!I$57:I$58)+($S337*'1-Konfiguration'!I$63)</f>
        <v>1173.6162632996518</v>
      </c>
      <c r="Y337" s="81">
        <f>MMULT($N337:$P337,'1-Konfiguration'!J$54:J$56)+MMULT($Q337:$R337,'1-Konfiguration'!J$59:J$60)+MMULT($T337:$U337,'1-Konfiguration'!J$57:J$58)+($S337*'1-Konfiguration'!J$63)</f>
        <v>1938.2254807224281</v>
      </c>
      <c r="Z337" s="81">
        <f>MMULT($N337:$P337,'1-Konfiguration'!K$54:K$56)+MMULT($Q337:$R337,'1-Konfiguration'!K$59:K$60)+MMULT($T337:$U337,'1-Konfiguration'!K$57:K$58)+($S337*'1-Konfiguration'!K$63)</f>
        <v>178.87519946489476</v>
      </c>
      <c r="AA337" s="81">
        <f>MMULT($N337:$P337,'1-Konfiguration'!L$54:L$56)+MMULT($Q337:$R337,'1-Konfiguration'!L$59:L$60)+MMULT($T337:$U337,'1-Konfiguration'!L$57:L$58)+($S337*'1-Konfiguration'!L$63)</f>
        <v>561.57688755551362</v>
      </c>
      <c r="AB337" s="81">
        <f>MMULT($N337:$P337,'1-Konfiguration'!M$54:M$56)+MMULT($Q337:$R337,'1-Konfiguration'!M$59:M$60)+MMULT($T337:$U337,'1-Konfiguration'!M$57:M$58)+($S337*'1-Konfiguration'!M$63)</f>
        <v>1605.3430956813802</v>
      </c>
      <c r="AC337" s="81">
        <f>MMULT($N337:$P337,'1-Konfiguration'!N$54:N$56)+MMULT($Q337:$R337,'1-Konfiguration'!N$59:N$60)+MMULT($T337:$U337,'1-Konfiguration'!N$57:N$58)+($S337*'1-Konfiguration'!N$63)</f>
        <v>3003.792457048351</v>
      </c>
      <c r="AF337" s="6">
        <f t="shared" si="137"/>
        <v>0</v>
      </c>
      <c r="AG337" s="6">
        <f t="shared" si="138"/>
        <v>2</v>
      </c>
      <c r="AH337" s="6">
        <f t="shared" si="139"/>
        <v>2</v>
      </c>
      <c r="AI337" s="6">
        <f t="shared" si="140"/>
        <v>3</v>
      </c>
      <c r="AJ337" s="6">
        <f t="shared" si="141"/>
        <v>1</v>
      </c>
      <c r="AK337" s="6">
        <f t="shared" si="142"/>
        <v>2</v>
      </c>
      <c r="AL337" s="6">
        <f t="shared" si="143"/>
        <v>3</v>
      </c>
      <c r="AM337" s="6">
        <f t="shared" si="144"/>
        <v>4</v>
      </c>
      <c r="AO337" s="5" t="str">
        <f t="shared" si="145"/>
        <v>{ "type": "Feature", "geometry": { "type": "Point", "coordinates": [8,8227427,49,8822847] } },</v>
      </c>
      <c r="AP337" s="5" t="str">
        <f t="shared" si="129"/>
        <v>{ "type": "Feature", "geometry": { "type": "Point", "coordinates": [8,8235427,49,8822847] } },</v>
      </c>
      <c r="AQ337" s="5" t="str">
        <f t="shared" si="130"/>
        <v>{ "type": "Feature", "geometry": { "type": "Point", "coordinates": [8,8227427,49,8827847] } },</v>
      </c>
      <c r="AR337" s="5" t="str">
        <f t="shared" si="131"/>
        <v>{ "type": "Feature", "geometry": { "type": "Point", "coordinates": [8,8227427,49,8817847] } },</v>
      </c>
      <c r="AS337" s="5" t="str">
        <f t="shared" si="132"/>
        <v>{ "type": "Feature", "geometry": { "type": "Point", "coordinates": [8,8219427,49,8822847] } },</v>
      </c>
      <c r="AT337" s="5" t="str">
        <f t="shared" si="133"/>
        <v>{ "type": "Feature", "geometry": { "type": "Point", "coordinates": [8,8219427,49,8817847] } },</v>
      </c>
      <c r="AU337" s="5" t="str">
        <f t="shared" si="134"/>
        <v>{ "type": "Feature", "geometry": { "type": "Point", "coordinates": [8,8235427,49,8827847] } },</v>
      </c>
      <c r="AV337" s="5" t="str">
        <f t="shared" si="135"/>
        <v>{ "type": "Feature", "geometry": { "type": "Point", "coordinates": [8,8219427,49,8827847] } },</v>
      </c>
      <c r="AW337" s="5" t="str">
        <f t="shared" si="136"/>
        <v>{ "type": "Feature", "geometry": { "type": "Point", "coordinates": [8,8235427,49,8817847] } },</v>
      </c>
      <c r="AX337" s="5" t="s">
        <v>753</v>
      </c>
      <c r="AY337" s="6" t="str">
        <f>REPT($AO337,VLOOKUP(AF337,'8-Intensitäten Heatmap'!$A$5:$L$232,$AO$3,FALSE))&amp;REPT($AP337,VLOOKUP(AF337,'8-Intensitäten Heatmap'!$A$5:$L$232,$AP$3,FALSE))&amp;REPT($AQ337,VLOOKUP(AF337,'8-Intensitäten Heatmap'!$A$5:$L$232,$AQ$3,FALSE))&amp;REPT($AR337,VLOOKUP(AF337,'8-Intensitäten Heatmap'!$A$5:$L$232,$AR$3,FALSE))&amp;REPT($AS337,VLOOKUP(AF337,'8-Intensitäten Heatmap'!$A$5:$L$232,$AS$3,FALSE))&amp;REPT($AT337,VLOOKUP(AF337,'8-Intensitäten Heatmap'!$A$5:$L$232,$AT$3,FALSE))&amp;REPT($AU337,VLOOKUP(AF337,'8-Intensitäten Heatmap'!$A$5:$L$232,$AU$3,FALSE))&amp;REPT($AV337,VLOOKUP(AF337,'8-Intensitäten Heatmap'!$A$5:$L$232,$AV$3,FALSE))&amp;REPT($AW337,VLOOKUP(AF337,'8-Intensitäten Heatmap'!$A$5:$L$232,$AW$3,FALSE))</f>
        <v/>
      </c>
      <c r="AZ337" s="6" t="str">
        <f>REPT($AO337,VLOOKUP(AG337,'8-Intensitäten Heatmap'!$A$5:$L$232,$AO$3,FALSE))&amp;REPT($AP337,VLOOKUP(AG337,'8-Intensitäten Heatmap'!$A$5:$L$232,$AP$3,FALSE))&amp;REPT($AQ337,VLOOKUP(AG337,'8-Intensitäten Heatmap'!$A$5:$L$232,$AQ$3,FALSE))&amp;REPT($AR337,VLOOKUP(AG337,'8-Intensitäten Heatmap'!$A$5:$L$232,$AR$3,FALSE))&amp;REPT($AS337,VLOOKUP(AG337,'8-Intensitäten Heatmap'!$A$5:$L$232,$AS$3,FALSE))&amp;REPT($AT337,VLOOKUP(AG337,'8-Intensitäten Heatmap'!$A$5:$L$232,$AT$3,FALSE))&amp;REPT($AU337,VLOOKUP(AG337,'8-Intensitäten Heatmap'!$A$5:$L$232,$AU$3,FALSE))&amp;REPT($AV337,VLOOKUP(AG337,'8-Intensitäten Heatmap'!$A$5:$L$232,$AV$3,FALSE))&amp;REPT($AW337,VLOOKUP(AG337,'8-Intensitäten Heatmap'!$A$5:$L$232,$AW$3,FALSE))</f>
        <v>{ "type": "Feature", "geometry": { "type": "Point", "coordinates": [8,8227427,49,8822847] } },{ "type": "Feature", "geometry": { "type": "Point", "coordinates": [8,8235427,49,8822847] } },</v>
      </c>
      <c r="BA337" s="6" t="str">
        <f>REPT($AO337,VLOOKUP(AH337,'8-Intensitäten Heatmap'!$A$5:$L$232,$AO$3,FALSE))&amp;REPT($AP337,VLOOKUP(AH337,'8-Intensitäten Heatmap'!$A$5:$L$232,$AP$3,FALSE))&amp;REPT($AQ337,VLOOKUP(AH337,'8-Intensitäten Heatmap'!$A$5:$L$232,$AQ$3,FALSE))&amp;REPT($AR337,VLOOKUP(AH337,'8-Intensitäten Heatmap'!$A$5:$L$232,$AR$3,FALSE))&amp;REPT($AS337,VLOOKUP(AH337,'8-Intensitäten Heatmap'!$A$5:$L$232,$AS$3,FALSE))&amp;REPT($AT337,VLOOKUP(AH337,'8-Intensitäten Heatmap'!$A$5:$L$232,$AT$3,FALSE))&amp;REPT($AU337,VLOOKUP(AH337,'8-Intensitäten Heatmap'!$A$5:$L$232,$AU$3,FALSE))&amp;REPT($AV337,VLOOKUP(AH337,'8-Intensitäten Heatmap'!$A$5:$L$232,$AV$3,FALSE))&amp;REPT($AW337,VLOOKUP(AH337,'8-Intensitäten Heatmap'!$A$5:$L$232,$AW$3,FALSE))</f>
        <v>{ "type": "Feature", "geometry": { "type": "Point", "coordinates": [8,8227427,49,8822847] } },{ "type": "Feature", "geometry": { "type": "Point", "coordinates": [8,8235427,49,8822847] } },</v>
      </c>
      <c r="BB337" s="6" t="str">
        <f>REPT($AO337,VLOOKUP(AI337,'8-Intensitäten Heatmap'!$A$5:$L$232,$AO$3,FALSE))&amp;REPT($AP337,VLOOKUP(AI337,'8-Intensitäten Heatmap'!$A$5:$L$232,$AP$3,FALSE))&amp;REPT($AQ337,VLOOKUP(AI337,'8-Intensitäten Heatmap'!$A$5:$L$232,$AQ$3,FALSE))&amp;REPT($AR337,VLOOKUP(AI337,'8-Intensitäten Heatmap'!$A$5:$L$232,$AR$3,FALSE))&amp;REPT($AS337,VLOOKUP(AI337,'8-Intensitäten Heatmap'!$A$5:$L$232,$AS$3,FALSE))&amp;REPT($AT337,VLOOKUP(AI337,'8-Intensitäten Heatmap'!$A$5:$L$232,$AT$3,FALSE))&amp;REPT($AU337,VLOOKUP(AI337,'8-Intensitäten Heatmap'!$A$5:$L$232,$AU$3,FALSE))&amp;REPT($AV337,VLOOKUP(AI337,'8-Intensitäten Heatmap'!$A$5:$L$232,$AV$3,FALSE))&amp;REPT($AW337,VLOOKUP(AI337,'8-Intensitäten Heatmap'!$A$5:$L$232,$AW$3,FALSE))</f>
        <v>{ "type": "Feature", "geometry": { "type": "Point", "coordinates": [8,8227427,49,8822847] } },{ "type": "Feature", "geometry": { "type": "Point", "coordinates": [8,8235427,49,8822847] } },{ "type": "Feature", "geometry": { "type": "Point", "coordinates": [8,8227427,49,8827847] } },</v>
      </c>
      <c r="BC337" s="6" t="str">
        <f>REPT($AO337,VLOOKUP(AJ337,'8-Intensitäten Heatmap'!$A$5:$L$232,$AO$3,FALSE))&amp;REPT($AP337,VLOOKUP(AJ337,'8-Intensitäten Heatmap'!$A$5:$L$232,$AP$3,FALSE))&amp;REPT($AQ337,VLOOKUP(AJ337,'8-Intensitäten Heatmap'!$A$5:$L$232,$AQ$3,FALSE))&amp;REPT($AR337,VLOOKUP(AJ337,'8-Intensitäten Heatmap'!$A$5:$L$232,$AR$3,FALSE))&amp;REPT($AS337,VLOOKUP(AJ337,'8-Intensitäten Heatmap'!$A$5:$L$232,$AS$3,FALSE))&amp;REPT($AT337,VLOOKUP(AJ337,'8-Intensitäten Heatmap'!$A$5:$L$232,$AT$3,FALSE))&amp;REPT($AU337,VLOOKUP(AJ337,'8-Intensitäten Heatmap'!$A$5:$L$232,$AU$3,FALSE))&amp;REPT($AV337,VLOOKUP(AJ337,'8-Intensitäten Heatmap'!$A$5:$L$232,$AV$3,FALSE))&amp;REPT($AW337,VLOOKUP(AJ337,'8-Intensitäten Heatmap'!$A$5:$L$232,$AW$3,FALSE))</f>
        <v>{ "type": "Feature", "geometry": { "type": "Point", "coordinates": [8,8227427,49,8822847] } },</v>
      </c>
      <c r="BD337" s="6" t="str">
        <f>REPT($AO337,VLOOKUP(AK337,'8-Intensitäten Heatmap'!$A$5:$L$232,$AO$3,FALSE))&amp;REPT($AP337,VLOOKUP(AK337,'8-Intensitäten Heatmap'!$A$5:$L$232,$AP$3,FALSE))&amp;REPT($AQ337,VLOOKUP(AK337,'8-Intensitäten Heatmap'!$A$5:$L$232,$AQ$3,FALSE))&amp;REPT($AR337,VLOOKUP(AK337,'8-Intensitäten Heatmap'!$A$5:$L$232,$AR$3,FALSE))&amp;REPT($AS337,VLOOKUP(AK337,'8-Intensitäten Heatmap'!$A$5:$L$232,$AS$3,FALSE))&amp;REPT($AT337,VLOOKUP(AK337,'8-Intensitäten Heatmap'!$A$5:$L$232,$AT$3,FALSE))&amp;REPT($AU337,VLOOKUP(AK337,'8-Intensitäten Heatmap'!$A$5:$L$232,$AU$3,FALSE))&amp;REPT($AV337,VLOOKUP(AK337,'8-Intensitäten Heatmap'!$A$5:$L$232,$AV$3,FALSE))&amp;REPT($AW337,VLOOKUP(AK337,'8-Intensitäten Heatmap'!$A$5:$L$232,$AW$3,FALSE))</f>
        <v>{ "type": "Feature", "geometry": { "type": "Point", "coordinates": [8,8227427,49,8822847] } },{ "type": "Feature", "geometry": { "type": "Point", "coordinates": [8,8235427,49,8822847] } },</v>
      </c>
      <c r="BE337" s="6" t="str">
        <f>REPT($AO337,VLOOKUP(AL337,'8-Intensitäten Heatmap'!$A$5:$L$232,$AO$3,FALSE))&amp;REPT($AP337,VLOOKUP(AL337,'8-Intensitäten Heatmap'!$A$5:$L$232,$AP$3,FALSE))&amp;REPT($AQ337,VLOOKUP(AL337,'8-Intensitäten Heatmap'!$A$5:$L$232,$AQ$3,FALSE))&amp;REPT($AR337,VLOOKUP(AL337,'8-Intensitäten Heatmap'!$A$5:$L$232,$AR$3,FALSE))&amp;REPT($AS337,VLOOKUP(AL337,'8-Intensitäten Heatmap'!$A$5:$L$232,$AS$3,FALSE))&amp;REPT($AT337,VLOOKUP(AL337,'8-Intensitäten Heatmap'!$A$5:$L$232,$AT$3,FALSE))&amp;REPT($AU337,VLOOKUP(AL337,'8-Intensitäten Heatmap'!$A$5:$L$232,$AU$3,FALSE))&amp;REPT($AV337,VLOOKUP(AL337,'8-Intensitäten Heatmap'!$A$5:$L$232,$AV$3,FALSE))&amp;REPT($AW337,VLOOKUP(AL337,'8-Intensitäten Heatmap'!$A$5:$L$232,$AW$3,FALSE))</f>
        <v>{ "type": "Feature", "geometry": { "type": "Point", "coordinates": [8,8227427,49,8822847] } },{ "type": "Feature", "geometry": { "type": "Point", "coordinates": [8,8235427,49,8822847] } },{ "type": "Feature", "geometry": { "type": "Point", "coordinates": [8,8227427,49,8827847] } },</v>
      </c>
      <c r="BF337" s="6" t="str">
        <f>REPT($AO337,VLOOKUP(AM337,'8-Intensitäten Heatmap'!$A$5:$L$232,$AO$3,FALSE))&amp;REPT($AP337,VLOOKUP(AM337,'8-Intensitäten Heatmap'!$A$5:$L$232,$AP$3,FALSE))&amp;REPT($AQ337,VLOOKUP(AM337,'8-Intensitäten Heatmap'!$A$5:$L$232,$AQ$3,FALSE))&amp;REPT($AR337,VLOOKUP(AM337,'8-Intensitäten Heatmap'!$A$5:$L$232,$AR$3,FALSE))&amp;REPT($AS337,VLOOKUP(AM337,'8-Intensitäten Heatmap'!$A$5:$L$232,$AS$3,FALSE))&amp;REPT($AT337,VLOOKUP(AM337,'8-Intensitäten Heatmap'!$A$5:$L$232,$AT$3,FALSE))&amp;REPT($AU337,VLOOKUP(AM337,'8-Intensitäten Heatmap'!$A$5:$L$232,$AU$3,FALSE))&amp;REPT($AV337,VLOOKUP(AM337,'8-Intensitäten Heatmap'!$A$5:$L$232,$AV$3,FALSE))&amp;REPT($AW337,VLOOKUP(AM337,'8-Intensitäten Heatmap'!$A$5:$L$232,$AW$3,FALSE))</f>
        <v>{ "type": "Feature", "geometry": { "type": "Point", "coordinates": [8,8227427,49,8822847] } },{ "type": "Feature", "geometry": { "type": "Point", "coordinates": [8,8235427,49,8822847] } },{ "type": "Feature", "geometry": { "type": "Point", "coordinates": [8,8227427,49,8827847] } },{ "type": "Feature", "geometry": { "type": "Point", "coordinates": [8,8227427,49,8817847] } },</v>
      </c>
      <c r="BG337" s="6" t="s">
        <v>753</v>
      </c>
      <c r="BH337" s="6" t="str">
        <f t="shared" si="146"/>
        <v/>
      </c>
      <c r="BI337" s="6" t="str">
        <f t="shared" si="147"/>
        <v/>
      </c>
      <c r="BJ337" s="6" t="str">
        <f t="shared" si="148"/>
        <v>{ "type": "Feature", "geometry": { "type": "Point", "coordinates": [8,8227427,49,8822847] } },</v>
      </c>
      <c r="BK337" s="6" t="str">
        <f t="shared" si="149"/>
        <v>{ "type": "Feature", "geometry": { "type": "Point", "coordinates": [8,8227427,49,8822847] } },</v>
      </c>
      <c r="BL337" s="6" t="str">
        <f t="shared" si="150"/>
        <v>{ "type": "Feature", "geometry": { "type": "Point", "coordinates": [8,8227427,49,8822847] } },</v>
      </c>
      <c r="BM337" s="6" t="str">
        <f t="shared" si="151"/>
        <v/>
      </c>
      <c r="BN337" s="6" t="str">
        <f t="shared" si="152"/>
        <v>{ "type": "Feature", "geometry": { "type": "Point", "coordinates": [8,8227427,49,8822847] } },</v>
      </c>
      <c r="BO337" s="6" t="str">
        <f t="shared" si="153"/>
        <v>{ "type": "Feature", "geometry": { "type": "Point", "coordinates": [8,8227427,49,8822847] } },{ "type": "Feature", "geometry": { "type": "Point", "coordinates": [8,8227427,49,8822847] } },{ "type": "Feature", "geometry": { "type": "Point", "coordinates": [8,8227427,49,8822847] } },</v>
      </c>
      <c r="BP337" s="6" t="s">
        <v>3381</v>
      </c>
    </row>
    <row r="338" spans="1:68" s="6" customFormat="1" x14ac:dyDescent="0.3">
      <c r="A338" s="18" t="str">
        <f>Table1[[#This Row],[Name]]</f>
        <v>MobilBus GmbH</v>
      </c>
      <c r="B338" s="362">
        <v>8.3889765000000001</v>
      </c>
      <c r="C338" s="362">
        <v>49.938093700000003</v>
      </c>
      <c r="D338" s="18" t="str">
        <f>Table1[[#This Row],[Standortkategorie]]</f>
        <v>Busdepot</v>
      </c>
      <c r="E338" s="18" t="str">
        <f>IF(Table1[[#This Row],[Zusatzinformation]]=0,"",Table1[[#This Row],[Zusatzinformation]])</f>
        <v/>
      </c>
      <c r="F338" s="47">
        <f>IF($D338&lt;&gt;"Busdepot",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38" s="47">
        <f>IF($D338&lt;&gt;"Busdepot",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38" s="47">
        <f>(Table1[[#This Row],[Lieferfahrzeuge]]*'1-Konfiguration'!$D$16+(MAX(Table1[[#This Row],[Lieferfahrzeuge]]*'1-Konfiguration'!$D$16,Table1[[#This Row],[Lieferfahrzeugtore]]*'1-Konfiguration'!$D$14)))/2</f>
        <v>0</v>
      </c>
      <c r="I338" s="47">
        <f>Table1[[#This Row],[Müllfahrzeuge]]</f>
        <v>0</v>
      </c>
      <c r="J338" s="47">
        <f>Table1[[#This Row],[Betonmischfahrzeuge]]</f>
        <v>0</v>
      </c>
      <c r="K338" s="47">
        <f>(Table1[[#This Row],[Schiffe]]*'1-Konfiguration'!$D$16+(MAX(Table1[[#This Row],[Schiffe]]*'1-Konfiguration'!$D$16,Table1[[#This Row],[Anleger]]*'1-Konfiguration'!$D$14)))/2</f>
        <v>0</v>
      </c>
      <c r="L338" s="47">
        <f>IF($D338="Busdepot",IFERROR(Table1[[#This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7</v>
      </c>
      <c r="M338" s="47">
        <f>IF($D338="Busdepot",IFERROR(Table1[[#This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9</v>
      </c>
      <c r="N338" s="81">
        <f>VLOOKUP($F$7,'1-Konfiguration'!$D$24:$G$28,4,FALSE) * (VLOOKUP('5-Standortanalyse (Berechnung)'!$F$7,'1-Konfiguration'!$D$24:$F$28,2,FALSE)/100)*VLOOKUP('5-Standortanalyse (Berechnung)'!$F$7,'1-Konfiguration'!$D$24:$F$28,3,FALSE)*$F338</f>
        <v>0</v>
      </c>
      <c r="O338" s="81">
        <f>VLOOKUP($G$7,'1-Konfiguration'!$D$24:$G$28,4,FALSE) * (VLOOKUP('5-Standortanalyse (Berechnung)'!$G$7,'1-Konfiguration'!$D$24:$F$28,2,FALSE)/100)*VLOOKUP('5-Standortanalyse (Berechnung)'!$G$7,'1-Konfiguration'!$D$24:$F$28,3,FALSE)*$G338</f>
        <v>0</v>
      </c>
      <c r="P338" s="81">
        <f>VLOOKUP($H$7,'1-Konfiguration'!$D$24:$G$28,4,FALSE) * (VLOOKUP('5-Standortanalyse (Berechnung)'!$H$7,'1-Konfiguration'!$D$24:$F$28,2,FALSE)/100)*VLOOKUP('5-Standortanalyse (Berechnung)'!$H$7,'1-Konfiguration'!$D$24:$F$28,3,FALSE)*$H338</f>
        <v>0</v>
      </c>
      <c r="Q338" s="81">
        <f>VLOOKUP($I$7,'1-Konfiguration'!$D$24:$G$33,4,FALSE) * (VLOOKUP('5-Standortanalyse (Berechnung)'!$I$7,'1-Konfiguration'!$D$24:$F$33,2,FALSE)/100)*VLOOKUP('5-Standortanalyse (Berechnung)'!$I$7,'1-Konfiguration'!$D$24:$F$33,3,FALSE)*$I338</f>
        <v>0</v>
      </c>
      <c r="R338" s="81">
        <f>VLOOKUP($J$7,'1-Konfiguration'!$D$24:$G$33,4,FALSE) * (VLOOKUP('5-Standortanalyse (Berechnung)'!$J$7,'1-Konfiguration'!$D$24:$F$33,2,FALSE)/100)*VLOOKUP('5-Standortanalyse (Berechnung)'!$J$7,'1-Konfiguration'!$D$24:$F$33,3,FALSE)*$J338</f>
        <v>0</v>
      </c>
      <c r="S338" s="81">
        <f>VLOOKUP($K$7,'1-Konfiguration'!$D$24:$G$33,4,FALSE) * (VLOOKUP('5-Standortanalyse (Berechnung)'!$K$7,'1-Konfiguration'!$D$24:$F$33,2,FALSE)/100)*VLOOKUP('5-Standortanalyse (Berechnung)'!$K$7,'1-Konfiguration'!$D$24:$F$33,3,FALSE)*$K338</f>
        <v>0</v>
      </c>
      <c r="T338" s="81">
        <f>VLOOKUP($L$7,'1-Konfiguration'!$D$24:$G$28,4,FALSE) * (VLOOKUP('5-Standortanalyse (Berechnung)'!$L$7,'1-Konfiguration'!$D$24:$F$28,2,FALSE)/100)*VLOOKUP('5-Standortanalyse (Berechnung)'!$L$7,'1-Konfiguration'!$D$24:$F$28,3,FALSE)*$L338</f>
        <v>50759.099999999991</v>
      </c>
      <c r="U338" s="81">
        <f>VLOOKUP($M$7,'1-Konfiguration'!$D$24:$G$28,4,FALSE) * (VLOOKUP('5-Standortanalyse (Berechnung)'!$M$7,'1-Konfiguration'!$D$24:$F$28,2,FALSE)/100)*VLOOKUP('5-Standortanalyse (Berechnung)'!$M$7,'1-Konfiguration'!$D$24:$F$28,3,FALSE)*$M338</f>
        <v>49896.000000000007</v>
      </c>
      <c r="V338" s="81">
        <f>MMULT($N338:$P338,'1-Konfiguration'!G$54:G$56)+MMULT($Q338:$R338,'1-Konfiguration'!G$59:G$60)+MMULT($T338:$U338,'1-Konfiguration'!G$57:G$58)+($S338*'1-Konfiguration'!G$63)</f>
        <v>3831.7156343541542</v>
      </c>
      <c r="W338" s="81">
        <f>MMULT($N338:$P338,'1-Konfiguration'!H$54:H$56)+MMULT($Q338:$R338,'1-Konfiguration'!H$59:H$60)+MMULT($T338:$U338,'1-Konfiguration'!H$57:H$58)+($S338*'1-Konfiguration'!H$63)</f>
        <v>8318.573039381401</v>
      </c>
      <c r="X338" s="81">
        <f>MMULT($N338:$P338,'1-Konfiguration'!I$54:I$56)+MMULT($Q338:$R338,'1-Konfiguration'!I$59:I$60)+MMULT($T338:$U338,'1-Konfiguration'!I$57:I$58)+($S338*'1-Konfiguration'!I$63)</f>
        <v>16067.409734842955</v>
      </c>
      <c r="Y338" s="81">
        <f>MMULT($N338:$P338,'1-Konfiguration'!J$54:J$56)+MMULT($Q338:$R338,'1-Konfiguration'!J$59:J$60)+MMULT($T338:$U338,'1-Konfiguration'!J$57:J$58)+($S338*'1-Konfiguration'!J$63)</f>
        <v>23808.640232861751</v>
      </c>
      <c r="Z338" s="81">
        <f>MMULT($N338:$P338,'1-Konfiguration'!K$54:K$56)+MMULT($Q338:$R338,'1-Konfiguration'!K$59:K$60)+MMULT($T338:$U338,'1-Konfiguration'!K$57:K$58)+($S338*'1-Konfiguration'!K$63)</f>
        <v>5747.5734515312324</v>
      </c>
      <c r="AA338" s="81">
        <f>MMULT($N338:$P338,'1-Konfiguration'!L$54:L$56)+MMULT($Q338:$R338,'1-Konfiguration'!L$59:L$60)+MMULT($T338:$U338,'1-Konfiguration'!L$57:L$58)+($S338*'1-Konfiguration'!L$63)</f>
        <v>11965.669230833508</v>
      </c>
      <c r="AB338" s="81">
        <f>MMULT($N338:$P338,'1-Konfiguration'!M$54:M$56)+MMULT($Q338:$R338,'1-Konfiguration'!M$59:M$60)+MMULT($T338:$U338,'1-Konfiguration'!M$57:M$58)+($S338*'1-Konfiguration'!M$63)</f>
        <v>25299.563159751349</v>
      </c>
      <c r="AC338" s="81">
        <f>MMULT($N338:$P338,'1-Konfiguration'!N$54:N$56)+MMULT($Q338:$R338,'1-Konfiguration'!N$59:N$60)+MMULT($T338:$U338,'1-Konfiguration'!N$57:N$58)+($S338*'1-Konfiguration'!N$63)</f>
        <v>33963.085252898753</v>
      </c>
      <c r="AF338" s="6">
        <f t="shared" si="137"/>
        <v>26</v>
      </c>
      <c r="AG338" s="6">
        <f t="shared" si="138"/>
        <v>33</v>
      </c>
      <c r="AH338" s="6">
        <f t="shared" si="139"/>
        <v>32</v>
      </c>
      <c r="AI338" s="6">
        <f t="shared" si="140"/>
        <v>32</v>
      </c>
      <c r="AJ338" s="6">
        <f t="shared" si="141"/>
        <v>46</v>
      </c>
      <c r="AK338" s="6">
        <f t="shared" si="142"/>
        <v>48</v>
      </c>
      <c r="AL338" s="6">
        <f t="shared" si="143"/>
        <v>51</v>
      </c>
      <c r="AM338" s="6">
        <f t="shared" si="144"/>
        <v>45</v>
      </c>
      <c r="AO338" s="5" t="str">
        <f t="shared" si="145"/>
        <v>{ "type": "Feature", "geometry": { "type": "Point", "coordinates": [8,3889765,49,9380937] } },</v>
      </c>
      <c r="AP338" s="5" t="str">
        <f t="shared" si="129"/>
        <v>{ "type": "Feature", "geometry": { "type": "Point", "coordinates": [8,3897765,49,9380937] } },</v>
      </c>
      <c r="AQ338" s="5" t="str">
        <f t="shared" si="130"/>
        <v>{ "type": "Feature", "geometry": { "type": "Point", "coordinates": [8,3889765,49,9385937] } },</v>
      </c>
      <c r="AR338" s="5" t="str">
        <f t="shared" si="131"/>
        <v>{ "type": "Feature", "geometry": { "type": "Point", "coordinates": [8,3889765,49,9375937] } },</v>
      </c>
      <c r="AS338" s="5" t="str">
        <f t="shared" si="132"/>
        <v>{ "type": "Feature", "geometry": { "type": "Point", "coordinates": [8,3881765,49,9380937] } },</v>
      </c>
      <c r="AT338" s="5" t="str">
        <f t="shared" si="133"/>
        <v>{ "type": "Feature", "geometry": { "type": "Point", "coordinates": [8,3881765,49,9375937] } },</v>
      </c>
      <c r="AU338" s="5" t="str">
        <f t="shared" si="134"/>
        <v>{ "type": "Feature", "geometry": { "type": "Point", "coordinates": [8,3897765,49,9385937] } },</v>
      </c>
      <c r="AV338" s="5" t="str">
        <f t="shared" si="135"/>
        <v>{ "type": "Feature", "geometry": { "type": "Point", "coordinates": [8,3881765,49,9385937] } },</v>
      </c>
      <c r="AW338" s="5" t="str">
        <f t="shared" si="136"/>
        <v>{ "type": "Feature", "geometry": { "type": "Point", "coordinates": [8,3897765,49,9375937] } },</v>
      </c>
      <c r="AX338" s="5" t="s">
        <v>753</v>
      </c>
      <c r="AY338" s="6" t="str">
        <f>REPT($AO338,VLOOKUP(AF338,'8-Intensitäten Heatmap'!$A$5:$L$232,$AO$3,FALSE))&amp;REPT($AP338,VLOOKUP(AF338,'8-Intensitäten Heatmap'!$A$5:$L$232,$AP$3,FALSE))&amp;REPT($AQ338,VLOOKUP(AF338,'8-Intensitäten Heatmap'!$A$5:$L$232,$AQ$3,FALSE))&amp;REPT($AR338,VLOOKUP(AF338,'8-Intensitäten Heatmap'!$A$5:$L$232,$AR$3,FALSE))&amp;REPT($AS338,VLOOKUP(AF338,'8-Intensitäten Heatmap'!$A$5:$L$232,$AS$3,FALSE))&amp;REPT($AT338,VLOOKUP(AF338,'8-Intensitäten Heatmap'!$A$5:$L$232,$AT$3,FALSE))&amp;REPT($AU338,VLOOKUP(AF338,'8-Intensitäten Heatmap'!$A$5:$L$232,$AU$3,FALSE))&amp;REPT($AV338,VLOOKUP(AF338,'8-Intensitäten Heatmap'!$A$5:$L$232,$AV$3,FALSE))&amp;REPT($AW338,VLOOKUP(AF338,'8-Intensitäten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v>
      </c>
      <c r="AZ338" s="6" t="str">
        <f>REPT($AO338,VLOOKUP(AG338,'8-Intensitäten Heatmap'!$A$5:$L$232,$AO$3,FALSE))&amp;REPT($AP338,VLOOKUP(AG338,'8-Intensitäten Heatmap'!$A$5:$L$232,$AP$3,FALSE))&amp;REPT($AQ338,VLOOKUP(AG338,'8-Intensitäten Heatmap'!$A$5:$L$232,$AQ$3,FALSE))&amp;REPT($AR338,VLOOKUP(AG338,'8-Intensitäten Heatmap'!$A$5:$L$232,$AR$3,FALSE))&amp;REPT($AS338,VLOOKUP(AG338,'8-Intensitäten Heatmap'!$A$5:$L$232,$AS$3,FALSE))&amp;REPT($AT338,VLOOKUP(AG338,'8-Intensitäten Heatmap'!$A$5:$L$232,$AT$3,FALSE))&amp;REPT($AU338,VLOOKUP(AG338,'8-Intensitäten Heatmap'!$A$5:$L$232,$AU$3,FALSE))&amp;REPT($AV338,VLOOKUP(AG338,'8-Intensitäten Heatmap'!$A$5:$L$232,$AV$3,FALSE))&amp;REPT($AW338,VLOOKUP(AG338,'8-Intensitäten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v>
      </c>
      <c r="BA338" s="6" t="str">
        <f>REPT($AO338,VLOOKUP(AH338,'8-Intensitäten Heatmap'!$A$5:$L$232,$AO$3,FALSE))&amp;REPT($AP338,VLOOKUP(AH338,'8-Intensitäten Heatmap'!$A$5:$L$232,$AP$3,FALSE))&amp;REPT($AQ338,VLOOKUP(AH338,'8-Intensitäten Heatmap'!$A$5:$L$232,$AQ$3,FALSE))&amp;REPT($AR338,VLOOKUP(AH338,'8-Intensitäten Heatmap'!$A$5:$L$232,$AR$3,FALSE))&amp;REPT($AS338,VLOOKUP(AH338,'8-Intensitäten Heatmap'!$A$5:$L$232,$AS$3,FALSE))&amp;REPT($AT338,VLOOKUP(AH338,'8-Intensitäten Heatmap'!$A$5:$L$232,$AT$3,FALSE))&amp;REPT($AU338,VLOOKUP(AH338,'8-Intensitäten Heatmap'!$A$5:$L$232,$AU$3,FALSE))&amp;REPT($AV338,VLOOKUP(AH338,'8-Intensitäten Heatmap'!$A$5:$L$232,$AV$3,FALSE))&amp;REPT($AW338,VLOOKUP(AH338,'8-Intensitäten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v>
      </c>
      <c r="BB338" s="6" t="str">
        <f>REPT($AO338,VLOOKUP(AI338,'8-Intensitäten Heatmap'!$A$5:$L$232,$AO$3,FALSE))&amp;REPT($AP338,VLOOKUP(AI338,'8-Intensitäten Heatmap'!$A$5:$L$232,$AP$3,FALSE))&amp;REPT($AQ338,VLOOKUP(AI338,'8-Intensitäten Heatmap'!$A$5:$L$232,$AQ$3,FALSE))&amp;REPT($AR338,VLOOKUP(AI338,'8-Intensitäten Heatmap'!$A$5:$L$232,$AR$3,FALSE))&amp;REPT($AS338,VLOOKUP(AI338,'8-Intensitäten Heatmap'!$A$5:$L$232,$AS$3,FALSE))&amp;REPT($AT338,VLOOKUP(AI338,'8-Intensitäten Heatmap'!$A$5:$L$232,$AT$3,FALSE))&amp;REPT($AU338,VLOOKUP(AI338,'8-Intensitäten Heatmap'!$A$5:$L$232,$AU$3,FALSE))&amp;REPT($AV338,VLOOKUP(AI338,'8-Intensitäten Heatmap'!$A$5:$L$232,$AV$3,FALSE))&amp;REPT($AW338,VLOOKUP(AI338,'8-Intensitäten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v>
      </c>
      <c r="BC338" s="6" t="str">
        <f>REPT($AO338,VLOOKUP(AJ338,'8-Intensitäten Heatmap'!$A$5:$L$232,$AO$3,FALSE))&amp;REPT($AP338,VLOOKUP(AJ338,'8-Intensitäten Heatmap'!$A$5:$L$232,$AP$3,FALSE))&amp;REPT($AQ338,VLOOKUP(AJ338,'8-Intensitäten Heatmap'!$A$5:$L$232,$AQ$3,FALSE))&amp;REPT($AR338,VLOOKUP(AJ338,'8-Intensitäten Heatmap'!$A$5:$L$232,$AR$3,FALSE))&amp;REPT($AS338,VLOOKUP(AJ338,'8-Intensitäten Heatmap'!$A$5:$L$232,$AS$3,FALSE))&amp;REPT($AT338,VLOOKUP(AJ338,'8-Intensitäten Heatmap'!$A$5:$L$232,$AT$3,FALSE))&amp;REPT($AU338,VLOOKUP(AJ338,'8-Intensitäten Heatmap'!$A$5:$L$232,$AU$3,FALSE))&amp;REPT($AV338,VLOOKUP(AJ338,'8-Intensitäten Heatmap'!$A$5:$L$232,$AV$3,FALSE))&amp;REPT($AW338,VLOOKUP(AJ338,'8-Intensitäten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 "type": "Feature", "geometry": { "type": "Point", "coordinates": [8,3897765,49,9375937] } },{ "type": "Feature", "geometry": { "type": "Point", "coordinates": [8,3897765,49,9375937] } },</v>
      </c>
      <c r="BD338" s="6" t="str">
        <f>REPT($AO338,VLOOKUP(AK338,'8-Intensitäten Heatmap'!$A$5:$L$232,$AO$3,FALSE))&amp;REPT($AP338,VLOOKUP(AK338,'8-Intensitäten Heatmap'!$A$5:$L$232,$AP$3,FALSE))&amp;REPT($AQ338,VLOOKUP(AK338,'8-Intensitäten Heatmap'!$A$5:$L$232,$AQ$3,FALSE))&amp;REPT($AR338,VLOOKUP(AK338,'8-Intensitäten Heatmap'!$A$5:$L$232,$AR$3,FALSE))&amp;REPT($AS338,VLOOKUP(AK338,'8-Intensitäten Heatmap'!$A$5:$L$232,$AS$3,FALSE))&amp;REPT($AT338,VLOOKUP(AK338,'8-Intensitäten Heatmap'!$A$5:$L$232,$AT$3,FALSE))&amp;REPT($AU338,VLOOKUP(AK338,'8-Intensitäten Heatmap'!$A$5:$L$232,$AU$3,FALSE))&amp;REPT($AV338,VLOOKUP(AK338,'8-Intensitäten Heatmap'!$A$5:$L$232,$AV$3,FALSE))&amp;REPT($AW338,VLOOKUP(AK338,'8-Intensitäten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 "type": "Feature", "geometry": { "type": "Point", "coordinates": [8,3897765,49,9375937] } },{ "type": "Feature", "geometry": { "type": "Point", "coordinates": [8,3897765,49,9375937] } },</v>
      </c>
      <c r="BE338" s="6" t="str">
        <f>REPT($AO338,VLOOKUP(AL338,'8-Intensitäten Heatmap'!$A$5:$L$232,$AO$3,FALSE))&amp;REPT($AP338,VLOOKUP(AL338,'8-Intensitäten Heatmap'!$A$5:$L$232,$AP$3,FALSE))&amp;REPT($AQ338,VLOOKUP(AL338,'8-Intensitäten Heatmap'!$A$5:$L$232,$AQ$3,FALSE))&amp;REPT($AR338,VLOOKUP(AL338,'8-Intensitäten Heatmap'!$A$5:$L$232,$AR$3,FALSE))&amp;REPT($AS338,VLOOKUP(AL338,'8-Intensitäten Heatmap'!$A$5:$L$232,$AS$3,FALSE))&amp;REPT($AT338,VLOOKUP(AL338,'8-Intensitäten Heatmap'!$A$5:$L$232,$AT$3,FALSE))&amp;REPT($AU338,VLOOKUP(AL338,'8-Intensitäten Heatmap'!$A$5:$L$232,$AU$3,FALSE))&amp;REPT($AV338,VLOOKUP(AL338,'8-Intensitäten Heatmap'!$A$5:$L$232,$AV$3,FALSE))&amp;REPT($AW338,VLOOKUP(AL338,'8-Intensitäten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 "type": "Feature", "geometry": { "type": "Point", "coordinates": [8,3897765,49,9375937] } },{ "type": "Feature", "geometry": { "type": "Point", "coordinates": [8,3897765,49,9375937] } },</v>
      </c>
      <c r="BF338" s="6" t="str">
        <f>REPT($AO338,VLOOKUP(AM338,'8-Intensitäten Heatmap'!$A$5:$L$232,$AO$3,FALSE))&amp;REPT($AP338,VLOOKUP(AM338,'8-Intensitäten Heatmap'!$A$5:$L$232,$AP$3,FALSE))&amp;REPT($AQ338,VLOOKUP(AM338,'8-Intensitäten Heatmap'!$A$5:$L$232,$AQ$3,FALSE))&amp;REPT($AR338,VLOOKUP(AM338,'8-Intensitäten Heatmap'!$A$5:$L$232,$AR$3,FALSE))&amp;REPT($AS338,VLOOKUP(AM338,'8-Intensitäten Heatmap'!$A$5:$L$232,$AS$3,FALSE))&amp;REPT($AT338,VLOOKUP(AM338,'8-Intensitäten Heatmap'!$A$5:$L$232,$AT$3,FALSE))&amp;REPT($AU338,VLOOKUP(AM338,'8-Intensitäten Heatmap'!$A$5:$L$232,$AU$3,FALSE))&amp;REPT($AV338,VLOOKUP(AM338,'8-Intensitäten Heatmap'!$A$5:$L$232,$AV$3,FALSE))&amp;REPT($AW338,VLOOKUP(AM338,'8-Intensitäten Heatmap'!$A$5:$L$232,$AW$3,FALSE))</f>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[8,3897765,49,9380937]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[8,3889765,49,9385937]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[8,3889765,49,9375937]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[8,3881765,49,9380937]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[8,3881765,49,9375937]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[8,3897765,49,9385937]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[8,3881765,49,9385937] } },{ "type": "Feature", "geometry": { "type": "Point", "coordinates": [8,3897765,49,9375937] } },{ "type": "Feature", "geometry": { "type": "Point", "coordinates": [8,3897765,49,9375937] } },{ "type": "Feature", "geometry": { "type": "Point", "coordinates": [8,3897765,49,9375937] } },{ "type": "Feature", "geometry": { "type": "Point", "coordinates": [8,3897765,49,9375937] } },{ "type": "Feature", "geometry": { "type": "Point", "coordinates": [8,3897765,49,9375937] } },</v>
      </c>
      <c r="BG338" s="6" t="s">
        <v>753</v>
      </c>
      <c r="BH338" s="6" t="str">
        <f t="shared" si="146"/>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I338" s="6" t="str">
        <f t="shared" si="147"/>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J338" s="6" t="str">
        <f t="shared" si="148"/>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K338" s="6" t="str">
        <f t="shared" si="149"/>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L338" s="6" t="str">
        <f t="shared" si="150"/>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M338" s="6" t="str">
        <f t="shared" si="151"/>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N338" s="6" t="str">
        <f t="shared" si="152"/>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O338" s="6" t="str">
        <f t="shared" si="153"/>
        <v>{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 "type": "Feature", "geometry": { "type": "Point", "coordinates": [8,3889765,49,9380937] } },</v>
      </c>
      <c r="BP338" s="6" t="s">
        <v>3381</v>
      </c>
    </row>
    <row r="339" spans="1:68" s="6" customFormat="1" x14ac:dyDescent="0.3">
      <c r="A339" s="18" t="str">
        <f>Table1[[#This Row],[Name]]</f>
        <v>MOL Logistics (Deutschland) GmbH</v>
      </c>
      <c r="B339" s="362">
        <v>8.6052627000000008</v>
      </c>
      <c r="C339" s="362">
        <v>49.889476199999997</v>
      </c>
      <c r="D339" s="18" t="str">
        <f>Table1[[#This Row],[Standortkategorie]]</f>
        <v>Verteilzentrum</v>
      </c>
      <c r="E339" s="18" t="str">
        <f>IF(Table1[[#This Row],[Zusatzinformation]]=0,"",Table1[[#This Row],[Zusatzinformation]])</f>
        <v/>
      </c>
      <c r="F339" s="47">
        <f>IF($D339&lt;&gt;"Busdepot",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1.9000000000000001</v>
      </c>
      <c r="G339" s="47">
        <f>IF($D339&lt;&gt;"Busdepot",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1.9000000000000001</v>
      </c>
      <c r="H339" s="47">
        <f>(Table1[[#This Row],[Lieferfahrzeuge]]*'1-Konfiguration'!$D$16+(MAX(Table1[[#This Row],[Lieferfahrzeuge]]*'1-Konfiguration'!$D$16,Table1[[#This Row],[Lieferfahrzeugtore]]*'1-Konfiguration'!$D$14)))/2</f>
        <v>0</v>
      </c>
      <c r="I339" s="47">
        <f>Table1[[#This Row],[Müllfahrzeuge]]</f>
        <v>0</v>
      </c>
      <c r="J339" s="47">
        <f>Table1[[#This Row],[Betonmischfahrzeuge]]</f>
        <v>0</v>
      </c>
      <c r="K339" s="47">
        <f>(Table1[[#This Row],[Schiffe]]*'1-Konfiguration'!$D$16+(MAX(Table1[[#This Row],[Schiffe]]*'1-Konfiguration'!$D$16,Table1[[#This Row],[Anleger]]*'1-Konfiguration'!$D$14)))/2</f>
        <v>0</v>
      </c>
      <c r="L339" s="47">
        <f>IF($D339="Busdepot",IFERROR(Table1[[#This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39" s="47">
        <f>IF($D339="Busdepot",IFERROR(Table1[[#This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39" s="81">
        <f>VLOOKUP($F$7,'1-Konfiguration'!$D$24:$G$28,4,FALSE) * (VLOOKUP('5-Standortanalyse (Berechnung)'!$F$7,'1-Konfiguration'!$D$24:$F$28,2,FALSE)/100)*VLOOKUP('5-Standortanalyse (Berechnung)'!$F$7,'1-Konfiguration'!$D$24:$F$28,3,FALSE)*$F339</f>
        <v>9906.6558600000008</v>
      </c>
      <c r="O339" s="81">
        <f>VLOOKUP($G$7,'1-Konfiguration'!$D$24:$G$28,4,FALSE) * (VLOOKUP('5-Standortanalyse (Berechnung)'!$G$7,'1-Konfiguration'!$D$24:$F$28,2,FALSE)/100)*VLOOKUP('5-Standortanalyse (Berechnung)'!$G$7,'1-Konfiguration'!$D$24:$F$28,3,FALSE)*$G339</f>
        <v>2915.7400000000002</v>
      </c>
      <c r="P339" s="81">
        <f>VLOOKUP($H$7,'1-Konfiguration'!$D$24:$G$28,4,FALSE) * (VLOOKUP('5-Standortanalyse (Berechnung)'!$H$7,'1-Konfiguration'!$D$24:$F$28,2,FALSE)/100)*VLOOKUP('5-Standortanalyse (Berechnung)'!$H$7,'1-Konfiguration'!$D$24:$F$28,3,FALSE)*$H339</f>
        <v>0</v>
      </c>
      <c r="Q339" s="81">
        <f>VLOOKUP($I$7,'1-Konfiguration'!$D$24:$G$33,4,FALSE) * (VLOOKUP('5-Standortanalyse (Berechnung)'!$I$7,'1-Konfiguration'!$D$24:$F$33,2,FALSE)/100)*VLOOKUP('5-Standortanalyse (Berechnung)'!$I$7,'1-Konfiguration'!$D$24:$F$33,3,FALSE)*$I339</f>
        <v>0</v>
      </c>
      <c r="R339" s="81">
        <f>VLOOKUP($J$7,'1-Konfiguration'!$D$24:$G$33,4,FALSE) * (VLOOKUP('5-Standortanalyse (Berechnung)'!$J$7,'1-Konfiguration'!$D$24:$F$33,2,FALSE)/100)*VLOOKUP('5-Standortanalyse (Berechnung)'!$J$7,'1-Konfiguration'!$D$24:$F$33,3,FALSE)*$J339</f>
        <v>0</v>
      </c>
      <c r="S339" s="81">
        <f>VLOOKUP($K$7,'1-Konfiguration'!$D$24:$G$33,4,FALSE) * (VLOOKUP('5-Standortanalyse (Berechnung)'!$K$7,'1-Konfiguration'!$D$24:$F$33,2,FALSE)/100)*VLOOKUP('5-Standortanalyse (Berechnung)'!$K$7,'1-Konfiguration'!$D$24:$F$33,3,FALSE)*$K339</f>
        <v>0</v>
      </c>
      <c r="T339" s="81">
        <f>VLOOKUP($L$7,'1-Konfiguration'!$D$24:$G$28,4,FALSE) * (VLOOKUP('5-Standortanalyse (Berechnung)'!$L$7,'1-Konfiguration'!$D$24:$F$28,2,FALSE)/100)*VLOOKUP('5-Standortanalyse (Berechnung)'!$L$7,'1-Konfiguration'!$D$24:$F$28,3,FALSE)*$L339</f>
        <v>0</v>
      </c>
      <c r="U339" s="81">
        <f>VLOOKUP($M$7,'1-Konfiguration'!$D$24:$G$28,4,FALSE) * (VLOOKUP('5-Standortanalyse (Berechnung)'!$M$7,'1-Konfiguration'!$D$24:$F$28,2,FALSE)/100)*VLOOKUP('5-Standortanalyse (Berechnung)'!$M$7,'1-Konfiguration'!$D$24:$F$28,3,FALSE)*$M339</f>
        <v>0</v>
      </c>
      <c r="V339" s="81">
        <f>MMULT($N339:$P339,'1-Konfiguration'!G$54:G$56)+MMULT($Q339:$R339,'1-Konfiguration'!G$59:G$60)+MMULT($T339:$U339,'1-Konfiguration'!G$57:G$58)+($S339*'1-Konfiguration'!G$63)</f>
        <v>114.88805961973117</v>
      </c>
      <c r="W339" s="81">
        <f>MMULT($N339:$P339,'1-Konfiguration'!H$54:H$56)+MMULT($Q339:$R339,'1-Konfiguration'!H$59:H$60)+MMULT($T339:$U339,'1-Konfiguration'!H$57:H$58)+($S339*'1-Konfiguration'!H$63)</f>
        <v>571.30313051412429</v>
      </c>
      <c r="X339" s="81">
        <f>MMULT($N339:$P339,'1-Konfiguration'!I$54:I$56)+MMULT($Q339:$R339,'1-Konfiguration'!I$59:I$60)+MMULT($T339:$U339,'1-Konfiguration'!I$57:I$58)+($S339*'1-Konfiguration'!I$63)</f>
        <v>1460.6222838315412</v>
      </c>
      <c r="Y339" s="81">
        <f>MMULT($N339:$P339,'1-Konfiguration'!J$54:J$56)+MMULT($Q339:$R339,'1-Konfiguration'!J$59:J$60)+MMULT($T339:$U339,'1-Konfiguration'!J$57:J$58)+($S339*'1-Konfiguration'!J$63)</f>
        <v>2774.5238493029315</v>
      </c>
      <c r="Z339" s="81">
        <f>MMULT($N339:$P339,'1-Konfiguration'!K$54:K$56)+MMULT($Q339:$R339,'1-Konfiguration'!K$59:K$60)+MMULT($T339:$U339,'1-Konfiguration'!K$57:K$58)+($S339*'1-Konfiguration'!K$63)</f>
        <v>287.22014904932797</v>
      </c>
      <c r="AA339" s="81">
        <f>MMULT($N339:$P339,'1-Konfiguration'!L$54:L$56)+MMULT($Q339:$R339,'1-Konfiguration'!L$59:L$60)+MMULT($T339:$U339,'1-Konfiguration'!L$57:L$58)+($S339*'1-Konfiguration'!L$63)</f>
        <v>770.84618188438867</v>
      </c>
      <c r="AB339" s="81">
        <f>MMULT($N339:$P339,'1-Konfiguration'!M$54:M$56)+MMULT($Q339:$R339,'1-Konfiguration'!M$59:M$60)+MMULT($T339:$U339,'1-Konfiguration'!M$57:M$58)+($S339*'1-Konfiguration'!M$63)</f>
        <v>2003.2470453883868</v>
      </c>
      <c r="AC339" s="81">
        <f>MMULT($N339:$P339,'1-Konfiguration'!N$54:N$56)+MMULT($Q339:$R339,'1-Konfiguration'!N$59:N$60)+MMULT($T339:$U339,'1-Konfiguration'!N$57:N$58)+($S339*'1-Konfiguration'!N$63)</f>
        <v>4277.9327870188463</v>
      </c>
      <c r="AF339" s="6">
        <f t="shared" si="137"/>
        <v>1</v>
      </c>
      <c r="AG339" s="6">
        <f t="shared" si="138"/>
        <v>2</v>
      </c>
      <c r="AH339" s="6">
        <f t="shared" si="139"/>
        <v>3</v>
      </c>
      <c r="AI339" s="6">
        <f t="shared" si="140"/>
        <v>4</v>
      </c>
      <c r="AJ339" s="6">
        <f t="shared" si="141"/>
        <v>2</v>
      </c>
      <c r="AK339" s="6">
        <f t="shared" si="142"/>
        <v>3</v>
      </c>
      <c r="AL339" s="6">
        <f t="shared" si="143"/>
        <v>4</v>
      </c>
      <c r="AM339" s="6">
        <f t="shared" si="144"/>
        <v>6</v>
      </c>
      <c r="AO339" s="5" t="str">
        <f t="shared" si="145"/>
        <v>{ "type": "Feature", "geometry": { "type": "Point", "coordinates": [8,6052627,49,8894762] } },</v>
      </c>
      <c r="AP339" s="5" t="str">
        <f t="shared" si="129"/>
        <v>{ "type": "Feature", "geometry": { "type": "Point", "coordinates": [8,6060627,49,8894762] } },</v>
      </c>
      <c r="AQ339" s="5" t="str">
        <f t="shared" si="130"/>
        <v>{ "type": "Feature", "geometry": { "type": "Point", "coordinates": [8,6052627,49,8899762] } },</v>
      </c>
      <c r="AR339" s="5" t="str">
        <f t="shared" si="131"/>
        <v>{ "type": "Feature", "geometry": { "type": "Point", "coordinates": [8,6052627,49,8889762] } },</v>
      </c>
      <c r="AS339" s="5" t="str">
        <f t="shared" si="132"/>
        <v>{ "type": "Feature", "geometry": { "type": "Point", "coordinates": [8,6044627,49,8894762] } },</v>
      </c>
      <c r="AT339" s="5" t="str">
        <f t="shared" si="133"/>
        <v>{ "type": "Feature", "geometry": { "type": "Point", "coordinates": [8,6044627,49,8889762] } },</v>
      </c>
      <c r="AU339" s="5" t="str">
        <f t="shared" si="134"/>
        <v>{ "type": "Feature", "geometry": { "type": "Point", "coordinates": [8,6060627,49,8899762] } },</v>
      </c>
      <c r="AV339" s="5" t="str">
        <f t="shared" si="135"/>
        <v>{ "type": "Feature", "geometry": { "type": "Point", "coordinates": [8,6044627,49,8899762] } },</v>
      </c>
      <c r="AW339" s="5" t="str">
        <f t="shared" si="136"/>
        <v>{ "type": "Feature", "geometry": { "type": "Point", "coordinates": [8,6060627,49,8889762] } },</v>
      </c>
      <c r="AX339" s="5" t="s">
        <v>753</v>
      </c>
      <c r="AY339" s="6" t="str">
        <f>REPT($AO339,VLOOKUP(AF339,'8-Intensitäten Heatmap'!$A$5:$L$232,$AO$3,FALSE))&amp;REPT($AP339,VLOOKUP(AF339,'8-Intensitäten Heatmap'!$A$5:$L$232,$AP$3,FALSE))&amp;REPT($AQ339,VLOOKUP(AF339,'8-Intensitäten Heatmap'!$A$5:$L$232,$AQ$3,FALSE))&amp;REPT($AR339,VLOOKUP(AF339,'8-Intensitäten Heatmap'!$A$5:$L$232,$AR$3,FALSE))&amp;REPT($AS339,VLOOKUP(AF339,'8-Intensitäten Heatmap'!$A$5:$L$232,$AS$3,FALSE))&amp;REPT($AT339,VLOOKUP(AF339,'8-Intensitäten Heatmap'!$A$5:$L$232,$AT$3,FALSE))&amp;REPT($AU339,VLOOKUP(AF339,'8-Intensitäten Heatmap'!$A$5:$L$232,$AU$3,FALSE))&amp;REPT($AV339,VLOOKUP(AF339,'8-Intensitäten Heatmap'!$A$5:$L$232,$AV$3,FALSE))&amp;REPT($AW339,VLOOKUP(AF339,'8-Intensitäten Heatmap'!$A$5:$L$232,$AW$3,FALSE))</f>
        <v>{ "type": "Feature", "geometry": { "type": "Point", "coordinates": [8,6052627,49,8894762] } },</v>
      </c>
      <c r="AZ339" s="6" t="str">
        <f>REPT($AO339,VLOOKUP(AG339,'8-Intensitäten Heatmap'!$A$5:$L$232,$AO$3,FALSE))&amp;REPT($AP339,VLOOKUP(AG339,'8-Intensitäten Heatmap'!$A$5:$L$232,$AP$3,FALSE))&amp;REPT($AQ339,VLOOKUP(AG339,'8-Intensitäten Heatmap'!$A$5:$L$232,$AQ$3,FALSE))&amp;REPT($AR339,VLOOKUP(AG339,'8-Intensitäten Heatmap'!$A$5:$L$232,$AR$3,FALSE))&amp;REPT($AS339,VLOOKUP(AG339,'8-Intensitäten Heatmap'!$A$5:$L$232,$AS$3,FALSE))&amp;REPT($AT339,VLOOKUP(AG339,'8-Intensitäten Heatmap'!$A$5:$L$232,$AT$3,FALSE))&amp;REPT($AU339,VLOOKUP(AG339,'8-Intensitäten Heatmap'!$A$5:$L$232,$AU$3,FALSE))&amp;REPT($AV339,VLOOKUP(AG339,'8-Intensitäten Heatmap'!$A$5:$L$232,$AV$3,FALSE))&amp;REPT($AW339,VLOOKUP(AG339,'8-Intensitäten Heatmap'!$A$5:$L$232,$AW$3,FALSE))</f>
        <v>{ "type": "Feature", "geometry": { "type": "Point", "coordinates": [8,6052627,49,8894762] } },{ "type": "Feature", "geometry": { "type": "Point", "coordinates": [8,6060627,49,8894762] } },</v>
      </c>
      <c r="BA339" s="6" t="str">
        <f>REPT($AO339,VLOOKUP(AH339,'8-Intensitäten Heatmap'!$A$5:$L$232,$AO$3,FALSE))&amp;REPT($AP339,VLOOKUP(AH339,'8-Intensitäten Heatmap'!$A$5:$L$232,$AP$3,FALSE))&amp;REPT($AQ339,VLOOKUP(AH339,'8-Intensitäten Heatmap'!$A$5:$L$232,$AQ$3,FALSE))&amp;REPT($AR339,VLOOKUP(AH339,'8-Intensitäten Heatmap'!$A$5:$L$232,$AR$3,FALSE))&amp;REPT($AS339,VLOOKUP(AH339,'8-Intensitäten Heatmap'!$A$5:$L$232,$AS$3,FALSE))&amp;REPT($AT339,VLOOKUP(AH339,'8-Intensitäten Heatmap'!$A$5:$L$232,$AT$3,FALSE))&amp;REPT($AU339,VLOOKUP(AH339,'8-Intensitäten Heatmap'!$A$5:$L$232,$AU$3,FALSE))&amp;REPT($AV339,VLOOKUP(AH339,'8-Intensitäten Heatmap'!$A$5:$L$232,$AV$3,FALSE))&amp;REPT($AW339,VLOOKUP(AH339,'8-Intensitäten Heatmap'!$A$5:$L$232,$AW$3,FALSE))</f>
        <v>{ "type": "Feature", "geometry": { "type": "Point", "coordinates": [8,6052627,49,8894762] } },{ "type": "Feature", "geometry": { "type": "Point", "coordinates": [8,6060627,49,8894762] } },{ "type": "Feature", "geometry": { "type": "Point", "coordinates": [8,6052627,49,8899762] } },</v>
      </c>
      <c r="BB339" s="6" t="str">
        <f>REPT($AO339,VLOOKUP(AI339,'8-Intensitäten Heatmap'!$A$5:$L$232,$AO$3,FALSE))&amp;REPT($AP339,VLOOKUP(AI339,'8-Intensitäten Heatmap'!$A$5:$L$232,$AP$3,FALSE))&amp;REPT($AQ339,VLOOKUP(AI339,'8-Intensitäten Heatmap'!$A$5:$L$232,$AQ$3,FALSE))&amp;REPT($AR339,VLOOKUP(AI339,'8-Intensitäten Heatmap'!$A$5:$L$232,$AR$3,FALSE))&amp;REPT($AS339,VLOOKUP(AI339,'8-Intensitäten Heatmap'!$A$5:$L$232,$AS$3,FALSE))&amp;REPT($AT339,VLOOKUP(AI339,'8-Intensitäten Heatmap'!$A$5:$L$232,$AT$3,FALSE))&amp;REPT($AU339,VLOOKUP(AI339,'8-Intensitäten Heatmap'!$A$5:$L$232,$AU$3,FALSE))&amp;REPT($AV339,VLOOKUP(AI339,'8-Intensitäten Heatmap'!$A$5:$L$232,$AV$3,FALSE))&amp;REPT($AW339,VLOOKUP(AI339,'8-Intensitäten Heatmap'!$A$5:$L$232,$AW$3,FALSE))</f>
        <v>{ "type": "Feature", "geometry": { "type": "Point", "coordinates": [8,6052627,49,8894762] } },{ "type": "Feature", "geometry": { "type": "Point", "coordinates": [8,6060627,49,8894762] } },{ "type": "Feature", "geometry": { "type": "Point", "coordinates": [8,6052627,49,8899762] } },{ "type": "Feature", "geometry": { "type": "Point", "coordinates": [8,6052627,49,8889762] } },</v>
      </c>
      <c r="BC339" s="6" t="str">
        <f>REPT($AO339,VLOOKUP(AJ339,'8-Intensitäten Heatmap'!$A$5:$L$232,$AO$3,FALSE))&amp;REPT($AP339,VLOOKUP(AJ339,'8-Intensitäten Heatmap'!$A$5:$L$232,$AP$3,FALSE))&amp;REPT($AQ339,VLOOKUP(AJ339,'8-Intensitäten Heatmap'!$A$5:$L$232,$AQ$3,FALSE))&amp;REPT($AR339,VLOOKUP(AJ339,'8-Intensitäten Heatmap'!$A$5:$L$232,$AR$3,FALSE))&amp;REPT($AS339,VLOOKUP(AJ339,'8-Intensitäten Heatmap'!$A$5:$L$232,$AS$3,FALSE))&amp;REPT($AT339,VLOOKUP(AJ339,'8-Intensitäten Heatmap'!$A$5:$L$232,$AT$3,FALSE))&amp;REPT($AU339,VLOOKUP(AJ339,'8-Intensitäten Heatmap'!$A$5:$L$232,$AU$3,FALSE))&amp;REPT($AV339,VLOOKUP(AJ339,'8-Intensitäten Heatmap'!$A$5:$L$232,$AV$3,FALSE))&amp;REPT($AW339,VLOOKUP(AJ339,'8-Intensitäten Heatmap'!$A$5:$L$232,$AW$3,FALSE))</f>
        <v>{ "type": "Feature", "geometry": { "type": "Point", "coordinates": [8,6052627,49,8894762] } },{ "type": "Feature", "geometry": { "type": "Point", "coordinates": [8,6060627,49,8894762] } },</v>
      </c>
      <c r="BD339" s="6" t="str">
        <f>REPT($AO339,VLOOKUP(AK339,'8-Intensitäten Heatmap'!$A$5:$L$232,$AO$3,FALSE))&amp;REPT($AP339,VLOOKUP(AK339,'8-Intensitäten Heatmap'!$A$5:$L$232,$AP$3,FALSE))&amp;REPT($AQ339,VLOOKUP(AK339,'8-Intensitäten Heatmap'!$A$5:$L$232,$AQ$3,FALSE))&amp;REPT($AR339,VLOOKUP(AK339,'8-Intensitäten Heatmap'!$A$5:$L$232,$AR$3,FALSE))&amp;REPT($AS339,VLOOKUP(AK339,'8-Intensitäten Heatmap'!$A$5:$L$232,$AS$3,FALSE))&amp;REPT($AT339,VLOOKUP(AK339,'8-Intensitäten Heatmap'!$A$5:$L$232,$AT$3,FALSE))&amp;REPT($AU339,VLOOKUP(AK339,'8-Intensitäten Heatmap'!$A$5:$L$232,$AU$3,FALSE))&amp;REPT($AV339,VLOOKUP(AK339,'8-Intensitäten Heatmap'!$A$5:$L$232,$AV$3,FALSE))&amp;REPT($AW339,VLOOKUP(AK339,'8-Intensitäten Heatmap'!$A$5:$L$232,$AW$3,FALSE))</f>
        <v>{ "type": "Feature", "geometry": { "type": "Point", "coordinates": [8,6052627,49,8894762] } },{ "type": "Feature", "geometry": { "type": "Point", "coordinates": [8,6060627,49,8894762] } },{ "type": "Feature", "geometry": { "type": "Point", "coordinates": [8,6052627,49,8899762] } },</v>
      </c>
      <c r="BE339" s="6" t="str">
        <f>REPT($AO339,VLOOKUP(AL339,'8-Intensitäten Heatmap'!$A$5:$L$232,$AO$3,FALSE))&amp;REPT($AP339,VLOOKUP(AL339,'8-Intensitäten Heatmap'!$A$5:$L$232,$AP$3,FALSE))&amp;REPT($AQ339,VLOOKUP(AL339,'8-Intensitäten Heatmap'!$A$5:$L$232,$AQ$3,FALSE))&amp;REPT($AR339,VLOOKUP(AL339,'8-Intensitäten Heatmap'!$A$5:$L$232,$AR$3,FALSE))&amp;REPT($AS339,VLOOKUP(AL339,'8-Intensitäten Heatmap'!$A$5:$L$232,$AS$3,FALSE))&amp;REPT($AT339,VLOOKUP(AL339,'8-Intensitäten Heatmap'!$A$5:$L$232,$AT$3,FALSE))&amp;REPT($AU339,VLOOKUP(AL339,'8-Intensitäten Heatmap'!$A$5:$L$232,$AU$3,FALSE))&amp;REPT($AV339,VLOOKUP(AL339,'8-Intensitäten Heatmap'!$A$5:$L$232,$AV$3,FALSE))&amp;REPT($AW339,VLOOKUP(AL339,'8-Intensitäten Heatmap'!$A$5:$L$232,$AW$3,FALSE))</f>
        <v>{ "type": "Feature", "geometry": { "type": "Point", "coordinates": [8,6052627,49,8894762] } },{ "type": "Feature", "geometry": { "type": "Point", "coordinates": [8,6060627,49,8894762] } },{ "type": "Feature", "geometry": { "type": "Point", "coordinates": [8,6052627,49,8899762] } },{ "type": "Feature", "geometry": { "type": "Point", "coordinates": [8,6052627,49,8889762] } },</v>
      </c>
      <c r="BF339" s="6" t="str">
        <f>REPT($AO339,VLOOKUP(AM339,'8-Intensitäten Heatmap'!$A$5:$L$232,$AO$3,FALSE))&amp;REPT($AP339,VLOOKUP(AM339,'8-Intensitäten Heatmap'!$A$5:$L$232,$AP$3,FALSE))&amp;REPT($AQ339,VLOOKUP(AM339,'8-Intensitäten Heatmap'!$A$5:$L$232,$AQ$3,FALSE))&amp;REPT($AR339,VLOOKUP(AM339,'8-Intensitäten Heatmap'!$A$5:$L$232,$AR$3,FALSE))&amp;REPT($AS339,VLOOKUP(AM339,'8-Intensitäten Heatmap'!$A$5:$L$232,$AS$3,FALSE))&amp;REPT($AT339,VLOOKUP(AM339,'8-Intensitäten Heatmap'!$A$5:$L$232,$AT$3,FALSE))&amp;REPT($AU339,VLOOKUP(AM339,'8-Intensitäten Heatmap'!$A$5:$L$232,$AU$3,FALSE))&amp;REPT($AV339,VLOOKUP(AM339,'8-Intensitäten Heatmap'!$A$5:$L$232,$AV$3,FALSE))&amp;REPT($AW339,VLOOKUP(AM339,'8-Intensitäten Heatmap'!$A$5:$L$232,$AW$3,FALSE))</f>
        <v>{ "type": "Feature", "geometry": { "type": "Point", "coordinates": [8,6052627,49,8894762] } },{ "type": "Feature", "geometry": { "type": "Point", "coordinates": [8,6060627,49,8894762] } },{ "type": "Feature", "geometry": { "type": "Point", "coordinates": [8,6052627,49,8899762] } },{ "type": "Feature", "geometry": { "type": "Point", "coordinates": [8,6052627,49,8889762] } },{ "type": "Feature", "geometry": { "type": "Point", "coordinates": [8,6044627,49,8894762] } },{ "type": "Feature", "geometry": { "type": "Point", "coordinates": [8,6044627,49,8889762] } },</v>
      </c>
      <c r="BG339" s="6" t="s">
        <v>753</v>
      </c>
      <c r="BH339" s="6" t="str">
        <f t="shared" si="146"/>
        <v>{ "type": "Feature", "geometry": { "type": "Point", "coordinates": [8,6052627,49,8894762] } },</v>
      </c>
      <c r="BI339" s="6" t="str">
        <f t="shared" si="147"/>
        <v/>
      </c>
      <c r="BJ339" s="6" t="str">
        <f t="shared" si="148"/>
        <v>{ "type": "Feature", "geometry": { "type": "Point", "coordinates": [8,6052627,49,8894762] } },</v>
      </c>
      <c r="BK339" s="6" t="str">
        <f t="shared" si="149"/>
        <v>{ "type": "Feature", "geometry": { "type": "Point", "coordinates": [8,6052627,49,8894762] } },{ "type": "Feature", "geometry": { "type": "Point", "coordinates": [8,6052627,49,8894762] } },</v>
      </c>
      <c r="BL339" s="6" t="str">
        <f t="shared" si="150"/>
        <v>{ "type": "Feature", "geometry": { "type": "Point", "coordinates": [8,6052627,49,8894762] } },{ "type": "Feature", "geometry": { "type": "Point", "coordinates": [8,6052627,49,8894762] } },</v>
      </c>
      <c r="BM339" s="6" t="str">
        <f t="shared" si="151"/>
        <v/>
      </c>
      <c r="BN339" s="6" t="str">
        <f t="shared" si="152"/>
        <v>{ "type": "Feature", "geometry": { "type": "Point", "coordinates": [8,6052627,49,8894762] } },{ "type": "Feature", "geometry": { "type": "Point", "coordinates": [8,6052627,49,8894762] } },</v>
      </c>
      <c r="BO339" s="6" t="str">
        <f t="shared" si="153"/>
        <v>{ "type": "Feature", "geometry": { "type": "Point", "coordinates": [8,6052627,49,8894762] } },{ "type": "Feature", "geometry": { "type": "Point", "coordinates": [8,6052627,49,8894762] } },{ "type": "Feature", "geometry": { "type": "Point", "coordinates": [8,6052627,49,8894762] } },{ "type": "Feature", "geometry": { "type": "Point", "coordinates": [8,6052627,49,8894762] } },</v>
      </c>
      <c r="BP339" s="6" t="s">
        <v>3381</v>
      </c>
    </row>
    <row r="340" spans="1:68" s="6" customFormat="1" x14ac:dyDescent="0.3">
      <c r="A340" s="18" t="str">
        <f>Table1[[#This Row],[Name]]</f>
        <v>MP Holding GmbH</v>
      </c>
      <c r="B340" s="362">
        <v>8.6464751999999994</v>
      </c>
      <c r="C340" s="362">
        <v>50.051620200000002</v>
      </c>
      <c r="D340" s="18" t="str">
        <f>Table1[[#This Row],[Standortkategorie]]</f>
        <v>Verteilzentrum</v>
      </c>
      <c r="E340" s="18" t="str">
        <f>IF(Table1[[#This Row],[Zusatzinformation]]=0,"",Table1[[#This Row],[Zusatzinformation]])</f>
        <v/>
      </c>
      <c r="F340" s="47">
        <f>IF($D340&lt;&gt;"Busdepot",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4.9000000000000004</v>
      </c>
      <c r="G340" s="47">
        <f>IF($D340&lt;&gt;"Busdepot",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40" s="47">
        <f>(Table1[[#This Row],[Lieferfahrzeuge]]*'1-Konfiguration'!$D$16+(MAX(Table1[[#This Row],[Lieferfahrzeuge]]*'1-Konfiguration'!$D$16,Table1[[#This Row],[Lieferfahrzeugtore]]*'1-Konfiguration'!$D$14)))/2</f>
        <v>0</v>
      </c>
      <c r="I340" s="47">
        <f>Table1[[#This Row],[Müllfahrzeuge]]</f>
        <v>0</v>
      </c>
      <c r="J340" s="47">
        <f>Table1[[#This Row],[Betonmischfahrzeuge]]</f>
        <v>0</v>
      </c>
      <c r="K340" s="47">
        <f>(Table1[[#This Row],[Schiffe]]*'1-Konfiguration'!$D$16+(MAX(Table1[[#This Row],[Schiffe]]*'1-Konfiguration'!$D$16,Table1[[#This Row],[Anleger]]*'1-Konfiguration'!$D$14)))/2</f>
        <v>0</v>
      </c>
      <c r="L340" s="47">
        <f>IF($D340="Busdepot",IFERROR(Table1[[#This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0" s="47">
        <f>IF($D340="Busdepot",IFERROR(Table1[[#This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0" s="81">
        <f>VLOOKUP($F$7,'1-Konfiguration'!$D$24:$G$28,4,FALSE) * (VLOOKUP('5-Standortanalyse (Berechnung)'!$F$7,'1-Konfiguration'!$D$24:$F$28,2,FALSE)/100)*VLOOKUP('5-Standortanalyse (Berechnung)'!$F$7,'1-Konfiguration'!$D$24:$F$28,3,FALSE)*$F340</f>
        <v>25548.744060000005</v>
      </c>
      <c r="O340" s="81">
        <f>VLOOKUP($G$7,'1-Konfiguration'!$D$24:$G$28,4,FALSE) * (VLOOKUP('5-Standortanalyse (Berechnung)'!$G$7,'1-Konfiguration'!$D$24:$F$28,2,FALSE)/100)*VLOOKUP('5-Standortanalyse (Berechnung)'!$G$7,'1-Konfiguration'!$D$24:$F$28,3,FALSE)*$G340</f>
        <v>0</v>
      </c>
      <c r="P340" s="81">
        <f>VLOOKUP($H$7,'1-Konfiguration'!$D$24:$G$28,4,FALSE) * (VLOOKUP('5-Standortanalyse (Berechnung)'!$H$7,'1-Konfiguration'!$D$24:$F$28,2,FALSE)/100)*VLOOKUP('5-Standortanalyse (Berechnung)'!$H$7,'1-Konfiguration'!$D$24:$F$28,3,FALSE)*$H340</f>
        <v>0</v>
      </c>
      <c r="Q340" s="81">
        <f>VLOOKUP($I$7,'1-Konfiguration'!$D$24:$G$33,4,FALSE) * (VLOOKUP('5-Standortanalyse (Berechnung)'!$I$7,'1-Konfiguration'!$D$24:$F$33,2,FALSE)/100)*VLOOKUP('5-Standortanalyse (Berechnung)'!$I$7,'1-Konfiguration'!$D$24:$F$33,3,FALSE)*$I340</f>
        <v>0</v>
      </c>
      <c r="R340" s="81">
        <f>VLOOKUP($J$7,'1-Konfiguration'!$D$24:$G$33,4,FALSE) * (VLOOKUP('5-Standortanalyse (Berechnung)'!$J$7,'1-Konfiguration'!$D$24:$F$33,2,FALSE)/100)*VLOOKUP('5-Standortanalyse (Berechnung)'!$J$7,'1-Konfiguration'!$D$24:$F$33,3,FALSE)*$J340</f>
        <v>0</v>
      </c>
      <c r="S340" s="81">
        <f>VLOOKUP($K$7,'1-Konfiguration'!$D$24:$G$33,4,FALSE) * (VLOOKUP('5-Standortanalyse (Berechnung)'!$K$7,'1-Konfiguration'!$D$24:$F$33,2,FALSE)/100)*VLOOKUP('5-Standortanalyse (Berechnung)'!$K$7,'1-Konfiguration'!$D$24:$F$33,3,FALSE)*$K340</f>
        <v>0</v>
      </c>
      <c r="T340" s="81">
        <f>VLOOKUP($L$7,'1-Konfiguration'!$D$24:$G$28,4,FALSE) * (VLOOKUP('5-Standortanalyse (Berechnung)'!$L$7,'1-Konfiguration'!$D$24:$F$28,2,FALSE)/100)*VLOOKUP('5-Standortanalyse (Berechnung)'!$L$7,'1-Konfiguration'!$D$24:$F$28,3,FALSE)*$L340</f>
        <v>0</v>
      </c>
      <c r="U340" s="81">
        <f>VLOOKUP($M$7,'1-Konfiguration'!$D$24:$G$28,4,FALSE) * (VLOOKUP('5-Standortanalyse (Berechnung)'!$M$7,'1-Konfiguration'!$D$24:$F$28,2,FALSE)/100)*VLOOKUP('5-Standortanalyse (Berechnung)'!$M$7,'1-Konfiguration'!$D$24:$F$28,3,FALSE)*$M340</f>
        <v>0</v>
      </c>
      <c r="V340" s="81">
        <f>MMULT($N340:$P340,'1-Konfiguration'!G$54:G$56)+MMULT($Q340:$R340,'1-Konfiguration'!G$59:G$60)+MMULT($T340:$U340,'1-Konfiguration'!G$57:G$58)+($S340*'1-Konfiguration'!G$63)</f>
        <v>218.69978539520969</v>
      </c>
      <c r="W340" s="81">
        <f>MMULT($N340:$P340,'1-Konfiguration'!H$54:H$56)+MMULT($Q340:$R340,'1-Konfiguration'!H$59:H$60)+MMULT($T340:$U340,'1-Konfiguration'!H$57:H$58)+($S340*'1-Konfiguration'!H$63)</f>
        <v>998.51035768938675</v>
      </c>
      <c r="X340" s="81">
        <f>MMULT($N340:$P340,'1-Konfiguration'!I$54:I$56)+MMULT($Q340:$R340,'1-Konfiguration'!I$59:I$60)+MMULT($T340:$U340,'1-Konfiguration'!I$57:I$58)+($S340*'1-Konfiguration'!I$63)</f>
        <v>2488.930286218213</v>
      </c>
      <c r="Y340" s="81">
        <f>MMULT($N340:$P340,'1-Konfiguration'!J$54:J$56)+MMULT($Q340:$R340,'1-Konfiguration'!J$59:J$60)+MMULT($T340:$U340,'1-Konfiguration'!J$57:J$58)+($S340*'1-Konfiguration'!J$63)</f>
        <v>5044.8387896612676</v>
      </c>
      <c r="Z340" s="81">
        <f>MMULT($N340:$P340,'1-Konfiguration'!K$54:K$56)+MMULT($Q340:$R340,'1-Konfiguration'!K$59:K$60)+MMULT($T340:$U340,'1-Konfiguration'!K$57:K$58)+($S340*'1-Konfiguration'!K$63)</f>
        <v>546.74946348802428</v>
      </c>
      <c r="AA340" s="81">
        <f>MMULT($N340:$P340,'1-Konfiguration'!L$54:L$56)+MMULT($Q340:$R340,'1-Konfiguration'!L$59:L$60)+MMULT($T340:$U340,'1-Konfiguration'!L$57:L$58)+($S340*'1-Konfiguration'!L$63)</f>
        <v>1380.5966176404781</v>
      </c>
      <c r="AB340" s="81">
        <f>MMULT($N340:$P340,'1-Konfiguration'!M$54:M$56)+MMULT($Q340:$R340,'1-Konfiguration'!M$59:M$60)+MMULT($T340:$U340,'1-Konfiguration'!M$57:M$58)+($S340*'1-Konfiguration'!M$63)</f>
        <v>3432.9750155694292</v>
      </c>
      <c r="AC340" s="81">
        <f>MMULT($N340:$P340,'1-Konfiguration'!N$54:N$56)+MMULT($Q340:$R340,'1-Konfiguration'!N$59:N$60)+MMULT($T340:$U340,'1-Konfiguration'!N$57:N$58)+($S340*'1-Konfiguration'!N$63)</f>
        <v>7795.2442915952079</v>
      </c>
      <c r="AF340" s="6">
        <f t="shared" si="137"/>
        <v>1</v>
      </c>
      <c r="AG340" s="6">
        <f t="shared" si="138"/>
        <v>4</v>
      </c>
      <c r="AH340" s="6">
        <f t="shared" si="139"/>
        <v>5</v>
      </c>
      <c r="AI340" s="6">
        <f t="shared" si="140"/>
        <v>7</v>
      </c>
      <c r="AJ340" s="6">
        <f t="shared" si="141"/>
        <v>4</v>
      </c>
      <c r="AK340" s="6">
        <f t="shared" si="142"/>
        <v>6</v>
      </c>
      <c r="AL340" s="6">
        <f t="shared" si="143"/>
        <v>7</v>
      </c>
      <c r="AM340" s="6">
        <f t="shared" si="144"/>
        <v>10</v>
      </c>
      <c r="AO340" s="5" t="str">
        <f t="shared" si="145"/>
        <v>{ "type": "Feature", "geometry": { "type": "Point", "coordinates": [8,6464752,50,0516202] } },</v>
      </c>
      <c r="AP340" s="5" t="str">
        <f t="shared" si="129"/>
        <v>{ "type": "Feature", "geometry": { "type": "Point", "coordinates": [8,6472752,50,0516202] } },</v>
      </c>
      <c r="AQ340" s="5" t="str">
        <f t="shared" si="130"/>
        <v>{ "type": "Feature", "geometry": { "type": "Point", "coordinates": [8,6464752,50,0521202] } },</v>
      </c>
      <c r="AR340" s="5" t="str">
        <f t="shared" si="131"/>
        <v>{ "type": "Feature", "geometry": { "type": "Point", "coordinates": [8,6464752,50,0511202] } },</v>
      </c>
      <c r="AS340" s="5" t="str">
        <f t="shared" si="132"/>
        <v>{ "type": "Feature", "geometry": { "type": "Point", "coordinates": [8,6456752,50,0516202] } },</v>
      </c>
      <c r="AT340" s="5" t="str">
        <f t="shared" si="133"/>
        <v>{ "type": "Feature", "geometry": { "type": "Point", "coordinates": [8,6456752,50,0511202] } },</v>
      </c>
      <c r="AU340" s="5" t="str">
        <f t="shared" si="134"/>
        <v>{ "type": "Feature", "geometry": { "type": "Point", "coordinates": [8,6472752,50,0521202] } },</v>
      </c>
      <c r="AV340" s="5" t="str">
        <f t="shared" si="135"/>
        <v>{ "type": "Feature", "geometry": { "type": "Point", "coordinates": [8,6456752,50,0521202] } },</v>
      </c>
      <c r="AW340" s="5" t="str">
        <f t="shared" si="136"/>
        <v>{ "type": "Feature", "geometry": { "type": "Point", "coordinates": [8,6472752,50,0511202] } },</v>
      </c>
      <c r="AX340" s="5" t="s">
        <v>753</v>
      </c>
      <c r="AY340" s="6" t="str">
        <f>REPT($AO340,VLOOKUP(AF340,'8-Intensitäten Heatmap'!$A$5:$L$232,$AO$3,FALSE))&amp;REPT($AP340,VLOOKUP(AF340,'8-Intensitäten Heatmap'!$A$5:$L$232,$AP$3,FALSE))&amp;REPT($AQ340,VLOOKUP(AF340,'8-Intensitäten Heatmap'!$A$5:$L$232,$AQ$3,FALSE))&amp;REPT($AR340,VLOOKUP(AF340,'8-Intensitäten Heatmap'!$A$5:$L$232,$AR$3,FALSE))&amp;REPT($AS340,VLOOKUP(AF340,'8-Intensitäten Heatmap'!$A$5:$L$232,$AS$3,FALSE))&amp;REPT($AT340,VLOOKUP(AF340,'8-Intensitäten Heatmap'!$A$5:$L$232,$AT$3,FALSE))&amp;REPT($AU340,VLOOKUP(AF340,'8-Intensitäten Heatmap'!$A$5:$L$232,$AU$3,FALSE))&amp;REPT($AV340,VLOOKUP(AF340,'8-Intensitäten Heatmap'!$A$5:$L$232,$AV$3,FALSE))&amp;REPT($AW340,VLOOKUP(AF340,'8-Intensitäten Heatmap'!$A$5:$L$232,$AW$3,FALSE))</f>
        <v>{ "type": "Feature", "geometry": { "type": "Point", "coordinates": [8,6464752,50,0516202] } },</v>
      </c>
      <c r="AZ340" s="6" t="str">
        <f>REPT($AO340,VLOOKUP(AG340,'8-Intensitäten Heatmap'!$A$5:$L$232,$AO$3,FALSE))&amp;REPT($AP340,VLOOKUP(AG340,'8-Intensitäten Heatmap'!$A$5:$L$232,$AP$3,FALSE))&amp;REPT($AQ340,VLOOKUP(AG340,'8-Intensitäten Heatmap'!$A$5:$L$232,$AQ$3,FALSE))&amp;REPT($AR340,VLOOKUP(AG340,'8-Intensitäten Heatmap'!$A$5:$L$232,$AR$3,FALSE))&amp;REPT($AS340,VLOOKUP(AG340,'8-Intensitäten Heatmap'!$A$5:$L$232,$AS$3,FALSE))&amp;REPT($AT340,VLOOKUP(AG340,'8-Intensitäten Heatmap'!$A$5:$L$232,$AT$3,FALSE))&amp;REPT($AU340,VLOOKUP(AG340,'8-Intensitäten Heatmap'!$A$5:$L$232,$AU$3,FALSE))&amp;REPT($AV340,VLOOKUP(AG340,'8-Intensitäten Heatmap'!$A$5:$L$232,$AV$3,FALSE))&amp;REPT($AW340,VLOOKUP(AG340,'8-Intensitäten Heatmap'!$A$5:$L$232,$AW$3,FALSE))</f>
        <v>{ "type": "Feature", "geometry": { "type": "Point", "coordinates": [8,6464752,50,0516202] } },{ "type": "Feature", "geometry": { "type": "Point", "coordinates": [8,6472752,50,0516202] } },{ "type": "Feature", "geometry": { "type": "Point", "coordinates": [8,6464752,50,0521202] } },{ "type": "Feature", "geometry": { "type": "Point", "coordinates": [8,6464752,50,0511202] } },</v>
      </c>
      <c r="BA340" s="6" t="str">
        <f>REPT($AO340,VLOOKUP(AH340,'8-Intensitäten Heatmap'!$A$5:$L$232,$AO$3,FALSE))&amp;REPT($AP340,VLOOKUP(AH340,'8-Intensitäten Heatmap'!$A$5:$L$232,$AP$3,FALSE))&amp;REPT($AQ340,VLOOKUP(AH340,'8-Intensitäten Heatmap'!$A$5:$L$232,$AQ$3,FALSE))&amp;REPT($AR340,VLOOKUP(AH340,'8-Intensitäten Heatmap'!$A$5:$L$232,$AR$3,FALSE))&amp;REPT($AS340,VLOOKUP(AH340,'8-Intensitäten Heatmap'!$A$5:$L$232,$AS$3,FALSE))&amp;REPT($AT340,VLOOKUP(AH340,'8-Intensitäten Heatmap'!$A$5:$L$232,$AT$3,FALSE))&amp;REPT($AU340,VLOOKUP(AH340,'8-Intensitäten Heatmap'!$A$5:$L$232,$AU$3,FALSE))&amp;REPT($AV340,VLOOKUP(AH340,'8-Intensitäten Heatmap'!$A$5:$L$232,$AV$3,FALSE))&amp;REPT($AW340,VLOOKUP(AH340,'8-Intensitäten Heatmap'!$A$5:$L$232,$AW$3,FALSE))</f>
        <v>{ "type": "Feature", "geometry": { "type": "Point", "coordinates": [8,6464752,50,0516202] } },{ "type": "Feature", "geometry": { "type": "Point", "coordinates": [8,6472752,50,0516202] } },{ "type": "Feature", "geometry": { "type": "Point", "coordinates": [8,6464752,50,0521202] } },{ "type": "Feature", "geometry": { "type": "Point", "coordinates": [8,6464752,50,0511202] } },{ "type": "Feature", "geometry": { "type": "Point", "coordinates": [8,6456752,50,0516202] } },</v>
      </c>
      <c r="BB340" s="6" t="str">
        <f>REPT($AO340,VLOOKUP(AI340,'8-Intensitäten Heatmap'!$A$5:$L$232,$AO$3,FALSE))&amp;REPT($AP340,VLOOKUP(AI340,'8-Intensitäten Heatmap'!$A$5:$L$232,$AP$3,FALSE))&amp;REPT($AQ340,VLOOKUP(AI340,'8-Intensitäten Heatmap'!$A$5:$L$232,$AQ$3,FALSE))&amp;REPT($AR340,VLOOKUP(AI340,'8-Intensitäten Heatmap'!$A$5:$L$232,$AR$3,FALSE))&amp;REPT($AS340,VLOOKUP(AI340,'8-Intensitäten Heatmap'!$A$5:$L$232,$AS$3,FALSE))&amp;REPT($AT340,VLOOKUP(AI340,'8-Intensitäten Heatmap'!$A$5:$L$232,$AT$3,FALSE))&amp;REPT($AU340,VLOOKUP(AI340,'8-Intensitäten Heatmap'!$A$5:$L$232,$AU$3,FALSE))&amp;REPT($AV340,VLOOKUP(AI340,'8-Intensitäten Heatmap'!$A$5:$L$232,$AV$3,FALSE))&amp;REPT($AW340,VLOOKUP(AI340,'8-Intensitäten Heatmap'!$A$5:$L$232,$AW$3,FALSE))</f>
        <v>{ "type": "Feature", "geometry": { "type": "Point", "coordinates": [8,6464752,50,0516202] } },{ "type": "Feature", "geometry": { "type": "Point", "coordinates": [8,6472752,50,0516202] } },{ "type": "Feature", "geometry": { "type": "Point", "coordinates": [8,6464752,50,0521202] } },{ "type": "Feature", "geometry": { "type": "Point", "coordinates": [8,6464752,50,0511202] } },{ "type": "Feature", "geometry": { "type": "Point", "coordinates": [8,6456752,50,0516202] } },{ "type": "Feature", "geometry": { "type": "Point", "coordinates": [8,6456752,50,0511202] } },{ "type": "Feature", "geometry": { "type": "Point", "coordinates": [8,6472752,50,0521202] } },</v>
      </c>
      <c r="BC340" s="6" t="str">
        <f>REPT($AO340,VLOOKUP(AJ340,'8-Intensitäten Heatmap'!$A$5:$L$232,$AO$3,FALSE))&amp;REPT($AP340,VLOOKUP(AJ340,'8-Intensitäten Heatmap'!$A$5:$L$232,$AP$3,FALSE))&amp;REPT($AQ340,VLOOKUP(AJ340,'8-Intensitäten Heatmap'!$A$5:$L$232,$AQ$3,FALSE))&amp;REPT($AR340,VLOOKUP(AJ340,'8-Intensitäten Heatmap'!$A$5:$L$232,$AR$3,FALSE))&amp;REPT($AS340,VLOOKUP(AJ340,'8-Intensitäten Heatmap'!$A$5:$L$232,$AS$3,FALSE))&amp;REPT($AT340,VLOOKUP(AJ340,'8-Intensitäten Heatmap'!$A$5:$L$232,$AT$3,FALSE))&amp;REPT($AU340,VLOOKUP(AJ340,'8-Intensitäten Heatmap'!$A$5:$L$232,$AU$3,FALSE))&amp;REPT($AV340,VLOOKUP(AJ340,'8-Intensitäten Heatmap'!$A$5:$L$232,$AV$3,FALSE))&amp;REPT($AW340,VLOOKUP(AJ340,'8-Intensitäten Heatmap'!$A$5:$L$232,$AW$3,FALSE))</f>
        <v>{ "type": "Feature", "geometry": { "type": "Point", "coordinates": [8,6464752,50,0516202] } },{ "type": "Feature", "geometry": { "type": "Point", "coordinates": [8,6472752,50,0516202] } },{ "type": "Feature", "geometry": { "type": "Point", "coordinates": [8,6464752,50,0521202] } },{ "type": "Feature", "geometry": { "type": "Point", "coordinates": [8,6464752,50,0511202] } },</v>
      </c>
      <c r="BD340" s="6" t="str">
        <f>REPT($AO340,VLOOKUP(AK340,'8-Intensitäten Heatmap'!$A$5:$L$232,$AO$3,FALSE))&amp;REPT($AP340,VLOOKUP(AK340,'8-Intensitäten Heatmap'!$A$5:$L$232,$AP$3,FALSE))&amp;REPT($AQ340,VLOOKUP(AK340,'8-Intensitäten Heatmap'!$A$5:$L$232,$AQ$3,FALSE))&amp;REPT($AR340,VLOOKUP(AK340,'8-Intensitäten Heatmap'!$A$5:$L$232,$AR$3,FALSE))&amp;REPT($AS340,VLOOKUP(AK340,'8-Intensitäten Heatmap'!$A$5:$L$232,$AS$3,FALSE))&amp;REPT($AT340,VLOOKUP(AK340,'8-Intensitäten Heatmap'!$A$5:$L$232,$AT$3,FALSE))&amp;REPT($AU340,VLOOKUP(AK340,'8-Intensitäten Heatmap'!$A$5:$L$232,$AU$3,FALSE))&amp;REPT($AV340,VLOOKUP(AK340,'8-Intensitäten Heatmap'!$A$5:$L$232,$AV$3,FALSE))&amp;REPT($AW340,VLOOKUP(AK340,'8-Intensitäten Heatmap'!$A$5:$L$232,$AW$3,FALSE))</f>
        <v>{ "type": "Feature", "geometry": { "type": "Point", "coordinates": [8,6464752,50,0516202] } },{ "type": "Feature", "geometry": { "type": "Point", "coordinates": [8,6472752,50,0516202] } },{ "type": "Feature", "geometry": { "type": "Point", "coordinates": [8,6464752,50,0521202] } },{ "type": "Feature", "geometry": { "type": "Point", "coordinates": [8,6464752,50,0511202] } },{ "type": "Feature", "geometry": { "type": "Point", "coordinates": [8,6456752,50,0516202] } },{ "type": "Feature", "geometry": { "type": "Point", "coordinates": [8,6456752,50,0511202] } },</v>
      </c>
      <c r="BE340" s="6" t="str">
        <f>REPT($AO340,VLOOKUP(AL340,'8-Intensitäten Heatmap'!$A$5:$L$232,$AO$3,FALSE))&amp;REPT($AP340,VLOOKUP(AL340,'8-Intensitäten Heatmap'!$A$5:$L$232,$AP$3,FALSE))&amp;REPT($AQ340,VLOOKUP(AL340,'8-Intensitäten Heatmap'!$A$5:$L$232,$AQ$3,FALSE))&amp;REPT($AR340,VLOOKUP(AL340,'8-Intensitäten Heatmap'!$A$5:$L$232,$AR$3,FALSE))&amp;REPT($AS340,VLOOKUP(AL340,'8-Intensitäten Heatmap'!$A$5:$L$232,$AS$3,FALSE))&amp;REPT($AT340,VLOOKUP(AL340,'8-Intensitäten Heatmap'!$A$5:$L$232,$AT$3,FALSE))&amp;REPT($AU340,VLOOKUP(AL340,'8-Intensitäten Heatmap'!$A$5:$L$232,$AU$3,FALSE))&amp;REPT($AV340,VLOOKUP(AL340,'8-Intensitäten Heatmap'!$A$5:$L$232,$AV$3,FALSE))&amp;REPT($AW340,VLOOKUP(AL340,'8-Intensitäten Heatmap'!$A$5:$L$232,$AW$3,FALSE))</f>
        <v>{ "type": "Feature", "geometry": { "type": "Point", "coordinates": [8,6464752,50,0516202] } },{ "type": "Feature", "geometry": { "type": "Point", "coordinates": [8,6472752,50,0516202] } },{ "type": "Feature", "geometry": { "type": "Point", "coordinates": [8,6464752,50,0521202] } },{ "type": "Feature", "geometry": { "type": "Point", "coordinates": [8,6464752,50,0511202] } },{ "type": "Feature", "geometry": { "type": "Point", "coordinates": [8,6456752,50,0516202] } },{ "type": "Feature", "geometry": { "type": "Point", "coordinates": [8,6456752,50,0511202] } },{ "type": "Feature", "geometry": { "type": "Point", "coordinates": [8,6472752,50,0521202] } },</v>
      </c>
      <c r="BF340" s="6" t="str">
        <f>REPT($AO340,VLOOKUP(AM340,'8-Intensitäten Heatmap'!$A$5:$L$232,$AO$3,FALSE))&amp;REPT($AP340,VLOOKUP(AM340,'8-Intensitäten Heatmap'!$A$5:$L$232,$AP$3,FALSE))&amp;REPT($AQ340,VLOOKUP(AM340,'8-Intensitäten Heatmap'!$A$5:$L$232,$AQ$3,FALSE))&amp;REPT($AR340,VLOOKUP(AM340,'8-Intensitäten Heatmap'!$A$5:$L$232,$AR$3,FALSE))&amp;REPT($AS340,VLOOKUP(AM340,'8-Intensitäten Heatmap'!$A$5:$L$232,$AS$3,FALSE))&amp;REPT($AT340,VLOOKUP(AM340,'8-Intensitäten Heatmap'!$A$5:$L$232,$AT$3,FALSE))&amp;REPT($AU340,VLOOKUP(AM340,'8-Intensitäten Heatmap'!$A$5:$L$232,$AU$3,FALSE))&amp;REPT($AV340,VLOOKUP(AM340,'8-Intensitäten Heatmap'!$A$5:$L$232,$AV$3,FALSE))&amp;REPT($AW340,VLOOKUP(AM340,'8-Intensitäten Heatmap'!$A$5:$L$232,$AW$3,FALSE))</f>
        <v>{ "type": "Feature", "geometry": { "type": "Point", "coordinates": [8,6464752,50,0516202] } },{ "type": "Feature", "geometry": { "type": "Point", "coordinates": [8,6464752,50,0516202] } },{ "type": "Feature", "geometry": { "type": "Point", "coordinates": [8,6472752,50,0516202] } },{ "type": "Feature", "geometry": { "type": "Point", "coordinates": [8,6464752,50,0521202] } },{ "type": "Feature", "geometry": { "type": "Point", "coordinates": [8,6464752,50,0511202] } },{ "type": "Feature", "geometry": { "type": "Point", "coordinates": [8,6456752,50,0516202] } },{ "type": "Feature", "geometry": { "type": "Point", "coordinates": [8,6456752,50,0511202] } },{ "type": "Feature", "geometry": { "type": "Point", "coordinates": [8,6472752,50,0521202] } },{ "type": "Feature", "geometry": { "type": "Point", "coordinates": [8,6456752,50,0521202] } },{ "type": "Feature", "geometry": { "type": "Point", "coordinates": [8,6472752,50,0511202] } },</v>
      </c>
      <c r="BG340" s="6" t="s">
        <v>753</v>
      </c>
      <c r="BH340" s="6" t="str">
        <f t="shared" si="146"/>
        <v>{ "type": "Feature", "geometry": { "type": "Point", "coordinates": [8,6464752,50,0516202] } },{ "type": "Feature", "geometry": { "type": "Point", "coordinates": [8,6464752,50,0516202] } },</v>
      </c>
      <c r="BI340" s="6" t="str">
        <f t="shared" si="147"/>
        <v/>
      </c>
      <c r="BJ340" s="6" t="str">
        <f t="shared" si="148"/>
        <v>{ "type": "Feature", "geometry": { "type": "Point", "coordinates": [8,6464752,50,0516202] } },{ "type": "Feature", "geometry": { "type": "Point", "coordinates": [8,6464752,50,0516202] } },</v>
      </c>
      <c r="BK340" s="6" t="str">
        <f t="shared" si="149"/>
        <v>{ "type": "Feature", "geometry": { "type": "Point", "coordinates": [8,6464752,50,0516202] } },{ "type": "Feature", "geometry": { "type": "Point", "coordinates": [8,6464752,50,0516202] } },{ "type": "Feature", "geometry": { "type": "Point", "coordinates": [8,6464752,50,0516202] } },{ "type": "Feature", "geometry": { "type": "Point", "coordinates": [8,6464752,50,0516202] } },{ "type": "Feature", "geometry": { "type": "Point", "coordinates": [8,6464752,50,0516202] } },</v>
      </c>
      <c r="BL340" s="6" t="str">
        <f t="shared" si="150"/>
        <v>{ "type": "Feature", "geometry": { "type": "Point", "coordinates": [8,6464752,50,0516202] } },{ "type": "Feature", "geometry": { "type": "Point", "coordinates": [8,6464752,50,0516202] } },{ "type": "Feature", "geometry": { "type": "Point", "coordinates": [8,6464752,50,0516202] } },{ "type": "Feature", "geometry": { "type": "Point", "coordinates": [8,6464752,50,0516202] } },{ "type": "Feature", "geometry": { "type": "Point", "coordinates": [8,6464752,50,0516202] } },</v>
      </c>
      <c r="BM340" s="6" t="str">
        <f t="shared" si="151"/>
        <v>{ "type": "Feature", "geometry": { "type": "Point", "coordinates": [8,6464752,50,0516202] } },</v>
      </c>
      <c r="BN340" s="6" t="str">
        <f t="shared" si="152"/>
        <v>{ "type": "Feature", "geometry": { "type": "Point", "coordinates": [8,6464752,50,0516202] } },{ "type": "Feature", "geometry": { "type": "Point", "coordinates": [8,6464752,50,0516202] } },{ "type": "Feature", "geometry": { "type": "Point", "coordinates": [8,6464752,50,0516202] } },</v>
      </c>
      <c r="BO340" s="6" t="str">
        <f t="shared" si="153"/>
        <v>{ "type": "Feature", "geometry": { "type": "Point", "coordinates": [8,6464752,50,0516202] } },{ "type": "Feature", "geometry": { "type": "Point", "coordinates": [8,6464752,50,0516202] } },{ "type": "Feature", "geometry": { "type": "Point", "coordinates": [8,6464752,50,0516202] } },{ "type": "Feature", "geometry": { "type": "Point", "coordinates": [8,6464752,50,0516202] } },{ "type": "Feature", "geometry": { "type": "Point", "coordinates": [8,6464752,50,0516202] } },{ "type": "Feature", "geometry": { "type": "Point", "coordinates": [8,6464752,50,0516202] } },{ "type": "Feature", "geometry": { "type": "Point", "coordinates": [8,6464752,50,0516202] } },</v>
      </c>
      <c r="BP340" s="6" t="s">
        <v>3381</v>
      </c>
    </row>
    <row r="341" spans="1:68" s="6" customFormat="1" x14ac:dyDescent="0.3">
      <c r="A341" s="18" t="str">
        <f>Table1[[#This Row],[Name]]</f>
        <v>M-Port3</v>
      </c>
      <c r="B341" s="362">
        <v>8.4830848999999997</v>
      </c>
      <c r="C341" s="362">
        <v>50.039533499999997</v>
      </c>
      <c r="D341" s="18" t="str">
        <f>Table1[[#This Row],[Standortkategorie]]</f>
        <v>Verteilzentrum</v>
      </c>
      <c r="E341" s="18" t="str">
        <f>IF(Table1[[#This Row],[Zusatzinformation]]=0,"",Table1[[#This Row],[Zusatzinformation]])</f>
        <v/>
      </c>
      <c r="F341" s="47">
        <f>IF($D341&lt;&gt;"Busdepot",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v>
      </c>
      <c r="G341" s="47">
        <f>IF($D341&lt;&gt;"Busdepot",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v>
      </c>
      <c r="H341" s="47">
        <f>(Table1[[#This Row],[Lieferfahrzeuge]]*'1-Konfiguration'!$D$16+(MAX(Table1[[#This Row],[Lieferfahrzeuge]]*'1-Konfiguration'!$D$16,Table1[[#This Row],[Lieferfahrzeugtore]]*'1-Konfiguration'!$D$14)))/2</f>
        <v>0</v>
      </c>
      <c r="I341" s="47">
        <f>Table1[[#This Row],[Müllfahrzeuge]]</f>
        <v>0</v>
      </c>
      <c r="J341" s="47">
        <f>Table1[[#This Row],[Betonmischfahrzeuge]]</f>
        <v>0</v>
      </c>
      <c r="K341" s="47">
        <f>(Table1[[#This Row],[Schiffe]]*'1-Konfiguration'!$D$16+(MAX(Table1[[#This Row],[Schiffe]]*'1-Konfiguration'!$D$16,Table1[[#This Row],[Anleger]]*'1-Konfiguration'!$D$14)))/2</f>
        <v>0</v>
      </c>
      <c r="L341" s="47">
        <f>IF($D341="Busdepot",IFERROR(Table1[[#This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1" s="47">
        <f>IF($D341="Busdepot",IFERROR(Table1[[#This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1" s="81">
        <f>VLOOKUP($F$7,'1-Konfiguration'!$D$24:$G$28,4,FALSE) * (VLOOKUP('5-Standortanalyse (Berechnung)'!$F$7,'1-Konfiguration'!$D$24:$F$28,2,FALSE)/100)*VLOOKUP('5-Standortanalyse (Berechnung)'!$F$7,'1-Konfiguration'!$D$24:$F$28,3,FALSE)*$F341</f>
        <v>46926.264600000002</v>
      </c>
      <c r="O341" s="81">
        <f>VLOOKUP($G$7,'1-Konfiguration'!$D$24:$G$28,4,FALSE) * (VLOOKUP('5-Standortanalyse (Berechnung)'!$G$7,'1-Konfiguration'!$D$24:$F$28,2,FALSE)/100)*VLOOKUP('5-Standortanalyse (Berechnung)'!$G$7,'1-Konfiguration'!$D$24:$F$28,3,FALSE)*$G341</f>
        <v>18415.199999999997</v>
      </c>
      <c r="P341" s="81">
        <f>VLOOKUP($H$7,'1-Konfiguration'!$D$24:$G$28,4,FALSE) * (VLOOKUP('5-Standortanalyse (Berechnung)'!$H$7,'1-Konfiguration'!$D$24:$F$28,2,FALSE)/100)*VLOOKUP('5-Standortanalyse (Berechnung)'!$H$7,'1-Konfiguration'!$D$24:$F$28,3,FALSE)*$H341</f>
        <v>0</v>
      </c>
      <c r="Q341" s="81">
        <f>VLOOKUP($I$7,'1-Konfiguration'!$D$24:$G$33,4,FALSE) * (VLOOKUP('5-Standortanalyse (Berechnung)'!$I$7,'1-Konfiguration'!$D$24:$F$33,2,FALSE)/100)*VLOOKUP('5-Standortanalyse (Berechnung)'!$I$7,'1-Konfiguration'!$D$24:$F$33,3,FALSE)*$I341</f>
        <v>0</v>
      </c>
      <c r="R341" s="81">
        <f>VLOOKUP($J$7,'1-Konfiguration'!$D$24:$G$33,4,FALSE) * (VLOOKUP('5-Standortanalyse (Berechnung)'!$J$7,'1-Konfiguration'!$D$24:$F$33,2,FALSE)/100)*VLOOKUP('5-Standortanalyse (Berechnung)'!$J$7,'1-Konfiguration'!$D$24:$F$33,3,FALSE)*$J341</f>
        <v>0</v>
      </c>
      <c r="S341" s="81">
        <f>VLOOKUP($K$7,'1-Konfiguration'!$D$24:$G$33,4,FALSE) * (VLOOKUP('5-Standortanalyse (Berechnung)'!$K$7,'1-Konfiguration'!$D$24:$F$33,2,FALSE)/100)*VLOOKUP('5-Standortanalyse (Berechnung)'!$K$7,'1-Konfiguration'!$D$24:$F$33,3,FALSE)*$K341</f>
        <v>0</v>
      </c>
      <c r="T341" s="81">
        <f>VLOOKUP($L$7,'1-Konfiguration'!$D$24:$G$28,4,FALSE) * (VLOOKUP('5-Standortanalyse (Berechnung)'!$L$7,'1-Konfiguration'!$D$24:$F$28,2,FALSE)/100)*VLOOKUP('5-Standortanalyse (Berechnung)'!$L$7,'1-Konfiguration'!$D$24:$F$28,3,FALSE)*$L341</f>
        <v>0</v>
      </c>
      <c r="U341" s="81">
        <f>VLOOKUP($M$7,'1-Konfiguration'!$D$24:$G$28,4,FALSE) * (VLOOKUP('5-Standortanalyse (Berechnung)'!$M$7,'1-Konfiguration'!$D$24:$F$28,2,FALSE)/100)*VLOOKUP('5-Standortanalyse (Berechnung)'!$M$7,'1-Konfiguration'!$D$24:$F$28,3,FALSE)*$M341</f>
        <v>0</v>
      </c>
      <c r="V341" s="81">
        <f>MMULT($N341:$P341,'1-Konfiguration'!G$54:G$56)+MMULT($Q341:$R341,'1-Konfiguration'!G$59:G$60)+MMULT($T341:$U341,'1-Konfiguration'!G$57:G$58)+($S341*'1-Konfiguration'!G$63)</f>
        <v>591.71096980531661</v>
      </c>
      <c r="W341" s="81">
        <f>MMULT($N341:$P341,'1-Konfiguration'!H$54:H$56)+MMULT($Q341:$R341,'1-Konfiguration'!H$59:H$60)+MMULT($T341:$U341,'1-Konfiguration'!H$57:H$58)+($S341*'1-Konfiguration'!H$63)</f>
        <v>2996.8974259292158</v>
      </c>
      <c r="X341" s="81">
        <f>MMULT($N341:$P341,'1-Konfiguration'!I$54:I$56)+MMULT($Q341:$R341,'1-Konfiguration'!I$59:I$60)+MMULT($T341:$U341,'1-Konfiguration'!I$57:I$58)+($S341*'1-Konfiguration'!I$63)</f>
        <v>7701.1479761386463</v>
      </c>
      <c r="Y341" s="81">
        <f>MMULT($N341:$P341,'1-Konfiguration'!J$54:J$56)+MMULT($Q341:$R341,'1-Konfiguration'!J$59:J$60)+MMULT($T341:$U341,'1-Konfiguration'!J$57:J$58)+($S341*'1-Konfiguration'!J$63)</f>
        <v>14434.631711916556</v>
      </c>
      <c r="Z341" s="81">
        <f>MMULT($N341:$P341,'1-Konfiguration'!K$54:K$56)+MMULT($Q341:$R341,'1-Konfiguration'!K$59:K$60)+MMULT($T341:$U341,'1-Konfiguration'!K$57:K$58)+($S341*'1-Konfiguration'!K$63)</f>
        <v>1479.2774245132916</v>
      </c>
      <c r="AA341" s="81">
        <f>MMULT($N341:$P341,'1-Konfiguration'!L$54:L$56)+MMULT($Q341:$R341,'1-Konfiguration'!L$59:L$60)+MMULT($T341:$U341,'1-Konfiguration'!L$57:L$58)+($S341*'1-Konfiguration'!L$63)</f>
        <v>4023.2389660849972</v>
      </c>
      <c r="AB341" s="81">
        <f>MMULT($N341:$P341,'1-Konfiguration'!M$54:M$56)+MMULT($Q341:$R341,'1-Konfiguration'!M$59:M$60)+MMULT($T341:$U341,'1-Konfiguration'!M$57:M$58)+($S341*'1-Konfiguration'!M$63)</f>
        <v>10550.265164349235</v>
      </c>
      <c r="AC341" s="81">
        <f>MMULT($N341:$P341,'1-Konfiguration'!N$54:N$56)+MMULT($Q341:$R341,'1-Konfiguration'!N$59:N$60)+MMULT($T341:$U341,'1-Konfiguration'!N$57:N$58)+($S341*'1-Konfiguration'!N$63)</f>
        <v>22245.924319507569</v>
      </c>
      <c r="AF341" s="6">
        <f t="shared" si="137"/>
        <v>4</v>
      </c>
      <c r="AG341" s="6">
        <f t="shared" si="138"/>
        <v>12</v>
      </c>
      <c r="AH341" s="6">
        <f t="shared" si="139"/>
        <v>15</v>
      </c>
      <c r="AI341" s="6">
        <f t="shared" si="140"/>
        <v>19</v>
      </c>
      <c r="AJ341" s="6">
        <f t="shared" si="141"/>
        <v>12</v>
      </c>
      <c r="AK341" s="6">
        <f t="shared" si="142"/>
        <v>16</v>
      </c>
      <c r="AL341" s="6">
        <f t="shared" si="143"/>
        <v>21</v>
      </c>
      <c r="AM341" s="6">
        <f t="shared" si="144"/>
        <v>30</v>
      </c>
      <c r="AO341" s="5" t="str">
        <f t="shared" si="145"/>
        <v>{ "type": "Feature", "geometry": { "type": "Point", "coordinates": [8,4830849,50,0395335] } },</v>
      </c>
      <c r="AP341" s="5" t="str">
        <f t="shared" si="129"/>
        <v>{ "type": "Feature", "geometry": { "type": "Point", "coordinates": [8,4838849,50,0395335] } },</v>
      </c>
      <c r="AQ341" s="5" t="str">
        <f t="shared" si="130"/>
        <v>{ "type": "Feature", "geometry": { "type": "Point", "coordinates": [8,4830849,50,0400335] } },</v>
      </c>
      <c r="AR341" s="5" t="str">
        <f t="shared" si="131"/>
        <v>{ "type": "Feature", "geometry": { "type": "Point", "coordinates": [8,4830849,50,0390335] } },</v>
      </c>
      <c r="AS341" s="5" t="str">
        <f t="shared" si="132"/>
        <v>{ "type": "Feature", "geometry": { "type": "Point", "coordinates": [8,4822849,50,0395335] } },</v>
      </c>
      <c r="AT341" s="5" t="str">
        <f t="shared" si="133"/>
        <v>{ "type": "Feature", "geometry": { "type": "Point", "coordinates": [8,4822849,50,0390335] } },</v>
      </c>
      <c r="AU341" s="5" t="str">
        <f t="shared" si="134"/>
        <v>{ "type": "Feature", "geometry": { "type": "Point", "coordinates": [8,4838849,50,0400335] } },</v>
      </c>
      <c r="AV341" s="5" t="str">
        <f t="shared" si="135"/>
        <v>{ "type": "Feature", "geometry": { "type": "Point", "coordinates": [8,4822849,50,0400335] } },</v>
      </c>
      <c r="AW341" s="5" t="str">
        <f t="shared" si="136"/>
        <v>{ "type": "Feature", "geometry": { "type": "Point", "coordinates": [8,4838849,50,0390335] } },</v>
      </c>
      <c r="AX341" s="5" t="s">
        <v>753</v>
      </c>
      <c r="AY341" s="6" t="str">
        <f>REPT($AO341,VLOOKUP(AF341,'8-Intensitäten Heatmap'!$A$5:$L$232,$AO$3,FALSE))&amp;REPT($AP341,VLOOKUP(AF341,'8-Intensitäten Heatmap'!$A$5:$L$232,$AP$3,FALSE))&amp;REPT($AQ341,VLOOKUP(AF341,'8-Intensitäten Heatmap'!$A$5:$L$232,$AQ$3,FALSE))&amp;REPT($AR341,VLOOKUP(AF341,'8-Intensitäten Heatmap'!$A$5:$L$232,$AR$3,FALSE))&amp;REPT($AS341,VLOOKUP(AF341,'8-Intensitäten Heatmap'!$A$5:$L$232,$AS$3,FALSE))&amp;REPT($AT341,VLOOKUP(AF341,'8-Intensitäten Heatmap'!$A$5:$L$232,$AT$3,FALSE))&amp;REPT($AU341,VLOOKUP(AF341,'8-Intensitäten Heatmap'!$A$5:$L$232,$AU$3,FALSE))&amp;REPT($AV341,VLOOKUP(AF341,'8-Intensitäten Heatmap'!$A$5:$L$232,$AV$3,FALSE))&amp;REPT($AW341,VLOOKUP(AF341,'8-Intensitäten Heatmap'!$A$5:$L$232,$AW$3,FALSE))</f>
        <v>{ "type": "Feature", "geometry": { "type": "Point", "coordinates": [8,4830849,50,0395335] } },{ "type": "Feature", "geometry": { "type": "Point", "coordinates": [8,4838849,50,0395335] } },{ "type": "Feature", "geometry": { "type": "Point", "coordinates": [8,4830849,50,0400335] } },{ "type": "Feature", "geometry": { "type": "Point", "coordinates": [8,4830849,50,0390335] } },</v>
      </c>
      <c r="AZ341" s="6" t="str">
        <f>REPT($AO341,VLOOKUP(AG341,'8-Intensitäten Heatmap'!$A$5:$L$232,$AO$3,FALSE))&amp;REPT($AP341,VLOOKUP(AG341,'8-Intensitäten Heatmap'!$A$5:$L$232,$AP$3,FALSE))&amp;REPT($AQ341,VLOOKUP(AG341,'8-Intensitäten Heatmap'!$A$5:$L$232,$AQ$3,FALSE))&amp;REPT($AR341,VLOOKUP(AG341,'8-Intensitäten Heatmap'!$A$5:$L$232,$AR$3,FALSE))&amp;REPT($AS341,VLOOKUP(AG341,'8-Intensitäten Heatmap'!$A$5:$L$232,$AS$3,FALSE))&amp;REPT($AT341,VLOOKUP(AG341,'8-Intensitäten Heatmap'!$A$5:$L$232,$AT$3,FALSE))&amp;REPT($AU341,VLOOKUP(AG341,'8-Intensitäten Heatmap'!$A$5:$L$232,$AU$3,FALSE))&amp;REPT($AV341,VLOOKUP(AG341,'8-Intensitäten Heatmap'!$A$5:$L$232,$AV$3,FALSE))&amp;REPT($AW341,VLOOKUP(AG341,'8-Intensitäten Heatmap'!$A$5:$L$232,$AW$3,FALSE))</f>
        <v>{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[8,4830849,50,0390335] } },{ "type": "Feature", "geometry": { "type": "Point", "coordinates": [8,4822849,50,0395335] } },{ "type": "Feature", "geometry": { "type": "Point", "coordinates": [8,4822849,50,0390335] } },{ "type": "Feature", "geometry": { "type": "Point", "coordinates": [8,4838849,50,0400335] } },{ "type": "Feature", "geometry": { "type": "Point", "coordinates": [8,4822849,50,0400335] } },{ "type": "Feature", "geometry": { "type": "Point", "coordinates": [8,4838849,50,0390335] } },</v>
      </c>
      <c r="BA341" s="6" t="str">
        <f>REPT($AO341,VLOOKUP(AH341,'8-Intensitäten Heatmap'!$A$5:$L$232,$AO$3,FALSE))&amp;REPT($AP341,VLOOKUP(AH341,'8-Intensitäten Heatmap'!$A$5:$L$232,$AP$3,FALSE))&amp;REPT($AQ341,VLOOKUP(AH341,'8-Intensitäten Heatmap'!$A$5:$L$232,$AQ$3,FALSE))&amp;REPT($AR341,VLOOKUP(AH341,'8-Intensitäten Heatmap'!$A$5:$L$232,$AR$3,FALSE))&amp;REPT($AS341,VLOOKUP(AH341,'8-Intensitäten Heatmap'!$A$5:$L$232,$AS$3,FALSE))&amp;REPT($AT341,VLOOKUP(AH341,'8-Intensitäten Heatmap'!$A$5:$L$232,$AT$3,FALSE))&amp;REPT($AU341,VLOOKUP(AH341,'8-Intensitäten Heatmap'!$A$5:$L$232,$AU$3,FALSE))&amp;REPT($AV341,VLOOKUP(AH341,'8-Intensitäten Heatmap'!$A$5:$L$232,$AV$3,FALSE))&amp;REPT($AW341,VLOOKUP(AH341,'8-Intensitäten Heatmap'!$A$5:$L$232,$AW$3,FALSE))</f>
        <v>{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[8,4830849,50,0390335] } },{ "type": "Feature", "geometry": { "type": "Point", "coordinates": [8,4830849,50,0390335] } },{ "type": "Feature", "geometry": { "type": "Point", "coordinates": [8,4822849,50,0395335] } },{ "type": "Feature", "geometry": { "type": "Point", "coordinates": [8,4822849,50,0395335] } },{ "type": "Feature", "geometry": { "type": "Point", "coordinates": [8,4822849,50,0390335] } },{ "type": "Feature", "geometry": { "type": "Point", "coordinates": [8,4822849,50,0390335] } },{ "type": "Feature", "geometry": { "type": "Point", "coordinates": [8,4838849,50,0400335] } },{ "type": "Feature", "geometry": { "type": "Point", "coordinates": [8,4822849,50,0400335] } },{ "type": "Feature", "geometry": { "type": "Point", "coordinates": [8,4838849,50,0390335] } },</v>
      </c>
      <c r="BB341" s="6" t="str">
        <f>REPT($AO341,VLOOKUP(AI341,'8-Intensitäten Heatmap'!$A$5:$L$232,$AO$3,FALSE))&amp;REPT($AP341,VLOOKUP(AI341,'8-Intensitäten Heatmap'!$A$5:$L$232,$AP$3,FALSE))&amp;REPT($AQ341,VLOOKUP(AI341,'8-Intensitäten Heatmap'!$A$5:$L$232,$AQ$3,FALSE))&amp;REPT($AR341,VLOOKUP(AI341,'8-Intensitäten Heatmap'!$A$5:$L$232,$AR$3,FALSE))&amp;REPT($AS341,VLOOKUP(AI341,'8-Intensitäten Heatmap'!$A$5:$L$232,$AS$3,FALSE))&amp;REPT($AT341,VLOOKUP(AI341,'8-Intensitäten Heatmap'!$A$5:$L$232,$AT$3,FALSE))&amp;REPT($AU341,VLOOKUP(AI341,'8-Intensitäten Heatmap'!$A$5:$L$232,$AU$3,FALSE))&amp;REPT($AV341,VLOOKUP(AI341,'8-Intensitäten Heatmap'!$A$5:$L$232,$AV$3,FALSE))&amp;REPT($AW341,VLOOKUP(AI341,'8-Intensitäten Heatmap'!$A$5:$L$232,$AW$3,FALSE))</f>
        <v>{ "type": "Feature", "geometry": { "type": "Point", "coordinates": [8,4830849,50,0395335] } },{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[8,4830849,50,0390335] } },{ "type": "Feature", "geometry": { "type": "Point", "coordinates": [8,4830849,50,0390335] } },{ "type": "Feature", "geometry": { "type": "Point", "coordinates": [8,4822849,50,0395335] } },{ "type": "Feature", "geometry": { "type": "Point", "coordinates": [8,4822849,50,0395335] } },{ "type": "Feature", "geometry": { "type": "Point", "coordinates": [8,4822849,50,0390335] } },{ "type": "Feature", "geometry": { "type": "Point", "coordinates": [8,4822849,50,0390335] } },{ "type": "Feature", "geometry": { "type": "Point", "coordinates": [8,4838849,50,0400335] } },{ "type": "Feature", "geometry": { "type": "Point", "coordinates": [8,4838849,50,0400335] } },{ "type": "Feature", "geometry": { "type": "Point", "coordinates": [8,4822849,50,0400335] } },{ "type": "Feature", "geometry": { "type": "Point", "coordinates": [8,4822849,50,0400335] } },{ "type": "Feature", "geometry": { "type": "Point", "coordinates": [8,4838849,50,0390335] } },{ "type": "Feature", "geometry": { "type": "Point", "coordinates": [8,4838849,50,0390335] } },</v>
      </c>
      <c r="BC341" s="6" t="str">
        <f>REPT($AO341,VLOOKUP(AJ341,'8-Intensitäten Heatmap'!$A$5:$L$232,$AO$3,FALSE))&amp;REPT($AP341,VLOOKUP(AJ341,'8-Intensitäten Heatmap'!$A$5:$L$232,$AP$3,FALSE))&amp;REPT($AQ341,VLOOKUP(AJ341,'8-Intensitäten Heatmap'!$A$5:$L$232,$AQ$3,FALSE))&amp;REPT($AR341,VLOOKUP(AJ341,'8-Intensitäten Heatmap'!$A$5:$L$232,$AR$3,FALSE))&amp;REPT($AS341,VLOOKUP(AJ341,'8-Intensitäten Heatmap'!$A$5:$L$232,$AS$3,FALSE))&amp;REPT($AT341,VLOOKUP(AJ341,'8-Intensitäten Heatmap'!$A$5:$L$232,$AT$3,FALSE))&amp;REPT($AU341,VLOOKUP(AJ341,'8-Intensitäten Heatmap'!$A$5:$L$232,$AU$3,FALSE))&amp;REPT($AV341,VLOOKUP(AJ341,'8-Intensitäten Heatmap'!$A$5:$L$232,$AV$3,FALSE))&amp;REPT($AW341,VLOOKUP(AJ341,'8-Intensitäten Heatmap'!$A$5:$L$232,$AW$3,FALSE))</f>
        <v>{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[8,4830849,50,0390335] } },{ "type": "Feature", "geometry": { "type": "Point", "coordinates": [8,4822849,50,0395335] } },{ "type": "Feature", "geometry": { "type": "Point", "coordinates": [8,4822849,50,0390335] } },{ "type": "Feature", "geometry": { "type": "Point", "coordinates": [8,4838849,50,0400335] } },{ "type": "Feature", "geometry": { "type": "Point", "coordinates": [8,4822849,50,0400335] } },{ "type": "Feature", "geometry": { "type": "Point", "coordinates": [8,4838849,50,0390335] } },</v>
      </c>
      <c r="BD341" s="6" t="str">
        <f>REPT($AO341,VLOOKUP(AK341,'8-Intensitäten Heatmap'!$A$5:$L$232,$AO$3,FALSE))&amp;REPT($AP341,VLOOKUP(AK341,'8-Intensitäten Heatmap'!$A$5:$L$232,$AP$3,FALSE))&amp;REPT($AQ341,VLOOKUP(AK341,'8-Intensitäten Heatmap'!$A$5:$L$232,$AQ$3,FALSE))&amp;REPT($AR341,VLOOKUP(AK341,'8-Intensitäten Heatmap'!$A$5:$L$232,$AR$3,FALSE))&amp;REPT($AS341,VLOOKUP(AK341,'8-Intensitäten Heatmap'!$A$5:$L$232,$AS$3,FALSE))&amp;REPT($AT341,VLOOKUP(AK341,'8-Intensitäten Heatmap'!$A$5:$L$232,$AT$3,FALSE))&amp;REPT($AU341,VLOOKUP(AK341,'8-Intensitäten Heatmap'!$A$5:$L$232,$AU$3,FALSE))&amp;REPT($AV341,VLOOKUP(AK341,'8-Intensitäten Heatmap'!$A$5:$L$232,$AV$3,FALSE))&amp;REPT($AW341,VLOOKUP(AK341,'8-Intensitäten Heatmap'!$A$5:$L$232,$AW$3,FALSE))</f>
        <v>{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[8,4830849,50,0390335] } },{ "type": "Feature", "geometry": { "type": "Point", "coordinates": [8,4830849,50,0390335] } },{ "type": "Feature", "geometry": { "type": "Point", "coordinates": [8,4822849,50,0395335] } },{ "type": "Feature", "geometry": { "type": "Point", "coordinates": [8,4822849,50,0395335] } },{ "type": "Feature", "geometry": { "type": "Point", "coordinates": [8,4822849,50,0390335] } },{ "type": "Feature", "geometry": { "type": "Point", "coordinates": [8,4822849,50,0390335] } },{ "type": "Feature", "geometry": { "type": "Point", "coordinates": [8,4838849,50,0400335] } },{ "type": "Feature", "geometry": { "type": "Point", "coordinates": [8,4838849,50,0400335] } },{ "type": "Feature", "geometry": { "type": "Point", "coordinates": [8,4822849,50,0400335] } },{ "type": "Feature", "geometry": { "type": "Point", "coordinates": [8,4838849,50,0390335] } },</v>
      </c>
      <c r="BE341" s="6" t="str">
        <f>REPT($AO341,VLOOKUP(AL341,'8-Intensitäten Heatmap'!$A$5:$L$232,$AO$3,FALSE))&amp;REPT($AP341,VLOOKUP(AL341,'8-Intensitäten Heatmap'!$A$5:$L$232,$AP$3,FALSE))&amp;REPT($AQ341,VLOOKUP(AL341,'8-Intensitäten Heatmap'!$A$5:$L$232,$AQ$3,FALSE))&amp;REPT($AR341,VLOOKUP(AL341,'8-Intensitäten Heatmap'!$A$5:$L$232,$AR$3,FALSE))&amp;REPT($AS341,VLOOKUP(AL341,'8-Intensitäten Heatmap'!$A$5:$L$232,$AS$3,FALSE))&amp;REPT($AT341,VLOOKUP(AL341,'8-Intensitäten Heatmap'!$A$5:$L$232,$AT$3,FALSE))&amp;REPT($AU341,VLOOKUP(AL341,'8-Intensitäten Heatmap'!$A$5:$L$232,$AU$3,FALSE))&amp;REPT($AV341,VLOOKUP(AL341,'8-Intensitäten Heatmap'!$A$5:$L$232,$AV$3,FALSE))&amp;REPT($AW341,VLOOKUP(AL341,'8-Intensitäten Heatmap'!$A$5:$L$232,$AW$3,FALSE))</f>
        <v>{ "type": "Feature", "geometry": { "type": "Point", "coordinates": [8,4830849,50,0395335] } },{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[8,4830849,50,0400335] } },{ "type": "Feature", "geometry": { "type": "Point", "coordinates": [8,4830849,50,0390335] } },{ "type": "Feature", "geometry": { "type": "Point", "coordinates": [8,4830849,50,0390335] } },{ "type": "Feature", "geometry": { "type": "Point", "coordinates": [8,4822849,50,0395335] } },{ "type": "Feature", "geometry": { "type": "Point", "coordinates": [8,4822849,50,0395335] } },{ "type": "Feature", "geometry": { "type": "Point", "coordinates": [8,4822849,50,0390335] } },{ "type": "Feature", "geometry": { "type": "Point", "coordinates": [8,4822849,50,0390335] } },{ "type": "Feature", "geometry": { "type": "Point", "coordinates": [8,4838849,50,0400335] } },{ "type": "Feature", "geometry": { "type": "Point", "coordinates": [8,4838849,50,0400335] } },{ "type": "Feature", "geometry": { "type": "Point", "coordinates": [8,4822849,50,0400335] } },{ "type": "Feature", "geometry": { "type": "Point", "coordinates": [8,4822849,50,0400335] } },{ "type": "Feature", "geometry": { "type": "Point", "coordinates": [8,4838849,50,0390335] } },{ "type": "Feature", "geometry": { "type": "Point", "coordinates": [8,4838849,50,0390335] } },</v>
      </c>
      <c r="BF341" s="6" t="str">
        <f>REPT($AO341,VLOOKUP(AM341,'8-Intensitäten Heatmap'!$A$5:$L$232,$AO$3,FALSE))&amp;REPT($AP341,VLOOKUP(AM341,'8-Intensitäten Heatmap'!$A$5:$L$232,$AP$3,FALSE))&amp;REPT($AQ341,VLOOKUP(AM341,'8-Intensitäten Heatmap'!$A$5:$L$232,$AQ$3,FALSE))&amp;REPT($AR341,VLOOKUP(AM341,'8-Intensitäten Heatmap'!$A$5:$L$232,$AR$3,FALSE))&amp;REPT($AS341,VLOOKUP(AM341,'8-Intensitäten Heatmap'!$A$5:$L$232,$AS$3,FALSE))&amp;REPT($AT341,VLOOKUP(AM341,'8-Intensitäten Heatmap'!$A$5:$L$232,$AT$3,FALSE))&amp;REPT($AU341,VLOOKUP(AM341,'8-Intensitäten Heatmap'!$A$5:$L$232,$AU$3,FALSE))&amp;REPT($AV341,VLOOKUP(AM341,'8-Intensitäten Heatmap'!$A$5:$L$232,$AV$3,FALSE))&amp;REPT($AW341,VLOOKUP(AM341,'8-Intensitäten Heatmap'!$A$5:$L$232,$AW$3,FALSE))</f>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[8,4838849,50,0395335] } },{ "type": "Feature", "geometry": { "type": "Point", "coordinates": [8,4838849,50,0395335] } },{ "type": "Feature", "geometry": { "type": "Point", "coordinates": [8,4838849,50,0395335] } },{ "type": "Feature", "geometry": { "type": "Point", "coordinates": [8,4838849,50,0395335] } },{ "type": "Feature", "geometry": { "type": "Point", "coordinates": [8,4830849,50,0400335] } },{ "type": "Feature", "geometry": { "type": "Point", "coordinates": [8,4830849,50,0400335] } },{ "type": "Feature", "geometry": { "type": "Point", "coordinates": [8,4830849,50,0400335] } },{ "type": "Feature", "geometry": { "type": "Point", "coordinates": [8,4830849,50,0400335] } },{ "type": "Feature", "geometry": { "type": "Point", "coordinates": [8,4830849,50,0390335] } },{ "type": "Feature", "geometry": { "type": "Point", "coordinates": [8,4830849,50,0390335] } },{ "type": "Feature", "geometry": { "type": "Point", "coordinates": [8,4830849,50,0390335] } },{ "type": "Feature", "geometry": { "type": "Point", "coordinates": [8,4822849,50,0395335] } },{ "type": "Feature", "geometry": { "type": "Point", "coordinates": [8,4822849,50,0395335] } },{ "type": "Feature", "geometry": { "type": "Point", "coordinates": [8,4822849,50,0395335] } },{ "type": "Feature", "geometry": { "type": "Point", "coordinates": [8,4822849,50,0390335] } },{ "type": "Feature", "geometry": { "type": "Point", "coordinates": [8,4822849,50,0390335] } },{ "type": "Feature", "geometry": { "type": "Point", "coordinates": [8,4822849,50,0390335] } },{ "type": "Feature", "geometry": { "type": "Point", "coordinates": [8,4838849,50,0400335] } },{ "type": "Feature", "geometry": { "type": "Point", "coordinates": [8,4838849,50,0400335] } },{ "type": "Feature", "geometry": { "type": "Point", "coordinates": [8,4838849,50,0400335] } },{ "type": "Feature", "geometry": { "type": "Point", "coordinates": [8,4822849,50,0400335] } },{ "type": "Feature", "geometry": { "type": "Point", "coordinates": [8,4822849,50,0400335] } },{ "type": "Feature", "geometry": { "type": "Point", "coordinates": [8,4822849,50,0400335] } },{ "type": "Feature", "geometry": { "type": "Point", "coordinates": [8,4838849,50,0390335] } },{ "type": "Feature", "geometry": { "type": "Point", "coordinates": [8,4838849,50,0390335] } },{ "type": "Feature", "geometry": { "type": "Point", "coordinates": [8,4838849,50,0390335] } },</v>
      </c>
      <c r="BG341" s="6" t="s">
        <v>753</v>
      </c>
      <c r="BH341" s="6" t="str">
        <f t="shared" si="146"/>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v>
      </c>
      <c r="BI341" s="6" t="str">
        <f t="shared" si="147"/>
        <v>{ "type": "Feature", "geometry": { "type": "Point", "coordinates": [8,4830849,50,0395335] } },{ "type": "Feature", "geometry": { "type": "Point", "coordinates": [8,4830849,50,0395335] } },</v>
      </c>
      <c r="BJ341" s="6" t="str">
        <f t="shared" si="148"/>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v>
      </c>
      <c r="BK341" s="6" t="str">
        <f t="shared" si="149"/>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v>
      </c>
      <c r="BL341" s="6" t="str">
        <f t="shared" si="150"/>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v>
      </c>
      <c r="BM341" s="6" t="str">
        <f t="shared" si="151"/>
        <v>{ "type": "Feature", "geometry": { "type": "Point", "coordinates": [8,4830849,50,0395335] } },{ "type": "Feature", "geometry": { "type": "Point", "coordinates": [8,4830849,50,0395335] } },{ "type": "Feature", "geometry": { "type": "Point", "coordinates": [8,4830849,50,0395335] } },{ "type": "Feature", "geometry": { "type": "Point", "coordinates": [8,4830849,50,0395335] } },</v>
      </c>
      <c r="BN341" s="6" t="str">
        <f t="shared" si="152"/>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v>
      </c>
      <c r="BO341" s="6" t="str">
        <f t="shared" si="153"/>
        <v>{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 "type": "Feature", "geometry": { "type": "Point", "coordinates": [8,4830849,50,0395335] } },</v>
      </c>
      <c r="BP341" s="6" t="s">
        <v>3381</v>
      </c>
    </row>
    <row r="342" spans="1:68" s="6" customFormat="1" x14ac:dyDescent="0.3">
      <c r="A342" s="18" t="str">
        <f>Table1[[#This Row],[Name]]</f>
        <v>Mühle Verpackungs- und Dienstleistungs GmbH</v>
      </c>
      <c r="B342" s="362">
        <v>8.8294723000000008</v>
      </c>
      <c r="C342" s="362">
        <v>50.061904599999998</v>
      </c>
      <c r="D342" s="18" t="str">
        <f>Table1[[#This Row],[Standortkategorie]]</f>
        <v>Verteilzentrum</v>
      </c>
      <c r="E342" s="18" t="str">
        <f>IF(Table1[[#This Row],[Zusatzinformation]]=0,"",Table1[[#This Row],[Zusatzinformation]])</f>
        <v/>
      </c>
      <c r="F342" s="47">
        <f>IF($D342&lt;&gt;"Busdepot",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42" s="47">
        <f>IF($D342&lt;&gt;"Busdepot",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5.5</v>
      </c>
      <c r="H342" s="47">
        <f>(Table1[[#This Row],[Lieferfahrzeuge]]*'1-Konfiguration'!$D$16+(MAX(Table1[[#This Row],[Lieferfahrzeuge]]*'1-Konfiguration'!$D$16,Table1[[#This Row],[Lieferfahrzeugtore]]*'1-Konfiguration'!$D$14)))/2</f>
        <v>0</v>
      </c>
      <c r="I342" s="47">
        <f>Table1[[#This Row],[Müllfahrzeuge]]</f>
        <v>0</v>
      </c>
      <c r="J342" s="47">
        <f>Table1[[#This Row],[Betonmischfahrzeuge]]</f>
        <v>0</v>
      </c>
      <c r="K342" s="47">
        <f>(Table1[[#This Row],[Schiffe]]*'1-Konfiguration'!$D$16+(MAX(Table1[[#This Row],[Schiffe]]*'1-Konfiguration'!$D$16,Table1[[#This Row],[Anleger]]*'1-Konfiguration'!$D$14)))/2</f>
        <v>0</v>
      </c>
      <c r="L342" s="47">
        <f>IF($D342="Busdepot",IFERROR(Table1[[#This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2" s="47">
        <f>IF($D342="Busdepot",IFERROR(Table1[[#This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2" s="81">
        <f>VLOOKUP($F$7,'1-Konfiguration'!$D$24:$G$28,4,FALSE) * (VLOOKUP('5-Standortanalyse (Berechnung)'!$F$7,'1-Konfiguration'!$D$24:$F$28,2,FALSE)/100)*VLOOKUP('5-Standortanalyse (Berechnung)'!$F$7,'1-Konfiguration'!$D$24:$F$28,3,FALSE)*$F342</f>
        <v>0</v>
      </c>
      <c r="O342" s="81">
        <f>VLOOKUP($G$7,'1-Konfiguration'!$D$24:$G$28,4,FALSE) * (VLOOKUP('5-Standortanalyse (Berechnung)'!$G$7,'1-Konfiguration'!$D$24:$F$28,2,FALSE)/100)*VLOOKUP('5-Standortanalyse (Berechnung)'!$G$7,'1-Konfiguration'!$D$24:$F$28,3,FALSE)*$G342</f>
        <v>8440.2999999999993</v>
      </c>
      <c r="P342" s="81">
        <f>VLOOKUP($H$7,'1-Konfiguration'!$D$24:$G$28,4,FALSE) * (VLOOKUP('5-Standortanalyse (Berechnung)'!$H$7,'1-Konfiguration'!$D$24:$F$28,2,FALSE)/100)*VLOOKUP('5-Standortanalyse (Berechnung)'!$H$7,'1-Konfiguration'!$D$24:$F$28,3,FALSE)*$H342</f>
        <v>0</v>
      </c>
      <c r="Q342" s="81">
        <f>VLOOKUP($I$7,'1-Konfiguration'!$D$24:$G$33,4,FALSE) * (VLOOKUP('5-Standortanalyse (Berechnung)'!$I$7,'1-Konfiguration'!$D$24:$F$33,2,FALSE)/100)*VLOOKUP('5-Standortanalyse (Berechnung)'!$I$7,'1-Konfiguration'!$D$24:$F$33,3,FALSE)*$I342</f>
        <v>0</v>
      </c>
      <c r="R342" s="81">
        <f>VLOOKUP($J$7,'1-Konfiguration'!$D$24:$G$33,4,FALSE) * (VLOOKUP('5-Standortanalyse (Berechnung)'!$J$7,'1-Konfiguration'!$D$24:$F$33,2,FALSE)/100)*VLOOKUP('5-Standortanalyse (Berechnung)'!$J$7,'1-Konfiguration'!$D$24:$F$33,3,FALSE)*$J342</f>
        <v>0</v>
      </c>
      <c r="S342" s="81">
        <f>VLOOKUP($K$7,'1-Konfiguration'!$D$24:$G$33,4,FALSE) * (VLOOKUP('5-Standortanalyse (Berechnung)'!$K$7,'1-Konfiguration'!$D$24:$F$33,2,FALSE)/100)*VLOOKUP('5-Standortanalyse (Berechnung)'!$K$7,'1-Konfiguration'!$D$24:$F$33,3,FALSE)*$K342</f>
        <v>0</v>
      </c>
      <c r="T342" s="81">
        <f>VLOOKUP($L$7,'1-Konfiguration'!$D$24:$G$28,4,FALSE) * (VLOOKUP('5-Standortanalyse (Berechnung)'!$L$7,'1-Konfiguration'!$D$24:$F$28,2,FALSE)/100)*VLOOKUP('5-Standortanalyse (Berechnung)'!$L$7,'1-Konfiguration'!$D$24:$F$28,3,FALSE)*$L342</f>
        <v>0</v>
      </c>
      <c r="U342" s="81">
        <f>VLOOKUP($M$7,'1-Konfiguration'!$D$24:$G$28,4,FALSE) * (VLOOKUP('5-Standortanalyse (Berechnung)'!$M$7,'1-Konfiguration'!$D$24:$F$28,2,FALSE)/100)*VLOOKUP('5-Standortanalyse (Berechnung)'!$M$7,'1-Konfiguration'!$D$24:$F$28,3,FALSE)*$M342</f>
        <v>0</v>
      </c>
      <c r="V342" s="81">
        <f>MMULT($N342:$P342,'1-Konfiguration'!G$54:G$56)+MMULT($Q342:$R342,'1-Konfiguration'!G$59:G$60)+MMULT($T342:$U342,'1-Konfiguration'!G$57:G$58)+($S342*'1-Konfiguration'!G$63)</f>
        <v>87.091347945415023</v>
      </c>
      <c r="W342" s="81">
        <f>MMULT($N342:$P342,'1-Konfiguration'!H$54:H$56)+MMULT($Q342:$R342,'1-Konfiguration'!H$59:H$60)+MMULT($T342:$U342,'1-Konfiguration'!H$57:H$58)+($S342*'1-Konfiguration'!H$63)</f>
        <v>532.99528780897515</v>
      </c>
      <c r="X342" s="81">
        <f>MMULT($N342:$P342,'1-Konfiguration'!I$54:I$56)+MMULT($Q342:$R342,'1-Konfiguration'!I$59:I$60)+MMULT($T342:$U342,'1-Konfiguration'!I$57:I$58)+($S342*'1-Konfiguration'!I$63)</f>
        <v>1434.4198773662411</v>
      </c>
      <c r="Y342" s="81">
        <f>MMULT($N342:$P342,'1-Konfiguration'!J$54:J$56)+MMULT($Q342:$R342,'1-Konfiguration'!J$59:J$60)+MMULT($T342:$U342,'1-Konfiguration'!J$57:J$58)+($S342*'1-Konfiguration'!J$63)</f>
        <v>2368.9422542163006</v>
      </c>
      <c r="Z342" s="81">
        <f>MMULT($N342:$P342,'1-Konfiguration'!K$54:K$56)+MMULT($Q342:$R342,'1-Konfiguration'!K$59:K$60)+MMULT($T342:$U342,'1-Konfiguration'!K$57:K$58)+($S342*'1-Konfiguration'!K$63)</f>
        <v>217.72836986353767</v>
      </c>
      <c r="AA342" s="81">
        <f>MMULT($N342:$P342,'1-Konfiguration'!L$54:L$56)+MMULT($Q342:$R342,'1-Konfiguration'!L$59:L$60)+MMULT($T342:$U342,'1-Konfiguration'!L$57:L$58)+($S342*'1-Konfiguration'!L$63)</f>
        <v>681.74757759841862</v>
      </c>
      <c r="AB342" s="81">
        <f>MMULT($N342:$P342,'1-Konfiguration'!M$54:M$56)+MMULT($Q342:$R342,'1-Konfiguration'!M$59:M$60)+MMULT($T342:$U342,'1-Konfiguration'!M$57:M$58)+($S342*'1-Konfiguration'!M$63)</f>
        <v>1945.5337229341017</v>
      </c>
      <c r="AC342" s="81">
        <f>MMULT($N342:$P342,'1-Konfiguration'!N$54:N$56)+MMULT($Q342:$R342,'1-Konfiguration'!N$59:N$60)+MMULT($T342:$U342,'1-Konfiguration'!N$57:N$58)+($S342*'1-Konfiguration'!N$63)</f>
        <v>3633.725645863371</v>
      </c>
      <c r="AF342" s="6">
        <f t="shared" si="137"/>
        <v>1</v>
      </c>
      <c r="AG342" s="6">
        <f t="shared" si="138"/>
        <v>2</v>
      </c>
      <c r="AH342" s="6">
        <f t="shared" si="139"/>
        <v>3</v>
      </c>
      <c r="AI342" s="6">
        <f t="shared" si="140"/>
        <v>3</v>
      </c>
      <c r="AJ342" s="6">
        <f t="shared" si="141"/>
        <v>2</v>
      </c>
      <c r="AK342" s="6">
        <f t="shared" si="142"/>
        <v>3</v>
      </c>
      <c r="AL342" s="6">
        <f t="shared" si="143"/>
        <v>4</v>
      </c>
      <c r="AM342" s="6">
        <f t="shared" si="144"/>
        <v>5</v>
      </c>
      <c r="AO342" s="5" t="str">
        <f t="shared" si="145"/>
        <v>{ "type": "Feature", "geometry": { "type": "Point", "coordinates": [8,8294723,50,0619046] } },</v>
      </c>
      <c r="AP342" s="5" t="str">
        <f t="shared" si="129"/>
        <v>{ "type": "Feature", "geometry": { "type": "Point", "coordinates": [8,8302723,50,0619046] } },</v>
      </c>
      <c r="AQ342" s="5" t="str">
        <f t="shared" si="130"/>
        <v>{ "type": "Feature", "geometry": { "type": "Point", "coordinates": [8,8294723,50,0624046] } },</v>
      </c>
      <c r="AR342" s="5" t="str">
        <f t="shared" si="131"/>
        <v>{ "type": "Feature", "geometry": { "type": "Point", "coordinates": [8,8294723,50,0614046] } },</v>
      </c>
      <c r="AS342" s="5" t="str">
        <f t="shared" si="132"/>
        <v>{ "type": "Feature", "geometry": { "type": "Point", "coordinates": [8,8286723,50,0619046] } },</v>
      </c>
      <c r="AT342" s="5" t="str">
        <f t="shared" si="133"/>
        <v>{ "type": "Feature", "geometry": { "type": "Point", "coordinates": [8,8286723,50,0614046] } },</v>
      </c>
      <c r="AU342" s="5" t="str">
        <f t="shared" si="134"/>
        <v>{ "type": "Feature", "geometry": { "type": "Point", "coordinates": [8,8302723,50,0624046] } },</v>
      </c>
      <c r="AV342" s="5" t="str">
        <f t="shared" si="135"/>
        <v>{ "type": "Feature", "geometry": { "type": "Point", "coordinates": [8,8286723,50,0624046] } },</v>
      </c>
      <c r="AW342" s="5" t="str">
        <f t="shared" si="136"/>
        <v>{ "type": "Feature", "geometry": { "type": "Point", "coordinates": [8,8302723,50,0614046] } },</v>
      </c>
      <c r="AX342" s="5" t="s">
        <v>753</v>
      </c>
      <c r="AY342" s="6" t="str">
        <f>REPT($AO342,VLOOKUP(AF342,'8-Intensitäten Heatmap'!$A$5:$L$232,$AO$3,FALSE))&amp;REPT($AP342,VLOOKUP(AF342,'8-Intensitäten Heatmap'!$A$5:$L$232,$AP$3,FALSE))&amp;REPT($AQ342,VLOOKUP(AF342,'8-Intensitäten Heatmap'!$A$5:$L$232,$AQ$3,FALSE))&amp;REPT($AR342,VLOOKUP(AF342,'8-Intensitäten Heatmap'!$A$5:$L$232,$AR$3,FALSE))&amp;REPT($AS342,VLOOKUP(AF342,'8-Intensitäten Heatmap'!$A$5:$L$232,$AS$3,FALSE))&amp;REPT($AT342,VLOOKUP(AF342,'8-Intensitäten Heatmap'!$A$5:$L$232,$AT$3,FALSE))&amp;REPT($AU342,VLOOKUP(AF342,'8-Intensitäten Heatmap'!$A$5:$L$232,$AU$3,FALSE))&amp;REPT($AV342,VLOOKUP(AF342,'8-Intensitäten Heatmap'!$A$5:$L$232,$AV$3,FALSE))&amp;REPT($AW342,VLOOKUP(AF342,'8-Intensitäten Heatmap'!$A$5:$L$232,$AW$3,FALSE))</f>
        <v>{ "type": "Feature", "geometry": { "type": "Point", "coordinates": [8,8294723,50,0619046] } },</v>
      </c>
      <c r="AZ342" s="6" t="str">
        <f>REPT($AO342,VLOOKUP(AG342,'8-Intensitäten Heatmap'!$A$5:$L$232,$AO$3,FALSE))&amp;REPT($AP342,VLOOKUP(AG342,'8-Intensitäten Heatmap'!$A$5:$L$232,$AP$3,FALSE))&amp;REPT($AQ342,VLOOKUP(AG342,'8-Intensitäten Heatmap'!$A$5:$L$232,$AQ$3,FALSE))&amp;REPT($AR342,VLOOKUP(AG342,'8-Intensitäten Heatmap'!$A$5:$L$232,$AR$3,FALSE))&amp;REPT($AS342,VLOOKUP(AG342,'8-Intensitäten Heatmap'!$A$5:$L$232,$AS$3,FALSE))&amp;REPT($AT342,VLOOKUP(AG342,'8-Intensitäten Heatmap'!$A$5:$L$232,$AT$3,FALSE))&amp;REPT($AU342,VLOOKUP(AG342,'8-Intensitäten Heatmap'!$A$5:$L$232,$AU$3,FALSE))&amp;REPT($AV342,VLOOKUP(AG342,'8-Intensitäten Heatmap'!$A$5:$L$232,$AV$3,FALSE))&amp;REPT($AW342,VLOOKUP(AG342,'8-Intensitäten Heatmap'!$A$5:$L$232,$AW$3,FALSE))</f>
        <v>{ "type": "Feature", "geometry": { "type": "Point", "coordinates": [8,8294723,50,0619046] } },{ "type": "Feature", "geometry": { "type": "Point", "coordinates": [8,8302723,50,0619046] } },</v>
      </c>
      <c r="BA342" s="6" t="str">
        <f>REPT($AO342,VLOOKUP(AH342,'8-Intensitäten Heatmap'!$A$5:$L$232,$AO$3,FALSE))&amp;REPT($AP342,VLOOKUP(AH342,'8-Intensitäten Heatmap'!$A$5:$L$232,$AP$3,FALSE))&amp;REPT($AQ342,VLOOKUP(AH342,'8-Intensitäten Heatmap'!$A$5:$L$232,$AQ$3,FALSE))&amp;REPT($AR342,VLOOKUP(AH342,'8-Intensitäten Heatmap'!$A$5:$L$232,$AR$3,FALSE))&amp;REPT($AS342,VLOOKUP(AH342,'8-Intensitäten Heatmap'!$A$5:$L$232,$AS$3,FALSE))&amp;REPT($AT342,VLOOKUP(AH342,'8-Intensitäten Heatmap'!$A$5:$L$232,$AT$3,FALSE))&amp;REPT($AU342,VLOOKUP(AH342,'8-Intensitäten Heatmap'!$A$5:$L$232,$AU$3,FALSE))&amp;REPT($AV342,VLOOKUP(AH342,'8-Intensitäten Heatmap'!$A$5:$L$232,$AV$3,FALSE))&amp;REPT($AW342,VLOOKUP(AH342,'8-Intensitäten Heatmap'!$A$5:$L$232,$AW$3,FALSE))</f>
        <v>{ "type": "Feature", "geometry": { "type": "Point", "coordinates": [8,8294723,50,0619046] } },{ "type": "Feature", "geometry": { "type": "Point", "coordinates": [8,8302723,50,0619046] } },{ "type": "Feature", "geometry": { "type": "Point", "coordinates": [8,8294723,50,0624046] } },</v>
      </c>
      <c r="BB342" s="6" t="str">
        <f>REPT($AO342,VLOOKUP(AI342,'8-Intensitäten Heatmap'!$A$5:$L$232,$AO$3,FALSE))&amp;REPT($AP342,VLOOKUP(AI342,'8-Intensitäten Heatmap'!$A$5:$L$232,$AP$3,FALSE))&amp;REPT($AQ342,VLOOKUP(AI342,'8-Intensitäten Heatmap'!$A$5:$L$232,$AQ$3,FALSE))&amp;REPT($AR342,VLOOKUP(AI342,'8-Intensitäten Heatmap'!$A$5:$L$232,$AR$3,FALSE))&amp;REPT($AS342,VLOOKUP(AI342,'8-Intensitäten Heatmap'!$A$5:$L$232,$AS$3,FALSE))&amp;REPT($AT342,VLOOKUP(AI342,'8-Intensitäten Heatmap'!$A$5:$L$232,$AT$3,FALSE))&amp;REPT($AU342,VLOOKUP(AI342,'8-Intensitäten Heatmap'!$A$5:$L$232,$AU$3,FALSE))&amp;REPT($AV342,VLOOKUP(AI342,'8-Intensitäten Heatmap'!$A$5:$L$232,$AV$3,FALSE))&amp;REPT($AW342,VLOOKUP(AI342,'8-Intensitäten Heatmap'!$A$5:$L$232,$AW$3,FALSE))</f>
        <v>{ "type": "Feature", "geometry": { "type": "Point", "coordinates": [8,8294723,50,0619046] } },{ "type": "Feature", "geometry": { "type": "Point", "coordinates": [8,8302723,50,0619046] } },{ "type": "Feature", "geometry": { "type": "Point", "coordinates": [8,8294723,50,0624046] } },</v>
      </c>
      <c r="BC342" s="6" t="str">
        <f>REPT($AO342,VLOOKUP(AJ342,'8-Intensitäten Heatmap'!$A$5:$L$232,$AO$3,FALSE))&amp;REPT($AP342,VLOOKUP(AJ342,'8-Intensitäten Heatmap'!$A$5:$L$232,$AP$3,FALSE))&amp;REPT($AQ342,VLOOKUP(AJ342,'8-Intensitäten Heatmap'!$A$5:$L$232,$AQ$3,FALSE))&amp;REPT($AR342,VLOOKUP(AJ342,'8-Intensitäten Heatmap'!$A$5:$L$232,$AR$3,FALSE))&amp;REPT($AS342,VLOOKUP(AJ342,'8-Intensitäten Heatmap'!$A$5:$L$232,$AS$3,FALSE))&amp;REPT($AT342,VLOOKUP(AJ342,'8-Intensitäten Heatmap'!$A$5:$L$232,$AT$3,FALSE))&amp;REPT($AU342,VLOOKUP(AJ342,'8-Intensitäten Heatmap'!$A$5:$L$232,$AU$3,FALSE))&amp;REPT($AV342,VLOOKUP(AJ342,'8-Intensitäten Heatmap'!$A$5:$L$232,$AV$3,FALSE))&amp;REPT($AW342,VLOOKUP(AJ342,'8-Intensitäten Heatmap'!$A$5:$L$232,$AW$3,FALSE))</f>
        <v>{ "type": "Feature", "geometry": { "type": "Point", "coordinates": [8,8294723,50,0619046] } },{ "type": "Feature", "geometry": { "type": "Point", "coordinates": [8,8302723,50,0619046] } },</v>
      </c>
      <c r="BD342" s="6" t="str">
        <f>REPT($AO342,VLOOKUP(AK342,'8-Intensitäten Heatmap'!$A$5:$L$232,$AO$3,FALSE))&amp;REPT($AP342,VLOOKUP(AK342,'8-Intensitäten Heatmap'!$A$5:$L$232,$AP$3,FALSE))&amp;REPT($AQ342,VLOOKUP(AK342,'8-Intensitäten Heatmap'!$A$5:$L$232,$AQ$3,FALSE))&amp;REPT($AR342,VLOOKUP(AK342,'8-Intensitäten Heatmap'!$A$5:$L$232,$AR$3,FALSE))&amp;REPT($AS342,VLOOKUP(AK342,'8-Intensitäten Heatmap'!$A$5:$L$232,$AS$3,FALSE))&amp;REPT($AT342,VLOOKUP(AK342,'8-Intensitäten Heatmap'!$A$5:$L$232,$AT$3,FALSE))&amp;REPT($AU342,VLOOKUP(AK342,'8-Intensitäten Heatmap'!$A$5:$L$232,$AU$3,FALSE))&amp;REPT($AV342,VLOOKUP(AK342,'8-Intensitäten Heatmap'!$A$5:$L$232,$AV$3,FALSE))&amp;REPT($AW342,VLOOKUP(AK342,'8-Intensitäten Heatmap'!$A$5:$L$232,$AW$3,FALSE))</f>
        <v>{ "type": "Feature", "geometry": { "type": "Point", "coordinates": [8,8294723,50,0619046] } },{ "type": "Feature", "geometry": { "type": "Point", "coordinates": [8,8302723,50,0619046] } },{ "type": "Feature", "geometry": { "type": "Point", "coordinates": [8,8294723,50,0624046] } },</v>
      </c>
      <c r="BE342" s="6" t="str">
        <f>REPT($AO342,VLOOKUP(AL342,'8-Intensitäten Heatmap'!$A$5:$L$232,$AO$3,FALSE))&amp;REPT($AP342,VLOOKUP(AL342,'8-Intensitäten Heatmap'!$A$5:$L$232,$AP$3,FALSE))&amp;REPT($AQ342,VLOOKUP(AL342,'8-Intensitäten Heatmap'!$A$5:$L$232,$AQ$3,FALSE))&amp;REPT($AR342,VLOOKUP(AL342,'8-Intensitäten Heatmap'!$A$5:$L$232,$AR$3,FALSE))&amp;REPT($AS342,VLOOKUP(AL342,'8-Intensitäten Heatmap'!$A$5:$L$232,$AS$3,FALSE))&amp;REPT($AT342,VLOOKUP(AL342,'8-Intensitäten Heatmap'!$A$5:$L$232,$AT$3,FALSE))&amp;REPT($AU342,VLOOKUP(AL342,'8-Intensitäten Heatmap'!$A$5:$L$232,$AU$3,FALSE))&amp;REPT($AV342,VLOOKUP(AL342,'8-Intensitäten Heatmap'!$A$5:$L$232,$AV$3,FALSE))&amp;REPT($AW342,VLOOKUP(AL342,'8-Intensitäten Heatmap'!$A$5:$L$232,$AW$3,FALSE))</f>
        <v>{ "type": "Feature", "geometry": { "type": "Point", "coordinates": [8,8294723,50,0619046] } },{ "type": "Feature", "geometry": { "type": "Point", "coordinates": [8,8302723,50,0619046] } },{ "type": "Feature", "geometry": { "type": "Point", "coordinates": [8,8294723,50,0624046] } },{ "type": "Feature", "geometry": { "type": "Point", "coordinates": [8,8294723,50,0614046] } },</v>
      </c>
      <c r="BF342" s="6" t="str">
        <f>REPT($AO342,VLOOKUP(AM342,'8-Intensitäten Heatmap'!$A$5:$L$232,$AO$3,FALSE))&amp;REPT($AP342,VLOOKUP(AM342,'8-Intensitäten Heatmap'!$A$5:$L$232,$AP$3,FALSE))&amp;REPT($AQ342,VLOOKUP(AM342,'8-Intensitäten Heatmap'!$A$5:$L$232,$AQ$3,FALSE))&amp;REPT($AR342,VLOOKUP(AM342,'8-Intensitäten Heatmap'!$A$5:$L$232,$AR$3,FALSE))&amp;REPT($AS342,VLOOKUP(AM342,'8-Intensitäten Heatmap'!$A$5:$L$232,$AS$3,FALSE))&amp;REPT($AT342,VLOOKUP(AM342,'8-Intensitäten Heatmap'!$A$5:$L$232,$AT$3,FALSE))&amp;REPT($AU342,VLOOKUP(AM342,'8-Intensitäten Heatmap'!$A$5:$L$232,$AU$3,FALSE))&amp;REPT($AV342,VLOOKUP(AM342,'8-Intensitäten Heatmap'!$A$5:$L$232,$AV$3,FALSE))&amp;REPT($AW342,VLOOKUP(AM342,'8-Intensitäten Heatmap'!$A$5:$L$232,$AW$3,FALSE))</f>
        <v>{ "type": "Feature", "geometry": { "type": "Point", "coordinates": [8,8294723,50,0619046] } },{ "type": "Feature", "geometry": { "type": "Point", "coordinates": [8,8302723,50,0619046] } },{ "type": "Feature", "geometry": { "type": "Point", "coordinates": [8,8294723,50,0624046] } },{ "type": "Feature", "geometry": { "type": "Point", "coordinates": [8,8294723,50,0614046] } },{ "type": "Feature", "geometry": { "type": "Point", "coordinates": [8,8286723,50,0619046] } },</v>
      </c>
      <c r="BG342" s="6" t="s">
        <v>753</v>
      </c>
      <c r="BH342" s="6" t="str">
        <f t="shared" si="146"/>
        <v/>
      </c>
      <c r="BI342" s="6" t="str">
        <f t="shared" si="147"/>
        <v/>
      </c>
      <c r="BJ342" s="6" t="str">
        <f t="shared" si="148"/>
        <v>{ "type": "Feature", "geometry": { "type": "Point", "coordinates": [8,8294723,50,0619046] } },</v>
      </c>
      <c r="BK342" s="6" t="str">
        <f t="shared" si="149"/>
        <v>{ "type": "Feature", "geometry": { "type": "Point", "coordinates": [8,8294723,50,0619046] } },{ "type": "Feature", "geometry": { "type": "Point", "coordinates": [8,8294723,50,0619046] } },</v>
      </c>
      <c r="BL342" s="6" t="str">
        <f t="shared" si="150"/>
        <v>{ "type": "Feature", "geometry": { "type": "Point", "coordinates": [8,8294723,50,0619046] } },{ "type": "Feature", "geometry": { "type": "Point", "coordinates": [8,8294723,50,0619046] } },</v>
      </c>
      <c r="BM342" s="6" t="str">
        <f t="shared" si="151"/>
        <v/>
      </c>
      <c r="BN342" s="6" t="str">
        <f t="shared" si="152"/>
        <v>{ "type": "Feature", "geometry": { "type": "Point", "coordinates": [8,8294723,50,0619046] } },</v>
      </c>
      <c r="BO342" s="6" t="str">
        <f t="shared" si="153"/>
        <v>{ "type": "Feature", "geometry": { "type": "Point", "coordinates": [8,8294723,50,0619046] } },{ "type": "Feature", "geometry": { "type": "Point", "coordinates": [8,8294723,50,0619046] } },{ "type": "Feature", "geometry": { "type": "Point", "coordinates": [8,8294723,50,0619046] } },</v>
      </c>
      <c r="BP342" s="6" t="s">
        <v>3381</v>
      </c>
    </row>
    <row r="343" spans="1:68" s="6" customFormat="1" x14ac:dyDescent="0.3">
      <c r="A343" s="18" t="str">
        <f>Table1[[#This Row],[Name]]</f>
        <v>Müller Busservice GmbH</v>
      </c>
      <c r="B343" s="362">
        <v>8.4984014000000005</v>
      </c>
      <c r="C343" s="362">
        <v>49.923957399999999</v>
      </c>
      <c r="D343" s="18" t="str">
        <f>Table1[[#This Row],[Standortkategorie]]</f>
        <v>Busdepot</v>
      </c>
      <c r="E343" s="18" t="str">
        <f>IF(Table1[[#This Row],[Zusatzinformation]]=0,"",Table1[[#This Row],[Zusatzinformation]])</f>
        <v/>
      </c>
      <c r="F343" s="47">
        <f>IF($D343&lt;&gt;"Busdepot",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43" s="47">
        <f>IF($D343&lt;&gt;"Busdepot",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43" s="47">
        <f>(Table1[[#This Row],[Lieferfahrzeuge]]*'1-Konfiguration'!$D$16+(MAX(Table1[[#This Row],[Lieferfahrzeuge]]*'1-Konfiguration'!$D$16,Table1[[#This Row],[Lieferfahrzeugtore]]*'1-Konfiguration'!$D$14)))/2</f>
        <v>0</v>
      </c>
      <c r="I343" s="47">
        <f>Table1[[#This Row],[Müllfahrzeuge]]</f>
        <v>0</v>
      </c>
      <c r="J343" s="47">
        <f>Table1[[#This Row],[Betonmischfahrzeuge]]</f>
        <v>0</v>
      </c>
      <c r="K343" s="47">
        <f>(Table1[[#This Row],[Schiffe]]*'1-Konfiguration'!$D$16+(MAX(Table1[[#This Row],[Schiffe]]*'1-Konfiguration'!$D$16,Table1[[#This Row],[Anleger]]*'1-Konfiguration'!$D$14)))/2</f>
        <v>0</v>
      </c>
      <c r="L343" s="47">
        <f>IF($D343="Busdepot",IFERROR(Table1[[#This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8.8000000000000007</v>
      </c>
      <c r="M343" s="47">
        <f>IF($D343="Busdepot",IFERROR(Table1[[#This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8.8000000000000007</v>
      </c>
      <c r="N343" s="81">
        <f>VLOOKUP($F$7,'1-Konfiguration'!$D$24:$G$28,4,FALSE) * (VLOOKUP('5-Standortanalyse (Berechnung)'!$F$7,'1-Konfiguration'!$D$24:$F$28,2,FALSE)/100)*VLOOKUP('5-Standortanalyse (Berechnung)'!$F$7,'1-Konfiguration'!$D$24:$F$28,3,FALSE)*$F343</f>
        <v>0</v>
      </c>
      <c r="O343" s="81">
        <f>VLOOKUP($G$7,'1-Konfiguration'!$D$24:$G$28,4,FALSE) * (VLOOKUP('5-Standortanalyse (Berechnung)'!$G$7,'1-Konfiguration'!$D$24:$F$28,2,FALSE)/100)*VLOOKUP('5-Standortanalyse (Berechnung)'!$G$7,'1-Konfiguration'!$D$24:$F$28,3,FALSE)*$G343</f>
        <v>0</v>
      </c>
      <c r="P343" s="81">
        <f>VLOOKUP($H$7,'1-Konfiguration'!$D$24:$G$28,4,FALSE) * (VLOOKUP('5-Standortanalyse (Berechnung)'!$H$7,'1-Konfiguration'!$D$24:$F$28,2,FALSE)/100)*VLOOKUP('5-Standortanalyse (Berechnung)'!$H$7,'1-Konfiguration'!$D$24:$F$28,3,FALSE)*$H343</f>
        <v>0</v>
      </c>
      <c r="Q343" s="81">
        <f>VLOOKUP($I$7,'1-Konfiguration'!$D$24:$G$33,4,FALSE) * (VLOOKUP('5-Standortanalyse (Berechnung)'!$I$7,'1-Konfiguration'!$D$24:$F$33,2,FALSE)/100)*VLOOKUP('5-Standortanalyse (Berechnung)'!$I$7,'1-Konfiguration'!$D$24:$F$33,3,FALSE)*$I343</f>
        <v>0</v>
      </c>
      <c r="R343" s="81">
        <f>VLOOKUP($J$7,'1-Konfiguration'!$D$24:$G$33,4,FALSE) * (VLOOKUP('5-Standortanalyse (Berechnung)'!$J$7,'1-Konfiguration'!$D$24:$F$33,2,FALSE)/100)*VLOOKUP('5-Standortanalyse (Berechnung)'!$J$7,'1-Konfiguration'!$D$24:$F$33,3,FALSE)*$J343</f>
        <v>0</v>
      </c>
      <c r="S343" s="81">
        <f>VLOOKUP($K$7,'1-Konfiguration'!$D$24:$G$33,4,FALSE) * (VLOOKUP('5-Standortanalyse (Berechnung)'!$K$7,'1-Konfiguration'!$D$24:$F$33,2,FALSE)/100)*VLOOKUP('5-Standortanalyse (Berechnung)'!$K$7,'1-Konfiguration'!$D$24:$F$33,3,FALSE)*$K343</f>
        <v>0</v>
      </c>
      <c r="T343" s="81">
        <f>VLOOKUP($L$7,'1-Konfiguration'!$D$24:$G$28,4,FALSE) * (VLOOKUP('5-Standortanalyse (Berechnung)'!$L$7,'1-Konfiguration'!$D$24:$F$28,2,FALSE)/100)*VLOOKUP('5-Standortanalyse (Berechnung)'!$L$7,'1-Konfiguration'!$D$24:$F$28,3,FALSE)*$L343</f>
        <v>63811.44</v>
      </c>
      <c r="U343" s="81">
        <f>VLOOKUP($M$7,'1-Konfiguration'!$D$24:$G$28,4,FALSE) * (VLOOKUP('5-Standortanalyse (Berechnung)'!$M$7,'1-Konfiguration'!$D$24:$F$28,2,FALSE)/100)*VLOOKUP('5-Standortanalyse (Berechnung)'!$M$7,'1-Konfiguration'!$D$24:$F$28,3,FALSE)*$M343</f>
        <v>48787.200000000012</v>
      </c>
      <c r="V343" s="81">
        <f>MMULT($N343:$P343,'1-Konfiguration'!G$54:G$56)+MMULT($Q343:$R343,'1-Konfiguration'!G$59:G$60)+MMULT($T343:$U343,'1-Konfiguration'!G$57:G$58)+($S343*'1-Konfiguration'!G$63)</f>
        <v>4286.3796200591441</v>
      </c>
      <c r="W343" s="81">
        <f>MMULT($N343:$P343,'1-Konfiguration'!H$54:H$56)+MMULT($Q343:$R343,'1-Konfiguration'!H$59:H$60)+MMULT($T343:$U343,'1-Konfiguration'!H$57:H$58)+($S343*'1-Konfiguration'!H$63)</f>
        <v>9305.6388695159258</v>
      </c>
      <c r="X343" s="81">
        <f>MMULT($N343:$P343,'1-Konfiguration'!I$54:I$56)+MMULT($Q343:$R343,'1-Konfiguration'!I$59:I$60)+MMULT($T343:$U343,'1-Konfiguration'!I$57:I$58)+($S343*'1-Konfiguration'!I$63)</f>
        <v>17973.937579576967</v>
      </c>
      <c r="Y343" s="81">
        <f>MMULT($N343:$P343,'1-Konfiguration'!J$54:J$56)+MMULT($Q343:$R343,'1-Konfiguration'!J$59:J$60)+MMULT($T343:$U343,'1-Konfiguration'!J$57:J$58)+($S343*'1-Konfiguration'!J$63)</f>
        <v>26633.727555479221</v>
      </c>
      <c r="Z343" s="81">
        <f>MMULT($N343:$P343,'1-Konfiguration'!K$54:K$56)+MMULT($Q343:$R343,'1-Konfiguration'!K$59:K$60)+MMULT($T343:$U343,'1-Konfiguration'!K$57:K$58)+($S343*'1-Konfiguration'!K$63)</f>
        <v>6429.5694300887171</v>
      </c>
      <c r="AA343" s="81">
        <f>MMULT($N343:$P343,'1-Konfiguration'!L$54:L$56)+MMULT($Q343:$R343,'1-Konfiguration'!L$59:L$60)+MMULT($T343:$U343,'1-Konfiguration'!L$57:L$58)+($S343*'1-Konfiguration'!L$63)</f>
        <v>13385.492459713409</v>
      </c>
      <c r="AB343" s="81">
        <f>MMULT($N343:$P343,'1-Konfiguration'!M$54:M$56)+MMULT($Q343:$R343,'1-Konfiguration'!M$59:M$60)+MMULT($T343:$U343,'1-Konfiguration'!M$57:M$58)+($S343*'1-Konfiguration'!M$63)</f>
        <v>28301.560520848972</v>
      </c>
      <c r="AC343" s="81">
        <f>MMULT($N343:$P343,'1-Konfiguration'!N$54:N$56)+MMULT($Q343:$R343,'1-Konfiguration'!N$59:N$60)+MMULT($T343:$U343,'1-Konfiguration'!N$57:N$58)+($S343*'1-Konfiguration'!N$63)</f>
        <v>37993.079433436127</v>
      </c>
      <c r="AF343" s="6">
        <f t="shared" si="137"/>
        <v>29</v>
      </c>
      <c r="AG343" s="6">
        <f t="shared" si="138"/>
        <v>37</v>
      </c>
      <c r="AH343" s="6">
        <f t="shared" si="139"/>
        <v>36</v>
      </c>
      <c r="AI343" s="6">
        <f t="shared" si="140"/>
        <v>36</v>
      </c>
      <c r="AJ343" s="6">
        <f t="shared" si="141"/>
        <v>51</v>
      </c>
      <c r="AK343" s="6">
        <f t="shared" si="142"/>
        <v>54</v>
      </c>
      <c r="AL343" s="6">
        <f t="shared" si="143"/>
        <v>57</v>
      </c>
      <c r="AM343" s="6">
        <f t="shared" si="144"/>
        <v>51</v>
      </c>
      <c r="AO343" s="5" t="str">
        <f t="shared" si="145"/>
        <v>{ "type": "Feature", "geometry": { "type": "Point", "coordinates": [8,4984014,49,9239574] } },</v>
      </c>
      <c r="AP343" s="5" t="str">
        <f t="shared" si="129"/>
        <v>{ "type": "Feature", "geometry": { "type": "Point", "coordinates": [8,4992014,49,9239574] } },</v>
      </c>
      <c r="AQ343" s="5" t="str">
        <f t="shared" si="130"/>
        <v>{ "type": "Feature", "geometry": { "type": "Point", "coordinates": [8,4984014,49,9244574] } },</v>
      </c>
      <c r="AR343" s="5" t="str">
        <f t="shared" si="131"/>
        <v>{ "type": "Feature", "geometry": { "type": "Point", "coordinates": [8,4984014,49,9234574] } },</v>
      </c>
      <c r="AS343" s="5" t="str">
        <f t="shared" si="132"/>
        <v>{ "type": "Feature", "geometry": { "type": "Point", "coordinates": [8,4976014,49,9239574] } },</v>
      </c>
      <c r="AT343" s="5" t="str">
        <f t="shared" si="133"/>
        <v>{ "type": "Feature", "geometry": { "type": "Point", "coordinates": [8,4976014,49,9234574] } },</v>
      </c>
      <c r="AU343" s="5" t="str">
        <f t="shared" si="134"/>
        <v>{ "type": "Feature", "geometry": { "type": "Point", "coordinates": [8,4992014,49,9244574] } },</v>
      </c>
      <c r="AV343" s="5" t="str">
        <f t="shared" si="135"/>
        <v>{ "type": "Feature", "geometry": { "type": "Point", "coordinates": [8,4976014,49,9244574] } },</v>
      </c>
      <c r="AW343" s="5" t="str">
        <f t="shared" si="136"/>
        <v>{ "type": "Feature", "geometry": { "type": "Point", "coordinates": [8,4992014,49,9234574] } },</v>
      </c>
      <c r="AX343" s="5" t="s">
        <v>753</v>
      </c>
      <c r="AY343" s="6" t="str">
        <f>REPT($AO343,VLOOKUP(AF343,'8-Intensitäten Heatmap'!$A$5:$L$232,$AO$3,FALSE))&amp;REPT($AP343,VLOOKUP(AF343,'8-Intensitäten Heatmap'!$A$5:$L$232,$AP$3,FALSE))&amp;REPT($AQ343,VLOOKUP(AF343,'8-Intensitäten Heatmap'!$A$5:$L$232,$AQ$3,FALSE))&amp;REPT($AR343,VLOOKUP(AF343,'8-Intensitäten Heatmap'!$A$5:$L$232,$AR$3,FALSE))&amp;REPT($AS343,VLOOKUP(AF343,'8-Intensitäten Heatmap'!$A$5:$L$232,$AS$3,FALSE))&amp;REPT($AT343,VLOOKUP(AF343,'8-Intensitäten Heatmap'!$A$5:$L$232,$AT$3,FALSE))&amp;REPT($AU343,VLOOKUP(AF343,'8-Intensitäten Heatmap'!$A$5:$L$232,$AU$3,FALSE))&amp;REPT($AV343,VLOOKUP(AF343,'8-Intensitäten Heatmap'!$A$5:$L$232,$AV$3,FALSE))&amp;REPT($AW343,VLOOKUP(AF343,'8-Intensitäten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v>
      </c>
      <c r="AZ343" s="6" t="str">
        <f>REPT($AO343,VLOOKUP(AG343,'8-Intensitäten Heatmap'!$A$5:$L$232,$AO$3,FALSE))&amp;REPT($AP343,VLOOKUP(AG343,'8-Intensitäten Heatmap'!$A$5:$L$232,$AP$3,FALSE))&amp;REPT($AQ343,VLOOKUP(AG343,'8-Intensitäten Heatmap'!$A$5:$L$232,$AQ$3,FALSE))&amp;REPT($AR343,VLOOKUP(AG343,'8-Intensitäten Heatmap'!$A$5:$L$232,$AR$3,FALSE))&amp;REPT($AS343,VLOOKUP(AG343,'8-Intensitäten Heatmap'!$A$5:$L$232,$AS$3,FALSE))&amp;REPT($AT343,VLOOKUP(AG343,'8-Intensitäten Heatmap'!$A$5:$L$232,$AT$3,FALSE))&amp;REPT($AU343,VLOOKUP(AG343,'8-Intensitäten Heatmap'!$A$5:$L$232,$AU$3,FALSE))&amp;REPT($AV343,VLOOKUP(AG343,'8-Intensitäten Heatmap'!$A$5:$L$232,$AV$3,FALSE))&amp;REPT($AW343,VLOOKUP(AG343,'8-Intensitäten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v>
      </c>
      <c r="BA343" s="6" t="str">
        <f>REPT($AO343,VLOOKUP(AH343,'8-Intensitäten Heatmap'!$A$5:$L$232,$AO$3,FALSE))&amp;REPT($AP343,VLOOKUP(AH343,'8-Intensitäten Heatmap'!$A$5:$L$232,$AP$3,FALSE))&amp;REPT($AQ343,VLOOKUP(AH343,'8-Intensitäten Heatmap'!$A$5:$L$232,$AQ$3,FALSE))&amp;REPT($AR343,VLOOKUP(AH343,'8-Intensitäten Heatmap'!$A$5:$L$232,$AR$3,FALSE))&amp;REPT($AS343,VLOOKUP(AH343,'8-Intensitäten Heatmap'!$A$5:$L$232,$AS$3,FALSE))&amp;REPT($AT343,VLOOKUP(AH343,'8-Intensitäten Heatmap'!$A$5:$L$232,$AT$3,FALSE))&amp;REPT($AU343,VLOOKUP(AH343,'8-Intensitäten Heatmap'!$A$5:$L$232,$AU$3,FALSE))&amp;REPT($AV343,VLOOKUP(AH343,'8-Intensitäten Heatmap'!$A$5:$L$232,$AV$3,FALSE))&amp;REPT($AW343,VLOOKUP(AH343,'8-Intensitäten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v>
      </c>
      <c r="BB343" s="6" t="str">
        <f>REPT($AO343,VLOOKUP(AI343,'8-Intensitäten Heatmap'!$A$5:$L$232,$AO$3,FALSE))&amp;REPT($AP343,VLOOKUP(AI343,'8-Intensitäten Heatmap'!$A$5:$L$232,$AP$3,FALSE))&amp;REPT($AQ343,VLOOKUP(AI343,'8-Intensitäten Heatmap'!$A$5:$L$232,$AQ$3,FALSE))&amp;REPT($AR343,VLOOKUP(AI343,'8-Intensitäten Heatmap'!$A$5:$L$232,$AR$3,FALSE))&amp;REPT($AS343,VLOOKUP(AI343,'8-Intensitäten Heatmap'!$A$5:$L$232,$AS$3,FALSE))&amp;REPT($AT343,VLOOKUP(AI343,'8-Intensitäten Heatmap'!$A$5:$L$232,$AT$3,FALSE))&amp;REPT($AU343,VLOOKUP(AI343,'8-Intensitäten Heatmap'!$A$5:$L$232,$AU$3,FALSE))&amp;REPT($AV343,VLOOKUP(AI343,'8-Intensitäten Heatmap'!$A$5:$L$232,$AV$3,FALSE))&amp;REPT($AW343,VLOOKUP(AI343,'8-Intensitäten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v>
      </c>
      <c r="BC343" s="6" t="str">
        <f>REPT($AO343,VLOOKUP(AJ343,'8-Intensitäten Heatmap'!$A$5:$L$232,$AO$3,FALSE))&amp;REPT($AP343,VLOOKUP(AJ343,'8-Intensitäten Heatmap'!$A$5:$L$232,$AP$3,FALSE))&amp;REPT($AQ343,VLOOKUP(AJ343,'8-Intensitäten Heatmap'!$A$5:$L$232,$AQ$3,FALSE))&amp;REPT($AR343,VLOOKUP(AJ343,'8-Intensitäten Heatmap'!$A$5:$L$232,$AR$3,FALSE))&amp;REPT($AS343,VLOOKUP(AJ343,'8-Intensitäten Heatmap'!$A$5:$L$232,$AS$3,FALSE))&amp;REPT($AT343,VLOOKUP(AJ343,'8-Intensitäten Heatmap'!$A$5:$L$232,$AT$3,FALSE))&amp;REPT($AU343,VLOOKUP(AJ343,'8-Intensitäten Heatmap'!$A$5:$L$232,$AU$3,FALSE))&amp;REPT($AV343,VLOOKUP(AJ343,'8-Intensitäten Heatmap'!$A$5:$L$232,$AV$3,FALSE))&amp;REPT($AW343,VLOOKUP(AJ343,'8-Intensitäten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 "type": "Feature", "geometry": { "type": "Point", "coordinates": [8,4992014,49,9234574] } },</v>
      </c>
      <c r="BD343" s="6" t="str">
        <f>REPT($AO343,VLOOKUP(AK343,'8-Intensitäten Heatmap'!$A$5:$L$232,$AO$3,FALSE))&amp;REPT($AP343,VLOOKUP(AK343,'8-Intensitäten Heatmap'!$A$5:$L$232,$AP$3,FALSE))&amp;REPT($AQ343,VLOOKUP(AK343,'8-Intensitäten Heatmap'!$A$5:$L$232,$AQ$3,FALSE))&amp;REPT($AR343,VLOOKUP(AK343,'8-Intensitäten Heatmap'!$A$5:$L$232,$AR$3,FALSE))&amp;REPT($AS343,VLOOKUP(AK343,'8-Intensitäten Heatmap'!$A$5:$L$232,$AS$3,FALSE))&amp;REPT($AT343,VLOOKUP(AK343,'8-Intensitäten Heatmap'!$A$5:$L$232,$AT$3,FALSE))&amp;REPT($AU343,VLOOKUP(AK343,'8-Intensitäten Heatmap'!$A$5:$L$232,$AU$3,FALSE))&amp;REPT($AV343,VLOOKUP(AK343,'8-Intensitäten Heatmap'!$A$5:$L$232,$AV$3,FALSE))&amp;REPT($AW343,VLOOKUP(AK343,'8-Intensitäten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 "type": "Feature", "geometry": { "type": "Point", "coordinates": [8,4992014,49,9234574] } },{ "type": "Feature", "geometry": { "type": "Point", "coordinates": [8,4992014,49,9234574] } },</v>
      </c>
      <c r="BE343" s="6" t="str">
        <f>REPT($AO343,VLOOKUP(AL343,'8-Intensitäten Heatmap'!$A$5:$L$232,$AO$3,FALSE))&amp;REPT($AP343,VLOOKUP(AL343,'8-Intensitäten Heatmap'!$A$5:$L$232,$AP$3,FALSE))&amp;REPT($AQ343,VLOOKUP(AL343,'8-Intensitäten Heatmap'!$A$5:$L$232,$AQ$3,FALSE))&amp;REPT($AR343,VLOOKUP(AL343,'8-Intensitäten Heatmap'!$A$5:$L$232,$AR$3,FALSE))&amp;REPT($AS343,VLOOKUP(AL343,'8-Intensitäten Heatmap'!$A$5:$L$232,$AS$3,FALSE))&amp;REPT($AT343,VLOOKUP(AL343,'8-Intensitäten Heatmap'!$A$5:$L$232,$AT$3,FALSE))&amp;REPT($AU343,VLOOKUP(AL343,'8-Intensitäten Heatmap'!$A$5:$L$232,$AU$3,FALSE))&amp;REPT($AV343,VLOOKUP(AL343,'8-Intensitäten Heatmap'!$A$5:$L$232,$AV$3,FALSE))&amp;REPT($AW343,VLOOKUP(AL343,'8-Intensitäten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 "type": "Feature", "geometry": { "type": "Point", "coordinates": [8,4992014,49,9234574] } },{ "type": "Feature", "geometry": { "type": "Point", "coordinates": [8,4992014,49,9234574] } },</v>
      </c>
      <c r="BF343" s="6" t="str">
        <f>REPT($AO343,VLOOKUP(AM343,'8-Intensitäten Heatmap'!$A$5:$L$232,$AO$3,FALSE))&amp;REPT($AP343,VLOOKUP(AM343,'8-Intensitäten Heatmap'!$A$5:$L$232,$AP$3,FALSE))&amp;REPT($AQ343,VLOOKUP(AM343,'8-Intensitäten Heatmap'!$A$5:$L$232,$AQ$3,FALSE))&amp;REPT($AR343,VLOOKUP(AM343,'8-Intensitäten Heatmap'!$A$5:$L$232,$AR$3,FALSE))&amp;REPT($AS343,VLOOKUP(AM343,'8-Intensitäten Heatmap'!$A$5:$L$232,$AS$3,FALSE))&amp;REPT($AT343,VLOOKUP(AM343,'8-Intensitäten Heatmap'!$A$5:$L$232,$AT$3,FALSE))&amp;REPT($AU343,VLOOKUP(AM343,'8-Intensitäten Heatmap'!$A$5:$L$232,$AU$3,FALSE))&amp;REPT($AV343,VLOOKUP(AM343,'8-Intensitäten Heatmap'!$A$5:$L$232,$AV$3,FALSE))&amp;REPT($AW343,VLOOKUP(AM343,'8-Intensitäten Heatmap'!$A$5:$L$232,$AW$3,FALSE))</f>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[8,4992014,49,9239574]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[8,4984014,49,9244574]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[8,4984014,49,9234574]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[8,4976014,49,9239574]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[8,4976014,49,9234574]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[8,4992014,49,9244574]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[8,4976014,49,9244574] } },{ "type": "Feature", "geometry": { "type": "Point", "coordinates": [8,4992014,49,9234574] } },{ "type": "Feature", "geometry": { "type": "Point", "coordinates": [8,4992014,49,9234574] } },{ "type": "Feature", "geometry": { "type": "Point", "coordinates": [8,4992014,49,9234574] } },{ "type": "Feature", "geometry": { "type": "Point", "coordinates": [8,4992014,49,9234574] } },{ "type": "Feature", "geometry": { "type": "Point", "coordinates": [8,4992014,49,9234574] } },</v>
      </c>
      <c r="BG343" s="6" t="s">
        <v>753</v>
      </c>
      <c r="BH343" s="6" t="str">
        <f t="shared" si="146"/>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I343" s="6" t="str">
        <f t="shared" si="147"/>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J343" s="6" t="str">
        <f t="shared" si="148"/>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K343" s="6" t="str">
        <f t="shared" si="149"/>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L343" s="6" t="str">
        <f t="shared" si="150"/>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M343" s="6" t="str">
        <f t="shared" si="151"/>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N343" s="6" t="str">
        <f t="shared" si="152"/>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O343" s="6" t="str">
        <f t="shared" si="153"/>
        <v>{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 "type": "Feature", "geometry": { "type": "Point", "coordinates": [8,4984014,49,9239574] } },</v>
      </c>
      <c r="BP343" s="6" t="s">
        <v>3381</v>
      </c>
    </row>
    <row r="344" spans="1:68" s="6" customFormat="1" x14ac:dyDescent="0.3">
      <c r="A344" s="18" t="str">
        <f>Table1[[#This Row],[Name]]</f>
        <v>Müllheizkraftwerk Darmstadt</v>
      </c>
      <c r="B344" s="362">
        <v>8.6457256999999998</v>
      </c>
      <c r="C344" s="362">
        <v>49.8831779</v>
      </c>
      <c r="D344" s="18" t="str">
        <f>Table1[[#This Row],[Standortkategorie]]</f>
        <v>Auslieferzentrum</v>
      </c>
      <c r="E344" s="18" t="str">
        <f>IF(Table1[[#This Row],[Zusatzinformation]]=0,"",Table1[[#This Row],[Zusatzinformation]])</f>
        <v/>
      </c>
      <c r="F344" s="47">
        <f>IF($D344&lt;&gt;"Busdepot",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44" s="47">
        <f>IF($D344&lt;&gt;"Busdepot",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344" s="47">
        <f>(Table1[[#This Row],[Lieferfahrzeuge]]*'1-Konfiguration'!$D$16+(MAX(Table1[[#This Row],[Lieferfahrzeuge]]*'1-Konfiguration'!$D$16,Table1[[#This Row],[Lieferfahrzeugtore]]*'1-Konfiguration'!$D$14)))/2</f>
        <v>0</v>
      </c>
      <c r="I344" s="47">
        <f>Table1[[#This Row],[Müllfahrzeuge]]</f>
        <v>3</v>
      </c>
      <c r="J344" s="47">
        <f>Table1[[#This Row],[Betonmischfahrzeuge]]</f>
        <v>0</v>
      </c>
      <c r="K344" s="47">
        <f>(Table1[[#This Row],[Schiffe]]*'1-Konfiguration'!$D$16+(MAX(Table1[[#This Row],[Schiffe]]*'1-Konfiguration'!$D$16,Table1[[#This Row],[Anleger]]*'1-Konfiguration'!$D$14)))/2</f>
        <v>0</v>
      </c>
      <c r="L344" s="47">
        <f>IF($D344="Busdepot",IFERROR(Table1[[#This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4" s="47">
        <f>IF($D344="Busdepot",IFERROR(Table1[[#This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4" s="81">
        <f>VLOOKUP($F$7,'1-Konfiguration'!$D$24:$G$28,4,FALSE) * (VLOOKUP('5-Standortanalyse (Berechnung)'!$F$7,'1-Konfiguration'!$D$24:$F$28,2,FALSE)/100)*VLOOKUP('5-Standortanalyse (Berechnung)'!$F$7,'1-Konfiguration'!$D$24:$F$28,3,FALSE)*$F344</f>
        <v>5214.0294000000004</v>
      </c>
      <c r="O344" s="81">
        <f>VLOOKUP($G$7,'1-Konfiguration'!$D$24:$G$28,4,FALSE) * (VLOOKUP('5-Standortanalyse (Berechnung)'!$G$7,'1-Konfiguration'!$D$24:$F$28,2,FALSE)/100)*VLOOKUP('5-Standortanalyse (Berechnung)'!$G$7,'1-Konfiguration'!$D$24:$F$28,3,FALSE)*$G344</f>
        <v>1534.6</v>
      </c>
      <c r="P344" s="81">
        <f>VLOOKUP($H$7,'1-Konfiguration'!$D$24:$G$28,4,FALSE) * (VLOOKUP('5-Standortanalyse (Berechnung)'!$H$7,'1-Konfiguration'!$D$24:$F$28,2,FALSE)/100)*VLOOKUP('5-Standortanalyse (Berechnung)'!$H$7,'1-Konfiguration'!$D$24:$F$28,3,FALSE)*$H344</f>
        <v>0</v>
      </c>
      <c r="Q344" s="81">
        <f>VLOOKUP($I$7,'1-Konfiguration'!$D$24:$G$33,4,FALSE) * (VLOOKUP('5-Standortanalyse (Berechnung)'!$I$7,'1-Konfiguration'!$D$24:$F$33,2,FALSE)/100)*VLOOKUP('5-Standortanalyse (Berechnung)'!$I$7,'1-Konfiguration'!$D$24:$F$33,3,FALSE)*$I344</f>
        <v>3870</v>
      </c>
      <c r="R344" s="81">
        <f>VLOOKUP($J$7,'1-Konfiguration'!$D$24:$G$33,4,FALSE) * (VLOOKUP('5-Standortanalyse (Berechnung)'!$J$7,'1-Konfiguration'!$D$24:$F$33,2,FALSE)/100)*VLOOKUP('5-Standortanalyse (Berechnung)'!$J$7,'1-Konfiguration'!$D$24:$F$33,3,FALSE)*$J344</f>
        <v>0</v>
      </c>
      <c r="S344" s="81">
        <f>VLOOKUP($K$7,'1-Konfiguration'!$D$24:$G$33,4,FALSE) * (VLOOKUP('5-Standortanalyse (Berechnung)'!$K$7,'1-Konfiguration'!$D$24:$F$33,2,FALSE)/100)*VLOOKUP('5-Standortanalyse (Berechnung)'!$K$7,'1-Konfiguration'!$D$24:$F$33,3,FALSE)*$K344</f>
        <v>0</v>
      </c>
      <c r="T344" s="81">
        <f>VLOOKUP($L$7,'1-Konfiguration'!$D$24:$G$28,4,FALSE) * (VLOOKUP('5-Standortanalyse (Berechnung)'!$L$7,'1-Konfiguration'!$D$24:$F$28,2,FALSE)/100)*VLOOKUP('5-Standortanalyse (Berechnung)'!$L$7,'1-Konfiguration'!$D$24:$F$28,3,FALSE)*$L344</f>
        <v>0</v>
      </c>
      <c r="U344" s="81">
        <f>VLOOKUP($M$7,'1-Konfiguration'!$D$24:$G$28,4,FALSE) * (VLOOKUP('5-Standortanalyse (Berechnung)'!$M$7,'1-Konfiguration'!$D$24:$F$28,2,FALSE)/100)*VLOOKUP('5-Standortanalyse (Berechnung)'!$M$7,'1-Konfiguration'!$D$24:$F$28,3,FALSE)*$M344</f>
        <v>0</v>
      </c>
      <c r="V344" s="81">
        <f>MMULT($N344:$P344,'1-Konfiguration'!G$54:G$56)+MMULT($Q344:$R344,'1-Konfiguration'!G$59:G$60)+MMULT($T344:$U344,'1-Konfiguration'!G$57:G$58)+($S344*'1-Konfiguration'!G$63)</f>
        <v>106.16435979985852</v>
      </c>
      <c r="W344" s="81">
        <f>MMULT($N344:$P344,'1-Konfiguration'!H$54:H$56)+MMULT($Q344:$R344,'1-Konfiguration'!H$59:H$60)+MMULT($T344:$U344,'1-Konfiguration'!H$57:H$58)+($S344*'1-Konfiguration'!H$63)</f>
        <v>733.27308601812865</v>
      </c>
      <c r="X344" s="81">
        <f>MMULT($N344:$P344,'1-Konfiguration'!I$54:I$56)+MMULT($Q344:$R344,'1-Konfiguration'!I$59:I$60)+MMULT($T344:$U344,'1-Konfiguration'!I$57:I$58)+($S344*'1-Konfiguration'!I$63)</f>
        <v>1698.7155852604587</v>
      </c>
      <c r="Y344" s="81">
        <f>MMULT($N344:$P344,'1-Konfiguration'!J$54:J$56)+MMULT($Q344:$R344,'1-Konfiguration'!J$59:J$60)+MMULT($T344:$U344,'1-Konfiguration'!J$57:J$58)+($S344*'1-Konfiguration'!J$63)</f>
        <v>2963.184069576575</v>
      </c>
      <c r="Z344" s="81">
        <f>MMULT($N344:$P344,'1-Konfiguration'!K$54:K$56)+MMULT($Q344:$R344,'1-Konfiguration'!K$59:K$60)+MMULT($T344:$U344,'1-Konfiguration'!K$57:K$58)+($S344*'1-Konfiguration'!K$63)</f>
        <v>265.41089949964629</v>
      </c>
      <c r="AA344" s="81">
        <f>MMULT($N344:$P344,'1-Konfiguration'!L$54:L$56)+MMULT($Q344:$R344,'1-Konfiguration'!L$59:L$60)+MMULT($T344:$U344,'1-Konfiguration'!L$57:L$58)+($S344*'1-Konfiguration'!L$63)</f>
        <v>915.96458641325705</v>
      </c>
      <c r="AB344" s="81">
        <f>MMULT($N344:$P344,'1-Konfiguration'!M$54:M$56)+MMULT($Q344:$R344,'1-Konfiguration'!M$59:M$60)+MMULT($T344:$U344,'1-Konfiguration'!M$57:M$58)+($S344*'1-Konfiguration'!M$63)</f>
        <v>2198.8865391014278</v>
      </c>
      <c r="AC344" s="81">
        <f>MMULT($N344:$P344,'1-Konfiguration'!N$54:N$56)+MMULT($Q344:$R344,'1-Konfiguration'!N$59:N$60)+MMULT($T344:$U344,'1-Konfiguration'!N$57:N$58)+($S344*'1-Konfiguration'!N$63)</f>
        <v>4352.7941617569559</v>
      </c>
      <c r="AF344" s="6">
        <f t="shared" si="137"/>
        <v>1</v>
      </c>
      <c r="AG344" s="6">
        <f t="shared" si="138"/>
        <v>3</v>
      </c>
      <c r="AH344" s="6">
        <f t="shared" si="139"/>
        <v>3</v>
      </c>
      <c r="AI344" s="6">
        <f t="shared" si="140"/>
        <v>4</v>
      </c>
      <c r="AJ344" s="6">
        <f t="shared" si="141"/>
        <v>2</v>
      </c>
      <c r="AK344" s="6">
        <f t="shared" si="142"/>
        <v>4</v>
      </c>
      <c r="AL344" s="6">
        <f t="shared" si="143"/>
        <v>4</v>
      </c>
      <c r="AM344" s="6">
        <f t="shared" si="144"/>
        <v>6</v>
      </c>
      <c r="AO344" s="5" t="str">
        <f t="shared" si="145"/>
        <v>{ "type": "Feature", "geometry": { "type": "Point", "coordinates": [8,6457257,49,8831779] } },</v>
      </c>
      <c r="AP344" s="5" t="str">
        <f t="shared" si="129"/>
        <v>{ "type": "Feature", "geometry": { "type": "Point", "coordinates": [8,6465257,49,8831779] } },</v>
      </c>
      <c r="AQ344" s="5" t="str">
        <f t="shared" si="130"/>
        <v>{ "type": "Feature", "geometry": { "type": "Point", "coordinates": [8,6457257,49,8836779] } },</v>
      </c>
      <c r="AR344" s="5" t="str">
        <f t="shared" si="131"/>
        <v>{ "type": "Feature", "geometry": { "type": "Point", "coordinates": [8,6457257,49,8826779] } },</v>
      </c>
      <c r="AS344" s="5" t="str">
        <f t="shared" si="132"/>
        <v>{ "type": "Feature", "geometry": { "type": "Point", "coordinates": [8,6449257,49,8831779] } },</v>
      </c>
      <c r="AT344" s="5" t="str">
        <f t="shared" si="133"/>
        <v>{ "type": "Feature", "geometry": { "type": "Point", "coordinates": [8,6449257,49,8826779] } },</v>
      </c>
      <c r="AU344" s="5" t="str">
        <f t="shared" si="134"/>
        <v>{ "type": "Feature", "geometry": { "type": "Point", "coordinates": [8,6465257,49,8836779] } },</v>
      </c>
      <c r="AV344" s="5" t="str">
        <f t="shared" si="135"/>
        <v>{ "type": "Feature", "geometry": { "type": "Point", "coordinates": [8,6449257,49,8836779] } },</v>
      </c>
      <c r="AW344" s="5" t="str">
        <f t="shared" si="136"/>
        <v>{ "type": "Feature", "geometry": { "type": "Point", "coordinates": [8,6465257,49,8826779] } },</v>
      </c>
      <c r="AX344" s="5" t="s">
        <v>753</v>
      </c>
      <c r="AY344" s="6" t="str">
        <f>REPT($AO344,VLOOKUP(AF344,'8-Intensitäten Heatmap'!$A$5:$L$232,$AO$3,FALSE))&amp;REPT($AP344,VLOOKUP(AF344,'8-Intensitäten Heatmap'!$A$5:$L$232,$AP$3,FALSE))&amp;REPT($AQ344,VLOOKUP(AF344,'8-Intensitäten Heatmap'!$A$5:$L$232,$AQ$3,FALSE))&amp;REPT($AR344,VLOOKUP(AF344,'8-Intensitäten Heatmap'!$A$5:$L$232,$AR$3,FALSE))&amp;REPT($AS344,VLOOKUP(AF344,'8-Intensitäten Heatmap'!$A$5:$L$232,$AS$3,FALSE))&amp;REPT($AT344,VLOOKUP(AF344,'8-Intensitäten Heatmap'!$A$5:$L$232,$AT$3,FALSE))&amp;REPT($AU344,VLOOKUP(AF344,'8-Intensitäten Heatmap'!$A$5:$L$232,$AU$3,FALSE))&amp;REPT($AV344,VLOOKUP(AF344,'8-Intensitäten Heatmap'!$A$5:$L$232,$AV$3,FALSE))&amp;REPT($AW344,VLOOKUP(AF344,'8-Intensitäten Heatmap'!$A$5:$L$232,$AW$3,FALSE))</f>
        <v>{ "type": "Feature", "geometry": { "type": "Point", "coordinates": [8,6457257,49,8831779] } },</v>
      </c>
      <c r="AZ344" s="6" t="str">
        <f>REPT($AO344,VLOOKUP(AG344,'8-Intensitäten Heatmap'!$A$5:$L$232,$AO$3,FALSE))&amp;REPT($AP344,VLOOKUP(AG344,'8-Intensitäten Heatmap'!$A$5:$L$232,$AP$3,FALSE))&amp;REPT($AQ344,VLOOKUP(AG344,'8-Intensitäten Heatmap'!$A$5:$L$232,$AQ$3,FALSE))&amp;REPT($AR344,VLOOKUP(AG344,'8-Intensitäten Heatmap'!$A$5:$L$232,$AR$3,FALSE))&amp;REPT($AS344,VLOOKUP(AG344,'8-Intensitäten Heatmap'!$A$5:$L$232,$AS$3,FALSE))&amp;REPT($AT344,VLOOKUP(AG344,'8-Intensitäten Heatmap'!$A$5:$L$232,$AT$3,FALSE))&amp;REPT($AU344,VLOOKUP(AG344,'8-Intensitäten Heatmap'!$A$5:$L$232,$AU$3,FALSE))&amp;REPT($AV344,VLOOKUP(AG344,'8-Intensitäten Heatmap'!$A$5:$L$232,$AV$3,FALSE))&amp;REPT($AW344,VLOOKUP(AG344,'8-Intensitäten Heatmap'!$A$5:$L$232,$AW$3,FALSE))</f>
        <v>{ "type": "Feature", "geometry": { "type": "Point", "coordinates": [8,6457257,49,8831779] } },{ "type": "Feature", "geometry": { "type": "Point", "coordinates": [8,6465257,49,8831779] } },{ "type": "Feature", "geometry": { "type": "Point", "coordinates": [8,6457257,49,8836779] } },</v>
      </c>
      <c r="BA344" s="6" t="str">
        <f>REPT($AO344,VLOOKUP(AH344,'8-Intensitäten Heatmap'!$A$5:$L$232,$AO$3,FALSE))&amp;REPT($AP344,VLOOKUP(AH344,'8-Intensitäten Heatmap'!$A$5:$L$232,$AP$3,FALSE))&amp;REPT($AQ344,VLOOKUP(AH344,'8-Intensitäten Heatmap'!$A$5:$L$232,$AQ$3,FALSE))&amp;REPT($AR344,VLOOKUP(AH344,'8-Intensitäten Heatmap'!$A$5:$L$232,$AR$3,FALSE))&amp;REPT($AS344,VLOOKUP(AH344,'8-Intensitäten Heatmap'!$A$5:$L$232,$AS$3,FALSE))&amp;REPT($AT344,VLOOKUP(AH344,'8-Intensitäten Heatmap'!$A$5:$L$232,$AT$3,FALSE))&amp;REPT($AU344,VLOOKUP(AH344,'8-Intensitäten Heatmap'!$A$5:$L$232,$AU$3,FALSE))&amp;REPT($AV344,VLOOKUP(AH344,'8-Intensitäten Heatmap'!$A$5:$L$232,$AV$3,FALSE))&amp;REPT($AW344,VLOOKUP(AH344,'8-Intensitäten Heatmap'!$A$5:$L$232,$AW$3,FALSE))</f>
        <v>{ "type": "Feature", "geometry": { "type": "Point", "coordinates": [8,6457257,49,8831779] } },{ "type": "Feature", "geometry": { "type": "Point", "coordinates": [8,6465257,49,8831779] } },{ "type": "Feature", "geometry": { "type": "Point", "coordinates": [8,6457257,49,8836779] } },</v>
      </c>
      <c r="BB344" s="6" t="str">
        <f>REPT($AO344,VLOOKUP(AI344,'8-Intensitäten Heatmap'!$A$5:$L$232,$AO$3,FALSE))&amp;REPT($AP344,VLOOKUP(AI344,'8-Intensitäten Heatmap'!$A$5:$L$232,$AP$3,FALSE))&amp;REPT($AQ344,VLOOKUP(AI344,'8-Intensitäten Heatmap'!$A$5:$L$232,$AQ$3,FALSE))&amp;REPT($AR344,VLOOKUP(AI344,'8-Intensitäten Heatmap'!$A$5:$L$232,$AR$3,FALSE))&amp;REPT($AS344,VLOOKUP(AI344,'8-Intensitäten Heatmap'!$A$5:$L$232,$AS$3,FALSE))&amp;REPT($AT344,VLOOKUP(AI344,'8-Intensitäten Heatmap'!$A$5:$L$232,$AT$3,FALSE))&amp;REPT($AU344,VLOOKUP(AI344,'8-Intensitäten Heatmap'!$A$5:$L$232,$AU$3,FALSE))&amp;REPT($AV344,VLOOKUP(AI344,'8-Intensitäten Heatmap'!$A$5:$L$232,$AV$3,FALSE))&amp;REPT($AW344,VLOOKUP(AI344,'8-Intensitäten Heatmap'!$A$5:$L$232,$AW$3,FALSE))</f>
        <v>{ "type": "Feature", "geometry": { "type": "Point", "coordinates": [8,6457257,49,8831779] } },{ "type": "Feature", "geometry": { "type": "Point", "coordinates": [8,6465257,49,8831779] } },{ "type": "Feature", "geometry": { "type": "Point", "coordinates": [8,6457257,49,8836779] } },{ "type": "Feature", "geometry": { "type": "Point", "coordinates": [8,6457257,49,8826779] } },</v>
      </c>
      <c r="BC344" s="6" t="str">
        <f>REPT($AO344,VLOOKUP(AJ344,'8-Intensitäten Heatmap'!$A$5:$L$232,$AO$3,FALSE))&amp;REPT($AP344,VLOOKUP(AJ344,'8-Intensitäten Heatmap'!$A$5:$L$232,$AP$3,FALSE))&amp;REPT($AQ344,VLOOKUP(AJ344,'8-Intensitäten Heatmap'!$A$5:$L$232,$AQ$3,FALSE))&amp;REPT($AR344,VLOOKUP(AJ344,'8-Intensitäten Heatmap'!$A$5:$L$232,$AR$3,FALSE))&amp;REPT($AS344,VLOOKUP(AJ344,'8-Intensitäten Heatmap'!$A$5:$L$232,$AS$3,FALSE))&amp;REPT($AT344,VLOOKUP(AJ344,'8-Intensitäten Heatmap'!$A$5:$L$232,$AT$3,FALSE))&amp;REPT($AU344,VLOOKUP(AJ344,'8-Intensitäten Heatmap'!$A$5:$L$232,$AU$3,FALSE))&amp;REPT($AV344,VLOOKUP(AJ344,'8-Intensitäten Heatmap'!$A$5:$L$232,$AV$3,FALSE))&amp;REPT($AW344,VLOOKUP(AJ344,'8-Intensitäten Heatmap'!$A$5:$L$232,$AW$3,FALSE))</f>
        <v>{ "type": "Feature", "geometry": { "type": "Point", "coordinates": [8,6457257,49,8831779] } },{ "type": "Feature", "geometry": { "type": "Point", "coordinates": [8,6465257,49,8831779] } },</v>
      </c>
      <c r="BD344" s="6" t="str">
        <f>REPT($AO344,VLOOKUP(AK344,'8-Intensitäten Heatmap'!$A$5:$L$232,$AO$3,FALSE))&amp;REPT($AP344,VLOOKUP(AK344,'8-Intensitäten Heatmap'!$A$5:$L$232,$AP$3,FALSE))&amp;REPT($AQ344,VLOOKUP(AK344,'8-Intensitäten Heatmap'!$A$5:$L$232,$AQ$3,FALSE))&amp;REPT($AR344,VLOOKUP(AK344,'8-Intensitäten Heatmap'!$A$5:$L$232,$AR$3,FALSE))&amp;REPT($AS344,VLOOKUP(AK344,'8-Intensitäten Heatmap'!$A$5:$L$232,$AS$3,FALSE))&amp;REPT($AT344,VLOOKUP(AK344,'8-Intensitäten Heatmap'!$A$5:$L$232,$AT$3,FALSE))&amp;REPT($AU344,VLOOKUP(AK344,'8-Intensitäten Heatmap'!$A$5:$L$232,$AU$3,FALSE))&amp;REPT($AV344,VLOOKUP(AK344,'8-Intensitäten Heatmap'!$A$5:$L$232,$AV$3,FALSE))&amp;REPT($AW344,VLOOKUP(AK344,'8-Intensitäten Heatmap'!$A$5:$L$232,$AW$3,FALSE))</f>
        <v>{ "type": "Feature", "geometry": { "type": "Point", "coordinates": [8,6457257,49,8831779] } },{ "type": "Feature", "geometry": { "type": "Point", "coordinates": [8,6465257,49,8831779] } },{ "type": "Feature", "geometry": { "type": "Point", "coordinates": [8,6457257,49,8836779] } },{ "type": "Feature", "geometry": { "type": "Point", "coordinates": [8,6457257,49,8826779] } },</v>
      </c>
      <c r="BE344" s="6" t="str">
        <f>REPT($AO344,VLOOKUP(AL344,'8-Intensitäten Heatmap'!$A$5:$L$232,$AO$3,FALSE))&amp;REPT($AP344,VLOOKUP(AL344,'8-Intensitäten Heatmap'!$A$5:$L$232,$AP$3,FALSE))&amp;REPT($AQ344,VLOOKUP(AL344,'8-Intensitäten Heatmap'!$A$5:$L$232,$AQ$3,FALSE))&amp;REPT($AR344,VLOOKUP(AL344,'8-Intensitäten Heatmap'!$A$5:$L$232,$AR$3,FALSE))&amp;REPT($AS344,VLOOKUP(AL344,'8-Intensitäten Heatmap'!$A$5:$L$232,$AS$3,FALSE))&amp;REPT($AT344,VLOOKUP(AL344,'8-Intensitäten Heatmap'!$A$5:$L$232,$AT$3,FALSE))&amp;REPT($AU344,VLOOKUP(AL344,'8-Intensitäten Heatmap'!$A$5:$L$232,$AU$3,FALSE))&amp;REPT($AV344,VLOOKUP(AL344,'8-Intensitäten Heatmap'!$A$5:$L$232,$AV$3,FALSE))&amp;REPT($AW344,VLOOKUP(AL344,'8-Intensitäten Heatmap'!$A$5:$L$232,$AW$3,FALSE))</f>
        <v>{ "type": "Feature", "geometry": { "type": "Point", "coordinates": [8,6457257,49,8831779] } },{ "type": "Feature", "geometry": { "type": "Point", "coordinates": [8,6465257,49,8831779] } },{ "type": "Feature", "geometry": { "type": "Point", "coordinates": [8,6457257,49,8836779] } },{ "type": "Feature", "geometry": { "type": "Point", "coordinates": [8,6457257,49,8826779] } },</v>
      </c>
      <c r="BF344" s="6" t="str">
        <f>REPT($AO344,VLOOKUP(AM344,'8-Intensitäten Heatmap'!$A$5:$L$232,$AO$3,FALSE))&amp;REPT($AP344,VLOOKUP(AM344,'8-Intensitäten Heatmap'!$A$5:$L$232,$AP$3,FALSE))&amp;REPT($AQ344,VLOOKUP(AM344,'8-Intensitäten Heatmap'!$A$5:$L$232,$AQ$3,FALSE))&amp;REPT($AR344,VLOOKUP(AM344,'8-Intensitäten Heatmap'!$A$5:$L$232,$AR$3,FALSE))&amp;REPT($AS344,VLOOKUP(AM344,'8-Intensitäten Heatmap'!$A$5:$L$232,$AS$3,FALSE))&amp;REPT($AT344,VLOOKUP(AM344,'8-Intensitäten Heatmap'!$A$5:$L$232,$AT$3,FALSE))&amp;REPT($AU344,VLOOKUP(AM344,'8-Intensitäten Heatmap'!$A$5:$L$232,$AU$3,FALSE))&amp;REPT($AV344,VLOOKUP(AM344,'8-Intensitäten Heatmap'!$A$5:$L$232,$AV$3,FALSE))&amp;REPT($AW344,VLOOKUP(AM344,'8-Intensitäten Heatmap'!$A$5:$L$232,$AW$3,FALSE))</f>
        <v>{ "type": "Feature", "geometry": { "type": "Point", "coordinates": [8,6457257,49,8831779] } },{ "type": "Feature", "geometry": { "type": "Point", "coordinates": [8,6465257,49,8831779] } },{ "type": "Feature", "geometry": { "type": "Point", "coordinates": [8,6457257,49,8836779] } },{ "type": "Feature", "geometry": { "type": "Point", "coordinates": [8,6457257,49,8826779] } },{ "type": "Feature", "geometry": { "type": "Point", "coordinates": [8,6449257,49,8831779] } },{ "type": "Feature", "geometry": { "type": "Point", "coordinates": [8,6449257,49,8826779] } },</v>
      </c>
      <c r="BG344" s="6" t="s">
        <v>753</v>
      </c>
      <c r="BH344" s="6" t="str">
        <f t="shared" si="146"/>
        <v>{ "type": "Feature", "geometry": { "type": "Point", "coordinates": [8,6457257,49,8831779] } },</v>
      </c>
      <c r="BI344" s="6" t="str">
        <f t="shared" si="147"/>
        <v/>
      </c>
      <c r="BJ344" s="6" t="str">
        <f t="shared" si="148"/>
        <v>{ "type": "Feature", "geometry": { "type": "Point", "coordinates": [8,6457257,49,8831779] } },</v>
      </c>
      <c r="BK344" s="6" t="str">
        <f t="shared" si="149"/>
        <v>{ "type": "Feature", "geometry": { "type": "Point", "coordinates": [8,6457257,49,8831779] } },{ "type": "Feature", "geometry": { "type": "Point", "coordinates": [8,6457257,49,8831779] } },</v>
      </c>
      <c r="BL344" s="6" t="str">
        <f t="shared" si="150"/>
        <v>{ "type": "Feature", "geometry": { "type": "Point", "coordinates": [8,6457257,49,8831779] } },{ "type": "Feature", "geometry": { "type": "Point", "coordinates": [8,6457257,49,8831779] } },</v>
      </c>
      <c r="BM344" s="6" t="str">
        <f t="shared" si="151"/>
        <v/>
      </c>
      <c r="BN344" s="6" t="str">
        <f t="shared" si="152"/>
        <v>{ "type": "Feature", "geometry": { "type": "Point", "coordinates": [8,6457257,49,8831779] } },{ "type": "Feature", "geometry": { "type": "Point", "coordinates": [8,6457257,49,8831779] } },</v>
      </c>
      <c r="BO344" s="6" t="str">
        <f t="shared" si="153"/>
        <v>{ "type": "Feature", "geometry": { "type": "Point", "coordinates": [8,6457257,49,8831779] } },{ "type": "Feature", "geometry": { "type": "Point", "coordinates": [8,6457257,49,8831779] } },{ "type": "Feature", "geometry": { "type": "Point", "coordinates": [8,6457257,49,8831779] } },{ "type": "Feature", "geometry": { "type": "Point", "coordinates": [8,6457257,49,8831779] } },</v>
      </c>
      <c r="BP344" s="6" t="s">
        <v>3381</v>
      </c>
    </row>
    <row r="345" spans="1:68" s="6" customFormat="1" x14ac:dyDescent="0.3">
      <c r="A345" s="18" t="str">
        <f>Table1[[#This Row],[Name]]</f>
        <v>Müllheizkraftwerk der Energieversorgung Offenbach AG</v>
      </c>
      <c r="B345" s="362">
        <v>8.7690769</v>
      </c>
      <c r="C345" s="362">
        <v>50.065012799999998</v>
      </c>
      <c r="D345" s="18" t="str">
        <f>Table1[[#This Row],[Standortkategorie]]</f>
        <v>Auslieferzentrum</v>
      </c>
      <c r="E345" s="18" t="str">
        <f>IF(Table1[[#This Row],[Zusatzinformation]]=0,"",Table1[[#This Row],[Zusatzinformation]])</f>
        <v/>
      </c>
      <c r="F345" s="47">
        <f>IF($D345&lt;&gt;"Busdepot",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45" s="47">
        <f>IF($D345&lt;&gt;"Busdepot",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345" s="47">
        <f>(Table1[[#This Row],[Lieferfahrzeuge]]*'1-Konfiguration'!$D$16+(MAX(Table1[[#This Row],[Lieferfahrzeuge]]*'1-Konfiguration'!$D$16,Table1[[#This Row],[Lieferfahrzeugtore]]*'1-Konfiguration'!$D$14)))/2</f>
        <v>0</v>
      </c>
      <c r="I345" s="47">
        <f>Table1[[#This Row],[Müllfahrzeuge]]</f>
        <v>0</v>
      </c>
      <c r="J345" s="47">
        <f>Table1[[#This Row],[Betonmischfahrzeuge]]</f>
        <v>0</v>
      </c>
      <c r="K345" s="47">
        <f>(Table1[[#This Row],[Schiffe]]*'1-Konfiguration'!$D$16+(MAX(Table1[[#This Row],[Schiffe]]*'1-Konfiguration'!$D$16,Table1[[#This Row],[Anleger]]*'1-Konfiguration'!$D$14)))/2</f>
        <v>0</v>
      </c>
      <c r="L345" s="47">
        <f>IF($D345="Busdepot",IFERROR(Table1[[#This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5" s="47">
        <f>IF($D345="Busdepot",IFERROR(Table1[[#This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5" s="81">
        <f>VLOOKUP($F$7,'1-Konfiguration'!$D$24:$G$28,4,FALSE) * (VLOOKUP('5-Standortanalyse (Berechnung)'!$F$7,'1-Konfiguration'!$D$24:$F$28,2,FALSE)/100)*VLOOKUP('5-Standortanalyse (Berechnung)'!$F$7,'1-Konfiguration'!$D$24:$F$28,3,FALSE)*$F345</f>
        <v>0</v>
      </c>
      <c r="O345" s="81">
        <f>VLOOKUP($G$7,'1-Konfiguration'!$D$24:$G$28,4,FALSE) * (VLOOKUP('5-Standortanalyse (Berechnung)'!$G$7,'1-Konfiguration'!$D$24:$F$28,2,FALSE)/100)*VLOOKUP('5-Standortanalyse (Berechnung)'!$G$7,'1-Konfiguration'!$D$24:$F$28,3,FALSE)*$G345</f>
        <v>1534.6</v>
      </c>
      <c r="P345" s="81">
        <f>VLOOKUP($H$7,'1-Konfiguration'!$D$24:$G$28,4,FALSE) * (VLOOKUP('5-Standortanalyse (Berechnung)'!$H$7,'1-Konfiguration'!$D$24:$F$28,2,FALSE)/100)*VLOOKUP('5-Standortanalyse (Berechnung)'!$H$7,'1-Konfiguration'!$D$24:$F$28,3,FALSE)*$H345</f>
        <v>0</v>
      </c>
      <c r="Q345" s="81">
        <f>VLOOKUP($I$7,'1-Konfiguration'!$D$24:$G$33,4,FALSE) * (VLOOKUP('5-Standortanalyse (Berechnung)'!$I$7,'1-Konfiguration'!$D$24:$F$33,2,FALSE)/100)*VLOOKUP('5-Standortanalyse (Berechnung)'!$I$7,'1-Konfiguration'!$D$24:$F$33,3,FALSE)*$I345</f>
        <v>0</v>
      </c>
      <c r="R345" s="81">
        <f>VLOOKUP($J$7,'1-Konfiguration'!$D$24:$G$33,4,FALSE) * (VLOOKUP('5-Standortanalyse (Berechnung)'!$J$7,'1-Konfiguration'!$D$24:$F$33,2,FALSE)/100)*VLOOKUP('5-Standortanalyse (Berechnung)'!$J$7,'1-Konfiguration'!$D$24:$F$33,3,FALSE)*$J345</f>
        <v>0</v>
      </c>
      <c r="S345" s="81">
        <f>VLOOKUP($K$7,'1-Konfiguration'!$D$24:$G$33,4,FALSE) * (VLOOKUP('5-Standortanalyse (Berechnung)'!$K$7,'1-Konfiguration'!$D$24:$F$33,2,FALSE)/100)*VLOOKUP('5-Standortanalyse (Berechnung)'!$K$7,'1-Konfiguration'!$D$24:$F$33,3,FALSE)*$K345</f>
        <v>0</v>
      </c>
      <c r="T345" s="81">
        <f>VLOOKUP($L$7,'1-Konfiguration'!$D$24:$G$28,4,FALSE) * (VLOOKUP('5-Standortanalyse (Berechnung)'!$L$7,'1-Konfiguration'!$D$24:$F$28,2,FALSE)/100)*VLOOKUP('5-Standortanalyse (Berechnung)'!$L$7,'1-Konfiguration'!$D$24:$F$28,3,FALSE)*$L345</f>
        <v>0</v>
      </c>
      <c r="U345" s="81">
        <f>VLOOKUP($M$7,'1-Konfiguration'!$D$24:$G$28,4,FALSE) * (VLOOKUP('5-Standortanalyse (Berechnung)'!$M$7,'1-Konfiguration'!$D$24:$F$28,2,FALSE)/100)*VLOOKUP('5-Standortanalyse (Berechnung)'!$M$7,'1-Konfiguration'!$D$24:$F$28,3,FALSE)*$M345</f>
        <v>0</v>
      </c>
      <c r="V345" s="81">
        <f>MMULT($N345:$P345,'1-Konfiguration'!G$54:G$56)+MMULT($Q345:$R345,'1-Konfiguration'!G$59:G$60)+MMULT($T345:$U345,'1-Konfiguration'!G$57:G$58)+($S345*'1-Konfiguration'!G$63)</f>
        <v>15.834790535530006</v>
      </c>
      <c r="W345" s="81">
        <f>MMULT($N345:$P345,'1-Konfiguration'!H$54:H$56)+MMULT($Q345:$R345,'1-Konfiguration'!H$59:H$60)+MMULT($T345:$U345,'1-Konfiguration'!H$57:H$58)+($S345*'1-Konfiguration'!H$63)</f>
        <v>96.908234147086389</v>
      </c>
      <c r="X345" s="81">
        <f>MMULT($N345:$P345,'1-Konfiguration'!I$54:I$56)+MMULT($Q345:$R345,'1-Konfiguration'!I$59:I$60)+MMULT($T345:$U345,'1-Konfiguration'!I$57:I$58)+($S345*'1-Konfiguration'!I$63)</f>
        <v>260.80361406658926</v>
      </c>
      <c r="Y345" s="81">
        <f>MMULT($N345:$P345,'1-Konfiguration'!J$54:J$56)+MMULT($Q345:$R345,'1-Konfiguration'!J$59:J$60)+MMULT($T345:$U345,'1-Konfiguration'!J$57:J$58)+($S345*'1-Konfiguration'!J$63)</f>
        <v>430.71677349387289</v>
      </c>
      <c r="Z345" s="81">
        <f>MMULT($N345:$P345,'1-Konfiguration'!K$54:K$56)+MMULT($Q345:$R345,'1-Konfiguration'!K$59:K$60)+MMULT($T345:$U345,'1-Konfiguration'!K$57:K$58)+($S345*'1-Konfiguration'!K$63)</f>
        <v>39.586976338825032</v>
      </c>
      <c r="AA345" s="81">
        <f>MMULT($N345:$P345,'1-Konfiguration'!L$54:L$56)+MMULT($Q345:$R345,'1-Konfiguration'!L$59:L$60)+MMULT($T345:$U345,'1-Konfiguration'!L$57:L$58)+($S345*'1-Konfiguration'!L$63)</f>
        <v>123.95410501789431</v>
      </c>
      <c r="AB345" s="81">
        <f>MMULT($N345:$P345,'1-Konfiguration'!M$54:M$56)+MMULT($Q345:$R345,'1-Konfiguration'!M$59:M$60)+MMULT($T345:$U345,'1-Konfiguration'!M$57:M$58)+($S345*'1-Konfiguration'!M$63)</f>
        <v>353.73340416983672</v>
      </c>
      <c r="AC345" s="81">
        <f>MMULT($N345:$P345,'1-Konfiguration'!N$54:N$56)+MMULT($Q345:$R345,'1-Konfiguration'!N$59:N$60)+MMULT($T345:$U345,'1-Konfiguration'!N$57:N$58)+($S345*'1-Konfiguration'!N$63)</f>
        <v>660.67739015697657</v>
      </c>
      <c r="AF345" s="6">
        <f t="shared" si="137"/>
        <v>0</v>
      </c>
      <c r="AG345" s="6">
        <f t="shared" si="138"/>
        <v>0</v>
      </c>
      <c r="AH345" s="6">
        <f t="shared" si="139"/>
        <v>1</v>
      </c>
      <c r="AI345" s="6">
        <f t="shared" si="140"/>
        <v>1</v>
      </c>
      <c r="AJ345" s="6">
        <f t="shared" si="141"/>
        <v>0</v>
      </c>
      <c r="AK345" s="6">
        <f t="shared" si="142"/>
        <v>0</v>
      </c>
      <c r="AL345" s="6">
        <f t="shared" si="143"/>
        <v>1</v>
      </c>
      <c r="AM345" s="6">
        <f t="shared" si="144"/>
        <v>1</v>
      </c>
      <c r="AO345" s="5" t="str">
        <f t="shared" si="145"/>
        <v>{ "type": "Feature", "geometry": { "type": "Point", "coordinates": [8,7690769,50,0650128] } },</v>
      </c>
      <c r="AP345" s="5" t="str">
        <f t="shared" si="129"/>
        <v>{ "type": "Feature", "geometry": { "type": "Point", "coordinates": [8,7698769,50,0650128] } },</v>
      </c>
      <c r="AQ345" s="5" t="str">
        <f t="shared" si="130"/>
        <v>{ "type": "Feature", "geometry": { "type": "Point", "coordinates": [8,7690769,50,0655128] } },</v>
      </c>
      <c r="AR345" s="5" t="str">
        <f t="shared" si="131"/>
        <v>{ "type": "Feature", "geometry": { "type": "Point", "coordinates": [8,7690769,50,0645128] } },</v>
      </c>
      <c r="AS345" s="5" t="str">
        <f t="shared" si="132"/>
        <v>{ "type": "Feature", "geometry": { "type": "Point", "coordinates": [8,7682769,50,0650128] } },</v>
      </c>
      <c r="AT345" s="5" t="str">
        <f t="shared" si="133"/>
        <v>{ "type": "Feature", "geometry": { "type": "Point", "coordinates": [8,7682769,50,0645128] } },</v>
      </c>
      <c r="AU345" s="5" t="str">
        <f t="shared" si="134"/>
        <v>{ "type": "Feature", "geometry": { "type": "Point", "coordinates": [8,7698769,50,0655128] } },</v>
      </c>
      <c r="AV345" s="5" t="str">
        <f t="shared" si="135"/>
        <v>{ "type": "Feature", "geometry": { "type": "Point", "coordinates": [8,7682769,50,0655128] } },</v>
      </c>
      <c r="AW345" s="5" t="str">
        <f t="shared" si="136"/>
        <v>{ "type": "Feature", "geometry": { "type": "Point", "coordinates": [8,7698769,50,0645128] } },</v>
      </c>
      <c r="AX345" s="5" t="s">
        <v>753</v>
      </c>
      <c r="AY345" s="6" t="str">
        <f>REPT($AO345,VLOOKUP(AF345,'8-Intensitäten Heatmap'!$A$5:$L$232,$AO$3,FALSE))&amp;REPT($AP345,VLOOKUP(AF345,'8-Intensitäten Heatmap'!$A$5:$L$232,$AP$3,FALSE))&amp;REPT($AQ345,VLOOKUP(AF345,'8-Intensitäten Heatmap'!$A$5:$L$232,$AQ$3,FALSE))&amp;REPT($AR345,VLOOKUP(AF345,'8-Intensitäten Heatmap'!$A$5:$L$232,$AR$3,FALSE))&amp;REPT($AS345,VLOOKUP(AF345,'8-Intensitäten Heatmap'!$A$5:$L$232,$AS$3,FALSE))&amp;REPT($AT345,VLOOKUP(AF345,'8-Intensitäten Heatmap'!$A$5:$L$232,$AT$3,FALSE))&amp;REPT($AU345,VLOOKUP(AF345,'8-Intensitäten Heatmap'!$A$5:$L$232,$AU$3,FALSE))&amp;REPT($AV345,VLOOKUP(AF345,'8-Intensitäten Heatmap'!$A$5:$L$232,$AV$3,FALSE))&amp;REPT($AW345,VLOOKUP(AF345,'8-Intensitäten Heatmap'!$A$5:$L$232,$AW$3,FALSE))</f>
        <v/>
      </c>
      <c r="AZ345" s="6" t="str">
        <f>REPT($AO345,VLOOKUP(AG345,'8-Intensitäten Heatmap'!$A$5:$L$232,$AO$3,FALSE))&amp;REPT($AP345,VLOOKUP(AG345,'8-Intensitäten Heatmap'!$A$5:$L$232,$AP$3,FALSE))&amp;REPT($AQ345,VLOOKUP(AG345,'8-Intensitäten Heatmap'!$A$5:$L$232,$AQ$3,FALSE))&amp;REPT($AR345,VLOOKUP(AG345,'8-Intensitäten Heatmap'!$A$5:$L$232,$AR$3,FALSE))&amp;REPT($AS345,VLOOKUP(AG345,'8-Intensitäten Heatmap'!$A$5:$L$232,$AS$3,FALSE))&amp;REPT($AT345,VLOOKUP(AG345,'8-Intensitäten Heatmap'!$A$5:$L$232,$AT$3,FALSE))&amp;REPT($AU345,VLOOKUP(AG345,'8-Intensitäten Heatmap'!$A$5:$L$232,$AU$3,FALSE))&amp;REPT($AV345,VLOOKUP(AG345,'8-Intensitäten Heatmap'!$A$5:$L$232,$AV$3,FALSE))&amp;REPT($AW345,VLOOKUP(AG345,'8-Intensitäten Heatmap'!$A$5:$L$232,$AW$3,FALSE))</f>
        <v/>
      </c>
      <c r="BA345" s="6" t="str">
        <f>REPT($AO345,VLOOKUP(AH345,'8-Intensitäten Heatmap'!$A$5:$L$232,$AO$3,FALSE))&amp;REPT($AP345,VLOOKUP(AH345,'8-Intensitäten Heatmap'!$A$5:$L$232,$AP$3,FALSE))&amp;REPT($AQ345,VLOOKUP(AH345,'8-Intensitäten Heatmap'!$A$5:$L$232,$AQ$3,FALSE))&amp;REPT($AR345,VLOOKUP(AH345,'8-Intensitäten Heatmap'!$A$5:$L$232,$AR$3,FALSE))&amp;REPT($AS345,VLOOKUP(AH345,'8-Intensitäten Heatmap'!$A$5:$L$232,$AS$3,FALSE))&amp;REPT($AT345,VLOOKUP(AH345,'8-Intensitäten Heatmap'!$A$5:$L$232,$AT$3,FALSE))&amp;REPT($AU345,VLOOKUP(AH345,'8-Intensitäten Heatmap'!$A$5:$L$232,$AU$3,FALSE))&amp;REPT($AV345,VLOOKUP(AH345,'8-Intensitäten Heatmap'!$A$5:$L$232,$AV$3,FALSE))&amp;REPT($AW345,VLOOKUP(AH345,'8-Intensitäten Heatmap'!$A$5:$L$232,$AW$3,FALSE))</f>
        <v>{ "type": "Feature", "geometry": { "type": "Point", "coordinates": [8,7690769,50,0650128] } },</v>
      </c>
      <c r="BB345" s="6" t="str">
        <f>REPT($AO345,VLOOKUP(AI345,'8-Intensitäten Heatmap'!$A$5:$L$232,$AO$3,FALSE))&amp;REPT($AP345,VLOOKUP(AI345,'8-Intensitäten Heatmap'!$A$5:$L$232,$AP$3,FALSE))&amp;REPT($AQ345,VLOOKUP(AI345,'8-Intensitäten Heatmap'!$A$5:$L$232,$AQ$3,FALSE))&amp;REPT($AR345,VLOOKUP(AI345,'8-Intensitäten Heatmap'!$A$5:$L$232,$AR$3,FALSE))&amp;REPT($AS345,VLOOKUP(AI345,'8-Intensitäten Heatmap'!$A$5:$L$232,$AS$3,FALSE))&amp;REPT($AT345,VLOOKUP(AI345,'8-Intensitäten Heatmap'!$A$5:$L$232,$AT$3,FALSE))&amp;REPT($AU345,VLOOKUP(AI345,'8-Intensitäten Heatmap'!$A$5:$L$232,$AU$3,FALSE))&amp;REPT($AV345,VLOOKUP(AI345,'8-Intensitäten Heatmap'!$A$5:$L$232,$AV$3,FALSE))&amp;REPT($AW345,VLOOKUP(AI345,'8-Intensitäten Heatmap'!$A$5:$L$232,$AW$3,FALSE))</f>
        <v>{ "type": "Feature", "geometry": { "type": "Point", "coordinates": [8,7690769,50,0650128] } },</v>
      </c>
      <c r="BC345" s="6" t="str">
        <f>REPT($AO345,VLOOKUP(AJ345,'8-Intensitäten Heatmap'!$A$5:$L$232,$AO$3,FALSE))&amp;REPT($AP345,VLOOKUP(AJ345,'8-Intensitäten Heatmap'!$A$5:$L$232,$AP$3,FALSE))&amp;REPT($AQ345,VLOOKUP(AJ345,'8-Intensitäten Heatmap'!$A$5:$L$232,$AQ$3,FALSE))&amp;REPT($AR345,VLOOKUP(AJ345,'8-Intensitäten Heatmap'!$A$5:$L$232,$AR$3,FALSE))&amp;REPT($AS345,VLOOKUP(AJ345,'8-Intensitäten Heatmap'!$A$5:$L$232,$AS$3,FALSE))&amp;REPT($AT345,VLOOKUP(AJ345,'8-Intensitäten Heatmap'!$A$5:$L$232,$AT$3,FALSE))&amp;REPT($AU345,VLOOKUP(AJ345,'8-Intensitäten Heatmap'!$A$5:$L$232,$AU$3,FALSE))&amp;REPT($AV345,VLOOKUP(AJ345,'8-Intensitäten Heatmap'!$A$5:$L$232,$AV$3,FALSE))&amp;REPT($AW345,VLOOKUP(AJ345,'8-Intensitäten Heatmap'!$A$5:$L$232,$AW$3,FALSE))</f>
        <v/>
      </c>
      <c r="BD345" s="6" t="str">
        <f>REPT($AO345,VLOOKUP(AK345,'8-Intensitäten Heatmap'!$A$5:$L$232,$AO$3,FALSE))&amp;REPT($AP345,VLOOKUP(AK345,'8-Intensitäten Heatmap'!$A$5:$L$232,$AP$3,FALSE))&amp;REPT($AQ345,VLOOKUP(AK345,'8-Intensitäten Heatmap'!$A$5:$L$232,$AQ$3,FALSE))&amp;REPT($AR345,VLOOKUP(AK345,'8-Intensitäten Heatmap'!$A$5:$L$232,$AR$3,FALSE))&amp;REPT($AS345,VLOOKUP(AK345,'8-Intensitäten Heatmap'!$A$5:$L$232,$AS$3,FALSE))&amp;REPT($AT345,VLOOKUP(AK345,'8-Intensitäten Heatmap'!$A$5:$L$232,$AT$3,FALSE))&amp;REPT($AU345,VLOOKUP(AK345,'8-Intensitäten Heatmap'!$A$5:$L$232,$AU$3,FALSE))&amp;REPT($AV345,VLOOKUP(AK345,'8-Intensitäten Heatmap'!$A$5:$L$232,$AV$3,FALSE))&amp;REPT($AW345,VLOOKUP(AK345,'8-Intensitäten Heatmap'!$A$5:$L$232,$AW$3,FALSE))</f>
        <v/>
      </c>
      <c r="BE345" s="6" t="str">
        <f>REPT($AO345,VLOOKUP(AL345,'8-Intensitäten Heatmap'!$A$5:$L$232,$AO$3,FALSE))&amp;REPT($AP345,VLOOKUP(AL345,'8-Intensitäten Heatmap'!$A$5:$L$232,$AP$3,FALSE))&amp;REPT($AQ345,VLOOKUP(AL345,'8-Intensitäten Heatmap'!$A$5:$L$232,$AQ$3,FALSE))&amp;REPT($AR345,VLOOKUP(AL345,'8-Intensitäten Heatmap'!$A$5:$L$232,$AR$3,FALSE))&amp;REPT($AS345,VLOOKUP(AL345,'8-Intensitäten Heatmap'!$A$5:$L$232,$AS$3,FALSE))&amp;REPT($AT345,VLOOKUP(AL345,'8-Intensitäten Heatmap'!$A$5:$L$232,$AT$3,FALSE))&amp;REPT($AU345,VLOOKUP(AL345,'8-Intensitäten Heatmap'!$A$5:$L$232,$AU$3,FALSE))&amp;REPT($AV345,VLOOKUP(AL345,'8-Intensitäten Heatmap'!$A$5:$L$232,$AV$3,FALSE))&amp;REPT($AW345,VLOOKUP(AL345,'8-Intensitäten Heatmap'!$A$5:$L$232,$AW$3,FALSE))</f>
        <v>{ "type": "Feature", "geometry": { "type": "Point", "coordinates": [8,7690769,50,0650128] } },</v>
      </c>
      <c r="BF345" s="6" t="str">
        <f>REPT($AO345,VLOOKUP(AM345,'8-Intensitäten Heatmap'!$A$5:$L$232,$AO$3,FALSE))&amp;REPT($AP345,VLOOKUP(AM345,'8-Intensitäten Heatmap'!$A$5:$L$232,$AP$3,FALSE))&amp;REPT($AQ345,VLOOKUP(AM345,'8-Intensitäten Heatmap'!$A$5:$L$232,$AQ$3,FALSE))&amp;REPT($AR345,VLOOKUP(AM345,'8-Intensitäten Heatmap'!$A$5:$L$232,$AR$3,FALSE))&amp;REPT($AS345,VLOOKUP(AM345,'8-Intensitäten Heatmap'!$A$5:$L$232,$AS$3,FALSE))&amp;REPT($AT345,VLOOKUP(AM345,'8-Intensitäten Heatmap'!$A$5:$L$232,$AT$3,FALSE))&amp;REPT($AU345,VLOOKUP(AM345,'8-Intensitäten Heatmap'!$A$5:$L$232,$AU$3,FALSE))&amp;REPT($AV345,VLOOKUP(AM345,'8-Intensitäten Heatmap'!$A$5:$L$232,$AV$3,FALSE))&amp;REPT($AW345,VLOOKUP(AM345,'8-Intensitäten Heatmap'!$A$5:$L$232,$AW$3,FALSE))</f>
        <v>{ "type": "Feature", "geometry": { "type": "Point", "coordinates": [8,7690769,50,0650128] } },</v>
      </c>
      <c r="BG345" s="6" t="s">
        <v>753</v>
      </c>
      <c r="BH345" s="6" t="str">
        <f t="shared" si="146"/>
        <v/>
      </c>
      <c r="BI345" s="6" t="str">
        <f t="shared" si="147"/>
        <v/>
      </c>
      <c r="BJ345" s="6" t="str">
        <f t="shared" si="148"/>
        <v/>
      </c>
      <c r="BK345" s="6" t="str">
        <f t="shared" si="149"/>
        <v/>
      </c>
      <c r="BL345" s="6" t="str">
        <f t="shared" si="150"/>
        <v/>
      </c>
      <c r="BM345" s="6" t="str">
        <f t="shared" si="151"/>
        <v/>
      </c>
      <c r="BN345" s="6" t="str">
        <f t="shared" si="152"/>
        <v/>
      </c>
      <c r="BO345" s="6" t="str">
        <f t="shared" si="153"/>
        <v/>
      </c>
      <c r="BP345" s="6" t="s">
        <v>3381</v>
      </c>
    </row>
    <row r="346" spans="1:68" s="6" customFormat="1" x14ac:dyDescent="0.3">
      <c r="A346" s="18" t="str">
        <f>Table1[[#This Row],[Name]]</f>
        <v>MW Baustahl GmbH</v>
      </c>
      <c r="B346" s="362">
        <v>8.3926528000000005</v>
      </c>
      <c r="C346" s="362">
        <v>49.972150599999999</v>
      </c>
      <c r="D346" s="18" t="str">
        <f>Table1[[#This Row],[Standortkategorie]]</f>
        <v>Wareneingang/-ausgang</v>
      </c>
      <c r="E346" s="18" t="str">
        <f>IF(Table1[[#This Row],[Zusatzinformation]]=0,"",Table1[[#This Row],[Zusatzinformation]])</f>
        <v/>
      </c>
      <c r="F346" s="47">
        <f>IF($D346&lt;&gt;"Busdepot",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46" s="47">
        <f>IF($D346&lt;&gt;"Busdepot",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46" s="47">
        <f>(Table1[[#This Row],[Lieferfahrzeuge]]*'1-Konfiguration'!$D$16+(MAX(Table1[[#This Row],[Lieferfahrzeuge]]*'1-Konfiguration'!$D$16,Table1[[#This Row],[Lieferfahrzeugtore]]*'1-Konfiguration'!$D$14)))/2</f>
        <v>0</v>
      </c>
      <c r="I346" s="47">
        <f>Table1[[#This Row],[Müllfahrzeuge]]</f>
        <v>0</v>
      </c>
      <c r="J346" s="47">
        <f>Table1[[#This Row],[Betonmischfahrzeuge]]</f>
        <v>0</v>
      </c>
      <c r="K346" s="47">
        <f>(Table1[[#This Row],[Schiffe]]*'1-Konfiguration'!$D$16+(MAX(Table1[[#This Row],[Schiffe]]*'1-Konfiguration'!$D$16,Table1[[#This Row],[Anleger]]*'1-Konfiguration'!$D$14)))/2</f>
        <v>0</v>
      </c>
      <c r="L346" s="47">
        <f>IF($D346="Busdepot",IFERROR(Table1[[#This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6" s="47">
        <f>IF($D346="Busdepot",IFERROR(Table1[[#This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6" s="81">
        <f>VLOOKUP($F$7,'1-Konfiguration'!$D$24:$G$28,4,FALSE) * (VLOOKUP('5-Standortanalyse (Berechnung)'!$F$7,'1-Konfiguration'!$D$24:$F$28,2,FALSE)/100)*VLOOKUP('5-Standortanalyse (Berechnung)'!$F$7,'1-Konfiguration'!$D$24:$F$28,3,FALSE)*$F346</f>
        <v>0</v>
      </c>
      <c r="O346" s="81">
        <f>VLOOKUP($G$7,'1-Konfiguration'!$D$24:$G$28,4,FALSE) * (VLOOKUP('5-Standortanalyse (Berechnung)'!$G$7,'1-Konfiguration'!$D$24:$F$28,2,FALSE)/100)*VLOOKUP('5-Standortanalyse (Berechnung)'!$G$7,'1-Konfiguration'!$D$24:$F$28,3,FALSE)*$G346</f>
        <v>4603.7999999999993</v>
      </c>
      <c r="P346" s="81">
        <f>VLOOKUP($H$7,'1-Konfiguration'!$D$24:$G$28,4,FALSE) * (VLOOKUP('5-Standortanalyse (Berechnung)'!$H$7,'1-Konfiguration'!$D$24:$F$28,2,FALSE)/100)*VLOOKUP('5-Standortanalyse (Berechnung)'!$H$7,'1-Konfiguration'!$D$24:$F$28,3,FALSE)*$H346</f>
        <v>0</v>
      </c>
      <c r="Q346" s="81">
        <f>VLOOKUP($I$7,'1-Konfiguration'!$D$24:$G$33,4,FALSE) * (VLOOKUP('5-Standortanalyse (Berechnung)'!$I$7,'1-Konfiguration'!$D$24:$F$33,2,FALSE)/100)*VLOOKUP('5-Standortanalyse (Berechnung)'!$I$7,'1-Konfiguration'!$D$24:$F$33,3,FALSE)*$I346</f>
        <v>0</v>
      </c>
      <c r="R346" s="81">
        <f>VLOOKUP($J$7,'1-Konfiguration'!$D$24:$G$33,4,FALSE) * (VLOOKUP('5-Standortanalyse (Berechnung)'!$J$7,'1-Konfiguration'!$D$24:$F$33,2,FALSE)/100)*VLOOKUP('5-Standortanalyse (Berechnung)'!$J$7,'1-Konfiguration'!$D$24:$F$33,3,FALSE)*$J346</f>
        <v>0</v>
      </c>
      <c r="S346" s="81">
        <f>VLOOKUP($K$7,'1-Konfiguration'!$D$24:$G$33,4,FALSE) * (VLOOKUP('5-Standortanalyse (Berechnung)'!$K$7,'1-Konfiguration'!$D$24:$F$33,2,FALSE)/100)*VLOOKUP('5-Standortanalyse (Berechnung)'!$K$7,'1-Konfiguration'!$D$24:$F$33,3,FALSE)*$K346</f>
        <v>0</v>
      </c>
      <c r="T346" s="81">
        <f>VLOOKUP($L$7,'1-Konfiguration'!$D$24:$G$28,4,FALSE) * (VLOOKUP('5-Standortanalyse (Berechnung)'!$L$7,'1-Konfiguration'!$D$24:$F$28,2,FALSE)/100)*VLOOKUP('5-Standortanalyse (Berechnung)'!$L$7,'1-Konfiguration'!$D$24:$F$28,3,FALSE)*$L346</f>
        <v>0</v>
      </c>
      <c r="U346" s="81">
        <f>VLOOKUP($M$7,'1-Konfiguration'!$D$24:$G$28,4,FALSE) * (VLOOKUP('5-Standortanalyse (Berechnung)'!$M$7,'1-Konfiguration'!$D$24:$F$28,2,FALSE)/100)*VLOOKUP('5-Standortanalyse (Berechnung)'!$M$7,'1-Konfiguration'!$D$24:$F$28,3,FALSE)*$M346</f>
        <v>0</v>
      </c>
      <c r="V346" s="81">
        <f>MMULT($N346:$P346,'1-Konfiguration'!G$54:G$56)+MMULT($Q346:$R346,'1-Konfiguration'!G$59:G$60)+MMULT($T346:$U346,'1-Konfiguration'!G$57:G$58)+($S346*'1-Konfiguration'!G$63)</f>
        <v>47.504371606590013</v>
      </c>
      <c r="W346" s="81">
        <f>MMULT($N346:$P346,'1-Konfiguration'!H$54:H$56)+MMULT($Q346:$R346,'1-Konfiguration'!H$59:H$60)+MMULT($T346:$U346,'1-Konfiguration'!H$57:H$58)+($S346*'1-Konfiguration'!H$63)</f>
        <v>290.72470244125913</v>
      </c>
      <c r="X346" s="81">
        <f>MMULT($N346:$P346,'1-Konfiguration'!I$54:I$56)+MMULT($Q346:$R346,'1-Konfiguration'!I$59:I$60)+MMULT($T346:$U346,'1-Konfiguration'!I$57:I$58)+($S346*'1-Konfiguration'!I$63)</f>
        <v>782.41084219976779</v>
      </c>
      <c r="Y346" s="81">
        <f>MMULT($N346:$P346,'1-Konfiguration'!J$54:J$56)+MMULT($Q346:$R346,'1-Konfiguration'!J$59:J$60)+MMULT($T346:$U346,'1-Konfiguration'!J$57:J$58)+($S346*'1-Konfiguration'!J$63)</f>
        <v>1292.1503204816186</v>
      </c>
      <c r="Z346" s="81">
        <f>MMULT($N346:$P346,'1-Konfiguration'!K$54:K$56)+MMULT($Q346:$R346,'1-Konfiguration'!K$59:K$60)+MMULT($T346:$U346,'1-Konfiguration'!K$57:K$58)+($S346*'1-Konfiguration'!K$63)</f>
        <v>118.76092901647507</v>
      </c>
      <c r="AA346" s="81">
        <f>MMULT($N346:$P346,'1-Konfiguration'!L$54:L$56)+MMULT($Q346:$R346,'1-Konfiguration'!L$59:L$60)+MMULT($T346:$U346,'1-Konfiguration'!L$57:L$58)+($S346*'1-Konfiguration'!L$63)</f>
        <v>371.86231505368289</v>
      </c>
      <c r="AB346" s="81">
        <f>MMULT($N346:$P346,'1-Konfiguration'!M$54:M$56)+MMULT($Q346:$R346,'1-Konfiguration'!M$59:M$60)+MMULT($T346:$U346,'1-Konfiguration'!M$57:M$58)+($S346*'1-Konfiguration'!M$63)</f>
        <v>1061.20021250951</v>
      </c>
      <c r="AC346" s="81">
        <f>MMULT($N346:$P346,'1-Konfiguration'!N$54:N$56)+MMULT($Q346:$R346,'1-Konfiguration'!N$59:N$60)+MMULT($T346:$U346,'1-Konfiguration'!N$57:N$58)+($S346*'1-Konfiguration'!N$63)</f>
        <v>1982.0321704709295</v>
      </c>
      <c r="AF346" s="6">
        <f t="shared" si="137"/>
        <v>0</v>
      </c>
      <c r="AG346" s="6">
        <f t="shared" si="138"/>
        <v>1</v>
      </c>
      <c r="AH346" s="6">
        <f t="shared" si="139"/>
        <v>2</v>
      </c>
      <c r="AI346" s="6">
        <f t="shared" si="140"/>
        <v>2</v>
      </c>
      <c r="AJ346" s="6">
        <f t="shared" si="141"/>
        <v>1</v>
      </c>
      <c r="AK346" s="6">
        <f t="shared" si="142"/>
        <v>1</v>
      </c>
      <c r="AL346" s="6">
        <f t="shared" si="143"/>
        <v>2</v>
      </c>
      <c r="AM346" s="6">
        <f t="shared" si="144"/>
        <v>3</v>
      </c>
      <c r="AO346" s="5" t="str">
        <f t="shared" si="145"/>
        <v>{ "type": "Feature", "geometry": { "type": "Point", "coordinates": [8,3926528,49,9721506] } },</v>
      </c>
      <c r="AP346" s="5" t="str">
        <f t="shared" si="129"/>
        <v>{ "type": "Feature", "geometry": { "type": "Point", "coordinates": [8,3934528,49,9721506] } },</v>
      </c>
      <c r="AQ346" s="5" t="str">
        <f t="shared" si="130"/>
        <v>{ "type": "Feature", "geometry": { "type": "Point", "coordinates": [8,3926528,49,9726506] } },</v>
      </c>
      <c r="AR346" s="5" t="str">
        <f t="shared" si="131"/>
        <v>{ "type": "Feature", "geometry": { "type": "Point", "coordinates": [8,3926528,49,9716506] } },</v>
      </c>
      <c r="AS346" s="5" t="str">
        <f t="shared" si="132"/>
        <v>{ "type": "Feature", "geometry": { "type": "Point", "coordinates": [8,3918528,49,9721506] } },</v>
      </c>
      <c r="AT346" s="5" t="str">
        <f t="shared" si="133"/>
        <v>{ "type": "Feature", "geometry": { "type": "Point", "coordinates": [8,3918528,49,9716506] } },</v>
      </c>
      <c r="AU346" s="5" t="str">
        <f t="shared" si="134"/>
        <v>{ "type": "Feature", "geometry": { "type": "Point", "coordinates": [8,3934528,49,9726506] } },</v>
      </c>
      <c r="AV346" s="5" t="str">
        <f t="shared" si="135"/>
        <v>{ "type": "Feature", "geometry": { "type": "Point", "coordinates": [8,3918528,49,9726506] } },</v>
      </c>
      <c r="AW346" s="5" t="str">
        <f t="shared" si="136"/>
        <v>{ "type": "Feature", "geometry": { "type": "Point", "coordinates": [8,3934528,49,9716506] } },</v>
      </c>
      <c r="AX346" s="5" t="s">
        <v>753</v>
      </c>
      <c r="AY346" s="6" t="str">
        <f>REPT($AO346,VLOOKUP(AF346,'8-Intensitäten Heatmap'!$A$5:$L$232,$AO$3,FALSE))&amp;REPT($AP346,VLOOKUP(AF346,'8-Intensitäten Heatmap'!$A$5:$L$232,$AP$3,FALSE))&amp;REPT($AQ346,VLOOKUP(AF346,'8-Intensitäten Heatmap'!$A$5:$L$232,$AQ$3,FALSE))&amp;REPT($AR346,VLOOKUP(AF346,'8-Intensitäten Heatmap'!$A$5:$L$232,$AR$3,FALSE))&amp;REPT($AS346,VLOOKUP(AF346,'8-Intensitäten Heatmap'!$A$5:$L$232,$AS$3,FALSE))&amp;REPT($AT346,VLOOKUP(AF346,'8-Intensitäten Heatmap'!$A$5:$L$232,$AT$3,FALSE))&amp;REPT($AU346,VLOOKUP(AF346,'8-Intensitäten Heatmap'!$A$5:$L$232,$AU$3,FALSE))&amp;REPT($AV346,VLOOKUP(AF346,'8-Intensitäten Heatmap'!$A$5:$L$232,$AV$3,FALSE))&amp;REPT($AW346,VLOOKUP(AF346,'8-Intensitäten Heatmap'!$A$5:$L$232,$AW$3,FALSE))</f>
        <v/>
      </c>
      <c r="AZ346" s="6" t="str">
        <f>REPT($AO346,VLOOKUP(AG346,'8-Intensitäten Heatmap'!$A$5:$L$232,$AO$3,FALSE))&amp;REPT($AP346,VLOOKUP(AG346,'8-Intensitäten Heatmap'!$A$5:$L$232,$AP$3,FALSE))&amp;REPT($AQ346,VLOOKUP(AG346,'8-Intensitäten Heatmap'!$A$5:$L$232,$AQ$3,FALSE))&amp;REPT($AR346,VLOOKUP(AG346,'8-Intensitäten Heatmap'!$A$5:$L$232,$AR$3,FALSE))&amp;REPT($AS346,VLOOKUP(AG346,'8-Intensitäten Heatmap'!$A$5:$L$232,$AS$3,FALSE))&amp;REPT($AT346,VLOOKUP(AG346,'8-Intensitäten Heatmap'!$A$5:$L$232,$AT$3,FALSE))&amp;REPT($AU346,VLOOKUP(AG346,'8-Intensitäten Heatmap'!$A$5:$L$232,$AU$3,FALSE))&amp;REPT($AV346,VLOOKUP(AG346,'8-Intensitäten Heatmap'!$A$5:$L$232,$AV$3,FALSE))&amp;REPT($AW346,VLOOKUP(AG346,'8-Intensitäten Heatmap'!$A$5:$L$232,$AW$3,FALSE))</f>
        <v>{ "type": "Feature", "geometry": { "type": "Point", "coordinates": [8,3926528,49,9721506] } },</v>
      </c>
      <c r="BA346" s="6" t="str">
        <f>REPT($AO346,VLOOKUP(AH346,'8-Intensitäten Heatmap'!$A$5:$L$232,$AO$3,FALSE))&amp;REPT($AP346,VLOOKUP(AH346,'8-Intensitäten Heatmap'!$A$5:$L$232,$AP$3,FALSE))&amp;REPT($AQ346,VLOOKUP(AH346,'8-Intensitäten Heatmap'!$A$5:$L$232,$AQ$3,FALSE))&amp;REPT($AR346,VLOOKUP(AH346,'8-Intensitäten Heatmap'!$A$5:$L$232,$AR$3,FALSE))&amp;REPT($AS346,VLOOKUP(AH346,'8-Intensitäten Heatmap'!$A$5:$L$232,$AS$3,FALSE))&amp;REPT($AT346,VLOOKUP(AH346,'8-Intensitäten Heatmap'!$A$5:$L$232,$AT$3,FALSE))&amp;REPT($AU346,VLOOKUP(AH346,'8-Intensitäten Heatmap'!$A$5:$L$232,$AU$3,FALSE))&amp;REPT($AV346,VLOOKUP(AH346,'8-Intensitäten Heatmap'!$A$5:$L$232,$AV$3,FALSE))&amp;REPT($AW346,VLOOKUP(AH346,'8-Intensitäten Heatmap'!$A$5:$L$232,$AW$3,FALSE))</f>
        <v>{ "type": "Feature", "geometry": { "type": "Point", "coordinates": [8,3926528,49,9721506] } },{ "type": "Feature", "geometry": { "type": "Point", "coordinates": [8,3934528,49,9721506] } },</v>
      </c>
      <c r="BB346" s="6" t="str">
        <f>REPT($AO346,VLOOKUP(AI346,'8-Intensitäten Heatmap'!$A$5:$L$232,$AO$3,FALSE))&amp;REPT($AP346,VLOOKUP(AI346,'8-Intensitäten Heatmap'!$A$5:$L$232,$AP$3,FALSE))&amp;REPT($AQ346,VLOOKUP(AI346,'8-Intensitäten Heatmap'!$A$5:$L$232,$AQ$3,FALSE))&amp;REPT($AR346,VLOOKUP(AI346,'8-Intensitäten Heatmap'!$A$5:$L$232,$AR$3,FALSE))&amp;REPT($AS346,VLOOKUP(AI346,'8-Intensitäten Heatmap'!$A$5:$L$232,$AS$3,FALSE))&amp;REPT($AT346,VLOOKUP(AI346,'8-Intensitäten Heatmap'!$A$5:$L$232,$AT$3,FALSE))&amp;REPT($AU346,VLOOKUP(AI346,'8-Intensitäten Heatmap'!$A$5:$L$232,$AU$3,FALSE))&amp;REPT($AV346,VLOOKUP(AI346,'8-Intensitäten Heatmap'!$A$5:$L$232,$AV$3,FALSE))&amp;REPT($AW346,VLOOKUP(AI346,'8-Intensitäten Heatmap'!$A$5:$L$232,$AW$3,FALSE))</f>
        <v>{ "type": "Feature", "geometry": { "type": "Point", "coordinates": [8,3926528,49,9721506] } },{ "type": "Feature", "geometry": { "type": "Point", "coordinates": [8,3934528,49,9721506] } },</v>
      </c>
      <c r="BC346" s="6" t="str">
        <f>REPT($AO346,VLOOKUP(AJ346,'8-Intensitäten Heatmap'!$A$5:$L$232,$AO$3,FALSE))&amp;REPT($AP346,VLOOKUP(AJ346,'8-Intensitäten Heatmap'!$A$5:$L$232,$AP$3,FALSE))&amp;REPT($AQ346,VLOOKUP(AJ346,'8-Intensitäten Heatmap'!$A$5:$L$232,$AQ$3,FALSE))&amp;REPT($AR346,VLOOKUP(AJ346,'8-Intensitäten Heatmap'!$A$5:$L$232,$AR$3,FALSE))&amp;REPT($AS346,VLOOKUP(AJ346,'8-Intensitäten Heatmap'!$A$5:$L$232,$AS$3,FALSE))&amp;REPT($AT346,VLOOKUP(AJ346,'8-Intensitäten Heatmap'!$A$5:$L$232,$AT$3,FALSE))&amp;REPT($AU346,VLOOKUP(AJ346,'8-Intensitäten Heatmap'!$A$5:$L$232,$AU$3,FALSE))&amp;REPT($AV346,VLOOKUP(AJ346,'8-Intensitäten Heatmap'!$A$5:$L$232,$AV$3,FALSE))&amp;REPT($AW346,VLOOKUP(AJ346,'8-Intensitäten Heatmap'!$A$5:$L$232,$AW$3,FALSE))</f>
        <v>{ "type": "Feature", "geometry": { "type": "Point", "coordinates": [8,3926528,49,9721506] } },</v>
      </c>
      <c r="BD346" s="6" t="str">
        <f>REPT($AO346,VLOOKUP(AK346,'8-Intensitäten Heatmap'!$A$5:$L$232,$AO$3,FALSE))&amp;REPT($AP346,VLOOKUP(AK346,'8-Intensitäten Heatmap'!$A$5:$L$232,$AP$3,FALSE))&amp;REPT($AQ346,VLOOKUP(AK346,'8-Intensitäten Heatmap'!$A$5:$L$232,$AQ$3,FALSE))&amp;REPT($AR346,VLOOKUP(AK346,'8-Intensitäten Heatmap'!$A$5:$L$232,$AR$3,FALSE))&amp;REPT($AS346,VLOOKUP(AK346,'8-Intensitäten Heatmap'!$A$5:$L$232,$AS$3,FALSE))&amp;REPT($AT346,VLOOKUP(AK346,'8-Intensitäten Heatmap'!$A$5:$L$232,$AT$3,FALSE))&amp;REPT($AU346,VLOOKUP(AK346,'8-Intensitäten Heatmap'!$A$5:$L$232,$AU$3,FALSE))&amp;REPT($AV346,VLOOKUP(AK346,'8-Intensitäten Heatmap'!$A$5:$L$232,$AV$3,FALSE))&amp;REPT($AW346,VLOOKUP(AK346,'8-Intensitäten Heatmap'!$A$5:$L$232,$AW$3,FALSE))</f>
        <v>{ "type": "Feature", "geometry": { "type": "Point", "coordinates": [8,3926528,49,9721506] } },</v>
      </c>
      <c r="BE346" s="6" t="str">
        <f>REPT($AO346,VLOOKUP(AL346,'8-Intensitäten Heatmap'!$A$5:$L$232,$AO$3,FALSE))&amp;REPT($AP346,VLOOKUP(AL346,'8-Intensitäten Heatmap'!$A$5:$L$232,$AP$3,FALSE))&amp;REPT($AQ346,VLOOKUP(AL346,'8-Intensitäten Heatmap'!$A$5:$L$232,$AQ$3,FALSE))&amp;REPT($AR346,VLOOKUP(AL346,'8-Intensitäten Heatmap'!$A$5:$L$232,$AR$3,FALSE))&amp;REPT($AS346,VLOOKUP(AL346,'8-Intensitäten Heatmap'!$A$5:$L$232,$AS$3,FALSE))&amp;REPT($AT346,VLOOKUP(AL346,'8-Intensitäten Heatmap'!$A$5:$L$232,$AT$3,FALSE))&amp;REPT($AU346,VLOOKUP(AL346,'8-Intensitäten Heatmap'!$A$5:$L$232,$AU$3,FALSE))&amp;REPT($AV346,VLOOKUP(AL346,'8-Intensitäten Heatmap'!$A$5:$L$232,$AV$3,FALSE))&amp;REPT($AW346,VLOOKUP(AL346,'8-Intensitäten Heatmap'!$A$5:$L$232,$AW$3,FALSE))</f>
        <v>{ "type": "Feature", "geometry": { "type": "Point", "coordinates": [8,3926528,49,9721506] } },{ "type": "Feature", "geometry": { "type": "Point", "coordinates": [8,3934528,49,9721506] } },</v>
      </c>
      <c r="BF346" s="6" t="str">
        <f>REPT($AO346,VLOOKUP(AM346,'8-Intensitäten Heatmap'!$A$5:$L$232,$AO$3,FALSE))&amp;REPT($AP346,VLOOKUP(AM346,'8-Intensitäten Heatmap'!$A$5:$L$232,$AP$3,FALSE))&amp;REPT($AQ346,VLOOKUP(AM346,'8-Intensitäten Heatmap'!$A$5:$L$232,$AQ$3,FALSE))&amp;REPT($AR346,VLOOKUP(AM346,'8-Intensitäten Heatmap'!$A$5:$L$232,$AR$3,FALSE))&amp;REPT($AS346,VLOOKUP(AM346,'8-Intensitäten Heatmap'!$A$5:$L$232,$AS$3,FALSE))&amp;REPT($AT346,VLOOKUP(AM346,'8-Intensitäten Heatmap'!$A$5:$L$232,$AT$3,FALSE))&amp;REPT($AU346,VLOOKUP(AM346,'8-Intensitäten Heatmap'!$A$5:$L$232,$AU$3,FALSE))&amp;REPT($AV346,VLOOKUP(AM346,'8-Intensitäten Heatmap'!$A$5:$L$232,$AV$3,FALSE))&amp;REPT($AW346,VLOOKUP(AM346,'8-Intensitäten Heatmap'!$A$5:$L$232,$AW$3,FALSE))</f>
        <v>{ "type": "Feature", "geometry": { "type": "Point", "coordinates": [8,3926528,49,9721506] } },{ "type": "Feature", "geometry": { "type": "Point", "coordinates": [8,3934528,49,9721506] } },{ "type": "Feature", "geometry": { "type": "Point", "coordinates": [8,3926528,49,9726506] } },</v>
      </c>
      <c r="BG346" s="6" t="s">
        <v>753</v>
      </c>
      <c r="BH346" s="6" t="str">
        <f t="shared" si="146"/>
        <v/>
      </c>
      <c r="BI346" s="6" t="str">
        <f t="shared" si="147"/>
        <v/>
      </c>
      <c r="BJ346" s="6" t="str">
        <f t="shared" si="148"/>
        <v/>
      </c>
      <c r="BK346" s="6" t="str">
        <f t="shared" si="149"/>
        <v>{ "type": "Feature", "geometry": { "type": "Point", "coordinates": [8,3926528,49,9721506] } },</v>
      </c>
      <c r="BL346" s="6" t="str">
        <f t="shared" si="150"/>
        <v>{ "type": "Feature", "geometry": { "type": "Point", "coordinates": [8,3926528,49,9721506] } },</v>
      </c>
      <c r="BM346" s="6" t="str">
        <f t="shared" si="151"/>
        <v/>
      </c>
      <c r="BN346" s="6" t="str">
        <f t="shared" si="152"/>
        <v>{ "type": "Feature", "geometry": { "type": "Point", "coordinates": [8,3926528,49,9721506] } },</v>
      </c>
      <c r="BO346" s="6" t="str">
        <f t="shared" si="153"/>
        <v>{ "type": "Feature", "geometry": { "type": "Point", "coordinates": [8,3926528,49,9721506] } },</v>
      </c>
      <c r="BP346" s="6" t="s">
        <v>3381</v>
      </c>
    </row>
    <row r="347" spans="1:68" s="6" customFormat="1" x14ac:dyDescent="0.3">
      <c r="A347" s="18" t="str">
        <f>Table1[[#This Row],[Name]]</f>
        <v>my Logistics GmbH</v>
      </c>
      <c r="B347" s="362">
        <v>8.4806916999999995</v>
      </c>
      <c r="C347" s="362">
        <v>50.032416300000001</v>
      </c>
      <c r="D347" s="18" t="str">
        <f>Table1[[#This Row],[Standortkategorie]]</f>
        <v>Verteilzentrum</v>
      </c>
      <c r="E347" s="18" t="str">
        <f>IF(Table1[[#This Row],[Zusatzinformation]]=0,"",Table1[[#This Row],[Zusatzinformation]])</f>
        <v/>
      </c>
      <c r="F347" s="47">
        <f>IF($D347&lt;&gt;"Busdepot",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347" s="47">
        <f>IF($D347&lt;&gt;"Busdepot",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47" s="47">
        <f>(Table1[[#This Row],[Lieferfahrzeuge]]*'1-Konfiguration'!$D$16+(MAX(Table1[[#This Row],[Lieferfahrzeuge]]*'1-Konfiguration'!$D$16,Table1[[#This Row],[Lieferfahrzeugtore]]*'1-Konfiguration'!$D$14)))/2</f>
        <v>3</v>
      </c>
      <c r="I347" s="47">
        <f>Table1[[#This Row],[Müllfahrzeuge]]</f>
        <v>0</v>
      </c>
      <c r="J347" s="47">
        <f>Table1[[#This Row],[Betonmischfahrzeuge]]</f>
        <v>0</v>
      </c>
      <c r="K347" s="47">
        <f>(Table1[[#This Row],[Schiffe]]*'1-Konfiguration'!$D$16+(MAX(Table1[[#This Row],[Schiffe]]*'1-Konfiguration'!$D$16,Table1[[#This Row],[Anleger]]*'1-Konfiguration'!$D$14)))/2</f>
        <v>0</v>
      </c>
      <c r="L347" s="47">
        <f>IF($D347="Busdepot",IFERROR(Table1[[#This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7" s="47">
        <f>IF($D347="Busdepot",IFERROR(Table1[[#This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7" s="81">
        <f>VLOOKUP($F$7,'1-Konfiguration'!$D$24:$G$28,4,FALSE) * (VLOOKUP('5-Standortanalyse (Berechnung)'!$F$7,'1-Konfiguration'!$D$24:$F$28,2,FALSE)/100)*VLOOKUP('5-Standortanalyse (Berechnung)'!$F$7,'1-Konfiguration'!$D$24:$F$28,3,FALSE)*$F347</f>
        <v>26070.147000000001</v>
      </c>
      <c r="O347" s="81">
        <f>VLOOKUP($G$7,'1-Konfiguration'!$D$24:$G$28,4,FALSE) * (VLOOKUP('5-Standortanalyse (Berechnung)'!$G$7,'1-Konfiguration'!$D$24:$F$28,2,FALSE)/100)*VLOOKUP('5-Standortanalyse (Berechnung)'!$G$7,'1-Konfiguration'!$D$24:$F$28,3,FALSE)*$G347</f>
        <v>3069.2</v>
      </c>
      <c r="P347" s="81">
        <f>VLOOKUP($H$7,'1-Konfiguration'!$D$24:$G$28,4,FALSE) * (VLOOKUP('5-Standortanalyse (Berechnung)'!$H$7,'1-Konfiguration'!$D$24:$F$28,2,FALSE)/100)*VLOOKUP('5-Standortanalyse (Berechnung)'!$H$7,'1-Konfiguration'!$D$24:$F$28,3,FALSE)*$H347</f>
        <v>343.125</v>
      </c>
      <c r="Q347" s="81">
        <f>VLOOKUP($I$7,'1-Konfiguration'!$D$24:$G$33,4,FALSE) * (VLOOKUP('5-Standortanalyse (Berechnung)'!$I$7,'1-Konfiguration'!$D$24:$F$33,2,FALSE)/100)*VLOOKUP('5-Standortanalyse (Berechnung)'!$I$7,'1-Konfiguration'!$D$24:$F$33,3,FALSE)*$I347</f>
        <v>0</v>
      </c>
      <c r="R347" s="81">
        <f>VLOOKUP($J$7,'1-Konfiguration'!$D$24:$G$33,4,FALSE) * (VLOOKUP('5-Standortanalyse (Berechnung)'!$J$7,'1-Konfiguration'!$D$24:$F$33,2,FALSE)/100)*VLOOKUP('5-Standortanalyse (Berechnung)'!$J$7,'1-Konfiguration'!$D$24:$F$33,3,FALSE)*$J347</f>
        <v>0</v>
      </c>
      <c r="S347" s="81">
        <f>VLOOKUP($K$7,'1-Konfiguration'!$D$24:$G$33,4,FALSE) * (VLOOKUP('5-Standortanalyse (Berechnung)'!$K$7,'1-Konfiguration'!$D$24:$F$33,2,FALSE)/100)*VLOOKUP('5-Standortanalyse (Berechnung)'!$K$7,'1-Konfiguration'!$D$24:$F$33,3,FALSE)*$K347</f>
        <v>0</v>
      </c>
      <c r="T347" s="81">
        <f>VLOOKUP($L$7,'1-Konfiguration'!$D$24:$G$28,4,FALSE) * (VLOOKUP('5-Standortanalyse (Berechnung)'!$L$7,'1-Konfiguration'!$D$24:$F$28,2,FALSE)/100)*VLOOKUP('5-Standortanalyse (Berechnung)'!$L$7,'1-Konfiguration'!$D$24:$F$28,3,FALSE)*$L347</f>
        <v>0</v>
      </c>
      <c r="U347" s="81">
        <f>VLOOKUP($M$7,'1-Konfiguration'!$D$24:$G$28,4,FALSE) * (VLOOKUP('5-Standortanalyse (Berechnung)'!$M$7,'1-Konfiguration'!$D$24:$F$28,2,FALSE)/100)*VLOOKUP('5-Standortanalyse (Berechnung)'!$M$7,'1-Konfiguration'!$D$24:$F$28,3,FALSE)*$M347</f>
        <v>0</v>
      </c>
      <c r="V347" s="81">
        <f>MMULT($N347:$P347,'1-Konfiguration'!G$54:G$56)+MMULT($Q347:$R347,'1-Konfiguration'!G$59:G$60)+MMULT($T347:$U347,'1-Konfiguration'!G$57:G$58)+($S347*'1-Konfiguration'!G$63)</f>
        <v>254.83262739270251</v>
      </c>
      <c r="W347" s="81">
        <f>MMULT($N347:$P347,'1-Konfiguration'!H$54:H$56)+MMULT($Q347:$R347,'1-Konfiguration'!H$59:H$60)+MMULT($T347:$U347,'1-Konfiguration'!H$57:H$58)+($S347*'1-Konfiguration'!H$63)</f>
        <v>1212.7045883853837</v>
      </c>
      <c r="X347" s="81">
        <f>MMULT($N347:$P347,'1-Konfiguration'!I$54:I$56)+MMULT($Q347:$R347,'1-Konfiguration'!I$59:I$60)+MMULT($T347:$U347,'1-Konfiguration'!I$57:I$58)+($S347*'1-Konfiguration'!I$63)</f>
        <v>3061.3320099884977</v>
      </c>
      <c r="Y347" s="81">
        <f>MMULT($N347:$P347,'1-Konfiguration'!J$54:J$56)+MMULT($Q347:$R347,'1-Konfiguration'!J$59:J$60)+MMULT($T347:$U347,'1-Konfiguration'!J$57:J$58)+($S347*'1-Konfiguration'!J$63)</f>
        <v>6009.2282303155689</v>
      </c>
      <c r="Z347" s="81">
        <f>MMULT($N347:$P347,'1-Konfiguration'!K$54:K$56)+MMULT($Q347:$R347,'1-Konfiguration'!K$59:K$60)+MMULT($T347:$U347,'1-Konfiguration'!K$57:K$58)+($S347*'1-Konfiguration'!K$63)</f>
        <v>638.1822773920295</v>
      </c>
      <c r="AA347" s="81">
        <f>MMULT($N347:$P347,'1-Konfiguration'!L$54:L$56)+MMULT($Q347:$R347,'1-Konfiguration'!L$59:L$60)+MMULT($T347:$U347,'1-Konfiguration'!L$57:L$58)+($S347*'1-Konfiguration'!L$63)</f>
        <v>1662.3553913150868</v>
      </c>
      <c r="AB347" s="81">
        <f>MMULT($N347:$P347,'1-Konfiguration'!M$54:M$56)+MMULT($Q347:$R347,'1-Konfiguration'!M$59:M$60)+MMULT($T347:$U347,'1-Konfiguration'!M$57:M$58)+($S347*'1-Konfiguration'!M$63)</f>
        <v>4230.816703888232</v>
      </c>
      <c r="AC347" s="81">
        <f>MMULT($N347:$P347,'1-Konfiguration'!N$54:N$56)+MMULT($Q347:$R347,'1-Konfiguration'!N$59:N$60)+MMULT($T347:$U347,'1-Konfiguration'!N$57:N$58)+($S347*'1-Konfiguration'!N$63)</f>
        <v>9321.801992117913</v>
      </c>
      <c r="AF347" s="6">
        <f t="shared" si="137"/>
        <v>2</v>
      </c>
      <c r="AG347" s="6">
        <f t="shared" si="138"/>
        <v>5</v>
      </c>
      <c r="AH347" s="6">
        <f t="shared" si="139"/>
        <v>6</v>
      </c>
      <c r="AI347" s="6">
        <f t="shared" si="140"/>
        <v>8</v>
      </c>
      <c r="AJ347" s="6">
        <f t="shared" si="141"/>
        <v>5</v>
      </c>
      <c r="AK347" s="6">
        <f t="shared" si="142"/>
        <v>7</v>
      </c>
      <c r="AL347" s="6">
        <f t="shared" si="143"/>
        <v>8</v>
      </c>
      <c r="AM347" s="6">
        <f t="shared" si="144"/>
        <v>12</v>
      </c>
      <c r="AO347" s="5" t="str">
        <f t="shared" si="145"/>
        <v>{ "type": "Feature", "geometry": { "type": "Point", "coordinates": [8,4806917,50,0324163] } },</v>
      </c>
      <c r="AP347" s="5" t="str">
        <f t="shared" si="129"/>
        <v>{ "type": "Feature", "geometry": { "type": "Point", "coordinates": [8,4814917,50,0324163] } },</v>
      </c>
      <c r="AQ347" s="5" t="str">
        <f t="shared" si="130"/>
        <v>{ "type": "Feature", "geometry": { "type": "Point", "coordinates": [8,4806917,50,0329163] } },</v>
      </c>
      <c r="AR347" s="5" t="str">
        <f t="shared" si="131"/>
        <v>{ "type": "Feature", "geometry": { "type": "Point", "coordinates": [8,4806917,50,0319163] } },</v>
      </c>
      <c r="AS347" s="5" t="str">
        <f t="shared" si="132"/>
        <v>{ "type": "Feature", "geometry": { "type": "Point", "coordinates": [8,4798917,50,0324163] } },</v>
      </c>
      <c r="AT347" s="5" t="str">
        <f t="shared" si="133"/>
        <v>{ "type": "Feature", "geometry": { "type": "Point", "coordinates": [8,4798917,50,0319163] } },</v>
      </c>
      <c r="AU347" s="5" t="str">
        <f t="shared" si="134"/>
        <v>{ "type": "Feature", "geometry": { "type": "Point", "coordinates": [8,4814917,50,0329163] } },</v>
      </c>
      <c r="AV347" s="5" t="str">
        <f t="shared" si="135"/>
        <v>{ "type": "Feature", "geometry": { "type": "Point", "coordinates": [8,4798917,50,0329163] } },</v>
      </c>
      <c r="AW347" s="5" t="str">
        <f t="shared" si="136"/>
        <v>{ "type": "Feature", "geometry": { "type": "Point", "coordinates": [8,4814917,50,0319163] } },</v>
      </c>
      <c r="AX347" s="5" t="s">
        <v>753</v>
      </c>
      <c r="AY347" s="6" t="str">
        <f>REPT($AO347,VLOOKUP(AF347,'8-Intensitäten Heatmap'!$A$5:$L$232,$AO$3,FALSE))&amp;REPT($AP347,VLOOKUP(AF347,'8-Intensitäten Heatmap'!$A$5:$L$232,$AP$3,FALSE))&amp;REPT($AQ347,VLOOKUP(AF347,'8-Intensitäten Heatmap'!$A$5:$L$232,$AQ$3,FALSE))&amp;REPT($AR347,VLOOKUP(AF347,'8-Intensitäten Heatmap'!$A$5:$L$232,$AR$3,FALSE))&amp;REPT($AS347,VLOOKUP(AF347,'8-Intensitäten Heatmap'!$A$5:$L$232,$AS$3,FALSE))&amp;REPT($AT347,VLOOKUP(AF347,'8-Intensitäten Heatmap'!$A$5:$L$232,$AT$3,FALSE))&amp;REPT($AU347,VLOOKUP(AF347,'8-Intensitäten Heatmap'!$A$5:$L$232,$AU$3,FALSE))&amp;REPT($AV347,VLOOKUP(AF347,'8-Intensitäten Heatmap'!$A$5:$L$232,$AV$3,FALSE))&amp;REPT($AW347,VLOOKUP(AF347,'8-Intensitäten Heatmap'!$A$5:$L$232,$AW$3,FALSE))</f>
        <v>{ "type": "Feature", "geometry": { "type": "Point", "coordinates": [8,4806917,50,0324163] } },{ "type": "Feature", "geometry": { "type": "Point", "coordinates": [8,4814917,50,0324163] } },</v>
      </c>
      <c r="AZ347" s="6" t="str">
        <f>REPT($AO347,VLOOKUP(AG347,'8-Intensitäten Heatmap'!$A$5:$L$232,$AO$3,FALSE))&amp;REPT($AP347,VLOOKUP(AG347,'8-Intensitäten Heatmap'!$A$5:$L$232,$AP$3,FALSE))&amp;REPT($AQ347,VLOOKUP(AG347,'8-Intensitäten Heatmap'!$A$5:$L$232,$AQ$3,FALSE))&amp;REPT($AR347,VLOOKUP(AG347,'8-Intensitäten Heatmap'!$A$5:$L$232,$AR$3,FALSE))&amp;REPT($AS347,VLOOKUP(AG347,'8-Intensitäten Heatmap'!$A$5:$L$232,$AS$3,FALSE))&amp;REPT($AT347,VLOOKUP(AG347,'8-Intensitäten Heatmap'!$A$5:$L$232,$AT$3,FALSE))&amp;REPT($AU347,VLOOKUP(AG347,'8-Intensitäten Heatmap'!$A$5:$L$232,$AU$3,FALSE))&amp;REPT($AV347,VLOOKUP(AG347,'8-Intensitäten Heatmap'!$A$5:$L$232,$AV$3,FALSE))&amp;REPT($AW347,VLOOKUP(AG347,'8-Intensitäten Heatmap'!$A$5:$L$232,$AW$3,FALSE))</f>
        <v>{ "type": "Feature", "geometry": { "type": "Point", "coordinates": [8,4806917,50,0324163] } },{ "type": "Feature", "geometry": { "type": "Point", "coordinates": [8,4814917,50,0324163] } },{ "type": "Feature", "geometry": { "type": "Point", "coordinates": [8,4806917,50,0329163] } },{ "type": "Feature", "geometry": { "type": "Point", "coordinates": [8,4806917,50,0319163] } },{ "type": "Feature", "geometry": { "type": "Point", "coordinates": [8,4798917,50,0324163] } },</v>
      </c>
      <c r="BA347" s="6" t="str">
        <f>REPT($AO347,VLOOKUP(AH347,'8-Intensitäten Heatmap'!$A$5:$L$232,$AO$3,FALSE))&amp;REPT($AP347,VLOOKUP(AH347,'8-Intensitäten Heatmap'!$A$5:$L$232,$AP$3,FALSE))&amp;REPT($AQ347,VLOOKUP(AH347,'8-Intensitäten Heatmap'!$A$5:$L$232,$AQ$3,FALSE))&amp;REPT($AR347,VLOOKUP(AH347,'8-Intensitäten Heatmap'!$A$5:$L$232,$AR$3,FALSE))&amp;REPT($AS347,VLOOKUP(AH347,'8-Intensitäten Heatmap'!$A$5:$L$232,$AS$3,FALSE))&amp;REPT($AT347,VLOOKUP(AH347,'8-Intensitäten Heatmap'!$A$5:$L$232,$AT$3,FALSE))&amp;REPT($AU347,VLOOKUP(AH347,'8-Intensitäten Heatmap'!$A$5:$L$232,$AU$3,FALSE))&amp;REPT($AV347,VLOOKUP(AH347,'8-Intensitäten Heatmap'!$A$5:$L$232,$AV$3,FALSE))&amp;REPT($AW347,VLOOKUP(AH347,'8-Intensitäten Heatmap'!$A$5:$L$232,$AW$3,FALSE))</f>
        <v>{ "type": "Feature", "geometry": { "type": "Point", "coordinates": [8,4806917,50,0324163] } },{ "type": "Feature", "geometry": { "type": "Point", "coordinates": [8,4814917,50,0324163] } },{ "type": "Feature", "geometry": { "type": "Point", "coordinates": [8,4806917,50,0329163] } },{ "type": "Feature", "geometry": { "type": "Point", "coordinates": [8,4806917,50,0319163] } },{ "type": "Feature", "geometry": { "type": "Point", "coordinates": [8,4798917,50,0324163] } },{ "type": "Feature", "geometry": { "type": "Point", "coordinates": [8,4798917,50,0319163] } },</v>
      </c>
      <c r="BB347" s="6" t="str">
        <f>REPT($AO347,VLOOKUP(AI347,'8-Intensitäten Heatmap'!$A$5:$L$232,$AO$3,FALSE))&amp;REPT($AP347,VLOOKUP(AI347,'8-Intensitäten Heatmap'!$A$5:$L$232,$AP$3,FALSE))&amp;REPT($AQ347,VLOOKUP(AI347,'8-Intensitäten Heatmap'!$A$5:$L$232,$AQ$3,FALSE))&amp;REPT($AR347,VLOOKUP(AI347,'8-Intensitäten Heatmap'!$A$5:$L$232,$AR$3,FALSE))&amp;REPT($AS347,VLOOKUP(AI347,'8-Intensitäten Heatmap'!$A$5:$L$232,$AS$3,FALSE))&amp;REPT($AT347,VLOOKUP(AI347,'8-Intensitäten Heatmap'!$A$5:$L$232,$AT$3,FALSE))&amp;REPT($AU347,VLOOKUP(AI347,'8-Intensitäten Heatmap'!$A$5:$L$232,$AU$3,FALSE))&amp;REPT($AV347,VLOOKUP(AI347,'8-Intensitäten Heatmap'!$A$5:$L$232,$AV$3,FALSE))&amp;REPT($AW347,VLOOKUP(AI347,'8-Intensitäten Heatmap'!$A$5:$L$232,$AW$3,FALSE))</f>
        <v>{ "type": "Feature", "geometry": { "type": "Point", "coordinates": [8,4806917,50,0324163] } },{ "type": "Feature", "geometry": { "type": "Point", "coordinates": [8,4814917,50,0324163] } },{ "type": "Feature", "geometry": { "type": "Point", "coordinates": [8,4806917,50,0329163] } },{ "type": "Feature", "geometry": { "type": "Point", "coordinates": [8,4806917,50,0319163] } },{ "type": "Feature", "geometry": { "type": "Point", "coordinates": [8,4798917,50,0324163] } },{ "type": "Feature", "geometry": { "type": "Point", "coordinates": [8,4798917,50,0319163] } },{ "type": "Feature", "geometry": { "type": "Point", "coordinates": [8,4814917,50,0329163] } },{ "type": "Feature", "geometry": { "type": "Point", "coordinates": [8,4798917,50,0329163] } },</v>
      </c>
      <c r="BC347" s="6" t="str">
        <f>REPT($AO347,VLOOKUP(AJ347,'8-Intensitäten Heatmap'!$A$5:$L$232,$AO$3,FALSE))&amp;REPT($AP347,VLOOKUP(AJ347,'8-Intensitäten Heatmap'!$A$5:$L$232,$AP$3,FALSE))&amp;REPT($AQ347,VLOOKUP(AJ347,'8-Intensitäten Heatmap'!$A$5:$L$232,$AQ$3,FALSE))&amp;REPT($AR347,VLOOKUP(AJ347,'8-Intensitäten Heatmap'!$A$5:$L$232,$AR$3,FALSE))&amp;REPT($AS347,VLOOKUP(AJ347,'8-Intensitäten Heatmap'!$A$5:$L$232,$AS$3,FALSE))&amp;REPT($AT347,VLOOKUP(AJ347,'8-Intensitäten Heatmap'!$A$5:$L$232,$AT$3,FALSE))&amp;REPT($AU347,VLOOKUP(AJ347,'8-Intensitäten Heatmap'!$A$5:$L$232,$AU$3,FALSE))&amp;REPT($AV347,VLOOKUP(AJ347,'8-Intensitäten Heatmap'!$A$5:$L$232,$AV$3,FALSE))&amp;REPT($AW347,VLOOKUP(AJ347,'8-Intensitäten Heatmap'!$A$5:$L$232,$AW$3,FALSE))</f>
        <v>{ "type": "Feature", "geometry": { "type": "Point", "coordinates": [8,4806917,50,0324163] } },{ "type": "Feature", "geometry": { "type": "Point", "coordinates": [8,4814917,50,0324163] } },{ "type": "Feature", "geometry": { "type": "Point", "coordinates": [8,4806917,50,0329163] } },{ "type": "Feature", "geometry": { "type": "Point", "coordinates": [8,4806917,50,0319163] } },{ "type": "Feature", "geometry": { "type": "Point", "coordinates": [8,4798917,50,0324163] } },</v>
      </c>
      <c r="BD347" s="6" t="str">
        <f>REPT($AO347,VLOOKUP(AK347,'8-Intensitäten Heatmap'!$A$5:$L$232,$AO$3,FALSE))&amp;REPT($AP347,VLOOKUP(AK347,'8-Intensitäten Heatmap'!$A$5:$L$232,$AP$3,FALSE))&amp;REPT($AQ347,VLOOKUP(AK347,'8-Intensitäten Heatmap'!$A$5:$L$232,$AQ$3,FALSE))&amp;REPT($AR347,VLOOKUP(AK347,'8-Intensitäten Heatmap'!$A$5:$L$232,$AR$3,FALSE))&amp;REPT($AS347,VLOOKUP(AK347,'8-Intensitäten Heatmap'!$A$5:$L$232,$AS$3,FALSE))&amp;REPT($AT347,VLOOKUP(AK347,'8-Intensitäten Heatmap'!$A$5:$L$232,$AT$3,FALSE))&amp;REPT($AU347,VLOOKUP(AK347,'8-Intensitäten Heatmap'!$A$5:$L$232,$AU$3,FALSE))&amp;REPT($AV347,VLOOKUP(AK347,'8-Intensitäten Heatmap'!$A$5:$L$232,$AV$3,FALSE))&amp;REPT($AW347,VLOOKUP(AK347,'8-Intensitäten Heatmap'!$A$5:$L$232,$AW$3,FALSE))</f>
        <v>{ "type": "Feature", "geometry": { "type": "Point", "coordinates": [8,4806917,50,0324163] } },{ "type": "Feature", "geometry": { "type": "Point", "coordinates": [8,4814917,50,0324163] } },{ "type": "Feature", "geometry": { "type": "Point", "coordinates": [8,4806917,50,0329163] } },{ "type": "Feature", "geometry": { "type": "Point", "coordinates": [8,4806917,50,0319163] } },{ "type": "Feature", "geometry": { "type": "Point", "coordinates": [8,4798917,50,0324163] } },{ "type": "Feature", "geometry": { "type": "Point", "coordinates": [8,4798917,50,0319163] } },{ "type": "Feature", "geometry": { "type": "Point", "coordinates": [8,4814917,50,0329163] } },</v>
      </c>
      <c r="BE347" s="6" t="str">
        <f>REPT($AO347,VLOOKUP(AL347,'8-Intensitäten Heatmap'!$A$5:$L$232,$AO$3,FALSE))&amp;REPT($AP347,VLOOKUP(AL347,'8-Intensitäten Heatmap'!$A$5:$L$232,$AP$3,FALSE))&amp;REPT($AQ347,VLOOKUP(AL347,'8-Intensitäten Heatmap'!$A$5:$L$232,$AQ$3,FALSE))&amp;REPT($AR347,VLOOKUP(AL347,'8-Intensitäten Heatmap'!$A$5:$L$232,$AR$3,FALSE))&amp;REPT($AS347,VLOOKUP(AL347,'8-Intensitäten Heatmap'!$A$5:$L$232,$AS$3,FALSE))&amp;REPT($AT347,VLOOKUP(AL347,'8-Intensitäten Heatmap'!$A$5:$L$232,$AT$3,FALSE))&amp;REPT($AU347,VLOOKUP(AL347,'8-Intensitäten Heatmap'!$A$5:$L$232,$AU$3,FALSE))&amp;REPT($AV347,VLOOKUP(AL347,'8-Intensitäten Heatmap'!$A$5:$L$232,$AV$3,FALSE))&amp;REPT($AW347,VLOOKUP(AL347,'8-Intensitäten Heatmap'!$A$5:$L$232,$AW$3,FALSE))</f>
        <v>{ "type": "Feature", "geometry": { "type": "Point", "coordinates": [8,4806917,50,0324163] } },{ "type": "Feature", "geometry": { "type": "Point", "coordinates": [8,4814917,50,0324163] } },{ "type": "Feature", "geometry": { "type": "Point", "coordinates": [8,4806917,50,0329163] } },{ "type": "Feature", "geometry": { "type": "Point", "coordinates": [8,4806917,50,0319163] } },{ "type": "Feature", "geometry": { "type": "Point", "coordinates": [8,4798917,50,0324163] } },{ "type": "Feature", "geometry": { "type": "Point", "coordinates": [8,4798917,50,0319163] } },{ "type": "Feature", "geometry": { "type": "Point", "coordinates": [8,4814917,50,0329163] } },{ "type": "Feature", "geometry": { "type": "Point", "coordinates": [8,4798917,50,0329163] } },</v>
      </c>
      <c r="BF347" s="6" t="str">
        <f>REPT($AO347,VLOOKUP(AM347,'8-Intensitäten Heatmap'!$A$5:$L$232,$AO$3,FALSE))&amp;REPT($AP347,VLOOKUP(AM347,'8-Intensitäten Heatmap'!$A$5:$L$232,$AP$3,FALSE))&amp;REPT($AQ347,VLOOKUP(AM347,'8-Intensitäten Heatmap'!$A$5:$L$232,$AQ$3,FALSE))&amp;REPT($AR347,VLOOKUP(AM347,'8-Intensitäten Heatmap'!$A$5:$L$232,$AR$3,FALSE))&amp;REPT($AS347,VLOOKUP(AM347,'8-Intensitäten Heatmap'!$A$5:$L$232,$AS$3,FALSE))&amp;REPT($AT347,VLOOKUP(AM347,'8-Intensitäten Heatmap'!$A$5:$L$232,$AT$3,FALSE))&amp;REPT($AU347,VLOOKUP(AM347,'8-Intensitäten Heatmap'!$A$5:$L$232,$AU$3,FALSE))&amp;REPT($AV347,VLOOKUP(AM347,'8-Intensitäten Heatmap'!$A$5:$L$232,$AV$3,FALSE))&amp;REPT($AW347,VLOOKUP(AM347,'8-Intensitäten Heatmap'!$A$5:$L$232,$AW$3,FALSE))</f>
        <v>{ "type": "Feature", "geometry": { "type": "Point", "coordinates": [8,4806917,50,0324163] } },{ "type": "Feature", "geometry": { "type": "Point", "coordinates": [8,4806917,50,0324163] } },{ "type": "Feature", "geometry": { "type": "Point", "coordinates": [8,4814917,50,0324163] } },{ "type": "Feature", "geometry": { "type": "Point", "coordinates": [8,4814917,50,0324163] } },{ "type": "Feature", "geometry": { "type": "Point", "coordinates": [8,4806917,50,0329163] } },{ "type": "Feature", "geometry": { "type": "Point", "coordinates": [8,4806917,50,0329163] } },{ "type": "Feature", "geometry": { "type": "Point", "coordinates": [8,4806917,50,0319163] } },{ "type": "Feature", "geometry": { "type": "Point", "coordinates": [8,4798917,50,0324163] } },{ "type": "Feature", "geometry": { "type": "Point", "coordinates": [8,4798917,50,0319163] } },{ "type": "Feature", "geometry": { "type": "Point", "coordinates": [8,4814917,50,0329163] } },{ "type": "Feature", "geometry": { "type": "Point", "coordinates": [8,4798917,50,0329163] } },{ "type": "Feature", "geometry": { "type": "Point", "coordinates": [8,4814917,50,0319163] } },</v>
      </c>
      <c r="BG347" s="6" t="s">
        <v>753</v>
      </c>
      <c r="BH347" s="6" t="str">
        <f t="shared" si="146"/>
        <v>{ "type": "Feature", "geometry": { "type": "Point", "coordinates": [8,4806917,50,0324163] } },{ "type": "Feature", "geometry": { "type": "Point", "coordinates": [8,4806917,50,0324163] } },</v>
      </c>
      <c r="BI347" s="6" t="str">
        <f t="shared" si="147"/>
        <v>{ "type": "Feature", "geometry": { "type": "Point", "coordinates": [8,4806917,50,0324163] } },</v>
      </c>
      <c r="BJ347" s="6" t="str">
        <f t="shared" si="148"/>
        <v>{ "type": "Feature", "geometry": { "type": "Point", "coordinates": [8,4806917,50,0324163] } },{ "type": "Feature", "geometry": { "type": "Point", "coordinates": [8,4806917,50,0324163] } },{ "type": "Feature", "geometry": { "type": "Point", "coordinates": [8,4806917,50,0324163] } },</v>
      </c>
      <c r="BK347" s="6" t="str">
        <f t="shared" si="149"/>
        <v>{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v>
      </c>
      <c r="BL347" s="6" t="str">
        <f t="shared" si="150"/>
        <v>{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v>
      </c>
      <c r="BM347" s="6" t="str">
        <f t="shared" si="151"/>
        <v>{ "type": "Feature", "geometry": { "type": "Point", "coordinates": [8,4806917,50,0324163] } },</v>
      </c>
      <c r="BN347" s="6" t="str">
        <f t="shared" si="152"/>
        <v>{ "type": "Feature", "geometry": { "type": "Point", "coordinates": [8,4806917,50,0324163] } },{ "type": "Feature", "geometry": { "type": "Point", "coordinates": [8,4806917,50,0324163] } },{ "type": "Feature", "geometry": { "type": "Point", "coordinates": [8,4806917,50,0324163] } },{ "type": "Feature", "geometry": { "type": "Point", "coordinates": [8,4806917,50,0324163] } },</v>
      </c>
      <c r="BO347" s="6" t="str">
        <f t="shared" si="153"/>
        <v>{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 "type": "Feature", "geometry": { "type": "Point", "coordinates": [8,4806917,50,0324163] } },</v>
      </c>
      <c r="BP347" s="6" t="s">
        <v>3381</v>
      </c>
    </row>
    <row r="348" spans="1:68" s="6" customFormat="1" x14ac:dyDescent="0.3">
      <c r="A348" s="18" t="str">
        <f>Table1[[#This Row],[Name]]</f>
        <v>Nagel Group</v>
      </c>
      <c r="B348" s="362">
        <v>8.4040976000000001</v>
      </c>
      <c r="C348" s="362">
        <v>49.892041900000002</v>
      </c>
      <c r="D348" s="18" t="str">
        <f>Table1[[#This Row],[Standortkategorie]]</f>
        <v>Verteilzentrum</v>
      </c>
      <c r="E348" s="18" t="str">
        <f>IF(Table1[[#This Row],[Zusatzinformation]]=0,"",Table1[[#This Row],[Zusatzinformation]])</f>
        <v/>
      </c>
      <c r="F348" s="47">
        <f>IF($D348&lt;&gt;"Busdepot",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39.799999999999997</v>
      </c>
      <c r="G348" s="47">
        <f>IF($D348&lt;&gt;"Busdepot",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48" s="47">
        <f>(Table1[[#This Row],[Lieferfahrzeuge]]*'1-Konfiguration'!$D$16+(MAX(Table1[[#This Row],[Lieferfahrzeuge]]*'1-Konfiguration'!$D$16,Table1[[#This Row],[Lieferfahrzeugtore]]*'1-Konfiguration'!$D$14)))/2</f>
        <v>0</v>
      </c>
      <c r="I348" s="47">
        <f>Table1[[#This Row],[Müllfahrzeuge]]</f>
        <v>0</v>
      </c>
      <c r="J348" s="47">
        <f>Table1[[#This Row],[Betonmischfahrzeuge]]</f>
        <v>0</v>
      </c>
      <c r="K348" s="47">
        <f>(Table1[[#This Row],[Schiffe]]*'1-Konfiguration'!$D$16+(MAX(Table1[[#This Row],[Schiffe]]*'1-Konfiguration'!$D$16,Table1[[#This Row],[Anleger]]*'1-Konfiguration'!$D$14)))/2</f>
        <v>0</v>
      </c>
      <c r="L348" s="47">
        <f>IF($D348="Busdepot",IFERROR(Table1[[#This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8" s="47">
        <f>IF($D348="Busdepot",IFERROR(Table1[[#This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8" s="81">
        <f>VLOOKUP($F$7,'1-Konfiguration'!$D$24:$G$28,4,FALSE) * (VLOOKUP('5-Standortanalyse (Berechnung)'!$F$7,'1-Konfiguration'!$D$24:$F$28,2,FALSE)/100)*VLOOKUP('5-Standortanalyse (Berechnung)'!$F$7,'1-Konfiguration'!$D$24:$F$28,3,FALSE)*$F348</f>
        <v>207518.37012000001</v>
      </c>
      <c r="O348" s="81">
        <f>VLOOKUP($G$7,'1-Konfiguration'!$D$24:$G$28,4,FALSE) * (VLOOKUP('5-Standortanalyse (Berechnung)'!$G$7,'1-Konfiguration'!$D$24:$F$28,2,FALSE)/100)*VLOOKUP('5-Standortanalyse (Berechnung)'!$G$7,'1-Konfiguration'!$D$24:$F$28,3,FALSE)*$G348</f>
        <v>0</v>
      </c>
      <c r="P348" s="81">
        <f>VLOOKUP($H$7,'1-Konfiguration'!$D$24:$G$28,4,FALSE) * (VLOOKUP('5-Standortanalyse (Berechnung)'!$H$7,'1-Konfiguration'!$D$24:$F$28,2,FALSE)/100)*VLOOKUP('5-Standortanalyse (Berechnung)'!$H$7,'1-Konfiguration'!$D$24:$F$28,3,FALSE)*$H348</f>
        <v>0</v>
      </c>
      <c r="Q348" s="81">
        <f>VLOOKUP($I$7,'1-Konfiguration'!$D$24:$G$33,4,FALSE) * (VLOOKUP('5-Standortanalyse (Berechnung)'!$I$7,'1-Konfiguration'!$D$24:$F$33,2,FALSE)/100)*VLOOKUP('5-Standortanalyse (Berechnung)'!$I$7,'1-Konfiguration'!$D$24:$F$33,3,FALSE)*$I348</f>
        <v>0</v>
      </c>
      <c r="R348" s="81">
        <f>VLOOKUP($J$7,'1-Konfiguration'!$D$24:$G$33,4,FALSE) * (VLOOKUP('5-Standortanalyse (Berechnung)'!$J$7,'1-Konfiguration'!$D$24:$F$33,2,FALSE)/100)*VLOOKUP('5-Standortanalyse (Berechnung)'!$J$7,'1-Konfiguration'!$D$24:$F$33,3,FALSE)*$J348</f>
        <v>0</v>
      </c>
      <c r="S348" s="81">
        <f>VLOOKUP($K$7,'1-Konfiguration'!$D$24:$G$33,4,FALSE) * (VLOOKUP('5-Standortanalyse (Berechnung)'!$K$7,'1-Konfiguration'!$D$24:$F$33,2,FALSE)/100)*VLOOKUP('5-Standortanalyse (Berechnung)'!$K$7,'1-Konfiguration'!$D$24:$F$33,3,FALSE)*$K348</f>
        <v>0</v>
      </c>
      <c r="T348" s="81">
        <f>VLOOKUP($L$7,'1-Konfiguration'!$D$24:$G$28,4,FALSE) * (VLOOKUP('5-Standortanalyse (Berechnung)'!$L$7,'1-Konfiguration'!$D$24:$F$28,2,FALSE)/100)*VLOOKUP('5-Standortanalyse (Berechnung)'!$L$7,'1-Konfiguration'!$D$24:$F$28,3,FALSE)*$L348</f>
        <v>0</v>
      </c>
      <c r="U348" s="81">
        <f>VLOOKUP($M$7,'1-Konfiguration'!$D$24:$G$28,4,FALSE) * (VLOOKUP('5-Standortanalyse (Berechnung)'!$M$7,'1-Konfiguration'!$D$24:$F$28,2,FALSE)/100)*VLOOKUP('5-Standortanalyse (Berechnung)'!$M$7,'1-Konfiguration'!$D$24:$F$28,3,FALSE)*$M348</f>
        <v>0</v>
      </c>
      <c r="V348" s="81">
        <f>MMULT($N348:$P348,'1-Konfiguration'!G$54:G$56)+MMULT($Q348:$R348,'1-Konfiguration'!G$59:G$60)+MMULT($T348:$U348,'1-Konfiguration'!G$57:G$58)+($S348*'1-Konfiguration'!G$63)</f>
        <v>1776.3778487202742</v>
      </c>
      <c r="W348" s="81">
        <f>MMULT($N348:$P348,'1-Konfiguration'!H$54:H$56)+MMULT($Q348:$R348,'1-Konfiguration'!H$59:H$60)+MMULT($T348:$U348,'1-Konfiguration'!H$57:H$58)+($S348*'1-Konfiguration'!H$63)</f>
        <v>8110.3494359260376</v>
      </c>
      <c r="X348" s="81">
        <f>MMULT($N348:$P348,'1-Konfiguration'!I$54:I$56)+MMULT($Q348:$R348,'1-Konfiguration'!I$59:I$60)+MMULT($T348:$U348,'1-Konfiguration'!I$57:I$58)+($S348*'1-Konfiguration'!I$63)</f>
        <v>20216.20926356834</v>
      </c>
      <c r="Y348" s="81">
        <f>MMULT($N348:$P348,'1-Konfiguration'!J$54:J$56)+MMULT($Q348:$R348,'1-Konfiguration'!J$59:J$60)+MMULT($T348:$U348,'1-Konfiguration'!J$57:J$58)+($S348*'1-Konfiguration'!J$63)</f>
        <v>40976.445679289471</v>
      </c>
      <c r="Z348" s="81">
        <f>MMULT($N348:$P348,'1-Konfiguration'!K$54:K$56)+MMULT($Q348:$R348,'1-Konfiguration'!K$59:K$60)+MMULT($T348:$U348,'1-Konfiguration'!K$57:K$58)+($S348*'1-Konfiguration'!K$63)</f>
        <v>4440.944621800686</v>
      </c>
      <c r="AA348" s="81">
        <f>MMULT($N348:$P348,'1-Konfiguration'!L$54:L$56)+MMULT($Q348:$R348,'1-Konfiguration'!L$59:L$60)+MMULT($T348:$U348,'1-Konfiguration'!L$57:L$58)+($S348*'1-Konfiguration'!L$63)</f>
        <v>11213.82558818184</v>
      </c>
      <c r="AB348" s="81">
        <f>MMULT($N348:$P348,'1-Konfiguration'!M$54:M$56)+MMULT($Q348:$R348,'1-Konfiguration'!M$59:M$60)+MMULT($T348:$U348,'1-Konfiguration'!M$57:M$58)+($S348*'1-Konfiguration'!M$63)</f>
        <v>27884.164412176178</v>
      </c>
      <c r="AC348" s="81">
        <f>MMULT($N348:$P348,'1-Konfiguration'!N$54:N$56)+MMULT($Q348:$R348,'1-Konfiguration'!N$59:N$60)+MMULT($T348:$U348,'1-Konfiguration'!N$57:N$58)+($S348*'1-Konfiguration'!N$63)</f>
        <v>63316.474041936577</v>
      </c>
      <c r="AF348" s="6">
        <f t="shared" si="137"/>
        <v>12</v>
      </c>
      <c r="AG348" s="6">
        <f t="shared" si="138"/>
        <v>32</v>
      </c>
      <c r="AH348" s="6">
        <f t="shared" si="139"/>
        <v>40</v>
      </c>
      <c r="AI348" s="6">
        <f t="shared" si="140"/>
        <v>55</v>
      </c>
      <c r="AJ348" s="6">
        <f t="shared" si="141"/>
        <v>36</v>
      </c>
      <c r="AK348" s="6">
        <f t="shared" si="142"/>
        <v>45</v>
      </c>
      <c r="AL348" s="6">
        <f t="shared" si="143"/>
        <v>56</v>
      </c>
      <c r="AM348" s="6">
        <f t="shared" si="144"/>
        <v>84</v>
      </c>
      <c r="AO348" s="5" t="str">
        <f t="shared" si="145"/>
        <v>{ "type": "Feature", "geometry": { "type": "Point", "coordinates": [8,4040976,49,8920419] } },</v>
      </c>
      <c r="AP348" s="5" t="str">
        <f t="shared" si="129"/>
        <v>{ "type": "Feature", "geometry": { "type": "Point", "coordinates": [8,4048976,49,8920419] } },</v>
      </c>
      <c r="AQ348" s="5" t="str">
        <f t="shared" si="130"/>
        <v>{ "type": "Feature", "geometry": { "type": "Point", "coordinates": [8,4040976,49,8925419] } },</v>
      </c>
      <c r="AR348" s="5" t="str">
        <f t="shared" si="131"/>
        <v>{ "type": "Feature", "geometry": { "type": "Point", "coordinates": [8,4040976,49,8915419] } },</v>
      </c>
      <c r="AS348" s="5" t="str">
        <f t="shared" si="132"/>
        <v>{ "type": "Feature", "geometry": { "type": "Point", "coordinates": [8,4032976,49,8920419] } },</v>
      </c>
      <c r="AT348" s="5" t="str">
        <f t="shared" si="133"/>
        <v>{ "type": "Feature", "geometry": { "type": "Point", "coordinates": [8,4032976,49,8915419] } },</v>
      </c>
      <c r="AU348" s="5" t="str">
        <f t="shared" si="134"/>
        <v>{ "type": "Feature", "geometry": { "type": "Point", "coordinates": [8,4048976,49,8925419] } },</v>
      </c>
      <c r="AV348" s="5" t="str">
        <f t="shared" si="135"/>
        <v>{ "type": "Feature", "geometry": { "type": "Point", "coordinates": [8,4032976,49,8925419] } },</v>
      </c>
      <c r="AW348" s="5" t="str">
        <f t="shared" si="136"/>
        <v>{ "type": "Feature", "geometry": { "type": "Point", "coordinates": [8,4048976,49,8915419] } },</v>
      </c>
      <c r="AX348" s="5" t="s">
        <v>753</v>
      </c>
      <c r="AY348" s="6" t="str">
        <f>REPT($AO348,VLOOKUP(AF348,'8-Intensitäten Heatmap'!$A$5:$L$232,$AO$3,FALSE))&amp;REPT($AP348,VLOOKUP(AF348,'8-Intensitäten Heatmap'!$A$5:$L$232,$AP$3,FALSE))&amp;REPT($AQ348,VLOOKUP(AF348,'8-Intensitäten Heatmap'!$A$5:$L$232,$AQ$3,FALSE))&amp;REPT($AR348,VLOOKUP(AF348,'8-Intensitäten Heatmap'!$A$5:$L$232,$AR$3,FALSE))&amp;REPT($AS348,VLOOKUP(AF348,'8-Intensitäten Heatmap'!$A$5:$L$232,$AS$3,FALSE))&amp;REPT($AT348,VLOOKUP(AF348,'8-Intensitäten Heatmap'!$A$5:$L$232,$AT$3,FALSE))&amp;REPT($AU348,VLOOKUP(AF348,'8-Intensitäten Heatmap'!$A$5:$L$232,$AU$3,FALSE))&amp;REPT($AV348,VLOOKUP(AF348,'8-Intensitäten Heatmap'!$A$5:$L$232,$AV$3,FALSE))&amp;REPT($AW348,VLOOKUP(AF348,'8-Intensitäten Heatmap'!$A$5:$L$232,$AW$3,FALSE))</f>
        <v>{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[8,4040976,49,8915419] } },{ "type": "Feature", "geometry": { "type": "Point", "coordinates": [8,4032976,49,8920419] } },{ "type": "Feature", "geometry": { "type": "Point", "coordinates": [8,4032976,49,8915419] } },{ "type": "Feature", "geometry": { "type": "Point", "coordinates": [8,4048976,49,8925419] } },{ "type": "Feature", "geometry": { "type": "Point", "coordinates": [8,4032976,49,8925419] } },{ "type": "Feature", "geometry": { "type": "Point", "coordinates": [8,4048976,49,8915419] } },</v>
      </c>
      <c r="AZ348" s="6" t="str">
        <f>REPT($AO348,VLOOKUP(AG348,'8-Intensitäten Heatmap'!$A$5:$L$232,$AO$3,FALSE))&amp;REPT($AP348,VLOOKUP(AG348,'8-Intensitäten Heatmap'!$A$5:$L$232,$AP$3,FALSE))&amp;REPT($AQ348,VLOOKUP(AG348,'8-Intensitäten Heatmap'!$A$5:$L$232,$AQ$3,FALSE))&amp;REPT($AR348,VLOOKUP(AG348,'8-Intensitäten Heatmap'!$A$5:$L$232,$AR$3,FALSE))&amp;REPT($AS348,VLOOKUP(AG348,'8-Intensitäten Heatmap'!$A$5:$L$232,$AS$3,FALSE))&amp;REPT($AT348,VLOOKUP(AG348,'8-Intensitäten Heatmap'!$A$5:$L$232,$AT$3,FALSE))&amp;REPT($AU348,VLOOKUP(AG348,'8-Intensitäten Heatmap'!$A$5:$L$232,$AU$3,FALSE))&amp;REPT($AV348,VLOOKUP(AG348,'8-Intensitäten Heatmap'!$A$5:$L$232,$AV$3,FALSE))&amp;REPT($AW348,VLOOKUP(AG348,'8-Intensitäten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v>
      </c>
      <c r="BA348" s="6" t="str">
        <f>REPT($AO348,VLOOKUP(AH348,'8-Intensitäten Heatmap'!$A$5:$L$232,$AO$3,FALSE))&amp;REPT($AP348,VLOOKUP(AH348,'8-Intensitäten Heatmap'!$A$5:$L$232,$AP$3,FALSE))&amp;REPT($AQ348,VLOOKUP(AH348,'8-Intensitäten Heatmap'!$A$5:$L$232,$AQ$3,FALSE))&amp;REPT($AR348,VLOOKUP(AH348,'8-Intensitäten Heatmap'!$A$5:$L$232,$AR$3,FALSE))&amp;REPT($AS348,VLOOKUP(AH348,'8-Intensitäten Heatmap'!$A$5:$L$232,$AS$3,FALSE))&amp;REPT($AT348,VLOOKUP(AH348,'8-Intensitäten Heatmap'!$A$5:$L$232,$AT$3,FALSE))&amp;REPT($AU348,VLOOKUP(AH348,'8-Intensitäten Heatmap'!$A$5:$L$232,$AU$3,FALSE))&amp;REPT($AV348,VLOOKUP(AH348,'8-Intensitäten Heatmap'!$A$5:$L$232,$AV$3,FALSE))&amp;REPT($AW348,VLOOKUP(AH348,'8-Intensitäten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 "type": "Feature", "geometry": { "type": "Point", "coordinates": [8,4048976,49,8915419] } },</v>
      </c>
      <c r="BB348" s="6" t="str">
        <f>REPT($AO348,VLOOKUP(AI348,'8-Intensitäten Heatmap'!$A$5:$L$232,$AO$3,FALSE))&amp;REPT($AP348,VLOOKUP(AI348,'8-Intensitäten Heatmap'!$A$5:$L$232,$AP$3,FALSE))&amp;REPT($AQ348,VLOOKUP(AI348,'8-Intensitäten Heatmap'!$A$5:$L$232,$AQ$3,FALSE))&amp;REPT($AR348,VLOOKUP(AI348,'8-Intensitäten Heatmap'!$A$5:$L$232,$AR$3,FALSE))&amp;REPT($AS348,VLOOKUP(AI348,'8-Intensitäten Heatmap'!$A$5:$L$232,$AS$3,FALSE))&amp;REPT($AT348,VLOOKUP(AI348,'8-Intensitäten Heatmap'!$A$5:$L$232,$AT$3,FALSE))&amp;REPT($AU348,VLOOKUP(AI348,'8-Intensitäten Heatmap'!$A$5:$L$232,$AU$3,FALSE))&amp;REPT($AV348,VLOOKUP(AI348,'8-Intensitäten Heatmap'!$A$5:$L$232,$AV$3,FALSE))&amp;REPT($AW348,VLOOKUP(AI348,'8-Intensitäten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v>
      </c>
      <c r="BC348" s="6" t="str">
        <f>REPT($AO348,VLOOKUP(AJ348,'8-Intensitäten Heatmap'!$A$5:$L$232,$AO$3,FALSE))&amp;REPT($AP348,VLOOKUP(AJ348,'8-Intensitäten Heatmap'!$A$5:$L$232,$AP$3,FALSE))&amp;REPT($AQ348,VLOOKUP(AJ348,'8-Intensitäten Heatmap'!$A$5:$L$232,$AQ$3,FALSE))&amp;REPT($AR348,VLOOKUP(AJ348,'8-Intensitäten Heatmap'!$A$5:$L$232,$AR$3,FALSE))&amp;REPT($AS348,VLOOKUP(AJ348,'8-Intensitäten Heatmap'!$A$5:$L$232,$AS$3,FALSE))&amp;REPT($AT348,VLOOKUP(AJ348,'8-Intensitäten Heatmap'!$A$5:$L$232,$AT$3,FALSE))&amp;REPT($AU348,VLOOKUP(AJ348,'8-Intensitäten Heatmap'!$A$5:$L$232,$AU$3,FALSE))&amp;REPT($AV348,VLOOKUP(AJ348,'8-Intensitäten Heatmap'!$A$5:$L$232,$AV$3,FALSE))&amp;REPT($AW348,VLOOKUP(AJ348,'8-Intensitäten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 "type": "Feature", "geometry": { "type": "Point", "coordinates": [8,4048976,49,8915419] } },</v>
      </c>
      <c r="BD348" s="6" t="str">
        <f>REPT($AO348,VLOOKUP(AK348,'8-Intensitäten Heatmap'!$A$5:$L$232,$AO$3,FALSE))&amp;REPT($AP348,VLOOKUP(AK348,'8-Intensitäten Heatmap'!$A$5:$L$232,$AP$3,FALSE))&amp;REPT($AQ348,VLOOKUP(AK348,'8-Intensitäten Heatmap'!$A$5:$L$232,$AQ$3,FALSE))&amp;REPT($AR348,VLOOKUP(AK348,'8-Intensitäten Heatmap'!$A$5:$L$232,$AR$3,FALSE))&amp;REPT($AS348,VLOOKUP(AK348,'8-Intensitäten Heatmap'!$A$5:$L$232,$AS$3,FALSE))&amp;REPT($AT348,VLOOKUP(AK348,'8-Intensitäten Heatmap'!$A$5:$L$232,$AT$3,FALSE))&amp;REPT($AU348,VLOOKUP(AK348,'8-Intensitäten Heatmap'!$A$5:$L$232,$AU$3,FALSE))&amp;REPT($AV348,VLOOKUP(AK348,'8-Intensitäten Heatmap'!$A$5:$L$232,$AV$3,FALSE))&amp;REPT($AW348,VLOOKUP(AK348,'8-Intensitäten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v>
      </c>
      <c r="BE348" s="6" t="str">
        <f>REPT($AO348,VLOOKUP(AL348,'8-Intensitäten Heatmap'!$A$5:$L$232,$AO$3,FALSE))&amp;REPT($AP348,VLOOKUP(AL348,'8-Intensitäten Heatmap'!$A$5:$L$232,$AP$3,FALSE))&amp;REPT($AQ348,VLOOKUP(AL348,'8-Intensitäten Heatmap'!$A$5:$L$232,$AQ$3,FALSE))&amp;REPT($AR348,VLOOKUP(AL348,'8-Intensitäten Heatmap'!$A$5:$L$232,$AR$3,FALSE))&amp;REPT($AS348,VLOOKUP(AL348,'8-Intensitäten Heatmap'!$A$5:$L$232,$AS$3,FALSE))&amp;REPT($AT348,VLOOKUP(AL348,'8-Intensitäten Heatmap'!$A$5:$L$232,$AT$3,FALSE))&amp;REPT($AU348,VLOOKUP(AL348,'8-Intensitäten Heatmap'!$A$5:$L$232,$AU$3,FALSE))&amp;REPT($AV348,VLOOKUP(AL348,'8-Intensitäten Heatmap'!$A$5:$L$232,$AV$3,FALSE))&amp;REPT($AW348,VLOOKUP(AL348,'8-Intensitäten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v>
      </c>
      <c r="BF348" s="6" t="str">
        <f>REPT($AO348,VLOOKUP(AM348,'8-Intensitäten Heatmap'!$A$5:$L$232,$AO$3,FALSE))&amp;REPT($AP348,VLOOKUP(AM348,'8-Intensitäten Heatmap'!$A$5:$L$232,$AP$3,FALSE))&amp;REPT($AQ348,VLOOKUP(AM348,'8-Intensitäten Heatmap'!$A$5:$L$232,$AQ$3,FALSE))&amp;REPT($AR348,VLOOKUP(AM348,'8-Intensitäten Heatmap'!$A$5:$L$232,$AR$3,FALSE))&amp;REPT($AS348,VLOOKUP(AM348,'8-Intensitäten Heatmap'!$A$5:$L$232,$AS$3,FALSE))&amp;REPT($AT348,VLOOKUP(AM348,'8-Intensitäten Heatmap'!$A$5:$L$232,$AT$3,FALSE))&amp;REPT($AU348,VLOOKUP(AM348,'8-Intensitäten Heatmap'!$A$5:$L$232,$AU$3,FALSE))&amp;REPT($AV348,VLOOKUP(AM348,'8-Intensitäten Heatmap'!$A$5:$L$232,$AV$3,FALSE))&amp;REPT($AW348,VLOOKUP(AM348,'8-Intensitäten Heatmap'!$A$5:$L$232,$AW$3,FALSE))</f>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[8,4048976,49,8920419]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[8,4040976,49,8925419]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[8,4040976,49,8915419]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[8,4032976,49,8920419]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[8,4032976,49,8915419]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[8,4048976,49,8925419]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[8,4032976,49,8925419]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 "type": "Feature", "geometry": { "type": "Point", "coordinates": [8,4048976,49,8915419] } },</v>
      </c>
      <c r="BG348" s="6" t="s">
        <v>753</v>
      </c>
      <c r="BH348" s="6" t="str">
        <f t="shared" si="146"/>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I348" s="6" t="str">
        <f t="shared" si="147"/>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J348" s="6" t="str">
        <f t="shared" si="148"/>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K348" s="6" t="str">
        <f t="shared" si="149"/>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L348" s="6" t="str">
        <f t="shared" si="150"/>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M348" s="6" t="str">
        <f t="shared" si="151"/>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N348" s="6" t="str">
        <f t="shared" si="152"/>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O348" s="6" t="str">
        <f t="shared" si="153"/>
        <v>{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 "type": "Feature", "geometry": { "type": "Point", "coordinates": [8,4040976,49,8920419] } },</v>
      </c>
      <c r="BP348" s="6" t="s">
        <v>3381</v>
      </c>
    </row>
    <row r="349" spans="1:68" s="6" customFormat="1" x14ac:dyDescent="0.3">
      <c r="A349" s="18" t="str">
        <f>Table1[[#This Row],[Name]]</f>
        <v>Nagel Transthermos GmbH &amp; Co. KG</v>
      </c>
      <c r="B349" s="362">
        <v>8.4355691000000004</v>
      </c>
      <c r="C349" s="362">
        <v>50.023098900000001</v>
      </c>
      <c r="D349" s="18" t="str">
        <f>Table1[[#This Row],[Standortkategorie]]</f>
        <v>Verteilzentrum</v>
      </c>
      <c r="E349" s="18" t="str">
        <f>IF(Table1[[#This Row],[Zusatzinformation]]=0,"",Table1[[#This Row],[Zusatzinformation]])</f>
        <v/>
      </c>
      <c r="F349" s="47">
        <f>IF($D349&lt;&gt;"Busdepot",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12.080000000000002</v>
      </c>
      <c r="G349" s="47">
        <f>IF($D349&lt;&gt;"Busdepot",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3.0200000000000005</v>
      </c>
      <c r="H349" s="47">
        <f>(Table1[[#This Row],[Lieferfahrzeuge]]*'1-Konfiguration'!$D$16+(MAX(Table1[[#This Row],[Lieferfahrzeuge]]*'1-Konfiguration'!$D$16,Table1[[#This Row],[Lieferfahrzeugtore]]*'1-Konfiguration'!$D$14)))/2</f>
        <v>0</v>
      </c>
      <c r="I349" s="47">
        <f>Table1[[#This Row],[Müllfahrzeuge]]</f>
        <v>0</v>
      </c>
      <c r="J349" s="47">
        <f>Table1[[#This Row],[Betonmischfahrzeuge]]</f>
        <v>0</v>
      </c>
      <c r="K349" s="47">
        <f>(Table1[[#This Row],[Schiffe]]*'1-Konfiguration'!$D$16+(MAX(Table1[[#This Row],[Schiffe]]*'1-Konfiguration'!$D$16,Table1[[#This Row],[Anleger]]*'1-Konfiguration'!$D$14)))/2</f>
        <v>0</v>
      </c>
      <c r="L349" s="47">
        <f>IF($D349="Busdepot",IFERROR(Table1[[#This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49" s="47">
        <f>IF($D349="Busdepot",IFERROR(Table1[[#This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49" s="81">
        <f>VLOOKUP($F$7,'1-Konfiguration'!$D$24:$G$28,4,FALSE) * (VLOOKUP('5-Standortanalyse (Berechnung)'!$F$7,'1-Konfiguration'!$D$24:$F$28,2,FALSE)/100)*VLOOKUP('5-Standortanalyse (Berechnung)'!$F$7,'1-Konfiguration'!$D$24:$F$28,3,FALSE)*$F349</f>
        <v>62985.475152000014</v>
      </c>
      <c r="O349" s="81">
        <f>VLOOKUP($G$7,'1-Konfiguration'!$D$24:$G$28,4,FALSE) * (VLOOKUP('5-Standortanalyse (Berechnung)'!$G$7,'1-Konfiguration'!$D$24:$F$28,2,FALSE)/100)*VLOOKUP('5-Standortanalyse (Berechnung)'!$G$7,'1-Konfiguration'!$D$24:$F$28,3,FALSE)*$G349</f>
        <v>4634.4920000000002</v>
      </c>
      <c r="P349" s="81">
        <f>VLOOKUP($H$7,'1-Konfiguration'!$D$24:$G$28,4,FALSE) * (VLOOKUP('5-Standortanalyse (Berechnung)'!$H$7,'1-Konfiguration'!$D$24:$F$28,2,FALSE)/100)*VLOOKUP('5-Standortanalyse (Berechnung)'!$H$7,'1-Konfiguration'!$D$24:$F$28,3,FALSE)*$H349</f>
        <v>0</v>
      </c>
      <c r="Q349" s="81">
        <f>VLOOKUP($I$7,'1-Konfiguration'!$D$24:$G$33,4,FALSE) * (VLOOKUP('5-Standortanalyse (Berechnung)'!$I$7,'1-Konfiguration'!$D$24:$F$33,2,FALSE)/100)*VLOOKUP('5-Standortanalyse (Berechnung)'!$I$7,'1-Konfiguration'!$D$24:$F$33,3,FALSE)*$I349</f>
        <v>0</v>
      </c>
      <c r="R349" s="81">
        <f>VLOOKUP($J$7,'1-Konfiguration'!$D$24:$G$33,4,FALSE) * (VLOOKUP('5-Standortanalyse (Berechnung)'!$J$7,'1-Konfiguration'!$D$24:$F$33,2,FALSE)/100)*VLOOKUP('5-Standortanalyse (Berechnung)'!$J$7,'1-Konfiguration'!$D$24:$F$33,3,FALSE)*$J349</f>
        <v>0</v>
      </c>
      <c r="S349" s="81">
        <f>VLOOKUP($K$7,'1-Konfiguration'!$D$24:$G$33,4,FALSE) * (VLOOKUP('5-Standortanalyse (Berechnung)'!$K$7,'1-Konfiguration'!$D$24:$F$33,2,FALSE)/100)*VLOOKUP('5-Standortanalyse (Berechnung)'!$K$7,'1-Konfiguration'!$D$24:$F$33,3,FALSE)*$K349</f>
        <v>0</v>
      </c>
      <c r="T349" s="81">
        <f>VLOOKUP($L$7,'1-Konfiguration'!$D$24:$G$28,4,FALSE) * (VLOOKUP('5-Standortanalyse (Berechnung)'!$L$7,'1-Konfiguration'!$D$24:$F$28,2,FALSE)/100)*VLOOKUP('5-Standortanalyse (Berechnung)'!$L$7,'1-Konfiguration'!$D$24:$F$28,3,FALSE)*$L349</f>
        <v>0</v>
      </c>
      <c r="U349" s="81">
        <f>VLOOKUP($M$7,'1-Konfiguration'!$D$24:$G$28,4,FALSE) * (VLOOKUP('5-Standortanalyse (Berechnung)'!$M$7,'1-Konfiguration'!$D$24:$F$28,2,FALSE)/100)*VLOOKUP('5-Standortanalyse (Berechnung)'!$M$7,'1-Konfiguration'!$D$24:$F$28,3,FALSE)*$M349</f>
        <v>0</v>
      </c>
      <c r="V349" s="81">
        <f>MMULT($N349:$P349,'1-Konfiguration'!G$54:G$56)+MMULT($Q349:$R349,'1-Konfiguration'!G$59:G$60)+MMULT($T349:$U349,'1-Konfiguration'!G$57:G$58)+($S349*'1-Konfiguration'!G$63)</f>
        <v>586.98298733038894</v>
      </c>
      <c r="W349" s="81">
        <f>MMULT($N349:$P349,'1-Konfiguration'!H$54:H$56)+MMULT($Q349:$R349,'1-Konfiguration'!H$59:H$60)+MMULT($T349:$U349,'1-Konfiguration'!H$57:H$58)+($S349*'1-Konfiguration'!H$63)</f>
        <v>2754.2965652645667</v>
      </c>
      <c r="X349" s="81">
        <f>MMULT($N349:$P349,'1-Konfiguration'!I$54:I$56)+MMULT($Q349:$R349,'1-Konfiguration'!I$59:I$60)+MMULT($T349:$U349,'1-Konfiguration'!I$57:I$58)+($S349*'1-Konfiguration'!I$63)</f>
        <v>6923.6019874435524</v>
      </c>
      <c r="Y349" s="81">
        <f>MMULT($N349:$P349,'1-Konfiguration'!J$54:J$56)+MMULT($Q349:$R349,'1-Konfiguration'!J$59:J$60)+MMULT($T349:$U349,'1-Konfiguration'!J$57:J$58)+($S349*'1-Konfiguration'!J$63)</f>
        <v>13737.836610871518</v>
      </c>
      <c r="Z349" s="81">
        <f>MMULT($N349:$P349,'1-Konfiguration'!K$54:K$56)+MMULT($Q349:$R349,'1-Konfiguration'!K$59:K$60)+MMULT($T349:$U349,'1-Konfiguration'!K$57:K$58)+($S349*'1-Konfiguration'!K$63)</f>
        <v>1467.4574683259727</v>
      </c>
      <c r="AA349" s="81">
        <f>MMULT($N349:$P349,'1-Konfiguration'!L$54:L$56)+MMULT($Q349:$R349,'1-Konfiguration'!L$59:L$60)+MMULT($T349:$U349,'1-Konfiguration'!L$57:L$58)+($S349*'1-Konfiguration'!L$63)</f>
        <v>3777.9346912554647</v>
      </c>
      <c r="AB349" s="81">
        <f>MMULT($N349:$P349,'1-Konfiguration'!M$54:M$56)+MMULT($Q349:$R349,'1-Konfiguration'!M$59:M$60)+MMULT($T349:$U349,'1-Konfiguration'!M$57:M$58)+($S349*'1-Konfiguration'!M$63)</f>
        <v>9531.6092046906015</v>
      </c>
      <c r="AC349" s="81">
        <f>MMULT($N349:$P349,'1-Konfiguration'!N$54:N$56)+MMULT($Q349:$R349,'1-Konfiguration'!N$59:N$60)+MMULT($T349:$U349,'1-Konfiguration'!N$57:N$58)+($S349*'1-Konfiguration'!N$63)</f>
        <v>21212.909196329194</v>
      </c>
      <c r="AF349" s="6">
        <f t="shared" si="137"/>
        <v>4</v>
      </c>
      <c r="AG349" s="6">
        <f t="shared" si="138"/>
        <v>11</v>
      </c>
      <c r="AH349" s="6">
        <f t="shared" si="139"/>
        <v>14</v>
      </c>
      <c r="AI349" s="6">
        <f t="shared" si="140"/>
        <v>18</v>
      </c>
      <c r="AJ349" s="6">
        <f t="shared" si="141"/>
        <v>12</v>
      </c>
      <c r="AK349" s="6">
        <f t="shared" si="142"/>
        <v>15</v>
      </c>
      <c r="AL349" s="6">
        <f t="shared" si="143"/>
        <v>19</v>
      </c>
      <c r="AM349" s="6">
        <f t="shared" si="144"/>
        <v>28</v>
      </c>
      <c r="AO349" s="5" t="str">
        <f t="shared" si="145"/>
        <v>{ "type": "Feature", "geometry": { "type": "Point", "coordinates": [8,4355691,50,0230989] } },</v>
      </c>
      <c r="AP349" s="5" t="str">
        <f t="shared" si="129"/>
        <v>{ "type": "Feature", "geometry": { "type": "Point", "coordinates": [8,4363691,50,0230989] } },</v>
      </c>
      <c r="AQ349" s="5" t="str">
        <f t="shared" si="130"/>
        <v>{ "type": "Feature", "geometry": { "type": "Point", "coordinates": [8,4355691,50,0235989] } },</v>
      </c>
      <c r="AR349" s="5" t="str">
        <f t="shared" si="131"/>
        <v>{ "type": "Feature", "geometry": { "type": "Point", "coordinates": [8,4355691,50,0225989] } },</v>
      </c>
      <c r="AS349" s="5" t="str">
        <f t="shared" si="132"/>
        <v>{ "type": "Feature", "geometry": { "type": "Point", "coordinates": [8,4347691,50,0230989] } },</v>
      </c>
      <c r="AT349" s="5" t="str">
        <f t="shared" si="133"/>
        <v>{ "type": "Feature", "geometry": { "type": "Point", "coordinates": [8,4347691,50,0225989] } },</v>
      </c>
      <c r="AU349" s="5" t="str">
        <f t="shared" si="134"/>
        <v>{ "type": "Feature", "geometry": { "type": "Point", "coordinates": [8,4363691,50,0235989] } },</v>
      </c>
      <c r="AV349" s="5" t="str">
        <f t="shared" si="135"/>
        <v>{ "type": "Feature", "geometry": { "type": "Point", "coordinates": [8,4347691,50,0235989] } },</v>
      </c>
      <c r="AW349" s="5" t="str">
        <f t="shared" si="136"/>
        <v>{ "type": "Feature", "geometry": { "type": "Point", "coordinates": [8,4363691,50,0225989] } },</v>
      </c>
      <c r="AX349" s="5" t="s">
        <v>753</v>
      </c>
      <c r="AY349" s="6" t="str">
        <f>REPT($AO349,VLOOKUP(AF349,'8-Intensitäten Heatmap'!$A$5:$L$232,$AO$3,FALSE))&amp;REPT($AP349,VLOOKUP(AF349,'8-Intensitäten Heatmap'!$A$5:$L$232,$AP$3,FALSE))&amp;REPT($AQ349,VLOOKUP(AF349,'8-Intensitäten Heatmap'!$A$5:$L$232,$AQ$3,FALSE))&amp;REPT($AR349,VLOOKUP(AF349,'8-Intensitäten Heatmap'!$A$5:$L$232,$AR$3,FALSE))&amp;REPT($AS349,VLOOKUP(AF349,'8-Intensitäten Heatmap'!$A$5:$L$232,$AS$3,FALSE))&amp;REPT($AT349,VLOOKUP(AF349,'8-Intensitäten Heatmap'!$A$5:$L$232,$AT$3,FALSE))&amp;REPT($AU349,VLOOKUP(AF349,'8-Intensitäten Heatmap'!$A$5:$L$232,$AU$3,FALSE))&amp;REPT($AV349,VLOOKUP(AF349,'8-Intensitäten Heatmap'!$A$5:$L$232,$AV$3,FALSE))&amp;REPT($AW349,VLOOKUP(AF349,'8-Intensitäten Heatmap'!$A$5:$L$232,$AW$3,FALSE))</f>
        <v>{ "type": "Feature", "geometry": { "type": "Point", "coordinates": [8,4355691,50,0230989] } },{ "type": "Feature", "geometry": { "type": "Point", "coordinates": [8,4363691,50,0230989] } },{ "type": "Feature", "geometry": { "type": "Point", "coordinates": [8,4355691,50,0235989] } },{ "type": "Feature", "geometry": { "type": "Point", "coordinates": [8,4355691,50,0225989] } },</v>
      </c>
      <c r="AZ349" s="6" t="str">
        <f>REPT($AO349,VLOOKUP(AG349,'8-Intensitäten Heatmap'!$A$5:$L$232,$AO$3,FALSE))&amp;REPT($AP349,VLOOKUP(AG349,'8-Intensitäten Heatmap'!$A$5:$L$232,$AP$3,FALSE))&amp;REPT($AQ349,VLOOKUP(AG349,'8-Intensitäten Heatmap'!$A$5:$L$232,$AQ$3,FALSE))&amp;REPT($AR349,VLOOKUP(AG349,'8-Intensitäten Heatmap'!$A$5:$L$232,$AR$3,FALSE))&amp;REPT($AS349,VLOOKUP(AG349,'8-Intensitäten Heatmap'!$A$5:$L$232,$AS$3,FALSE))&amp;REPT($AT349,VLOOKUP(AG349,'8-Intensitäten Heatmap'!$A$5:$L$232,$AT$3,FALSE))&amp;REPT($AU349,VLOOKUP(AG349,'8-Intensitäten Heatmap'!$A$5:$L$232,$AU$3,FALSE))&amp;REPT($AV349,VLOOKUP(AG349,'8-Intensitäten Heatmap'!$A$5:$L$232,$AV$3,FALSE))&amp;REPT($AW349,VLOOKUP(AG349,'8-Intensitäten Heatmap'!$A$5:$L$232,$AW$3,FALSE))</f>
        <v>{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[8,4355691,50,0235989] } },{ "type": "Feature", "geometry": { "type": "Point", "coordinates": [8,4355691,50,0225989] } },{ "type": "Feature", "geometry": { "type": "Point", "coordinates": [8,4347691,50,0230989] } },{ "type": "Feature", "geometry": { "type": "Point", "coordinates": [8,4347691,50,0225989] } },{ "type": "Feature", "geometry": { "type": "Point", "coordinates": [8,4363691,50,0235989] } },{ "type": "Feature", "geometry": { "type": "Point", "coordinates": [8,4347691,50,0235989] } },{ "type": "Feature", "geometry": { "type": "Point", "coordinates": [8,4363691,50,0225989] } },</v>
      </c>
      <c r="BA349" s="6" t="str">
        <f>REPT($AO349,VLOOKUP(AH349,'8-Intensitäten Heatmap'!$A$5:$L$232,$AO$3,FALSE))&amp;REPT($AP349,VLOOKUP(AH349,'8-Intensitäten Heatmap'!$A$5:$L$232,$AP$3,FALSE))&amp;REPT($AQ349,VLOOKUP(AH349,'8-Intensitäten Heatmap'!$A$5:$L$232,$AQ$3,FALSE))&amp;REPT($AR349,VLOOKUP(AH349,'8-Intensitäten Heatmap'!$A$5:$L$232,$AR$3,FALSE))&amp;REPT($AS349,VLOOKUP(AH349,'8-Intensitäten Heatmap'!$A$5:$L$232,$AS$3,FALSE))&amp;REPT($AT349,VLOOKUP(AH349,'8-Intensitäten Heatmap'!$A$5:$L$232,$AT$3,FALSE))&amp;REPT($AU349,VLOOKUP(AH349,'8-Intensitäten Heatmap'!$A$5:$L$232,$AU$3,FALSE))&amp;REPT($AV349,VLOOKUP(AH349,'8-Intensitäten Heatmap'!$A$5:$L$232,$AV$3,FALSE))&amp;REPT($AW349,VLOOKUP(AH349,'8-Intensitäten Heatmap'!$A$5:$L$232,$AW$3,FALSE))</f>
        <v>{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[8,4355691,50,0235989] } },{ "type": "Feature", "geometry": { "type": "Point", "coordinates": [8,4355691,50,0235989] } },{ "type": "Feature", "geometry": { "type": "Point", "coordinates": [8,4355691,50,0225989] } },{ "type": "Feature", "geometry": { "type": "Point", "coordinates": [8,4355691,50,0225989] } },{ "type": "Feature", "geometry": { "type": "Point", "coordinates": [8,4347691,50,0230989] } },{ "type": "Feature", "geometry": { "type": "Point", "coordinates": [8,4347691,50,0230989] } },{ "type": "Feature", "geometry": { "type": "Point", "coordinates": [8,4347691,50,0225989] } },{ "type": "Feature", "geometry": { "type": "Point", "coordinates": [8,4363691,50,0235989] } },{ "type": "Feature", "geometry": { "type": "Point", "coordinates": [8,4347691,50,0235989] } },{ "type": "Feature", "geometry": { "type": "Point", "coordinates": [8,4363691,50,0225989] } },</v>
      </c>
      <c r="BB349" s="6" t="str">
        <f>REPT($AO349,VLOOKUP(AI349,'8-Intensitäten Heatmap'!$A$5:$L$232,$AO$3,FALSE))&amp;REPT($AP349,VLOOKUP(AI349,'8-Intensitäten Heatmap'!$A$5:$L$232,$AP$3,FALSE))&amp;REPT($AQ349,VLOOKUP(AI349,'8-Intensitäten Heatmap'!$A$5:$L$232,$AQ$3,FALSE))&amp;REPT($AR349,VLOOKUP(AI349,'8-Intensitäten Heatmap'!$A$5:$L$232,$AR$3,FALSE))&amp;REPT($AS349,VLOOKUP(AI349,'8-Intensitäten Heatmap'!$A$5:$L$232,$AS$3,FALSE))&amp;REPT($AT349,VLOOKUP(AI349,'8-Intensitäten Heatmap'!$A$5:$L$232,$AT$3,FALSE))&amp;REPT($AU349,VLOOKUP(AI349,'8-Intensitäten Heatmap'!$A$5:$L$232,$AU$3,FALSE))&amp;REPT($AV349,VLOOKUP(AI349,'8-Intensitäten Heatmap'!$A$5:$L$232,$AV$3,FALSE))&amp;REPT($AW349,VLOOKUP(AI349,'8-Intensitäten Heatmap'!$A$5:$L$232,$AW$3,FALSE))</f>
        <v>{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[8,4355691,50,0235989] } },{ "type": "Feature", "geometry": { "type": "Point", "coordinates": [8,4355691,50,0235989] } },{ "type": "Feature", "geometry": { "type": "Point", "coordinates": [8,4355691,50,0225989] } },{ "type": "Feature", "geometry": { "type": "Point", "coordinates": [8,4355691,50,0225989] } },{ "type": "Feature", "geometry": { "type": "Point", "coordinates": [8,4347691,50,0230989] } },{ "type": "Feature", "geometry": { "type": "Point", "coordinates": [8,4347691,50,0230989] } },{ "type": "Feature", "geometry": { "type": "Point", "coordinates": [8,4347691,50,0225989] } },{ "type": "Feature", "geometry": { "type": "Point", "coordinates": [8,4347691,50,0225989] } },{ "type": "Feature", "geometry": { "type": "Point", "coordinates": [8,4363691,50,0235989] } },{ "type": "Feature", "geometry": { "type": "Point", "coordinates": [8,4363691,50,0235989] } },{ "type": "Feature", "geometry": { "type": "Point", "coordinates": [8,4347691,50,0235989] } },{ "type": "Feature", "geometry": { "type": "Point", "coordinates": [8,4347691,50,0235989] } },{ "type": "Feature", "geometry": { "type": "Point", "coordinates": [8,4363691,50,0225989] } },{ "type": "Feature", "geometry": { "type": "Point", "coordinates": [8,4363691,50,0225989] } },</v>
      </c>
      <c r="BC349" s="6" t="str">
        <f>REPT($AO349,VLOOKUP(AJ349,'8-Intensitäten Heatmap'!$A$5:$L$232,$AO$3,FALSE))&amp;REPT($AP349,VLOOKUP(AJ349,'8-Intensitäten Heatmap'!$A$5:$L$232,$AP$3,FALSE))&amp;REPT($AQ349,VLOOKUP(AJ349,'8-Intensitäten Heatmap'!$A$5:$L$232,$AQ$3,FALSE))&amp;REPT($AR349,VLOOKUP(AJ349,'8-Intensitäten Heatmap'!$A$5:$L$232,$AR$3,FALSE))&amp;REPT($AS349,VLOOKUP(AJ349,'8-Intensitäten Heatmap'!$A$5:$L$232,$AS$3,FALSE))&amp;REPT($AT349,VLOOKUP(AJ349,'8-Intensitäten Heatmap'!$A$5:$L$232,$AT$3,FALSE))&amp;REPT($AU349,VLOOKUP(AJ349,'8-Intensitäten Heatmap'!$A$5:$L$232,$AU$3,FALSE))&amp;REPT($AV349,VLOOKUP(AJ349,'8-Intensitäten Heatmap'!$A$5:$L$232,$AV$3,FALSE))&amp;REPT($AW349,VLOOKUP(AJ349,'8-Intensitäten Heatmap'!$A$5:$L$232,$AW$3,FALSE))</f>
        <v>{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[8,4355691,50,0235989] } },{ "type": "Feature", "geometry": { "type": "Point", "coordinates": [8,4355691,50,0235989] } },{ "type": "Feature", "geometry": { "type": "Point", "coordinates": [8,4355691,50,0225989] } },{ "type": "Feature", "geometry": { "type": "Point", "coordinates": [8,4347691,50,0230989] } },{ "type": "Feature", "geometry": { "type": "Point", "coordinates": [8,4347691,50,0225989] } },{ "type": "Feature", "geometry": { "type": "Point", "coordinates": [8,4363691,50,0235989] } },{ "type": "Feature", "geometry": { "type": "Point", "coordinates": [8,4347691,50,0235989] } },{ "type": "Feature", "geometry": { "type": "Point", "coordinates": [8,4363691,50,0225989] } },</v>
      </c>
      <c r="BD349" s="6" t="str">
        <f>REPT($AO349,VLOOKUP(AK349,'8-Intensitäten Heatmap'!$A$5:$L$232,$AO$3,FALSE))&amp;REPT($AP349,VLOOKUP(AK349,'8-Intensitäten Heatmap'!$A$5:$L$232,$AP$3,FALSE))&amp;REPT($AQ349,VLOOKUP(AK349,'8-Intensitäten Heatmap'!$A$5:$L$232,$AQ$3,FALSE))&amp;REPT($AR349,VLOOKUP(AK349,'8-Intensitäten Heatmap'!$A$5:$L$232,$AR$3,FALSE))&amp;REPT($AS349,VLOOKUP(AK349,'8-Intensitäten Heatmap'!$A$5:$L$232,$AS$3,FALSE))&amp;REPT($AT349,VLOOKUP(AK349,'8-Intensitäten Heatmap'!$A$5:$L$232,$AT$3,FALSE))&amp;REPT($AU349,VLOOKUP(AK349,'8-Intensitäten Heatmap'!$A$5:$L$232,$AU$3,FALSE))&amp;REPT($AV349,VLOOKUP(AK349,'8-Intensitäten Heatmap'!$A$5:$L$232,$AV$3,FALSE))&amp;REPT($AW349,VLOOKUP(AK349,'8-Intensitäten Heatmap'!$A$5:$L$232,$AW$3,FALSE))</f>
        <v>{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[8,4355691,50,0235989] } },{ "type": "Feature", "geometry": { "type": "Point", "coordinates": [8,4355691,50,0235989] } },{ "type": "Feature", "geometry": { "type": "Point", "coordinates": [8,4355691,50,0225989] } },{ "type": "Feature", "geometry": { "type": "Point", "coordinates": [8,4355691,50,0225989] } },{ "type": "Feature", "geometry": { "type": "Point", "coordinates": [8,4347691,50,0230989] } },{ "type": "Feature", "geometry": { "type": "Point", "coordinates": [8,4347691,50,0230989] } },{ "type": "Feature", "geometry": { "type": "Point", "coordinates": [8,4347691,50,0225989] } },{ "type": "Feature", "geometry": { "type": "Point", "coordinates": [8,4347691,50,0225989] } },{ "type": "Feature", "geometry": { "type": "Point", "coordinates": [8,4363691,50,0235989] } },{ "type": "Feature", "geometry": { "type": "Point", "coordinates": [8,4347691,50,0235989] } },{ "type": "Feature", "geometry": { "type": "Point", "coordinates": [8,4363691,50,0225989] } },</v>
      </c>
      <c r="BE349" s="6" t="str">
        <f>REPT($AO349,VLOOKUP(AL349,'8-Intensitäten Heatmap'!$A$5:$L$232,$AO$3,FALSE))&amp;REPT($AP349,VLOOKUP(AL349,'8-Intensitäten Heatmap'!$A$5:$L$232,$AP$3,FALSE))&amp;REPT($AQ349,VLOOKUP(AL349,'8-Intensitäten Heatmap'!$A$5:$L$232,$AQ$3,FALSE))&amp;REPT($AR349,VLOOKUP(AL349,'8-Intensitäten Heatmap'!$A$5:$L$232,$AR$3,FALSE))&amp;REPT($AS349,VLOOKUP(AL349,'8-Intensitäten Heatmap'!$A$5:$L$232,$AS$3,FALSE))&amp;REPT($AT349,VLOOKUP(AL349,'8-Intensitäten Heatmap'!$A$5:$L$232,$AT$3,FALSE))&amp;REPT($AU349,VLOOKUP(AL349,'8-Intensitäten Heatmap'!$A$5:$L$232,$AU$3,FALSE))&amp;REPT($AV349,VLOOKUP(AL349,'8-Intensitäten Heatmap'!$A$5:$L$232,$AV$3,FALSE))&amp;REPT($AW349,VLOOKUP(AL349,'8-Intensitäten Heatmap'!$A$5:$L$232,$AW$3,FALSE))</f>
        <v>{ "type": "Feature", "geometry": { "type": "Point", "coordinates": [8,4355691,50,0230989] } },{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[8,4355691,50,0235989] } },{ "type": "Feature", "geometry": { "type": "Point", "coordinates": [8,4355691,50,0235989] } },{ "type": "Feature", "geometry": { "type": "Point", "coordinates": [8,4355691,50,0225989] } },{ "type": "Feature", "geometry": { "type": "Point", "coordinates": [8,4355691,50,0225989] } },{ "type": "Feature", "geometry": { "type": "Point", "coordinates": [8,4347691,50,0230989] } },{ "type": "Feature", "geometry": { "type": "Point", "coordinates": [8,4347691,50,0230989] } },{ "type": "Feature", "geometry": { "type": "Point", "coordinates": [8,4347691,50,0225989] } },{ "type": "Feature", "geometry": { "type": "Point", "coordinates": [8,4347691,50,0225989] } },{ "type": "Feature", "geometry": { "type": "Point", "coordinates": [8,4363691,50,0235989] } },{ "type": "Feature", "geometry": { "type": "Point", "coordinates": [8,4363691,50,0235989] } },{ "type": "Feature", "geometry": { "type": "Point", "coordinates": [8,4347691,50,0235989] } },{ "type": "Feature", "geometry": { "type": "Point", "coordinates": [8,4347691,50,0235989] } },{ "type": "Feature", "geometry": { "type": "Point", "coordinates": [8,4363691,50,0225989] } },{ "type": "Feature", "geometry": { "type": "Point", "coordinates": [8,4363691,50,0225989] } },</v>
      </c>
      <c r="BF349" s="6" t="str">
        <f>REPT($AO349,VLOOKUP(AM349,'8-Intensitäten Heatmap'!$A$5:$L$232,$AO$3,FALSE))&amp;REPT($AP349,VLOOKUP(AM349,'8-Intensitäten Heatmap'!$A$5:$L$232,$AP$3,FALSE))&amp;REPT($AQ349,VLOOKUP(AM349,'8-Intensitäten Heatmap'!$A$5:$L$232,$AQ$3,FALSE))&amp;REPT($AR349,VLOOKUP(AM349,'8-Intensitäten Heatmap'!$A$5:$L$232,$AR$3,FALSE))&amp;REPT($AS349,VLOOKUP(AM349,'8-Intensitäten Heatmap'!$A$5:$L$232,$AS$3,FALSE))&amp;REPT($AT349,VLOOKUP(AM349,'8-Intensitäten Heatmap'!$A$5:$L$232,$AT$3,FALSE))&amp;REPT($AU349,VLOOKUP(AM349,'8-Intensitäten Heatmap'!$A$5:$L$232,$AU$3,FALSE))&amp;REPT($AV349,VLOOKUP(AM349,'8-Intensitäten Heatmap'!$A$5:$L$232,$AV$3,FALSE))&amp;REPT($AW349,VLOOKUP(AM349,'8-Intensitäten Heatmap'!$A$5:$L$232,$AW$3,FALSE))</f>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[8,4363691,50,0230989] } },{ "type": "Feature", "geometry": { "type": "Point", "coordinates": [8,4363691,50,0230989] } },{ "type": "Feature", "geometry": { "type": "Point", "coordinates": [8,4363691,50,0230989] } },{ "type": "Feature", "geometry": { "type": "Point", "coordinates": [8,4355691,50,0235989] } },{ "type": "Feature", "geometry": { "type": "Point", "coordinates": [8,4355691,50,0235989] } },{ "type": "Feature", "geometry": { "type": "Point", "coordinates": [8,4355691,50,0235989] } },{ "type": "Feature", "geometry": { "type": "Point", "coordinates": [8,4355691,50,0225989] } },{ "type": "Feature", "geometry": { "type": "Point", "coordinates": [8,4355691,50,0225989] } },{ "type": "Feature", "geometry": { "type": "Point", "coordinates": [8,4355691,50,0225989] } },{ "type": "Feature", "geometry": { "type": "Point", "coordinates": [8,4347691,50,0230989] } },{ "type": "Feature", "geometry": { "type": "Point", "coordinates": [8,4347691,50,0230989] } },{ "type": "Feature", "geometry": { "type": "Point", "coordinates": [8,4347691,50,0230989] } },{ "type": "Feature", "geometry": { "type": "Point", "coordinates": [8,4347691,50,0225989] } },{ "type": "Feature", "geometry": { "type": "Point", "coordinates": [8,4347691,50,0225989] } },{ "type": "Feature", "geometry": { "type": "Point", "coordinates": [8,4347691,50,0225989] } },{ "type": "Feature", "geometry": { "type": "Point", "coordinates": [8,4363691,50,0235989] } },{ "type": "Feature", "geometry": { "type": "Point", "coordinates": [8,4363691,50,0235989] } },{ "type": "Feature", "geometry": { "type": "Point", "coordinates": [8,4363691,50,0235989] } },{ "type": "Feature", "geometry": { "type": "Point", "coordinates": [8,4347691,50,0235989] } },{ "type": "Feature", "geometry": { "type": "Point", "coordinates": [8,4347691,50,0235989] } },{ "type": "Feature", "geometry": { "type": "Point", "coordinates": [8,4347691,50,0235989] } },{ "type": "Feature", "geometry": { "type": "Point", "coordinates": [8,4363691,50,0225989] } },{ "type": "Feature", "geometry": { "type": "Point", "coordinates": [8,4363691,50,0225989] } },{ "type": "Feature", "geometry": { "type": "Point", "coordinates": [8,4363691,50,0225989] } },</v>
      </c>
      <c r="BG349" s="6" t="s">
        <v>753</v>
      </c>
      <c r="BH349" s="6" t="str">
        <f t="shared" si="146"/>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v>
      </c>
      <c r="BI349" s="6" t="str">
        <f t="shared" si="147"/>
        <v>{ "type": "Feature", "geometry": { "type": "Point", "coordinates": [8,4355691,50,0230989] } },{ "type": "Feature", "geometry": { "type": "Point", "coordinates": [8,4355691,50,0230989] } },</v>
      </c>
      <c r="BJ349" s="6" t="str">
        <f t="shared" si="148"/>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v>
      </c>
      <c r="BK349" s="6" t="str">
        <f t="shared" si="149"/>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v>
      </c>
      <c r="BL349" s="6" t="str">
        <f t="shared" si="150"/>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v>
      </c>
      <c r="BM349" s="6" t="str">
        <f t="shared" si="151"/>
        <v>{ "type": "Feature", "geometry": { "type": "Point", "coordinates": [8,4355691,50,0230989] } },{ "type": "Feature", "geometry": { "type": "Point", "coordinates": [8,4355691,50,0230989] } },{ "type": "Feature", "geometry": { "type": "Point", "coordinates": [8,4355691,50,0230989] } },</v>
      </c>
      <c r="BN349" s="6" t="str">
        <f t="shared" si="152"/>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v>
      </c>
      <c r="BO349" s="6" t="str">
        <f t="shared" si="153"/>
        <v>{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 "type": "Feature", "geometry": { "type": "Point", "coordinates": [8,4355691,50,0230989] } },</v>
      </c>
      <c r="BP349" s="6" t="s">
        <v>3381</v>
      </c>
    </row>
    <row r="350" spans="1:68" s="6" customFormat="1" x14ac:dyDescent="0.3">
      <c r="A350" s="18" t="str">
        <f>Table1[[#This Row],[Name]]</f>
        <v>National Air Cargo (Deutschland) GmbH</v>
      </c>
      <c r="B350" s="362">
        <v>8.5645147000000001</v>
      </c>
      <c r="C350" s="362">
        <v>50.027214899999997</v>
      </c>
      <c r="D350" s="18" t="str">
        <f>Table1[[#This Row],[Standortkategorie]]</f>
        <v>Verteilzentrum</v>
      </c>
      <c r="E350" s="18" t="str">
        <f>IF(Table1[[#This Row],[Zusatzinformation]]=0,"",Table1[[#This Row],[Zusatzinformation]])</f>
        <v>Logistiker am Flughafen FFM</v>
      </c>
      <c r="F350" s="47">
        <f>IF($D350&lt;&gt;"Busdepot",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8.0800000000000018</v>
      </c>
      <c r="G350" s="47">
        <f>IF($D350&lt;&gt;"Busdepot",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2.0200000000000005</v>
      </c>
      <c r="H350" s="47">
        <f>(Table1[[#This Row],[Lieferfahrzeuge]]*'1-Konfiguration'!$D$16+(MAX(Table1[[#This Row],[Lieferfahrzeuge]]*'1-Konfiguration'!$D$16,Table1[[#This Row],[Lieferfahrzeugtore]]*'1-Konfiguration'!$D$14)))/2</f>
        <v>0</v>
      </c>
      <c r="I350" s="47">
        <f>Table1[[#This Row],[Müllfahrzeuge]]</f>
        <v>0</v>
      </c>
      <c r="J350" s="47">
        <f>Table1[[#This Row],[Betonmischfahrzeuge]]</f>
        <v>0</v>
      </c>
      <c r="K350" s="47">
        <f>(Table1[[#This Row],[Schiffe]]*'1-Konfiguration'!$D$16+(MAX(Table1[[#This Row],[Schiffe]]*'1-Konfiguration'!$D$16,Table1[[#This Row],[Anleger]]*'1-Konfiguration'!$D$14)))/2</f>
        <v>0</v>
      </c>
      <c r="L350" s="47">
        <f>IF($D350="Busdepot",IFERROR(Table1[[#This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0" s="47">
        <f>IF($D350="Busdepot",IFERROR(Table1[[#This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0" s="81">
        <f>VLOOKUP($F$7,'1-Konfiguration'!$D$24:$G$28,4,FALSE) * (VLOOKUP('5-Standortanalyse (Berechnung)'!$F$7,'1-Konfiguration'!$D$24:$F$28,2,FALSE)/100)*VLOOKUP('5-Standortanalyse (Berechnung)'!$F$7,'1-Konfiguration'!$D$24:$F$28,3,FALSE)*$F350</f>
        <v>42129.357552000016</v>
      </c>
      <c r="O350" s="81">
        <f>VLOOKUP($G$7,'1-Konfiguration'!$D$24:$G$28,4,FALSE) * (VLOOKUP('5-Standortanalyse (Berechnung)'!$G$7,'1-Konfiguration'!$D$24:$F$28,2,FALSE)/100)*VLOOKUP('5-Standortanalyse (Berechnung)'!$G$7,'1-Konfiguration'!$D$24:$F$28,3,FALSE)*$G350</f>
        <v>3099.8920000000007</v>
      </c>
      <c r="P350" s="81">
        <f>VLOOKUP($H$7,'1-Konfiguration'!$D$24:$G$28,4,FALSE) * (VLOOKUP('5-Standortanalyse (Berechnung)'!$H$7,'1-Konfiguration'!$D$24:$F$28,2,FALSE)/100)*VLOOKUP('5-Standortanalyse (Berechnung)'!$H$7,'1-Konfiguration'!$D$24:$F$28,3,FALSE)*$H350</f>
        <v>0</v>
      </c>
      <c r="Q350" s="81">
        <f>VLOOKUP($I$7,'1-Konfiguration'!$D$24:$G$33,4,FALSE) * (VLOOKUP('5-Standortanalyse (Berechnung)'!$I$7,'1-Konfiguration'!$D$24:$F$33,2,FALSE)/100)*VLOOKUP('5-Standortanalyse (Berechnung)'!$I$7,'1-Konfiguration'!$D$24:$F$33,3,FALSE)*$I350</f>
        <v>0</v>
      </c>
      <c r="R350" s="81">
        <f>VLOOKUP($J$7,'1-Konfiguration'!$D$24:$G$33,4,FALSE) * (VLOOKUP('5-Standortanalyse (Berechnung)'!$J$7,'1-Konfiguration'!$D$24:$F$33,2,FALSE)/100)*VLOOKUP('5-Standortanalyse (Berechnung)'!$J$7,'1-Konfiguration'!$D$24:$F$33,3,FALSE)*$J350</f>
        <v>0</v>
      </c>
      <c r="S350" s="81">
        <f>VLOOKUP($K$7,'1-Konfiguration'!$D$24:$G$33,4,FALSE) * (VLOOKUP('5-Standortanalyse (Berechnung)'!$K$7,'1-Konfiguration'!$D$24:$F$33,2,FALSE)/100)*VLOOKUP('5-Standortanalyse (Berechnung)'!$K$7,'1-Konfiguration'!$D$24:$F$33,3,FALSE)*$K350</f>
        <v>0</v>
      </c>
      <c r="T350" s="81">
        <f>VLOOKUP($L$7,'1-Konfiguration'!$D$24:$G$28,4,FALSE) * (VLOOKUP('5-Standortanalyse (Berechnung)'!$L$7,'1-Konfiguration'!$D$24:$F$28,2,FALSE)/100)*VLOOKUP('5-Standortanalyse (Berechnung)'!$L$7,'1-Konfiguration'!$D$24:$F$28,3,FALSE)*$L350</f>
        <v>0</v>
      </c>
      <c r="U350" s="81">
        <f>VLOOKUP($M$7,'1-Konfiguration'!$D$24:$G$28,4,FALSE) * (VLOOKUP('5-Standortanalyse (Berechnung)'!$M$7,'1-Konfiguration'!$D$24:$F$28,2,FALSE)/100)*VLOOKUP('5-Standortanalyse (Berechnung)'!$M$7,'1-Konfiguration'!$D$24:$F$28,3,FALSE)*$M350</f>
        <v>0</v>
      </c>
      <c r="V350" s="81">
        <f>MMULT($N350:$P350,'1-Konfiguration'!G$54:G$56)+MMULT($Q350:$R350,'1-Konfiguration'!G$59:G$60)+MMULT($T350:$U350,'1-Konfiguration'!G$57:G$58)+($S350*'1-Konfiguration'!G$63)</f>
        <v>392.61775973754499</v>
      </c>
      <c r="W350" s="81">
        <f>MMULT($N350:$P350,'1-Konfiguration'!H$54:H$56)+MMULT($Q350:$R350,'1-Konfiguration'!H$59:H$60)+MMULT($T350:$U350,'1-Konfiguration'!H$57:H$58)+($S350*'1-Konfiguration'!H$63)</f>
        <v>1842.2778350445119</v>
      </c>
      <c r="X350" s="81">
        <f>MMULT($N350:$P350,'1-Konfiguration'!I$54:I$56)+MMULT($Q350:$R350,'1-Konfiguration'!I$59:I$60)+MMULT($T350:$U350,'1-Konfiguration'!I$57:I$58)+($S350*'1-Konfiguration'!I$63)</f>
        <v>4631.0185478927078</v>
      </c>
      <c r="Y350" s="81">
        <f>MMULT($N350:$P350,'1-Konfiguration'!J$54:J$56)+MMULT($Q350:$R350,'1-Konfiguration'!J$59:J$60)+MMULT($T350:$U350,'1-Konfiguration'!J$57:J$58)+($S350*'1-Konfiguration'!J$63)</f>
        <v>9188.8840907153881</v>
      </c>
      <c r="Z350" s="81">
        <f>MMULT($N350:$P350,'1-Konfiguration'!K$54:K$56)+MMULT($Q350:$R350,'1-Konfiguration'!K$59:K$60)+MMULT($T350:$U350,'1-Konfiguration'!K$57:K$58)+($S350*'1-Konfiguration'!K$63)</f>
        <v>981.54439934386266</v>
      </c>
      <c r="AA350" s="81">
        <f>MMULT($N350:$P350,'1-Konfiguration'!L$54:L$56)+MMULT($Q350:$R350,'1-Konfiguration'!L$59:L$60)+MMULT($T350:$U350,'1-Konfiguration'!L$57:L$58)+($S350*'1-Konfiguration'!L$63)</f>
        <v>2526.9629391841195</v>
      </c>
      <c r="AB350" s="81">
        <f>MMULT($N350:$P350,'1-Konfiguration'!M$54:M$56)+MMULT($Q350:$R350,'1-Konfiguration'!M$59:M$60)+MMULT($T350:$U350,'1-Konfiguration'!M$57:M$58)+($S350*'1-Konfiguration'!M$63)</f>
        <v>6375.4472163824566</v>
      </c>
      <c r="AC350" s="81">
        <f>MMULT($N350:$P350,'1-Konfiguration'!N$54:N$56)+MMULT($Q350:$R350,'1-Konfiguration'!N$59:N$60)+MMULT($T350:$U350,'1-Konfiguration'!N$57:N$58)+($S350*'1-Konfiguration'!N$63)</f>
        <v>14188.767078339397</v>
      </c>
      <c r="AF350" s="6">
        <f t="shared" si="137"/>
        <v>3</v>
      </c>
      <c r="AG350" s="6">
        <f t="shared" si="138"/>
        <v>7</v>
      </c>
      <c r="AH350" s="6">
        <f t="shared" si="139"/>
        <v>9</v>
      </c>
      <c r="AI350" s="6">
        <f t="shared" si="140"/>
        <v>12</v>
      </c>
      <c r="AJ350" s="6">
        <f t="shared" si="141"/>
        <v>8</v>
      </c>
      <c r="AK350" s="6">
        <f t="shared" si="142"/>
        <v>10</v>
      </c>
      <c r="AL350" s="6">
        <f t="shared" si="143"/>
        <v>13</v>
      </c>
      <c r="AM350" s="6">
        <f t="shared" si="144"/>
        <v>19</v>
      </c>
      <c r="AO350" s="5" t="str">
        <f t="shared" si="145"/>
        <v>{ "type": "Feature", "geometry": { "type": "Point", "coordinates": [8,5645147,50,0272149] } },</v>
      </c>
      <c r="AP350" s="5" t="str">
        <f t="shared" si="129"/>
        <v>{ "type": "Feature", "geometry": { "type": "Point", "coordinates": [8,5653147,50,0272149] } },</v>
      </c>
      <c r="AQ350" s="5" t="str">
        <f t="shared" si="130"/>
        <v>{ "type": "Feature", "geometry": { "type": "Point", "coordinates": [8,5645147,50,0277149] } },</v>
      </c>
      <c r="AR350" s="5" t="str">
        <f t="shared" si="131"/>
        <v>{ "type": "Feature", "geometry": { "type": "Point", "coordinates": [8,5645147,50,0267149] } },</v>
      </c>
      <c r="AS350" s="5" t="str">
        <f t="shared" si="132"/>
        <v>{ "type": "Feature", "geometry": { "type": "Point", "coordinates": [8,5637147,50,0272149] } },</v>
      </c>
      <c r="AT350" s="5" t="str">
        <f t="shared" si="133"/>
        <v>{ "type": "Feature", "geometry": { "type": "Point", "coordinates": [8,5637147,50,0267149] } },</v>
      </c>
      <c r="AU350" s="5" t="str">
        <f t="shared" si="134"/>
        <v>{ "type": "Feature", "geometry": { "type": "Point", "coordinates": [8,5653147,50,0277149] } },</v>
      </c>
      <c r="AV350" s="5" t="str">
        <f t="shared" si="135"/>
        <v>{ "type": "Feature", "geometry": { "type": "Point", "coordinates": [8,5637147,50,0277149] } },</v>
      </c>
      <c r="AW350" s="5" t="str">
        <f t="shared" si="136"/>
        <v>{ "type": "Feature", "geometry": { "type": "Point", "coordinates": [8,5653147,50,0267149] } },</v>
      </c>
      <c r="AX350" s="5" t="s">
        <v>753</v>
      </c>
      <c r="AY350" s="6" t="str">
        <f>REPT($AO350,VLOOKUP(AF350,'8-Intensitäten Heatmap'!$A$5:$L$232,$AO$3,FALSE))&amp;REPT($AP350,VLOOKUP(AF350,'8-Intensitäten Heatmap'!$A$5:$L$232,$AP$3,FALSE))&amp;REPT($AQ350,VLOOKUP(AF350,'8-Intensitäten Heatmap'!$A$5:$L$232,$AQ$3,FALSE))&amp;REPT($AR350,VLOOKUP(AF350,'8-Intensitäten Heatmap'!$A$5:$L$232,$AR$3,FALSE))&amp;REPT($AS350,VLOOKUP(AF350,'8-Intensitäten Heatmap'!$A$5:$L$232,$AS$3,FALSE))&amp;REPT($AT350,VLOOKUP(AF350,'8-Intensitäten Heatmap'!$A$5:$L$232,$AT$3,FALSE))&amp;REPT($AU350,VLOOKUP(AF350,'8-Intensitäten Heatmap'!$A$5:$L$232,$AU$3,FALSE))&amp;REPT($AV350,VLOOKUP(AF350,'8-Intensitäten Heatmap'!$A$5:$L$232,$AV$3,FALSE))&amp;REPT($AW350,VLOOKUP(AF350,'8-Intensitäten Heatmap'!$A$5:$L$232,$AW$3,FALSE))</f>
        <v>{ "type": "Feature", "geometry": { "type": "Point", "coordinates": [8,5645147,50,0272149] } },{ "type": "Feature", "geometry": { "type": "Point", "coordinates": [8,5653147,50,0272149] } },{ "type": "Feature", "geometry": { "type": "Point", "coordinates": [8,5645147,50,0277149] } },</v>
      </c>
      <c r="AZ350" s="6" t="str">
        <f>REPT($AO350,VLOOKUP(AG350,'8-Intensitäten Heatmap'!$A$5:$L$232,$AO$3,FALSE))&amp;REPT($AP350,VLOOKUP(AG350,'8-Intensitäten Heatmap'!$A$5:$L$232,$AP$3,FALSE))&amp;REPT($AQ350,VLOOKUP(AG350,'8-Intensitäten Heatmap'!$A$5:$L$232,$AQ$3,FALSE))&amp;REPT($AR350,VLOOKUP(AG350,'8-Intensitäten Heatmap'!$A$5:$L$232,$AR$3,FALSE))&amp;REPT($AS350,VLOOKUP(AG350,'8-Intensitäten Heatmap'!$A$5:$L$232,$AS$3,FALSE))&amp;REPT($AT350,VLOOKUP(AG350,'8-Intensitäten Heatmap'!$A$5:$L$232,$AT$3,FALSE))&amp;REPT($AU350,VLOOKUP(AG350,'8-Intensitäten Heatmap'!$A$5:$L$232,$AU$3,FALSE))&amp;REPT($AV350,VLOOKUP(AG350,'8-Intensitäten Heatmap'!$A$5:$L$232,$AV$3,FALSE))&amp;REPT($AW350,VLOOKUP(AG350,'8-Intensitäten Heatmap'!$A$5:$L$232,$AW$3,FALSE))</f>
        <v>{ "type": "Feature", "geometry": { "type": "Point", "coordinates": [8,5645147,50,0272149] } },{ "type": "Feature", "geometry": { "type": "Point", "coordinates": [8,5653147,50,0272149] } },{ "type": "Feature", "geometry": { "type": "Point", "coordinates": [8,5645147,50,0277149] } },{ "type": "Feature", "geometry": { "type": "Point", "coordinates": [8,5645147,50,0267149] } },{ "type": "Feature", "geometry": { "type": "Point", "coordinates": [8,5637147,50,0272149] } },{ "type": "Feature", "geometry": { "type": "Point", "coordinates": [8,5637147,50,0267149] } },{ "type": "Feature", "geometry": { "type": "Point", "coordinates": [8,5653147,50,0277149] } },</v>
      </c>
      <c r="BA350" s="6" t="str">
        <f>REPT($AO350,VLOOKUP(AH350,'8-Intensitäten Heatmap'!$A$5:$L$232,$AO$3,FALSE))&amp;REPT($AP350,VLOOKUP(AH350,'8-Intensitäten Heatmap'!$A$5:$L$232,$AP$3,FALSE))&amp;REPT($AQ350,VLOOKUP(AH350,'8-Intensitäten Heatmap'!$A$5:$L$232,$AQ$3,FALSE))&amp;REPT($AR350,VLOOKUP(AH350,'8-Intensitäten Heatmap'!$A$5:$L$232,$AR$3,FALSE))&amp;REPT($AS350,VLOOKUP(AH350,'8-Intensitäten Heatmap'!$A$5:$L$232,$AS$3,FALSE))&amp;REPT($AT350,VLOOKUP(AH350,'8-Intensitäten Heatmap'!$A$5:$L$232,$AT$3,FALSE))&amp;REPT($AU350,VLOOKUP(AH350,'8-Intensitäten Heatmap'!$A$5:$L$232,$AU$3,FALSE))&amp;REPT($AV350,VLOOKUP(AH350,'8-Intensitäten Heatmap'!$A$5:$L$232,$AV$3,FALSE))&amp;REPT($AW350,VLOOKUP(AH350,'8-Intensitäten Heatmap'!$A$5:$L$232,$AW$3,FALSE))</f>
        <v>{ "type": "Feature", "geometry": { "type": "Point", "coordinates": [8,5645147,50,0272149] } },{ "type": "Feature", "geometry": { "type": "Point", "coordinates": [8,5653147,50,0272149] } },{ "type": "Feature", "geometry": { "type": "Point", "coordinates": [8,5645147,50,0277149] } },{ "type": "Feature", "geometry": { "type": "Point", "coordinates": [8,5645147,50,0267149] } },{ "type": "Feature", "geometry": { "type": "Point", "coordinates": [8,5637147,50,0272149] } },{ "type": "Feature", "geometry": { "type": "Point", "coordinates": [8,5637147,50,0267149] } },{ "type": "Feature", "geometry": { "type": "Point", "coordinates": [8,5653147,50,0277149] } },{ "type": "Feature", "geometry": { "type": "Point", "coordinates": [8,5637147,50,0277149] } },{ "type": "Feature", "geometry": { "type": "Point", "coordinates": [8,5653147,50,0267149] } },</v>
      </c>
      <c r="BB350" s="6" t="str">
        <f>REPT($AO350,VLOOKUP(AI350,'8-Intensitäten Heatmap'!$A$5:$L$232,$AO$3,FALSE))&amp;REPT($AP350,VLOOKUP(AI350,'8-Intensitäten Heatmap'!$A$5:$L$232,$AP$3,FALSE))&amp;REPT($AQ350,VLOOKUP(AI350,'8-Intensitäten Heatmap'!$A$5:$L$232,$AQ$3,FALSE))&amp;REPT($AR350,VLOOKUP(AI350,'8-Intensitäten Heatmap'!$A$5:$L$232,$AR$3,FALSE))&amp;REPT($AS350,VLOOKUP(AI350,'8-Intensitäten Heatmap'!$A$5:$L$232,$AS$3,FALSE))&amp;REPT($AT350,VLOOKUP(AI350,'8-Intensitäten Heatmap'!$A$5:$L$232,$AT$3,FALSE))&amp;REPT($AU350,VLOOKUP(AI350,'8-Intensitäten Heatmap'!$A$5:$L$232,$AU$3,FALSE))&amp;REPT($AV350,VLOOKUP(AI350,'8-Intensitäten Heatmap'!$A$5:$L$232,$AV$3,FALSE))&amp;REPT($AW350,VLOOKUP(AI350,'8-Intensitäten Heatmap'!$A$5:$L$232,$AW$3,FALSE))</f>
        <v>{ "type": "Feature", "geometry": { "type": "Point", "coordinates": [8,5645147,50,0272149] } },{ "type": "Feature", "geometry": { "type": "Point", "coordinates": [8,5645147,50,0272149] } },{ "type": "Feature", "geometry": { "type": "Point", "coordinates": [8,5653147,50,0272149] } },{ "type": "Feature", "geometry": { "type": "Point", "coordinates": [8,5653147,50,0272149] } },{ "type": "Feature", "geometry": { "type": "Point", "coordinates": [8,5645147,50,0277149] } },{ "type": "Feature", "geometry": { "type": "Point", "coordinates": [8,5645147,50,0277149] } },{ "type": "Feature", "geometry": { "type": "Point", "coordinates": [8,5645147,50,0267149] } },{ "type": "Feature", "geometry": { "type": "Point", "coordinates": [8,5637147,50,0272149] } },{ "type": "Feature", "geometry": { "type": "Point", "coordinates": [8,5637147,50,0267149] } },{ "type": "Feature", "geometry": { "type": "Point", "coordinates": [8,5653147,50,0277149] } },{ "type": "Feature", "geometry": { "type": "Point", "coordinates": [8,5637147,50,0277149] } },{ "type": "Feature", "geometry": { "type": "Point", "coordinates": [8,5653147,50,0267149] } },</v>
      </c>
      <c r="BC350" s="6" t="str">
        <f>REPT($AO350,VLOOKUP(AJ350,'8-Intensitäten Heatmap'!$A$5:$L$232,$AO$3,FALSE))&amp;REPT($AP350,VLOOKUP(AJ350,'8-Intensitäten Heatmap'!$A$5:$L$232,$AP$3,FALSE))&amp;REPT($AQ350,VLOOKUP(AJ350,'8-Intensitäten Heatmap'!$A$5:$L$232,$AQ$3,FALSE))&amp;REPT($AR350,VLOOKUP(AJ350,'8-Intensitäten Heatmap'!$A$5:$L$232,$AR$3,FALSE))&amp;REPT($AS350,VLOOKUP(AJ350,'8-Intensitäten Heatmap'!$A$5:$L$232,$AS$3,FALSE))&amp;REPT($AT350,VLOOKUP(AJ350,'8-Intensitäten Heatmap'!$A$5:$L$232,$AT$3,FALSE))&amp;REPT($AU350,VLOOKUP(AJ350,'8-Intensitäten Heatmap'!$A$5:$L$232,$AU$3,FALSE))&amp;REPT($AV350,VLOOKUP(AJ350,'8-Intensitäten Heatmap'!$A$5:$L$232,$AV$3,FALSE))&amp;REPT($AW350,VLOOKUP(AJ350,'8-Intensitäten Heatmap'!$A$5:$L$232,$AW$3,FALSE))</f>
        <v>{ "type": "Feature", "geometry": { "type": "Point", "coordinates": [8,5645147,50,0272149] } },{ "type": "Feature", "geometry": { "type": "Point", "coordinates": [8,5653147,50,0272149] } },{ "type": "Feature", "geometry": { "type": "Point", "coordinates": [8,5645147,50,0277149] } },{ "type": "Feature", "geometry": { "type": "Point", "coordinates": [8,5645147,50,0267149] } },{ "type": "Feature", "geometry": { "type": "Point", "coordinates": [8,5637147,50,0272149] } },{ "type": "Feature", "geometry": { "type": "Point", "coordinates": [8,5637147,50,0267149] } },{ "type": "Feature", "geometry": { "type": "Point", "coordinates": [8,5653147,50,0277149] } },{ "type": "Feature", "geometry": { "type": "Point", "coordinates": [8,5637147,50,0277149] } },</v>
      </c>
      <c r="BD350" s="6" t="str">
        <f>REPT($AO350,VLOOKUP(AK350,'8-Intensitäten Heatmap'!$A$5:$L$232,$AO$3,FALSE))&amp;REPT($AP350,VLOOKUP(AK350,'8-Intensitäten Heatmap'!$A$5:$L$232,$AP$3,FALSE))&amp;REPT($AQ350,VLOOKUP(AK350,'8-Intensitäten Heatmap'!$A$5:$L$232,$AQ$3,FALSE))&amp;REPT($AR350,VLOOKUP(AK350,'8-Intensitäten Heatmap'!$A$5:$L$232,$AR$3,FALSE))&amp;REPT($AS350,VLOOKUP(AK350,'8-Intensitäten Heatmap'!$A$5:$L$232,$AS$3,FALSE))&amp;REPT($AT350,VLOOKUP(AK350,'8-Intensitäten Heatmap'!$A$5:$L$232,$AT$3,FALSE))&amp;REPT($AU350,VLOOKUP(AK350,'8-Intensitäten Heatmap'!$A$5:$L$232,$AU$3,FALSE))&amp;REPT($AV350,VLOOKUP(AK350,'8-Intensitäten Heatmap'!$A$5:$L$232,$AV$3,FALSE))&amp;REPT($AW350,VLOOKUP(AK350,'8-Intensitäten Heatmap'!$A$5:$L$232,$AW$3,FALSE))</f>
        <v>{ "type": "Feature", "geometry": { "type": "Point", "coordinates": [8,5645147,50,0272149] } },{ "type": "Feature", "geometry": { "type": "Point", "coordinates": [8,5645147,50,0272149] } },{ "type": "Feature", "geometry": { "type": "Point", "coordinates": [8,5653147,50,0272149] } },{ "type": "Feature", "geometry": { "type": "Point", "coordinates": [8,5645147,50,0277149] } },{ "type": "Feature", "geometry": { "type": "Point", "coordinates": [8,5645147,50,0267149] } },{ "type": "Feature", "geometry": { "type": "Point", "coordinates": [8,5637147,50,0272149] } },{ "type": "Feature", "geometry": { "type": "Point", "coordinates": [8,5637147,50,0267149] } },{ "type": "Feature", "geometry": { "type": "Point", "coordinates": [8,5653147,50,0277149] } },{ "type": "Feature", "geometry": { "type": "Point", "coordinates": [8,5637147,50,0277149] } },{ "type": "Feature", "geometry": { "type": "Point", "coordinates": [8,5653147,50,0267149] } },</v>
      </c>
      <c r="BE350" s="6" t="str">
        <f>REPT($AO350,VLOOKUP(AL350,'8-Intensitäten Heatmap'!$A$5:$L$232,$AO$3,FALSE))&amp;REPT($AP350,VLOOKUP(AL350,'8-Intensitäten Heatmap'!$A$5:$L$232,$AP$3,FALSE))&amp;REPT($AQ350,VLOOKUP(AL350,'8-Intensitäten Heatmap'!$A$5:$L$232,$AQ$3,FALSE))&amp;REPT($AR350,VLOOKUP(AL350,'8-Intensitäten Heatmap'!$A$5:$L$232,$AR$3,FALSE))&amp;REPT($AS350,VLOOKUP(AL350,'8-Intensitäten Heatmap'!$A$5:$L$232,$AS$3,FALSE))&amp;REPT($AT350,VLOOKUP(AL350,'8-Intensitäten Heatmap'!$A$5:$L$232,$AT$3,FALSE))&amp;REPT($AU350,VLOOKUP(AL350,'8-Intensitäten Heatmap'!$A$5:$L$232,$AU$3,FALSE))&amp;REPT($AV350,VLOOKUP(AL350,'8-Intensitäten Heatmap'!$A$5:$L$232,$AV$3,FALSE))&amp;REPT($AW350,VLOOKUP(AL350,'8-Intensitäten Heatmap'!$A$5:$L$232,$AW$3,FALSE))</f>
        <v>{ "type": "Feature", "geometry": { "type": "Point", "coordinates": [8,5645147,50,0272149] } },{ "type": "Feature", "geometry": { "type": "Point", "coordinates": [8,5645147,50,0272149] } },{ "type": "Feature", "geometry": { "type": "Point", "coordinates": [8,5653147,50,0272149] } },{ "type": "Feature", "geometry": { "type": "Point", "coordinates": [8,5653147,50,0272149] } },{ "type": "Feature", "geometry": { "type": "Point", "coordinates": [8,5645147,50,0277149] } },{ "type": "Feature", "geometry": { "type": "Point", "coordinates": [8,5645147,50,0277149] } },{ "type": "Feature", "geometry": { "type": "Point", "coordinates": [8,5645147,50,0267149] } },{ "type": "Feature", "geometry": { "type": "Point", "coordinates": [8,5645147,50,0267149] } },{ "type": "Feature", "geometry": { "type": "Point", "coordinates": [8,5637147,50,0272149] } },{ "type": "Feature", "geometry": { "type": "Point", "coordinates": [8,5637147,50,0267149] } },{ "type": "Feature", "geometry": { "type": "Point", "coordinates": [8,5653147,50,0277149] } },{ "type": "Feature", "geometry": { "type": "Point", "coordinates": [8,5637147,50,0277149] } },{ "type": "Feature", "geometry": { "type": "Point", "coordinates": [8,5653147,50,0267149] } },</v>
      </c>
      <c r="BF350" s="6" t="str">
        <f>REPT($AO350,VLOOKUP(AM350,'8-Intensitäten Heatmap'!$A$5:$L$232,$AO$3,FALSE))&amp;REPT($AP350,VLOOKUP(AM350,'8-Intensitäten Heatmap'!$A$5:$L$232,$AP$3,FALSE))&amp;REPT($AQ350,VLOOKUP(AM350,'8-Intensitäten Heatmap'!$A$5:$L$232,$AQ$3,FALSE))&amp;REPT($AR350,VLOOKUP(AM350,'8-Intensitäten Heatmap'!$A$5:$L$232,$AR$3,FALSE))&amp;REPT($AS350,VLOOKUP(AM350,'8-Intensitäten Heatmap'!$A$5:$L$232,$AS$3,FALSE))&amp;REPT($AT350,VLOOKUP(AM350,'8-Intensitäten Heatmap'!$A$5:$L$232,$AT$3,FALSE))&amp;REPT($AU350,VLOOKUP(AM350,'8-Intensitäten Heatmap'!$A$5:$L$232,$AU$3,FALSE))&amp;REPT($AV350,VLOOKUP(AM350,'8-Intensitäten Heatmap'!$A$5:$L$232,$AV$3,FALSE))&amp;REPT($AW350,VLOOKUP(AM350,'8-Intensitäten Heatmap'!$A$5:$L$232,$AW$3,FALSE))</f>
        <v>{ "type": "Feature", "geometry": { "type": "Point", "coordinates": [8,5645147,50,0272149] } },{ "type": "Feature", "geometry": { "type": "Point", "coordinates": [8,5645147,50,0272149] } },{ "type": "Feature", "geometry": { "type": "Point", "coordinates": [8,5645147,50,0272149] } },{ "type": "Feature", "geometry": { "type": "Point", "coordinates": [8,5653147,50,0272149] } },{ "type": "Feature", "geometry": { "type": "Point", "coordinates": [8,5653147,50,0272149] } },{ "type": "Feature", "geometry": { "type": "Point", "coordinates": [8,5645147,50,0277149] } },{ "type": "Feature", "geometry": { "type": "Point", "coordinates": [8,5645147,50,0277149] } },{ "type": "Feature", "geometry": { "type": "Point", "coordinates": [8,5645147,50,0267149] } },{ "type": "Feature", "geometry": { "type": "Point", "coordinates": [8,5645147,50,0267149] } },{ "type": "Feature", "geometry": { "type": "Point", "coordinates": [8,5637147,50,0272149] } },{ "type": "Feature", "geometry": { "type": "Point", "coordinates": [8,5637147,50,0272149] } },{ "type": "Feature", "geometry": { "type": "Point", "coordinates": [8,5637147,50,0267149] } },{ "type": "Feature", "geometry": { "type": "Point", "coordinates": [8,5637147,50,0267149] } },{ "type": "Feature", "geometry": { "type": "Point", "coordinates": [8,5653147,50,0277149] } },{ "type": "Feature", "geometry": { "type": "Point", "coordinates": [8,5653147,50,0277149] } },{ "type": "Feature", "geometry": { "type": "Point", "coordinates": [8,5637147,50,0277149] } },{ "type": "Feature", "geometry": { "type": "Point", "coordinates": [8,5637147,50,0277149] } },{ "type": "Feature", "geometry": { "type": "Point", "coordinates": [8,5653147,50,0267149] } },{ "type": "Feature", "geometry": { "type": "Point", "coordinates": [8,5653147,50,0267149] } },</v>
      </c>
      <c r="BG350" s="6" t="s">
        <v>753</v>
      </c>
      <c r="BH350" s="6" t="str">
        <f t="shared" si="146"/>
        <v>{ "type": "Feature", "geometry": { "type": "Point", "coordinates": [8,5645147,50,0272149] } },{ "type": "Feature", "geometry": { "type": "Point", "coordinates": [8,5645147,50,0272149] } },{ "type": "Feature", "geometry": { "type": "Point", "coordinates": [8,5645147,50,0272149] } },</v>
      </c>
      <c r="BI350" s="6" t="str">
        <f t="shared" si="147"/>
        <v>{ "type": "Feature", "geometry": { "type": "Point", "coordinates": [8,5645147,50,0272149] } },</v>
      </c>
      <c r="BJ350" s="6" t="str">
        <f t="shared" si="148"/>
        <v>{ "type": "Feature", "geometry": { "type": "Point", "coordinates": [8,5645147,50,0272149] } },{ "type": "Feature", "geometry": { "type": "Point", "coordinates": [8,5645147,50,0272149] } },{ "type": "Feature", "geometry": { "type": "Point", "coordinates": [8,5645147,50,0272149] } },{ "type": "Feature", "geometry": { "type": "Point", "coordinates": [8,5645147,50,0272149] } },</v>
      </c>
      <c r="BK350" s="6" t="str">
        <f t="shared" si="149"/>
        <v>{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v>
      </c>
      <c r="BL350" s="6" t="str">
        <f t="shared" si="150"/>
        <v>{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v>
      </c>
      <c r="BM350" s="6" t="str">
        <f t="shared" si="151"/>
        <v>{ "type": "Feature", "geometry": { "type": "Point", "coordinates": [8,5645147,50,0272149] } },{ "type": "Feature", "geometry": { "type": "Point", "coordinates": [8,5645147,50,0272149] } },</v>
      </c>
      <c r="BN350" s="6" t="str">
        <f t="shared" si="152"/>
        <v>{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v>
      </c>
      <c r="BO350" s="6" t="str">
        <f t="shared" si="153"/>
        <v>{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 "type": "Feature", "geometry": { "type": "Point", "coordinates": [8,5645147,50,0272149] } },</v>
      </c>
      <c r="BP350" s="6" t="s">
        <v>3381</v>
      </c>
    </row>
    <row r="351" spans="1:68" s="6" customFormat="1" x14ac:dyDescent="0.3">
      <c r="A351" s="18" t="str">
        <f>Table1[[#This Row],[Name]]</f>
        <v>National Transport Service GmbH</v>
      </c>
      <c r="B351" s="362">
        <v>8.8972083000000008</v>
      </c>
      <c r="C351" s="362">
        <v>50.022685099999997</v>
      </c>
      <c r="D351" s="18" t="str">
        <f>Table1[[#This Row],[Standortkategorie]]</f>
        <v>Verteilzentrum</v>
      </c>
      <c r="E351" s="18" t="str">
        <f>IF(Table1[[#This Row],[Zusatzinformation]]=0,"",Table1[[#This Row],[Zusatzinformation]])</f>
        <v/>
      </c>
      <c r="F351" s="47">
        <f>IF($D351&lt;&gt;"Busdepot",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8.6000000000000014</v>
      </c>
      <c r="G351" s="47">
        <f>IF($D351&lt;&gt;"Busdepot",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51" s="47">
        <f>(Table1[[#This Row],[Lieferfahrzeuge]]*'1-Konfiguration'!$D$16+(MAX(Table1[[#This Row],[Lieferfahrzeuge]]*'1-Konfiguration'!$D$16,Table1[[#This Row],[Lieferfahrzeugtore]]*'1-Konfiguration'!$D$14)))/2</f>
        <v>1</v>
      </c>
      <c r="I351" s="47">
        <f>Table1[[#This Row],[Müllfahrzeuge]]</f>
        <v>0</v>
      </c>
      <c r="J351" s="47">
        <f>Table1[[#This Row],[Betonmischfahrzeuge]]</f>
        <v>0</v>
      </c>
      <c r="K351" s="47">
        <f>(Table1[[#This Row],[Schiffe]]*'1-Konfiguration'!$D$16+(MAX(Table1[[#This Row],[Schiffe]]*'1-Konfiguration'!$D$16,Table1[[#This Row],[Anleger]]*'1-Konfiguration'!$D$14)))/2</f>
        <v>0</v>
      </c>
      <c r="L351" s="47">
        <f>IF($D351="Busdepot",IFERROR(Table1[[#This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1" s="47">
        <f>IF($D351="Busdepot",IFERROR(Table1[[#This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1" s="81">
        <f>VLOOKUP($F$7,'1-Konfiguration'!$D$24:$G$28,4,FALSE) * (VLOOKUP('5-Standortanalyse (Berechnung)'!$F$7,'1-Konfiguration'!$D$24:$F$28,2,FALSE)/100)*VLOOKUP('5-Standortanalyse (Berechnung)'!$F$7,'1-Konfiguration'!$D$24:$F$28,3,FALSE)*$F351</f>
        <v>44840.65284000001</v>
      </c>
      <c r="O351" s="81">
        <f>VLOOKUP($G$7,'1-Konfiguration'!$D$24:$G$28,4,FALSE) * (VLOOKUP('5-Standortanalyse (Berechnung)'!$G$7,'1-Konfiguration'!$D$24:$F$28,2,FALSE)/100)*VLOOKUP('5-Standortanalyse (Berechnung)'!$G$7,'1-Konfiguration'!$D$24:$F$28,3,FALSE)*$G351</f>
        <v>0</v>
      </c>
      <c r="P351" s="81">
        <f>VLOOKUP($H$7,'1-Konfiguration'!$D$24:$G$28,4,FALSE) * (VLOOKUP('5-Standortanalyse (Berechnung)'!$H$7,'1-Konfiguration'!$D$24:$F$28,2,FALSE)/100)*VLOOKUP('5-Standortanalyse (Berechnung)'!$H$7,'1-Konfiguration'!$D$24:$F$28,3,FALSE)*$H351</f>
        <v>114.375</v>
      </c>
      <c r="Q351" s="81">
        <f>VLOOKUP($I$7,'1-Konfiguration'!$D$24:$G$33,4,FALSE) * (VLOOKUP('5-Standortanalyse (Berechnung)'!$I$7,'1-Konfiguration'!$D$24:$F$33,2,FALSE)/100)*VLOOKUP('5-Standortanalyse (Berechnung)'!$I$7,'1-Konfiguration'!$D$24:$F$33,3,FALSE)*$I351</f>
        <v>0</v>
      </c>
      <c r="R351" s="81">
        <f>VLOOKUP($J$7,'1-Konfiguration'!$D$24:$G$33,4,FALSE) * (VLOOKUP('5-Standortanalyse (Berechnung)'!$J$7,'1-Konfiguration'!$D$24:$F$33,2,FALSE)/100)*VLOOKUP('5-Standortanalyse (Berechnung)'!$J$7,'1-Konfiguration'!$D$24:$F$33,3,FALSE)*$J351</f>
        <v>0</v>
      </c>
      <c r="S351" s="81">
        <f>VLOOKUP($K$7,'1-Konfiguration'!$D$24:$G$33,4,FALSE) * (VLOOKUP('5-Standortanalyse (Berechnung)'!$K$7,'1-Konfiguration'!$D$24:$F$33,2,FALSE)/100)*VLOOKUP('5-Standortanalyse (Berechnung)'!$K$7,'1-Konfiguration'!$D$24:$F$33,3,FALSE)*$K351</f>
        <v>0</v>
      </c>
      <c r="T351" s="81">
        <f>VLOOKUP($L$7,'1-Konfiguration'!$D$24:$G$28,4,FALSE) * (VLOOKUP('5-Standortanalyse (Berechnung)'!$L$7,'1-Konfiguration'!$D$24:$F$28,2,FALSE)/100)*VLOOKUP('5-Standortanalyse (Berechnung)'!$L$7,'1-Konfiguration'!$D$24:$F$28,3,FALSE)*$L351</f>
        <v>0</v>
      </c>
      <c r="U351" s="81">
        <f>VLOOKUP($M$7,'1-Konfiguration'!$D$24:$G$28,4,FALSE) * (VLOOKUP('5-Standortanalyse (Berechnung)'!$M$7,'1-Konfiguration'!$D$24:$F$28,2,FALSE)/100)*VLOOKUP('5-Standortanalyse (Berechnung)'!$M$7,'1-Konfiguration'!$D$24:$F$28,3,FALSE)*$M351</f>
        <v>0</v>
      </c>
      <c r="V351" s="81">
        <f>MMULT($N351:$P351,'1-Konfiguration'!G$54:G$56)+MMULT($Q351:$R351,'1-Konfiguration'!G$59:G$60)+MMULT($T351:$U351,'1-Konfiguration'!G$57:G$58)+($S351*'1-Konfiguration'!G$63)</f>
        <v>383.84043967322515</v>
      </c>
      <c r="W351" s="81">
        <f>MMULT($N351:$P351,'1-Konfiguration'!H$54:H$56)+MMULT($Q351:$R351,'1-Konfiguration'!H$59:H$60)+MMULT($T351:$U351,'1-Konfiguration'!H$57:H$58)+($S351*'1-Konfiguration'!H$63)</f>
        <v>1752.4875665568829</v>
      </c>
      <c r="X351" s="81">
        <f>MMULT($N351:$P351,'1-Konfiguration'!I$54:I$56)+MMULT($Q351:$R351,'1-Konfiguration'!I$59:I$60)+MMULT($T351:$U351,'1-Konfiguration'!I$57:I$58)+($S351*'1-Konfiguration'!I$63)</f>
        <v>4368.3266247911497</v>
      </c>
      <c r="Y351" s="81">
        <f>MMULT($N351:$P351,'1-Konfiguration'!J$54:J$56)+MMULT($Q351:$R351,'1-Konfiguration'!J$59:J$60)+MMULT($T351:$U351,'1-Konfiguration'!J$57:J$58)+($S351*'1-Konfiguration'!J$63)</f>
        <v>8854.2068553238569</v>
      </c>
      <c r="Z351" s="81">
        <f>MMULT($N351:$P351,'1-Konfiguration'!K$54:K$56)+MMULT($Q351:$R351,'1-Konfiguration'!K$59:K$60)+MMULT($T351:$U351,'1-Konfiguration'!K$57:K$58)+($S351*'1-Konfiguration'!K$63)</f>
        <v>959.96800215315409</v>
      </c>
      <c r="AA351" s="81">
        <f>MMULT($N351:$P351,'1-Konfiguration'!L$54:L$56)+MMULT($Q351:$R351,'1-Konfiguration'!L$59:L$60)+MMULT($T351:$U351,'1-Konfiguration'!L$57:L$58)+($S351*'1-Konfiguration'!L$63)</f>
        <v>2424.9796486524156</v>
      </c>
      <c r="AB351" s="81">
        <f>MMULT($N351:$P351,'1-Konfiguration'!M$54:M$56)+MMULT($Q351:$R351,'1-Konfiguration'!M$59:M$60)+MMULT($T351:$U351,'1-Konfiguration'!M$57:M$58)+($S351*'1-Konfiguration'!M$63)</f>
        <v>6031.9928443559229</v>
      </c>
      <c r="AC351" s="81">
        <f>MMULT($N351:$P351,'1-Konfiguration'!N$54:N$56)+MMULT($Q351:$R351,'1-Konfiguration'!N$59:N$60)+MMULT($T351:$U351,'1-Konfiguration'!N$57:N$58)+($S351*'1-Konfiguration'!N$63)</f>
        <v>13696.821265511548</v>
      </c>
      <c r="AF351" s="6">
        <f t="shared" si="137"/>
        <v>3</v>
      </c>
      <c r="AG351" s="6">
        <f t="shared" si="138"/>
        <v>7</v>
      </c>
      <c r="AH351" s="6">
        <f t="shared" si="139"/>
        <v>9</v>
      </c>
      <c r="AI351" s="6">
        <f t="shared" si="140"/>
        <v>12</v>
      </c>
      <c r="AJ351" s="6">
        <f t="shared" si="141"/>
        <v>8</v>
      </c>
      <c r="AK351" s="6">
        <f t="shared" si="142"/>
        <v>10</v>
      </c>
      <c r="AL351" s="6">
        <f t="shared" si="143"/>
        <v>12</v>
      </c>
      <c r="AM351" s="6">
        <f t="shared" si="144"/>
        <v>18</v>
      </c>
      <c r="AO351" s="5" t="str">
        <f t="shared" si="145"/>
        <v>{ "type": "Feature", "geometry": { "type": "Point", "coordinates": [8,8972083,50,0226851] } },</v>
      </c>
      <c r="AP351" s="5" t="str">
        <f t="shared" si="129"/>
        <v>{ "type": "Feature", "geometry": { "type": "Point", "coordinates": [8,8980083,50,0226851] } },</v>
      </c>
      <c r="AQ351" s="5" t="str">
        <f t="shared" si="130"/>
        <v>{ "type": "Feature", "geometry": { "type": "Point", "coordinates": [8,8972083,50,0231851] } },</v>
      </c>
      <c r="AR351" s="5" t="str">
        <f t="shared" si="131"/>
        <v>{ "type": "Feature", "geometry": { "type": "Point", "coordinates": [8,8972083,50,0221851] } },</v>
      </c>
      <c r="AS351" s="5" t="str">
        <f t="shared" si="132"/>
        <v>{ "type": "Feature", "geometry": { "type": "Point", "coordinates": [8,8964083,50,0226851] } },</v>
      </c>
      <c r="AT351" s="5" t="str">
        <f t="shared" si="133"/>
        <v>{ "type": "Feature", "geometry": { "type": "Point", "coordinates": [8,8964083,50,0221851] } },</v>
      </c>
      <c r="AU351" s="5" t="str">
        <f t="shared" si="134"/>
        <v>{ "type": "Feature", "geometry": { "type": "Point", "coordinates": [8,8980083,50,0231851] } },</v>
      </c>
      <c r="AV351" s="5" t="str">
        <f t="shared" si="135"/>
        <v>{ "type": "Feature", "geometry": { "type": "Point", "coordinates": [8,8964083,50,0231851] } },</v>
      </c>
      <c r="AW351" s="5" t="str">
        <f t="shared" si="136"/>
        <v>{ "type": "Feature", "geometry": { "type": "Point", "coordinates": [8,8980083,50,0221851] } },</v>
      </c>
      <c r="AX351" s="5" t="s">
        <v>753</v>
      </c>
      <c r="AY351" s="6" t="str">
        <f>REPT($AO351,VLOOKUP(AF351,'8-Intensitäten Heatmap'!$A$5:$L$232,$AO$3,FALSE))&amp;REPT($AP351,VLOOKUP(AF351,'8-Intensitäten Heatmap'!$A$5:$L$232,$AP$3,FALSE))&amp;REPT($AQ351,VLOOKUP(AF351,'8-Intensitäten Heatmap'!$A$5:$L$232,$AQ$3,FALSE))&amp;REPT($AR351,VLOOKUP(AF351,'8-Intensitäten Heatmap'!$A$5:$L$232,$AR$3,FALSE))&amp;REPT($AS351,VLOOKUP(AF351,'8-Intensitäten Heatmap'!$A$5:$L$232,$AS$3,FALSE))&amp;REPT($AT351,VLOOKUP(AF351,'8-Intensitäten Heatmap'!$A$5:$L$232,$AT$3,FALSE))&amp;REPT($AU351,VLOOKUP(AF351,'8-Intensitäten Heatmap'!$A$5:$L$232,$AU$3,FALSE))&amp;REPT($AV351,VLOOKUP(AF351,'8-Intensitäten Heatmap'!$A$5:$L$232,$AV$3,FALSE))&amp;REPT($AW351,VLOOKUP(AF351,'8-Intensitäten Heatmap'!$A$5:$L$232,$AW$3,FALSE))</f>
        <v>{ "type": "Feature", "geometry": { "type": "Point", "coordinates": [8,8972083,50,0226851] } },{ "type": "Feature", "geometry": { "type": "Point", "coordinates": [8,8980083,50,0226851] } },{ "type": "Feature", "geometry": { "type": "Point", "coordinates": [8,8972083,50,0231851] } },</v>
      </c>
      <c r="AZ351" s="6" t="str">
        <f>REPT($AO351,VLOOKUP(AG351,'8-Intensitäten Heatmap'!$A$5:$L$232,$AO$3,FALSE))&amp;REPT($AP351,VLOOKUP(AG351,'8-Intensitäten Heatmap'!$A$5:$L$232,$AP$3,FALSE))&amp;REPT($AQ351,VLOOKUP(AG351,'8-Intensitäten Heatmap'!$A$5:$L$232,$AQ$3,FALSE))&amp;REPT($AR351,VLOOKUP(AG351,'8-Intensitäten Heatmap'!$A$5:$L$232,$AR$3,FALSE))&amp;REPT($AS351,VLOOKUP(AG351,'8-Intensitäten Heatmap'!$A$5:$L$232,$AS$3,FALSE))&amp;REPT($AT351,VLOOKUP(AG351,'8-Intensitäten Heatmap'!$A$5:$L$232,$AT$3,FALSE))&amp;REPT($AU351,VLOOKUP(AG351,'8-Intensitäten Heatmap'!$A$5:$L$232,$AU$3,FALSE))&amp;REPT($AV351,VLOOKUP(AG351,'8-Intensitäten Heatmap'!$A$5:$L$232,$AV$3,FALSE))&amp;REPT($AW351,VLOOKUP(AG351,'8-Intensitäten Heatmap'!$A$5:$L$232,$AW$3,FALSE))</f>
        <v>{ "type": "Feature", "geometry": { "type": "Point", "coordinates": [8,8972083,50,0226851] } },{ "type": "Feature", "geometry": { "type": "Point", "coordinates": [8,8980083,50,0226851] } },{ "type": "Feature", "geometry": { "type": "Point", "coordinates": [8,8972083,50,0231851] } },{ "type": "Feature", "geometry": { "type": "Point", "coordinates": [8,8972083,50,0221851] } },{ "type": "Feature", "geometry": { "type": "Point", "coordinates": [8,8964083,50,0226851] } },{ "type": "Feature", "geometry": { "type": "Point", "coordinates": [8,8964083,50,0221851] } },{ "type": "Feature", "geometry": { "type": "Point", "coordinates": [8,8980083,50,0231851] } },</v>
      </c>
      <c r="BA351" s="6" t="str">
        <f>REPT($AO351,VLOOKUP(AH351,'8-Intensitäten Heatmap'!$A$5:$L$232,$AO$3,FALSE))&amp;REPT($AP351,VLOOKUP(AH351,'8-Intensitäten Heatmap'!$A$5:$L$232,$AP$3,FALSE))&amp;REPT($AQ351,VLOOKUP(AH351,'8-Intensitäten Heatmap'!$A$5:$L$232,$AQ$3,FALSE))&amp;REPT($AR351,VLOOKUP(AH351,'8-Intensitäten Heatmap'!$A$5:$L$232,$AR$3,FALSE))&amp;REPT($AS351,VLOOKUP(AH351,'8-Intensitäten Heatmap'!$A$5:$L$232,$AS$3,FALSE))&amp;REPT($AT351,VLOOKUP(AH351,'8-Intensitäten Heatmap'!$A$5:$L$232,$AT$3,FALSE))&amp;REPT($AU351,VLOOKUP(AH351,'8-Intensitäten Heatmap'!$A$5:$L$232,$AU$3,FALSE))&amp;REPT($AV351,VLOOKUP(AH351,'8-Intensitäten Heatmap'!$A$5:$L$232,$AV$3,FALSE))&amp;REPT($AW351,VLOOKUP(AH351,'8-Intensitäten Heatmap'!$A$5:$L$232,$AW$3,FALSE))</f>
        <v>{ "type": "Feature", "geometry": { "type": "Point", "coordinates": [8,8972083,50,0226851] } },{ "type": "Feature", "geometry": { "type": "Point", "coordinates": [8,8980083,50,0226851] } },{ "type": "Feature", "geometry": { "type": "Point", "coordinates": [8,8972083,50,0231851] } },{ "type": "Feature", "geometry": { "type": "Point", "coordinates": [8,8972083,50,0221851] } },{ "type": "Feature", "geometry": { "type": "Point", "coordinates": [8,8964083,50,0226851] } },{ "type": "Feature", "geometry": { "type": "Point", "coordinates": [8,8964083,50,0221851] } },{ "type": "Feature", "geometry": { "type": "Point", "coordinates": [8,8980083,50,0231851] } },{ "type": "Feature", "geometry": { "type": "Point", "coordinates": [8,8964083,50,0231851] } },{ "type": "Feature", "geometry": { "type": "Point", "coordinates": [8,8980083,50,0221851] } },</v>
      </c>
      <c r="BB351" s="6" t="str">
        <f>REPT($AO351,VLOOKUP(AI351,'8-Intensitäten Heatmap'!$A$5:$L$232,$AO$3,FALSE))&amp;REPT($AP351,VLOOKUP(AI351,'8-Intensitäten Heatmap'!$A$5:$L$232,$AP$3,FALSE))&amp;REPT($AQ351,VLOOKUP(AI351,'8-Intensitäten Heatmap'!$A$5:$L$232,$AQ$3,FALSE))&amp;REPT($AR351,VLOOKUP(AI351,'8-Intensitäten Heatmap'!$A$5:$L$232,$AR$3,FALSE))&amp;REPT($AS351,VLOOKUP(AI351,'8-Intensitäten Heatmap'!$A$5:$L$232,$AS$3,FALSE))&amp;REPT($AT351,VLOOKUP(AI351,'8-Intensitäten Heatmap'!$A$5:$L$232,$AT$3,FALSE))&amp;REPT($AU351,VLOOKUP(AI351,'8-Intensitäten Heatmap'!$A$5:$L$232,$AU$3,FALSE))&amp;REPT($AV351,VLOOKUP(AI351,'8-Intensitäten Heatmap'!$A$5:$L$232,$AV$3,FALSE))&amp;REPT($AW351,VLOOKUP(AI351,'8-Intensitäten Heatmap'!$A$5:$L$232,$AW$3,FALSE))</f>
        <v>{ "type": "Feature", "geometry": { "type": "Point", "coordinates": [8,8972083,50,0226851] } },{ "type": "Feature", "geometry": { "type": "Point", "coordinates": [8,8972083,50,0226851] } },{ "type": "Feature", "geometry": { "type": "Point", "coordinates": [8,8980083,50,0226851] } },{ "type": "Feature", "geometry": { "type": "Point", "coordinates": [8,8980083,50,0226851] } },{ "type": "Feature", "geometry": { "type": "Point", "coordinates": [8,8972083,50,0231851] } },{ "type": "Feature", "geometry": { "type": "Point", "coordinates": [8,8972083,50,0231851] } },{ "type": "Feature", "geometry": { "type": "Point", "coordinates": [8,8972083,50,0221851] } },{ "type": "Feature", "geometry": { "type": "Point", "coordinates": [8,8964083,50,0226851] } },{ "type": "Feature", "geometry": { "type": "Point", "coordinates": [8,8964083,50,0221851] } },{ "type": "Feature", "geometry": { "type": "Point", "coordinates": [8,8980083,50,0231851] } },{ "type": "Feature", "geometry": { "type": "Point", "coordinates": [8,8964083,50,0231851] } },{ "type": "Feature", "geometry": { "type": "Point", "coordinates": [8,8980083,50,0221851] } },</v>
      </c>
      <c r="BC351" s="6" t="str">
        <f>REPT($AO351,VLOOKUP(AJ351,'8-Intensitäten Heatmap'!$A$5:$L$232,$AO$3,FALSE))&amp;REPT($AP351,VLOOKUP(AJ351,'8-Intensitäten Heatmap'!$A$5:$L$232,$AP$3,FALSE))&amp;REPT($AQ351,VLOOKUP(AJ351,'8-Intensitäten Heatmap'!$A$5:$L$232,$AQ$3,FALSE))&amp;REPT($AR351,VLOOKUP(AJ351,'8-Intensitäten Heatmap'!$A$5:$L$232,$AR$3,FALSE))&amp;REPT($AS351,VLOOKUP(AJ351,'8-Intensitäten Heatmap'!$A$5:$L$232,$AS$3,FALSE))&amp;REPT($AT351,VLOOKUP(AJ351,'8-Intensitäten Heatmap'!$A$5:$L$232,$AT$3,FALSE))&amp;REPT($AU351,VLOOKUP(AJ351,'8-Intensitäten Heatmap'!$A$5:$L$232,$AU$3,FALSE))&amp;REPT($AV351,VLOOKUP(AJ351,'8-Intensitäten Heatmap'!$A$5:$L$232,$AV$3,FALSE))&amp;REPT($AW351,VLOOKUP(AJ351,'8-Intensitäten Heatmap'!$A$5:$L$232,$AW$3,FALSE))</f>
        <v>{ "type": "Feature", "geometry": { "type": "Point", "coordinates": [8,8972083,50,0226851] } },{ "type": "Feature", "geometry": { "type": "Point", "coordinates": [8,8980083,50,0226851] } },{ "type": "Feature", "geometry": { "type": "Point", "coordinates": [8,8972083,50,0231851] } },{ "type": "Feature", "geometry": { "type": "Point", "coordinates": [8,8972083,50,0221851] } },{ "type": "Feature", "geometry": { "type": "Point", "coordinates": [8,8964083,50,0226851] } },{ "type": "Feature", "geometry": { "type": "Point", "coordinates": [8,8964083,50,0221851] } },{ "type": "Feature", "geometry": { "type": "Point", "coordinates": [8,8980083,50,0231851] } },{ "type": "Feature", "geometry": { "type": "Point", "coordinates": [8,8964083,50,0231851] } },</v>
      </c>
      <c r="BD351" s="6" t="str">
        <f>REPT($AO351,VLOOKUP(AK351,'8-Intensitäten Heatmap'!$A$5:$L$232,$AO$3,FALSE))&amp;REPT($AP351,VLOOKUP(AK351,'8-Intensitäten Heatmap'!$A$5:$L$232,$AP$3,FALSE))&amp;REPT($AQ351,VLOOKUP(AK351,'8-Intensitäten Heatmap'!$A$5:$L$232,$AQ$3,FALSE))&amp;REPT($AR351,VLOOKUP(AK351,'8-Intensitäten Heatmap'!$A$5:$L$232,$AR$3,FALSE))&amp;REPT($AS351,VLOOKUP(AK351,'8-Intensitäten Heatmap'!$A$5:$L$232,$AS$3,FALSE))&amp;REPT($AT351,VLOOKUP(AK351,'8-Intensitäten Heatmap'!$A$5:$L$232,$AT$3,FALSE))&amp;REPT($AU351,VLOOKUP(AK351,'8-Intensitäten Heatmap'!$A$5:$L$232,$AU$3,FALSE))&amp;REPT($AV351,VLOOKUP(AK351,'8-Intensitäten Heatmap'!$A$5:$L$232,$AV$3,FALSE))&amp;REPT($AW351,VLOOKUP(AK351,'8-Intensitäten Heatmap'!$A$5:$L$232,$AW$3,FALSE))</f>
        <v>{ "type": "Feature", "geometry": { "type": "Point", "coordinates": [8,8972083,50,0226851] } },{ "type": "Feature", "geometry": { "type": "Point", "coordinates": [8,8972083,50,0226851] } },{ "type": "Feature", "geometry": { "type": "Point", "coordinates": [8,8980083,50,0226851] } },{ "type": "Feature", "geometry": { "type": "Point", "coordinates": [8,8972083,50,0231851] } },{ "type": "Feature", "geometry": { "type": "Point", "coordinates": [8,8972083,50,0221851] } },{ "type": "Feature", "geometry": { "type": "Point", "coordinates": [8,8964083,50,0226851] } },{ "type": "Feature", "geometry": { "type": "Point", "coordinates": [8,8964083,50,0221851] } },{ "type": "Feature", "geometry": { "type": "Point", "coordinates": [8,8980083,50,0231851] } },{ "type": "Feature", "geometry": { "type": "Point", "coordinates": [8,8964083,50,0231851] } },{ "type": "Feature", "geometry": { "type": "Point", "coordinates": [8,8980083,50,0221851] } },</v>
      </c>
      <c r="BE351" s="6" t="str">
        <f>REPT($AO351,VLOOKUP(AL351,'8-Intensitäten Heatmap'!$A$5:$L$232,$AO$3,FALSE))&amp;REPT($AP351,VLOOKUP(AL351,'8-Intensitäten Heatmap'!$A$5:$L$232,$AP$3,FALSE))&amp;REPT($AQ351,VLOOKUP(AL351,'8-Intensitäten Heatmap'!$A$5:$L$232,$AQ$3,FALSE))&amp;REPT($AR351,VLOOKUP(AL351,'8-Intensitäten Heatmap'!$A$5:$L$232,$AR$3,FALSE))&amp;REPT($AS351,VLOOKUP(AL351,'8-Intensitäten Heatmap'!$A$5:$L$232,$AS$3,FALSE))&amp;REPT($AT351,VLOOKUP(AL351,'8-Intensitäten Heatmap'!$A$5:$L$232,$AT$3,FALSE))&amp;REPT($AU351,VLOOKUP(AL351,'8-Intensitäten Heatmap'!$A$5:$L$232,$AU$3,FALSE))&amp;REPT($AV351,VLOOKUP(AL351,'8-Intensitäten Heatmap'!$A$5:$L$232,$AV$3,FALSE))&amp;REPT($AW351,VLOOKUP(AL351,'8-Intensitäten Heatmap'!$A$5:$L$232,$AW$3,FALSE))</f>
        <v>{ "type": "Feature", "geometry": { "type": "Point", "coordinates": [8,8972083,50,0226851] } },{ "type": "Feature", "geometry": { "type": "Point", "coordinates": [8,8972083,50,0226851] } },{ "type": "Feature", "geometry": { "type": "Point", "coordinates": [8,8980083,50,0226851] } },{ "type": "Feature", "geometry": { "type": "Point", "coordinates": [8,8980083,50,0226851] } },{ "type": "Feature", "geometry": { "type": "Point", "coordinates": [8,8972083,50,0231851] } },{ "type": "Feature", "geometry": { "type": "Point", "coordinates": [8,8972083,50,0231851] } },{ "type": "Feature", "geometry": { "type": "Point", "coordinates": [8,8972083,50,0221851] } },{ "type": "Feature", "geometry": { "type": "Point", "coordinates": [8,8964083,50,0226851] } },{ "type": "Feature", "geometry": { "type": "Point", "coordinates": [8,8964083,50,0221851] } },{ "type": "Feature", "geometry": { "type": "Point", "coordinates": [8,8980083,50,0231851] } },{ "type": "Feature", "geometry": { "type": "Point", "coordinates": [8,8964083,50,0231851] } },{ "type": "Feature", "geometry": { "type": "Point", "coordinates": [8,8980083,50,0221851] } },</v>
      </c>
      <c r="BF351" s="6" t="str">
        <f>REPT($AO351,VLOOKUP(AM351,'8-Intensitäten Heatmap'!$A$5:$L$232,$AO$3,FALSE))&amp;REPT($AP351,VLOOKUP(AM351,'8-Intensitäten Heatmap'!$A$5:$L$232,$AP$3,FALSE))&amp;REPT($AQ351,VLOOKUP(AM351,'8-Intensitäten Heatmap'!$A$5:$L$232,$AQ$3,FALSE))&amp;REPT($AR351,VLOOKUP(AM351,'8-Intensitäten Heatmap'!$A$5:$L$232,$AR$3,FALSE))&amp;REPT($AS351,VLOOKUP(AM351,'8-Intensitäten Heatmap'!$A$5:$L$232,$AS$3,FALSE))&amp;REPT($AT351,VLOOKUP(AM351,'8-Intensitäten Heatmap'!$A$5:$L$232,$AT$3,FALSE))&amp;REPT($AU351,VLOOKUP(AM351,'8-Intensitäten Heatmap'!$A$5:$L$232,$AU$3,FALSE))&amp;REPT($AV351,VLOOKUP(AM351,'8-Intensitäten Heatmap'!$A$5:$L$232,$AV$3,FALSE))&amp;REPT($AW351,VLOOKUP(AM351,'8-Intensitäten Heatmap'!$A$5:$L$232,$AW$3,FALSE))</f>
        <v>{ "type": "Feature", "geometry": { "type": "Point", "coordinates": [8,8972083,50,0226851] } },{ "type": "Feature", "geometry": { "type": "Point", "coordinates": [8,8972083,50,0226851] } },{ "type": "Feature", "geometry": { "type": "Point", "coordinates": [8,8980083,50,0226851] } },{ "type": "Feature", "geometry": { "type": "Point", "coordinates": [8,8980083,50,0226851] } },{ "type": "Feature", "geometry": { "type": "Point", "coordinates": [8,8972083,50,0231851] } },{ "type": "Feature", "geometry": { "type": "Point", "coordinates": [8,8972083,50,0231851] } },{ "type": "Feature", "geometry": { "type": "Point", "coordinates": [8,8972083,50,0221851] } },{ "type": "Feature", "geometry": { "type": "Point", "coordinates": [8,8972083,50,0221851] } },{ "type": "Feature", "geometry": { "type": "Point", "coordinates": [8,8964083,50,0226851] } },{ "type": "Feature", "geometry": { "type": "Point", "coordinates": [8,8964083,50,0226851] } },{ "type": "Feature", "geometry": { "type": "Point", "coordinates": [8,8964083,50,0221851] } },{ "type": "Feature", "geometry": { "type": "Point", "coordinates": [8,8964083,50,0221851] } },{ "type": "Feature", "geometry": { "type": "Point", "coordinates": [8,8980083,50,0231851] } },{ "type": "Feature", "geometry": { "type": "Point", "coordinates": [8,8980083,50,0231851] } },{ "type": "Feature", "geometry": { "type": "Point", "coordinates": [8,8964083,50,0231851] } },{ "type": "Feature", "geometry": { "type": "Point", "coordinates": [8,8964083,50,0231851] } },{ "type": "Feature", "geometry": { "type": "Point", "coordinates": [8,8980083,50,0221851] } },{ "type": "Feature", "geometry": { "type": "Point", "coordinates": [8,8980083,50,0221851] } },</v>
      </c>
      <c r="BG351" s="6" t="s">
        <v>753</v>
      </c>
      <c r="BH351" s="6" t="str">
        <f t="shared" si="146"/>
        <v>{ "type": "Feature", "geometry": { "type": "Point", "coordinates": [8,8972083,50,0226851] } },{ "type": "Feature", "geometry": { "type": "Point", "coordinates": [8,8972083,50,0226851] } },{ "type": "Feature", "geometry": { "type": "Point", "coordinates": [8,8972083,50,0226851] } },</v>
      </c>
      <c r="BI351" s="6" t="str">
        <f t="shared" si="147"/>
        <v>{ "type": "Feature", "geometry": { "type": "Point", "coordinates": [8,8972083,50,0226851] } },</v>
      </c>
      <c r="BJ351" s="6" t="str">
        <f t="shared" si="148"/>
        <v>{ "type": "Feature", "geometry": { "type": "Point", "coordinates": [8,8972083,50,0226851] } },{ "type": "Feature", "geometry": { "type": "Point", "coordinates": [8,8972083,50,0226851] } },{ "type": "Feature", "geometry": { "type": "Point", "coordinates": [8,8972083,50,0226851] } },{ "type": "Feature", "geometry": { "type": "Point", "coordinates": [8,8972083,50,0226851] } },</v>
      </c>
      <c r="BK351" s="6" t="str">
        <f t="shared" si="149"/>
        <v>{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v>
      </c>
      <c r="BL351" s="6" t="str">
        <f t="shared" si="150"/>
        <v>{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v>
      </c>
      <c r="BM351" s="6" t="str">
        <f t="shared" si="151"/>
        <v>{ "type": "Feature", "geometry": { "type": "Point", "coordinates": [8,8972083,50,0226851] } },{ "type": "Feature", "geometry": { "type": "Point", "coordinates": [8,8972083,50,0226851] } },</v>
      </c>
      <c r="BN351" s="6" t="str">
        <f t="shared" si="152"/>
        <v>{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v>
      </c>
      <c r="BO351" s="6" t="str">
        <f t="shared" si="153"/>
        <v>{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 "type": "Feature", "geometry": { "type": "Point", "coordinates": [8,8972083,50,0226851] } },</v>
      </c>
      <c r="BP351" s="6" t="s">
        <v>3381</v>
      </c>
    </row>
    <row r="352" spans="1:68" s="6" customFormat="1" x14ac:dyDescent="0.3">
      <c r="A352" s="18" t="str">
        <f>Table1[[#This Row],[Name]]</f>
        <v>News-Log Airline Logistic GmbH</v>
      </c>
      <c r="B352" s="362">
        <v>8.5442166000000004</v>
      </c>
      <c r="C352" s="362">
        <v>50.050894</v>
      </c>
      <c r="D352" s="18" t="str">
        <f>Table1[[#This Row],[Standortkategorie]]</f>
        <v>Verteilzentrum</v>
      </c>
      <c r="E352" s="18" t="str">
        <f>IF(Table1[[#This Row],[Zusatzinformation]]=0,"",Table1[[#This Row],[Zusatzinformation]])</f>
        <v/>
      </c>
      <c r="F352" s="47">
        <f>IF($D352&lt;&gt;"Busdepot",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1.1666666666666665</v>
      </c>
      <c r="G352" s="47">
        <f>IF($D352&lt;&gt;"Busdepot",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2.333333333333333</v>
      </c>
      <c r="H352" s="47">
        <f>(Table1[[#This Row],[Lieferfahrzeuge]]*'1-Konfiguration'!$D$16+(MAX(Table1[[#This Row],[Lieferfahrzeuge]]*'1-Konfiguration'!$D$16,Table1[[#This Row],[Lieferfahrzeugtore]]*'1-Konfiguration'!$D$14)))/2</f>
        <v>0</v>
      </c>
      <c r="I352" s="47">
        <f>Table1[[#This Row],[Müllfahrzeuge]]</f>
        <v>0</v>
      </c>
      <c r="J352" s="47">
        <f>Table1[[#This Row],[Betonmischfahrzeuge]]</f>
        <v>0</v>
      </c>
      <c r="K352" s="47">
        <f>(Table1[[#This Row],[Schiffe]]*'1-Konfiguration'!$D$16+(MAX(Table1[[#This Row],[Schiffe]]*'1-Konfiguration'!$D$16,Table1[[#This Row],[Anleger]]*'1-Konfiguration'!$D$14)))/2</f>
        <v>0</v>
      </c>
      <c r="L352" s="47">
        <f>IF($D352="Busdepot",IFERROR(Table1[[#This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2" s="47">
        <f>IF($D352="Busdepot",IFERROR(Table1[[#This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2" s="81">
        <f>VLOOKUP($F$7,'1-Konfiguration'!$D$24:$G$28,4,FALSE) * (VLOOKUP('5-Standortanalyse (Berechnung)'!$F$7,'1-Konfiguration'!$D$24:$F$28,2,FALSE)/100)*VLOOKUP('5-Standortanalyse (Berechnung)'!$F$7,'1-Konfiguration'!$D$24:$F$28,3,FALSE)*$F352</f>
        <v>6083.0342999999993</v>
      </c>
      <c r="O352" s="81">
        <f>VLOOKUP($G$7,'1-Konfiguration'!$D$24:$G$28,4,FALSE) * (VLOOKUP('5-Standortanalyse (Berechnung)'!$G$7,'1-Konfiguration'!$D$24:$F$28,2,FALSE)/100)*VLOOKUP('5-Standortanalyse (Berechnung)'!$G$7,'1-Konfiguration'!$D$24:$F$28,3,FALSE)*$G352</f>
        <v>3580.7333333333327</v>
      </c>
      <c r="P352" s="81">
        <f>VLOOKUP($H$7,'1-Konfiguration'!$D$24:$G$28,4,FALSE) * (VLOOKUP('5-Standortanalyse (Berechnung)'!$H$7,'1-Konfiguration'!$D$24:$F$28,2,FALSE)/100)*VLOOKUP('5-Standortanalyse (Berechnung)'!$H$7,'1-Konfiguration'!$D$24:$F$28,3,FALSE)*$H352</f>
        <v>0</v>
      </c>
      <c r="Q352" s="81">
        <f>VLOOKUP($I$7,'1-Konfiguration'!$D$24:$G$33,4,FALSE) * (VLOOKUP('5-Standortanalyse (Berechnung)'!$I$7,'1-Konfiguration'!$D$24:$F$33,2,FALSE)/100)*VLOOKUP('5-Standortanalyse (Berechnung)'!$I$7,'1-Konfiguration'!$D$24:$F$33,3,FALSE)*$I352</f>
        <v>0</v>
      </c>
      <c r="R352" s="81">
        <f>VLOOKUP($J$7,'1-Konfiguration'!$D$24:$G$33,4,FALSE) * (VLOOKUP('5-Standortanalyse (Berechnung)'!$J$7,'1-Konfiguration'!$D$24:$F$33,2,FALSE)/100)*VLOOKUP('5-Standortanalyse (Berechnung)'!$J$7,'1-Konfiguration'!$D$24:$F$33,3,FALSE)*$J352</f>
        <v>0</v>
      </c>
      <c r="S352" s="81">
        <f>VLOOKUP($K$7,'1-Konfiguration'!$D$24:$G$33,4,FALSE) * (VLOOKUP('5-Standortanalyse (Berechnung)'!$K$7,'1-Konfiguration'!$D$24:$F$33,2,FALSE)/100)*VLOOKUP('5-Standortanalyse (Berechnung)'!$K$7,'1-Konfiguration'!$D$24:$F$33,3,FALSE)*$K352</f>
        <v>0</v>
      </c>
      <c r="T352" s="81">
        <f>VLOOKUP($L$7,'1-Konfiguration'!$D$24:$G$28,4,FALSE) * (VLOOKUP('5-Standortanalyse (Berechnung)'!$L$7,'1-Konfiguration'!$D$24:$F$28,2,FALSE)/100)*VLOOKUP('5-Standortanalyse (Berechnung)'!$L$7,'1-Konfiguration'!$D$24:$F$28,3,FALSE)*$L352</f>
        <v>0</v>
      </c>
      <c r="U352" s="81">
        <f>VLOOKUP($M$7,'1-Konfiguration'!$D$24:$G$28,4,FALSE) * (VLOOKUP('5-Standortanalyse (Berechnung)'!$M$7,'1-Konfiguration'!$D$24:$F$28,2,FALSE)/100)*VLOOKUP('5-Standortanalyse (Berechnung)'!$M$7,'1-Konfiguration'!$D$24:$F$28,3,FALSE)*$M352</f>
        <v>0</v>
      </c>
      <c r="V352" s="81">
        <f>MMULT($N352:$P352,'1-Konfiguration'!G$54:G$56)+MMULT($Q352:$R352,'1-Konfiguration'!G$59:G$60)+MMULT($T352:$U352,'1-Konfiguration'!G$57:G$58)+($S352*'1-Konfiguration'!G$63)</f>
        <v>89.019222057953243</v>
      </c>
      <c r="W352" s="81">
        <f>MMULT($N352:$P352,'1-Konfiguration'!H$54:H$56)+MMULT($Q352:$R352,'1-Konfiguration'!H$59:H$60)+MMULT($T352:$U352,'1-Konfiguration'!H$57:H$58)+($S352*'1-Konfiguration'!H$63)</f>
        <v>463.859774364484</v>
      </c>
      <c r="X352" s="81">
        <f>MMULT($N352:$P352,'1-Konfiguration'!I$54:I$56)+MMULT($Q352:$R352,'1-Konfiguration'!I$59:I$60)+MMULT($T352:$U352,'1-Konfiguration'!I$57:I$58)+($S352*'1-Konfiguration'!I$63)</f>
        <v>1201.1442152549494</v>
      </c>
      <c r="Y352" s="81">
        <f>MMULT($N352:$P352,'1-Konfiguration'!J$54:J$56)+MMULT($Q352:$R352,'1-Konfiguration'!J$59:J$60)+MMULT($T352:$U352,'1-Konfiguration'!J$57:J$58)+($S352*'1-Konfiguration'!J$63)</f>
        <v>2206.1578975955285</v>
      </c>
      <c r="Z352" s="81">
        <f>MMULT($N352:$P352,'1-Konfiguration'!K$54:K$56)+MMULT($Q352:$R352,'1-Konfiguration'!K$59:K$60)+MMULT($T352:$U352,'1-Konfiguration'!K$57:K$58)+($S352*'1-Konfiguration'!K$63)</f>
        <v>222.54805514488316</v>
      </c>
      <c r="AA352" s="81">
        <f>MMULT($N352:$P352,'1-Konfiguration'!L$54:L$56)+MMULT($Q352:$R352,'1-Konfiguration'!L$59:L$60)+MMULT($T352:$U352,'1-Konfiguration'!L$57:L$58)+($S352*'1-Konfiguration'!L$63)</f>
        <v>617.93972543234327</v>
      </c>
      <c r="AB352" s="81">
        <f>MMULT($N352:$P352,'1-Konfiguration'!M$54:M$56)+MMULT($Q352:$R352,'1-Konfiguration'!M$59:M$60)+MMULT($T352:$U352,'1-Konfiguration'!M$57:M$58)+($S352*'1-Konfiguration'!M$63)</f>
        <v>1642.752946769959</v>
      </c>
      <c r="AC352" s="81">
        <f>MMULT($N352:$P352,'1-Konfiguration'!N$54:N$56)+MMULT($Q352:$R352,'1-Konfiguration'!N$59:N$60)+MMULT($T352:$U352,'1-Konfiguration'!N$57:N$58)+($S352*'1-Konfiguration'!N$63)</f>
        <v>3397.5911226508515</v>
      </c>
      <c r="AF352" s="6">
        <f t="shared" si="137"/>
        <v>1</v>
      </c>
      <c r="AG352" s="6">
        <f t="shared" si="138"/>
        <v>2</v>
      </c>
      <c r="AH352" s="6">
        <f t="shared" si="139"/>
        <v>2</v>
      </c>
      <c r="AI352" s="6">
        <f t="shared" si="140"/>
        <v>3</v>
      </c>
      <c r="AJ352" s="6">
        <f t="shared" si="141"/>
        <v>2</v>
      </c>
      <c r="AK352" s="6">
        <f t="shared" si="142"/>
        <v>2</v>
      </c>
      <c r="AL352" s="6">
        <f t="shared" si="143"/>
        <v>3</v>
      </c>
      <c r="AM352" s="6">
        <f t="shared" si="144"/>
        <v>5</v>
      </c>
      <c r="AO352" s="5" t="str">
        <f t="shared" si="145"/>
        <v>{ "type": "Feature", "geometry": { "type": "Point", "coordinates": [8,5442166,50,050894] } },</v>
      </c>
      <c r="AP352" s="5" t="str">
        <f t="shared" si="129"/>
        <v>{ "type": "Feature", "geometry": { "type": "Point", "coordinates": [8,5450166,50,050894] } },</v>
      </c>
      <c r="AQ352" s="5" t="str">
        <f t="shared" si="130"/>
        <v>{ "type": "Feature", "geometry": { "type": "Point", "coordinates": [8,5442166,50,051394] } },</v>
      </c>
      <c r="AR352" s="5" t="str">
        <f t="shared" si="131"/>
        <v>{ "type": "Feature", "geometry": { "type": "Point", "coordinates": [8,5442166,50,050394] } },</v>
      </c>
      <c r="AS352" s="5" t="str">
        <f t="shared" si="132"/>
        <v>{ "type": "Feature", "geometry": { "type": "Point", "coordinates": [8,5434166,50,050894] } },</v>
      </c>
      <c r="AT352" s="5" t="str">
        <f t="shared" si="133"/>
        <v>{ "type": "Feature", "geometry": { "type": "Point", "coordinates": [8,5434166,50,050394] } },</v>
      </c>
      <c r="AU352" s="5" t="str">
        <f t="shared" si="134"/>
        <v>{ "type": "Feature", "geometry": { "type": "Point", "coordinates": [8,5450166,50,051394] } },</v>
      </c>
      <c r="AV352" s="5" t="str">
        <f t="shared" si="135"/>
        <v>{ "type": "Feature", "geometry": { "type": "Point", "coordinates": [8,5434166,50,051394] } },</v>
      </c>
      <c r="AW352" s="5" t="str">
        <f t="shared" si="136"/>
        <v>{ "type": "Feature", "geometry": { "type": "Point", "coordinates": [8,5450166,50,050394] } },</v>
      </c>
      <c r="AX352" s="5" t="s">
        <v>753</v>
      </c>
      <c r="AY352" s="6" t="str">
        <f>REPT($AO352,VLOOKUP(AF352,'8-Intensitäten Heatmap'!$A$5:$L$232,$AO$3,FALSE))&amp;REPT($AP352,VLOOKUP(AF352,'8-Intensitäten Heatmap'!$A$5:$L$232,$AP$3,FALSE))&amp;REPT($AQ352,VLOOKUP(AF352,'8-Intensitäten Heatmap'!$A$5:$L$232,$AQ$3,FALSE))&amp;REPT($AR352,VLOOKUP(AF352,'8-Intensitäten Heatmap'!$A$5:$L$232,$AR$3,FALSE))&amp;REPT($AS352,VLOOKUP(AF352,'8-Intensitäten Heatmap'!$A$5:$L$232,$AS$3,FALSE))&amp;REPT($AT352,VLOOKUP(AF352,'8-Intensitäten Heatmap'!$A$5:$L$232,$AT$3,FALSE))&amp;REPT($AU352,VLOOKUP(AF352,'8-Intensitäten Heatmap'!$A$5:$L$232,$AU$3,FALSE))&amp;REPT($AV352,VLOOKUP(AF352,'8-Intensitäten Heatmap'!$A$5:$L$232,$AV$3,FALSE))&amp;REPT($AW352,VLOOKUP(AF352,'8-Intensitäten Heatmap'!$A$5:$L$232,$AW$3,FALSE))</f>
        <v>{ "type": "Feature", "geometry": { "type": "Point", "coordinates": [8,5442166,50,050894] } },</v>
      </c>
      <c r="AZ352" s="6" t="str">
        <f>REPT($AO352,VLOOKUP(AG352,'8-Intensitäten Heatmap'!$A$5:$L$232,$AO$3,FALSE))&amp;REPT($AP352,VLOOKUP(AG352,'8-Intensitäten Heatmap'!$A$5:$L$232,$AP$3,FALSE))&amp;REPT($AQ352,VLOOKUP(AG352,'8-Intensitäten Heatmap'!$A$5:$L$232,$AQ$3,FALSE))&amp;REPT($AR352,VLOOKUP(AG352,'8-Intensitäten Heatmap'!$A$5:$L$232,$AR$3,FALSE))&amp;REPT($AS352,VLOOKUP(AG352,'8-Intensitäten Heatmap'!$A$5:$L$232,$AS$3,FALSE))&amp;REPT($AT352,VLOOKUP(AG352,'8-Intensitäten Heatmap'!$A$5:$L$232,$AT$3,FALSE))&amp;REPT($AU352,VLOOKUP(AG352,'8-Intensitäten Heatmap'!$A$5:$L$232,$AU$3,FALSE))&amp;REPT($AV352,VLOOKUP(AG352,'8-Intensitäten Heatmap'!$A$5:$L$232,$AV$3,FALSE))&amp;REPT($AW352,VLOOKUP(AG352,'8-Intensitäten Heatmap'!$A$5:$L$232,$AW$3,FALSE))</f>
        <v>{ "type": "Feature", "geometry": { "type": "Point", "coordinates": [8,5442166,50,050894] } },{ "type": "Feature", "geometry": { "type": "Point", "coordinates": [8,5450166,50,050894] } },</v>
      </c>
      <c r="BA352" s="6" t="str">
        <f>REPT($AO352,VLOOKUP(AH352,'8-Intensitäten Heatmap'!$A$5:$L$232,$AO$3,FALSE))&amp;REPT($AP352,VLOOKUP(AH352,'8-Intensitäten Heatmap'!$A$5:$L$232,$AP$3,FALSE))&amp;REPT($AQ352,VLOOKUP(AH352,'8-Intensitäten Heatmap'!$A$5:$L$232,$AQ$3,FALSE))&amp;REPT($AR352,VLOOKUP(AH352,'8-Intensitäten Heatmap'!$A$5:$L$232,$AR$3,FALSE))&amp;REPT($AS352,VLOOKUP(AH352,'8-Intensitäten Heatmap'!$A$5:$L$232,$AS$3,FALSE))&amp;REPT($AT352,VLOOKUP(AH352,'8-Intensitäten Heatmap'!$A$5:$L$232,$AT$3,FALSE))&amp;REPT($AU352,VLOOKUP(AH352,'8-Intensitäten Heatmap'!$A$5:$L$232,$AU$3,FALSE))&amp;REPT($AV352,VLOOKUP(AH352,'8-Intensitäten Heatmap'!$A$5:$L$232,$AV$3,FALSE))&amp;REPT($AW352,VLOOKUP(AH352,'8-Intensitäten Heatmap'!$A$5:$L$232,$AW$3,FALSE))</f>
        <v>{ "type": "Feature", "geometry": { "type": "Point", "coordinates": [8,5442166,50,050894] } },{ "type": "Feature", "geometry": { "type": "Point", "coordinates": [8,5450166,50,050894] } },</v>
      </c>
      <c r="BB352" s="6" t="str">
        <f>REPT($AO352,VLOOKUP(AI352,'8-Intensitäten Heatmap'!$A$5:$L$232,$AO$3,FALSE))&amp;REPT($AP352,VLOOKUP(AI352,'8-Intensitäten Heatmap'!$A$5:$L$232,$AP$3,FALSE))&amp;REPT($AQ352,VLOOKUP(AI352,'8-Intensitäten Heatmap'!$A$5:$L$232,$AQ$3,FALSE))&amp;REPT($AR352,VLOOKUP(AI352,'8-Intensitäten Heatmap'!$A$5:$L$232,$AR$3,FALSE))&amp;REPT($AS352,VLOOKUP(AI352,'8-Intensitäten Heatmap'!$A$5:$L$232,$AS$3,FALSE))&amp;REPT($AT352,VLOOKUP(AI352,'8-Intensitäten Heatmap'!$A$5:$L$232,$AT$3,FALSE))&amp;REPT($AU352,VLOOKUP(AI352,'8-Intensitäten Heatmap'!$A$5:$L$232,$AU$3,FALSE))&amp;REPT($AV352,VLOOKUP(AI352,'8-Intensitäten Heatmap'!$A$5:$L$232,$AV$3,FALSE))&amp;REPT($AW352,VLOOKUP(AI352,'8-Intensitäten Heatmap'!$A$5:$L$232,$AW$3,FALSE))</f>
        <v>{ "type": "Feature", "geometry": { "type": "Point", "coordinates": [8,5442166,50,050894] } },{ "type": "Feature", "geometry": { "type": "Point", "coordinates": [8,5450166,50,050894] } },{ "type": "Feature", "geometry": { "type": "Point", "coordinates": [8,5442166,50,051394] } },</v>
      </c>
      <c r="BC352" s="6" t="str">
        <f>REPT($AO352,VLOOKUP(AJ352,'8-Intensitäten Heatmap'!$A$5:$L$232,$AO$3,FALSE))&amp;REPT($AP352,VLOOKUP(AJ352,'8-Intensitäten Heatmap'!$A$5:$L$232,$AP$3,FALSE))&amp;REPT($AQ352,VLOOKUP(AJ352,'8-Intensitäten Heatmap'!$A$5:$L$232,$AQ$3,FALSE))&amp;REPT($AR352,VLOOKUP(AJ352,'8-Intensitäten Heatmap'!$A$5:$L$232,$AR$3,FALSE))&amp;REPT($AS352,VLOOKUP(AJ352,'8-Intensitäten Heatmap'!$A$5:$L$232,$AS$3,FALSE))&amp;REPT($AT352,VLOOKUP(AJ352,'8-Intensitäten Heatmap'!$A$5:$L$232,$AT$3,FALSE))&amp;REPT($AU352,VLOOKUP(AJ352,'8-Intensitäten Heatmap'!$A$5:$L$232,$AU$3,FALSE))&amp;REPT($AV352,VLOOKUP(AJ352,'8-Intensitäten Heatmap'!$A$5:$L$232,$AV$3,FALSE))&amp;REPT($AW352,VLOOKUP(AJ352,'8-Intensitäten Heatmap'!$A$5:$L$232,$AW$3,FALSE))</f>
        <v>{ "type": "Feature", "geometry": { "type": "Point", "coordinates": [8,5442166,50,050894] } },{ "type": "Feature", "geometry": { "type": "Point", "coordinates": [8,5450166,50,050894] } },</v>
      </c>
      <c r="BD352" s="6" t="str">
        <f>REPT($AO352,VLOOKUP(AK352,'8-Intensitäten Heatmap'!$A$5:$L$232,$AO$3,FALSE))&amp;REPT($AP352,VLOOKUP(AK352,'8-Intensitäten Heatmap'!$A$5:$L$232,$AP$3,FALSE))&amp;REPT($AQ352,VLOOKUP(AK352,'8-Intensitäten Heatmap'!$A$5:$L$232,$AQ$3,FALSE))&amp;REPT($AR352,VLOOKUP(AK352,'8-Intensitäten Heatmap'!$A$5:$L$232,$AR$3,FALSE))&amp;REPT($AS352,VLOOKUP(AK352,'8-Intensitäten Heatmap'!$A$5:$L$232,$AS$3,FALSE))&amp;REPT($AT352,VLOOKUP(AK352,'8-Intensitäten Heatmap'!$A$5:$L$232,$AT$3,FALSE))&amp;REPT($AU352,VLOOKUP(AK352,'8-Intensitäten Heatmap'!$A$5:$L$232,$AU$3,FALSE))&amp;REPT($AV352,VLOOKUP(AK352,'8-Intensitäten Heatmap'!$A$5:$L$232,$AV$3,FALSE))&amp;REPT($AW352,VLOOKUP(AK352,'8-Intensitäten Heatmap'!$A$5:$L$232,$AW$3,FALSE))</f>
        <v>{ "type": "Feature", "geometry": { "type": "Point", "coordinates": [8,5442166,50,050894] } },{ "type": "Feature", "geometry": { "type": "Point", "coordinates": [8,5450166,50,050894] } },</v>
      </c>
      <c r="BE352" s="6" t="str">
        <f>REPT($AO352,VLOOKUP(AL352,'8-Intensitäten Heatmap'!$A$5:$L$232,$AO$3,FALSE))&amp;REPT($AP352,VLOOKUP(AL352,'8-Intensitäten Heatmap'!$A$5:$L$232,$AP$3,FALSE))&amp;REPT($AQ352,VLOOKUP(AL352,'8-Intensitäten Heatmap'!$A$5:$L$232,$AQ$3,FALSE))&amp;REPT($AR352,VLOOKUP(AL352,'8-Intensitäten Heatmap'!$A$5:$L$232,$AR$3,FALSE))&amp;REPT($AS352,VLOOKUP(AL352,'8-Intensitäten Heatmap'!$A$5:$L$232,$AS$3,FALSE))&amp;REPT($AT352,VLOOKUP(AL352,'8-Intensitäten Heatmap'!$A$5:$L$232,$AT$3,FALSE))&amp;REPT($AU352,VLOOKUP(AL352,'8-Intensitäten Heatmap'!$A$5:$L$232,$AU$3,FALSE))&amp;REPT($AV352,VLOOKUP(AL352,'8-Intensitäten Heatmap'!$A$5:$L$232,$AV$3,FALSE))&amp;REPT($AW352,VLOOKUP(AL352,'8-Intensitäten Heatmap'!$A$5:$L$232,$AW$3,FALSE))</f>
        <v>{ "type": "Feature", "geometry": { "type": "Point", "coordinates": [8,5442166,50,050894] } },{ "type": "Feature", "geometry": { "type": "Point", "coordinates": [8,5450166,50,050894] } },{ "type": "Feature", "geometry": { "type": "Point", "coordinates": [8,5442166,50,051394] } },</v>
      </c>
      <c r="BF352" s="6" t="str">
        <f>REPT($AO352,VLOOKUP(AM352,'8-Intensitäten Heatmap'!$A$5:$L$232,$AO$3,FALSE))&amp;REPT($AP352,VLOOKUP(AM352,'8-Intensitäten Heatmap'!$A$5:$L$232,$AP$3,FALSE))&amp;REPT($AQ352,VLOOKUP(AM352,'8-Intensitäten Heatmap'!$A$5:$L$232,$AQ$3,FALSE))&amp;REPT($AR352,VLOOKUP(AM352,'8-Intensitäten Heatmap'!$A$5:$L$232,$AR$3,FALSE))&amp;REPT($AS352,VLOOKUP(AM352,'8-Intensitäten Heatmap'!$A$5:$L$232,$AS$3,FALSE))&amp;REPT($AT352,VLOOKUP(AM352,'8-Intensitäten Heatmap'!$A$5:$L$232,$AT$3,FALSE))&amp;REPT($AU352,VLOOKUP(AM352,'8-Intensitäten Heatmap'!$A$5:$L$232,$AU$3,FALSE))&amp;REPT($AV352,VLOOKUP(AM352,'8-Intensitäten Heatmap'!$A$5:$L$232,$AV$3,FALSE))&amp;REPT($AW352,VLOOKUP(AM352,'8-Intensitäten Heatmap'!$A$5:$L$232,$AW$3,FALSE))</f>
        <v>{ "type": "Feature", "geometry": { "type": "Point", "coordinates": [8,5442166,50,050894] } },{ "type": "Feature", "geometry": { "type": "Point", "coordinates": [8,5450166,50,050894] } },{ "type": "Feature", "geometry": { "type": "Point", "coordinates": [8,5442166,50,051394] } },{ "type": "Feature", "geometry": { "type": "Point", "coordinates": [8,5442166,50,050394] } },{ "type": "Feature", "geometry": { "type": "Point", "coordinates": [8,5434166,50,050894] } },</v>
      </c>
      <c r="BG352" s="6" t="s">
        <v>753</v>
      </c>
      <c r="BH352" s="6" t="str">
        <f t="shared" si="146"/>
        <v/>
      </c>
      <c r="BI352" s="6" t="str">
        <f t="shared" si="147"/>
        <v/>
      </c>
      <c r="BJ352" s="6" t="str">
        <f t="shared" si="148"/>
        <v>{ "type": "Feature", "geometry": { "type": "Point", "coordinates": [8,5442166,50,050894] } },</v>
      </c>
      <c r="BK352" s="6" t="str">
        <f t="shared" si="149"/>
        <v>{ "type": "Feature", "geometry": { "type": "Point", "coordinates": [8,5442166,50,050894] } },{ "type": "Feature", "geometry": { "type": "Point", "coordinates": [8,5442166,50,050894] } },</v>
      </c>
      <c r="BL352" s="6" t="str">
        <f t="shared" si="150"/>
        <v>{ "type": "Feature", "geometry": { "type": "Point", "coordinates": [8,5442166,50,050894] } },{ "type": "Feature", "geometry": { "type": "Point", "coordinates": [8,5442166,50,050894] } },</v>
      </c>
      <c r="BM352" s="6" t="str">
        <f t="shared" si="151"/>
        <v/>
      </c>
      <c r="BN352" s="6" t="str">
        <f t="shared" si="152"/>
        <v>{ "type": "Feature", "geometry": { "type": "Point", "coordinates": [8,5442166,50,050894] } },</v>
      </c>
      <c r="BO352" s="6" t="str">
        <f t="shared" si="153"/>
        <v>{ "type": "Feature", "geometry": { "type": "Point", "coordinates": [8,5442166,50,050894] } },{ "type": "Feature", "geometry": { "type": "Point", "coordinates": [8,5442166,50,050894] } },{ "type": "Feature", "geometry": { "type": "Point", "coordinates": [8,5442166,50,050894] } },</v>
      </c>
      <c r="BP352" s="6" t="s">
        <v>3381</v>
      </c>
    </row>
    <row r="353" spans="1:68" s="6" customFormat="1" x14ac:dyDescent="0.3">
      <c r="A353" s="18" t="str">
        <f>Table1[[#This Row],[Name]]</f>
        <v>Nextrend GmbH</v>
      </c>
      <c r="B353" s="362">
        <v>8.4473160000000007</v>
      </c>
      <c r="C353" s="362">
        <v>50.040727599999997</v>
      </c>
      <c r="D353" s="18" t="str">
        <f>Table1[[#This Row],[Standortkategorie]]</f>
        <v>Wareneingang/-ausgang</v>
      </c>
      <c r="E353" s="18" t="str">
        <f>IF(Table1[[#This Row],[Zusatzinformation]]=0,"",Table1[[#This Row],[Zusatzinformation]])</f>
        <v/>
      </c>
      <c r="F353" s="47">
        <f>IF($D353&lt;&gt;"Busdepot",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353" s="47">
        <f>IF($D353&lt;&gt;"Busdepot",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53" s="47">
        <f>(Table1[[#This Row],[Lieferfahrzeuge]]*'1-Konfiguration'!$D$16+(MAX(Table1[[#This Row],[Lieferfahrzeuge]]*'1-Konfiguration'!$D$16,Table1[[#This Row],[Lieferfahrzeugtore]]*'1-Konfiguration'!$D$14)))/2</f>
        <v>0</v>
      </c>
      <c r="I353" s="47">
        <f>Table1[[#This Row],[Müllfahrzeuge]]</f>
        <v>0</v>
      </c>
      <c r="J353" s="47">
        <f>Table1[[#This Row],[Betonmischfahrzeuge]]</f>
        <v>0</v>
      </c>
      <c r="K353" s="47">
        <f>(Table1[[#This Row],[Schiffe]]*'1-Konfiguration'!$D$16+(MAX(Table1[[#This Row],[Schiffe]]*'1-Konfiguration'!$D$16,Table1[[#This Row],[Anleger]]*'1-Konfiguration'!$D$14)))/2</f>
        <v>0</v>
      </c>
      <c r="L353" s="47">
        <f>IF($D353="Busdepot",IFERROR(Table1[[#This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3" s="47">
        <f>IF($D353="Busdepot",IFERROR(Table1[[#This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3" s="81">
        <f>VLOOKUP($F$7,'1-Konfiguration'!$D$24:$G$28,4,FALSE) * (VLOOKUP('5-Standortanalyse (Berechnung)'!$F$7,'1-Konfiguration'!$D$24:$F$28,2,FALSE)/100)*VLOOKUP('5-Standortanalyse (Berechnung)'!$F$7,'1-Konfiguration'!$D$24:$F$28,3,FALSE)*$F353</f>
        <v>26070.147000000001</v>
      </c>
      <c r="O353" s="81">
        <f>VLOOKUP($G$7,'1-Konfiguration'!$D$24:$G$28,4,FALSE) * (VLOOKUP('5-Standortanalyse (Berechnung)'!$G$7,'1-Konfiguration'!$D$24:$F$28,2,FALSE)/100)*VLOOKUP('5-Standortanalyse (Berechnung)'!$G$7,'1-Konfiguration'!$D$24:$F$28,3,FALSE)*$G353</f>
        <v>0</v>
      </c>
      <c r="P353" s="81">
        <f>VLOOKUP($H$7,'1-Konfiguration'!$D$24:$G$28,4,FALSE) * (VLOOKUP('5-Standortanalyse (Berechnung)'!$H$7,'1-Konfiguration'!$D$24:$F$28,2,FALSE)/100)*VLOOKUP('5-Standortanalyse (Berechnung)'!$H$7,'1-Konfiguration'!$D$24:$F$28,3,FALSE)*$H353</f>
        <v>0</v>
      </c>
      <c r="Q353" s="81">
        <f>VLOOKUP($I$7,'1-Konfiguration'!$D$24:$G$33,4,FALSE) * (VLOOKUP('5-Standortanalyse (Berechnung)'!$I$7,'1-Konfiguration'!$D$24:$F$33,2,FALSE)/100)*VLOOKUP('5-Standortanalyse (Berechnung)'!$I$7,'1-Konfiguration'!$D$24:$F$33,3,FALSE)*$I353</f>
        <v>0</v>
      </c>
      <c r="R353" s="81">
        <f>VLOOKUP($J$7,'1-Konfiguration'!$D$24:$G$33,4,FALSE) * (VLOOKUP('5-Standortanalyse (Berechnung)'!$J$7,'1-Konfiguration'!$D$24:$F$33,2,FALSE)/100)*VLOOKUP('5-Standortanalyse (Berechnung)'!$J$7,'1-Konfiguration'!$D$24:$F$33,3,FALSE)*$J353</f>
        <v>0</v>
      </c>
      <c r="S353" s="81">
        <f>VLOOKUP($K$7,'1-Konfiguration'!$D$24:$G$33,4,FALSE) * (VLOOKUP('5-Standortanalyse (Berechnung)'!$K$7,'1-Konfiguration'!$D$24:$F$33,2,FALSE)/100)*VLOOKUP('5-Standortanalyse (Berechnung)'!$K$7,'1-Konfiguration'!$D$24:$F$33,3,FALSE)*$K353</f>
        <v>0</v>
      </c>
      <c r="T353" s="81">
        <f>VLOOKUP($L$7,'1-Konfiguration'!$D$24:$G$28,4,FALSE) * (VLOOKUP('5-Standortanalyse (Berechnung)'!$L$7,'1-Konfiguration'!$D$24:$F$28,2,FALSE)/100)*VLOOKUP('5-Standortanalyse (Berechnung)'!$L$7,'1-Konfiguration'!$D$24:$F$28,3,FALSE)*$L353</f>
        <v>0</v>
      </c>
      <c r="U353" s="81">
        <f>VLOOKUP($M$7,'1-Konfiguration'!$D$24:$G$28,4,FALSE) * (VLOOKUP('5-Standortanalyse (Berechnung)'!$M$7,'1-Konfiguration'!$D$24:$F$28,2,FALSE)/100)*VLOOKUP('5-Standortanalyse (Berechnung)'!$M$7,'1-Konfiguration'!$D$24:$F$28,3,FALSE)*$M353</f>
        <v>0</v>
      </c>
      <c r="V353" s="81">
        <f>MMULT($N353:$P353,'1-Konfiguration'!G$54:G$56)+MMULT($Q353:$R353,'1-Konfiguration'!G$59:G$60)+MMULT($T353:$U353,'1-Konfiguration'!G$57:G$58)+($S353*'1-Konfiguration'!G$63)</f>
        <v>223.1630463216425</v>
      </c>
      <c r="W353" s="81">
        <f>MMULT($N353:$P353,'1-Konfiguration'!H$54:H$56)+MMULT($Q353:$R353,'1-Konfiguration'!H$59:H$60)+MMULT($T353:$U353,'1-Konfiguration'!H$57:H$58)+($S353*'1-Konfiguration'!H$63)</f>
        <v>1018.8881200912108</v>
      </c>
      <c r="X353" s="81">
        <f>MMULT($N353:$P353,'1-Konfiguration'!I$54:I$56)+MMULT($Q353:$R353,'1-Konfiguration'!I$59:I$60)+MMULT($T353:$U353,'1-Konfiguration'!I$57:I$58)+($S353*'1-Konfiguration'!I$63)</f>
        <v>2539.7247818553192</v>
      </c>
      <c r="Y353" s="81">
        <f>MMULT($N353:$P353,'1-Konfiguration'!J$54:J$56)+MMULT($Q353:$R353,'1-Konfiguration'!J$59:J$60)+MMULT($T353:$U353,'1-Konfiguration'!J$57:J$58)+($S353*'1-Konfiguration'!J$63)</f>
        <v>5147.7946833278229</v>
      </c>
      <c r="Z353" s="81">
        <f>MMULT($N353:$P353,'1-Konfiguration'!K$54:K$56)+MMULT($Q353:$R353,'1-Konfiguration'!K$59:K$60)+MMULT($T353:$U353,'1-Konfiguration'!K$57:K$58)+($S353*'1-Konfiguration'!K$63)</f>
        <v>557.90761580410629</v>
      </c>
      <c r="AA353" s="81">
        <f>MMULT($N353:$P353,'1-Konfiguration'!L$54:L$56)+MMULT($Q353:$R353,'1-Konfiguration'!L$59:L$60)+MMULT($T353:$U353,'1-Konfiguration'!L$57:L$58)+($S353*'1-Konfiguration'!L$63)</f>
        <v>1408.7720588168143</v>
      </c>
      <c r="AB353" s="81">
        <f>MMULT($N353:$P353,'1-Konfiguration'!M$54:M$56)+MMULT($Q353:$R353,'1-Konfiguration'!M$59:M$60)+MMULT($T353:$U353,'1-Konfiguration'!M$57:M$58)+($S353*'1-Konfiguration'!M$63)</f>
        <v>3503.0357301728864</v>
      </c>
      <c r="AC353" s="81">
        <f>MMULT($N353:$P353,'1-Konfiguration'!N$54:N$56)+MMULT($Q353:$R353,'1-Konfiguration'!N$59:N$60)+MMULT($T353:$U353,'1-Konfiguration'!N$57:N$58)+($S353*'1-Konfiguration'!N$63)</f>
        <v>7954.3309097910269</v>
      </c>
      <c r="AF353" s="6">
        <f t="shared" si="137"/>
        <v>1</v>
      </c>
      <c r="AG353" s="6">
        <f t="shared" si="138"/>
        <v>4</v>
      </c>
      <c r="AH353" s="6">
        <f t="shared" si="139"/>
        <v>5</v>
      </c>
      <c r="AI353" s="6">
        <f t="shared" si="140"/>
        <v>7</v>
      </c>
      <c r="AJ353" s="6">
        <f t="shared" si="141"/>
        <v>4</v>
      </c>
      <c r="AK353" s="6">
        <f t="shared" si="142"/>
        <v>6</v>
      </c>
      <c r="AL353" s="6">
        <f t="shared" si="143"/>
        <v>7</v>
      </c>
      <c r="AM353" s="6">
        <f t="shared" si="144"/>
        <v>11</v>
      </c>
      <c r="AO353" s="5" t="str">
        <f t="shared" si="145"/>
        <v>{ "type": "Feature", "geometry": { "type": "Point", "coordinates": [8,447316,50,0407276] } },</v>
      </c>
      <c r="AP353" s="5" t="str">
        <f t="shared" si="129"/>
        <v>{ "type": "Feature", "geometry": { "type": "Point", "coordinates": [8,448116,50,0407276] } },</v>
      </c>
      <c r="AQ353" s="5" t="str">
        <f t="shared" si="130"/>
        <v>{ "type": "Feature", "geometry": { "type": "Point", "coordinates": [8,447316,50,0412276] } },</v>
      </c>
      <c r="AR353" s="5" t="str">
        <f t="shared" si="131"/>
        <v>{ "type": "Feature", "geometry": { "type": "Point", "coordinates": [8,447316,50,0402276] } },</v>
      </c>
      <c r="AS353" s="5" t="str">
        <f t="shared" si="132"/>
        <v>{ "type": "Feature", "geometry": { "type": "Point", "coordinates": [8,446516,50,0407276] } },</v>
      </c>
      <c r="AT353" s="5" t="str">
        <f t="shared" si="133"/>
        <v>{ "type": "Feature", "geometry": { "type": "Point", "coordinates": [8,446516,50,0402276] } },</v>
      </c>
      <c r="AU353" s="5" t="str">
        <f t="shared" si="134"/>
        <v>{ "type": "Feature", "geometry": { "type": "Point", "coordinates": [8,448116,50,0412276] } },</v>
      </c>
      <c r="AV353" s="5" t="str">
        <f t="shared" si="135"/>
        <v>{ "type": "Feature", "geometry": { "type": "Point", "coordinates": [8,446516,50,0412276] } },</v>
      </c>
      <c r="AW353" s="5" t="str">
        <f t="shared" si="136"/>
        <v>{ "type": "Feature", "geometry": { "type": "Point", "coordinates": [8,448116,50,0402276] } },</v>
      </c>
      <c r="AX353" s="5" t="s">
        <v>753</v>
      </c>
      <c r="AY353" s="6" t="str">
        <f>REPT($AO353,VLOOKUP(AF353,'8-Intensitäten Heatmap'!$A$5:$L$232,$AO$3,FALSE))&amp;REPT($AP353,VLOOKUP(AF353,'8-Intensitäten Heatmap'!$A$5:$L$232,$AP$3,FALSE))&amp;REPT($AQ353,VLOOKUP(AF353,'8-Intensitäten Heatmap'!$A$5:$L$232,$AQ$3,FALSE))&amp;REPT($AR353,VLOOKUP(AF353,'8-Intensitäten Heatmap'!$A$5:$L$232,$AR$3,FALSE))&amp;REPT($AS353,VLOOKUP(AF353,'8-Intensitäten Heatmap'!$A$5:$L$232,$AS$3,FALSE))&amp;REPT($AT353,VLOOKUP(AF353,'8-Intensitäten Heatmap'!$A$5:$L$232,$AT$3,FALSE))&amp;REPT($AU353,VLOOKUP(AF353,'8-Intensitäten Heatmap'!$A$5:$L$232,$AU$3,FALSE))&amp;REPT($AV353,VLOOKUP(AF353,'8-Intensitäten Heatmap'!$A$5:$L$232,$AV$3,FALSE))&amp;REPT($AW353,VLOOKUP(AF353,'8-Intensitäten Heatmap'!$A$5:$L$232,$AW$3,FALSE))</f>
        <v>{ "type": "Feature", "geometry": { "type": "Point", "coordinates": [8,447316,50,0407276] } },</v>
      </c>
      <c r="AZ353" s="6" t="str">
        <f>REPT($AO353,VLOOKUP(AG353,'8-Intensitäten Heatmap'!$A$5:$L$232,$AO$3,FALSE))&amp;REPT($AP353,VLOOKUP(AG353,'8-Intensitäten Heatmap'!$A$5:$L$232,$AP$3,FALSE))&amp;REPT($AQ353,VLOOKUP(AG353,'8-Intensitäten Heatmap'!$A$5:$L$232,$AQ$3,FALSE))&amp;REPT($AR353,VLOOKUP(AG353,'8-Intensitäten Heatmap'!$A$5:$L$232,$AR$3,FALSE))&amp;REPT($AS353,VLOOKUP(AG353,'8-Intensitäten Heatmap'!$A$5:$L$232,$AS$3,FALSE))&amp;REPT($AT353,VLOOKUP(AG353,'8-Intensitäten Heatmap'!$A$5:$L$232,$AT$3,FALSE))&amp;REPT($AU353,VLOOKUP(AG353,'8-Intensitäten Heatmap'!$A$5:$L$232,$AU$3,FALSE))&amp;REPT($AV353,VLOOKUP(AG353,'8-Intensitäten Heatmap'!$A$5:$L$232,$AV$3,FALSE))&amp;REPT($AW353,VLOOKUP(AG353,'8-Intensitäten Heatmap'!$A$5:$L$232,$AW$3,FALSE))</f>
        <v>{ "type": "Feature", "geometry": { "type": "Point", "coordinates": [8,447316,50,0407276] } },{ "type": "Feature", "geometry": { "type": "Point", "coordinates": [8,448116,50,0407276] } },{ "type": "Feature", "geometry": { "type": "Point", "coordinates": [8,447316,50,0412276] } },{ "type": "Feature", "geometry": { "type": "Point", "coordinates": [8,447316,50,0402276] } },</v>
      </c>
      <c r="BA353" s="6" t="str">
        <f>REPT($AO353,VLOOKUP(AH353,'8-Intensitäten Heatmap'!$A$5:$L$232,$AO$3,FALSE))&amp;REPT($AP353,VLOOKUP(AH353,'8-Intensitäten Heatmap'!$A$5:$L$232,$AP$3,FALSE))&amp;REPT($AQ353,VLOOKUP(AH353,'8-Intensitäten Heatmap'!$A$5:$L$232,$AQ$3,FALSE))&amp;REPT($AR353,VLOOKUP(AH353,'8-Intensitäten Heatmap'!$A$5:$L$232,$AR$3,FALSE))&amp;REPT($AS353,VLOOKUP(AH353,'8-Intensitäten Heatmap'!$A$5:$L$232,$AS$3,FALSE))&amp;REPT($AT353,VLOOKUP(AH353,'8-Intensitäten Heatmap'!$A$5:$L$232,$AT$3,FALSE))&amp;REPT($AU353,VLOOKUP(AH353,'8-Intensitäten Heatmap'!$A$5:$L$232,$AU$3,FALSE))&amp;REPT($AV353,VLOOKUP(AH353,'8-Intensitäten Heatmap'!$A$5:$L$232,$AV$3,FALSE))&amp;REPT($AW353,VLOOKUP(AH353,'8-Intensitäten Heatmap'!$A$5:$L$232,$AW$3,FALSE))</f>
        <v>{ "type": "Feature", "geometry": { "type": "Point", "coordinates": [8,447316,50,0407276] } },{ "type": "Feature", "geometry": { "type": "Point", "coordinates": [8,448116,50,0407276] } },{ "type": "Feature", "geometry": { "type": "Point", "coordinates": [8,447316,50,0412276] } },{ "type": "Feature", "geometry": { "type": "Point", "coordinates": [8,447316,50,0402276] } },{ "type": "Feature", "geometry": { "type": "Point", "coordinates": [8,446516,50,0407276] } },</v>
      </c>
      <c r="BB353" s="6" t="str">
        <f>REPT($AO353,VLOOKUP(AI353,'8-Intensitäten Heatmap'!$A$5:$L$232,$AO$3,FALSE))&amp;REPT($AP353,VLOOKUP(AI353,'8-Intensitäten Heatmap'!$A$5:$L$232,$AP$3,FALSE))&amp;REPT($AQ353,VLOOKUP(AI353,'8-Intensitäten Heatmap'!$A$5:$L$232,$AQ$3,FALSE))&amp;REPT($AR353,VLOOKUP(AI353,'8-Intensitäten Heatmap'!$A$5:$L$232,$AR$3,FALSE))&amp;REPT($AS353,VLOOKUP(AI353,'8-Intensitäten Heatmap'!$A$5:$L$232,$AS$3,FALSE))&amp;REPT($AT353,VLOOKUP(AI353,'8-Intensitäten Heatmap'!$A$5:$L$232,$AT$3,FALSE))&amp;REPT($AU353,VLOOKUP(AI353,'8-Intensitäten Heatmap'!$A$5:$L$232,$AU$3,FALSE))&amp;REPT($AV353,VLOOKUP(AI353,'8-Intensitäten Heatmap'!$A$5:$L$232,$AV$3,FALSE))&amp;REPT($AW353,VLOOKUP(AI353,'8-Intensitäten Heatmap'!$A$5:$L$232,$AW$3,FALSE))</f>
        <v>{ "type": "Feature", "geometry": { "type": "Point", "coordinates": [8,447316,50,0407276] } },{ "type": "Feature", "geometry": { "type": "Point", "coordinates": [8,448116,50,0407276] } },{ "type": "Feature", "geometry": { "type": "Point", "coordinates": [8,447316,50,0412276] } },{ "type": "Feature", "geometry": { "type": "Point", "coordinates": [8,447316,50,0402276] } },{ "type": "Feature", "geometry": { "type": "Point", "coordinates": [8,446516,50,0407276] } },{ "type": "Feature", "geometry": { "type": "Point", "coordinates": [8,446516,50,0402276] } },{ "type": "Feature", "geometry": { "type": "Point", "coordinates": [8,448116,50,0412276] } },</v>
      </c>
      <c r="BC353" s="6" t="str">
        <f>REPT($AO353,VLOOKUP(AJ353,'8-Intensitäten Heatmap'!$A$5:$L$232,$AO$3,FALSE))&amp;REPT($AP353,VLOOKUP(AJ353,'8-Intensitäten Heatmap'!$A$5:$L$232,$AP$3,FALSE))&amp;REPT($AQ353,VLOOKUP(AJ353,'8-Intensitäten Heatmap'!$A$5:$L$232,$AQ$3,FALSE))&amp;REPT($AR353,VLOOKUP(AJ353,'8-Intensitäten Heatmap'!$A$5:$L$232,$AR$3,FALSE))&amp;REPT($AS353,VLOOKUP(AJ353,'8-Intensitäten Heatmap'!$A$5:$L$232,$AS$3,FALSE))&amp;REPT($AT353,VLOOKUP(AJ353,'8-Intensitäten Heatmap'!$A$5:$L$232,$AT$3,FALSE))&amp;REPT($AU353,VLOOKUP(AJ353,'8-Intensitäten Heatmap'!$A$5:$L$232,$AU$3,FALSE))&amp;REPT($AV353,VLOOKUP(AJ353,'8-Intensitäten Heatmap'!$A$5:$L$232,$AV$3,FALSE))&amp;REPT($AW353,VLOOKUP(AJ353,'8-Intensitäten Heatmap'!$A$5:$L$232,$AW$3,FALSE))</f>
        <v>{ "type": "Feature", "geometry": { "type": "Point", "coordinates": [8,447316,50,0407276] } },{ "type": "Feature", "geometry": { "type": "Point", "coordinates": [8,448116,50,0407276] } },{ "type": "Feature", "geometry": { "type": "Point", "coordinates": [8,447316,50,0412276] } },{ "type": "Feature", "geometry": { "type": "Point", "coordinates": [8,447316,50,0402276] } },</v>
      </c>
      <c r="BD353" s="6" t="str">
        <f>REPT($AO353,VLOOKUP(AK353,'8-Intensitäten Heatmap'!$A$5:$L$232,$AO$3,FALSE))&amp;REPT($AP353,VLOOKUP(AK353,'8-Intensitäten Heatmap'!$A$5:$L$232,$AP$3,FALSE))&amp;REPT($AQ353,VLOOKUP(AK353,'8-Intensitäten Heatmap'!$A$5:$L$232,$AQ$3,FALSE))&amp;REPT($AR353,VLOOKUP(AK353,'8-Intensitäten Heatmap'!$A$5:$L$232,$AR$3,FALSE))&amp;REPT($AS353,VLOOKUP(AK353,'8-Intensitäten Heatmap'!$A$5:$L$232,$AS$3,FALSE))&amp;REPT($AT353,VLOOKUP(AK353,'8-Intensitäten Heatmap'!$A$5:$L$232,$AT$3,FALSE))&amp;REPT($AU353,VLOOKUP(AK353,'8-Intensitäten Heatmap'!$A$5:$L$232,$AU$3,FALSE))&amp;REPT($AV353,VLOOKUP(AK353,'8-Intensitäten Heatmap'!$A$5:$L$232,$AV$3,FALSE))&amp;REPT($AW353,VLOOKUP(AK353,'8-Intensitäten Heatmap'!$A$5:$L$232,$AW$3,FALSE))</f>
        <v>{ "type": "Feature", "geometry": { "type": "Point", "coordinates": [8,447316,50,0407276] } },{ "type": "Feature", "geometry": { "type": "Point", "coordinates": [8,448116,50,0407276] } },{ "type": "Feature", "geometry": { "type": "Point", "coordinates": [8,447316,50,0412276] } },{ "type": "Feature", "geometry": { "type": "Point", "coordinates": [8,447316,50,0402276] } },{ "type": "Feature", "geometry": { "type": "Point", "coordinates": [8,446516,50,0407276] } },{ "type": "Feature", "geometry": { "type": "Point", "coordinates": [8,446516,50,0402276] } },</v>
      </c>
      <c r="BE353" s="6" t="str">
        <f>REPT($AO353,VLOOKUP(AL353,'8-Intensitäten Heatmap'!$A$5:$L$232,$AO$3,FALSE))&amp;REPT($AP353,VLOOKUP(AL353,'8-Intensitäten Heatmap'!$A$5:$L$232,$AP$3,FALSE))&amp;REPT($AQ353,VLOOKUP(AL353,'8-Intensitäten Heatmap'!$A$5:$L$232,$AQ$3,FALSE))&amp;REPT($AR353,VLOOKUP(AL353,'8-Intensitäten Heatmap'!$A$5:$L$232,$AR$3,FALSE))&amp;REPT($AS353,VLOOKUP(AL353,'8-Intensitäten Heatmap'!$A$5:$L$232,$AS$3,FALSE))&amp;REPT($AT353,VLOOKUP(AL353,'8-Intensitäten Heatmap'!$A$5:$L$232,$AT$3,FALSE))&amp;REPT($AU353,VLOOKUP(AL353,'8-Intensitäten Heatmap'!$A$5:$L$232,$AU$3,FALSE))&amp;REPT($AV353,VLOOKUP(AL353,'8-Intensitäten Heatmap'!$A$5:$L$232,$AV$3,FALSE))&amp;REPT($AW353,VLOOKUP(AL353,'8-Intensitäten Heatmap'!$A$5:$L$232,$AW$3,FALSE))</f>
        <v>{ "type": "Feature", "geometry": { "type": "Point", "coordinates": [8,447316,50,0407276] } },{ "type": "Feature", "geometry": { "type": "Point", "coordinates": [8,448116,50,0407276] } },{ "type": "Feature", "geometry": { "type": "Point", "coordinates": [8,447316,50,0412276] } },{ "type": "Feature", "geometry": { "type": "Point", "coordinates": [8,447316,50,0402276] } },{ "type": "Feature", "geometry": { "type": "Point", "coordinates": [8,446516,50,0407276] } },{ "type": "Feature", "geometry": { "type": "Point", "coordinates": [8,446516,50,0402276] } },{ "type": "Feature", "geometry": { "type": "Point", "coordinates": [8,448116,50,0412276] } },</v>
      </c>
      <c r="BF353" s="6" t="str">
        <f>REPT($AO353,VLOOKUP(AM353,'8-Intensitäten Heatmap'!$A$5:$L$232,$AO$3,FALSE))&amp;REPT($AP353,VLOOKUP(AM353,'8-Intensitäten Heatmap'!$A$5:$L$232,$AP$3,FALSE))&amp;REPT($AQ353,VLOOKUP(AM353,'8-Intensitäten Heatmap'!$A$5:$L$232,$AQ$3,FALSE))&amp;REPT($AR353,VLOOKUP(AM353,'8-Intensitäten Heatmap'!$A$5:$L$232,$AR$3,FALSE))&amp;REPT($AS353,VLOOKUP(AM353,'8-Intensitäten Heatmap'!$A$5:$L$232,$AS$3,FALSE))&amp;REPT($AT353,VLOOKUP(AM353,'8-Intensitäten Heatmap'!$A$5:$L$232,$AT$3,FALSE))&amp;REPT($AU353,VLOOKUP(AM353,'8-Intensitäten Heatmap'!$A$5:$L$232,$AU$3,FALSE))&amp;REPT($AV353,VLOOKUP(AM353,'8-Intensitäten Heatmap'!$A$5:$L$232,$AV$3,FALSE))&amp;REPT($AW353,VLOOKUP(AM353,'8-Intensitäten Heatmap'!$A$5:$L$232,$AW$3,FALSE))</f>
        <v>{ "type": "Feature", "geometry": { "type": "Point", "coordinates": [8,447316,50,0407276] } },{ "type": "Feature", "geometry": { "type": "Point", "coordinates": [8,447316,50,0407276] } },{ "type": "Feature", "geometry": { "type": "Point", "coordinates": [8,448116,50,0407276] } },{ "type": "Feature", "geometry": { "type": "Point", "coordinates": [8,448116,50,0407276] } },{ "type": "Feature", "geometry": { "type": "Point", "coordinates": [8,447316,50,0412276] } },{ "type": "Feature", "geometry": { "type": "Point", "coordinates": [8,447316,50,0402276] } },{ "type": "Feature", "geometry": { "type": "Point", "coordinates": [8,446516,50,0407276] } },{ "type": "Feature", "geometry": { "type": "Point", "coordinates": [8,446516,50,0402276] } },{ "type": "Feature", "geometry": { "type": "Point", "coordinates": [8,448116,50,0412276] } },{ "type": "Feature", "geometry": { "type": "Point", "coordinates": [8,446516,50,0412276] } },{ "type": "Feature", "geometry": { "type": "Point", "coordinates": [8,448116,50,0402276] } },</v>
      </c>
      <c r="BG353" s="6" t="s">
        <v>753</v>
      </c>
      <c r="BH353" s="6" t="str">
        <f t="shared" si="146"/>
        <v>{ "type": "Feature", "geometry": { "type": "Point", "coordinates": [8,447316,50,0407276] } },{ "type": "Feature", "geometry": { "type": "Point", "coordinates": [8,447316,50,0407276] } },</v>
      </c>
      <c r="BI353" s="6" t="str">
        <f t="shared" si="147"/>
        <v>{ "type": "Feature", "geometry": { "type": "Point", "coordinates": [8,447316,50,0407276] } },</v>
      </c>
      <c r="BJ353" s="6" t="str">
        <f t="shared" si="148"/>
        <v>{ "type": "Feature", "geometry": { "type": "Point", "coordinates": [8,447316,50,0407276] } },{ "type": "Feature", "geometry": { "type": "Point", "coordinates": [8,447316,50,0407276] } },</v>
      </c>
      <c r="BK353" s="6" t="str">
        <f t="shared" si="149"/>
        <v>{ "type": "Feature", "geometry": { "type": "Point", "coordinates": [8,447316,50,0407276] } },{ "type": "Feature", "geometry": { "type": "Point", "coordinates": [8,447316,50,0407276] } },{ "type": "Feature", "geometry": { "type": "Point", "coordinates": [8,447316,50,0407276] } },{ "type": "Feature", "geometry": { "type": "Point", "coordinates": [8,447316,50,0407276] } },{ "type": "Feature", "geometry": { "type": "Point", "coordinates": [8,447316,50,0407276] } },</v>
      </c>
      <c r="BL353" s="6" t="str">
        <f t="shared" si="150"/>
        <v>{ "type": "Feature", "geometry": { "type": "Point", "coordinates": [8,447316,50,0407276] } },{ "type": "Feature", "geometry": { "type": "Point", "coordinates": [8,447316,50,0407276] } },{ "type": "Feature", "geometry": { "type": "Point", "coordinates": [8,447316,50,0407276] } },{ "type": "Feature", "geometry": { "type": "Point", "coordinates": [8,447316,50,0407276] } },{ "type": "Feature", "geometry": { "type": "Point", "coordinates": [8,447316,50,0407276] } },</v>
      </c>
      <c r="BM353" s="6" t="str">
        <f t="shared" si="151"/>
        <v>{ "type": "Feature", "geometry": { "type": "Point", "coordinates": [8,447316,50,0407276] } },</v>
      </c>
      <c r="BN353" s="6" t="str">
        <f t="shared" si="152"/>
        <v>{ "type": "Feature", "geometry": { "type": "Point", "coordinates": [8,447316,50,0407276] } },{ "type": "Feature", "geometry": { "type": "Point", "coordinates": [8,447316,50,0407276] } },{ "type": "Feature", "geometry": { "type": "Point", "coordinates": [8,447316,50,0407276] } },</v>
      </c>
      <c r="BO353" s="6" t="str">
        <f t="shared" si="153"/>
        <v>{ "type": "Feature", "geometry": { "type": "Point", "coordinates": [8,447316,50,0407276] } },{ "type": "Feature", "geometry": { "type": "Point", "coordinates": [8,447316,50,0407276] } },{ "type": "Feature", "geometry": { "type": "Point", "coordinates": [8,447316,50,0407276] } },{ "type": "Feature", "geometry": { "type": "Point", "coordinates": [8,447316,50,0407276] } },{ "type": "Feature", "geometry": { "type": "Point", "coordinates": [8,447316,50,0407276] } },{ "type": "Feature", "geometry": { "type": "Point", "coordinates": [8,447316,50,0407276] } },{ "type": "Feature", "geometry": { "type": "Point", "coordinates": [8,447316,50,0407276] } },</v>
      </c>
      <c r="BP353" s="6" t="s">
        <v>3381</v>
      </c>
    </row>
    <row r="354" spans="1:68" s="6" customFormat="1" x14ac:dyDescent="0.3">
      <c r="A354" s="18" t="str">
        <f>Table1[[#This Row],[Name]]</f>
        <v>Nippon Express (Deutschland) GmbH Frankfurt Branch</v>
      </c>
      <c r="B354" s="362">
        <v>8.5870332999999999</v>
      </c>
      <c r="C354" s="362">
        <v>50.0234326</v>
      </c>
      <c r="D354" s="18" t="str">
        <f>Table1[[#This Row],[Standortkategorie]]</f>
        <v>Verteilzentrum</v>
      </c>
      <c r="E354" s="18" t="str">
        <f>IF(Table1[[#This Row],[Zusatzinformation]]=0,"",Table1[[#This Row],[Zusatzinformation]])</f>
        <v>Logistiker am Flughafen FFM</v>
      </c>
      <c r="F354" s="47">
        <f>IF($D354&lt;&gt;"Busdepot",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3.3857142857142857</v>
      </c>
      <c r="G354" s="47">
        <f>IF($D354&lt;&gt;"Busdepot",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4.5142857142857142</v>
      </c>
      <c r="H354" s="47">
        <f>(Table1[[#This Row],[Lieferfahrzeuge]]*'1-Konfiguration'!$D$16+(MAX(Table1[[#This Row],[Lieferfahrzeuge]]*'1-Konfiguration'!$D$16,Table1[[#This Row],[Lieferfahrzeugtore]]*'1-Konfiguration'!$D$14)))/2</f>
        <v>0</v>
      </c>
      <c r="I354" s="47">
        <f>Table1[[#This Row],[Müllfahrzeuge]]</f>
        <v>0</v>
      </c>
      <c r="J354" s="47">
        <f>Table1[[#This Row],[Betonmischfahrzeuge]]</f>
        <v>0</v>
      </c>
      <c r="K354" s="47">
        <f>(Table1[[#This Row],[Schiffe]]*'1-Konfiguration'!$D$16+(MAX(Table1[[#This Row],[Schiffe]]*'1-Konfiguration'!$D$16,Table1[[#This Row],[Anleger]]*'1-Konfiguration'!$D$14)))/2</f>
        <v>0</v>
      </c>
      <c r="L354" s="47">
        <f>IF($D354="Busdepot",IFERROR(Table1[[#This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4" s="47">
        <f>IF($D354="Busdepot",IFERROR(Table1[[#This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4" s="81">
        <f>VLOOKUP($F$7,'1-Konfiguration'!$D$24:$G$28,4,FALSE) * (VLOOKUP('5-Standortanalyse (Berechnung)'!$F$7,'1-Konfiguration'!$D$24:$F$28,2,FALSE)/100)*VLOOKUP('5-Standortanalyse (Berechnung)'!$F$7,'1-Konfiguration'!$D$24:$F$28,3,FALSE)*$F354</f>
        <v>17653.213825714287</v>
      </c>
      <c r="O354" s="81">
        <f>VLOOKUP($G$7,'1-Konfiguration'!$D$24:$G$28,4,FALSE) * (VLOOKUP('5-Standortanalyse (Berechnung)'!$G$7,'1-Konfiguration'!$D$24:$F$28,2,FALSE)/100)*VLOOKUP('5-Standortanalyse (Berechnung)'!$G$7,'1-Konfiguration'!$D$24:$F$28,3,FALSE)*$G354</f>
        <v>6927.6228571428564</v>
      </c>
      <c r="P354" s="81">
        <f>VLOOKUP($H$7,'1-Konfiguration'!$D$24:$G$28,4,FALSE) * (VLOOKUP('5-Standortanalyse (Berechnung)'!$H$7,'1-Konfiguration'!$D$24:$F$28,2,FALSE)/100)*VLOOKUP('5-Standortanalyse (Berechnung)'!$H$7,'1-Konfiguration'!$D$24:$F$28,3,FALSE)*$H354</f>
        <v>0</v>
      </c>
      <c r="Q354" s="81">
        <f>VLOOKUP($I$7,'1-Konfiguration'!$D$24:$G$33,4,FALSE) * (VLOOKUP('5-Standortanalyse (Berechnung)'!$I$7,'1-Konfiguration'!$D$24:$F$33,2,FALSE)/100)*VLOOKUP('5-Standortanalyse (Berechnung)'!$I$7,'1-Konfiguration'!$D$24:$F$33,3,FALSE)*$I354</f>
        <v>0</v>
      </c>
      <c r="R354" s="81">
        <f>VLOOKUP($J$7,'1-Konfiguration'!$D$24:$G$33,4,FALSE) * (VLOOKUP('5-Standortanalyse (Berechnung)'!$J$7,'1-Konfiguration'!$D$24:$F$33,2,FALSE)/100)*VLOOKUP('5-Standortanalyse (Berechnung)'!$J$7,'1-Konfiguration'!$D$24:$F$33,3,FALSE)*$J354</f>
        <v>0</v>
      </c>
      <c r="S354" s="81">
        <f>VLOOKUP($K$7,'1-Konfiguration'!$D$24:$G$33,4,FALSE) * (VLOOKUP('5-Standortanalyse (Berechnung)'!$K$7,'1-Konfiguration'!$D$24:$F$33,2,FALSE)/100)*VLOOKUP('5-Standortanalyse (Berechnung)'!$K$7,'1-Konfiguration'!$D$24:$F$33,3,FALSE)*$K354</f>
        <v>0</v>
      </c>
      <c r="T354" s="81">
        <f>VLOOKUP($L$7,'1-Konfiguration'!$D$24:$G$28,4,FALSE) * (VLOOKUP('5-Standortanalyse (Berechnung)'!$L$7,'1-Konfiguration'!$D$24:$F$28,2,FALSE)/100)*VLOOKUP('5-Standortanalyse (Berechnung)'!$L$7,'1-Konfiguration'!$D$24:$F$28,3,FALSE)*$L354</f>
        <v>0</v>
      </c>
      <c r="U354" s="81">
        <f>VLOOKUP($M$7,'1-Konfiguration'!$D$24:$G$28,4,FALSE) * (VLOOKUP('5-Standortanalyse (Berechnung)'!$M$7,'1-Konfiguration'!$D$24:$F$28,2,FALSE)/100)*VLOOKUP('5-Standortanalyse (Berechnung)'!$M$7,'1-Konfiguration'!$D$24:$F$28,3,FALSE)*$M354</f>
        <v>0</v>
      </c>
      <c r="V354" s="81">
        <f>MMULT($N354:$P354,'1-Konfiguration'!G$54:G$56)+MMULT($Q354:$R354,'1-Konfiguration'!G$59:G$60)+MMULT($T354:$U354,'1-Konfiguration'!G$57:G$58)+($S354*'1-Konfiguration'!G$63)</f>
        <v>222.59603149819054</v>
      </c>
      <c r="W354" s="81">
        <f>MMULT($N354:$P354,'1-Konfiguration'!H$54:H$56)+MMULT($Q354:$R354,'1-Konfiguration'!H$59:H$60)+MMULT($T354:$U354,'1-Konfiguration'!H$57:H$58)+($S354*'1-Konfiguration'!H$63)</f>
        <v>1127.4042697543241</v>
      </c>
      <c r="X354" s="81">
        <f>MMULT($N354:$P354,'1-Konfiguration'!I$54:I$56)+MMULT($Q354:$R354,'1-Konfiguration'!I$59:I$60)+MMULT($T354:$U354,'1-Konfiguration'!I$57:I$58)+($S354*'1-Konfiguration'!I$63)</f>
        <v>2897.0985243569194</v>
      </c>
      <c r="Y354" s="81">
        <f>MMULT($N354:$P354,'1-Konfiguration'!J$54:J$56)+MMULT($Q354:$R354,'1-Konfiguration'!J$59:J$60)+MMULT($T354:$U354,'1-Konfiguration'!J$57:J$58)+($S354*'1-Konfiguration'!J$63)</f>
        <v>5430.170977340038</v>
      </c>
      <c r="Z354" s="81">
        <f>MMULT($N354:$P354,'1-Konfiguration'!K$54:K$56)+MMULT($Q354:$R354,'1-Konfiguration'!K$59:K$60)+MMULT($T354:$U354,'1-Konfiguration'!K$57:K$58)+($S354*'1-Konfiguration'!K$63)</f>
        <v>556.49007874547647</v>
      </c>
      <c r="AA354" s="81">
        <f>MMULT($N354:$P354,'1-Konfiguration'!L$54:L$56)+MMULT($Q354:$R354,'1-Konfiguration'!L$59:L$60)+MMULT($T354:$U354,'1-Konfiguration'!L$57:L$58)+($S354*'1-Konfiguration'!L$63)</f>
        <v>1513.5041824795942</v>
      </c>
      <c r="AB354" s="81">
        <f>MMULT($N354:$P354,'1-Konfiguration'!M$54:M$56)+MMULT($Q354:$R354,'1-Konfiguration'!M$59:M$60)+MMULT($T354:$U354,'1-Konfiguration'!M$57:M$58)+($S354*'1-Konfiguration'!M$63)</f>
        <v>3968.909276112332</v>
      </c>
      <c r="AC354" s="81">
        <f>MMULT($N354:$P354,'1-Konfiguration'!N$54:N$56)+MMULT($Q354:$R354,'1-Konfiguration'!N$59:N$60)+MMULT($T354:$U354,'1-Konfiguration'!N$57:N$58)+($S354*'1-Konfiguration'!N$63)</f>
        <v>8368.7048630528479</v>
      </c>
      <c r="AF354" s="6">
        <f t="shared" si="137"/>
        <v>1</v>
      </c>
      <c r="AG354" s="6">
        <f t="shared" si="138"/>
        <v>5</v>
      </c>
      <c r="AH354" s="6">
        <f t="shared" si="139"/>
        <v>6</v>
      </c>
      <c r="AI354" s="6">
        <f t="shared" si="140"/>
        <v>7</v>
      </c>
      <c r="AJ354" s="6">
        <f t="shared" si="141"/>
        <v>4</v>
      </c>
      <c r="AK354" s="6">
        <f t="shared" si="142"/>
        <v>6</v>
      </c>
      <c r="AL354" s="6">
        <f t="shared" si="143"/>
        <v>8</v>
      </c>
      <c r="AM354" s="6">
        <f t="shared" si="144"/>
        <v>11</v>
      </c>
      <c r="AO354" s="5" t="str">
        <f t="shared" si="145"/>
        <v>{ "type": "Feature", "geometry": { "type": "Point", "coordinates": [8,5870333,50,0234326] } },</v>
      </c>
      <c r="AP354" s="5" t="str">
        <f t="shared" si="129"/>
        <v>{ "type": "Feature", "geometry": { "type": "Point", "coordinates": [8,5878333,50,0234326] } },</v>
      </c>
      <c r="AQ354" s="5" t="str">
        <f t="shared" si="130"/>
        <v>{ "type": "Feature", "geometry": { "type": "Point", "coordinates": [8,5870333,50,0239326] } },</v>
      </c>
      <c r="AR354" s="5" t="str">
        <f t="shared" si="131"/>
        <v>{ "type": "Feature", "geometry": { "type": "Point", "coordinates": [8,5870333,50,0229326] } },</v>
      </c>
      <c r="AS354" s="5" t="str">
        <f t="shared" si="132"/>
        <v>{ "type": "Feature", "geometry": { "type": "Point", "coordinates": [8,5862333,50,0234326] } },</v>
      </c>
      <c r="AT354" s="5" t="str">
        <f t="shared" si="133"/>
        <v>{ "type": "Feature", "geometry": { "type": "Point", "coordinates": [8,5862333,50,0229326] } },</v>
      </c>
      <c r="AU354" s="5" t="str">
        <f t="shared" si="134"/>
        <v>{ "type": "Feature", "geometry": { "type": "Point", "coordinates": [8,5878333,50,0239326] } },</v>
      </c>
      <c r="AV354" s="5" t="str">
        <f t="shared" si="135"/>
        <v>{ "type": "Feature", "geometry": { "type": "Point", "coordinates": [8,5862333,50,0239326] } },</v>
      </c>
      <c r="AW354" s="5" t="str">
        <f t="shared" si="136"/>
        <v>{ "type": "Feature", "geometry": { "type": "Point", "coordinates": [8,5878333,50,0229326] } },</v>
      </c>
      <c r="AX354" s="5" t="s">
        <v>753</v>
      </c>
      <c r="AY354" s="6" t="str">
        <f>REPT($AO354,VLOOKUP(AF354,'8-Intensitäten Heatmap'!$A$5:$L$232,$AO$3,FALSE))&amp;REPT($AP354,VLOOKUP(AF354,'8-Intensitäten Heatmap'!$A$5:$L$232,$AP$3,FALSE))&amp;REPT($AQ354,VLOOKUP(AF354,'8-Intensitäten Heatmap'!$A$5:$L$232,$AQ$3,FALSE))&amp;REPT($AR354,VLOOKUP(AF354,'8-Intensitäten Heatmap'!$A$5:$L$232,$AR$3,FALSE))&amp;REPT($AS354,VLOOKUP(AF354,'8-Intensitäten Heatmap'!$A$5:$L$232,$AS$3,FALSE))&amp;REPT($AT354,VLOOKUP(AF354,'8-Intensitäten Heatmap'!$A$5:$L$232,$AT$3,FALSE))&amp;REPT($AU354,VLOOKUP(AF354,'8-Intensitäten Heatmap'!$A$5:$L$232,$AU$3,FALSE))&amp;REPT($AV354,VLOOKUP(AF354,'8-Intensitäten Heatmap'!$A$5:$L$232,$AV$3,FALSE))&amp;REPT($AW354,VLOOKUP(AF354,'8-Intensitäten Heatmap'!$A$5:$L$232,$AW$3,FALSE))</f>
        <v>{ "type": "Feature", "geometry": { "type": "Point", "coordinates": [8,5870333,50,0234326] } },</v>
      </c>
      <c r="AZ354" s="6" t="str">
        <f>REPT($AO354,VLOOKUP(AG354,'8-Intensitäten Heatmap'!$A$5:$L$232,$AO$3,FALSE))&amp;REPT($AP354,VLOOKUP(AG354,'8-Intensitäten Heatmap'!$A$5:$L$232,$AP$3,FALSE))&amp;REPT($AQ354,VLOOKUP(AG354,'8-Intensitäten Heatmap'!$A$5:$L$232,$AQ$3,FALSE))&amp;REPT($AR354,VLOOKUP(AG354,'8-Intensitäten Heatmap'!$A$5:$L$232,$AR$3,FALSE))&amp;REPT($AS354,VLOOKUP(AG354,'8-Intensitäten Heatmap'!$A$5:$L$232,$AS$3,FALSE))&amp;REPT($AT354,VLOOKUP(AG354,'8-Intensitäten Heatmap'!$A$5:$L$232,$AT$3,FALSE))&amp;REPT($AU354,VLOOKUP(AG354,'8-Intensitäten Heatmap'!$A$5:$L$232,$AU$3,FALSE))&amp;REPT($AV354,VLOOKUP(AG354,'8-Intensitäten Heatmap'!$A$5:$L$232,$AV$3,FALSE))&amp;REPT($AW354,VLOOKUP(AG354,'8-Intensitäten Heatmap'!$A$5:$L$232,$AW$3,FALSE))</f>
        <v>{ "type": "Feature", "geometry": { "type": "Point", "coordinates": [8,5870333,50,0234326] } },{ "type": "Feature", "geometry": { "type": "Point", "coordinates": [8,5878333,50,0234326] } },{ "type": "Feature", "geometry": { "type": "Point", "coordinates": [8,5870333,50,0239326] } },{ "type": "Feature", "geometry": { "type": "Point", "coordinates": [8,5870333,50,0229326] } },{ "type": "Feature", "geometry": { "type": "Point", "coordinates": [8,5862333,50,0234326] } },</v>
      </c>
      <c r="BA354" s="6" t="str">
        <f>REPT($AO354,VLOOKUP(AH354,'8-Intensitäten Heatmap'!$A$5:$L$232,$AO$3,FALSE))&amp;REPT($AP354,VLOOKUP(AH354,'8-Intensitäten Heatmap'!$A$5:$L$232,$AP$3,FALSE))&amp;REPT($AQ354,VLOOKUP(AH354,'8-Intensitäten Heatmap'!$A$5:$L$232,$AQ$3,FALSE))&amp;REPT($AR354,VLOOKUP(AH354,'8-Intensitäten Heatmap'!$A$5:$L$232,$AR$3,FALSE))&amp;REPT($AS354,VLOOKUP(AH354,'8-Intensitäten Heatmap'!$A$5:$L$232,$AS$3,FALSE))&amp;REPT($AT354,VLOOKUP(AH354,'8-Intensitäten Heatmap'!$A$5:$L$232,$AT$3,FALSE))&amp;REPT($AU354,VLOOKUP(AH354,'8-Intensitäten Heatmap'!$A$5:$L$232,$AU$3,FALSE))&amp;REPT($AV354,VLOOKUP(AH354,'8-Intensitäten Heatmap'!$A$5:$L$232,$AV$3,FALSE))&amp;REPT($AW354,VLOOKUP(AH354,'8-Intensitäten Heatmap'!$A$5:$L$232,$AW$3,FALSE))</f>
        <v>{ "type": "Feature", "geometry": { "type": "Point", "coordinates": [8,5870333,50,0234326] } },{ "type": "Feature", "geometry": { "type": "Point", "coordinates": [8,5878333,50,0234326] } },{ "type": "Feature", "geometry": { "type": "Point", "coordinates": [8,5870333,50,0239326] } },{ "type": "Feature", "geometry": { "type": "Point", "coordinates": [8,5870333,50,0229326] } },{ "type": "Feature", "geometry": { "type": "Point", "coordinates": [8,5862333,50,0234326] } },{ "type": "Feature", "geometry": { "type": "Point", "coordinates": [8,5862333,50,0229326] } },</v>
      </c>
      <c r="BB354" s="6" t="str">
        <f>REPT($AO354,VLOOKUP(AI354,'8-Intensitäten Heatmap'!$A$5:$L$232,$AO$3,FALSE))&amp;REPT($AP354,VLOOKUP(AI354,'8-Intensitäten Heatmap'!$A$5:$L$232,$AP$3,FALSE))&amp;REPT($AQ354,VLOOKUP(AI354,'8-Intensitäten Heatmap'!$A$5:$L$232,$AQ$3,FALSE))&amp;REPT($AR354,VLOOKUP(AI354,'8-Intensitäten Heatmap'!$A$5:$L$232,$AR$3,FALSE))&amp;REPT($AS354,VLOOKUP(AI354,'8-Intensitäten Heatmap'!$A$5:$L$232,$AS$3,FALSE))&amp;REPT($AT354,VLOOKUP(AI354,'8-Intensitäten Heatmap'!$A$5:$L$232,$AT$3,FALSE))&amp;REPT($AU354,VLOOKUP(AI354,'8-Intensitäten Heatmap'!$A$5:$L$232,$AU$3,FALSE))&amp;REPT($AV354,VLOOKUP(AI354,'8-Intensitäten Heatmap'!$A$5:$L$232,$AV$3,FALSE))&amp;REPT($AW354,VLOOKUP(AI354,'8-Intensitäten Heatmap'!$A$5:$L$232,$AW$3,FALSE))</f>
        <v>{ "type": "Feature", "geometry": { "type": "Point", "coordinates": [8,5870333,50,0234326] } },{ "type": "Feature", "geometry": { "type": "Point", "coordinates": [8,5878333,50,0234326] } },{ "type": "Feature", "geometry": { "type": "Point", "coordinates": [8,5870333,50,0239326] } },{ "type": "Feature", "geometry": { "type": "Point", "coordinates": [8,5870333,50,0229326] } },{ "type": "Feature", "geometry": { "type": "Point", "coordinates": [8,5862333,50,0234326] } },{ "type": "Feature", "geometry": { "type": "Point", "coordinates": [8,5862333,50,0229326] } },{ "type": "Feature", "geometry": { "type": "Point", "coordinates": [8,5878333,50,0239326] } },</v>
      </c>
      <c r="BC354" s="6" t="str">
        <f>REPT($AO354,VLOOKUP(AJ354,'8-Intensitäten Heatmap'!$A$5:$L$232,$AO$3,FALSE))&amp;REPT($AP354,VLOOKUP(AJ354,'8-Intensitäten Heatmap'!$A$5:$L$232,$AP$3,FALSE))&amp;REPT($AQ354,VLOOKUP(AJ354,'8-Intensitäten Heatmap'!$A$5:$L$232,$AQ$3,FALSE))&amp;REPT($AR354,VLOOKUP(AJ354,'8-Intensitäten Heatmap'!$A$5:$L$232,$AR$3,FALSE))&amp;REPT($AS354,VLOOKUP(AJ354,'8-Intensitäten Heatmap'!$A$5:$L$232,$AS$3,FALSE))&amp;REPT($AT354,VLOOKUP(AJ354,'8-Intensitäten Heatmap'!$A$5:$L$232,$AT$3,FALSE))&amp;REPT($AU354,VLOOKUP(AJ354,'8-Intensitäten Heatmap'!$A$5:$L$232,$AU$3,FALSE))&amp;REPT($AV354,VLOOKUP(AJ354,'8-Intensitäten Heatmap'!$A$5:$L$232,$AV$3,FALSE))&amp;REPT($AW354,VLOOKUP(AJ354,'8-Intensitäten Heatmap'!$A$5:$L$232,$AW$3,FALSE))</f>
        <v>{ "type": "Feature", "geometry": { "type": "Point", "coordinates": [8,5870333,50,0234326] } },{ "type": "Feature", "geometry": { "type": "Point", "coordinates": [8,5878333,50,0234326] } },{ "type": "Feature", "geometry": { "type": "Point", "coordinates": [8,5870333,50,0239326] } },{ "type": "Feature", "geometry": { "type": "Point", "coordinates": [8,5870333,50,0229326] } },</v>
      </c>
      <c r="BD354" s="6" t="str">
        <f>REPT($AO354,VLOOKUP(AK354,'8-Intensitäten Heatmap'!$A$5:$L$232,$AO$3,FALSE))&amp;REPT($AP354,VLOOKUP(AK354,'8-Intensitäten Heatmap'!$A$5:$L$232,$AP$3,FALSE))&amp;REPT($AQ354,VLOOKUP(AK354,'8-Intensitäten Heatmap'!$A$5:$L$232,$AQ$3,FALSE))&amp;REPT($AR354,VLOOKUP(AK354,'8-Intensitäten Heatmap'!$A$5:$L$232,$AR$3,FALSE))&amp;REPT($AS354,VLOOKUP(AK354,'8-Intensitäten Heatmap'!$A$5:$L$232,$AS$3,FALSE))&amp;REPT($AT354,VLOOKUP(AK354,'8-Intensitäten Heatmap'!$A$5:$L$232,$AT$3,FALSE))&amp;REPT($AU354,VLOOKUP(AK354,'8-Intensitäten Heatmap'!$A$5:$L$232,$AU$3,FALSE))&amp;REPT($AV354,VLOOKUP(AK354,'8-Intensitäten Heatmap'!$A$5:$L$232,$AV$3,FALSE))&amp;REPT($AW354,VLOOKUP(AK354,'8-Intensitäten Heatmap'!$A$5:$L$232,$AW$3,FALSE))</f>
        <v>{ "type": "Feature", "geometry": { "type": "Point", "coordinates": [8,5870333,50,0234326] } },{ "type": "Feature", "geometry": { "type": "Point", "coordinates": [8,5878333,50,0234326] } },{ "type": "Feature", "geometry": { "type": "Point", "coordinates": [8,5870333,50,0239326] } },{ "type": "Feature", "geometry": { "type": "Point", "coordinates": [8,5870333,50,0229326] } },{ "type": "Feature", "geometry": { "type": "Point", "coordinates": [8,5862333,50,0234326] } },{ "type": "Feature", "geometry": { "type": "Point", "coordinates": [8,5862333,50,0229326] } },</v>
      </c>
      <c r="BE354" s="6" t="str">
        <f>REPT($AO354,VLOOKUP(AL354,'8-Intensitäten Heatmap'!$A$5:$L$232,$AO$3,FALSE))&amp;REPT($AP354,VLOOKUP(AL354,'8-Intensitäten Heatmap'!$A$5:$L$232,$AP$3,FALSE))&amp;REPT($AQ354,VLOOKUP(AL354,'8-Intensitäten Heatmap'!$A$5:$L$232,$AQ$3,FALSE))&amp;REPT($AR354,VLOOKUP(AL354,'8-Intensitäten Heatmap'!$A$5:$L$232,$AR$3,FALSE))&amp;REPT($AS354,VLOOKUP(AL354,'8-Intensitäten Heatmap'!$A$5:$L$232,$AS$3,FALSE))&amp;REPT($AT354,VLOOKUP(AL354,'8-Intensitäten Heatmap'!$A$5:$L$232,$AT$3,FALSE))&amp;REPT($AU354,VLOOKUP(AL354,'8-Intensitäten Heatmap'!$A$5:$L$232,$AU$3,FALSE))&amp;REPT($AV354,VLOOKUP(AL354,'8-Intensitäten Heatmap'!$A$5:$L$232,$AV$3,FALSE))&amp;REPT($AW354,VLOOKUP(AL354,'8-Intensitäten Heatmap'!$A$5:$L$232,$AW$3,FALSE))</f>
        <v>{ "type": "Feature", "geometry": { "type": "Point", "coordinates": [8,5870333,50,0234326] } },{ "type": "Feature", "geometry": { "type": "Point", "coordinates": [8,5878333,50,0234326] } },{ "type": "Feature", "geometry": { "type": "Point", "coordinates": [8,5870333,50,0239326] } },{ "type": "Feature", "geometry": { "type": "Point", "coordinates": [8,5870333,50,0229326] } },{ "type": "Feature", "geometry": { "type": "Point", "coordinates": [8,5862333,50,0234326] } },{ "type": "Feature", "geometry": { "type": "Point", "coordinates": [8,5862333,50,0229326] } },{ "type": "Feature", "geometry": { "type": "Point", "coordinates": [8,5878333,50,0239326] } },{ "type": "Feature", "geometry": { "type": "Point", "coordinates": [8,5862333,50,0239326] } },</v>
      </c>
      <c r="BF354" s="6" t="str">
        <f>REPT($AO354,VLOOKUP(AM354,'8-Intensitäten Heatmap'!$A$5:$L$232,$AO$3,FALSE))&amp;REPT($AP354,VLOOKUP(AM354,'8-Intensitäten Heatmap'!$A$5:$L$232,$AP$3,FALSE))&amp;REPT($AQ354,VLOOKUP(AM354,'8-Intensitäten Heatmap'!$A$5:$L$232,$AQ$3,FALSE))&amp;REPT($AR354,VLOOKUP(AM354,'8-Intensitäten Heatmap'!$A$5:$L$232,$AR$3,FALSE))&amp;REPT($AS354,VLOOKUP(AM354,'8-Intensitäten Heatmap'!$A$5:$L$232,$AS$3,FALSE))&amp;REPT($AT354,VLOOKUP(AM354,'8-Intensitäten Heatmap'!$A$5:$L$232,$AT$3,FALSE))&amp;REPT($AU354,VLOOKUP(AM354,'8-Intensitäten Heatmap'!$A$5:$L$232,$AU$3,FALSE))&amp;REPT($AV354,VLOOKUP(AM354,'8-Intensitäten Heatmap'!$A$5:$L$232,$AV$3,FALSE))&amp;REPT($AW354,VLOOKUP(AM354,'8-Intensitäten Heatmap'!$A$5:$L$232,$AW$3,FALSE))</f>
        <v>{ "type": "Feature", "geometry": { "type": "Point", "coordinates": [8,5870333,50,0234326] } },{ "type": "Feature", "geometry": { "type": "Point", "coordinates": [8,5870333,50,0234326] } },{ "type": "Feature", "geometry": { "type": "Point", "coordinates": [8,5878333,50,0234326] } },{ "type": "Feature", "geometry": { "type": "Point", "coordinates": [8,5878333,50,0234326] } },{ "type": "Feature", "geometry": { "type": "Point", "coordinates": [8,5870333,50,0239326] } },{ "type": "Feature", "geometry": { "type": "Point", "coordinates": [8,5870333,50,0229326] } },{ "type": "Feature", "geometry": { "type": "Point", "coordinates": [8,5862333,50,0234326] } },{ "type": "Feature", "geometry": { "type": "Point", "coordinates": [8,5862333,50,0229326] } },{ "type": "Feature", "geometry": { "type": "Point", "coordinates": [8,5878333,50,0239326] } },{ "type": "Feature", "geometry": { "type": "Point", "coordinates": [8,5862333,50,0239326] } },{ "type": "Feature", "geometry": { "type": "Point", "coordinates": [8,5878333,50,0229326] } },</v>
      </c>
      <c r="BG354" s="6" t="s">
        <v>753</v>
      </c>
      <c r="BH354" s="6" t="str">
        <f t="shared" si="146"/>
        <v>{ "type": "Feature", "geometry": { "type": "Point", "coordinates": [8,5870333,50,0234326] } },{ "type": "Feature", "geometry": { "type": "Point", "coordinates": [8,5870333,50,0234326] } },</v>
      </c>
      <c r="BI354" s="6" t="str">
        <f t="shared" si="147"/>
        <v>{ "type": "Feature", "geometry": { "type": "Point", "coordinates": [8,5870333,50,0234326] } },</v>
      </c>
      <c r="BJ354" s="6" t="str">
        <f t="shared" si="148"/>
        <v>{ "type": "Feature", "geometry": { "type": "Point", "coordinates": [8,5870333,50,0234326] } },{ "type": "Feature", "geometry": { "type": "Point", "coordinates": [8,5870333,50,0234326] } },</v>
      </c>
      <c r="BK354" s="6" t="str">
        <f t="shared" si="149"/>
        <v>{ "type": "Feature", "geometry": { "type": "Point", "coordinates": [8,5870333,50,0234326] } },{ "type": "Feature", "geometry": { "type": "Point", "coordinates": [8,5870333,50,0234326] } },{ "type": "Feature", "geometry": { "type": "Point", "coordinates": [8,5870333,50,0234326] } },{ "type": "Feature", "geometry": { "type": "Point", "coordinates": [8,5870333,50,0234326] } },{ "type": "Feature", "geometry": { "type": "Point", "coordinates": [8,5870333,50,0234326] } },</v>
      </c>
      <c r="BL354" s="6" t="str">
        <f t="shared" si="150"/>
        <v>{ "type": "Feature", "geometry": { "type": "Point", "coordinates": [8,5870333,50,0234326] } },{ "type": "Feature", "geometry": { "type": "Point", "coordinates": [8,5870333,50,0234326] } },{ "type": "Feature", "geometry": { "type": "Point", "coordinates": [8,5870333,50,0234326] } },{ "type": "Feature", "geometry": { "type": "Point", "coordinates": [8,5870333,50,0234326] } },{ "type": "Feature", "geometry": { "type": "Point", "coordinates": [8,5870333,50,0234326] } },</v>
      </c>
      <c r="BM354" s="6" t="str">
        <f t="shared" si="151"/>
        <v>{ "type": "Feature", "geometry": { "type": "Point", "coordinates": [8,5870333,50,0234326] } },</v>
      </c>
      <c r="BN354" s="6" t="str">
        <f t="shared" si="152"/>
        <v>{ "type": "Feature", "geometry": { "type": "Point", "coordinates": [8,5870333,50,0234326] } },{ "type": "Feature", "geometry": { "type": "Point", "coordinates": [8,5870333,50,0234326] } },{ "type": "Feature", "geometry": { "type": "Point", "coordinates": [8,5870333,50,0234326] } },</v>
      </c>
      <c r="BO354" s="6" t="str">
        <f t="shared" si="153"/>
        <v>{ "type": "Feature", "geometry": { "type": "Point", "coordinates": [8,5870333,50,0234326] } },{ "type": "Feature", "geometry": { "type": "Point", "coordinates": [8,5870333,50,0234326] } },{ "type": "Feature", "geometry": { "type": "Point", "coordinates": [8,5870333,50,0234326] } },{ "type": "Feature", "geometry": { "type": "Point", "coordinates": [8,5870333,50,0234326] } },{ "type": "Feature", "geometry": { "type": "Point", "coordinates": [8,5870333,50,0234326] } },{ "type": "Feature", "geometry": { "type": "Point", "coordinates": [8,5870333,50,0234326] } },{ "type": "Feature", "geometry": { "type": "Point", "coordinates": [8,5870333,50,0234326] } },{ "type": "Feature", "geometry": { "type": "Point", "coordinates": [8,5870333,50,0234326] } },</v>
      </c>
      <c r="BP354" s="6" t="s">
        <v>3381</v>
      </c>
    </row>
    <row r="355" spans="1:68" s="6" customFormat="1" x14ac:dyDescent="0.3">
      <c r="A355" s="18" t="str">
        <f>Table1[[#This Row],[Name]]</f>
        <v>NLS-Euro-Luftfracht Service GmbH</v>
      </c>
      <c r="B355" s="362">
        <v>8.5604096999999992</v>
      </c>
      <c r="C355" s="362">
        <v>50.027575900000002</v>
      </c>
      <c r="D355" s="18" t="str">
        <f>Table1[[#This Row],[Standortkategorie]]</f>
        <v>Verteilzentrum</v>
      </c>
      <c r="E355" s="18" t="str">
        <f>IF(Table1[[#This Row],[Zusatzinformation]]=0,"",Table1[[#This Row],[Zusatzinformation]])</f>
        <v>Logistiker am Flughafen FFM</v>
      </c>
      <c r="F355" s="47">
        <f>IF($D355&lt;&gt;"Busdepot",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55" s="47">
        <f>IF($D355&lt;&gt;"Busdepot",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v>
      </c>
      <c r="H355" s="47">
        <f>(Table1[[#This Row],[Lieferfahrzeuge]]*'1-Konfiguration'!$D$16+(MAX(Table1[[#This Row],[Lieferfahrzeuge]]*'1-Konfiguration'!$D$16,Table1[[#This Row],[Lieferfahrzeugtore]]*'1-Konfiguration'!$D$14)))/2</f>
        <v>0</v>
      </c>
      <c r="I355" s="47">
        <f>Table1[[#This Row],[Müllfahrzeuge]]</f>
        <v>0</v>
      </c>
      <c r="J355" s="47">
        <f>Table1[[#This Row],[Betonmischfahrzeuge]]</f>
        <v>0</v>
      </c>
      <c r="K355" s="47">
        <f>(Table1[[#This Row],[Schiffe]]*'1-Konfiguration'!$D$16+(MAX(Table1[[#This Row],[Schiffe]]*'1-Konfiguration'!$D$16,Table1[[#This Row],[Anleger]]*'1-Konfiguration'!$D$14)))/2</f>
        <v>0</v>
      </c>
      <c r="L355" s="47">
        <f>IF($D355="Busdepot",IFERROR(Table1[[#This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5" s="47">
        <f>IF($D355="Busdepot",IFERROR(Table1[[#This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5" s="81">
        <f>VLOOKUP($F$7,'1-Konfiguration'!$D$24:$G$28,4,FALSE) * (VLOOKUP('5-Standortanalyse (Berechnung)'!$F$7,'1-Konfiguration'!$D$24:$F$28,2,FALSE)/100)*VLOOKUP('5-Standortanalyse (Berechnung)'!$F$7,'1-Konfiguration'!$D$24:$F$28,3,FALSE)*$F355</f>
        <v>0</v>
      </c>
      <c r="O355" s="81">
        <f>VLOOKUP($G$7,'1-Konfiguration'!$D$24:$G$28,4,FALSE) * (VLOOKUP('5-Standortanalyse (Berechnung)'!$G$7,'1-Konfiguration'!$D$24:$F$28,2,FALSE)/100)*VLOOKUP('5-Standortanalyse (Berechnung)'!$G$7,'1-Konfiguration'!$D$24:$F$28,3,FALSE)*$G355</f>
        <v>10742.199999999999</v>
      </c>
      <c r="P355" s="81">
        <f>VLOOKUP($H$7,'1-Konfiguration'!$D$24:$G$28,4,FALSE) * (VLOOKUP('5-Standortanalyse (Berechnung)'!$H$7,'1-Konfiguration'!$D$24:$F$28,2,FALSE)/100)*VLOOKUP('5-Standortanalyse (Berechnung)'!$H$7,'1-Konfiguration'!$D$24:$F$28,3,FALSE)*$H355</f>
        <v>0</v>
      </c>
      <c r="Q355" s="81">
        <f>VLOOKUP($I$7,'1-Konfiguration'!$D$24:$G$33,4,FALSE) * (VLOOKUP('5-Standortanalyse (Berechnung)'!$I$7,'1-Konfiguration'!$D$24:$F$33,2,FALSE)/100)*VLOOKUP('5-Standortanalyse (Berechnung)'!$I$7,'1-Konfiguration'!$D$24:$F$33,3,FALSE)*$I355</f>
        <v>0</v>
      </c>
      <c r="R355" s="81">
        <f>VLOOKUP($J$7,'1-Konfiguration'!$D$24:$G$33,4,FALSE) * (VLOOKUP('5-Standortanalyse (Berechnung)'!$J$7,'1-Konfiguration'!$D$24:$F$33,2,FALSE)/100)*VLOOKUP('5-Standortanalyse (Berechnung)'!$J$7,'1-Konfiguration'!$D$24:$F$33,3,FALSE)*$J355</f>
        <v>0</v>
      </c>
      <c r="S355" s="81">
        <f>VLOOKUP($K$7,'1-Konfiguration'!$D$24:$G$33,4,FALSE) * (VLOOKUP('5-Standortanalyse (Berechnung)'!$K$7,'1-Konfiguration'!$D$24:$F$33,2,FALSE)/100)*VLOOKUP('5-Standortanalyse (Berechnung)'!$K$7,'1-Konfiguration'!$D$24:$F$33,3,FALSE)*$K355</f>
        <v>0</v>
      </c>
      <c r="T355" s="81">
        <f>VLOOKUP($L$7,'1-Konfiguration'!$D$24:$G$28,4,FALSE) * (VLOOKUP('5-Standortanalyse (Berechnung)'!$L$7,'1-Konfiguration'!$D$24:$F$28,2,FALSE)/100)*VLOOKUP('5-Standortanalyse (Berechnung)'!$L$7,'1-Konfiguration'!$D$24:$F$28,3,FALSE)*$L355</f>
        <v>0</v>
      </c>
      <c r="U355" s="81">
        <f>VLOOKUP($M$7,'1-Konfiguration'!$D$24:$G$28,4,FALSE) * (VLOOKUP('5-Standortanalyse (Berechnung)'!$M$7,'1-Konfiguration'!$D$24:$F$28,2,FALSE)/100)*VLOOKUP('5-Standortanalyse (Berechnung)'!$M$7,'1-Konfiguration'!$D$24:$F$28,3,FALSE)*$M355</f>
        <v>0</v>
      </c>
      <c r="V355" s="81">
        <f>MMULT($N355:$P355,'1-Konfiguration'!G$54:G$56)+MMULT($Q355:$R355,'1-Konfiguration'!G$59:G$60)+MMULT($T355:$U355,'1-Konfiguration'!G$57:G$58)+($S355*'1-Konfiguration'!G$63)</f>
        <v>110.84353374871003</v>
      </c>
      <c r="W355" s="81">
        <f>MMULT($N355:$P355,'1-Konfiguration'!H$54:H$56)+MMULT($Q355:$R355,'1-Konfiguration'!H$59:H$60)+MMULT($T355:$U355,'1-Konfiguration'!H$57:H$58)+($S355*'1-Konfiguration'!H$63)</f>
        <v>678.35763902960468</v>
      </c>
      <c r="X355" s="81">
        <f>MMULT($N355:$P355,'1-Konfiguration'!I$54:I$56)+MMULT($Q355:$R355,'1-Konfiguration'!I$59:I$60)+MMULT($T355:$U355,'1-Konfiguration'!I$57:I$58)+($S355*'1-Konfiguration'!I$63)</f>
        <v>1825.6252984661248</v>
      </c>
      <c r="Y355" s="81">
        <f>MMULT($N355:$P355,'1-Konfiguration'!J$54:J$56)+MMULT($Q355:$R355,'1-Konfiguration'!J$59:J$60)+MMULT($T355:$U355,'1-Konfiguration'!J$57:J$58)+($S355*'1-Konfiguration'!J$63)</f>
        <v>3015.0174144571101</v>
      </c>
      <c r="Z355" s="81">
        <f>MMULT($N355:$P355,'1-Konfiguration'!K$54:K$56)+MMULT($Q355:$R355,'1-Konfiguration'!K$59:K$60)+MMULT($T355:$U355,'1-Konfiguration'!K$57:K$58)+($S355*'1-Konfiguration'!K$63)</f>
        <v>277.10883437177517</v>
      </c>
      <c r="AA355" s="81">
        <f>MMULT($N355:$P355,'1-Konfiguration'!L$54:L$56)+MMULT($Q355:$R355,'1-Konfiguration'!L$59:L$60)+MMULT($T355:$U355,'1-Konfiguration'!L$57:L$58)+($S355*'1-Konfiguration'!L$63)</f>
        <v>867.67873512526012</v>
      </c>
      <c r="AB355" s="81">
        <f>MMULT($N355:$P355,'1-Konfiguration'!M$54:M$56)+MMULT($Q355:$R355,'1-Konfiguration'!M$59:M$60)+MMULT($T355:$U355,'1-Konfiguration'!M$57:M$58)+($S355*'1-Konfiguration'!M$63)</f>
        <v>2476.1338291888569</v>
      </c>
      <c r="AC355" s="81">
        <f>MMULT($N355:$P355,'1-Konfiguration'!N$54:N$56)+MMULT($Q355:$R355,'1-Konfiguration'!N$59:N$60)+MMULT($T355:$U355,'1-Konfiguration'!N$57:N$58)+($S355*'1-Konfiguration'!N$63)</f>
        <v>4624.7417310988358</v>
      </c>
      <c r="AF355" s="6">
        <f t="shared" si="137"/>
        <v>1</v>
      </c>
      <c r="AG355" s="6">
        <f t="shared" si="138"/>
        <v>3</v>
      </c>
      <c r="AH355" s="6">
        <f t="shared" si="139"/>
        <v>4</v>
      </c>
      <c r="AI355" s="6">
        <f t="shared" si="140"/>
        <v>4</v>
      </c>
      <c r="AJ355" s="6">
        <f t="shared" si="141"/>
        <v>2</v>
      </c>
      <c r="AK355" s="6">
        <f t="shared" si="142"/>
        <v>3</v>
      </c>
      <c r="AL355" s="6">
        <f t="shared" si="143"/>
        <v>5</v>
      </c>
      <c r="AM355" s="6">
        <f t="shared" si="144"/>
        <v>6</v>
      </c>
      <c r="AO355" s="5" t="str">
        <f t="shared" si="145"/>
        <v>{ "type": "Feature", "geometry": { "type": "Point", "coordinates": [8,5604097,50,0275759] } },</v>
      </c>
      <c r="AP355" s="5" t="str">
        <f t="shared" si="129"/>
        <v>{ "type": "Feature", "geometry": { "type": "Point", "coordinates": [8,5612097,50,0275759] } },</v>
      </c>
      <c r="AQ355" s="5" t="str">
        <f t="shared" si="130"/>
        <v>{ "type": "Feature", "geometry": { "type": "Point", "coordinates": [8,5604097,50,0280759] } },</v>
      </c>
      <c r="AR355" s="5" t="str">
        <f t="shared" si="131"/>
        <v>{ "type": "Feature", "geometry": { "type": "Point", "coordinates": [8,5604097,50,0270759] } },</v>
      </c>
      <c r="AS355" s="5" t="str">
        <f t="shared" si="132"/>
        <v>{ "type": "Feature", "geometry": { "type": "Point", "coordinates": [8,5596097,50,0275759] } },</v>
      </c>
      <c r="AT355" s="5" t="str">
        <f t="shared" si="133"/>
        <v>{ "type": "Feature", "geometry": { "type": "Point", "coordinates": [8,5596097,50,0270759] } },</v>
      </c>
      <c r="AU355" s="5" t="str">
        <f t="shared" si="134"/>
        <v>{ "type": "Feature", "geometry": { "type": "Point", "coordinates": [8,5612097,50,0280759] } },</v>
      </c>
      <c r="AV355" s="5" t="str">
        <f t="shared" si="135"/>
        <v>{ "type": "Feature", "geometry": { "type": "Point", "coordinates": [8,5596097,50,0280759] } },</v>
      </c>
      <c r="AW355" s="5" t="str">
        <f t="shared" si="136"/>
        <v>{ "type": "Feature", "geometry": { "type": "Point", "coordinates": [8,5612097,50,0270759] } },</v>
      </c>
      <c r="AX355" s="5" t="s">
        <v>753</v>
      </c>
      <c r="AY355" s="6" t="str">
        <f>REPT($AO355,VLOOKUP(AF355,'8-Intensitäten Heatmap'!$A$5:$L$232,$AO$3,FALSE))&amp;REPT($AP355,VLOOKUP(AF355,'8-Intensitäten Heatmap'!$A$5:$L$232,$AP$3,FALSE))&amp;REPT($AQ355,VLOOKUP(AF355,'8-Intensitäten Heatmap'!$A$5:$L$232,$AQ$3,FALSE))&amp;REPT($AR355,VLOOKUP(AF355,'8-Intensitäten Heatmap'!$A$5:$L$232,$AR$3,FALSE))&amp;REPT($AS355,VLOOKUP(AF355,'8-Intensitäten Heatmap'!$A$5:$L$232,$AS$3,FALSE))&amp;REPT($AT355,VLOOKUP(AF355,'8-Intensitäten Heatmap'!$A$5:$L$232,$AT$3,FALSE))&amp;REPT($AU355,VLOOKUP(AF355,'8-Intensitäten Heatmap'!$A$5:$L$232,$AU$3,FALSE))&amp;REPT($AV355,VLOOKUP(AF355,'8-Intensitäten Heatmap'!$A$5:$L$232,$AV$3,FALSE))&amp;REPT($AW355,VLOOKUP(AF355,'8-Intensitäten Heatmap'!$A$5:$L$232,$AW$3,FALSE))</f>
        <v>{ "type": "Feature", "geometry": { "type": "Point", "coordinates": [8,5604097,50,0275759] } },</v>
      </c>
      <c r="AZ355" s="6" t="str">
        <f>REPT($AO355,VLOOKUP(AG355,'8-Intensitäten Heatmap'!$A$5:$L$232,$AO$3,FALSE))&amp;REPT($AP355,VLOOKUP(AG355,'8-Intensitäten Heatmap'!$A$5:$L$232,$AP$3,FALSE))&amp;REPT($AQ355,VLOOKUP(AG355,'8-Intensitäten Heatmap'!$A$5:$L$232,$AQ$3,FALSE))&amp;REPT($AR355,VLOOKUP(AG355,'8-Intensitäten Heatmap'!$A$5:$L$232,$AR$3,FALSE))&amp;REPT($AS355,VLOOKUP(AG355,'8-Intensitäten Heatmap'!$A$5:$L$232,$AS$3,FALSE))&amp;REPT($AT355,VLOOKUP(AG355,'8-Intensitäten Heatmap'!$A$5:$L$232,$AT$3,FALSE))&amp;REPT($AU355,VLOOKUP(AG355,'8-Intensitäten Heatmap'!$A$5:$L$232,$AU$3,FALSE))&amp;REPT($AV355,VLOOKUP(AG355,'8-Intensitäten Heatmap'!$A$5:$L$232,$AV$3,FALSE))&amp;REPT($AW355,VLOOKUP(AG355,'8-Intensitäten Heatmap'!$A$5:$L$232,$AW$3,FALSE))</f>
        <v>{ "type": "Feature", "geometry": { "type": "Point", "coordinates": [8,5604097,50,0275759] } },{ "type": "Feature", "geometry": { "type": "Point", "coordinates": [8,5612097,50,0275759] } },{ "type": "Feature", "geometry": { "type": "Point", "coordinates": [8,5604097,50,0280759] } },</v>
      </c>
      <c r="BA355" s="6" t="str">
        <f>REPT($AO355,VLOOKUP(AH355,'8-Intensitäten Heatmap'!$A$5:$L$232,$AO$3,FALSE))&amp;REPT($AP355,VLOOKUP(AH355,'8-Intensitäten Heatmap'!$A$5:$L$232,$AP$3,FALSE))&amp;REPT($AQ355,VLOOKUP(AH355,'8-Intensitäten Heatmap'!$A$5:$L$232,$AQ$3,FALSE))&amp;REPT($AR355,VLOOKUP(AH355,'8-Intensitäten Heatmap'!$A$5:$L$232,$AR$3,FALSE))&amp;REPT($AS355,VLOOKUP(AH355,'8-Intensitäten Heatmap'!$A$5:$L$232,$AS$3,FALSE))&amp;REPT($AT355,VLOOKUP(AH355,'8-Intensitäten Heatmap'!$A$5:$L$232,$AT$3,FALSE))&amp;REPT($AU355,VLOOKUP(AH355,'8-Intensitäten Heatmap'!$A$5:$L$232,$AU$3,FALSE))&amp;REPT($AV355,VLOOKUP(AH355,'8-Intensitäten Heatmap'!$A$5:$L$232,$AV$3,FALSE))&amp;REPT($AW355,VLOOKUP(AH355,'8-Intensitäten Heatmap'!$A$5:$L$232,$AW$3,FALSE))</f>
        <v>{ "type": "Feature", "geometry": { "type": "Point", "coordinates": [8,5604097,50,0275759] } },{ "type": "Feature", "geometry": { "type": "Point", "coordinates": [8,5612097,50,0275759] } },{ "type": "Feature", "geometry": { "type": "Point", "coordinates": [8,5604097,50,0280759] } },{ "type": "Feature", "geometry": { "type": "Point", "coordinates": [8,5604097,50,0270759] } },</v>
      </c>
      <c r="BB355" s="6" t="str">
        <f>REPT($AO355,VLOOKUP(AI355,'8-Intensitäten Heatmap'!$A$5:$L$232,$AO$3,FALSE))&amp;REPT($AP355,VLOOKUP(AI355,'8-Intensitäten Heatmap'!$A$5:$L$232,$AP$3,FALSE))&amp;REPT($AQ355,VLOOKUP(AI355,'8-Intensitäten Heatmap'!$A$5:$L$232,$AQ$3,FALSE))&amp;REPT($AR355,VLOOKUP(AI355,'8-Intensitäten Heatmap'!$A$5:$L$232,$AR$3,FALSE))&amp;REPT($AS355,VLOOKUP(AI355,'8-Intensitäten Heatmap'!$A$5:$L$232,$AS$3,FALSE))&amp;REPT($AT355,VLOOKUP(AI355,'8-Intensitäten Heatmap'!$A$5:$L$232,$AT$3,FALSE))&amp;REPT($AU355,VLOOKUP(AI355,'8-Intensitäten Heatmap'!$A$5:$L$232,$AU$3,FALSE))&amp;REPT($AV355,VLOOKUP(AI355,'8-Intensitäten Heatmap'!$A$5:$L$232,$AV$3,FALSE))&amp;REPT($AW355,VLOOKUP(AI355,'8-Intensitäten Heatmap'!$A$5:$L$232,$AW$3,FALSE))</f>
        <v>{ "type": "Feature", "geometry": { "type": "Point", "coordinates": [8,5604097,50,0275759] } },{ "type": "Feature", "geometry": { "type": "Point", "coordinates": [8,5612097,50,0275759] } },{ "type": "Feature", "geometry": { "type": "Point", "coordinates": [8,5604097,50,0280759] } },{ "type": "Feature", "geometry": { "type": "Point", "coordinates": [8,5604097,50,0270759] } },</v>
      </c>
      <c r="BC355" s="6" t="str">
        <f>REPT($AO355,VLOOKUP(AJ355,'8-Intensitäten Heatmap'!$A$5:$L$232,$AO$3,FALSE))&amp;REPT($AP355,VLOOKUP(AJ355,'8-Intensitäten Heatmap'!$A$5:$L$232,$AP$3,FALSE))&amp;REPT($AQ355,VLOOKUP(AJ355,'8-Intensitäten Heatmap'!$A$5:$L$232,$AQ$3,FALSE))&amp;REPT($AR355,VLOOKUP(AJ355,'8-Intensitäten Heatmap'!$A$5:$L$232,$AR$3,FALSE))&amp;REPT($AS355,VLOOKUP(AJ355,'8-Intensitäten Heatmap'!$A$5:$L$232,$AS$3,FALSE))&amp;REPT($AT355,VLOOKUP(AJ355,'8-Intensitäten Heatmap'!$A$5:$L$232,$AT$3,FALSE))&amp;REPT($AU355,VLOOKUP(AJ355,'8-Intensitäten Heatmap'!$A$5:$L$232,$AU$3,FALSE))&amp;REPT($AV355,VLOOKUP(AJ355,'8-Intensitäten Heatmap'!$A$5:$L$232,$AV$3,FALSE))&amp;REPT($AW355,VLOOKUP(AJ355,'8-Intensitäten Heatmap'!$A$5:$L$232,$AW$3,FALSE))</f>
        <v>{ "type": "Feature", "geometry": { "type": "Point", "coordinates": [8,5604097,50,0275759] } },{ "type": "Feature", "geometry": { "type": "Point", "coordinates": [8,5612097,50,0275759] } },</v>
      </c>
      <c r="BD355" s="6" t="str">
        <f>REPT($AO355,VLOOKUP(AK355,'8-Intensitäten Heatmap'!$A$5:$L$232,$AO$3,FALSE))&amp;REPT($AP355,VLOOKUP(AK355,'8-Intensitäten Heatmap'!$A$5:$L$232,$AP$3,FALSE))&amp;REPT($AQ355,VLOOKUP(AK355,'8-Intensitäten Heatmap'!$A$5:$L$232,$AQ$3,FALSE))&amp;REPT($AR355,VLOOKUP(AK355,'8-Intensitäten Heatmap'!$A$5:$L$232,$AR$3,FALSE))&amp;REPT($AS355,VLOOKUP(AK355,'8-Intensitäten Heatmap'!$A$5:$L$232,$AS$3,FALSE))&amp;REPT($AT355,VLOOKUP(AK355,'8-Intensitäten Heatmap'!$A$5:$L$232,$AT$3,FALSE))&amp;REPT($AU355,VLOOKUP(AK355,'8-Intensitäten Heatmap'!$A$5:$L$232,$AU$3,FALSE))&amp;REPT($AV355,VLOOKUP(AK355,'8-Intensitäten Heatmap'!$A$5:$L$232,$AV$3,FALSE))&amp;REPT($AW355,VLOOKUP(AK355,'8-Intensitäten Heatmap'!$A$5:$L$232,$AW$3,FALSE))</f>
        <v>{ "type": "Feature", "geometry": { "type": "Point", "coordinates": [8,5604097,50,0275759] } },{ "type": "Feature", "geometry": { "type": "Point", "coordinates": [8,5612097,50,0275759] } },{ "type": "Feature", "geometry": { "type": "Point", "coordinates": [8,5604097,50,0280759] } },</v>
      </c>
      <c r="BE355" s="6" t="str">
        <f>REPT($AO355,VLOOKUP(AL355,'8-Intensitäten Heatmap'!$A$5:$L$232,$AO$3,FALSE))&amp;REPT($AP355,VLOOKUP(AL355,'8-Intensitäten Heatmap'!$A$5:$L$232,$AP$3,FALSE))&amp;REPT($AQ355,VLOOKUP(AL355,'8-Intensitäten Heatmap'!$A$5:$L$232,$AQ$3,FALSE))&amp;REPT($AR355,VLOOKUP(AL355,'8-Intensitäten Heatmap'!$A$5:$L$232,$AR$3,FALSE))&amp;REPT($AS355,VLOOKUP(AL355,'8-Intensitäten Heatmap'!$A$5:$L$232,$AS$3,FALSE))&amp;REPT($AT355,VLOOKUP(AL355,'8-Intensitäten Heatmap'!$A$5:$L$232,$AT$3,FALSE))&amp;REPT($AU355,VLOOKUP(AL355,'8-Intensitäten Heatmap'!$A$5:$L$232,$AU$3,FALSE))&amp;REPT($AV355,VLOOKUP(AL355,'8-Intensitäten Heatmap'!$A$5:$L$232,$AV$3,FALSE))&amp;REPT($AW355,VLOOKUP(AL355,'8-Intensitäten Heatmap'!$A$5:$L$232,$AW$3,FALSE))</f>
        <v>{ "type": "Feature", "geometry": { "type": "Point", "coordinates": [8,5604097,50,0275759] } },{ "type": "Feature", "geometry": { "type": "Point", "coordinates": [8,5612097,50,0275759] } },{ "type": "Feature", "geometry": { "type": "Point", "coordinates": [8,5604097,50,0280759] } },{ "type": "Feature", "geometry": { "type": "Point", "coordinates": [8,5604097,50,0270759] } },{ "type": "Feature", "geometry": { "type": "Point", "coordinates": [8,5596097,50,0275759] } },</v>
      </c>
      <c r="BF355" s="6" t="str">
        <f>REPT($AO355,VLOOKUP(AM355,'8-Intensitäten Heatmap'!$A$5:$L$232,$AO$3,FALSE))&amp;REPT($AP355,VLOOKUP(AM355,'8-Intensitäten Heatmap'!$A$5:$L$232,$AP$3,FALSE))&amp;REPT($AQ355,VLOOKUP(AM355,'8-Intensitäten Heatmap'!$A$5:$L$232,$AQ$3,FALSE))&amp;REPT($AR355,VLOOKUP(AM355,'8-Intensitäten Heatmap'!$A$5:$L$232,$AR$3,FALSE))&amp;REPT($AS355,VLOOKUP(AM355,'8-Intensitäten Heatmap'!$A$5:$L$232,$AS$3,FALSE))&amp;REPT($AT355,VLOOKUP(AM355,'8-Intensitäten Heatmap'!$A$5:$L$232,$AT$3,FALSE))&amp;REPT($AU355,VLOOKUP(AM355,'8-Intensitäten Heatmap'!$A$5:$L$232,$AU$3,FALSE))&amp;REPT($AV355,VLOOKUP(AM355,'8-Intensitäten Heatmap'!$A$5:$L$232,$AV$3,FALSE))&amp;REPT($AW355,VLOOKUP(AM355,'8-Intensitäten Heatmap'!$A$5:$L$232,$AW$3,FALSE))</f>
        <v>{ "type": "Feature", "geometry": { "type": "Point", "coordinates": [8,5604097,50,0275759] } },{ "type": "Feature", "geometry": { "type": "Point", "coordinates": [8,5612097,50,0275759] } },{ "type": "Feature", "geometry": { "type": "Point", "coordinates": [8,5604097,50,0280759] } },{ "type": "Feature", "geometry": { "type": "Point", "coordinates": [8,5604097,50,0270759] } },{ "type": "Feature", "geometry": { "type": "Point", "coordinates": [8,5596097,50,0275759] } },{ "type": "Feature", "geometry": { "type": "Point", "coordinates": [8,5596097,50,0270759] } },</v>
      </c>
      <c r="BG355" s="6" t="s">
        <v>753</v>
      </c>
      <c r="BH355" s="6" t="str">
        <f t="shared" si="146"/>
        <v>{ "type": "Feature", "geometry": { "type": "Point", "coordinates": [8,5604097,50,0275759] } },</v>
      </c>
      <c r="BI355" s="6" t="str">
        <f t="shared" si="147"/>
        <v/>
      </c>
      <c r="BJ355" s="6" t="str">
        <f t="shared" si="148"/>
        <v>{ "type": "Feature", "geometry": { "type": "Point", "coordinates": [8,5604097,50,0275759] } },</v>
      </c>
      <c r="BK355" s="6" t="str">
        <f t="shared" si="149"/>
        <v>{ "type": "Feature", "geometry": { "type": "Point", "coordinates": [8,5604097,50,0275759] } },{ "type": "Feature", "geometry": { "type": "Point", "coordinates": [8,5604097,50,0275759] } },{ "type": "Feature", "geometry": { "type": "Point", "coordinates": [8,5604097,50,0275759] } },</v>
      </c>
      <c r="BL355" s="6" t="str">
        <f t="shared" si="150"/>
        <v>{ "type": "Feature", "geometry": { "type": "Point", "coordinates": [8,5604097,50,0275759] } },{ "type": "Feature", "geometry": { "type": "Point", "coordinates": [8,5604097,50,0275759] } },</v>
      </c>
      <c r="BM355" s="6" t="str">
        <f t="shared" si="151"/>
        <v/>
      </c>
      <c r="BN355" s="6" t="str">
        <f t="shared" si="152"/>
        <v>{ "type": "Feature", "geometry": { "type": "Point", "coordinates": [8,5604097,50,0275759] } },{ "type": "Feature", "geometry": { "type": "Point", "coordinates": [8,5604097,50,0275759] } },</v>
      </c>
      <c r="BO355" s="6" t="str">
        <f t="shared" si="153"/>
        <v>{ "type": "Feature", "geometry": { "type": "Point", "coordinates": [8,5604097,50,0275759] } },{ "type": "Feature", "geometry": { "type": "Point", "coordinates": [8,5604097,50,0275759] } },{ "type": "Feature", "geometry": { "type": "Point", "coordinates": [8,5604097,50,0275759] } },{ "type": "Feature", "geometry": { "type": "Point", "coordinates": [8,5604097,50,0275759] } },</v>
      </c>
      <c r="BP355" s="6" t="s">
        <v>3381</v>
      </c>
    </row>
    <row r="356" spans="1:68" s="6" customFormat="1" x14ac:dyDescent="0.3">
      <c r="A356" s="18" t="str">
        <f>Table1[[#This Row],[Name]]</f>
        <v>NORDFROST GmbH &amp; Co.KG</v>
      </c>
      <c r="B356" s="362">
        <v>8.4963479999999993</v>
      </c>
      <c r="C356" s="362">
        <v>49.925834299999998</v>
      </c>
      <c r="D356" s="18" t="str">
        <f>Table1[[#This Row],[Standortkategorie]]</f>
        <v>Verteilzentrum</v>
      </c>
      <c r="E356" s="18" t="str">
        <f>IF(Table1[[#This Row],[Zusatzinformation]]=0,"",Table1[[#This Row],[Zusatzinformation]])</f>
        <v/>
      </c>
      <c r="F356" s="47">
        <f>IF($D356&lt;&gt;"Busdepot",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10.5</v>
      </c>
      <c r="G356" s="47">
        <f>IF($D356&lt;&gt;"Busdepot",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3.5</v>
      </c>
      <c r="H356" s="47">
        <f>(Table1[[#This Row],[Lieferfahrzeuge]]*'1-Konfiguration'!$D$16+(MAX(Table1[[#This Row],[Lieferfahrzeuge]]*'1-Konfiguration'!$D$16,Table1[[#This Row],[Lieferfahrzeugtore]]*'1-Konfiguration'!$D$14)))/2</f>
        <v>0</v>
      </c>
      <c r="I356" s="47">
        <f>Table1[[#This Row],[Müllfahrzeuge]]</f>
        <v>0</v>
      </c>
      <c r="J356" s="47">
        <f>Table1[[#This Row],[Betonmischfahrzeuge]]</f>
        <v>0</v>
      </c>
      <c r="K356" s="47">
        <f>(Table1[[#This Row],[Schiffe]]*'1-Konfiguration'!$D$16+(MAX(Table1[[#This Row],[Schiffe]]*'1-Konfiguration'!$D$16,Table1[[#This Row],[Anleger]]*'1-Konfiguration'!$D$14)))/2</f>
        <v>0</v>
      </c>
      <c r="L356" s="47">
        <f>IF($D356="Busdepot",IFERROR(Table1[[#This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6" s="47">
        <f>IF($D356="Busdepot",IFERROR(Table1[[#This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6" s="81">
        <f>VLOOKUP($F$7,'1-Konfiguration'!$D$24:$G$28,4,FALSE) * (VLOOKUP('5-Standortanalyse (Berechnung)'!$F$7,'1-Konfiguration'!$D$24:$F$28,2,FALSE)/100)*VLOOKUP('5-Standortanalyse (Berechnung)'!$F$7,'1-Konfiguration'!$D$24:$F$28,3,FALSE)*$F356</f>
        <v>54747.308700000001</v>
      </c>
      <c r="O356" s="81">
        <f>VLOOKUP($G$7,'1-Konfiguration'!$D$24:$G$28,4,FALSE) * (VLOOKUP('5-Standortanalyse (Berechnung)'!$G$7,'1-Konfiguration'!$D$24:$F$28,2,FALSE)/100)*VLOOKUP('5-Standortanalyse (Berechnung)'!$G$7,'1-Konfiguration'!$D$24:$F$28,3,FALSE)*$G356</f>
        <v>5371.0999999999995</v>
      </c>
      <c r="P356" s="81">
        <f>VLOOKUP($H$7,'1-Konfiguration'!$D$24:$G$28,4,FALSE) * (VLOOKUP('5-Standortanalyse (Berechnung)'!$H$7,'1-Konfiguration'!$D$24:$F$28,2,FALSE)/100)*VLOOKUP('5-Standortanalyse (Berechnung)'!$H$7,'1-Konfiguration'!$D$24:$F$28,3,FALSE)*$H356</f>
        <v>0</v>
      </c>
      <c r="Q356" s="81">
        <f>VLOOKUP($I$7,'1-Konfiguration'!$D$24:$G$33,4,FALSE) * (VLOOKUP('5-Standortanalyse (Berechnung)'!$I$7,'1-Konfiguration'!$D$24:$F$33,2,FALSE)/100)*VLOOKUP('5-Standortanalyse (Berechnung)'!$I$7,'1-Konfiguration'!$D$24:$F$33,3,FALSE)*$I356</f>
        <v>0</v>
      </c>
      <c r="R356" s="81">
        <f>VLOOKUP($J$7,'1-Konfiguration'!$D$24:$G$33,4,FALSE) * (VLOOKUP('5-Standortanalyse (Berechnung)'!$J$7,'1-Konfiguration'!$D$24:$F$33,2,FALSE)/100)*VLOOKUP('5-Standortanalyse (Berechnung)'!$J$7,'1-Konfiguration'!$D$24:$F$33,3,FALSE)*$J356</f>
        <v>0</v>
      </c>
      <c r="S356" s="81">
        <f>VLOOKUP($K$7,'1-Konfiguration'!$D$24:$G$33,4,FALSE) * (VLOOKUP('5-Standortanalyse (Berechnung)'!$K$7,'1-Konfiguration'!$D$24:$F$33,2,FALSE)/100)*VLOOKUP('5-Standortanalyse (Berechnung)'!$K$7,'1-Konfiguration'!$D$24:$F$33,3,FALSE)*$K356</f>
        <v>0</v>
      </c>
      <c r="T356" s="81">
        <f>VLOOKUP($L$7,'1-Konfiguration'!$D$24:$G$28,4,FALSE) * (VLOOKUP('5-Standortanalyse (Berechnung)'!$L$7,'1-Konfiguration'!$D$24:$F$28,2,FALSE)/100)*VLOOKUP('5-Standortanalyse (Berechnung)'!$L$7,'1-Konfiguration'!$D$24:$F$28,3,FALSE)*$L356</f>
        <v>0</v>
      </c>
      <c r="U356" s="81">
        <f>VLOOKUP($M$7,'1-Konfiguration'!$D$24:$G$28,4,FALSE) * (VLOOKUP('5-Standortanalyse (Berechnung)'!$M$7,'1-Konfiguration'!$D$24:$F$28,2,FALSE)/100)*VLOOKUP('5-Standortanalyse (Berechnung)'!$M$7,'1-Konfiguration'!$D$24:$F$28,3,FALSE)*$M356</f>
        <v>0</v>
      </c>
      <c r="V356" s="81">
        <f>MMULT($N356:$P356,'1-Konfiguration'!G$54:G$56)+MMULT($Q356:$R356,'1-Konfiguration'!G$59:G$60)+MMULT($T356:$U356,'1-Konfiguration'!G$57:G$58)+($S356*'1-Konfiguration'!G$63)</f>
        <v>524.06416414980424</v>
      </c>
      <c r="W356" s="81">
        <f>MMULT($N356:$P356,'1-Konfiguration'!H$54:H$56)+MMULT($Q356:$R356,'1-Konfiguration'!H$59:H$60)+MMULT($T356:$U356,'1-Konfiguration'!H$57:H$58)+($S356*'1-Konfiguration'!H$63)</f>
        <v>2478.843871706345</v>
      </c>
      <c r="X356" s="81">
        <f>MMULT($N356:$P356,'1-Konfiguration'!I$54:I$56)+MMULT($Q356:$R356,'1-Konfiguration'!I$59:I$60)+MMULT($T356:$U356,'1-Konfiguration'!I$57:I$58)+($S356*'1-Konfiguration'!I$63)</f>
        <v>6246.2346911292325</v>
      </c>
      <c r="Y356" s="81">
        <f>MMULT($N356:$P356,'1-Konfiguration'!J$54:J$56)+MMULT($Q356:$R356,'1-Konfiguration'!J$59:J$60)+MMULT($T356:$U356,'1-Konfiguration'!J$57:J$58)+($S356*'1-Konfiguration'!J$63)</f>
        <v>12317.877542216984</v>
      </c>
      <c r="Z356" s="81">
        <f>MMULT($N356:$P356,'1-Konfiguration'!K$54:K$56)+MMULT($Q356:$R356,'1-Konfiguration'!K$59:K$60)+MMULT($T356:$U356,'1-Konfiguration'!K$57:K$58)+($S356*'1-Konfiguration'!K$63)</f>
        <v>1310.1604103745108</v>
      </c>
      <c r="AA356" s="81">
        <f>MMULT($N356:$P356,'1-Konfiguration'!L$54:L$56)+MMULT($Q356:$R356,'1-Konfiguration'!L$59:L$60)+MMULT($T356:$U356,'1-Konfiguration'!L$57:L$58)+($S356*'1-Konfiguration'!L$63)</f>
        <v>3392.2606910779396</v>
      </c>
      <c r="AB356" s="81">
        <f>MMULT($N356:$P356,'1-Konfiguration'!M$54:M$56)+MMULT($Q356:$R356,'1-Konfiguration'!M$59:M$60)+MMULT($T356:$U356,'1-Konfiguration'!M$57:M$58)+($S356*'1-Konfiguration'!M$63)</f>
        <v>8594.4419479574899</v>
      </c>
      <c r="AC356" s="81">
        <f>MMULT($N356:$P356,'1-Konfiguration'!N$54:N$56)+MMULT($Q356:$R356,'1-Konfiguration'!N$59:N$60)+MMULT($T356:$U356,'1-Konfiguration'!N$57:N$58)+($S356*'1-Konfiguration'!N$63)</f>
        <v>19016.465776110577</v>
      </c>
      <c r="AF356" s="6">
        <f t="shared" si="137"/>
        <v>3</v>
      </c>
      <c r="AG356" s="6">
        <f t="shared" si="138"/>
        <v>10</v>
      </c>
      <c r="AH356" s="6">
        <f t="shared" si="139"/>
        <v>12</v>
      </c>
      <c r="AI356" s="6">
        <f t="shared" si="140"/>
        <v>16</v>
      </c>
      <c r="AJ356" s="6">
        <f t="shared" si="141"/>
        <v>10</v>
      </c>
      <c r="AK356" s="6">
        <f t="shared" si="142"/>
        <v>14</v>
      </c>
      <c r="AL356" s="6">
        <f t="shared" si="143"/>
        <v>17</v>
      </c>
      <c r="AM356" s="6">
        <f t="shared" si="144"/>
        <v>25</v>
      </c>
      <c r="AO356" s="5" t="str">
        <f t="shared" si="145"/>
        <v>{ "type": "Feature", "geometry": { "type": "Point", "coordinates": [8,496348,49,9258343] } },</v>
      </c>
      <c r="AP356" s="5" t="str">
        <f t="shared" si="129"/>
        <v>{ "type": "Feature", "geometry": { "type": "Point", "coordinates": [8,497148,49,9258343] } },</v>
      </c>
      <c r="AQ356" s="5" t="str">
        <f t="shared" si="130"/>
        <v>{ "type": "Feature", "geometry": { "type": "Point", "coordinates": [8,496348,49,9263343] } },</v>
      </c>
      <c r="AR356" s="5" t="str">
        <f t="shared" si="131"/>
        <v>{ "type": "Feature", "geometry": { "type": "Point", "coordinates": [8,496348,49,9253343] } },</v>
      </c>
      <c r="AS356" s="5" t="str">
        <f t="shared" si="132"/>
        <v>{ "type": "Feature", "geometry": { "type": "Point", "coordinates": [8,495548,49,9258343] } },</v>
      </c>
      <c r="AT356" s="5" t="str">
        <f t="shared" si="133"/>
        <v>{ "type": "Feature", "geometry": { "type": "Point", "coordinates": [8,495548,49,9253343] } },</v>
      </c>
      <c r="AU356" s="5" t="str">
        <f t="shared" si="134"/>
        <v>{ "type": "Feature", "geometry": { "type": "Point", "coordinates": [8,497148,49,9263343] } },</v>
      </c>
      <c r="AV356" s="5" t="str">
        <f t="shared" si="135"/>
        <v>{ "type": "Feature", "geometry": { "type": "Point", "coordinates": [8,495548,49,9263343] } },</v>
      </c>
      <c r="AW356" s="5" t="str">
        <f t="shared" si="136"/>
        <v>{ "type": "Feature", "geometry": { "type": "Point", "coordinates": [8,497148,49,9253343] } },</v>
      </c>
      <c r="AX356" s="5" t="s">
        <v>753</v>
      </c>
      <c r="AY356" s="6" t="str">
        <f>REPT($AO356,VLOOKUP(AF356,'8-Intensitäten Heatmap'!$A$5:$L$232,$AO$3,FALSE))&amp;REPT($AP356,VLOOKUP(AF356,'8-Intensitäten Heatmap'!$A$5:$L$232,$AP$3,FALSE))&amp;REPT($AQ356,VLOOKUP(AF356,'8-Intensitäten Heatmap'!$A$5:$L$232,$AQ$3,FALSE))&amp;REPT($AR356,VLOOKUP(AF356,'8-Intensitäten Heatmap'!$A$5:$L$232,$AR$3,FALSE))&amp;REPT($AS356,VLOOKUP(AF356,'8-Intensitäten Heatmap'!$A$5:$L$232,$AS$3,FALSE))&amp;REPT($AT356,VLOOKUP(AF356,'8-Intensitäten Heatmap'!$A$5:$L$232,$AT$3,FALSE))&amp;REPT($AU356,VLOOKUP(AF356,'8-Intensitäten Heatmap'!$A$5:$L$232,$AU$3,FALSE))&amp;REPT($AV356,VLOOKUP(AF356,'8-Intensitäten Heatmap'!$A$5:$L$232,$AV$3,FALSE))&amp;REPT($AW356,VLOOKUP(AF356,'8-Intensitäten Heatmap'!$A$5:$L$232,$AW$3,FALSE))</f>
        <v>{ "type": "Feature", "geometry": { "type": "Point", "coordinates": [8,496348,49,9258343] } },{ "type": "Feature", "geometry": { "type": "Point", "coordinates": [8,497148,49,9258343] } },{ "type": "Feature", "geometry": { "type": "Point", "coordinates": [8,496348,49,9263343] } },</v>
      </c>
      <c r="AZ356" s="6" t="str">
        <f>REPT($AO356,VLOOKUP(AG356,'8-Intensitäten Heatmap'!$A$5:$L$232,$AO$3,FALSE))&amp;REPT($AP356,VLOOKUP(AG356,'8-Intensitäten Heatmap'!$A$5:$L$232,$AP$3,FALSE))&amp;REPT($AQ356,VLOOKUP(AG356,'8-Intensitäten Heatmap'!$A$5:$L$232,$AQ$3,FALSE))&amp;REPT($AR356,VLOOKUP(AG356,'8-Intensitäten Heatmap'!$A$5:$L$232,$AR$3,FALSE))&amp;REPT($AS356,VLOOKUP(AG356,'8-Intensitäten Heatmap'!$A$5:$L$232,$AS$3,FALSE))&amp;REPT($AT356,VLOOKUP(AG356,'8-Intensitäten Heatmap'!$A$5:$L$232,$AT$3,FALSE))&amp;REPT($AU356,VLOOKUP(AG356,'8-Intensitäten Heatmap'!$A$5:$L$232,$AU$3,FALSE))&amp;REPT($AV356,VLOOKUP(AG356,'8-Intensitäten Heatmap'!$A$5:$L$232,$AV$3,FALSE))&amp;REPT($AW356,VLOOKUP(AG356,'8-Intensitäten Heatmap'!$A$5:$L$232,$AW$3,FALSE))</f>
        <v>{ "type": "Feature", "geometry": { "type": "Point", "coordinates": [8,496348,49,9258343] } },{ "type": "Feature", "geometry": { "type": "Point", "coordinates": [8,496348,49,9258343] } },{ "type": "Feature", "geometry": { "type": "Point", "coordinates": [8,497148,49,9258343] } },{ "type": "Feature", "geometry": { "type": "Point", "coordinates": [8,496348,49,9263343] } },{ "type": "Feature", "geometry": { "type": "Point", "coordinates": [8,496348,49,9253343] } },{ "type": "Feature", "geometry": { "type": "Point", "coordinates": [8,495548,49,9258343] } },{ "type": "Feature", "geometry": { "type": "Point", "coordinates": [8,495548,49,9253343] } },{ "type": "Feature", "geometry": { "type": "Point", "coordinates": [8,497148,49,9263343] } },{ "type": "Feature", "geometry": { "type": "Point", "coordinates": [8,495548,49,9263343] } },{ "type": "Feature", "geometry": { "type": "Point", "coordinates": [8,497148,49,9253343] } },</v>
      </c>
      <c r="BA356" s="6" t="str">
        <f>REPT($AO356,VLOOKUP(AH356,'8-Intensitäten Heatmap'!$A$5:$L$232,$AO$3,FALSE))&amp;REPT($AP356,VLOOKUP(AH356,'8-Intensitäten Heatmap'!$A$5:$L$232,$AP$3,FALSE))&amp;REPT($AQ356,VLOOKUP(AH356,'8-Intensitäten Heatmap'!$A$5:$L$232,$AQ$3,FALSE))&amp;REPT($AR356,VLOOKUP(AH356,'8-Intensitäten Heatmap'!$A$5:$L$232,$AR$3,FALSE))&amp;REPT($AS356,VLOOKUP(AH356,'8-Intensitäten Heatmap'!$A$5:$L$232,$AS$3,FALSE))&amp;REPT($AT356,VLOOKUP(AH356,'8-Intensitäten Heatmap'!$A$5:$L$232,$AT$3,FALSE))&amp;REPT($AU356,VLOOKUP(AH356,'8-Intensitäten Heatmap'!$A$5:$L$232,$AU$3,FALSE))&amp;REPT($AV356,VLOOKUP(AH356,'8-Intensitäten Heatmap'!$A$5:$L$232,$AV$3,FALSE))&amp;REPT($AW356,VLOOKUP(AH356,'8-Intensitäten Heatmap'!$A$5:$L$232,$AW$3,FALSE))</f>
        <v>{ "type": "Feature", "geometry": { "type": "Point", "coordinates": [8,496348,49,9258343] } },{ "type": "Feature", "geometry": { "type": "Point", "coordinates": [8,496348,49,9258343] } },{ "type": "Feature", "geometry": { "type": "Point", "coordinates": [8,497148,49,9258343] } },{ "type": "Feature", "geometry": { "type": "Point", "coordinates": [8,497148,49,9258343] } },{ "type": "Feature", "geometry": { "type": "Point", "coordinates": [8,496348,49,9263343] } },{ "type": "Feature", "geometry": { "type": "Point", "coordinates": [8,496348,49,9263343] } },{ "type": "Feature", "geometry": { "type": "Point", "coordinates": [8,496348,49,9253343] } },{ "type": "Feature", "geometry": { "type": "Point", "coordinates": [8,495548,49,9258343] } },{ "type": "Feature", "geometry": { "type": "Point", "coordinates": [8,495548,49,9253343] } },{ "type": "Feature", "geometry": { "type": "Point", "coordinates": [8,497148,49,9263343] } },{ "type": "Feature", "geometry": { "type": "Point", "coordinates": [8,495548,49,9263343] } },{ "type": "Feature", "geometry": { "type": "Point", "coordinates": [8,497148,49,9253343] } },</v>
      </c>
      <c r="BB356" s="6" t="str">
        <f>REPT($AO356,VLOOKUP(AI356,'8-Intensitäten Heatmap'!$A$5:$L$232,$AO$3,FALSE))&amp;REPT($AP356,VLOOKUP(AI356,'8-Intensitäten Heatmap'!$A$5:$L$232,$AP$3,FALSE))&amp;REPT($AQ356,VLOOKUP(AI356,'8-Intensitäten Heatmap'!$A$5:$L$232,$AQ$3,FALSE))&amp;REPT($AR356,VLOOKUP(AI356,'8-Intensitäten Heatmap'!$A$5:$L$232,$AR$3,FALSE))&amp;REPT($AS356,VLOOKUP(AI356,'8-Intensitäten Heatmap'!$A$5:$L$232,$AS$3,FALSE))&amp;REPT($AT356,VLOOKUP(AI356,'8-Intensitäten Heatmap'!$A$5:$L$232,$AT$3,FALSE))&amp;REPT($AU356,VLOOKUP(AI356,'8-Intensitäten Heatmap'!$A$5:$L$232,$AU$3,FALSE))&amp;REPT($AV356,VLOOKUP(AI356,'8-Intensitäten Heatmap'!$A$5:$L$232,$AV$3,FALSE))&amp;REPT($AW356,VLOOKUP(AI356,'8-Intensitäten Heatmap'!$A$5:$L$232,$AW$3,FALSE))</f>
        <v>{ "type": "Feature", "geometry": { "type": "Point", "coordinates": [8,496348,49,9258343] } },{ "type": "Feature", "geometry": { "type": "Point", "coordinates": [8,496348,49,9258343] } },{ "type": "Feature", "geometry": { "type": "Point", "coordinates": [8,497148,49,9258343] } },{ "type": "Feature", "geometry": { "type": "Point", "coordinates": [8,497148,49,9258343] } },{ "type": "Feature", "geometry": { "type": "Point", "coordinates": [8,496348,49,9263343] } },{ "type": "Feature", "geometry": { "type": "Point", "coordinates": [8,496348,49,9263343] } },{ "type": "Feature", "geometry": { "type": "Point", "coordinates": [8,496348,49,9253343] } },{ "type": "Feature", "geometry": { "type": "Point", "coordinates": [8,496348,49,9253343] } },{ "type": "Feature", "geometry": { "type": "Point", "coordinates": [8,495548,49,9258343] } },{ "type": "Feature", "geometry": { "type": "Point", "coordinates": [8,495548,49,9258343] } },{ "type": "Feature", "geometry": { "type": "Point", "coordinates": [8,495548,49,9253343] } },{ "type": "Feature", "geometry": { "type": "Point", "coordinates": [8,495548,49,9253343] } },{ "type": "Feature", "geometry": { "type": "Point", "coordinates": [8,497148,49,9263343] } },{ "type": "Feature", "geometry": { "type": "Point", "coordinates": [8,497148,49,9263343] } },{ "type": "Feature", "geometry": { "type": "Point", "coordinates": [8,495548,49,9263343] } },{ "type": "Feature", "geometry": { "type": "Point", "coordinates": [8,497148,49,9253343] } },</v>
      </c>
      <c r="BC356" s="6" t="str">
        <f>REPT($AO356,VLOOKUP(AJ356,'8-Intensitäten Heatmap'!$A$5:$L$232,$AO$3,FALSE))&amp;REPT($AP356,VLOOKUP(AJ356,'8-Intensitäten Heatmap'!$A$5:$L$232,$AP$3,FALSE))&amp;REPT($AQ356,VLOOKUP(AJ356,'8-Intensitäten Heatmap'!$A$5:$L$232,$AQ$3,FALSE))&amp;REPT($AR356,VLOOKUP(AJ356,'8-Intensitäten Heatmap'!$A$5:$L$232,$AR$3,FALSE))&amp;REPT($AS356,VLOOKUP(AJ356,'8-Intensitäten Heatmap'!$A$5:$L$232,$AS$3,FALSE))&amp;REPT($AT356,VLOOKUP(AJ356,'8-Intensitäten Heatmap'!$A$5:$L$232,$AT$3,FALSE))&amp;REPT($AU356,VLOOKUP(AJ356,'8-Intensitäten Heatmap'!$A$5:$L$232,$AU$3,FALSE))&amp;REPT($AV356,VLOOKUP(AJ356,'8-Intensitäten Heatmap'!$A$5:$L$232,$AV$3,FALSE))&amp;REPT($AW356,VLOOKUP(AJ356,'8-Intensitäten Heatmap'!$A$5:$L$232,$AW$3,FALSE))</f>
        <v>{ "type": "Feature", "geometry": { "type": "Point", "coordinates": [8,496348,49,9258343] } },{ "type": "Feature", "geometry": { "type": "Point", "coordinates": [8,496348,49,9258343] } },{ "type": "Feature", "geometry": { "type": "Point", "coordinates": [8,497148,49,9258343] } },{ "type": "Feature", "geometry": { "type": "Point", "coordinates": [8,496348,49,9263343] } },{ "type": "Feature", "geometry": { "type": "Point", "coordinates": [8,496348,49,9253343] } },{ "type": "Feature", "geometry": { "type": "Point", "coordinates": [8,495548,49,9258343] } },{ "type": "Feature", "geometry": { "type": "Point", "coordinates": [8,495548,49,9253343] } },{ "type": "Feature", "geometry": { "type": "Point", "coordinates": [8,497148,49,9263343] } },{ "type": "Feature", "geometry": { "type": "Point", "coordinates": [8,495548,49,9263343] } },{ "type": "Feature", "geometry": { "type": "Point", "coordinates": [8,497148,49,9253343] } },</v>
      </c>
      <c r="BD356" s="6" t="str">
        <f>REPT($AO356,VLOOKUP(AK356,'8-Intensitäten Heatmap'!$A$5:$L$232,$AO$3,FALSE))&amp;REPT($AP356,VLOOKUP(AK356,'8-Intensitäten Heatmap'!$A$5:$L$232,$AP$3,FALSE))&amp;REPT($AQ356,VLOOKUP(AK356,'8-Intensitäten Heatmap'!$A$5:$L$232,$AQ$3,FALSE))&amp;REPT($AR356,VLOOKUP(AK356,'8-Intensitäten Heatmap'!$A$5:$L$232,$AR$3,FALSE))&amp;REPT($AS356,VLOOKUP(AK356,'8-Intensitäten Heatmap'!$A$5:$L$232,$AS$3,FALSE))&amp;REPT($AT356,VLOOKUP(AK356,'8-Intensitäten Heatmap'!$A$5:$L$232,$AT$3,FALSE))&amp;REPT($AU356,VLOOKUP(AK356,'8-Intensitäten Heatmap'!$A$5:$L$232,$AU$3,FALSE))&amp;REPT($AV356,VLOOKUP(AK356,'8-Intensitäten Heatmap'!$A$5:$L$232,$AV$3,FALSE))&amp;REPT($AW356,VLOOKUP(AK356,'8-Intensitäten Heatmap'!$A$5:$L$232,$AW$3,FALSE))</f>
        <v>{ "type": "Feature", "geometry": { "type": "Point", "coordinates": [8,496348,49,9258343] } },{ "type": "Feature", "geometry": { "type": "Point", "coordinates": [8,496348,49,9258343] } },{ "type": "Feature", "geometry": { "type": "Point", "coordinates": [8,497148,49,9258343] } },{ "type": "Feature", "geometry": { "type": "Point", "coordinates": [8,497148,49,9258343] } },{ "type": "Feature", "geometry": { "type": "Point", "coordinates": [8,496348,49,9263343] } },{ "type": "Feature", "geometry": { "type": "Point", "coordinates": [8,496348,49,9263343] } },{ "type": "Feature", "geometry": { "type": "Point", "coordinates": [8,496348,49,9253343] } },{ "type": "Feature", "geometry": { "type": "Point", "coordinates": [8,496348,49,9253343] } },{ "type": "Feature", "geometry": { "type": "Point", "coordinates": [8,495548,49,9258343] } },{ "type": "Feature", "geometry": { "type": "Point", "coordinates": [8,495548,49,9258343] } },{ "type": "Feature", "geometry": { "type": "Point", "coordinates": [8,495548,49,9253343] } },{ "type": "Feature", "geometry": { "type": "Point", "coordinates": [8,497148,49,9263343] } },{ "type": "Feature", "geometry": { "type": "Point", "coordinates": [8,495548,49,9263343] } },{ "type": "Feature", "geometry": { "type": "Point", "coordinates": [8,497148,49,9253343] } },</v>
      </c>
      <c r="BE356" s="6" t="str">
        <f>REPT($AO356,VLOOKUP(AL356,'8-Intensitäten Heatmap'!$A$5:$L$232,$AO$3,FALSE))&amp;REPT($AP356,VLOOKUP(AL356,'8-Intensitäten Heatmap'!$A$5:$L$232,$AP$3,FALSE))&amp;REPT($AQ356,VLOOKUP(AL356,'8-Intensitäten Heatmap'!$A$5:$L$232,$AQ$3,FALSE))&amp;REPT($AR356,VLOOKUP(AL356,'8-Intensitäten Heatmap'!$A$5:$L$232,$AR$3,FALSE))&amp;REPT($AS356,VLOOKUP(AL356,'8-Intensitäten Heatmap'!$A$5:$L$232,$AS$3,FALSE))&amp;REPT($AT356,VLOOKUP(AL356,'8-Intensitäten Heatmap'!$A$5:$L$232,$AT$3,FALSE))&amp;REPT($AU356,VLOOKUP(AL356,'8-Intensitäten Heatmap'!$A$5:$L$232,$AU$3,FALSE))&amp;REPT($AV356,VLOOKUP(AL356,'8-Intensitäten Heatmap'!$A$5:$L$232,$AV$3,FALSE))&amp;REPT($AW356,VLOOKUP(AL356,'8-Intensitäten Heatmap'!$A$5:$L$232,$AW$3,FALSE))</f>
        <v>{ "type": "Feature", "geometry": { "type": "Point", "coordinates": [8,496348,49,9258343] } },{ "type": "Feature", "geometry": { "type": "Point", "coordinates": [8,496348,49,9258343] } },{ "type": "Feature", "geometry": { "type": "Point", "coordinates": [8,497148,49,9258343] } },{ "type": "Feature", "geometry": { "type": "Point", "coordinates": [8,497148,49,9258343] } },{ "type": "Feature", "geometry": { "type": "Point", "coordinates": [8,496348,49,9263343] } },{ "type": "Feature", "geometry": { "type": "Point", "coordinates": [8,496348,49,9263343] } },{ "type": "Feature", "geometry": { "type": "Point", "coordinates": [8,496348,49,9253343] } },{ "type": "Feature", "geometry": { "type": "Point", "coordinates": [8,496348,49,9253343] } },{ "type": "Feature", "geometry": { "type": "Point", "coordinates": [8,495548,49,9258343] } },{ "type": "Feature", "geometry": { "type": "Point", "coordinates": [8,495548,49,9258343] } },{ "type": "Feature", "geometry": { "type": "Point", "coordinates": [8,495548,49,9253343] } },{ "type": "Feature", "geometry": { "type": "Point", "coordinates": [8,495548,49,9253343] } },{ "type": "Feature", "geometry": { "type": "Point", "coordinates": [8,497148,49,9263343] } },{ "type": "Feature", "geometry": { "type": "Point", "coordinates": [8,497148,49,9263343] } },{ "type": "Feature", "geometry": { "type": "Point", "coordinates": [8,495548,49,9263343] } },{ "type": "Feature", "geometry": { "type": "Point", "coordinates": [8,495548,49,9263343] } },{ "type": "Feature", "geometry": { "type": "Point", "coordinates": [8,497148,49,9253343] } },</v>
      </c>
      <c r="BF356" s="6" t="str">
        <f>REPT($AO356,VLOOKUP(AM356,'8-Intensitäten Heatmap'!$A$5:$L$232,$AO$3,FALSE))&amp;REPT($AP356,VLOOKUP(AM356,'8-Intensitäten Heatmap'!$A$5:$L$232,$AP$3,FALSE))&amp;REPT($AQ356,VLOOKUP(AM356,'8-Intensitäten Heatmap'!$A$5:$L$232,$AQ$3,FALSE))&amp;REPT($AR356,VLOOKUP(AM356,'8-Intensitäten Heatmap'!$A$5:$L$232,$AR$3,FALSE))&amp;REPT($AS356,VLOOKUP(AM356,'8-Intensitäten Heatmap'!$A$5:$L$232,$AS$3,FALSE))&amp;REPT($AT356,VLOOKUP(AM356,'8-Intensitäten Heatmap'!$A$5:$L$232,$AT$3,FALSE))&amp;REPT($AU356,VLOOKUP(AM356,'8-Intensitäten Heatmap'!$A$5:$L$232,$AU$3,FALSE))&amp;REPT($AV356,VLOOKUP(AM356,'8-Intensitäten Heatmap'!$A$5:$L$232,$AV$3,FALSE))&amp;REPT($AW356,VLOOKUP(AM356,'8-Intensitäten Heatmap'!$A$5:$L$232,$AW$3,FALSE))</f>
        <v>{ "type": "Feature", "geometry": { "type": "Point", "coordinates": [8,496348,49,9258343] } },{ "type": "Feature", "geometry": { "type": "Point", "coordinates": [8,496348,49,9258343] } },{ "type": "Feature", "geometry": { "type": "Point", "coordinates": [8,496348,49,9258343] } },{ "type": "Feature", "geometry": { "type": "Point", "coordinates": [8,497148,49,9258343] } },{ "type": "Feature", "geometry": { "type": "Point", "coordinates": [8,497148,49,9258343] } },{ "type": "Feature", "geometry": { "type": "Point", "coordinates": [8,497148,49,9258343] } },{ "type": "Feature", "geometry": { "type": "Point", "coordinates": [8,496348,49,9263343] } },{ "type": "Feature", "geometry": { "type": "Point", "coordinates": [8,496348,49,9263343] } },{ "type": "Feature", "geometry": { "type": "Point", "coordinates": [8,496348,49,9263343] } },{ "type": "Feature", "geometry": { "type": "Point", "coordinates": [8,496348,49,9253343] } },{ "type": "Feature", "geometry": { "type": "Point", "coordinates": [8,496348,49,9253343] } },{ "type": "Feature", "geometry": { "type": "Point", "coordinates": [8,496348,49,9253343] } },{ "type": "Feature", "geometry": { "type": "Point", "coordinates": [8,495548,49,9258343] } },{ "type": "Feature", "geometry": { "type": "Point", "coordinates": [8,495548,49,9258343] } },{ "type": "Feature", "geometry": { "type": "Point", "coordinates": [8,495548,49,9258343] } },{ "type": "Feature", "geometry": { "type": "Point", "coordinates": [8,495548,49,9253343] } },{ "type": "Feature", "geometry": { "type": "Point", "coordinates": [8,495548,49,9253343] } },{ "type": "Feature", "geometry": { "type": "Point", "coordinates": [8,495548,49,9253343] } },{ "type": "Feature", "geometry": { "type": "Point", "coordinates": [8,497148,49,9263343] } },{ "type": "Feature", "geometry": { "type": "Point", "coordinates": [8,497148,49,9263343] } },{ "type": "Feature", "geometry": { "type": "Point", "coordinates": [8,497148,49,9263343] } },{ "type": "Feature", "geometry": { "type": "Point", "coordinates": [8,495548,49,9263343] } },{ "type": "Feature", "geometry": { "type": "Point", "coordinates": [8,495548,49,9263343] } },{ "type": "Feature", "geometry": { "type": "Point", "coordinates": [8,497148,49,9253343] } },{ "type": "Feature", "geometry": { "type": "Point", "coordinates": [8,497148,49,9253343] } },</v>
      </c>
      <c r="BG356" s="6" t="s">
        <v>753</v>
      </c>
      <c r="BH356" s="6" t="str">
        <f t="shared" si="146"/>
        <v>{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v>
      </c>
      <c r="BI356" s="6" t="str">
        <f t="shared" si="147"/>
        <v>{ "type": "Feature", "geometry": { "type": "Point", "coordinates": [8,496348,49,9258343] } },{ "type": "Feature", "geometry": { "type": "Point", "coordinates": [8,496348,49,9258343] } },</v>
      </c>
      <c r="BJ356" s="6" t="str">
        <f t="shared" si="148"/>
        <v>{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v>
      </c>
      <c r="BK356" s="6" t="str">
        <f t="shared" si="149"/>
        <v>{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v>
      </c>
      <c r="BL356" s="6" t="str">
        <f t="shared" si="150"/>
        <v>{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v>
      </c>
      <c r="BM356" s="6" t="str">
        <f t="shared" si="151"/>
        <v>{ "type": "Feature", "geometry": { "type": "Point", "coordinates": [8,496348,49,9258343] } },{ "type": "Feature", "geometry": { "type": "Point", "coordinates": [8,496348,49,9258343] } },{ "type": "Feature", "geometry": { "type": "Point", "coordinates": [8,496348,49,9258343] } },</v>
      </c>
      <c r="BN356" s="6" t="str">
        <f t="shared" si="152"/>
        <v>{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v>
      </c>
      <c r="BO356" s="6" t="str">
        <f t="shared" si="153"/>
        <v>{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 "type": "Feature", "geometry": { "type": "Point", "coordinates": [8,496348,49,9258343] } },</v>
      </c>
      <c r="BP356" s="6" t="s">
        <v>3381</v>
      </c>
    </row>
    <row r="357" spans="1:68" s="6" customFormat="1" x14ac:dyDescent="0.3">
      <c r="A357" s="18" t="str">
        <f>Table1[[#This Row],[Name]]</f>
        <v>Novum Das Gemüseabo GmbH</v>
      </c>
      <c r="B357" s="362">
        <v>8.3909401999999993</v>
      </c>
      <c r="C357" s="362">
        <v>49.972175</v>
      </c>
      <c r="D357" s="18" t="str">
        <f>Table1[[#This Row],[Standortkategorie]]</f>
        <v>Auslieferzentrum</v>
      </c>
      <c r="E357" s="18" t="str">
        <f>IF(Table1[[#This Row],[Zusatzinformation]]=0,"",Table1[[#This Row],[Zusatzinformation]])</f>
        <v/>
      </c>
      <c r="F357" s="47">
        <f>IF($D357&lt;&gt;"Busdepot",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57" s="47">
        <f>IF($D357&lt;&gt;"Busdepot",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57" s="47">
        <f>(Table1[[#This Row],[Lieferfahrzeuge]]*'1-Konfiguration'!$D$16+(MAX(Table1[[#This Row],[Lieferfahrzeuge]]*'1-Konfiguration'!$D$16,Table1[[#This Row],[Lieferfahrzeugtore]]*'1-Konfiguration'!$D$14)))/2</f>
        <v>8</v>
      </c>
      <c r="I357" s="47">
        <f>Table1[[#This Row],[Müllfahrzeuge]]</f>
        <v>0</v>
      </c>
      <c r="J357" s="47">
        <f>Table1[[#This Row],[Betonmischfahrzeuge]]</f>
        <v>0</v>
      </c>
      <c r="K357" s="47">
        <f>(Table1[[#This Row],[Schiffe]]*'1-Konfiguration'!$D$16+(MAX(Table1[[#This Row],[Schiffe]]*'1-Konfiguration'!$D$16,Table1[[#This Row],[Anleger]]*'1-Konfiguration'!$D$14)))/2</f>
        <v>0</v>
      </c>
      <c r="L357" s="47">
        <f>IF($D357="Busdepot",IFERROR(Table1[[#This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7" s="47">
        <f>IF($D357="Busdepot",IFERROR(Table1[[#This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7" s="81">
        <f>VLOOKUP($F$7,'1-Konfiguration'!$D$24:$G$28,4,FALSE) * (VLOOKUP('5-Standortanalyse (Berechnung)'!$F$7,'1-Konfiguration'!$D$24:$F$28,2,FALSE)/100)*VLOOKUP('5-Standortanalyse (Berechnung)'!$F$7,'1-Konfiguration'!$D$24:$F$28,3,FALSE)*$F357</f>
        <v>0</v>
      </c>
      <c r="O357" s="81">
        <f>VLOOKUP($G$7,'1-Konfiguration'!$D$24:$G$28,4,FALSE) * (VLOOKUP('5-Standortanalyse (Berechnung)'!$G$7,'1-Konfiguration'!$D$24:$F$28,2,FALSE)/100)*VLOOKUP('5-Standortanalyse (Berechnung)'!$G$7,'1-Konfiguration'!$D$24:$F$28,3,FALSE)*$G357</f>
        <v>0</v>
      </c>
      <c r="P357" s="81">
        <f>VLOOKUP($H$7,'1-Konfiguration'!$D$24:$G$28,4,FALSE) * (VLOOKUP('5-Standortanalyse (Berechnung)'!$H$7,'1-Konfiguration'!$D$24:$F$28,2,FALSE)/100)*VLOOKUP('5-Standortanalyse (Berechnung)'!$H$7,'1-Konfiguration'!$D$24:$F$28,3,FALSE)*$H357</f>
        <v>915</v>
      </c>
      <c r="Q357" s="81">
        <f>VLOOKUP($I$7,'1-Konfiguration'!$D$24:$G$33,4,FALSE) * (VLOOKUP('5-Standortanalyse (Berechnung)'!$I$7,'1-Konfiguration'!$D$24:$F$33,2,FALSE)/100)*VLOOKUP('5-Standortanalyse (Berechnung)'!$I$7,'1-Konfiguration'!$D$24:$F$33,3,FALSE)*$I357</f>
        <v>0</v>
      </c>
      <c r="R357" s="81">
        <f>VLOOKUP($J$7,'1-Konfiguration'!$D$24:$G$33,4,FALSE) * (VLOOKUP('5-Standortanalyse (Berechnung)'!$J$7,'1-Konfiguration'!$D$24:$F$33,2,FALSE)/100)*VLOOKUP('5-Standortanalyse (Berechnung)'!$J$7,'1-Konfiguration'!$D$24:$F$33,3,FALSE)*$J357</f>
        <v>0</v>
      </c>
      <c r="S357" s="81">
        <f>VLOOKUP($K$7,'1-Konfiguration'!$D$24:$G$33,4,FALSE) * (VLOOKUP('5-Standortanalyse (Berechnung)'!$K$7,'1-Konfiguration'!$D$24:$F$33,2,FALSE)/100)*VLOOKUP('5-Standortanalyse (Berechnung)'!$K$7,'1-Konfiguration'!$D$24:$F$33,3,FALSE)*$K357</f>
        <v>0</v>
      </c>
      <c r="T357" s="81">
        <f>VLOOKUP($L$7,'1-Konfiguration'!$D$24:$G$28,4,FALSE) * (VLOOKUP('5-Standortanalyse (Berechnung)'!$L$7,'1-Konfiguration'!$D$24:$F$28,2,FALSE)/100)*VLOOKUP('5-Standortanalyse (Berechnung)'!$L$7,'1-Konfiguration'!$D$24:$F$28,3,FALSE)*$L357</f>
        <v>0</v>
      </c>
      <c r="U357" s="81">
        <f>VLOOKUP($M$7,'1-Konfiguration'!$D$24:$G$28,4,FALSE) * (VLOOKUP('5-Standortanalyse (Berechnung)'!$M$7,'1-Konfiguration'!$D$24:$F$28,2,FALSE)/100)*VLOOKUP('5-Standortanalyse (Berechnung)'!$M$7,'1-Konfiguration'!$D$24:$F$28,3,FALSE)*$M357</f>
        <v>0</v>
      </c>
      <c r="V357" s="81">
        <f>MMULT($N357:$P357,'1-Konfiguration'!G$54:G$56)+MMULT($Q357:$R357,'1-Konfiguration'!G$59:G$60)+MMULT($T357:$U357,'1-Konfiguration'!G$57:G$58)+($S357*'1-Konfiguration'!G$63)</f>
        <v>0</v>
      </c>
      <c r="W357" s="81">
        <f>MMULT($N357:$P357,'1-Konfiguration'!H$54:H$56)+MMULT($Q357:$R357,'1-Konfiguration'!H$59:H$60)+MMULT($T357:$U357,'1-Konfiguration'!H$57:H$58)+($S357*'1-Konfiguration'!H$63)</f>
        <v>0</v>
      </c>
      <c r="X357" s="81">
        <f>MMULT($N357:$P357,'1-Konfiguration'!I$54:I$56)+MMULT($Q357:$R357,'1-Konfiguration'!I$59:I$60)+MMULT($T357:$U357,'1-Konfiguration'!I$57:I$58)+($S357*'1-Konfiguration'!I$63)</f>
        <v>0</v>
      </c>
      <c r="Y357" s="81">
        <f>MMULT($N357:$P357,'1-Konfiguration'!J$54:J$56)+MMULT($Q357:$R357,'1-Konfiguration'!J$59:J$60)+MMULT($T357:$U357,'1-Konfiguration'!J$57:J$58)+($S357*'1-Konfiguration'!J$63)</f>
        <v>0</v>
      </c>
      <c r="Z357" s="81">
        <f>MMULT($N357:$P357,'1-Konfiguration'!K$54:K$56)+MMULT($Q357:$R357,'1-Konfiguration'!K$59:K$60)+MMULT($T357:$U357,'1-Konfiguration'!K$57:K$58)+($S357*'1-Konfiguration'!K$63)</f>
        <v>2.9352237607285079</v>
      </c>
      <c r="AA357" s="81">
        <f>MMULT($N357:$P357,'1-Konfiguration'!L$54:L$56)+MMULT($Q357:$R357,'1-Konfiguration'!L$59:L$60)+MMULT($T357:$U357,'1-Konfiguration'!L$57:L$58)+($S357*'1-Konfiguration'!L$63)</f>
        <v>15.133659899957056</v>
      </c>
      <c r="AB357" s="81">
        <f>MMULT($N357:$P357,'1-Konfiguration'!M$54:M$56)+MMULT($Q357:$R357,'1-Konfiguration'!M$59:M$60)+MMULT($T357:$U357,'1-Konfiguration'!M$57:M$58)+($S357*'1-Konfiguration'!M$63)</f>
        <v>54.171107668459896</v>
      </c>
      <c r="AC357" s="81">
        <f>MMULT($N357:$P357,'1-Konfiguration'!N$54:N$56)+MMULT($Q357:$R357,'1-Konfiguration'!N$59:N$60)+MMULT($T357:$U357,'1-Konfiguration'!N$57:N$58)+($S357*'1-Konfiguration'!N$63)</f>
        <v>122.97680536782455</v>
      </c>
      <c r="AF357" s="6">
        <f t="shared" si="137"/>
        <v>0</v>
      </c>
      <c r="AG357" s="6">
        <f t="shared" si="138"/>
        <v>0</v>
      </c>
      <c r="AH357" s="6">
        <f t="shared" si="139"/>
        <v>0</v>
      </c>
      <c r="AI357" s="6">
        <f t="shared" si="140"/>
        <v>0</v>
      </c>
      <c r="AJ357" s="6">
        <f t="shared" si="141"/>
        <v>0</v>
      </c>
      <c r="AK357" s="6">
        <f t="shared" si="142"/>
        <v>0</v>
      </c>
      <c r="AL357" s="6">
        <f t="shared" si="143"/>
        <v>0</v>
      </c>
      <c r="AM357" s="6">
        <f t="shared" si="144"/>
        <v>0</v>
      </c>
      <c r="AO357" s="5" t="str">
        <f t="shared" si="145"/>
        <v>{ "type": "Feature", "geometry": { "type": "Point", "coordinates": [8,3909402,49,972175] } },</v>
      </c>
      <c r="AP357" s="5" t="str">
        <f t="shared" si="129"/>
        <v>{ "type": "Feature", "geometry": { "type": "Point", "coordinates": [8,3917402,49,972175] } },</v>
      </c>
      <c r="AQ357" s="5" t="str">
        <f t="shared" si="130"/>
        <v>{ "type": "Feature", "geometry": { "type": "Point", "coordinates": [8,3909402,49,972675] } },</v>
      </c>
      <c r="AR357" s="5" t="str">
        <f t="shared" si="131"/>
        <v>{ "type": "Feature", "geometry": { "type": "Point", "coordinates": [8,3909402,49,971675] } },</v>
      </c>
      <c r="AS357" s="5" t="str">
        <f t="shared" si="132"/>
        <v>{ "type": "Feature", "geometry": { "type": "Point", "coordinates": [8,3901402,49,972175] } },</v>
      </c>
      <c r="AT357" s="5" t="str">
        <f t="shared" si="133"/>
        <v>{ "type": "Feature", "geometry": { "type": "Point", "coordinates": [8,3901402,49,971675] } },</v>
      </c>
      <c r="AU357" s="5" t="str">
        <f t="shared" si="134"/>
        <v>{ "type": "Feature", "geometry": { "type": "Point", "coordinates": [8,3917402,49,972675] } },</v>
      </c>
      <c r="AV357" s="5" t="str">
        <f t="shared" si="135"/>
        <v>{ "type": "Feature", "geometry": { "type": "Point", "coordinates": [8,3901402,49,972675] } },</v>
      </c>
      <c r="AW357" s="5" t="str">
        <f t="shared" si="136"/>
        <v>{ "type": "Feature", "geometry": { "type": "Point", "coordinates": [8,3917402,49,971675] } },</v>
      </c>
      <c r="AX357" s="5" t="s">
        <v>753</v>
      </c>
      <c r="AY357" s="6" t="str">
        <f>REPT($AO357,VLOOKUP(AF357,'8-Intensitäten Heatmap'!$A$5:$L$232,$AO$3,FALSE))&amp;REPT($AP357,VLOOKUP(AF357,'8-Intensitäten Heatmap'!$A$5:$L$232,$AP$3,FALSE))&amp;REPT($AQ357,VLOOKUP(AF357,'8-Intensitäten Heatmap'!$A$5:$L$232,$AQ$3,FALSE))&amp;REPT($AR357,VLOOKUP(AF357,'8-Intensitäten Heatmap'!$A$5:$L$232,$AR$3,FALSE))&amp;REPT($AS357,VLOOKUP(AF357,'8-Intensitäten Heatmap'!$A$5:$L$232,$AS$3,FALSE))&amp;REPT($AT357,VLOOKUP(AF357,'8-Intensitäten Heatmap'!$A$5:$L$232,$AT$3,FALSE))&amp;REPT($AU357,VLOOKUP(AF357,'8-Intensitäten Heatmap'!$A$5:$L$232,$AU$3,FALSE))&amp;REPT($AV357,VLOOKUP(AF357,'8-Intensitäten Heatmap'!$A$5:$L$232,$AV$3,FALSE))&amp;REPT($AW357,VLOOKUP(AF357,'8-Intensitäten Heatmap'!$A$5:$L$232,$AW$3,FALSE))</f>
        <v/>
      </c>
      <c r="AZ357" s="6" t="str">
        <f>REPT($AO357,VLOOKUP(AG357,'8-Intensitäten Heatmap'!$A$5:$L$232,$AO$3,FALSE))&amp;REPT($AP357,VLOOKUP(AG357,'8-Intensitäten Heatmap'!$A$5:$L$232,$AP$3,FALSE))&amp;REPT($AQ357,VLOOKUP(AG357,'8-Intensitäten Heatmap'!$A$5:$L$232,$AQ$3,FALSE))&amp;REPT($AR357,VLOOKUP(AG357,'8-Intensitäten Heatmap'!$A$5:$L$232,$AR$3,FALSE))&amp;REPT($AS357,VLOOKUP(AG357,'8-Intensitäten Heatmap'!$A$5:$L$232,$AS$3,FALSE))&amp;REPT($AT357,VLOOKUP(AG357,'8-Intensitäten Heatmap'!$A$5:$L$232,$AT$3,FALSE))&amp;REPT($AU357,VLOOKUP(AG357,'8-Intensitäten Heatmap'!$A$5:$L$232,$AU$3,FALSE))&amp;REPT($AV357,VLOOKUP(AG357,'8-Intensitäten Heatmap'!$A$5:$L$232,$AV$3,FALSE))&amp;REPT($AW357,VLOOKUP(AG357,'8-Intensitäten Heatmap'!$A$5:$L$232,$AW$3,FALSE))</f>
        <v/>
      </c>
      <c r="BA357" s="6" t="str">
        <f>REPT($AO357,VLOOKUP(AH357,'8-Intensitäten Heatmap'!$A$5:$L$232,$AO$3,FALSE))&amp;REPT($AP357,VLOOKUP(AH357,'8-Intensitäten Heatmap'!$A$5:$L$232,$AP$3,FALSE))&amp;REPT($AQ357,VLOOKUP(AH357,'8-Intensitäten Heatmap'!$A$5:$L$232,$AQ$3,FALSE))&amp;REPT($AR357,VLOOKUP(AH357,'8-Intensitäten Heatmap'!$A$5:$L$232,$AR$3,FALSE))&amp;REPT($AS357,VLOOKUP(AH357,'8-Intensitäten Heatmap'!$A$5:$L$232,$AS$3,FALSE))&amp;REPT($AT357,VLOOKUP(AH357,'8-Intensitäten Heatmap'!$A$5:$L$232,$AT$3,FALSE))&amp;REPT($AU357,VLOOKUP(AH357,'8-Intensitäten Heatmap'!$A$5:$L$232,$AU$3,FALSE))&amp;REPT($AV357,VLOOKUP(AH357,'8-Intensitäten Heatmap'!$A$5:$L$232,$AV$3,FALSE))&amp;REPT($AW357,VLOOKUP(AH357,'8-Intensitäten Heatmap'!$A$5:$L$232,$AW$3,FALSE))</f>
        <v/>
      </c>
      <c r="BB357" s="6" t="str">
        <f>REPT($AO357,VLOOKUP(AI357,'8-Intensitäten Heatmap'!$A$5:$L$232,$AO$3,FALSE))&amp;REPT($AP357,VLOOKUP(AI357,'8-Intensitäten Heatmap'!$A$5:$L$232,$AP$3,FALSE))&amp;REPT($AQ357,VLOOKUP(AI357,'8-Intensitäten Heatmap'!$A$5:$L$232,$AQ$3,FALSE))&amp;REPT($AR357,VLOOKUP(AI357,'8-Intensitäten Heatmap'!$A$5:$L$232,$AR$3,FALSE))&amp;REPT($AS357,VLOOKUP(AI357,'8-Intensitäten Heatmap'!$A$5:$L$232,$AS$3,FALSE))&amp;REPT($AT357,VLOOKUP(AI357,'8-Intensitäten Heatmap'!$A$5:$L$232,$AT$3,FALSE))&amp;REPT($AU357,VLOOKUP(AI357,'8-Intensitäten Heatmap'!$A$5:$L$232,$AU$3,FALSE))&amp;REPT($AV357,VLOOKUP(AI357,'8-Intensitäten Heatmap'!$A$5:$L$232,$AV$3,FALSE))&amp;REPT($AW357,VLOOKUP(AI357,'8-Intensitäten Heatmap'!$A$5:$L$232,$AW$3,FALSE))</f>
        <v/>
      </c>
      <c r="BC357" s="6" t="str">
        <f>REPT($AO357,VLOOKUP(AJ357,'8-Intensitäten Heatmap'!$A$5:$L$232,$AO$3,FALSE))&amp;REPT($AP357,VLOOKUP(AJ357,'8-Intensitäten Heatmap'!$A$5:$L$232,$AP$3,FALSE))&amp;REPT($AQ357,VLOOKUP(AJ357,'8-Intensitäten Heatmap'!$A$5:$L$232,$AQ$3,FALSE))&amp;REPT($AR357,VLOOKUP(AJ357,'8-Intensitäten Heatmap'!$A$5:$L$232,$AR$3,FALSE))&amp;REPT($AS357,VLOOKUP(AJ357,'8-Intensitäten Heatmap'!$A$5:$L$232,$AS$3,FALSE))&amp;REPT($AT357,VLOOKUP(AJ357,'8-Intensitäten Heatmap'!$A$5:$L$232,$AT$3,FALSE))&amp;REPT($AU357,VLOOKUP(AJ357,'8-Intensitäten Heatmap'!$A$5:$L$232,$AU$3,FALSE))&amp;REPT($AV357,VLOOKUP(AJ357,'8-Intensitäten Heatmap'!$A$5:$L$232,$AV$3,FALSE))&amp;REPT($AW357,VLOOKUP(AJ357,'8-Intensitäten Heatmap'!$A$5:$L$232,$AW$3,FALSE))</f>
        <v/>
      </c>
      <c r="BD357" s="6" t="str">
        <f>REPT($AO357,VLOOKUP(AK357,'8-Intensitäten Heatmap'!$A$5:$L$232,$AO$3,FALSE))&amp;REPT($AP357,VLOOKUP(AK357,'8-Intensitäten Heatmap'!$A$5:$L$232,$AP$3,FALSE))&amp;REPT($AQ357,VLOOKUP(AK357,'8-Intensitäten Heatmap'!$A$5:$L$232,$AQ$3,FALSE))&amp;REPT($AR357,VLOOKUP(AK357,'8-Intensitäten Heatmap'!$A$5:$L$232,$AR$3,FALSE))&amp;REPT($AS357,VLOOKUP(AK357,'8-Intensitäten Heatmap'!$A$5:$L$232,$AS$3,FALSE))&amp;REPT($AT357,VLOOKUP(AK357,'8-Intensitäten Heatmap'!$A$5:$L$232,$AT$3,FALSE))&amp;REPT($AU357,VLOOKUP(AK357,'8-Intensitäten Heatmap'!$A$5:$L$232,$AU$3,FALSE))&amp;REPT($AV357,VLOOKUP(AK357,'8-Intensitäten Heatmap'!$A$5:$L$232,$AV$3,FALSE))&amp;REPT($AW357,VLOOKUP(AK357,'8-Intensitäten Heatmap'!$A$5:$L$232,$AW$3,FALSE))</f>
        <v/>
      </c>
      <c r="BE357" s="6" t="str">
        <f>REPT($AO357,VLOOKUP(AL357,'8-Intensitäten Heatmap'!$A$5:$L$232,$AO$3,FALSE))&amp;REPT($AP357,VLOOKUP(AL357,'8-Intensitäten Heatmap'!$A$5:$L$232,$AP$3,FALSE))&amp;REPT($AQ357,VLOOKUP(AL357,'8-Intensitäten Heatmap'!$A$5:$L$232,$AQ$3,FALSE))&amp;REPT($AR357,VLOOKUP(AL357,'8-Intensitäten Heatmap'!$A$5:$L$232,$AR$3,FALSE))&amp;REPT($AS357,VLOOKUP(AL357,'8-Intensitäten Heatmap'!$A$5:$L$232,$AS$3,FALSE))&amp;REPT($AT357,VLOOKUP(AL357,'8-Intensitäten Heatmap'!$A$5:$L$232,$AT$3,FALSE))&amp;REPT($AU357,VLOOKUP(AL357,'8-Intensitäten Heatmap'!$A$5:$L$232,$AU$3,FALSE))&amp;REPT($AV357,VLOOKUP(AL357,'8-Intensitäten Heatmap'!$A$5:$L$232,$AV$3,FALSE))&amp;REPT($AW357,VLOOKUP(AL357,'8-Intensitäten Heatmap'!$A$5:$L$232,$AW$3,FALSE))</f>
        <v/>
      </c>
      <c r="BF357" s="6" t="str">
        <f>REPT($AO357,VLOOKUP(AM357,'8-Intensitäten Heatmap'!$A$5:$L$232,$AO$3,FALSE))&amp;REPT($AP357,VLOOKUP(AM357,'8-Intensitäten Heatmap'!$A$5:$L$232,$AP$3,FALSE))&amp;REPT($AQ357,VLOOKUP(AM357,'8-Intensitäten Heatmap'!$A$5:$L$232,$AQ$3,FALSE))&amp;REPT($AR357,VLOOKUP(AM357,'8-Intensitäten Heatmap'!$A$5:$L$232,$AR$3,FALSE))&amp;REPT($AS357,VLOOKUP(AM357,'8-Intensitäten Heatmap'!$A$5:$L$232,$AS$3,FALSE))&amp;REPT($AT357,VLOOKUP(AM357,'8-Intensitäten Heatmap'!$A$5:$L$232,$AT$3,FALSE))&amp;REPT($AU357,VLOOKUP(AM357,'8-Intensitäten Heatmap'!$A$5:$L$232,$AU$3,FALSE))&amp;REPT($AV357,VLOOKUP(AM357,'8-Intensitäten Heatmap'!$A$5:$L$232,$AV$3,FALSE))&amp;REPT($AW357,VLOOKUP(AM357,'8-Intensitäten Heatmap'!$A$5:$L$232,$AW$3,FALSE))</f>
        <v/>
      </c>
      <c r="BG357" s="6" t="s">
        <v>753</v>
      </c>
      <c r="BH357" s="6" t="str">
        <f t="shared" si="146"/>
        <v/>
      </c>
      <c r="BI357" s="6" t="str">
        <f t="shared" si="147"/>
        <v/>
      </c>
      <c r="BJ357" s="6" t="str">
        <f t="shared" si="148"/>
        <v/>
      </c>
      <c r="BK357" s="6" t="str">
        <f t="shared" si="149"/>
        <v/>
      </c>
      <c r="BL357" s="6" t="str">
        <f t="shared" si="150"/>
        <v/>
      </c>
      <c r="BM357" s="6" t="str">
        <f t="shared" si="151"/>
        <v/>
      </c>
      <c r="BN357" s="6" t="str">
        <f t="shared" si="152"/>
        <v/>
      </c>
      <c r="BO357" s="6" t="str">
        <f t="shared" si="153"/>
        <v/>
      </c>
      <c r="BP357" s="6" t="s">
        <v>3381</v>
      </c>
    </row>
    <row r="358" spans="1:68" s="6" customFormat="1" x14ac:dyDescent="0.3">
      <c r="A358" s="18" t="str">
        <f>Table1[[#This Row],[Name]]</f>
        <v>nox NachtExpress - Eine Marke der Innight Express Germany GmbH</v>
      </c>
      <c r="B358" s="362">
        <v>8.4937384999999992</v>
      </c>
      <c r="C358" s="362">
        <v>49.925057099999997</v>
      </c>
      <c r="D358" s="18" t="str">
        <f>Table1[[#This Row],[Standortkategorie]]</f>
        <v>Verteilzentrum</v>
      </c>
      <c r="E358" s="18" t="str">
        <f>IF(Table1[[#This Row],[Zusatzinformation]]=0,"",Table1[[#This Row],[Zusatzinformation]])</f>
        <v/>
      </c>
      <c r="F358" s="47">
        <f>IF($D358&lt;&gt;"Busdepot",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358" s="47">
        <f>IF($D358&lt;&gt;"Busdepot",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v>
      </c>
      <c r="H358" s="47">
        <f>(Table1[[#This Row],[Lieferfahrzeuge]]*'1-Konfiguration'!$D$16+(MAX(Table1[[#This Row],[Lieferfahrzeuge]]*'1-Konfiguration'!$D$16,Table1[[#This Row],[Lieferfahrzeugtore]]*'1-Konfiguration'!$D$14)))/2</f>
        <v>0</v>
      </c>
      <c r="I358" s="47">
        <f>Table1[[#This Row],[Müllfahrzeuge]]</f>
        <v>0</v>
      </c>
      <c r="J358" s="47">
        <f>Table1[[#This Row],[Betonmischfahrzeuge]]</f>
        <v>0</v>
      </c>
      <c r="K358" s="47">
        <f>(Table1[[#This Row],[Schiffe]]*'1-Konfiguration'!$D$16+(MAX(Table1[[#This Row],[Schiffe]]*'1-Konfiguration'!$D$16,Table1[[#This Row],[Anleger]]*'1-Konfiguration'!$D$14)))/2</f>
        <v>0</v>
      </c>
      <c r="L358" s="47">
        <f>IF($D358="Busdepot",IFERROR(Table1[[#This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8" s="47">
        <f>IF($D358="Busdepot",IFERROR(Table1[[#This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8" s="81">
        <f>VLOOKUP($F$7,'1-Konfiguration'!$D$24:$G$28,4,FALSE) * (VLOOKUP('5-Standortanalyse (Berechnung)'!$F$7,'1-Konfiguration'!$D$24:$F$28,2,FALSE)/100)*VLOOKUP('5-Standortanalyse (Berechnung)'!$F$7,'1-Konfiguration'!$D$24:$F$28,3,FALSE)*$F358</f>
        <v>57354.323400000001</v>
      </c>
      <c r="O358" s="81">
        <f>VLOOKUP($G$7,'1-Konfiguration'!$D$24:$G$28,4,FALSE) * (VLOOKUP('5-Standortanalyse (Berechnung)'!$G$7,'1-Konfiguration'!$D$24:$F$28,2,FALSE)/100)*VLOOKUP('5-Standortanalyse (Berechnung)'!$G$7,'1-Konfiguration'!$D$24:$F$28,3,FALSE)*$G358</f>
        <v>9207.5999999999985</v>
      </c>
      <c r="P358" s="81">
        <f>VLOOKUP($H$7,'1-Konfiguration'!$D$24:$G$28,4,FALSE) * (VLOOKUP('5-Standortanalyse (Berechnung)'!$H$7,'1-Konfiguration'!$D$24:$F$28,2,FALSE)/100)*VLOOKUP('5-Standortanalyse (Berechnung)'!$H$7,'1-Konfiguration'!$D$24:$F$28,3,FALSE)*$H358</f>
        <v>0</v>
      </c>
      <c r="Q358" s="81">
        <f>VLOOKUP($I$7,'1-Konfiguration'!$D$24:$G$33,4,FALSE) * (VLOOKUP('5-Standortanalyse (Berechnung)'!$I$7,'1-Konfiguration'!$D$24:$F$33,2,FALSE)/100)*VLOOKUP('5-Standortanalyse (Berechnung)'!$I$7,'1-Konfiguration'!$D$24:$F$33,3,FALSE)*$I358</f>
        <v>0</v>
      </c>
      <c r="R358" s="81">
        <f>VLOOKUP($J$7,'1-Konfiguration'!$D$24:$G$33,4,FALSE) * (VLOOKUP('5-Standortanalyse (Berechnung)'!$J$7,'1-Konfiguration'!$D$24:$F$33,2,FALSE)/100)*VLOOKUP('5-Standortanalyse (Berechnung)'!$J$7,'1-Konfiguration'!$D$24:$F$33,3,FALSE)*$J358</f>
        <v>0</v>
      </c>
      <c r="S358" s="81">
        <f>VLOOKUP($K$7,'1-Konfiguration'!$D$24:$G$33,4,FALSE) * (VLOOKUP('5-Standortanalyse (Berechnung)'!$K$7,'1-Konfiguration'!$D$24:$F$33,2,FALSE)/100)*VLOOKUP('5-Standortanalyse (Berechnung)'!$K$7,'1-Konfiguration'!$D$24:$F$33,3,FALSE)*$K358</f>
        <v>0</v>
      </c>
      <c r="T358" s="81">
        <f>VLOOKUP($L$7,'1-Konfiguration'!$D$24:$G$28,4,FALSE) * (VLOOKUP('5-Standortanalyse (Berechnung)'!$L$7,'1-Konfiguration'!$D$24:$F$28,2,FALSE)/100)*VLOOKUP('5-Standortanalyse (Berechnung)'!$L$7,'1-Konfiguration'!$D$24:$F$28,3,FALSE)*$L358</f>
        <v>0</v>
      </c>
      <c r="U358" s="81">
        <f>VLOOKUP($M$7,'1-Konfiguration'!$D$24:$G$28,4,FALSE) * (VLOOKUP('5-Standortanalyse (Berechnung)'!$M$7,'1-Konfiguration'!$D$24:$F$28,2,FALSE)/100)*VLOOKUP('5-Standortanalyse (Berechnung)'!$M$7,'1-Konfiguration'!$D$24:$F$28,3,FALSE)*$M358</f>
        <v>0</v>
      </c>
      <c r="V358" s="81">
        <f>MMULT($N358:$P358,'1-Konfiguration'!G$54:G$56)+MMULT($Q358:$R358,'1-Konfiguration'!G$59:G$60)+MMULT($T358:$U358,'1-Konfiguration'!G$57:G$58)+($S358*'1-Konfiguration'!G$63)</f>
        <v>585.96744512079351</v>
      </c>
      <c r="W358" s="81">
        <f>MMULT($N358:$P358,'1-Konfiguration'!H$54:H$56)+MMULT($Q358:$R358,'1-Konfiguration'!H$59:H$60)+MMULT($T358:$U358,'1-Konfiguration'!H$57:H$58)+($S358*'1-Konfiguration'!H$63)</f>
        <v>2823.0032690831817</v>
      </c>
      <c r="X358" s="81">
        <f>MMULT($N358:$P358,'1-Konfiguration'!I$54:I$56)+MMULT($Q358:$R358,'1-Konfiguration'!I$59:I$60)+MMULT($T358:$U358,'1-Konfiguration'!I$57:I$58)+($S358*'1-Konfiguration'!I$63)</f>
        <v>7152.2162044812376</v>
      </c>
      <c r="Y358" s="81">
        <f>MMULT($N358:$P358,'1-Konfiguration'!J$54:J$56)+MMULT($Q358:$R358,'1-Konfiguration'!J$59:J$60)+MMULT($T358:$U358,'1-Konfiguration'!J$57:J$58)+($S358*'1-Konfiguration'!J$63)</f>
        <v>13909.448944284446</v>
      </c>
      <c r="Z358" s="81">
        <f>MMULT($N358:$P358,'1-Konfiguration'!K$54:K$56)+MMULT($Q358:$R358,'1-Konfiguration'!K$59:K$60)+MMULT($T358:$U358,'1-Konfiguration'!K$57:K$58)+($S358*'1-Konfiguration'!K$63)</f>
        <v>1464.918612801984</v>
      </c>
      <c r="AA358" s="81">
        <f>MMULT($N358:$P358,'1-Konfiguration'!L$54:L$56)+MMULT($Q358:$R358,'1-Konfiguration'!L$59:L$60)+MMULT($T358:$U358,'1-Konfiguration'!L$57:L$58)+($S358*'1-Konfiguration'!L$63)</f>
        <v>3843.023159504357</v>
      </c>
      <c r="AB358" s="81">
        <f>MMULT($N358:$P358,'1-Konfiguration'!M$54:M$56)+MMULT($Q358:$R358,'1-Konfiguration'!M$59:M$60)+MMULT($T358:$U358,'1-Konfiguration'!M$57:M$58)+($S358*'1-Konfiguration'!M$63)</f>
        <v>9829.0790313993712</v>
      </c>
      <c r="AC358" s="81">
        <f>MMULT($N358:$P358,'1-Konfiguration'!N$54:N$56)+MMULT($Q358:$R358,'1-Konfiguration'!N$59:N$60)+MMULT($T358:$U358,'1-Konfiguration'!N$57:N$58)+($S358*'1-Konfiguration'!N$63)</f>
        <v>21463.592342482119</v>
      </c>
      <c r="AF358" s="6">
        <f t="shared" si="137"/>
        <v>4</v>
      </c>
      <c r="AG358" s="6">
        <f t="shared" si="138"/>
        <v>11</v>
      </c>
      <c r="AH358" s="6">
        <f t="shared" si="139"/>
        <v>14</v>
      </c>
      <c r="AI358" s="6">
        <f t="shared" si="140"/>
        <v>19</v>
      </c>
      <c r="AJ358" s="6">
        <f t="shared" si="141"/>
        <v>12</v>
      </c>
      <c r="AK358" s="6">
        <f t="shared" si="142"/>
        <v>15</v>
      </c>
      <c r="AL358" s="6">
        <f t="shared" si="143"/>
        <v>20</v>
      </c>
      <c r="AM358" s="6">
        <f t="shared" si="144"/>
        <v>29</v>
      </c>
      <c r="AO358" s="5" t="str">
        <f t="shared" si="145"/>
        <v>{ "type": "Feature", "geometry": { "type": "Point", "coordinates": [8,4937385,49,9250571] } },</v>
      </c>
      <c r="AP358" s="5" t="str">
        <f t="shared" si="129"/>
        <v>{ "type": "Feature", "geometry": { "type": "Point", "coordinates": [8,4945385,49,9250571] } },</v>
      </c>
      <c r="AQ358" s="5" t="str">
        <f t="shared" si="130"/>
        <v>{ "type": "Feature", "geometry": { "type": "Point", "coordinates": [8,4937385,49,9255571] } },</v>
      </c>
      <c r="AR358" s="5" t="str">
        <f t="shared" si="131"/>
        <v>{ "type": "Feature", "geometry": { "type": "Point", "coordinates": [8,4937385,49,9245571] } },</v>
      </c>
      <c r="AS358" s="5" t="str">
        <f t="shared" si="132"/>
        <v>{ "type": "Feature", "geometry": { "type": "Point", "coordinates": [8,4929385,49,9250571] } },</v>
      </c>
      <c r="AT358" s="5" t="str">
        <f t="shared" si="133"/>
        <v>{ "type": "Feature", "geometry": { "type": "Point", "coordinates": [8,4929385,49,9245571] } },</v>
      </c>
      <c r="AU358" s="5" t="str">
        <f t="shared" si="134"/>
        <v>{ "type": "Feature", "geometry": { "type": "Point", "coordinates": [8,4945385,49,9255571] } },</v>
      </c>
      <c r="AV358" s="5" t="str">
        <f t="shared" si="135"/>
        <v>{ "type": "Feature", "geometry": { "type": "Point", "coordinates": [8,4929385,49,9255571] } },</v>
      </c>
      <c r="AW358" s="5" t="str">
        <f t="shared" si="136"/>
        <v>{ "type": "Feature", "geometry": { "type": "Point", "coordinates": [8,4945385,49,9245571] } },</v>
      </c>
      <c r="AX358" s="5" t="s">
        <v>753</v>
      </c>
      <c r="AY358" s="6" t="str">
        <f>REPT($AO358,VLOOKUP(AF358,'8-Intensitäten Heatmap'!$A$5:$L$232,$AO$3,FALSE))&amp;REPT($AP358,VLOOKUP(AF358,'8-Intensitäten Heatmap'!$A$5:$L$232,$AP$3,FALSE))&amp;REPT($AQ358,VLOOKUP(AF358,'8-Intensitäten Heatmap'!$A$5:$L$232,$AQ$3,FALSE))&amp;REPT($AR358,VLOOKUP(AF358,'8-Intensitäten Heatmap'!$A$5:$L$232,$AR$3,FALSE))&amp;REPT($AS358,VLOOKUP(AF358,'8-Intensitäten Heatmap'!$A$5:$L$232,$AS$3,FALSE))&amp;REPT($AT358,VLOOKUP(AF358,'8-Intensitäten Heatmap'!$A$5:$L$232,$AT$3,FALSE))&amp;REPT($AU358,VLOOKUP(AF358,'8-Intensitäten Heatmap'!$A$5:$L$232,$AU$3,FALSE))&amp;REPT($AV358,VLOOKUP(AF358,'8-Intensitäten Heatmap'!$A$5:$L$232,$AV$3,FALSE))&amp;REPT($AW358,VLOOKUP(AF358,'8-Intensitäten Heatmap'!$A$5:$L$232,$AW$3,FALSE))</f>
        <v>{ "type": "Feature", "geometry": { "type": "Point", "coordinates": [8,4937385,49,9250571] } },{ "type": "Feature", "geometry": { "type": "Point", "coordinates": [8,4945385,49,9250571] } },{ "type": "Feature", "geometry": { "type": "Point", "coordinates": [8,4937385,49,9255571] } },{ "type": "Feature", "geometry": { "type": "Point", "coordinates": [8,4937385,49,9245571] } },</v>
      </c>
      <c r="AZ358" s="6" t="str">
        <f>REPT($AO358,VLOOKUP(AG358,'8-Intensitäten Heatmap'!$A$5:$L$232,$AO$3,FALSE))&amp;REPT($AP358,VLOOKUP(AG358,'8-Intensitäten Heatmap'!$A$5:$L$232,$AP$3,FALSE))&amp;REPT($AQ358,VLOOKUP(AG358,'8-Intensitäten Heatmap'!$A$5:$L$232,$AQ$3,FALSE))&amp;REPT($AR358,VLOOKUP(AG358,'8-Intensitäten Heatmap'!$A$5:$L$232,$AR$3,FALSE))&amp;REPT($AS358,VLOOKUP(AG358,'8-Intensitäten Heatmap'!$A$5:$L$232,$AS$3,FALSE))&amp;REPT($AT358,VLOOKUP(AG358,'8-Intensitäten Heatmap'!$A$5:$L$232,$AT$3,FALSE))&amp;REPT($AU358,VLOOKUP(AG358,'8-Intensitäten Heatmap'!$A$5:$L$232,$AU$3,FALSE))&amp;REPT($AV358,VLOOKUP(AG358,'8-Intensitäten Heatmap'!$A$5:$L$232,$AV$3,FALSE))&amp;REPT($AW358,VLOOKUP(AG358,'8-Intensitäten Heatmap'!$A$5:$L$232,$AW$3,FALSE))</f>
        <v>{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[8,4937385,49,9255571] } },{ "type": "Feature", "geometry": { "type": "Point", "coordinates": [8,4937385,49,9245571] } },{ "type": "Feature", "geometry": { "type": "Point", "coordinates": [8,4929385,49,9250571] } },{ "type": "Feature", "geometry": { "type": "Point", "coordinates": [8,4929385,49,9245571] } },{ "type": "Feature", "geometry": { "type": "Point", "coordinates": [8,4945385,49,9255571] } },{ "type": "Feature", "geometry": { "type": "Point", "coordinates": [8,4929385,49,9255571] } },{ "type": "Feature", "geometry": { "type": "Point", "coordinates": [8,4945385,49,9245571] } },</v>
      </c>
      <c r="BA358" s="6" t="str">
        <f>REPT($AO358,VLOOKUP(AH358,'8-Intensitäten Heatmap'!$A$5:$L$232,$AO$3,FALSE))&amp;REPT($AP358,VLOOKUP(AH358,'8-Intensitäten Heatmap'!$A$5:$L$232,$AP$3,FALSE))&amp;REPT($AQ358,VLOOKUP(AH358,'8-Intensitäten Heatmap'!$A$5:$L$232,$AQ$3,FALSE))&amp;REPT($AR358,VLOOKUP(AH358,'8-Intensitäten Heatmap'!$A$5:$L$232,$AR$3,FALSE))&amp;REPT($AS358,VLOOKUP(AH358,'8-Intensitäten Heatmap'!$A$5:$L$232,$AS$3,FALSE))&amp;REPT($AT358,VLOOKUP(AH358,'8-Intensitäten Heatmap'!$A$5:$L$232,$AT$3,FALSE))&amp;REPT($AU358,VLOOKUP(AH358,'8-Intensitäten Heatmap'!$A$5:$L$232,$AU$3,FALSE))&amp;REPT($AV358,VLOOKUP(AH358,'8-Intensitäten Heatmap'!$A$5:$L$232,$AV$3,FALSE))&amp;REPT($AW358,VLOOKUP(AH358,'8-Intensitäten Heatmap'!$A$5:$L$232,$AW$3,FALSE))</f>
        <v>{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[8,4937385,49,9255571] } },{ "type": "Feature", "geometry": { "type": "Point", "coordinates": [8,4937385,49,9255571] } },{ "type": "Feature", "geometry": { "type": "Point", "coordinates": [8,4937385,49,9245571] } },{ "type": "Feature", "geometry": { "type": "Point", "coordinates": [8,4937385,49,9245571] } },{ "type": "Feature", "geometry": { "type": "Point", "coordinates": [8,4929385,49,9250571] } },{ "type": "Feature", "geometry": { "type": "Point", "coordinates": [8,4929385,49,9250571] } },{ "type": "Feature", "geometry": { "type": "Point", "coordinates": [8,4929385,49,9245571] } },{ "type": "Feature", "geometry": { "type": "Point", "coordinates": [8,4945385,49,9255571] } },{ "type": "Feature", "geometry": { "type": "Point", "coordinates": [8,4929385,49,9255571] } },{ "type": "Feature", "geometry": { "type": "Point", "coordinates": [8,4945385,49,9245571] } },</v>
      </c>
      <c r="BB358" s="6" t="str">
        <f>REPT($AO358,VLOOKUP(AI358,'8-Intensitäten Heatmap'!$A$5:$L$232,$AO$3,FALSE))&amp;REPT($AP358,VLOOKUP(AI358,'8-Intensitäten Heatmap'!$A$5:$L$232,$AP$3,FALSE))&amp;REPT($AQ358,VLOOKUP(AI358,'8-Intensitäten Heatmap'!$A$5:$L$232,$AQ$3,FALSE))&amp;REPT($AR358,VLOOKUP(AI358,'8-Intensitäten Heatmap'!$A$5:$L$232,$AR$3,FALSE))&amp;REPT($AS358,VLOOKUP(AI358,'8-Intensitäten Heatmap'!$A$5:$L$232,$AS$3,FALSE))&amp;REPT($AT358,VLOOKUP(AI358,'8-Intensitäten Heatmap'!$A$5:$L$232,$AT$3,FALSE))&amp;REPT($AU358,VLOOKUP(AI358,'8-Intensitäten Heatmap'!$A$5:$L$232,$AU$3,FALSE))&amp;REPT($AV358,VLOOKUP(AI358,'8-Intensitäten Heatmap'!$A$5:$L$232,$AV$3,FALSE))&amp;REPT($AW358,VLOOKUP(AI358,'8-Intensitäten Heatmap'!$A$5:$L$232,$AW$3,FALSE))</f>
        <v>{ "type": "Feature", "geometry": { "type": "Point", "coordinates": [8,4937385,49,9250571] } },{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[8,4937385,49,9255571] } },{ "type": "Feature", "geometry": { "type": "Point", "coordinates": [8,4937385,49,9255571] } },{ "type": "Feature", "geometry": { "type": "Point", "coordinates": [8,4937385,49,9245571] } },{ "type": "Feature", "geometry": { "type": "Point", "coordinates": [8,4937385,49,9245571] } },{ "type": "Feature", "geometry": { "type": "Point", "coordinates": [8,4929385,49,9250571] } },{ "type": "Feature", "geometry": { "type": "Point", "coordinates": [8,4929385,49,9250571] } },{ "type": "Feature", "geometry": { "type": "Point", "coordinates": [8,4929385,49,9245571] } },{ "type": "Feature", "geometry": { "type": "Point", "coordinates": [8,4929385,49,9245571] } },{ "type": "Feature", "geometry": { "type": "Point", "coordinates": [8,4945385,49,9255571] } },{ "type": "Feature", "geometry": { "type": "Point", "coordinates": [8,4945385,49,9255571] } },{ "type": "Feature", "geometry": { "type": "Point", "coordinates": [8,4929385,49,9255571] } },{ "type": "Feature", "geometry": { "type": "Point", "coordinates": [8,4929385,49,9255571] } },{ "type": "Feature", "geometry": { "type": "Point", "coordinates": [8,4945385,49,9245571] } },{ "type": "Feature", "geometry": { "type": "Point", "coordinates": [8,4945385,49,9245571] } },</v>
      </c>
      <c r="BC358" s="6" t="str">
        <f>REPT($AO358,VLOOKUP(AJ358,'8-Intensitäten Heatmap'!$A$5:$L$232,$AO$3,FALSE))&amp;REPT($AP358,VLOOKUP(AJ358,'8-Intensitäten Heatmap'!$A$5:$L$232,$AP$3,FALSE))&amp;REPT($AQ358,VLOOKUP(AJ358,'8-Intensitäten Heatmap'!$A$5:$L$232,$AQ$3,FALSE))&amp;REPT($AR358,VLOOKUP(AJ358,'8-Intensitäten Heatmap'!$A$5:$L$232,$AR$3,FALSE))&amp;REPT($AS358,VLOOKUP(AJ358,'8-Intensitäten Heatmap'!$A$5:$L$232,$AS$3,FALSE))&amp;REPT($AT358,VLOOKUP(AJ358,'8-Intensitäten Heatmap'!$A$5:$L$232,$AT$3,FALSE))&amp;REPT($AU358,VLOOKUP(AJ358,'8-Intensitäten Heatmap'!$A$5:$L$232,$AU$3,FALSE))&amp;REPT($AV358,VLOOKUP(AJ358,'8-Intensitäten Heatmap'!$A$5:$L$232,$AV$3,FALSE))&amp;REPT($AW358,VLOOKUP(AJ358,'8-Intensitäten Heatmap'!$A$5:$L$232,$AW$3,FALSE))</f>
        <v>{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[8,4937385,49,9255571] } },{ "type": "Feature", "geometry": { "type": "Point", "coordinates": [8,4937385,49,9255571] } },{ "type": "Feature", "geometry": { "type": "Point", "coordinates": [8,4937385,49,9245571] } },{ "type": "Feature", "geometry": { "type": "Point", "coordinates": [8,4929385,49,9250571] } },{ "type": "Feature", "geometry": { "type": "Point", "coordinates": [8,4929385,49,9245571] } },{ "type": "Feature", "geometry": { "type": "Point", "coordinates": [8,4945385,49,9255571] } },{ "type": "Feature", "geometry": { "type": "Point", "coordinates": [8,4929385,49,9255571] } },{ "type": "Feature", "geometry": { "type": "Point", "coordinates": [8,4945385,49,9245571] } },</v>
      </c>
      <c r="BD358" s="6" t="str">
        <f>REPT($AO358,VLOOKUP(AK358,'8-Intensitäten Heatmap'!$A$5:$L$232,$AO$3,FALSE))&amp;REPT($AP358,VLOOKUP(AK358,'8-Intensitäten Heatmap'!$A$5:$L$232,$AP$3,FALSE))&amp;REPT($AQ358,VLOOKUP(AK358,'8-Intensitäten Heatmap'!$A$5:$L$232,$AQ$3,FALSE))&amp;REPT($AR358,VLOOKUP(AK358,'8-Intensitäten Heatmap'!$A$5:$L$232,$AR$3,FALSE))&amp;REPT($AS358,VLOOKUP(AK358,'8-Intensitäten Heatmap'!$A$5:$L$232,$AS$3,FALSE))&amp;REPT($AT358,VLOOKUP(AK358,'8-Intensitäten Heatmap'!$A$5:$L$232,$AT$3,FALSE))&amp;REPT($AU358,VLOOKUP(AK358,'8-Intensitäten Heatmap'!$A$5:$L$232,$AU$3,FALSE))&amp;REPT($AV358,VLOOKUP(AK358,'8-Intensitäten Heatmap'!$A$5:$L$232,$AV$3,FALSE))&amp;REPT($AW358,VLOOKUP(AK358,'8-Intensitäten Heatmap'!$A$5:$L$232,$AW$3,FALSE))</f>
        <v>{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[8,4937385,49,9255571] } },{ "type": "Feature", "geometry": { "type": "Point", "coordinates": [8,4937385,49,9255571] } },{ "type": "Feature", "geometry": { "type": "Point", "coordinates": [8,4937385,49,9245571] } },{ "type": "Feature", "geometry": { "type": "Point", "coordinates": [8,4937385,49,9245571] } },{ "type": "Feature", "geometry": { "type": "Point", "coordinates": [8,4929385,49,9250571] } },{ "type": "Feature", "geometry": { "type": "Point", "coordinates": [8,4929385,49,9250571] } },{ "type": "Feature", "geometry": { "type": "Point", "coordinates": [8,4929385,49,9245571] } },{ "type": "Feature", "geometry": { "type": "Point", "coordinates": [8,4929385,49,9245571] } },{ "type": "Feature", "geometry": { "type": "Point", "coordinates": [8,4945385,49,9255571] } },{ "type": "Feature", "geometry": { "type": "Point", "coordinates": [8,4929385,49,9255571] } },{ "type": "Feature", "geometry": { "type": "Point", "coordinates": [8,4945385,49,9245571] } },</v>
      </c>
      <c r="BE358" s="6" t="str">
        <f>REPT($AO358,VLOOKUP(AL358,'8-Intensitäten Heatmap'!$A$5:$L$232,$AO$3,FALSE))&amp;REPT($AP358,VLOOKUP(AL358,'8-Intensitäten Heatmap'!$A$5:$L$232,$AP$3,FALSE))&amp;REPT($AQ358,VLOOKUP(AL358,'8-Intensitäten Heatmap'!$A$5:$L$232,$AQ$3,FALSE))&amp;REPT($AR358,VLOOKUP(AL358,'8-Intensitäten Heatmap'!$A$5:$L$232,$AR$3,FALSE))&amp;REPT($AS358,VLOOKUP(AL358,'8-Intensitäten Heatmap'!$A$5:$L$232,$AS$3,FALSE))&amp;REPT($AT358,VLOOKUP(AL358,'8-Intensitäten Heatmap'!$A$5:$L$232,$AT$3,FALSE))&amp;REPT($AU358,VLOOKUP(AL358,'8-Intensitäten Heatmap'!$A$5:$L$232,$AU$3,FALSE))&amp;REPT($AV358,VLOOKUP(AL358,'8-Intensitäten Heatmap'!$A$5:$L$232,$AV$3,FALSE))&amp;REPT($AW358,VLOOKUP(AL358,'8-Intensitäten Heatmap'!$A$5:$L$232,$AW$3,FALSE))</f>
        <v>{ "type": "Feature", "geometry": { "type": "Point", "coordinates": [8,4937385,49,9250571] } },{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[8,4945385,49,9250571] } },{ "type": "Feature", "geometry": { "type": "Point", "coordinates": [8,4937385,49,9255571] } },{ "type": "Feature", "geometry": { "type": "Point", "coordinates": [8,4937385,49,9255571] } },{ "type": "Feature", "geometry": { "type": "Point", "coordinates": [8,4937385,49,9245571] } },{ "type": "Feature", "geometry": { "type": "Point", "coordinates": [8,4937385,49,9245571] } },{ "type": "Feature", "geometry": { "type": "Point", "coordinates": [8,4929385,49,9250571] } },{ "type": "Feature", "geometry": { "type": "Point", "coordinates": [8,4929385,49,9250571] } },{ "type": "Feature", "geometry": { "type": "Point", "coordinates": [8,4929385,49,9245571] } },{ "type": "Feature", "geometry": { "type": "Point", "coordinates": [8,4929385,49,9245571] } },{ "type": "Feature", "geometry": { "type": "Point", "coordinates": [8,4945385,49,9255571] } },{ "type": "Feature", "geometry": { "type": "Point", "coordinates": [8,4945385,49,9255571] } },{ "type": "Feature", "geometry": { "type": "Point", "coordinates": [8,4929385,49,9255571] } },{ "type": "Feature", "geometry": { "type": "Point", "coordinates": [8,4929385,49,9255571] } },{ "type": "Feature", "geometry": { "type": "Point", "coordinates": [8,4945385,49,9245571] } },{ "type": "Feature", "geometry": { "type": "Point", "coordinates": [8,4945385,49,9245571] } },</v>
      </c>
      <c r="BF358" s="6" t="str">
        <f>REPT($AO358,VLOOKUP(AM358,'8-Intensitäten Heatmap'!$A$5:$L$232,$AO$3,FALSE))&amp;REPT($AP358,VLOOKUP(AM358,'8-Intensitäten Heatmap'!$A$5:$L$232,$AP$3,FALSE))&amp;REPT($AQ358,VLOOKUP(AM358,'8-Intensitäten Heatmap'!$A$5:$L$232,$AQ$3,FALSE))&amp;REPT($AR358,VLOOKUP(AM358,'8-Intensitäten Heatmap'!$A$5:$L$232,$AR$3,FALSE))&amp;REPT($AS358,VLOOKUP(AM358,'8-Intensitäten Heatmap'!$A$5:$L$232,$AS$3,FALSE))&amp;REPT($AT358,VLOOKUP(AM358,'8-Intensitäten Heatmap'!$A$5:$L$232,$AT$3,FALSE))&amp;REPT($AU358,VLOOKUP(AM358,'8-Intensitäten Heatmap'!$A$5:$L$232,$AU$3,FALSE))&amp;REPT($AV358,VLOOKUP(AM358,'8-Intensitäten Heatmap'!$A$5:$L$232,$AV$3,FALSE))&amp;REPT($AW358,VLOOKUP(AM358,'8-Intensitäten Heatmap'!$A$5:$L$232,$AW$3,FALSE))</f>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[8,4945385,49,9250571] } },{ "type": "Feature", "geometry": { "type": "Point", "coordinates": [8,4945385,49,9250571] } },{ "type": "Feature", "geometry": { "type": "Point", "coordinates": [8,4945385,49,9250571] } },{ "type": "Feature", "geometry": { "type": "Point", "coordinates": [8,4945385,49,9250571] } },{ "type": "Feature", "geometry": { "type": "Point", "coordinates": [8,4937385,49,9255571] } },{ "type": "Feature", "geometry": { "type": "Point", "coordinates": [8,4937385,49,9255571] } },{ "type": "Feature", "geometry": { "type": "Point", "coordinates": [8,4937385,49,9255571] } },{ "type": "Feature", "geometry": { "type": "Point", "coordinates": [8,4937385,49,9245571] } },{ "type": "Feature", "geometry": { "type": "Point", "coordinates": [8,4937385,49,9245571] } },{ "type": "Feature", "geometry": { "type": "Point", "coordinates": [8,4937385,49,9245571] } },{ "type": "Feature", "geometry": { "type": "Point", "coordinates": [8,4929385,49,9250571] } },{ "type": "Feature", "geometry": { "type": "Point", "coordinates": [8,4929385,49,9250571] } },{ "type": "Feature", "geometry": { "type": "Point", "coordinates": [8,4929385,49,9250571] } },{ "type": "Feature", "geometry": { "type": "Point", "coordinates": [8,4929385,49,9245571] } },{ "type": "Feature", "geometry": { "type": "Point", "coordinates": [8,4929385,49,9245571] } },{ "type": "Feature", "geometry": { "type": "Point", "coordinates": [8,4929385,49,9245571] } },{ "type": "Feature", "geometry": { "type": "Point", "coordinates": [8,4945385,49,9255571] } },{ "type": "Feature", "geometry": { "type": "Point", "coordinates": [8,4945385,49,9255571] } },{ "type": "Feature", "geometry": { "type": "Point", "coordinates": [8,4945385,49,9255571] } },{ "type": "Feature", "geometry": { "type": "Point", "coordinates": [8,4929385,49,9255571] } },{ "type": "Feature", "geometry": { "type": "Point", "coordinates": [8,4929385,49,9255571] } },{ "type": "Feature", "geometry": { "type": "Point", "coordinates": [8,4929385,49,9255571] } },{ "type": "Feature", "geometry": { "type": "Point", "coordinates": [8,4945385,49,9245571] } },{ "type": "Feature", "geometry": { "type": "Point", "coordinates": [8,4945385,49,9245571] } },{ "type": "Feature", "geometry": { "type": "Point", "coordinates": [8,4945385,49,9245571] } },</v>
      </c>
      <c r="BG358" s="6" t="s">
        <v>753</v>
      </c>
      <c r="BH358" s="6" t="str">
        <f t="shared" si="146"/>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v>
      </c>
      <c r="BI358" s="6" t="str">
        <f t="shared" si="147"/>
        <v>{ "type": "Feature", "geometry": { "type": "Point", "coordinates": [8,4937385,49,9250571] } },{ "type": "Feature", "geometry": { "type": "Point", "coordinates": [8,4937385,49,9250571] } },</v>
      </c>
      <c r="BJ358" s="6" t="str">
        <f t="shared" si="148"/>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v>
      </c>
      <c r="BK358" s="6" t="str">
        <f t="shared" si="149"/>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v>
      </c>
      <c r="BL358" s="6" t="str">
        <f t="shared" si="150"/>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v>
      </c>
      <c r="BM358" s="6" t="str">
        <f t="shared" si="151"/>
        <v>{ "type": "Feature", "geometry": { "type": "Point", "coordinates": [8,4937385,49,9250571] } },{ "type": "Feature", "geometry": { "type": "Point", "coordinates": [8,4937385,49,9250571] } },{ "type": "Feature", "geometry": { "type": "Point", "coordinates": [8,4937385,49,9250571] } },</v>
      </c>
      <c r="BN358" s="6" t="str">
        <f t="shared" si="152"/>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v>
      </c>
      <c r="BO358" s="6" t="str">
        <f t="shared" si="153"/>
        <v>{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 "type": "Feature", "geometry": { "type": "Point", "coordinates": [8,4937385,49,9250571] } },</v>
      </c>
      <c r="BP358" s="6" t="s">
        <v>3381</v>
      </c>
    </row>
    <row r="359" spans="1:68" s="6" customFormat="1" x14ac:dyDescent="0.3">
      <c r="A359" s="18" t="str">
        <f>Table1[[#This Row],[Name]]</f>
        <v>NP Transport &amp; Logistik</v>
      </c>
      <c r="B359" s="362">
        <v>8.7435811999999995</v>
      </c>
      <c r="C359" s="362">
        <v>50.126757300000001</v>
      </c>
      <c r="D359" s="18" t="str">
        <f>Table1[[#This Row],[Standortkategorie]]</f>
        <v>Verteilzentrum</v>
      </c>
      <c r="E359" s="18" t="str">
        <f>IF(Table1[[#This Row],[Zusatzinformation]]=0,"",Table1[[#This Row],[Zusatzinformation]])</f>
        <v/>
      </c>
      <c r="F359" s="47">
        <f>IF($D359&lt;&gt;"Busdepot",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59" s="47">
        <f>IF($D359&lt;&gt;"Busdepot",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59" s="47">
        <f>(Table1[[#This Row],[Lieferfahrzeuge]]*'1-Konfiguration'!$D$16+(MAX(Table1[[#This Row],[Lieferfahrzeuge]]*'1-Konfiguration'!$D$16,Table1[[#This Row],[Lieferfahrzeugtore]]*'1-Konfiguration'!$D$14)))/2</f>
        <v>0</v>
      </c>
      <c r="I359" s="47">
        <f>Table1[[#This Row],[Müllfahrzeuge]]</f>
        <v>0</v>
      </c>
      <c r="J359" s="47">
        <f>Table1[[#This Row],[Betonmischfahrzeuge]]</f>
        <v>0</v>
      </c>
      <c r="K359" s="47">
        <f>(Table1[[#This Row],[Schiffe]]*'1-Konfiguration'!$D$16+(MAX(Table1[[#This Row],[Schiffe]]*'1-Konfiguration'!$D$16,Table1[[#This Row],[Anleger]]*'1-Konfiguration'!$D$14)))/2</f>
        <v>0</v>
      </c>
      <c r="L359" s="47">
        <f>IF($D359="Busdepot",IFERROR(Table1[[#This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59" s="47">
        <f>IF($D359="Busdepot",IFERROR(Table1[[#This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59" s="81">
        <f>VLOOKUP($F$7,'1-Konfiguration'!$D$24:$G$28,4,FALSE) * (VLOOKUP('5-Standortanalyse (Berechnung)'!$F$7,'1-Konfiguration'!$D$24:$F$28,2,FALSE)/100)*VLOOKUP('5-Standortanalyse (Berechnung)'!$F$7,'1-Konfiguration'!$D$24:$F$28,3,FALSE)*$F359</f>
        <v>5214.0294000000004</v>
      </c>
      <c r="O359" s="81">
        <f>VLOOKUP($G$7,'1-Konfiguration'!$D$24:$G$28,4,FALSE) * (VLOOKUP('5-Standortanalyse (Berechnung)'!$G$7,'1-Konfiguration'!$D$24:$F$28,2,FALSE)/100)*VLOOKUP('5-Standortanalyse (Berechnung)'!$G$7,'1-Konfiguration'!$D$24:$F$28,3,FALSE)*$G359</f>
        <v>0</v>
      </c>
      <c r="P359" s="81">
        <f>VLOOKUP($H$7,'1-Konfiguration'!$D$24:$G$28,4,FALSE) * (VLOOKUP('5-Standortanalyse (Berechnung)'!$H$7,'1-Konfiguration'!$D$24:$F$28,2,FALSE)/100)*VLOOKUP('5-Standortanalyse (Berechnung)'!$H$7,'1-Konfiguration'!$D$24:$F$28,3,FALSE)*$H359</f>
        <v>0</v>
      </c>
      <c r="Q359" s="81">
        <f>VLOOKUP($I$7,'1-Konfiguration'!$D$24:$G$33,4,FALSE) * (VLOOKUP('5-Standortanalyse (Berechnung)'!$I$7,'1-Konfiguration'!$D$24:$F$33,2,FALSE)/100)*VLOOKUP('5-Standortanalyse (Berechnung)'!$I$7,'1-Konfiguration'!$D$24:$F$33,3,FALSE)*$I359</f>
        <v>0</v>
      </c>
      <c r="R359" s="81">
        <f>VLOOKUP($J$7,'1-Konfiguration'!$D$24:$G$33,4,FALSE) * (VLOOKUP('5-Standortanalyse (Berechnung)'!$J$7,'1-Konfiguration'!$D$24:$F$33,2,FALSE)/100)*VLOOKUP('5-Standortanalyse (Berechnung)'!$J$7,'1-Konfiguration'!$D$24:$F$33,3,FALSE)*$J359</f>
        <v>0</v>
      </c>
      <c r="S359" s="81">
        <f>VLOOKUP($K$7,'1-Konfiguration'!$D$24:$G$33,4,FALSE) * (VLOOKUP('5-Standortanalyse (Berechnung)'!$K$7,'1-Konfiguration'!$D$24:$F$33,2,FALSE)/100)*VLOOKUP('5-Standortanalyse (Berechnung)'!$K$7,'1-Konfiguration'!$D$24:$F$33,3,FALSE)*$K359</f>
        <v>0</v>
      </c>
      <c r="T359" s="81">
        <f>VLOOKUP($L$7,'1-Konfiguration'!$D$24:$G$28,4,FALSE) * (VLOOKUP('5-Standortanalyse (Berechnung)'!$L$7,'1-Konfiguration'!$D$24:$F$28,2,FALSE)/100)*VLOOKUP('5-Standortanalyse (Berechnung)'!$L$7,'1-Konfiguration'!$D$24:$F$28,3,FALSE)*$L359</f>
        <v>0</v>
      </c>
      <c r="U359" s="81">
        <f>VLOOKUP($M$7,'1-Konfiguration'!$D$24:$G$28,4,FALSE) * (VLOOKUP('5-Standortanalyse (Berechnung)'!$M$7,'1-Konfiguration'!$D$24:$F$28,2,FALSE)/100)*VLOOKUP('5-Standortanalyse (Berechnung)'!$M$7,'1-Konfiguration'!$D$24:$F$28,3,FALSE)*$M359</f>
        <v>0</v>
      </c>
      <c r="V359" s="81">
        <f>MMULT($N359:$P359,'1-Konfiguration'!G$54:G$56)+MMULT($Q359:$R359,'1-Konfiguration'!G$59:G$60)+MMULT($T359:$U359,'1-Konfiguration'!G$57:G$58)+($S359*'1-Konfiguration'!G$63)</f>
        <v>44.632609264328501</v>
      </c>
      <c r="W359" s="81">
        <f>MMULT($N359:$P359,'1-Konfiguration'!H$54:H$56)+MMULT($Q359:$R359,'1-Konfiguration'!H$59:H$60)+MMULT($T359:$U359,'1-Konfiguration'!H$57:H$58)+($S359*'1-Konfiguration'!H$63)</f>
        <v>203.77762401824216</v>
      </c>
      <c r="X359" s="81">
        <f>MMULT($N359:$P359,'1-Konfiguration'!I$54:I$56)+MMULT($Q359:$R359,'1-Konfiguration'!I$59:I$60)+MMULT($T359:$U359,'1-Konfiguration'!I$57:I$58)+($S359*'1-Konfiguration'!I$63)</f>
        <v>507.94495637106388</v>
      </c>
      <c r="Y359" s="81">
        <f>MMULT($N359:$P359,'1-Konfiguration'!J$54:J$56)+MMULT($Q359:$R359,'1-Konfiguration'!J$59:J$60)+MMULT($T359:$U359,'1-Konfiguration'!J$57:J$58)+($S359*'1-Konfiguration'!J$63)</f>
        <v>1029.5589366655647</v>
      </c>
      <c r="Z359" s="81">
        <f>MMULT($N359:$P359,'1-Konfiguration'!K$54:K$56)+MMULT($Q359:$R359,'1-Konfiguration'!K$59:K$60)+MMULT($T359:$U359,'1-Konfiguration'!K$57:K$58)+($S359*'1-Konfiguration'!K$63)</f>
        <v>111.58152316082126</v>
      </c>
      <c r="AA359" s="81">
        <f>MMULT($N359:$P359,'1-Konfiguration'!L$54:L$56)+MMULT($Q359:$R359,'1-Konfiguration'!L$59:L$60)+MMULT($T359:$U359,'1-Konfiguration'!L$57:L$58)+($S359*'1-Konfiguration'!L$63)</f>
        <v>281.75441176336284</v>
      </c>
      <c r="AB359" s="81">
        <f>MMULT($N359:$P359,'1-Konfiguration'!M$54:M$56)+MMULT($Q359:$R359,'1-Konfiguration'!M$59:M$60)+MMULT($T359:$U359,'1-Konfiguration'!M$57:M$58)+($S359*'1-Konfiguration'!M$63)</f>
        <v>700.60714603457734</v>
      </c>
      <c r="AC359" s="81">
        <f>MMULT($N359:$P359,'1-Konfiguration'!N$54:N$56)+MMULT($Q359:$R359,'1-Konfiguration'!N$59:N$60)+MMULT($T359:$U359,'1-Konfiguration'!N$57:N$58)+($S359*'1-Konfiguration'!N$63)</f>
        <v>1590.8661819582055</v>
      </c>
      <c r="AF359" s="6">
        <f t="shared" si="137"/>
        <v>0</v>
      </c>
      <c r="AG359" s="6">
        <f t="shared" si="138"/>
        <v>1</v>
      </c>
      <c r="AH359" s="6">
        <f t="shared" si="139"/>
        <v>1</v>
      </c>
      <c r="AI359" s="6">
        <f t="shared" si="140"/>
        <v>1</v>
      </c>
      <c r="AJ359" s="6">
        <f t="shared" si="141"/>
        <v>1</v>
      </c>
      <c r="AK359" s="6">
        <f t="shared" si="142"/>
        <v>1</v>
      </c>
      <c r="AL359" s="6">
        <f t="shared" si="143"/>
        <v>1</v>
      </c>
      <c r="AM359" s="6">
        <f t="shared" si="144"/>
        <v>2</v>
      </c>
      <c r="AO359" s="5" t="str">
        <f t="shared" si="145"/>
        <v>{ "type": "Feature", "geometry": { "type": "Point", "coordinates": [8,7435812,50,1267573] } },</v>
      </c>
      <c r="AP359" s="5" t="str">
        <f t="shared" si="129"/>
        <v>{ "type": "Feature", "geometry": { "type": "Point", "coordinates": [8,7443812,50,1267573] } },</v>
      </c>
      <c r="AQ359" s="5" t="str">
        <f t="shared" si="130"/>
        <v>{ "type": "Feature", "geometry": { "type": "Point", "coordinates": [8,7435812,50,1272573] } },</v>
      </c>
      <c r="AR359" s="5" t="str">
        <f t="shared" si="131"/>
        <v>{ "type": "Feature", "geometry": { "type": "Point", "coordinates": [8,7435812,50,1262573] } },</v>
      </c>
      <c r="AS359" s="5" t="str">
        <f t="shared" si="132"/>
        <v>{ "type": "Feature", "geometry": { "type": "Point", "coordinates": [8,7427812,50,1267573] } },</v>
      </c>
      <c r="AT359" s="5" t="str">
        <f t="shared" si="133"/>
        <v>{ "type": "Feature", "geometry": { "type": "Point", "coordinates": [8,7427812,50,1262573] } },</v>
      </c>
      <c r="AU359" s="5" t="str">
        <f t="shared" si="134"/>
        <v>{ "type": "Feature", "geometry": { "type": "Point", "coordinates": [8,7443812,50,1272573] } },</v>
      </c>
      <c r="AV359" s="5" t="str">
        <f t="shared" si="135"/>
        <v>{ "type": "Feature", "geometry": { "type": "Point", "coordinates": [8,7427812,50,1272573] } },</v>
      </c>
      <c r="AW359" s="5" t="str">
        <f t="shared" si="136"/>
        <v>{ "type": "Feature", "geometry": { "type": "Point", "coordinates": [8,7443812,50,1262573] } },</v>
      </c>
      <c r="AX359" s="5" t="s">
        <v>753</v>
      </c>
      <c r="AY359" s="6" t="str">
        <f>REPT($AO359,VLOOKUP(AF359,'8-Intensitäten Heatmap'!$A$5:$L$232,$AO$3,FALSE))&amp;REPT($AP359,VLOOKUP(AF359,'8-Intensitäten Heatmap'!$A$5:$L$232,$AP$3,FALSE))&amp;REPT($AQ359,VLOOKUP(AF359,'8-Intensitäten Heatmap'!$A$5:$L$232,$AQ$3,FALSE))&amp;REPT($AR359,VLOOKUP(AF359,'8-Intensitäten Heatmap'!$A$5:$L$232,$AR$3,FALSE))&amp;REPT($AS359,VLOOKUP(AF359,'8-Intensitäten Heatmap'!$A$5:$L$232,$AS$3,FALSE))&amp;REPT($AT359,VLOOKUP(AF359,'8-Intensitäten Heatmap'!$A$5:$L$232,$AT$3,FALSE))&amp;REPT($AU359,VLOOKUP(AF359,'8-Intensitäten Heatmap'!$A$5:$L$232,$AU$3,FALSE))&amp;REPT($AV359,VLOOKUP(AF359,'8-Intensitäten Heatmap'!$A$5:$L$232,$AV$3,FALSE))&amp;REPT($AW359,VLOOKUP(AF359,'8-Intensitäten Heatmap'!$A$5:$L$232,$AW$3,FALSE))</f>
        <v/>
      </c>
      <c r="AZ359" s="6" t="str">
        <f>REPT($AO359,VLOOKUP(AG359,'8-Intensitäten Heatmap'!$A$5:$L$232,$AO$3,FALSE))&amp;REPT($AP359,VLOOKUP(AG359,'8-Intensitäten Heatmap'!$A$5:$L$232,$AP$3,FALSE))&amp;REPT($AQ359,VLOOKUP(AG359,'8-Intensitäten Heatmap'!$A$5:$L$232,$AQ$3,FALSE))&amp;REPT($AR359,VLOOKUP(AG359,'8-Intensitäten Heatmap'!$A$5:$L$232,$AR$3,FALSE))&amp;REPT($AS359,VLOOKUP(AG359,'8-Intensitäten Heatmap'!$A$5:$L$232,$AS$3,FALSE))&amp;REPT($AT359,VLOOKUP(AG359,'8-Intensitäten Heatmap'!$A$5:$L$232,$AT$3,FALSE))&amp;REPT($AU359,VLOOKUP(AG359,'8-Intensitäten Heatmap'!$A$5:$L$232,$AU$3,FALSE))&amp;REPT($AV359,VLOOKUP(AG359,'8-Intensitäten Heatmap'!$A$5:$L$232,$AV$3,FALSE))&amp;REPT($AW359,VLOOKUP(AG359,'8-Intensitäten Heatmap'!$A$5:$L$232,$AW$3,FALSE))</f>
        <v>{ "type": "Feature", "geometry": { "type": "Point", "coordinates": [8,7435812,50,1267573] } },</v>
      </c>
      <c r="BA359" s="6" t="str">
        <f>REPT($AO359,VLOOKUP(AH359,'8-Intensitäten Heatmap'!$A$5:$L$232,$AO$3,FALSE))&amp;REPT($AP359,VLOOKUP(AH359,'8-Intensitäten Heatmap'!$A$5:$L$232,$AP$3,FALSE))&amp;REPT($AQ359,VLOOKUP(AH359,'8-Intensitäten Heatmap'!$A$5:$L$232,$AQ$3,FALSE))&amp;REPT($AR359,VLOOKUP(AH359,'8-Intensitäten Heatmap'!$A$5:$L$232,$AR$3,FALSE))&amp;REPT($AS359,VLOOKUP(AH359,'8-Intensitäten Heatmap'!$A$5:$L$232,$AS$3,FALSE))&amp;REPT($AT359,VLOOKUP(AH359,'8-Intensitäten Heatmap'!$A$5:$L$232,$AT$3,FALSE))&amp;REPT($AU359,VLOOKUP(AH359,'8-Intensitäten Heatmap'!$A$5:$L$232,$AU$3,FALSE))&amp;REPT($AV359,VLOOKUP(AH359,'8-Intensitäten Heatmap'!$A$5:$L$232,$AV$3,FALSE))&amp;REPT($AW359,VLOOKUP(AH359,'8-Intensitäten Heatmap'!$A$5:$L$232,$AW$3,FALSE))</f>
        <v>{ "type": "Feature", "geometry": { "type": "Point", "coordinates": [8,7435812,50,1267573] } },</v>
      </c>
      <c r="BB359" s="6" t="str">
        <f>REPT($AO359,VLOOKUP(AI359,'8-Intensitäten Heatmap'!$A$5:$L$232,$AO$3,FALSE))&amp;REPT($AP359,VLOOKUP(AI359,'8-Intensitäten Heatmap'!$A$5:$L$232,$AP$3,FALSE))&amp;REPT($AQ359,VLOOKUP(AI359,'8-Intensitäten Heatmap'!$A$5:$L$232,$AQ$3,FALSE))&amp;REPT($AR359,VLOOKUP(AI359,'8-Intensitäten Heatmap'!$A$5:$L$232,$AR$3,FALSE))&amp;REPT($AS359,VLOOKUP(AI359,'8-Intensitäten Heatmap'!$A$5:$L$232,$AS$3,FALSE))&amp;REPT($AT359,VLOOKUP(AI359,'8-Intensitäten Heatmap'!$A$5:$L$232,$AT$3,FALSE))&amp;REPT($AU359,VLOOKUP(AI359,'8-Intensitäten Heatmap'!$A$5:$L$232,$AU$3,FALSE))&amp;REPT($AV359,VLOOKUP(AI359,'8-Intensitäten Heatmap'!$A$5:$L$232,$AV$3,FALSE))&amp;REPT($AW359,VLOOKUP(AI359,'8-Intensitäten Heatmap'!$A$5:$L$232,$AW$3,FALSE))</f>
        <v>{ "type": "Feature", "geometry": { "type": "Point", "coordinates": [8,7435812,50,1267573] } },</v>
      </c>
      <c r="BC359" s="6" t="str">
        <f>REPT($AO359,VLOOKUP(AJ359,'8-Intensitäten Heatmap'!$A$5:$L$232,$AO$3,FALSE))&amp;REPT($AP359,VLOOKUP(AJ359,'8-Intensitäten Heatmap'!$A$5:$L$232,$AP$3,FALSE))&amp;REPT($AQ359,VLOOKUP(AJ359,'8-Intensitäten Heatmap'!$A$5:$L$232,$AQ$3,FALSE))&amp;REPT($AR359,VLOOKUP(AJ359,'8-Intensitäten Heatmap'!$A$5:$L$232,$AR$3,FALSE))&amp;REPT($AS359,VLOOKUP(AJ359,'8-Intensitäten Heatmap'!$A$5:$L$232,$AS$3,FALSE))&amp;REPT($AT359,VLOOKUP(AJ359,'8-Intensitäten Heatmap'!$A$5:$L$232,$AT$3,FALSE))&amp;REPT($AU359,VLOOKUP(AJ359,'8-Intensitäten Heatmap'!$A$5:$L$232,$AU$3,FALSE))&amp;REPT($AV359,VLOOKUP(AJ359,'8-Intensitäten Heatmap'!$A$5:$L$232,$AV$3,FALSE))&amp;REPT($AW359,VLOOKUP(AJ359,'8-Intensitäten Heatmap'!$A$5:$L$232,$AW$3,FALSE))</f>
        <v>{ "type": "Feature", "geometry": { "type": "Point", "coordinates": [8,7435812,50,1267573] } },</v>
      </c>
      <c r="BD359" s="6" t="str">
        <f>REPT($AO359,VLOOKUP(AK359,'8-Intensitäten Heatmap'!$A$5:$L$232,$AO$3,FALSE))&amp;REPT($AP359,VLOOKUP(AK359,'8-Intensitäten Heatmap'!$A$5:$L$232,$AP$3,FALSE))&amp;REPT($AQ359,VLOOKUP(AK359,'8-Intensitäten Heatmap'!$A$5:$L$232,$AQ$3,FALSE))&amp;REPT($AR359,VLOOKUP(AK359,'8-Intensitäten Heatmap'!$A$5:$L$232,$AR$3,FALSE))&amp;REPT($AS359,VLOOKUP(AK359,'8-Intensitäten Heatmap'!$A$5:$L$232,$AS$3,FALSE))&amp;REPT($AT359,VLOOKUP(AK359,'8-Intensitäten Heatmap'!$A$5:$L$232,$AT$3,FALSE))&amp;REPT($AU359,VLOOKUP(AK359,'8-Intensitäten Heatmap'!$A$5:$L$232,$AU$3,FALSE))&amp;REPT($AV359,VLOOKUP(AK359,'8-Intensitäten Heatmap'!$A$5:$L$232,$AV$3,FALSE))&amp;REPT($AW359,VLOOKUP(AK359,'8-Intensitäten Heatmap'!$A$5:$L$232,$AW$3,FALSE))</f>
        <v>{ "type": "Feature", "geometry": { "type": "Point", "coordinates": [8,7435812,50,1267573] } },</v>
      </c>
      <c r="BE359" s="6" t="str">
        <f>REPT($AO359,VLOOKUP(AL359,'8-Intensitäten Heatmap'!$A$5:$L$232,$AO$3,FALSE))&amp;REPT($AP359,VLOOKUP(AL359,'8-Intensitäten Heatmap'!$A$5:$L$232,$AP$3,FALSE))&amp;REPT($AQ359,VLOOKUP(AL359,'8-Intensitäten Heatmap'!$A$5:$L$232,$AQ$3,FALSE))&amp;REPT($AR359,VLOOKUP(AL359,'8-Intensitäten Heatmap'!$A$5:$L$232,$AR$3,FALSE))&amp;REPT($AS359,VLOOKUP(AL359,'8-Intensitäten Heatmap'!$A$5:$L$232,$AS$3,FALSE))&amp;REPT($AT359,VLOOKUP(AL359,'8-Intensitäten Heatmap'!$A$5:$L$232,$AT$3,FALSE))&amp;REPT($AU359,VLOOKUP(AL359,'8-Intensitäten Heatmap'!$A$5:$L$232,$AU$3,FALSE))&amp;REPT($AV359,VLOOKUP(AL359,'8-Intensitäten Heatmap'!$A$5:$L$232,$AV$3,FALSE))&amp;REPT($AW359,VLOOKUP(AL359,'8-Intensitäten Heatmap'!$A$5:$L$232,$AW$3,FALSE))</f>
        <v>{ "type": "Feature", "geometry": { "type": "Point", "coordinates": [8,7435812,50,1267573] } },</v>
      </c>
      <c r="BF359" s="6" t="str">
        <f>REPT($AO359,VLOOKUP(AM359,'8-Intensitäten Heatmap'!$A$5:$L$232,$AO$3,FALSE))&amp;REPT($AP359,VLOOKUP(AM359,'8-Intensitäten Heatmap'!$A$5:$L$232,$AP$3,FALSE))&amp;REPT($AQ359,VLOOKUP(AM359,'8-Intensitäten Heatmap'!$A$5:$L$232,$AQ$3,FALSE))&amp;REPT($AR359,VLOOKUP(AM359,'8-Intensitäten Heatmap'!$A$5:$L$232,$AR$3,FALSE))&amp;REPT($AS359,VLOOKUP(AM359,'8-Intensitäten Heatmap'!$A$5:$L$232,$AS$3,FALSE))&amp;REPT($AT359,VLOOKUP(AM359,'8-Intensitäten Heatmap'!$A$5:$L$232,$AT$3,FALSE))&amp;REPT($AU359,VLOOKUP(AM359,'8-Intensitäten Heatmap'!$A$5:$L$232,$AU$3,FALSE))&amp;REPT($AV359,VLOOKUP(AM359,'8-Intensitäten Heatmap'!$A$5:$L$232,$AV$3,FALSE))&amp;REPT($AW359,VLOOKUP(AM359,'8-Intensitäten Heatmap'!$A$5:$L$232,$AW$3,FALSE))</f>
        <v>{ "type": "Feature", "geometry": { "type": "Point", "coordinates": [8,7435812,50,1267573] } },{ "type": "Feature", "geometry": { "type": "Point", "coordinates": [8,7443812,50,1267573] } },</v>
      </c>
      <c r="BG359" s="6" t="s">
        <v>753</v>
      </c>
      <c r="BH359" s="6" t="str">
        <f t="shared" si="146"/>
        <v/>
      </c>
      <c r="BI359" s="6" t="str">
        <f t="shared" si="147"/>
        <v/>
      </c>
      <c r="BJ359" s="6" t="str">
        <f t="shared" si="148"/>
        <v/>
      </c>
      <c r="BK359" s="6" t="str">
        <f t="shared" si="149"/>
        <v>{ "type": "Feature", "geometry": { "type": "Point", "coordinates": [8,7435812,50,1267573] } },</v>
      </c>
      <c r="BL359" s="6" t="str">
        <f t="shared" si="150"/>
        <v>{ "type": "Feature", "geometry": { "type": "Point", "coordinates": [8,7435812,50,1267573] } },</v>
      </c>
      <c r="BM359" s="6" t="str">
        <f t="shared" si="151"/>
        <v/>
      </c>
      <c r="BN359" s="6" t="str">
        <f t="shared" si="152"/>
        <v/>
      </c>
      <c r="BO359" s="6" t="str">
        <f t="shared" si="153"/>
        <v>{ "type": "Feature", "geometry": { "type": "Point", "coordinates": [8,7435812,50,1267573] } },</v>
      </c>
      <c r="BP359" s="6" t="s">
        <v>3381</v>
      </c>
    </row>
    <row r="360" spans="1:68" s="6" customFormat="1" x14ac:dyDescent="0.3">
      <c r="A360" s="18" t="str">
        <f>Table1[[#This Row],[Name]]</f>
        <v>Obi</v>
      </c>
      <c r="B360" s="362">
        <v>8.6980017000000007</v>
      </c>
      <c r="C360" s="362">
        <v>50.030400499999999</v>
      </c>
      <c r="D360" s="18" t="str">
        <f>Table1[[#This Row],[Standortkategorie]]</f>
        <v>Auslieferzentrum</v>
      </c>
      <c r="E360" s="18" t="str">
        <f>IF(Table1[[#This Row],[Zusatzinformation]]=0,"",Table1[[#This Row],[Zusatzinformation]])</f>
        <v/>
      </c>
      <c r="F360" s="47">
        <f>IF($D360&lt;&gt;"Busdepot",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60" s="47">
        <f>IF($D360&lt;&gt;"Busdepot",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60" s="47">
        <f>(Table1[[#This Row],[Lieferfahrzeuge]]*'1-Konfiguration'!$D$16+(MAX(Table1[[#This Row],[Lieferfahrzeuge]]*'1-Konfiguration'!$D$16,Table1[[#This Row],[Lieferfahrzeugtore]]*'1-Konfiguration'!$D$14)))/2</f>
        <v>0</v>
      </c>
      <c r="I360" s="47">
        <f>Table1[[#This Row],[Müllfahrzeuge]]</f>
        <v>0</v>
      </c>
      <c r="J360" s="47">
        <f>Table1[[#This Row],[Betonmischfahrzeuge]]</f>
        <v>0</v>
      </c>
      <c r="K360" s="47">
        <f>(Table1[[#This Row],[Schiffe]]*'1-Konfiguration'!$D$16+(MAX(Table1[[#This Row],[Schiffe]]*'1-Konfiguration'!$D$16,Table1[[#This Row],[Anleger]]*'1-Konfiguration'!$D$14)))/2</f>
        <v>0</v>
      </c>
      <c r="L360" s="47">
        <f>IF($D360="Busdepot",IFERROR(Table1[[#This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0" s="47">
        <f>IF($D360="Busdepot",IFERROR(Table1[[#This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0" s="81">
        <f>VLOOKUP($F$7,'1-Konfiguration'!$D$24:$G$28,4,FALSE) * (VLOOKUP('5-Standortanalyse (Berechnung)'!$F$7,'1-Konfiguration'!$D$24:$F$28,2,FALSE)/100)*VLOOKUP('5-Standortanalyse (Berechnung)'!$F$7,'1-Konfiguration'!$D$24:$F$28,3,FALSE)*$F360</f>
        <v>5214.0294000000004</v>
      </c>
      <c r="O360" s="81">
        <f>VLOOKUP($G$7,'1-Konfiguration'!$D$24:$G$28,4,FALSE) * (VLOOKUP('5-Standortanalyse (Berechnung)'!$G$7,'1-Konfiguration'!$D$24:$F$28,2,FALSE)/100)*VLOOKUP('5-Standortanalyse (Berechnung)'!$G$7,'1-Konfiguration'!$D$24:$F$28,3,FALSE)*$G360</f>
        <v>3069.2</v>
      </c>
      <c r="P360" s="81">
        <f>VLOOKUP($H$7,'1-Konfiguration'!$D$24:$G$28,4,FALSE) * (VLOOKUP('5-Standortanalyse (Berechnung)'!$H$7,'1-Konfiguration'!$D$24:$F$28,2,FALSE)/100)*VLOOKUP('5-Standortanalyse (Berechnung)'!$H$7,'1-Konfiguration'!$D$24:$F$28,3,FALSE)*$H360</f>
        <v>0</v>
      </c>
      <c r="Q360" s="81">
        <f>VLOOKUP($I$7,'1-Konfiguration'!$D$24:$G$33,4,FALSE) * (VLOOKUP('5-Standortanalyse (Berechnung)'!$I$7,'1-Konfiguration'!$D$24:$F$33,2,FALSE)/100)*VLOOKUP('5-Standortanalyse (Berechnung)'!$I$7,'1-Konfiguration'!$D$24:$F$33,3,FALSE)*$I360</f>
        <v>0</v>
      </c>
      <c r="R360" s="81">
        <f>VLOOKUP($J$7,'1-Konfiguration'!$D$24:$G$33,4,FALSE) * (VLOOKUP('5-Standortanalyse (Berechnung)'!$J$7,'1-Konfiguration'!$D$24:$F$33,2,FALSE)/100)*VLOOKUP('5-Standortanalyse (Berechnung)'!$J$7,'1-Konfiguration'!$D$24:$F$33,3,FALSE)*$J360</f>
        <v>0</v>
      </c>
      <c r="S360" s="81">
        <f>VLOOKUP($K$7,'1-Konfiguration'!$D$24:$G$33,4,FALSE) * (VLOOKUP('5-Standortanalyse (Berechnung)'!$K$7,'1-Konfiguration'!$D$24:$F$33,2,FALSE)/100)*VLOOKUP('5-Standortanalyse (Berechnung)'!$K$7,'1-Konfiguration'!$D$24:$F$33,3,FALSE)*$K360</f>
        <v>0</v>
      </c>
      <c r="T360" s="81">
        <f>VLOOKUP($L$7,'1-Konfiguration'!$D$24:$G$28,4,FALSE) * (VLOOKUP('5-Standortanalyse (Berechnung)'!$L$7,'1-Konfiguration'!$D$24:$F$28,2,FALSE)/100)*VLOOKUP('5-Standortanalyse (Berechnung)'!$L$7,'1-Konfiguration'!$D$24:$F$28,3,FALSE)*$L360</f>
        <v>0</v>
      </c>
      <c r="U360" s="81">
        <f>VLOOKUP($M$7,'1-Konfiguration'!$D$24:$G$28,4,FALSE) * (VLOOKUP('5-Standortanalyse (Berechnung)'!$M$7,'1-Konfiguration'!$D$24:$F$28,2,FALSE)/100)*VLOOKUP('5-Standortanalyse (Berechnung)'!$M$7,'1-Konfiguration'!$D$24:$F$28,3,FALSE)*$M360</f>
        <v>0</v>
      </c>
      <c r="V360" s="81">
        <f>MMULT($N360:$P360,'1-Konfiguration'!G$54:G$56)+MMULT($Q360:$R360,'1-Konfiguration'!G$59:G$60)+MMULT($T360:$U360,'1-Konfiguration'!G$57:G$58)+($S360*'1-Konfiguration'!G$63)</f>
        <v>76.302190335388516</v>
      </c>
      <c r="W360" s="81">
        <f>MMULT($N360:$P360,'1-Konfiguration'!H$54:H$56)+MMULT($Q360:$R360,'1-Konfiguration'!H$59:H$60)+MMULT($T360:$U360,'1-Konfiguration'!H$57:H$58)+($S360*'1-Konfiguration'!H$63)</f>
        <v>397.59409231241494</v>
      </c>
      <c r="X360" s="81">
        <f>MMULT($N360:$P360,'1-Konfiguration'!I$54:I$56)+MMULT($Q360:$R360,'1-Konfiguration'!I$59:I$60)+MMULT($T360:$U360,'1-Konfiguration'!I$57:I$58)+($S360*'1-Konfiguration'!I$63)</f>
        <v>1029.5521845042424</v>
      </c>
      <c r="Y360" s="81">
        <f>MMULT($N360:$P360,'1-Konfiguration'!J$54:J$56)+MMULT($Q360:$R360,'1-Konfiguration'!J$59:J$60)+MMULT($T360:$U360,'1-Konfiguration'!J$57:J$58)+($S360*'1-Konfiguration'!J$63)</f>
        <v>1890.9924836533105</v>
      </c>
      <c r="Z360" s="81">
        <f>MMULT($N360:$P360,'1-Konfiguration'!K$54:K$56)+MMULT($Q360:$R360,'1-Konfiguration'!K$59:K$60)+MMULT($T360:$U360,'1-Konfiguration'!K$57:K$58)+($S360*'1-Konfiguration'!K$63)</f>
        <v>190.75547583847134</v>
      </c>
      <c r="AA360" s="81">
        <f>MMULT($N360:$P360,'1-Konfiguration'!L$54:L$56)+MMULT($Q360:$R360,'1-Konfiguration'!L$59:L$60)+MMULT($T360:$U360,'1-Konfiguration'!L$57:L$58)+($S360*'1-Konfiguration'!L$63)</f>
        <v>529.66262179915145</v>
      </c>
      <c r="AB360" s="81">
        <f>MMULT($N360:$P360,'1-Konfiguration'!M$54:M$56)+MMULT($Q360:$R360,'1-Konfiguration'!M$59:M$60)+MMULT($T360:$U360,'1-Konfiguration'!M$57:M$58)+($S360*'1-Konfiguration'!M$63)</f>
        <v>1408.0739543742507</v>
      </c>
      <c r="AC360" s="81">
        <f>MMULT($N360:$P360,'1-Konfiguration'!N$54:N$56)+MMULT($Q360:$R360,'1-Konfiguration'!N$59:N$60)+MMULT($T360:$U360,'1-Konfiguration'!N$57:N$58)+($S360*'1-Konfiguration'!N$63)</f>
        <v>2912.2209622721584</v>
      </c>
      <c r="AF360" s="6">
        <f t="shared" si="137"/>
        <v>1</v>
      </c>
      <c r="AG360" s="6">
        <f t="shared" si="138"/>
        <v>2</v>
      </c>
      <c r="AH360" s="6">
        <f t="shared" si="139"/>
        <v>2</v>
      </c>
      <c r="AI360" s="6">
        <f t="shared" si="140"/>
        <v>3</v>
      </c>
      <c r="AJ360" s="6">
        <f t="shared" si="141"/>
        <v>2</v>
      </c>
      <c r="AK360" s="6">
        <f t="shared" si="142"/>
        <v>2</v>
      </c>
      <c r="AL360" s="6">
        <f t="shared" si="143"/>
        <v>3</v>
      </c>
      <c r="AM360" s="6">
        <f t="shared" si="144"/>
        <v>4</v>
      </c>
      <c r="AO360" s="5" t="str">
        <f t="shared" si="145"/>
        <v>{ "type": "Feature", "geometry": { "type": "Point", "coordinates": [8,6980017,50,0304005] } },</v>
      </c>
      <c r="AP360" s="5" t="str">
        <f t="shared" si="129"/>
        <v>{ "type": "Feature", "geometry": { "type": "Point", "coordinates": [8,6988017,50,0304005] } },</v>
      </c>
      <c r="AQ360" s="5" t="str">
        <f t="shared" si="130"/>
        <v>{ "type": "Feature", "geometry": { "type": "Point", "coordinates": [8,6980017,50,0309005] } },</v>
      </c>
      <c r="AR360" s="5" t="str">
        <f t="shared" si="131"/>
        <v>{ "type": "Feature", "geometry": { "type": "Point", "coordinates": [8,6980017,50,0299005] } },</v>
      </c>
      <c r="AS360" s="5" t="str">
        <f t="shared" si="132"/>
        <v>{ "type": "Feature", "geometry": { "type": "Point", "coordinates": [8,6972017,50,0304005] } },</v>
      </c>
      <c r="AT360" s="5" t="str">
        <f t="shared" si="133"/>
        <v>{ "type": "Feature", "geometry": { "type": "Point", "coordinates": [8,6972017,50,0299005] } },</v>
      </c>
      <c r="AU360" s="5" t="str">
        <f t="shared" si="134"/>
        <v>{ "type": "Feature", "geometry": { "type": "Point", "coordinates": [8,6988017,50,0309005] } },</v>
      </c>
      <c r="AV360" s="5" t="str">
        <f t="shared" si="135"/>
        <v>{ "type": "Feature", "geometry": { "type": "Point", "coordinates": [8,6972017,50,0309005] } },</v>
      </c>
      <c r="AW360" s="5" t="str">
        <f t="shared" si="136"/>
        <v>{ "type": "Feature", "geometry": { "type": "Point", "coordinates": [8,6988017,50,0299005] } },</v>
      </c>
      <c r="AX360" s="5" t="s">
        <v>753</v>
      </c>
      <c r="AY360" s="6" t="str">
        <f>REPT($AO360,VLOOKUP(AF360,'8-Intensitäten Heatmap'!$A$5:$L$232,$AO$3,FALSE))&amp;REPT($AP360,VLOOKUP(AF360,'8-Intensitäten Heatmap'!$A$5:$L$232,$AP$3,FALSE))&amp;REPT($AQ360,VLOOKUP(AF360,'8-Intensitäten Heatmap'!$A$5:$L$232,$AQ$3,FALSE))&amp;REPT($AR360,VLOOKUP(AF360,'8-Intensitäten Heatmap'!$A$5:$L$232,$AR$3,FALSE))&amp;REPT($AS360,VLOOKUP(AF360,'8-Intensitäten Heatmap'!$A$5:$L$232,$AS$3,FALSE))&amp;REPT($AT360,VLOOKUP(AF360,'8-Intensitäten Heatmap'!$A$5:$L$232,$AT$3,FALSE))&amp;REPT($AU360,VLOOKUP(AF360,'8-Intensitäten Heatmap'!$A$5:$L$232,$AU$3,FALSE))&amp;REPT($AV360,VLOOKUP(AF360,'8-Intensitäten Heatmap'!$A$5:$L$232,$AV$3,FALSE))&amp;REPT($AW360,VLOOKUP(AF360,'8-Intensitäten Heatmap'!$A$5:$L$232,$AW$3,FALSE))</f>
        <v>{ "type": "Feature", "geometry": { "type": "Point", "coordinates": [8,6980017,50,0304005] } },</v>
      </c>
      <c r="AZ360" s="6" t="str">
        <f>REPT($AO360,VLOOKUP(AG360,'8-Intensitäten Heatmap'!$A$5:$L$232,$AO$3,FALSE))&amp;REPT($AP360,VLOOKUP(AG360,'8-Intensitäten Heatmap'!$A$5:$L$232,$AP$3,FALSE))&amp;REPT($AQ360,VLOOKUP(AG360,'8-Intensitäten Heatmap'!$A$5:$L$232,$AQ$3,FALSE))&amp;REPT($AR360,VLOOKUP(AG360,'8-Intensitäten Heatmap'!$A$5:$L$232,$AR$3,FALSE))&amp;REPT($AS360,VLOOKUP(AG360,'8-Intensitäten Heatmap'!$A$5:$L$232,$AS$3,FALSE))&amp;REPT($AT360,VLOOKUP(AG360,'8-Intensitäten Heatmap'!$A$5:$L$232,$AT$3,FALSE))&amp;REPT($AU360,VLOOKUP(AG360,'8-Intensitäten Heatmap'!$A$5:$L$232,$AU$3,FALSE))&amp;REPT($AV360,VLOOKUP(AG360,'8-Intensitäten Heatmap'!$A$5:$L$232,$AV$3,FALSE))&amp;REPT($AW360,VLOOKUP(AG360,'8-Intensitäten Heatmap'!$A$5:$L$232,$AW$3,FALSE))</f>
        <v>{ "type": "Feature", "geometry": { "type": "Point", "coordinates": [8,6980017,50,0304005] } },{ "type": "Feature", "geometry": { "type": "Point", "coordinates": [8,6988017,50,0304005] } },</v>
      </c>
      <c r="BA360" s="6" t="str">
        <f>REPT($AO360,VLOOKUP(AH360,'8-Intensitäten Heatmap'!$A$5:$L$232,$AO$3,FALSE))&amp;REPT($AP360,VLOOKUP(AH360,'8-Intensitäten Heatmap'!$A$5:$L$232,$AP$3,FALSE))&amp;REPT($AQ360,VLOOKUP(AH360,'8-Intensitäten Heatmap'!$A$5:$L$232,$AQ$3,FALSE))&amp;REPT($AR360,VLOOKUP(AH360,'8-Intensitäten Heatmap'!$A$5:$L$232,$AR$3,FALSE))&amp;REPT($AS360,VLOOKUP(AH360,'8-Intensitäten Heatmap'!$A$5:$L$232,$AS$3,FALSE))&amp;REPT($AT360,VLOOKUP(AH360,'8-Intensitäten Heatmap'!$A$5:$L$232,$AT$3,FALSE))&amp;REPT($AU360,VLOOKUP(AH360,'8-Intensitäten Heatmap'!$A$5:$L$232,$AU$3,FALSE))&amp;REPT($AV360,VLOOKUP(AH360,'8-Intensitäten Heatmap'!$A$5:$L$232,$AV$3,FALSE))&amp;REPT($AW360,VLOOKUP(AH360,'8-Intensitäten Heatmap'!$A$5:$L$232,$AW$3,FALSE))</f>
        <v>{ "type": "Feature", "geometry": { "type": "Point", "coordinates": [8,6980017,50,0304005] } },{ "type": "Feature", "geometry": { "type": "Point", "coordinates": [8,6988017,50,0304005] } },</v>
      </c>
      <c r="BB360" s="6" t="str">
        <f>REPT($AO360,VLOOKUP(AI360,'8-Intensitäten Heatmap'!$A$5:$L$232,$AO$3,FALSE))&amp;REPT($AP360,VLOOKUP(AI360,'8-Intensitäten Heatmap'!$A$5:$L$232,$AP$3,FALSE))&amp;REPT($AQ360,VLOOKUP(AI360,'8-Intensitäten Heatmap'!$A$5:$L$232,$AQ$3,FALSE))&amp;REPT($AR360,VLOOKUP(AI360,'8-Intensitäten Heatmap'!$A$5:$L$232,$AR$3,FALSE))&amp;REPT($AS360,VLOOKUP(AI360,'8-Intensitäten Heatmap'!$A$5:$L$232,$AS$3,FALSE))&amp;REPT($AT360,VLOOKUP(AI360,'8-Intensitäten Heatmap'!$A$5:$L$232,$AT$3,FALSE))&amp;REPT($AU360,VLOOKUP(AI360,'8-Intensitäten Heatmap'!$A$5:$L$232,$AU$3,FALSE))&amp;REPT($AV360,VLOOKUP(AI360,'8-Intensitäten Heatmap'!$A$5:$L$232,$AV$3,FALSE))&amp;REPT($AW360,VLOOKUP(AI360,'8-Intensitäten Heatmap'!$A$5:$L$232,$AW$3,FALSE))</f>
        <v>{ "type": "Feature", "geometry": { "type": "Point", "coordinates": [8,6980017,50,0304005] } },{ "type": "Feature", "geometry": { "type": "Point", "coordinates": [8,6988017,50,0304005] } },{ "type": "Feature", "geometry": { "type": "Point", "coordinates": [8,6980017,50,0309005] } },</v>
      </c>
      <c r="BC360" s="6" t="str">
        <f>REPT($AO360,VLOOKUP(AJ360,'8-Intensitäten Heatmap'!$A$5:$L$232,$AO$3,FALSE))&amp;REPT($AP360,VLOOKUP(AJ360,'8-Intensitäten Heatmap'!$A$5:$L$232,$AP$3,FALSE))&amp;REPT($AQ360,VLOOKUP(AJ360,'8-Intensitäten Heatmap'!$A$5:$L$232,$AQ$3,FALSE))&amp;REPT($AR360,VLOOKUP(AJ360,'8-Intensitäten Heatmap'!$A$5:$L$232,$AR$3,FALSE))&amp;REPT($AS360,VLOOKUP(AJ360,'8-Intensitäten Heatmap'!$A$5:$L$232,$AS$3,FALSE))&amp;REPT($AT360,VLOOKUP(AJ360,'8-Intensitäten Heatmap'!$A$5:$L$232,$AT$3,FALSE))&amp;REPT($AU360,VLOOKUP(AJ360,'8-Intensitäten Heatmap'!$A$5:$L$232,$AU$3,FALSE))&amp;REPT($AV360,VLOOKUP(AJ360,'8-Intensitäten Heatmap'!$A$5:$L$232,$AV$3,FALSE))&amp;REPT($AW360,VLOOKUP(AJ360,'8-Intensitäten Heatmap'!$A$5:$L$232,$AW$3,FALSE))</f>
        <v>{ "type": "Feature", "geometry": { "type": "Point", "coordinates": [8,6980017,50,0304005] } },{ "type": "Feature", "geometry": { "type": "Point", "coordinates": [8,6988017,50,0304005] } },</v>
      </c>
      <c r="BD360" s="6" t="str">
        <f>REPT($AO360,VLOOKUP(AK360,'8-Intensitäten Heatmap'!$A$5:$L$232,$AO$3,FALSE))&amp;REPT($AP360,VLOOKUP(AK360,'8-Intensitäten Heatmap'!$A$5:$L$232,$AP$3,FALSE))&amp;REPT($AQ360,VLOOKUP(AK360,'8-Intensitäten Heatmap'!$A$5:$L$232,$AQ$3,FALSE))&amp;REPT($AR360,VLOOKUP(AK360,'8-Intensitäten Heatmap'!$A$5:$L$232,$AR$3,FALSE))&amp;REPT($AS360,VLOOKUP(AK360,'8-Intensitäten Heatmap'!$A$5:$L$232,$AS$3,FALSE))&amp;REPT($AT360,VLOOKUP(AK360,'8-Intensitäten Heatmap'!$A$5:$L$232,$AT$3,FALSE))&amp;REPT($AU360,VLOOKUP(AK360,'8-Intensitäten Heatmap'!$A$5:$L$232,$AU$3,FALSE))&amp;REPT($AV360,VLOOKUP(AK360,'8-Intensitäten Heatmap'!$A$5:$L$232,$AV$3,FALSE))&amp;REPT($AW360,VLOOKUP(AK360,'8-Intensitäten Heatmap'!$A$5:$L$232,$AW$3,FALSE))</f>
        <v>{ "type": "Feature", "geometry": { "type": "Point", "coordinates": [8,6980017,50,0304005] } },{ "type": "Feature", "geometry": { "type": "Point", "coordinates": [8,6988017,50,0304005] } },</v>
      </c>
      <c r="BE360" s="6" t="str">
        <f>REPT($AO360,VLOOKUP(AL360,'8-Intensitäten Heatmap'!$A$5:$L$232,$AO$3,FALSE))&amp;REPT($AP360,VLOOKUP(AL360,'8-Intensitäten Heatmap'!$A$5:$L$232,$AP$3,FALSE))&amp;REPT($AQ360,VLOOKUP(AL360,'8-Intensitäten Heatmap'!$A$5:$L$232,$AQ$3,FALSE))&amp;REPT($AR360,VLOOKUP(AL360,'8-Intensitäten Heatmap'!$A$5:$L$232,$AR$3,FALSE))&amp;REPT($AS360,VLOOKUP(AL360,'8-Intensitäten Heatmap'!$A$5:$L$232,$AS$3,FALSE))&amp;REPT($AT360,VLOOKUP(AL360,'8-Intensitäten Heatmap'!$A$5:$L$232,$AT$3,FALSE))&amp;REPT($AU360,VLOOKUP(AL360,'8-Intensitäten Heatmap'!$A$5:$L$232,$AU$3,FALSE))&amp;REPT($AV360,VLOOKUP(AL360,'8-Intensitäten Heatmap'!$A$5:$L$232,$AV$3,FALSE))&amp;REPT($AW360,VLOOKUP(AL360,'8-Intensitäten Heatmap'!$A$5:$L$232,$AW$3,FALSE))</f>
        <v>{ "type": "Feature", "geometry": { "type": "Point", "coordinates": [8,6980017,50,0304005] } },{ "type": "Feature", "geometry": { "type": "Point", "coordinates": [8,6988017,50,0304005] } },{ "type": "Feature", "geometry": { "type": "Point", "coordinates": [8,6980017,50,0309005] } },</v>
      </c>
      <c r="BF360" s="6" t="str">
        <f>REPT($AO360,VLOOKUP(AM360,'8-Intensitäten Heatmap'!$A$5:$L$232,$AO$3,FALSE))&amp;REPT($AP360,VLOOKUP(AM360,'8-Intensitäten Heatmap'!$A$5:$L$232,$AP$3,FALSE))&amp;REPT($AQ360,VLOOKUP(AM360,'8-Intensitäten Heatmap'!$A$5:$L$232,$AQ$3,FALSE))&amp;REPT($AR360,VLOOKUP(AM360,'8-Intensitäten Heatmap'!$A$5:$L$232,$AR$3,FALSE))&amp;REPT($AS360,VLOOKUP(AM360,'8-Intensitäten Heatmap'!$A$5:$L$232,$AS$3,FALSE))&amp;REPT($AT360,VLOOKUP(AM360,'8-Intensitäten Heatmap'!$A$5:$L$232,$AT$3,FALSE))&amp;REPT($AU360,VLOOKUP(AM360,'8-Intensitäten Heatmap'!$A$5:$L$232,$AU$3,FALSE))&amp;REPT($AV360,VLOOKUP(AM360,'8-Intensitäten Heatmap'!$A$5:$L$232,$AV$3,FALSE))&amp;REPT($AW360,VLOOKUP(AM360,'8-Intensitäten Heatmap'!$A$5:$L$232,$AW$3,FALSE))</f>
        <v>{ "type": "Feature", "geometry": { "type": "Point", "coordinates": [8,6980017,50,0304005] } },{ "type": "Feature", "geometry": { "type": "Point", "coordinates": [8,6988017,50,0304005] } },{ "type": "Feature", "geometry": { "type": "Point", "coordinates": [8,6980017,50,0309005] } },{ "type": "Feature", "geometry": { "type": "Point", "coordinates": [8,6980017,50,0299005] } },</v>
      </c>
      <c r="BG360" s="6" t="s">
        <v>753</v>
      </c>
      <c r="BH360" s="6" t="str">
        <f t="shared" si="146"/>
        <v/>
      </c>
      <c r="BI360" s="6" t="str">
        <f t="shared" si="147"/>
        <v/>
      </c>
      <c r="BJ360" s="6" t="str">
        <f t="shared" si="148"/>
        <v>{ "type": "Feature", "geometry": { "type": "Point", "coordinates": [8,6980017,50,0304005] } },</v>
      </c>
      <c r="BK360" s="6" t="str">
        <f t="shared" si="149"/>
        <v>{ "type": "Feature", "geometry": { "type": "Point", "coordinates": [8,6980017,50,0304005] } },</v>
      </c>
      <c r="BL360" s="6" t="str">
        <f t="shared" si="150"/>
        <v>{ "type": "Feature", "geometry": { "type": "Point", "coordinates": [8,6980017,50,0304005] } },</v>
      </c>
      <c r="BM360" s="6" t="str">
        <f t="shared" si="151"/>
        <v/>
      </c>
      <c r="BN360" s="6" t="str">
        <f t="shared" si="152"/>
        <v>{ "type": "Feature", "geometry": { "type": "Point", "coordinates": [8,6980017,50,0304005] } },</v>
      </c>
      <c r="BO360" s="6" t="str">
        <f t="shared" si="153"/>
        <v>{ "type": "Feature", "geometry": { "type": "Point", "coordinates": [8,6980017,50,0304005] } },{ "type": "Feature", "geometry": { "type": "Point", "coordinates": [8,6980017,50,0304005] } },</v>
      </c>
      <c r="BP360" s="6" t="s">
        <v>3381</v>
      </c>
    </row>
    <row r="361" spans="1:68" s="6" customFormat="1" x14ac:dyDescent="0.3">
      <c r="A361" s="18" t="str">
        <f>Table1[[#This Row],[Name]]</f>
        <v>Obst- und Gemüsezentrale Rhein-Main eG</v>
      </c>
      <c r="B361" s="362">
        <v>8.5497457000000008</v>
      </c>
      <c r="C361" s="362">
        <v>49.865398300000003</v>
      </c>
      <c r="D361" s="18" t="str">
        <f>Table1[[#This Row],[Standortkategorie]]</f>
        <v>Auslieferzentrum</v>
      </c>
      <c r="E361" s="18" t="str">
        <f>IF(Table1[[#This Row],[Zusatzinformation]]=0,"",Table1[[#This Row],[Zusatzinformation]])</f>
        <v/>
      </c>
      <c r="F361" s="47">
        <f>IF($D361&lt;&gt;"Busdepot",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61" s="47">
        <f>IF($D361&lt;&gt;"Busdepot",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61" s="47">
        <f>(Table1[[#This Row],[Lieferfahrzeuge]]*'1-Konfiguration'!$D$16+(MAX(Table1[[#This Row],[Lieferfahrzeuge]]*'1-Konfiguration'!$D$16,Table1[[#This Row],[Lieferfahrzeugtore]]*'1-Konfiguration'!$D$14)))/2</f>
        <v>0</v>
      </c>
      <c r="I361" s="47">
        <f>Table1[[#This Row],[Müllfahrzeuge]]</f>
        <v>0</v>
      </c>
      <c r="J361" s="47">
        <f>Table1[[#This Row],[Betonmischfahrzeuge]]</f>
        <v>0</v>
      </c>
      <c r="K361" s="47">
        <f>(Table1[[#This Row],[Schiffe]]*'1-Konfiguration'!$D$16+(MAX(Table1[[#This Row],[Schiffe]]*'1-Konfiguration'!$D$16,Table1[[#This Row],[Anleger]]*'1-Konfiguration'!$D$14)))/2</f>
        <v>0</v>
      </c>
      <c r="L361" s="47">
        <f>IF($D361="Busdepot",IFERROR(Table1[[#This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1" s="47">
        <f>IF($D361="Busdepot",IFERROR(Table1[[#This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1" s="81">
        <f>VLOOKUP($F$7,'1-Konfiguration'!$D$24:$G$28,4,FALSE) * (VLOOKUP('5-Standortanalyse (Berechnung)'!$F$7,'1-Konfiguration'!$D$24:$F$28,2,FALSE)/100)*VLOOKUP('5-Standortanalyse (Berechnung)'!$F$7,'1-Konfiguration'!$D$24:$F$28,3,FALSE)*$F361</f>
        <v>0</v>
      </c>
      <c r="O361" s="81">
        <f>VLOOKUP($G$7,'1-Konfiguration'!$D$24:$G$28,4,FALSE) * (VLOOKUP('5-Standortanalyse (Berechnung)'!$G$7,'1-Konfiguration'!$D$24:$F$28,2,FALSE)/100)*VLOOKUP('5-Standortanalyse (Berechnung)'!$G$7,'1-Konfiguration'!$D$24:$F$28,3,FALSE)*$G361</f>
        <v>3069.2</v>
      </c>
      <c r="P361" s="81">
        <f>VLOOKUP($H$7,'1-Konfiguration'!$D$24:$G$28,4,FALSE) * (VLOOKUP('5-Standortanalyse (Berechnung)'!$H$7,'1-Konfiguration'!$D$24:$F$28,2,FALSE)/100)*VLOOKUP('5-Standortanalyse (Berechnung)'!$H$7,'1-Konfiguration'!$D$24:$F$28,3,FALSE)*$H361</f>
        <v>0</v>
      </c>
      <c r="Q361" s="81">
        <f>VLOOKUP($I$7,'1-Konfiguration'!$D$24:$G$33,4,FALSE) * (VLOOKUP('5-Standortanalyse (Berechnung)'!$I$7,'1-Konfiguration'!$D$24:$F$33,2,FALSE)/100)*VLOOKUP('5-Standortanalyse (Berechnung)'!$I$7,'1-Konfiguration'!$D$24:$F$33,3,FALSE)*$I361</f>
        <v>0</v>
      </c>
      <c r="R361" s="81">
        <f>VLOOKUP($J$7,'1-Konfiguration'!$D$24:$G$33,4,FALSE) * (VLOOKUP('5-Standortanalyse (Berechnung)'!$J$7,'1-Konfiguration'!$D$24:$F$33,2,FALSE)/100)*VLOOKUP('5-Standortanalyse (Berechnung)'!$J$7,'1-Konfiguration'!$D$24:$F$33,3,FALSE)*$J361</f>
        <v>0</v>
      </c>
      <c r="S361" s="81">
        <f>VLOOKUP($K$7,'1-Konfiguration'!$D$24:$G$33,4,FALSE) * (VLOOKUP('5-Standortanalyse (Berechnung)'!$K$7,'1-Konfiguration'!$D$24:$F$33,2,FALSE)/100)*VLOOKUP('5-Standortanalyse (Berechnung)'!$K$7,'1-Konfiguration'!$D$24:$F$33,3,FALSE)*$K361</f>
        <v>0</v>
      </c>
      <c r="T361" s="81">
        <f>VLOOKUP($L$7,'1-Konfiguration'!$D$24:$G$28,4,FALSE) * (VLOOKUP('5-Standortanalyse (Berechnung)'!$L$7,'1-Konfiguration'!$D$24:$F$28,2,FALSE)/100)*VLOOKUP('5-Standortanalyse (Berechnung)'!$L$7,'1-Konfiguration'!$D$24:$F$28,3,FALSE)*$L361</f>
        <v>0</v>
      </c>
      <c r="U361" s="81">
        <f>VLOOKUP($M$7,'1-Konfiguration'!$D$24:$G$28,4,FALSE) * (VLOOKUP('5-Standortanalyse (Berechnung)'!$M$7,'1-Konfiguration'!$D$24:$F$28,2,FALSE)/100)*VLOOKUP('5-Standortanalyse (Berechnung)'!$M$7,'1-Konfiguration'!$D$24:$F$28,3,FALSE)*$M361</f>
        <v>0</v>
      </c>
      <c r="V361" s="81">
        <f>MMULT($N361:$P361,'1-Konfiguration'!G$54:G$56)+MMULT($Q361:$R361,'1-Konfiguration'!G$59:G$60)+MMULT($T361:$U361,'1-Konfiguration'!G$57:G$58)+($S361*'1-Konfiguration'!G$63)</f>
        <v>31.669581071060012</v>
      </c>
      <c r="W361" s="81">
        <f>MMULT($N361:$P361,'1-Konfiguration'!H$54:H$56)+MMULT($Q361:$R361,'1-Konfiguration'!H$59:H$60)+MMULT($T361:$U361,'1-Konfiguration'!H$57:H$58)+($S361*'1-Konfiguration'!H$63)</f>
        <v>193.81646829417278</v>
      </c>
      <c r="X361" s="81">
        <f>MMULT($N361:$P361,'1-Konfiguration'!I$54:I$56)+MMULT($Q361:$R361,'1-Konfiguration'!I$59:I$60)+MMULT($T361:$U361,'1-Konfiguration'!I$57:I$58)+($S361*'1-Konfiguration'!I$63)</f>
        <v>521.60722813317852</v>
      </c>
      <c r="Y361" s="81">
        <f>MMULT($N361:$P361,'1-Konfiguration'!J$54:J$56)+MMULT($Q361:$R361,'1-Konfiguration'!J$59:J$60)+MMULT($T361:$U361,'1-Konfiguration'!J$57:J$58)+($S361*'1-Konfiguration'!J$63)</f>
        <v>861.43354698774579</v>
      </c>
      <c r="Z361" s="81">
        <f>MMULT($N361:$P361,'1-Konfiguration'!K$54:K$56)+MMULT($Q361:$R361,'1-Konfiguration'!K$59:K$60)+MMULT($T361:$U361,'1-Konfiguration'!K$57:K$58)+($S361*'1-Konfiguration'!K$63)</f>
        <v>79.173952677650064</v>
      </c>
      <c r="AA361" s="81">
        <f>MMULT($N361:$P361,'1-Konfiguration'!L$54:L$56)+MMULT($Q361:$R361,'1-Konfiguration'!L$59:L$60)+MMULT($T361:$U361,'1-Konfiguration'!L$57:L$58)+($S361*'1-Konfiguration'!L$63)</f>
        <v>247.90821003578861</v>
      </c>
      <c r="AB361" s="81">
        <f>MMULT($N361:$P361,'1-Konfiguration'!M$54:M$56)+MMULT($Q361:$R361,'1-Konfiguration'!M$59:M$60)+MMULT($T361:$U361,'1-Konfiguration'!M$57:M$58)+($S361*'1-Konfiguration'!M$63)</f>
        <v>707.46680833967343</v>
      </c>
      <c r="AC361" s="81">
        <f>MMULT($N361:$P361,'1-Konfiguration'!N$54:N$56)+MMULT($Q361:$R361,'1-Konfiguration'!N$59:N$60)+MMULT($T361:$U361,'1-Konfiguration'!N$57:N$58)+($S361*'1-Konfiguration'!N$63)</f>
        <v>1321.3547803139531</v>
      </c>
      <c r="AF361" s="6">
        <f t="shared" si="137"/>
        <v>0</v>
      </c>
      <c r="AG361" s="6">
        <f t="shared" si="138"/>
        <v>1</v>
      </c>
      <c r="AH361" s="6">
        <f t="shared" si="139"/>
        <v>1</v>
      </c>
      <c r="AI361" s="6">
        <f t="shared" si="140"/>
        <v>1</v>
      </c>
      <c r="AJ361" s="6">
        <f t="shared" si="141"/>
        <v>1</v>
      </c>
      <c r="AK361" s="6">
        <f t="shared" si="142"/>
        <v>1</v>
      </c>
      <c r="AL361" s="6">
        <f t="shared" si="143"/>
        <v>1</v>
      </c>
      <c r="AM361" s="6">
        <f t="shared" si="144"/>
        <v>2</v>
      </c>
      <c r="AO361" s="5" t="str">
        <f t="shared" si="145"/>
        <v>{ "type": "Feature", "geometry": { "type": "Point", "coordinates": [8,5497457,49,8653983] } },</v>
      </c>
      <c r="AP361" s="5" t="str">
        <f t="shared" si="129"/>
        <v>{ "type": "Feature", "geometry": { "type": "Point", "coordinates": [8,5505457,49,8653983] } },</v>
      </c>
      <c r="AQ361" s="5" t="str">
        <f t="shared" si="130"/>
        <v>{ "type": "Feature", "geometry": { "type": "Point", "coordinates": [8,5497457,49,8658983] } },</v>
      </c>
      <c r="AR361" s="5" t="str">
        <f t="shared" si="131"/>
        <v>{ "type": "Feature", "geometry": { "type": "Point", "coordinates": [8,5497457,49,8648983] } },</v>
      </c>
      <c r="AS361" s="5" t="str">
        <f t="shared" si="132"/>
        <v>{ "type": "Feature", "geometry": { "type": "Point", "coordinates": [8,5489457,49,8653983] } },</v>
      </c>
      <c r="AT361" s="5" t="str">
        <f t="shared" si="133"/>
        <v>{ "type": "Feature", "geometry": { "type": "Point", "coordinates": [8,5489457,49,8648983] } },</v>
      </c>
      <c r="AU361" s="5" t="str">
        <f t="shared" si="134"/>
        <v>{ "type": "Feature", "geometry": { "type": "Point", "coordinates": [8,5505457,49,8658983] } },</v>
      </c>
      <c r="AV361" s="5" t="str">
        <f t="shared" si="135"/>
        <v>{ "type": "Feature", "geometry": { "type": "Point", "coordinates": [8,5489457,49,8658983] } },</v>
      </c>
      <c r="AW361" s="5" t="str">
        <f t="shared" si="136"/>
        <v>{ "type": "Feature", "geometry": { "type": "Point", "coordinates": [8,5505457,49,8648983] } },</v>
      </c>
      <c r="AX361" s="5" t="s">
        <v>753</v>
      </c>
      <c r="AY361" s="6" t="str">
        <f>REPT($AO361,VLOOKUP(AF361,'8-Intensitäten Heatmap'!$A$5:$L$232,$AO$3,FALSE))&amp;REPT($AP361,VLOOKUP(AF361,'8-Intensitäten Heatmap'!$A$5:$L$232,$AP$3,FALSE))&amp;REPT($AQ361,VLOOKUP(AF361,'8-Intensitäten Heatmap'!$A$5:$L$232,$AQ$3,FALSE))&amp;REPT($AR361,VLOOKUP(AF361,'8-Intensitäten Heatmap'!$A$5:$L$232,$AR$3,FALSE))&amp;REPT($AS361,VLOOKUP(AF361,'8-Intensitäten Heatmap'!$A$5:$L$232,$AS$3,FALSE))&amp;REPT($AT361,VLOOKUP(AF361,'8-Intensitäten Heatmap'!$A$5:$L$232,$AT$3,FALSE))&amp;REPT($AU361,VLOOKUP(AF361,'8-Intensitäten Heatmap'!$A$5:$L$232,$AU$3,FALSE))&amp;REPT($AV361,VLOOKUP(AF361,'8-Intensitäten Heatmap'!$A$5:$L$232,$AV$3,FALSE))&amp;REPT($AW361,VLOOKUP(AF361,'8-Intensitäten Heatmap'!$A$5:$L$232,$AW$3,FALSE))</f>
        <v/>
      </c>
      <c r="AZ361" s="6" t="str">
        <f>REPT($AO361,VLOOKUP(AG361,'8-Intensitäten Heatmap'!$A$5:$L$232,$AO$3,FALSE))&amp;REPT($AP361,VLOOKUP(AG361,'8-Intensitäten Heatmap'!$A$5:$L$232,$AP$3,FALSE))&amp;REPT($AQ361,VLOOKUP(AG361,'8-Intensitäten Heatmap'!$A$5:$L$232,$AQ$3,FALSE))&amp;REPT($AR361,VLOOKUP(AG361,'8-Intensitäten Heatmap'!$A$5:$L$232,$AR$3,FALSE))&amp;REPT($AS361,VLOOKUP(AG361,'8-Intensitäten Heatmap'!$A$5:$L$232,$AS$3,FALSE))&amp;REPT($AT361,VLOOKUP(AG361,'8-Intensitäten Heatmap'!$A$5:$L$232,$AT$3,FALSE))&amp;REPT($AU361,VLOOKUP(AG361,'8-Intensitäten Heatmap'!$A$5:$L$232,$AU$3,FALSE))&amp;REPT($AV361,VLOOKUP(AG361,'8-Intensitäten Heatmap'!$A$5:$L$232,$AV$3,FALSE))&amp;REPT($AW361,VLOOKUP(AG361,'8-Intensitäten Heatmap'!$A$5:$L$232,$AW$3,FALSE))</f>
        <v>{ "type": "Feature", "geometry": { "type": "Point", "coordinates": [8,5497457,49,8653983] } },</v>
      </c>
      <c r="BA361" s="6" t="str">
        <f>REPT($AO361,VLOOKUP(AH361,'8-Intensitäten Heatmap'!$A$5:$L$232,$AO$3,FALSE))&amp;REPT($AP361,VLOOKUP(AH361,'8-Intensitäten Heatmap'!$A$5:$L$232,$AP$3,FALSE))&amp;REPT($AQ361,VLOOKUP(AH361,'8-Intensitäten Heatmap'!$A$5:$L$232,$AQ$3,FALSE))&amp;REPT($AR361,VLOOKUP(AH361,'8-Intensitäten Heatmap'!$A$5:$L$232,$AR$3,FALSE))&amp;REPT($AS361,VLOOKUP(AH361,'8-Intensitäten Heatmap'!$A$5:$L$232,$AS$3,FALSE))&amp;REPT($AT361,VLOOKUP(AH361,'8-Intensitäten Heatmap'!$A$5:$L$232,$AT$3,FALSE))&amp;REPT($AU361,VLOOKUP(AH361,'8-Intensitäten Heatmap'!$A$5:$L$232,$AU$3,FALSE))&amp;REPT($AV361,VLOOKUP(AH361,'8-Intensitäten Heatmap'!$A$5:$L$232,$AV$3,FALSE))&amp;REPT($AW361,VLOOKUP(AH361,'8-Intensitäten Heatmap'!$A$5:$L$232,$AW$3,FALSE))</f>
        <v>{ "type": "Feature", "geometry": { "type": "Point", "coordinates": [8,5497457,49,8653983] } },</v>
      </c>
      <c r="BB361" s="6" t="str">
        <f>REPT($AO361,VLOOKUP(AI361,'8-Intensitäten Heatmap'!$A$5:$L$232,$AO$3,FALSE))&amp;REPT($AP361,VLOOKUP(AI361,'8-Intensitäten Heatmap'!$A$5:$L$232,$AP$3,FALSE))&amp;REPT($AQ361,VLOOKUP(AI361,'8-Intensitäten Heatmap'!$A$5:$L$232,$AQ$3,FALSE))&amp;REPT($AR361,VLOOKUP(AI361,'8-Intensitäten Heatmap'!$A$5:$L$232,$AR$3,FALSE))&amp;REPT($AS361,VLOOKUP(AI361,'8-Intensitäten Heatmap'!$A$5:$L$232,$AS$3,FALSE))&amp;REPT($AT361,VLOOKUP(AI361,'8-Intensitäten Heatmap'!$A$5:$L$232,$AT$3,FALSE))&amp;REPT($AU361,VLOOKUP(AI361,'8-Intensitäten Heatmap'!$A$5:$L$232,$AU$3,FALSE))&amp;REPT($AV361,VLOOKUP(AI361,'8-Intensitäten Heatmap'!$A$5:$L$232,$AV$3,FALSE))&amp;REPT($AW361,VLOOKUP(AI361,'8-Intensitäten Heatmap'!$A$5:$L$232,$AW$3,FALSE))</f>
        <v>{ "type": "Feature", "geometry": { "type": "Point", "coordinates": [8,5497457,49,8653983] } },</v>
      </c>
      <c r="BC361" s="6" t="str">
        <f>REPT($AO361,VLOOKUP(AJ361,'8-Intensitäten Heatmap'!$A$5:$L$232,$AO$3,FALSE))&amp;REPT($AP361,VLOOKUP(AJ361,'8-Intensitäten Heatmap'!$A$5:$L$232,$AP$3,FALSE))&amp;REPT($AQ361,VLOOKUP(AJ361,'8-Intensitäten Heatmap'!$A$5:$L$232,$AQ$3,FALSE))&amp;REPT($AR361,VLOOKUP(AJ361,'8-Intensitäten Heatmap'!$A$5:$L$232,$AR$3,FALSE))&amp;REPT($AS361,VLOOKUP(AJ361,'8-Intensitäten Heatmap'!$A$5:$L$232,$AS$3,FALSE))&amp;REPT($AT361,VLOOKUP(AJ361,'8-Intensitäten Heatmap'!$A$5:$L$232,$AT$3,FALSE))&amp;REPT($AU361,VLOOKUP(AJ361,'8-Intensitäten Heatmap'!$A$5:$L$232,$AU$3,FALSE))&amp;REPT($AV361,VLOOKUP(AJ361,'8-Intensitäten Heatmap'!$A$5:$L$232,$AV$3,FALSE))&amp;REPT($AW361,VLOOKUP(AJ361,'8-Intensitäten Heatmap'!$A$5:$L$232,$AW$3,FALSE))</f>
        <v>{ "type": "Feature", "geometry": { "type": "Point", "coordinates": [8,5497457,49,8653983] } },</v>
      </c>
      <c r="BD361" s="6" t="str">
        <f>REPT($AO361,VLOOKUP(AK361,'8-Intensitäten Heatmap'!$A$5:$L$232,$AO$3,FALSE))&amp;REPT($AP361,VLOOKUP(AK361,'8-Intensitäten Heatmap'!$A$5:$L$232,$AP$3,FALSE))&amp;REPT($AQ361,VLOOKUP(AK361,'8-Intensitäten Heatmap'!$A$5:$L$232,$AQ$3,FALSE))&amp;REPT($AR361,VLOOKUP(AK361,'8-Intensitäten Heatmap'!$A$5:$L$232,$AR$3,FALSE))&amp;REPT($AS361,VLOOKUP(AK361,'8-Intensitäten Heatmap'!$A$5:$L$232,$AS$3,FALSE))&amp;REPT($AT361,VLOOKUP(AK361,'8-Intensitäten Heatmap'!$A$5:$L$232,$AT$3,FALSE))&amp;REPT($AU361,VLOOKUP(AK361,'8-Intensitäten Heatmap'!$A$5:$L$232,$AU$3,FALSE))&amp;REPT($AV361,VLOOKUP(AK361,'8-Intensitäten Heatmap'!$A$5:$L$232,$AV$3,FALSE))&amp;REPT($AW361,VLOOKUP(AK361,'8-Intensitäten Heatmap'!$A$5:$L$232,$AW$3,FALSE))</f>
        <v>{ "type": "Feature", "geometry": { "type": "Point", "coordinates": [8,5497457,49,8653983] } },</v>
      </c>
      <c r="BE361" s="6" t="str">
        <f>REPT($AO361,VLOOKUP(AL361,'8-Intensitäten Heatmap'!$A$5:$L$232,$AO$3,FALSE))&amp;REPT($AP361,VLOOKUP(AL361,'8-Intensitäten Heatmap'!$A$5:$L$232,$AP$3,FALSE))&amp;REPT($AQ361,VLOOKUP(AL361,'8-Intensitäten Heatmap'!$A$5:$L$232,$AQ$3,FALSE))&amp;REPT($AR361,VLOOKUP(AL361,'8-Intensitäten Heatmap'!$A$5:$L$232,$AR$3,FALSE))&amp;REPT($AS361,VLOOKUP(AL361,'8-Intensitäten Heatmap'!$A$5:$L$232,$AS$3,FALSE))&amp;REPT($AT361,VLOOKUP(AL361,'8-Intensitäten Heatmap'!$A$5:$L$232,$AT$3,FALSE))&amp;REPT($AU361,VLOOKUP(AL361,'8-Intensitäten Heatmap'!$A$5:$L$232,$AU$3,FALSE))&amp;REPT($AV361,VLOOKUP(AL361,'8-Intensitäten Heatmap'!$A$5:$L$232,$AV$3,FALSE))&amp;REPT($AW361,VLOOKUP(AL361,'8-Intensitäten Heatmap'!$A$5:$L$232,$AW$3,FALSE))</f>
        <v>{ "type": "Feature", "geometry": { "type": "Point", "coordinates": [8,5497457,49,8653983] } },</v>
      </c>
      <c r="BF361" s="6" t="str">
        <f>REPT($AO361,VLOOKUP(AM361,'8-Intensitäten Heatmap'!$A$5:$L$232,$AO$3,FALSE))&amp;REPT($AP361,VLOOKUP(AM361,'8-Intensitäten Heatmap'!$A$5:$L$232,$AP$3,FALSE))&amp;REPT($AQ361,VLOOKUP(AM361,'8-Intensitäten Heatmap'!$A$5:$L$232,$AQ$3,FALSE))&amp;REPT($AR361,VLOOKUP(AM361,'8-Intensitäten Heatmap'!$A$5:$L$232,$AR$3,FALSE))&amp;REPT($AS361,VLOOKUP(AM361,'8-Intensitäten Heatmap'!$A$5:$L$232,$AS$3,FALSE))&amp;REPT($AT361,VLOOKUP(AM361,'8-Intensitäten Heatmap'!$A$5:$L$232,$AT$3,FALSE))&amp;REPT($AU361,VLOOKUP(AM361,'8-Intensitäten Heatmap'!$A$5:$L$232,$AU$3,FALSE))&amp;REPT($AV361,VLOOKUP(AM361,'8-Intensitäten Heatmap'!$A$5:$L$232,$AV$3,FALSE))&amp;REPT($AW361,VLOOKUP(AM361,'8-Intensitäten Heatmap'!$A$5:$L$232,$AW$3,FALSE))</f>
        <v>{ "type": "Feature", "geometry": { "type": "Point", "coordinates": [8,5497457,49,8653983] } },{ "type": "Feature", "geometry": { "type": "Point", "coordinates": [8,5505457,49,8653983] } },</v>
      </c>
      <c r="BG361" s="6" t="s">
        <v>753</v>
      </c>
      <c r="BH361" s="6" t="str">
        <f t="shared" si="146"/>
        <v/>
      </c>
      <c r="BI361" s="6" t="str">
        <f t="shared" si="147"/>
        <v/>
      </c>
      <c r="BJ361" s="6" t="str">
        <f t="shared" si="148"/>
        <v/>
      </c>
      <c r="BK361" s="6" t="str">
        <f t="shared" si="149"/>
        <v/>
      </c>
      <c r="BL361" s="6" t="str">
        <f t="shared" si="150"/>
        <v/>
      </c>
      <c r="BM361" s="6" t="str">
        <f t="shared" si="151"/>
        <v/>
      </c>
      <c r="BN361" s="6" t="str">
        <f t="shared" si="152"/>
        <v/>
      </c>
      <c r="BO361" s="6" t="str">
        <f t="shared" si="153"/>
        <v>{ "type": "Feature", "geometry": { "type": "Point", "coordinates": [8,5497457,49,8653983] } },</v>
      </c>
      <c r="BP361" s="6" t="s">
        <v>3381</v>
      </c>
    </row>
    <row r="362" spans="1:68" s="6" customFormat="1" x14ac:dyDescent="0.3">
      <c r="A362" s="18" t="str">
        <f>Table1[[#This Row],[Name]]</f>
        <v>Oerlikon Metco</v>
      </c>
      <c r="B362" s="362">
        <v>8.4795689999999997</v>
      </c>
      <c r="C362" s="362">
        <v>50.037588100000001</v>
      </c>
      <c r="D362" s="18" t="str">
        <f>Table1[[#This Row],[Standortkategorie]]</f>
        <v>Verteilzentrum</v>
      </c>
      <c r="E362" s="18" t="str">
        <f>IF(Table1[[#This Row],[Zusatzinformation]]=0,"",Table1[[#This Row],[Zusatzinformation]])</f>
        <v/>
      </c>
      <c r="F362" s="47">
        <f>IF($D362&lt;&gt;"Busdepot",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362" s="47">
        <f>IF($D362&lt;&gt;"Busdepot",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62" s="47">
        <f>(Table1[[#This Row],[Lieferfahrzeuge]]*'1-Konfiguration'!$D$16+(MAX(Table1[[#This Row],[Lieferfahrzeuge]]*'1-Konfiguration'!$D$16,Table1[[#This Row],[Lieferfahrzeugtore]]*'1-Konfiguration'!$D$14)))/2</f>
        <v>1</v>
      </c>
      <c r="I362" s="47">
        <f>Table1[[#This Row],[Müllfahrzeuge]]</f>
        <v>0</v>
      </c>
      <c r="J362" s="47">
        <f>Table1[[#This Row],[Betonmischfahrzeuge]]</f>
        <v>0</v>
      </c>
      <c r="K362" s="47">
        <f>(Table1[[#This Row],[Schiffe]]*'1-Konfiguration'!$D$16+(MAX(Table1[[#This Row],[Schiffe]]*'1-Konfiguration'!$D$16,Table1[[#This Row],[Anleger]]*'1-Konfiguration'!$D$14)))/2</f>
        <v>0</v>
      </c>
      <c r="L362" s="47">
        <f>IF($D362="Busdepot",IFERROR(Table1[[#This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2" s="47">
        <f>IF($D362="Busdepot",IFERROR(Table1[[#This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2" s="81">
        <f>VLOOKUP($F$7,'1-Konfiguration'!$D$24:$G$28,4,FALSE) * (VLOOKUP('5-Standortanalyse (Berechnung)'!$F$7,'1-Konfiguration'!$D$24:$F$28,2,FALSE)/100)*VLOOKUP('5-Standortanalyse (Berechnung)'!$F$7,'1-Konfiguration'!$D$24:$F$28,3,FALSE)*$F362</f>
        <v>31284.176400000004</v>
      </c>
      <c r="O362" s="81">
        <f>VLOOKUP($G$7,'1-Konfiguration'!$D$24:$G$28,4,FALSE) * (VLOOKUP('5-Standortanalyse (Berechnung)'!$G$7,'1-Konfiguration'!$D$24:$F$28,2,FALSE)/100)*VLOOKUP('5-Standortanalyse (Berechnung)'!$G$7,'1-Konfiguration'!$D$24:$F$28,3,FALSE)*$G362</f>
        <v>4603.7999999999993</v>
      </c>
      <c r="P362" s="81">
        <f>VLOOKUP($H$7,'1-Konfiguration'!$D$24:$G$28,4,FALSE) * (VLOOKUP('5-Standortanalyse (Berechnung)'!$H$7,'1-Konfiguration'!$D$24:$F$28,2,FALSE)/100)*VLOOKUP('5-Standortanalyse (Berechnung)'!$H$7,'1-Konfiguration'!$D$24:$F$28,3,FALSE)*$H362</f>
        <v>114.375</v>
      </c>
      <c r="Q362" s="81">
        <f>VLOOKUP($I$7,'1-Konfiguration'!$D$24:$G$33,4,FALSE) * (VLOOKUP('5-Standortanalyse (Berechnung)'!$I$7,'1-Konfiguration'!$D$24:$F$33,2,FALSE)/100)*VLOOKUP('5-Standortanalyse (Berechnung)'!$I$7,'1-Konfiguration'!$D$24:$F$33,3,FALSE)*$I362</f>
        <v>0</v>
      </c>
      <c r="R362" s="81">
        <f>VLOOKUP($J$7,'1-Konfiguration'!$D$24:$G$33,4,FALSE) * (VLOOKUP('5-Standortanalyse (Berechnung)'!$J$7,'1-Konfiguration'!$D$24:$F$33,2,FALSE)/100)*VLOOKUP('5-Standortanalyse (Berechnung)'!$J$7,'1-Konfiguration'!$D$24:$F$33,3,FALSE)*$J362</f>
        <v>0</v>
      </c>
      <c r="S362" s="81">
        <f>VLOOKUP($K$7,'1-Konfiguration'!$D$24:$G$33,4,FALSE) * (VLOOKUP('5-Standortanalyse (Berechnung)'!$K$7,'1-Konfiguration'!$D$24:$F$33,2,FALSE)/100)*VLOOKUP('5-Standortanalyse (Berechnung)'!$K$7,'1-Konfiguration'!$D$24:$F$33,3,FALSE)*$K362</f>
        <v>0</v>
      </c>
      <c r="T362" s="81">
        <f>VLOOKUP($L$7,'1-Konfiguration'!$D$24:$G$28,4,FALSE) * (VLOOKUP('5-Standortanalyse (Berechnung)'!$L$7,'1-Konfiguration'!$D$24:$F$28,2,FALSE)/100)*VLOOKUP('5-Standortanalyse (Berechnung)'!$L$7,'1-Konfiguration'!$D$24:$F$28,3,FALSE)*$L362</f>
        <v>0</v>
      </c>
      <c r="U362" s="81">
        <f>VLOOKUP($M$7,'1-Konfiguration'!$D$24:$G$28,4,FALSE) * (VLOOKUP('5-Standortanalyse (Berechnung)'!$M$7,'1-Konfiguration'!$D$24:$F$28,2,FALSE)/100)*VLOOKUP('5-Standortanalyse (Berechnung)'!$M$7,'1-Konfiguration'!$D$24:$F$28,3,FALSE)*$M362</f>
        <v>0</v>
      </c>
      <c r="V362" s="81">
        <f>MMULT($N362:$P362,'1-Konfiguration'!G$54:G$56)+MMULT($Q362:$R362,'1-Konfiguration'!G$59:G$60)+MMULT($T362:$U362,'1-Konfiguration'!G$57:G$58)+($S362*'1-Konfiguration'!G$63)</f>
        <v>315.30002719256106</v>
      </c>
      <c r="W362" s="81">
        <f>MMULT($N362:$P362,'1-Konfiguration'!H$54:H$56)+MMULT($Q362:$R362,'1-Konfiguration'!H$59:H$60)+MMULT($T362:$U362,'1-Konfiguration'!H$57:H$58)+($S362*'1-Konfiguration'!H$63)</f>
        <v>1513.3904465507121</v>
      </c>
      <c r="X362" s="81">
        <f>MMULT($N362:$P362,'1-Konfiguration'!I$54:I$56)+MMULT($Q362:$R362,'1-Konfiguration'!I$59:I$60)+MMULT($T362:$U362,'1-Konfiguration'!I$57:I$58)+($S362*'1-Konfiguration'!I$63)</f>
        <v>3830.0805804261508</v>
      </c>
      <c r="Y362" s="81">
        <f>MMULT($N362:$P362,'1-Konfiguration'!J$54:J$56)+MMULT($Q362:$R362,'1-Konfiguration'!J$59:J$60)+MMULT($T362:$U362,'1-Konfiguration'!J$57:J$58)+($S362*'1-Konfiguration'!J$63)</f>
        <v>7469.5039404750059</v>
      </c>
      <c r="Z362" s="81">
        <f>MMULT($N362:$P362,'1-Konfiguration'!K$54:K$56)+MMULT($Q362:$R362,'1-Konfiguration'!K$59:K$60)+MMULT($T362:$U362,'1-Konfiguration'!K$57:K$58)+($S362*'1-Konfiguration'!K$63)</f>
        <v>788.61697095149373</v>
      </c>
      <c r="AA362" s="81">
        <f>MMULT($N362:$P362,'1-Konfiguration'!L$54:L$56)+MMULT($Q362:$R362,'1-Konfiguration'!L$59:L$60)+MMULT($T362:$U362,'1-Konfiguration'!L$57:L$58)+($S362*'1-Konfiguration'!L$63)</f>
        <v>2064.280493121355</v>
      </c>
      <c r="AB362" s="81">
        <f>MMULT($N362:$P362,'1-Konfiguration'!M$54:M$56)+MMULT($Q362:$R362,'1-Konfiguration'!M$59:M$60)+MMULT($T362:$U362,'1-Konfiguration'!M$57:M$58)+($S362*'1-Konfiguration'!M$63)</f>
        <v>5271.6144771755316</v>
      </c>
      <c r="AC362" s="81">
        <f>MMULT($N362:$P362,'1-Konfiguration'!N$54:N$56)+MMULT($Q362:$R362,'1-Konfiguration'!N$59:N$60)+MMULT($T362:$U362,'1-Konfiguration'!N$57:N$58)+($S362*'1-Konfiguration'!N$63)</f>
        <v>11542.601362891141</v>
      </c>
      <c r="AF362" s="6">
        <f t="shared" si="137"/>
        <v>2</v>
      </c>
      <c r="AG362" s="6">
        <f t="shared" si="138"/>
        <v>6</v>
      </c>
      <c r="AH362" s="6">
        <f t="shared" si="139"/>
        <v>8</v>
      </c>
      <c r="AI362" s="6">
        <f t="shared" si="140"/>
        <v>10</v>
      </c>
      <c r="AJ362" s="6">
        <f t="shared" si="141"/>
        <v>6</v>
      </c>
      <c r="AK362" s="6">
        <f t="shared" si="142"/>
        <v>8</v>
      </c>
      <c r="AL362" s="6">
        <f t="shared" si="143"/>
        <v>11</v>
      </c>
      <c r="AM362" s="6">
        <f t="shared" si="144"/>
        <v>15</v>
      </c>
      <c r="AO362" s="5" t="str">
        <f t="shared" si="145"/>
        <v>{ "type": "Feature", "geometry": { "type": "Point", "coordinates": [8,479569,50,0375881] } },</v>
      </c>
      <c r="AP362" s="5" t="str">
        <f t="shared" si="129"/>
        <v>{ "type": "Feature", "geometry": { "type": "Point", "coordinates": [8,480369,50,0375881] } },</v>
      </c>
      <c r="AQ362" s="5" t="str">
        <f t="shared" si="130"/>
        <v>{ "type": "Feature", "geometry": { "type": "Point", "coordinates": [8,479569,50,0380881] } },</v>
      </c>
      <c r="AR362" s="5" t="str">
        <f t="shared" si="131"/>
        <v>{ "type": "Feature", "geometry": { "type": "Point", "coordinates": [8,479569,50,0370881] } },</v>
      </c>
      <c r="AS362" s="5" t="str">
        <f t="shared" si="132"/>
        <v>{ "type": "Feature", "geometry": { "type": "Point", "coordinates": [8,478769,50,0375881] } },</v>
      </c>
      <c r="AT362" s="5" t="str">
        <f t="shared" si="133"/>
        <v>{ "type": "Feature", "geometry": { "type": "Point", "coordinates": [8,478769,50,0370881] } },</v>
      </c>
      <c r="AU362" s="5" t="str">
        <f t="shared" si="134"/>
        <v>{ "type": "Feature", "geometry": { "type": "Point", "coordinates": [8,480369,50,0380881] } },</v>
      </c>
      <c r="AV362" s="5" t="str">
        <f t="shared" si="135"/>
        <v>{ "type": "Feature", "geometry": { "type": "Point", "coordinates": [8,478769,50,0380881] } },</v>
      </c>
      <c r="AW362" s="5" t="str">
        <f t="shared" si="136"/>
        <v>{ "type": "Feature", "geometry": { "type": "Point", "coordinates": [8,480369,50,0370881] } },</v>
      </c>
      <c r="AX362" s="5" t="s">
        <v>753</v>
      </c>
      <c r="AY362" s="6" t="str">
        <f>REPT($AO362,VLOOKUP(AF362,'8-Intensitäten Heatmap'!$A$5:$L$232,$AO$3,FALSE))&amp;REPT($AP362,VLOOKUP(AF362,'8-Intensitäten Heatmap'!$A$5:$L$232,$AP$3,FALSE))&amp;REPT($AQ362,VLOOKUP(AF362,'8-Intensitäten Heatmap'!$A$5:$L$232,$AQ$3,FALSE))&amp;REPT($AR362,VLOOKUP(AF362,'8-Intensitäten Heatmap'!$A$5:$L$232,$AR$3,FALSE))&amp;REPT($AS362,VLOOKUP(AF362,'8-Intensitäten Heatmap'!$A$5:$L$232,$AS$3,FALSE))&amp;REPT($AT362,VLOOKUP(AF362,'8-Intensitäten Heatmap'!$A$5:$L$232,$AT$3,FALSE))&amp;REPT($AU362,VLOOKUP(AF362,'8-Intensitäten Heatmap'!$A$5:$L$232,$AU$3,FALSE))&amp;REPT($AV362,VLOOKUP(AF362,'8-Intensitäten Heatmap'!$A$5:$L$232,$AV$3,FALSE))&amp;REPT($AW362,VLOOKUP(AF362,'8-Intensitäten Heatmap'!$A$5:$L$232,$AW$3,FALSE))</f>
        <v>{ "type": "Feature", "geometry": { "type": "Point", "coordinates": [8,479569,50,0375881] } },{ "type": "Feature", "geometry": { "type": "Point", "coordinates": [8,480369,50,0375881] } },</v>
      </c>
      <c r="AZ362" s="6" t="str">
        <f>REPT($AO362,VLOOKUP(AG362,'8-Intensitäten Heatmap'!$A$5:$L$232,$AO$3,FALSE))&amp;REPT($AP362,VLOOKUP(AG362,'8-Intensitäten Heatmap'!$A$5:$L$232,$AP$3,FALSE))&amp;REPT($AQ362,VLOOKUP(AG362,'8-Intensitäten Heatmap'!$A$5:$L$232,$AQ$3,FALSE))&amp;REPT($AR362,VLOOKUP(AG362,'8-Intensitäten Heatmap'!$A$5:$L$232,$AR$3,FALSE))&amp;REPT($AS362,VLOOKUP(AG362,'8-Intensitäten Heatmap'!$A$5:$L$232,$AS$3,FALSE))&amp;REPT($AT362,VLOOKUP(AG362,'8-Intensitäten Heatmap'!$A$5:$L$232,$AT$3,FALSE))&amp;REPT($AU362,VLOOKUP(AG362,'8-Intensitäten Heatmap'!$A$5:$L$232,$AU$3,FALSE))&amp;REPT($AV362,VLOOKUP(AG362,'8-Intensitäten Heatmap'!$A$5:$L$232,$AV$3,FALSE))&amp;REPT($AW362,VLOOKUP(AG362,'8-Intensitäten Heatmap'!$A$5:$L$232,$AW$3,FALSE))</f>
        <v>{ "type": "Feature", "geometry": { "type": "Point", "coordinates": [8,479569,50,0375881] } },{ "type": "Feature", "geometry": { "type": "Point", "coordinates": [8,480369,50,0375881] } },{ "type": "Feature", "geometry": { "type": "Point", "coordinates": [8,479569,50,0380881] } },{ "type": "Feature", "geometry": { "type": "Point", "coordinates": [8,479569,50,0370881] } },{ "type": "Feature", "geometry": { "type": "Point", "coordinates": [8,478769,50,0375881] } },{ "type": "Feature", "geometry": { "type": "Point", "coordinates": [8,478769,50,0370881] } },</v>
      </c>
      <c r="BA362" s="6" t="str">
        <f>REPT($AO362,VLOOKUP(AH362,'8-Intensitäten Heatmap'!$A$5:$L$232,$AO$3,FALSE))&amp;REPT($AP362,VLOOKUP(AH362,'8-Intensitäten Heatmap'!$A$5:$L$232,$AP$3,FALSE))&amp;REPT($AQ362,VLOOKUP(AH362,'8-Intensitäten Heatmap'!$A$5:$L$232,$AQ$3,FALSE))&amp;REPT($AR362,VLOOKUP(AH362,'8-Intensitäten Heatmap'!$A$5:$L$232,$AR$3,FALSE))&amp;REPT($AS362,VLOOKUP(AH362,'8-Intensitäten Heatmap'!$A$5:$L$232,$AS$3,FALSE))&amp;REPT($AT362,VLOOKUP(AH362,'8-Intensitäten Heatmap'!$A$5:$L$232,$AT$3,FALSE))&amp;REPT($AU362,VLOOKUP(AH362,'8-Intensitäten Heatmap'!$A$5:$L$232,$AU$3,FALSE))&amp;REPT($AV362,VLOOKUP(AH362,'8-Intensitäten Heatmap'!$A$5:$L$232,$AV$3,FALSE))&amp;REPT($AW362,VLOOKUP(AH362,'8-Intensitäten Heatmap'!$A$5:$L$232,$AW$3,FALSE))</f>
        <v>{ "type": "Feature", "geometry": { "type": "Point", "coordinates": [8,479569,50,0375881] } },{ "type": "Feature", "geometry": { "type": "Point", "coordinates": [8,480369,50,0375881] } },{ "type": "Feature", "geometry": { "type": "Point", "coordinates": [8,479569,50,0380881] } },{ "type": "Feature", "geometry": { "type": "Point", "coordinates": [8,479569,50,0370881] } },{ "type": "Feature", "geometry": { "type": "Point", "coordinates": [8,478769,50,0375881] } },{ "type": "Feature", "geometry": { "type": "Point", "coordinates": [8,478769,50,0370881] } },{ "type": "Feature", "geometry": { "type": "Point", "coordinates": [8,480369,50,0380881] } },{ "type": "Feature", "geometry": { "type": "Point", "coordinates": [8,478769,50,0380881] } },</v>
      </c>
      <c r="BB362" s="6" t="str">
        <f>REPT($AO362,VLOOKUP(AI362,'8-Intensitäten Heatmap'!$A$5:$L$232,$AO$3,FALSE))&amp;REPT($AP362,VLOOKUP(AI362,'8-Intensitäten Heatmap'!$A$5:$L$232,$AP$3,FALSE))&amp;REPT($AQ362,VLOOKUP(AI362,'8-Intensitäten Heatmap'!$A$5:$L$232,$AQ$3,FALSE))&amp;REPT($AR362,VLOOKUP(AI362,'8-Intensitäten Heatmap'!$A$5:$L$232,$AR$3,FALSE))&amp;REPT($AS362,VLOOKUP(AI362,'8-Intensitäten Heatmap'!$A$5:$L$232,$AS$3,FALSE))&amp;REPT($AT362,VLOOKUP(AI362,'8-Intensitäten Heatmap'!$A$5:$L$232,$AT$3,FALSE))&amp;REPT($AU362,VLOOKUP(AI362,'8-Intensitäten Heatmap'!$A$5:$L$232,$AU$3,FALSE))&amp;REPT($AV362,VLOOKUP(AI362,'8-Intensitäten Heatmap'!$A$5:$L$232,$AV$3,FALSE))&amp;REPT($AW362,VLOOKUP(AI362,'8-Intensitäten Heatmap'!$A$5:$L$232,$AW$3,FALSE))</f>
        <v>{ "type": "Feature", "geometry": { "type": "Point", "coordinates": [8,479569,50,0375881] } },{ "type": "Feature", "geometry": { "type": "Point", "coordinates": [8,479569,50,0375881] } },{ "type": "Feature", "geometry": { "type": "Point", "coordinates": [8,480369,50,0375881] } },{ "type": "Feature", "geometry": { "type": "Point", "coordinates": [8,479569,50,0380881] } },{ "type": "Feature", "geometry": { "type": "Point", "coordinates": [8,479569,50,0370881] } },{ "type": "Feature", "geometry": { "type": "Point", "coordinates": [8,478769,50,0375881] } },{ "type": "Feature", "geometry": { "type": "Point", "coordinates": [8,478769,50,0370881] } },{ "type": "Feature", "geometry": { "type": "Point", "coordinates": [8,480369,50,0380881] } },{ "type": "Feature", "geometry": { "type": "Point", "coordinates": [8,478769,50,0380881] } },{ "type": "Feature", "geometry": { "type": "Point", "coordinates": [8,480369,50,0370881] } },</v>
      </c>
      <c r="BC362" s="6" t="str">
        <f>REPT($AO362,VLOOKUP(AJ362,'8-Intensitäten Heatmap'!$A$5:$L$232,$AO$3,FALSE))&amp;REPT($AP362,VLOOKUP(AJ362,'8-Intensitäten Heatmap'!$A$5:$L$232,$AP$3,FALSE))&amp;REPT($AQ362,VLOOKUP(AJ362,'8-Intensitäten Heatmap'!$A$5:$L$232,$AQ$3,FALSE))&amp;REPT($AR362,VLOOKUP(AJ362,'8-Intensitäten Heatmap'!$A$5:$L$232,$AR$3,FALSE))&amp;REPT($AS362,VLOOKUP(AJ362,'8-Intensitäten Heatmap'!$A$5:$L$232,$AS$3,FALSE))&amp;REPT($AT362,VLOOKUP(AJ362,'8-Intensitäten Heatmap'!$A$5:$L$232,$AT$3,FALSE))&amp;REPT($AU362,VLOOKUP(AJ362,'8-Intensitäten Heatmap'!$A$5:$L$232,$AU$3,FALSE))&amp;REPT($AV362,VLOOKUP(AJ362,'8-Intensitäten Heatmap'!$A$5:$L$232,$AV$3,FALSE))&amp;REPT($AW362,VLOOKUP(AJ362,'8-Intensitäten Heatmap'!$A$5:$L$232,$AW$3,FALSE))</f>
        <v>{ "type": "Feature", "geometry": { "type": "Point", "coordinates": [8,479569,50,0375881] } },{ "type": "Feature", "geometry": { "type": "Point", "coordinates": [8,480369,50,0375881] } },{ "type": "Feature", "geometry": { "type": "Point", "coordinates": [8,479569,50,0380881] } },{ "type": "Feature", "geometry": { "type": "Point", "coordinates": [8,479569,50,0370881] } },{ "type": "Feature", "geometry": { "type": "Point", "coordinates": [8,478769,50,0375881] } },{ "type": "Feature", "geometry": { "type": "Point", "coordinates": [8,478769,50,0370881] } },</v>
      </c>
      <c r="BD362" s="6" t="str">
        <f>REPT($AO362,VLOOKUP(AK362,'8-Intensitäten Heatmap'!$A$5:$L$232,$AO$3,FALSE))&amp;REPT($AP362,VLOOKUP(AK362,'8-Intensitäten Heatmap'!$A$5:$L$232,$AP$3,FALSE))&amp;REPT($AQ362,VLOOKUP(AK362,'8-Intensitäten Heatmap'!$A$5:$L$232,$AQ$3,FALSE))&amp;REPT($AR362,VLOOKUP(AK362,'8-Intensitäten Heatmap'!$A$5:$L$232,$AR$3,FALSE))&amp;REPT($AS362,VLOOKUP(AK362,'8-Intensitäten Heatmap'!$A$5:$L$232,$AS$3,FALSE))&amp;REPT($AT362,VLOOKUP(AK362,'8-Intensitäten Heatmap'!$A$5:$L$232,$AT$3,FALSE))&amp;REPT($AU362,VLOOKUP(AK362,'8-Intensitäten Heatmap'!$A$5:$L$232,$AU$3,FALSE))&amp;REPT($AV362,VLOOKUP(AK362,'8-Intensitäten Heatmap'!$A$5:$L$232,$AV$3,FALSE))&amp;REPT($AW362,VLOOKUP(AK362,'8-Intensitäten Heatmap'!$A$5:$L$232,$AW$3,FALSE))</f>
        <v>{ "type": "Feature", "geometry": { "type": "Point", "coordinates": [8,479569,50,0375881] } },{ "type": "Feature", "geometry": { "type": "Point", "coordinates": [8,480369,50,0375881] } },{ "type": "Feature", "geometry": { "type": "Point", "coordinates": [8,479569,50,0380881] } },{ "type": "Feature", "geometry": { "type": "Point", "coordinates": [8,479569,50,0370881] } },{ "type": "Feature", "geometry": { "type": "Point", "coordinates": [8,478769,50,0375881] } },{ "type": "Feature", "geometry": { "type": "Point", "coordinates": [8,478769,50,0370881] } },{ "type": "Feature", "geometry": { "type": "Point", "coordinates": [8,480369,50,0380881] } },{ "type": "Feature", "geometry": { "type": "Point", "coordinates": [8,478769,50,0380881] } },</v>
      </c>
      <c r="BE362" s="6" t="str">
        <f>REPT($AO362,VLOOKUP(AL362,'8-Intensitäten Heatmap'!$A$5:$L$232,$AO$3,FALSE))&amp;REPT($AP362,VLOOKUP(AL362,'8-Intensitäten Heatmap'!$A$5:$L$232,$AP$3,FALSE))&amp;REPT($AQ362,VLOOKUP(AL362,'8-Intensitäten Heatmap'!$A$5:$L$232,$AQ$3,FALSE))&amp;REPT($AR362,VLOOKUP(AL362,'8-Intensitäten Heatmap'!$A$5:$L$232,$AR$3,FALSE))&amp;REPT($AS362,VLOOKUP(AL362,'8-Intensitäten Heatmap'!$A$5:$L$232,$AS$3,FALSE))&amp;REPT($AT362,VLOOKUP(AL362,'8-Intensitäten Heatmap'!$A$5:$L$232,$AT$3,FALSE))&amp;REPT($AU362,VLOOKUP(AL362,'8-Intensitäten Heatmap'!$A$5:$L$232,$AU$3,FALSE))&amp;REPT($AV362,VLOOKUP(AL362,'8-Intensitäten Heatmap'!$A$5:$L$232,$AV$3,FALSE))&amp;REPT($AW362,VLOOKUP(AL362,'8-Intensitäten Heatmap'!$A$5:$L$232,$AW$3,FALSE))</f>
        <v>{ "type": "Feature", "geometry": { "type": "Point", "coordinates": [8,479569,50,0375881] } },{ "type": "Feature", "geometry": { "type": "Point", "coordinates": [8,479569,50,0375881] } },{ "type": "Feature", "geometry": { "type": "Point", "coordinates": [8,480369,50,0375881] } },{ "type": "Feature", "geometry": { "type": "Point", "coordinates": [8,480369,50,0375881] } },{ "type": "Feature", "geometry": { "type": "Point", "coordinates": [8,479569,50,0380881] } },{ "type": "Feature", "geometry": { "type": "Point", "coordinates": [8,479569,50,0370881] } },{ "type": "Feature", "geometry": { "type": "Point", "coordinates": [8,478769,50,0375881] } },{ "type": "Feature", "geometry": { "type": "Point", "coordinates": [8,478769,50,0370881] } },{ "type": "Feature", "geometry": { "type": "Point", "coordinates": [8,480369,50,0380881] } },{ "type": "Feature", "geometry": { "type": "Point", "coordinates": [8,478769,50,0380881] } },{ "type": "Feature", "geometry": { "type": "Point", "coordinates": [8,480369,50,0370881] } },</v>
      </c>
      <c r="BF362" s="6" t="str">
        <f>REPT($AO362,VLOOKUP(AM362,'8-Intensitäten Heatmap'!$A$5:$L$232,$AO$3,FALSE))&amp;REPT($AP362,VLOOKUP(AM362,'8-Intensitäten Heatmap'!$A$5:$L$232,$AP$3,FALSE))&amp;REPT($AQ362,VLOOKUP(AM362,'8-Intensitäten Heatmap'!$A$5:$L$232,$AQ$3,FALSE))&amp;REPT($AR362,VLOOKUP(AM362,'8-Intensitäten Heatmap'!$A$5:$L$232,$AR$3,FALSE))&amp;REPT($AS362,VLOOKUP(AM362,'8-Intensitäten Heatmap'!$A$5:$L$232,$AS$3,FALSE))&amp;REPT($AT362,VLOOKUP(AM362,'8-Intensitäten Heatmap'!$A$5:$L$232,$AT$3,FALSE))&amp;REPT($AU362,VLOOKUP(AM362,'8-Intensitäten Heatmap'!$A$5:$L$232,$AU$3,FALSE))&amp;REPT($AV362,VLOOKUP(AM362,'8-Intensitäten Heatmap'!$A$5:$L$232,$AV$3,FALSE))&amp;REPT($AW362,VLOOKUP(AM362,'8-Intensitäten Heatmap'!$A$5:$L$232,$AW$3,FALSE))</f>
        <v>{ "type": "Feature", "geometry": { "type": "Point", "coordinates": [8,479569,50,0375881] } },{ "type": "Feature", "geometry": { "type": "Point", "coordinates": [8,479569,50,0375881] } },{ "type": "Feature", "geometry": { "type": "Point", "coordinates": [8,480369,50,0375881] } },{ "type": "Feature", "geometry": { "type": "Point", "coordinates": [8,480369,50,0375881] } },{ "type": "Feature", "geometry": { "type": "Point", "coordinates": [8,479569,50,0380881] } },{ "type": "Feature", "geometry": { "type": "Point", "coordinates": [8,479569,50,0380881] } },{ "type": "Feature", "geometry": { "type": "Point", "coordinates": [8,479569,50,0370881] } },{ "type": "Feature", "geometry": { "type": "Point", "coordinates": [8,479569,50,0370881] } },{ "type": "Feature", "geometry": { "type": "Point", "coordinates": [8,478769,50,0375881] } },{ "type": "Feature", "geometry": { "type": "Point", "coordinates": [8,478769,50,0375881] } },{ "type": "Feature", "geometry": { "type": "Point", "coordinates": [8,478769,50,0370881] } },{ "type": "Feature", "geometry": { "type": "Point", "coordinates": [8,478769,50,0370881] } },{ "type": "Feature", "geometry": { "type": "Point", "coordinates": [8,480369,50,0380881] } },{ "type": "Feature", "geometry": { "type": "Point", "coordinates": [8,478769,50,0380881] } },{ "type": "Feature", "geometry": { "type": "Point", "coordinates": [8,480369,50,0370881] } },</v>
      </c>
      <c r="BG362" s="6" t="s">
        <v>753</v>
      </c>
      <c r="BH362" s="6" t="str">
        <f t="shared" si="146"/>
        <v>{ "type": "Feature", "geometry": { "type": "Point", "coordinates": [8,479569,50,0375881] } },{ "type": "Feature", "geometry": { "type": "Point", "coordinates": [8,479569,50,0375881] } },{ "type": "Feature", "geometry": { "type": "Point", "coordinates": [8,479569,50,0375881] } },</v>
      </c>
      <c r="BI362" s="6" t="str">
        <f t="shared" si="147"/>
        <v>{ "type": "Feature", "geometry": { "type": "Point", "coordinates": [8,479569,50,0375881] } },</v>
      </c>
      <c r="BJ362" s="6" t="str">
        <f t="shared" si="148"/>
        <v>{ "type": "Feature", "geometry": { "type": "Point", "coordinates": [8,479569,50,0375881] } },{ "type": "Feature", "geometry": { "type": "Point", "coordinates": [8,479569,50,0375881] } },{ "type": "Feature", "geometry": { "type": "Point", "coordinates": [8,479569,50,0375881] } },</v>
      </c>
      <c r="BK362" s="6" t="str">
        <f t="shared" si="149"/>
        <v>{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v>
      </c>
      <c r="BL362" s="6" t="str">
        <f t="shared" si="150"/>
        <v>{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v>
      </c>
      <c r="BM362" s="6" t="str">
        <f t="shared" si="151"/>
        <v>{ "type": "Feature", "geometry": { "type": "Point", "coordinates": [8,479569,50,0375881] } },{ "type": "Feature", "geometry": { "type": "Point", "coordinates": [8,479569,50,0375881] } },</v>
      </c>
      <c r="BN362" s="6" t="str">
        <f t="shared" si="152"/>
        <v>{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v>
      </c>
      <c r="BO362" s="6" t="str">
        <f t="shared" si="153"/>
        <v>{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 "type": "Feature", "geometry": { "type": "Point", "coordinates": [8,479569,50,0375881] } },</v>
      </c>
      <c r="BP362" s="6" t="s">
        <v>3381</v>
      </c>
    </row>
    <row r="363" spans="1:68" s="6" customFormat="1" x14ac:dyDescent="0.3">
      <c r="A363" s="18" t="str">
        <f>Table1[[#This Row],[Name]]</f>
        <v>OGL Logistik GmbH</v>
      </c>
      <c r="B363" s="362">
        <v>8.6061780999999993</v>
      </c>
      <c r="C363" s="362">
        <v>49.889231000000002</v>
      </c>
      <c r="D363" s="18" t="str">
        <f>Table1[[#This Row],[Standortkategorie]]</f>
        <v>Verteilzentrum</v>
      </c>
      <c r="E363" s="18" t="str">
        <f>IF(Table1[[#This Row],[Zusatzinformation]]=0,"",Table1[[#This Row],[Zusatzinformation]])</f>
        <v/>
      </c>
      <c r="F363" s="47">
        <f>IF($D363&lt;&gt;"Busdepot",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363" s="47">
        <f>IF($D363&lt;&gt;"Busdepot",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63" s="47">
        <f>(Table1[[#This Row],[Lieferfahrzeuge]]*'1-Konfiguration'!$D$16+(MAX(Table1[[#This Row],[Lieferfahrzeuge]]*'1-Konfiguration'!$D$16,Table1[[#This Row],[Lieferfahrzeugtore]]*'1-Konfiguration'!$D$14)))/2</f>
        <v>0</v>
      </c>
      <c r="I363" s="47">
        <f>Table1[[#This Row],[Müllfahrzeuge]]</f>
        <v>0</v>
      </c>
      <c r="J363" s="47">
        <f>Table1[[#This Row],[Betonmischfahrzeuge]]</f>
        <v>0</v>
      </c>
      <c r="K363" s="47">
        <f>(Table1[[#This Row],[Schiffe]]*'1-Konfiguration'!$D$16+(MAX(Table1[[#This Row],[Schiffe]]*'1-Konfiguration'!$D$16,Table1[[#This Row],[Anleger]]*'1-Konfiguration'!$D$14)))/2</f>
        <v>0</v>
      </c>
      <c r="L363" s="47">
        <f>IF($D363="Busdepot",IFERROR(Table1[[#This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3" s="47">
        <f>IF($D363="Busdepot",IFERROR(Table1[[#This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3" s="81">
        <f>VLOOKUP($F$7,'1-Konfiguration'!$D$24:$G$28,4,FALSE) * (VLOOKUP('5-Standortanalyse (Berechnung)'!$F$7,'1-Konfiguration'!$D$24:$F$28,2,FALSE)/100)*VLOOKUP('5-Standortanalyse (Berechnung)'!$F$7,'1-Konfiguration'!$D$24:$F$28,3,FALSE)*$F363</f>
        <v>15642.088200000002</v>
      </c>
      <c r="O363" s="81">
        <f>VLOOKUP($G$7,'1-Konfiguration'!$D$24:$G$28,4,FALSE) * (VLOOKUP('5-Standortanalyse (Berechnung)'!$G$7,'1-Konfiguration'!$D$24:$F$28,2,FALSE)/100)*VLOOKUP('5-Standortanalyse (Berechnung)'!$G$7,'1-Konfiguration'!$D$24:$F$28,3,FALSE)*$G363</f>
        <v>0</v>
      </c>
      <c r="P363" s="81">
        <f>VLOOKUP($H$7,'1-Konfiguration'!$D$24:$G$28,4,FALSE) * (VLOOKUP('5-Standortanalyse (Berechnung)'!$H$7,'1-Konfiguration'!$D$24:$F$28,2,FALSE)/100)*VLOOKUP('5-Standortanalyse (Berechnung)'!$H$7,'1-Konfiguration'!$D$24:$F$28,3,FALSE)*$H363</f>
        <v>0</v>
      </c>
      <c r="Q363" s="81">
        <f>VLOOKUP($I$7,'1-Konfiguration'!$D$24:$G$33,4,FALSE) * (VLOOKUP('5-Standortanalyse (Berechnung)'!$I$7,'1-Konfiguration'!$D$24:$F$33,2,FALSE)/100)*VLOOKUP('5-Standortanalyse (Berechnung)'!$I$7,'1-Konfiguration'!$D$24:$F$33,3,FALSE)*$I363</f>
        <v>0</v>
      </c>
      <c r="R363" s="81">
        <f>VLOOKUP($J$7,'1-Konfiguration'!$D$24:$G$33,4,FALSE) * (VLOOKUP('5-Standortanalyse (Berechnung)'!$J$7,'1-Konfiguration'!$D$24:$F$33,2,FALSE)/100)*VLOOKUP('5-Standortanalyse (Berechnung)'!$J$7,'1-Konfiguration'!$D$24:$F$33,3,FALSE)*$J363</f>
        <v>0</v>
      </c>
      <c r="S363" s="81">
        <f>VLOOKUP($K$7,'1-Konfiguration'!$D$24:$G$33,4,FALSE) * (VLOOKUP('5-Standortanalyse (Berechnung)'!$K$7,'1-Konfiguration'!$D$24:$F$33,2,FALSE)/100)*VLOOKUP('5-Standortanalyse (Berechnung)'!$K$7,'1-Konfiguration'!$D$24:$F$33,3,FALSE)*$K363</f>
        <v>0</v>
      </c>
      <c r="T363" s="81">
        <f>VLOOKUP($L$7,'1-Konfiguration'!$D$24:$G$28,4,FALSE) * (VLOOKUP('5-Standortanalyse (Berechnung)'!$L$7,'1-Konfiguration'!$D$24:$F$28,2,FALSE)/100)*VLOOKUP('5-Standortanalyse (Berechnung)'!$L$7,'1-Konfiguration'!$D$24:$F$28,3,FALSE)*$L363</f>
        <v>0</v>
      </c>
      <c r="U363" s="81">
        <f>VLOOKUP($M$7,'1-Konfiguration'!$D$24:$G$28,4,FALSE) * (VLOOKUP('5-Standortanalyse (Berechnung)'!$M$7,'1-Konfiguration'!$D$24:$F$28,2,FALSE)/100)*VLOOKUP('5-Standortanalyse (Berechnung)'!$M$7,'1-Konfiguration'!$D$24:$F$28,3,FALSE)*$M363</f>
        <v>0</v>
      </c>
      <c r="V363" s="81">
        <f>MMULT($N363:$P363,'1-Konfiguration'!G$54:G$56)+MMULT($Q363:$R363,'1-Konfiguration'!G$59:G$60)+MMULT($T363:$U363,'1-Konfiguration'!G$57:G$58)+($S363*'1-Konfiguration'!G$63)</f>
        <v>133.89782779298551</v>
      </c>
      <c r="W363" s="81">
        <f>MMULT($N363:$P363,'1-Konfiguration'!H$54:H$56)+MMULT($Q363:$R363,'1-Konfiguration'!H$59:H$60)+MMULT($T363:$U363,'1-Konfiguration'!H$57:H$58)+($S363*'1-Konfiguration'!H$63)</f>
        <v>611.33287205472652</v>
      </c>
      <c r="X363" s="81">
        <f>MMULT($N363:$P363,'1-Konfiguration'!I$54:I$56)+MMULT($Q363:$R363,'1-Konfiguration'!I$59:I$60)+MMULT($T363:$U363,'1-Konfiguration'!I$57:I$58)+($S363*'1-Konfiguration'!I$63)</f>
        <v>1523.8348691131916</v>
      </c>
      <c r="Y363" s="81">
        <f>MMULT($N363:$P363,'1-Konfiguration'!J$54:J$56)+MMULT($Q363:$R363,'1-Konfiguration'!J$59:J$60)+MMULT($T363:$U363,'1-Konfiguration'!J$57:J$58)+($S363*'1-Konfiguration'!J$63)</f>
        <v>3088.6768099966939</v>
      </c>
      <c r="Z363" s="81">
        <f>MMULT($N363:$P363,'1-Konfiguration'!K$54:K$56)+MMULT($Q363:$R363,'1-Konfiguration'!K$59:K$60)+MMULT($T363:$U363,'1-Konfiguration'!K$57:K$58)+($S363*'1-Konfiguration'!K$63)</f>
        <v>334.74456948246382</v>
      </c>
      <c r="AA363" s="81">
        <f>MMULT($N363:$P363,'1-Konfiguration'!L$54:L$56)+MMULT($Q363:$R363,'1-Konfiguration'!L$59:L$60)+MMULT($T363:$U363,'1-Konfiguration'!L$57:L$58)+($S363*'1-Konfiguration'!L$63)</f>
        <v>845.26323529008857</v>
      </c>
      <c r="AB363" s="81">
        <f>MMULT($N363:$P363,'1-Konfiguration'!M$54:M$56)+MMULT($Q363:$R363,'1-Konfiguration'!M$59:M$60)+MMULT($T363:$U363,'1-Konfiguration'!M$57:M$58)+($S363*'1-Konfiguration'!M$63)</f>
        <v>2101.8214381037324</v>
      </c>
      <c r="AC363" s="81">
        <f>MMULT($N363:$P363,'1-Konfiguration'!N$54:N$56)+MMULT($Q363:$R363,'1-Konfiguration'!N$59:N$60)+MMULT($T363:$U363,'1-Konfiguration'!N$57:N$58)+($S363*'1-Konfiguration'!N$63)</f>
        <v>4772.5985458746163</v>
      </c>
      <c r="AF363" s="6">
        <f t="shared" si="137"/>
        <v>1</v>
      </c>
      <c r="AG363" s="6">
        <f t="shared" si="138"/>
        <v>2</v>
      </c>
      <c r="AH363" s="6">
        <f t="shared" si="139"/>
        <v>3</v>
      </c>
      <c r="AI363" s="6">
        <f t="shared" si="140"/>
        <v>4</v>
      </c>
      <c r="AJ363" s="6">
        <f t="shared" si="141"/>
        <v>3</v>
      </c>
      <c r="AK363" s="6">
        <f t="shared" si="142"/>
        <v>3</v>
      </c>
      <c r="AL363" s="6">
        <f t="shared" si="143"/>
        <v>4</v>
      </c>
      <c r="AM363" s="6">
        <f t="shared" si="144"/>
        <v>6</v>
      </c>
      <c r="AO363" s="5" t="str">
        <f t="shared" si="145"/>
        <v>{ "type": "Feature", "geometry": { "type": "Point", "coordinates": [8,6061781,49,889231] } },</v>
      </c>
      <c r="AP363" s="5" t="str">
        <f t="shared" si="129"/>
        <v>{ "type": "Feature", "geometry": { "type": "Point", "coordinates": [8,6069781,49,889231] } },</v>
      </c>
      <c r="AQ363" s="5" t="str">
        <f t="shared" si="130"/>
        <v>{ "type": "Feature", "geometry": { "type": "Point", "coordinates": [8,6061781,49,889731] } },</v>
      </c>
      <c r="AR363" s="5" t="str">
        <f t="shared" si="131"/>
        <v>{ "type": "Feature", "geometry": { "type": "Point", "coordinates": [8,6061781,49,888731] } },</v>
      </c>
      <c r="AS363" s="5" t="str">
        <f t="shared" si="132"/>
        <v>{ "type": "Feature", "geometry": { "type": "Point", "coordinates": [8,6053781,49,889231] } },</v>
      </c>
      <c r="AT363" s="5" t="str">
        <f t="shared" si="133"/>
        <v>{ "type": "Feature", "geometry": { "type": "Point", "coordinates": [8,6053781,49,888731] } },</v>
      </c>
      <c r="AU363" s="5" t="str">
        <f t="shared" si="134"/>
        <v>{ "type": "Feature", "geometry": { "type": "Point", "coordinates": [8,6069781,49,889731] } },</v>
      </c>
      <c r="AV363" s="5" t="str">
        <f t="shared" si="135"/>
        <v>{ "type": "Feature", "geometry": { "type": "Point", "coordinates": [8,6053781,49,889731] } },</v>
      </c>
      <c r="AW363" s="5" t="str">
        <f t="shared" si="136"/>
        <v>{ "type": "Feature", "geometry": { "type": "Point", "coordinates": [8,6069781,49,888731] } },</v>
      </c>
      <c r="AX363" s="5" t="s">
        <v>753</v>
      </c>
      <c r="AY363" s="6" t="str">
        <f>REPT($AO363,VLOOKUP(AF363,'8-Intensitäten Heatmap'!$A$5:$L$232,$AO$3,FALSE))&amp;REPT($AP363,VLOOKUP(AF363,'8-Intensitäten Heatmap'!$A$5:$L$232,$AP$3,FALSE))&amp;REPT($AQ363,VLOOKUP(AF363,'8-Intensitäten Heatmap'!$A$5:$L$232,$AQ$3,FALSE))&amp;REPT($AR363,VLOOKUP(AF363,'8-Intensitäten Heatmap'!$A$5:$L$232,$AR$3,FALSE))&amp;REPT($AS363,VLOOKUP(AF363,'8-Intensitäten Heatmap'!$A$5:$L$232,$AS$3,FALSE))&amp;REPT($AT363,VLOOKUP(AF363,'8-Intensitäten Heatmap'!$A$5:$L$232,$AT$3,FALSE))&amp;REPT($AU363,VLOOKUP(AF363,'8-Intensitäten Heatmap'!$A$5:$L$232,$AU$3,FALSE))&amp;REPT($AV363,VLOOKUP(AF363,'8-Intensitäten Heatmap'!$A$5:$L$232,$AV$3,FALSE))&amp;REPT($AW363,VLOOKUP(AF363,'8-Intensitäten Heatmap'!$A$5:$L$232,$AW$3,FALSE))</f>
        <v>{ "type": "Feature", "geometry": { "type": "Point", "coordinates": [8,6061781,49,889231] } },</v>
      </c>
      <c r="AZ363" s="6" t="str">
        <f>REPT($AO363,VLOOKUP(AG363,'8-Intensitäten Heatmap'!$A$5:$L$232,$AO$3,FALSE))&amp;REPT($AP363,VLOOKUP(AG363,'8-Intensitäten Heatmap'!$A$5:$L$232,$AP$3,FALSE))&amp;REPT($AQ363,VLOOKUP(AG363,'8-Intensitäten Heatmap'!$A$5:$L$232,$AQ$3,FALSE))&amp;REPT($AR363,VLOOKUP(AG363,'8-Intensitäten Heatmap'!$A$5:$L$232,$AR$3,FALSE))&amp;REPT($AS363,VLOOKUP(AG363,'8-Intensitäten Heatmap'!$A$5:$L$232,$AS$3,FALSE))&amp;REPT($AT363,VLOOKUP(AG363,'8-Intensitäten Heatmap'!$A$5:$L$232,$AT$3,FALSE))&amp;REPT($AU363,VLOOKUP(AG363,'8-Intensitäten Heatmap'!$A$5:$L$232,$AU$3,FALSE))&amp;REPT($AV363,VLOOKUP(AG363,'8-Intensitäten Heatmap'!$A$5:$L$232,$AV$3,FALSE))&amp;REPT($AW363,VLOOKUP(AG363,'8-Intensitäten Heatmap'!$A$5:$L$232,$AW$3,FALSE))</f>
        <v>{ "type": "Feature", "geometry": { "type": "Point", "coordinates": [8,6061781,49,889231] } },{ "type": "Feature", "geometry": { "type": "Point", "coordinates": [8,6069781,49,889231] } },</v>
      </c>
      <c r="BA363" s="6" t="str">
        <f>REPT($AO363,VLOOKUP(AH363,'8-Intensitäten Heatmap'!$A$5:$L$232,$AO$3,FALSE))&amp;REPT($AP363,VLOOKUP(AH363,'8-Intensitäten Heatmap'!$A$5:$L$232,$AP$3,FALSE))&amp;REPT($AQ363,VLOOKUP(AH363,'8-Intensitäten Heatmap'!$A$5:$L$232,$AQ$3,FALSE))&amp;REPT($AR363,VLOOKUP(AH363,'8-Intensitäten Heatmap'!$A$5:$L$232,$AR$3,FALSE))&amp;REPT($AS363,VLOOKUP(AH363,'8-Intensitäten Heatmap'!$A$5:$L$232,$AS$3,FALSE))&amp;REPT($AT363,VLOOKUP(AH363,'8-Intensitäten Heatmap'!$A$5:$L$232,$AT$3,FALSE))&amp;REPT($AU363,VLOOKUP(AH363,'8-Intensitäten Heatmap'!$A$5:$L$232,$AU$3,FALSE))&amp;REPT($AV363,VLOOKUP(AH363,'8-Intensitäten Heatmap'!$A$5:$L$232,$AV$3,FALSE))&amp;REPT($AW363,VLOOKUP(AH363,'8-Intensitäten Heatmap'!$A$5:$L$232,$AW$3,FALSE))</f>
        <v>{ "type": "Feature", "geometry": { "type": "Point", "coordinates": [8,6061781,49,889231] } },{ "type": "Feature", "geometry": { "type": "Point", "coordinates": [8,6069781,49,889231] } },{ "type": "Feature", "geometry": { "type": "Point", "coordinates": [8,6061781,49,889731] } },</v>
      </c>
      <c r="BB363" s="6" t="str">
        <f>REPT($AO363,VLOOKUP(AI363,'8-Intensitäten Heatmap'!$A$5:$L$232,$AO$3,FALSE))&amp;REPT($AP363,VLOOKUP(AI363,'8-Intensitäten Heatmap'!$A$5:$L$232,$AP$3,FALSE))&amp;REPT($AQ363,VLOOKUP(AI363,'8-Intensitäten Heatmap'!$A$5:$L$232,$AQ$3,FALSE))&amp;REPT($AR363,VLOOKUP(AI363,'8-Intensitäten Heatmap'!$A$5:$L$232,$AR$3,FALSE))&amp;REPT($AS363,VLOOKUP(AI363,'8-Intensitäten Heatmap'!$A$5:$L$232,$AS$3,FALSE))&amp;REPT($AT363,VLOOKUP(AI363,'8-Intensitäten Heatmap'!$A$5:$L$232,$AT$3,FALSE))&amp;REPT($AU363,VLOOKUP(AI363,'8-Intensitäten Heatmap'!$A$5:$L$232,$AU$3,FALSE))&amp;REPT($AV363,VLOOKUP(AI363,'8-Intensitäten Heatmap'!$A$5:$L$232,$AV$3,FALSE))&amp;REPT($AW363,VLOOKUP(AI363,'8-Intensitäten Heatmap'!$A$5:$L$232,$AW$3,FALSE))</f>
        <v>{ "type": "Feature", "geometry": { "type": "Point", "coordinates": [8,6061781,49,889231] } },{ "type": "Feature", "geometry": { "type": "Point", "coordinates": [8,6069781,49,889231] } },{ "type": "Feature", "geometry": { "type": "Point", "coordinates": [8,6061781,49,889731] } },{ "type": "Feature", "geometry": { "type": "Point", "coordinates": [8,6061781,49,888731] } },</v>
      </c>
      <c r="BC363" s="6" t="str">
        <f>REPT($AO363,VLOOKUP(AJ363,'8-Intensitäten Heatmap'!$A$5:$L$232,$AO$3,FALSE))&amp;REPT($AP363,VLOOKUP(AJ363,'8-Intensitäten Heatmap'!$A$5:$L$232,$AP$3,FALSE))&amp;REPT($AQ363,VLOOKUP(AJ363,'8-Intensitäten Heatmap'!$A$5:$L$232,$AQ$3,FALSE))&amp;REPT($AR363,VLOOKUP(AJ363,'8-Intensitäten Heatmap'!$A$5:$L$232,$AR$3,FALSE))&amp;REPT($AS363,VLOOKUP(AJ363,'8-Intensitäten Heatmap'!$A$5:$L$232,$AS$3,FALSE))&amp;REPT($AT363,VLOOKUP(AJ363,'8-Intensitäten Heatmap'!$A$5:$L$232,$AT$3,FALSE))&amp;REPT($AU363,VLOOKUP(AJ363,'8-Intensitäten Heatmap'!$A$5:$L$232,$AU$3,FALSE))&amp;REPT($AV363,VLOOKUP(AJ363,'8-Intensitäten Heatmap'!$A$5:$L$232,$AV$3,FALSE))&amp;REPT($AW363,VLOOKUP(AJ363,'8-Intensitäten Heatmap'!$A$5:$L$232,$AW$3,FALSE))</f>
        <v>{ "type": "Feature", "geometry": { "type": "Point", "coordinates": [8,6061781,49,889231] } },{ "type": "Feature", "geometry": { "type": "Point", "coordinates": [8,6069781,49,889231] } },{ "type": "Feature", "geometry": { "type": "Point", "coordinates": [8,6061781,49,889731] } },</v>
      </c>
      <c r="BD363" s="6" t="str">
        <f>REPT($AO363,VLOOKUP(AK363,'8-Intensitäten Heatmap'!$A$5:$L$232,$AO$3,FALSE))&amp;REPT($AP363,VLOOKUP(AK363,'8-Intensitäten Heatmap'!$A$5:$L$232,$AP$3,FALSE))&amp;REPT($AQ363,VLOOKUP(AK363,'8-Intensitäten Heatmap'!$A$5:$L$232,$AQ$3,FALSE))&amp;REPT($AR363,VLOOKUP(AK363,'8-Intensitäten Heatmap'!$A$5:$L$232,$AR$3,FALSE))&amp;REPT($AS363,VLOOKUP(AK363,'8-Intensitäten Heatmap'!$A$5:$L$232,$AS$3,FALSE))&amp;REPT($AT363,VLOOKUP(AK363,'8-Intensitäten Heatmap'!$A$5:$L$232,$AT$3,FALSE))&amp;REPT($AU363,VLOOKUP(AK363,'8-Intensitäten Heatmap'!$A$5:$L$232,$AU$3,FALSE))&amp;REPT($AV363,VLOOKUP(AK363,'8-Intensitäten Heatmap'!$A$5:$L$232,$AV$3,FALSE))&amp;REPT($AW363,VLOOKUP(AK363,'8-Intensitäten Heatmap'!$A$5:$L$232,$AW$3,FALSE))</f>
        <v>{ "type": "Feature", "geometry": { "type": "Point", "coordinates": [8,6061781,49,889231] } },{ "type": "Feature", "geometry": { "type": "Point", "coordinates": [8,6069781,49,889231] } },{ "type": "Feature", "geometry": { "type": "Point", "coordinates": [8,6061781,49,889731] } },</v>
      </c>
      <c r="BE363" s="6" t="str">
        <f>REPT($AO363,VLOOKUP(AL363,'8-Intensitäten Heatmap'!$A$5:$L$232,$AO$3,FALSE))&amp;REPT($AP363,VLOOKUP(AL363,'8-Intensitäten Heatmap'!$A$5:$L$232,$AP$3,FALSE))&amp;REPT($AQ363,VLOOKUP(AL363,'8-Intensitäten Heatmap'!$A$5:$L$232,$AQ$3,FALSE))&amp;REPT($AR363,VLOOKUP(AL363,'8-Intensitäten Heatmap'!$A$5:$L$232,$AR$3,FALSE))&amp;REPT($AS363,VLOOKUP(AL363,'8-Intensitäten Heatmap'!$A$5:$L$232,$AS$3,FALSE))&amp;REPT($AT363,VLOOKUP(AL363,'8-Intensitäten Heatmap'!$A$5:$L$232,$AT$3,FALSE))&amp;REPT($AU363,VLOOKUP(AL363,'8-Intensitäten Heatmap'!$A$5:$L$232,$AU$3,FALSE))&amp;REPT($AV363,VLOOKUP(AL363,'8-Intensitäten Heatmap'!$A$5:$L$232,$AV$3,FALSE))&amp;REPT($AW363,VLOOKUP(AL363,'8-Intensitäten Heatmap'!$A$5:$L$232,$AW$3,FALSE))</f>
        <v>{ "type": "Feature", "geometry": { "type": "Point", "coordinates": [8,6061781,49,889231] } },{ "type": "Feature", "geometry": { "type": "Point", "coordinates": [8,6069781,49,889231] } },{ "type": "Feature", "geometry": { "type": "Point", "coordinates": [8,6061781,49,889731] } },{ "type": "Feature", "geometry": { "type": "Point", "coordinates": [8,6061781,49,888731] } },</v>
      </c>
      <c r="BF363" s="6" t="str">
        <f>REPT($AO363,VLOOKUP(AM363,'8-Intensitäten Heatmap'!$A$5:$L$232,$AO$3,FALSE))&amp;REPT($AP363,VLOOKUP(AM363,'8-Intensitäten Heatmap'!$A$5:$L$232,$AP$3,FALSE))&amp;REPT($AQ363,VLOOKUP(AM363,'8-Intensitäten Heatmap'!$A$5:$L$232,$AQ$3,FALSE))&amp;REPT($AR363,VLOOKUP(AM363,'8-Intensitäten Heatmap'!$A$5:$L$232,$AR$3,FALSE))&amp;REPT($AS363,VLOOKUP(AM363,'8-Intensitäten Heatmap'!$A$5:$L$232,$AS$3,FALSE))&amp;REPT($AT363,VLOOKUP(AM363,'8-Intensitäten Heatmap'!$A$5:$L$232,$AT$3,FALSE))&amp;REPT($AU363,VLOOKUP(AM363,'8-Intensitäten Heatmap'!$A$5:$L$232,$AU$3,FALSE))&amp;REPT($AV363,VLOOKUP(AM363,'8-Intensitäten Heatmap'!$A$5:$L$232,$AV$3,FALSE))&amp;REPT($AW363,VLOOKUP(AM363,'8-Intensitäten Heatmap'!$A$5:$L$232,$AW$3,FALSE))</f>
        <v>{ "type": "Feature", "geometry": { "type": "Point", "coordinates": [8,6061781,49,889231] } },{ "type": "Feature", "geometry": { "type": "Point", "coordinates": [8,6069781,49,889231] } },{ "type": "Feature", "geometry": { "type": "Point", "coordinates": [8,6061781,49,889731] } },{ "type": "Feature", "geometry": { "type": "Point", "coordinates": [8,6061781,49,888731] } },{ "type": "Feature", "geometry": { "type": "Point", "coordinates": [8,6053781,49,889231] } },{ "type": "Feature", "geometry": { "type": "Point", "coordinates": [8,6053781,49,888731] } },</v>
      </c>
      <c r="BG363" s="6" t="s">
        <v>753</v>
      </c>
      <c r="BH363" s="6" t="str">
        <f t="shared" si="146"/>
        <v>{ "type": "Feature", "geometry": { "type": "Point", "coordinates": [8,6061781,49,889231] } },</v>
      </c>
      <c r="BI363" s="6" t="str">
        <f t="shared" si="147"/>
        <v/>
      </c>
      <c r="BJ363" s="6" t="str">
        <f t="shared" si="148"/>
        <v>{ "type": "Feature", "geometry": { "type": "Point", "coordinates": [8,6061781,49,889231] } },</v>
      </c>
      <c r="BK363" s="6" t="str">
        <f t="shared" si="149"/>
        <v>{ "type": "Feature", "geometry": { "type": "Point", "coordinates": [8,6061781,49,889231] } },{ "type": "Feature", "geometry": { "type": "Point", "coordinates": [8,6061781,49,889231] } },{ "type": "Feature", "geometry": { "type": "Point", "coordinates": [8,6061781,49,889231] } },</v>
      </c>
      <c r="BL363" s="6" t="str">
        <f t="shared" si="150"/>
        <v>{ "type": "Feature", "geometry": { "type": "Point", "coordinates": [8,6061781,49,889231] } },{ "type": "Feature", "geometry": { "type": "Point", "coordinates": [8,6061781,49,889231] } },{ "type": "Feature", "geometry": { "type": "Point", "coordinates": [8,6061781,49,889231] } },</v>
      </c>
      <c r="BM363" s="6" t="str">
        <f t="shared" si="151"/>
        <v/>
      </c>
      <c r="BN363" s="6" t="str">
        <f t="shared" si="152"/>
        <v>{ "type": "Feature", "geometry": { "type": "Point", "coordinates": [8,6061781,49,889231] } },{ "type": "Feature", "geometry": { "type": "Point", "coordinates": [8,6061781,49,889231] } },</v>
      </c>
      <c r="BO363" s="6" t="str">
        <f t="shared" si="153"/>
        <v>{ "type": "Feature", "geometry": { "type": "Point", "coordinates": [8,6061781,49,889231] } },{ "type": "Feature", "geometry": { "type": "Point", "coordinates": [8,6061781,49,889231] } },{ "type": "Feature", "geometry": { "type": "Point", "coordinates": [8,6061781,49,889231] } },{ "type": "Feature", "geometry": { "type": "Point", "coordinates": [8,6061781,49,889231] } },</v>
      </c>
      <c r="BP363" s="6" t="s">
        <v>3381</v>
      </c>
    </row>
    <row r="364" spans="1:68" s="6" customFormat="1" x14ac:dyDescent="0.3">
      <c r="A364" s="18" t="str">
        <f>Table1[[#This Row],[Name]]</f>
        <v>Oiltanking Deutschland GmbH</v>
      </c>
      <c r="B364" s="362">
        <v>8.9201840000000008</v>
      </c>
      <c r="C364" s="362">
        <v>50.115437999999997</v>
      </c>
      <c r="D364" s="18" t="str">
        <f>Table1[[#This Row],[Standortkategorie]]</f>
        <v>Hafenauslieferzentrum</v>
      </c>
      <c r="E364" s="18" t="str">
        <f>IF(Table1[[#This Row],[Zusatzinformation]]=0,"",Table1[[#This Row],[Zusatzinformation]])</f>
        <v/>
      </c>
      <c r="F364" s="47">
        <f>IF($D364&lt;&gt;"Busdepot",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364" s="47">
        <f>IF($D364&lt;&gt;"Busdepot",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64" s="47">
        <f>(Table1[[#This Row],[Lieferfahrzeuge]]*'1-Konfiguration'!$D$16+(MAX(Table1[[#This Row],[Lieferfahrzeuge]]*'1-Konfiguration'!$D$16,Table1[[#This Row],[Lieferfahrzeugtore]]*'1-Konfiguration'!$D$14)))/2</f>
        <v>0</v>
      </c>
      <c r="I364" s="47">
        <f>Table1[[#This Row],[Müllfahrzeuge]]</f>
        <v>0</v>
      </c>
      <c r="J364" s="47">
        <f>Table1[[#This Row],[Betonmischfahrzeuge]]</f>
        <v>0</v>
      </c>
      <c r="K364" s="47">
        <f>(Table1[[#This Row],[Schiffe]]*'1-Konfiguration'!$D$16+(MAX(Table1[[#This Row],[Schiffe]]*'1-Konfiguration'!$D$16,Table1[[#This Row],[Anleger]]*'1-Konfiguration'!$D$14)))/2</f>
        <v>0</v>
      </c>
      <c r="L364" s="47">
        <f>IF($D364="Busdepot",IFERROR(Table1[[#This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4" s="47">
        <f>IF($D364="Busdepot",IFERROR(Table1[[#This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4" s="81">
        <f>VLOOKUP($F$7,'1-Konfiguration'!$D$24:$G$28,4,FALSE) * (VLOOKUP('5-Standortanalyse (Berechnung)'!$F$7,'1-Konfiguration'!$D$24:$F$28,2,FALSE)/100)*VLOOKUP('5-Standortanalyse (Berechnung)'!$F$7,'1-Konfiguration'!$D$24:$F$28,3,FALSE)*$F364</f>
        <v>15642.088200000002</v>
      </c>
      <c r="O364" s="81">
        <f>VLOOKUP($G$7,'1-Konfiguration'!$D$24:$G$28,4,FALSE) * (VLOOKUP('5-Standortanalyse (Berechnung)'!$G$7,'1-Konfiguration'!$D$24:$F$28,2,FALSE)/100)*VLOOKUP('5-Standortanalyse (Berechnung)'!$G$7,'1-Konfiguration'!$D$24:$F$28,3,FALSE)*$G364</f>
        <v>0</v>
      </c>
      <c r="P364" s="81">
        <f>VLOOKUP($H$7,'1-Konfiguration'!$D$24:$G$28,4,FALSE) * (VLOOKUP('5-Standortanalyse (Berechnung)'!$H$7,'1-Konfiguration'!$D$24:$F$28,2,FALSE)/100)*VLOOKUP('5-Standortanalyse (Berechnung)'!$H$7,'1-Konfiguration'!$D$24:$F$28,3,FALSE)*$H364</f>
        <v>0</v>
      </c>
      <c r="Q364" s="81">
        <f>VLOOKUP($I$7,'1-Konfiguration'!$D$24:$G$33,4,FALSE) * (VLOOKUP('5-Standortanalyse (Berechnung)'!$I$7,'1-Konfiguration'!$D$24:$F$33,2,FALSE)/100)*VLOOKUP('5-Standortanalyse (Berechnung)'!$I$7,'1-Konfiguration'!$D$24:$F$33,3,FALSE)*$I364</f>
        <v>0</v>
      </c>
      <c r="R364" s="81">
        <f>VLOOKUP($J$7,'1-Konfiguration'!$D$24:$G$33,4,FALSE) * (VLOOKUP('5-Standortanalyse (Berechnung)'!$J$7,'1-Konfiguration'!$D$24:$F$33,2,FALSE)/100)*VLOOKUP('5-Standortanalyse (Berechnung)'!$J$7,'1-Konfiguration'!$D$24:$F$33,3,FALSE)*$J364</f>
        <v>0</v>
      </c>
      <c r="S364" s="81">
        <f>VLOOKUP($K$7,'1-Konfiguration'!$D$24:$G$33,4,FALSE) * (VLOOKUP('5-Standortanalyse (Berechnung)'!$K$7,'1-Konfiguration'!$D$24:$F$33,2,FALSE)/100)*VLOOKUP('5-Standortanalyse (Berechnung)'!$K$7,'1-Konfiguration'!$D$24:$F$33,3,FALSE)*$K364</f>
        <v>0</v>
      </c>
      <c r="T364" s="81">
        <f>VLOOKUP($L$7,'1-Konfiguration'!$D$24:$G$28,4,FALSE) * (VLOOKUP('5-Standortanalyse (Berechnung)'!$L$7,'1-Konfiguration'!$D$24:$F$28,2,FALSE)/100)*VLOOKUP('5-Standortanalyse (Berechnung)'!$L$7,'1-Konfiguration'!$D$24:$F$28,3,FALSE)*$L364</f>
        <v>0</v>
      </c>
      <c r="U364" s="81">
        <f>VLOOKUP($M$7,'1-Konfiguration'!$D$24:$G$28,4,FALSE) * (VLOOKUP('5-Standortanalyse (Berechnung)'!$M$7,'1-Konfiguration'!$D$24:$F$28,2,FALSE)/100)*VLOOKUP('5-Standortanalyse (Berechnung)'!$M$7,'1-Konfiguration'!$D$24:$F$28,3,FALSE)*$M364</f>
        <v>0</v>
      </c>
      <c r="V364" s="81">
        <f>MMULT($N364:$P364,'1-Konfiguration'!G$54:G$56)+MMULT($Q364:$R364,'1-Konfiguration'!G$59:G$60)+MMULT($T364:$U364,'1-Konfiguration'!G$57:G$58)+($S364*'1-Konfiguration'!G$63)</f>
        <v>133.89782779298551</v>
      </c>
      <c r="W364" s="81">
        <f>MMULT($N364:$P364,'1-Konfiguration'!H$54:H$56)+MMULT($Q364:$R364,'1-Konfiguration'!H$59:H$60)+MMULT($T364:$U364,'1-Konfiguration'!H$57:H$58)+($S364*'1-Konfiguration'!H$63)</f>
        <v>611.33287205472652</v>
      </c>
      <c r="X364" s="81">
        <f>MMULT($N364:$P364,'1-Konfiguration'!I$54:I$56)+MMULT($Q364:$R364,'1-Konfiguration'!I$59:I$60)+MMULT($T364:$U364,'1-Konfiguration'!I$57:I$58)+($S364*'1-Konfiguration'!I$63)</f>
        <v>1523.8348691131916</v>
      </c>
      <c r="Y364" s="81">
        <f>MMULT($N364:$P364,'1-Konfiguration'!J$54:J$56)+MMULT($Q364:$R364,'1-Konfiguration'!J$59:J$60)+MMULT($T364:$U364,'1-Konfiguration'!J$57:J$58)+($S364*'1-Konfiguration'!J$63)</f>
        <v>3088.6768099966939</v>
      </c>
      <c r="Z364" s="81">
        <f>MMULT($N364:$P364,'1-Konfiguration'!K$54:K$56)+MMULT($Q364:$R364,'1-Konfiguration'!K$59:K$60)+MMULT($T364:$U364,'1-Konfiguration'!K$57:K$58)+($S364*'1-Konfiguration'!K$63)</f>
        <v>334.74456948246382</v>
      </c>
      <c r="AA364" s="81">
        <f>MMULT($N364:$P364,'1-Konfiguration'!L$54:L$56)+MMULT($Q364:$R364,'1-Konfiguration'!L$59:L$60)+MMULT($T364:$U364,'1-Konfiguration'!L$57:L$58)+($S364*'1-Konfiguration'!L$63)</f>
        <v>845.26323529008857</v>
      </c>
      <c r="AB364" s="81">
        <f>MMULT($N364:$P364,'1-Konfiguration'!M$54:M$56)+MMULT($Q364:$R364,'1-Konfiguration'!M$59:M$60)+MMULT($T364:$U364,'1-Konfiguration'!M$57:M$58)+($S364*'1-Konfiguration'!M$63)</f>
        <v>2101.8214381037324</v>
      </c>
      <c r="AC364" s="81">
        <f>MMULT($N364:$P364,'1-Konfiguration'!N$54:N$56)+MMULT($Q364:$R364,'1-Konfiguration'!N$59:N$60)+MMULT($T364:$U364,'1-Konfiguration'!N$57:N$58)+($S364*'1-Konfiguration'!N$63)</f>
        <v>4772.5985458746163</v>
      </c>
      <c r="AF364" s="6">
        <f t="shared" si="137"/>
        <v>1</v>
      </c>
      <c r="AG364" s="6">
        <f t="shared" si="138"/>
        <v>2</v>
      </c>
      <c r="AH364" s="6">
        <f t="shared" si="139"/>
        <v>3</v>
      </c>
      <c r="AI364" s="6">
        <f t="shared" si="140"/>
        <v>4</v>
      </c>
      <c r="AJ364" s="6">
        <f t="shared" si="141"/>
        <v>3</v>
      </c>
      <c r="AK364" s="6">
        <f t="shared" si="142"/>
        <v>3</v>
      </c>
      <c r="AL364" s="6">
        <f t="shared" si="143"/>
        <v>4</v>
      </c>
      <c r="AM364" s="6">
        <f t="shared" si="144"/>
        <v>6</v>
      </c>
      <c r="AO364" s="5" t="str">
        <f t="shared" si="145"/>
        <v>{ "type": "Feature", "geometry": { "type": "Point", "coordinates": [8,920184,50,115438] } },</v>
      </c>
      <c r="AP364" s="5" t="str">
        <f t="shared" si="129"/>
        <v>{ "type": "Feature", "geometry": { "type": "Point", "coordinates": [8,920984,50,115438] } },</v>
      </c>
      <c r="AQ364" s="5" t="str">
        <f t="shared" si="130"/>
        <v>{ "type": "Feature", "geometry": { "type": "Point", "coordinates": [8,920184,50,115938] } },</v>
      </c>
      <c r="AR364" s="5" t="str">
        <f t="shared" si="131"/>
        <v>{ "type": "Feature", "geometry": { "type": "Point", "coordinates": [8,920184,50,114938] } },</v>
      </c>
      <c r="AS364" s="5" t="str">
        <f t="shared" si="132"/>
        <v>{ "type": "Feature", "geometry": { "type": "Point", "coordinates": [8,919384,50,115438] } },</v>
      </c>
      <c r="AT364" s="5" t="str">
        <f t="shared" si="133"/>
        <v>{ "type": "Feature", "geometry": { "type": "Point", "coordinates": [8,919384,50,114938] } },</v>
      </c>
      <c r="AU364" s="5" t="str">
        <f t="shared" si="134"/>
        <v>{ "type": "Feature", "geometry": { "type": "Point", "coordinates": [8,920984,50,115938] } },</v>
      </c>
      <c r="AV364" s="5" t="str">
        <f t="shared" si="135"/>
        <v>{ "type": "Feature", "geometry": { "type": "Point", "coordinates": [8,919384,50,115938] } },</v>
      </c>
      <c r="AW364" s="5" t="str">
        <f t="shared" si="136"/>
        <v>{ "type": "Feature", "geometry": { "type": "Point", "coordinates": [8,920984,50,114938] } },</v>
      </c>
      <c r="AX364" s="5" t="s">
        <v>753</v>
      </c>
      <c r="AY364" s="6" t="str">
        <f>REPT($AO364,VLOOKUP(AF364,'8-Intensitäten Heatmap'!$A$5:$L$232,$AO$3,FALSE))&amp;REPT($AP364,VLOOKUP(AF364,'8-Intensitäten Heatmap'!$A$5:$L$232,$AP$3,FALSE))&amp;REPT($AQ364,VLOOKUP(AF364,'8-Intensitäten Heatmap'!$A$5:$L$232,$AQ$3,FALSE))&amp;REPT($AR364,VLOOKUP(AF364,'8-Intensitäten Heatmap'!$A$5:$L$232,$AR$3,FALSE))&amp;REPT($AS364,VLOOKUP(AF364,'8-Intensitäten Heatmap'!$A$5:$L$232,$AS$3,FALSE))&amp;REPT($AT364,VLOOKUP(AF364,'8-Intensitäten Heatmap'!$A$5:$L$232,$AT$3,FALSE))&amp;REPT($AU364,VLOOKUP(AF364,'8-Intensitäten Heatmap'!$A$5:$L$232,$AU$3,FALSE))&amp;REPT($AV364,VLOOKUP(AF364,'8-Intensitäten Heatmap'!$A$5:$L$232,$AV$3,FALSE))&amp;REPT($AW364,VLOOKUP(AF364,'8-Intensitäten Heatmap'!$A$5:$L$232,$AW$3,FALSE))</f>
        <v>{ "type": "Feature", "geometry": { "type": "Point", "coordinates": [8,920184,50,115438] } },</v>
      </c>
      <c r="AZ364" s="6" t="str">
        <f>REPT($AO364,VLOOKUP(AG364,'8-Intensitäten Heatmap'!$A$5:$L$232,$AO$3,FALSE))&amp;REPT($AP364,VLOOKUP(AG364,'8-Intensitäten Heatmap'!$A$5:$L$232,$AP$3,FALSE))&amp;REPT($AQ364,VLOOKUP(AG364,'8-Intensitäten Heatmap'!$A$5:$L$232,$AQ$3,FALSE))&amp;REPT($AR364,VLOOKUP(AG364,'8-Intensitäten Heatmap'!$A$5:$L$232,$AR$3,FALSE))&amp;REPT($AS364,VLOOKUP(AG364,'8-Intensitäten Heatmap'!$A$5:$L$232,$AS$3,FALSE))&amp;REPT($AT364,VLOOKUP(AG364,'8-Intensitäten Heatmap'!$A$5:$L$232,$AT$3,FALSE))&amp;REPT($AU364,VLOOKUP(AG364,'8-Intensitäten Heatmap'!$A$5:$L$232,$AU$3,FALSE))&amp;REPT($AV364,VLOOKUP(AG364,'8-Intensitäten Heatmap'!$A$5:$L$232,$AV$3,FALSE))&amp;REPT($AW364,VLOOKUP(AG364,'8-Intensitäten Heatmap'!$A$5:$L$232,$AW$3,FALSE))</f>
        <v>{ "type": "Feature", "geometry": { "type": "Point", "coordinates": [8,920184,50,115438] } },{ "type": "Feature", "geometry": { "type": "Point", "coordinates": [8,920984,50,115438] } },</v>
      </c>
      <c r="BA364" s="6" t="str">
        <f>REPT($AO364,VLOOKUP(AH364,'8-Intensitäten Heatmap'!$A$5:$L$232,$AO$3,FALSE))&amp;REPT($AP364,VLOOKUP(AH364,'8-Intensitäten Heatmap'!$A$5:$L$232,$AP$3,FALSE))&amp;REPT($AQ364,VLOOKUP(AH364,'8-Intensitäten Heatmap'!$A$5:$L$232,$AQ$3,FALSE))&amp;REPT($AR364,VLOOKUP(AH364,'8-Intensitäten Heatmap'!$A$5:$L$232,$AR$3,FALSE))&amp;REPT($AS364,VLOOKUP(AH364,'8-Intensitäten Heatmap'!$A$5:$L$232,$AS$3,FALSE))&amp;REPT($AT364,VLOOKUP(AH364,'8-Intensitäten Heatmap'!$A$5:$L$232,$AT$3,FALSE))&amp;REPT($AU364,VLOOKUP(AH364,'8-Intensitäten Heatmap'!$A$5:$L$232,$AU$3,FALSE))&amp;REPT($AV364,VLOOKUP(AH364,'8-Intensitäten Heatmap'!$A$5:$L$232,$AV$3,FALSE))&amp;REPT($AW364,VLOOKUP(AH364,'8-Intensitäten Heatmap'!$A$5:$L$232,$AW$3,FALSE))</f>
        <v>{ "type": "Feature", "geometry": { "type": "Point", "coordinates": [8,920184,50,115438] } },{ "type": "Feature", "geometry": { "type": "Point", "coordinates": [8,920984,50,115438] } },{ "type": "Feature", "geometry": { "type": "Point", "coordinates": [8,920184,50,115938] } },</v>
      </c>
      <c r="BB364" s="6" t="str">
        <f>REPT($AO364,VLOOKUP(AI364,'8-Intensitäten Heatmap'!$A$5:$L$232,$AO$3,FALSE))&amp;REPT($AP364,VLOOKUP(AI364,'8-Intensitäten Heatmap'!$A$5:$L$232,$AP$3,FALSE))&amp;REPT($AQ364,VLOOKUP(AI364,'8-Intensitäten Heatmap'!$A$5:$L$232,$AQ$3,FALSE))&amp;REPT($AR364,VLOOKUP(AI364,'8-Intensitäten Heatmap'!$A$5:$L$232,$AR$3,FALSE))&amp;REPT($AS364,VLOOKUP(AI364,'8-Intensitäten Heatmap'!$A$5:$L$232,$AS$3,FALSE))&amp;REPT($AT364,VLOOKUP(AI364,'8-Intensitäten Heatmap'!$A$5:$L$232,$AT$3,FALSE))&amp;REPT($AU364,VLOOKUP(AI364,'8-Intensitäten Heatmap'!$A$5:$L$232,$AU$3,FALSE))&amp;REPT($AV364,VLOOKUP(AI364,'8-Intensitäten Heatmap'!$A$5:$L$232,$AV$3,FALSE))&amp;REPT($AW364,VLOOKUP(AI364,'8-Intensitäten Heatmap'!$A$5:$L$232,$AW$3,FALSE))</f>
        <v>{ "type": "Feature", "geometry": { "type": "Point", "coordinates": [8,920184,50,115438] } },{ "type": "Feature", "geometry": { "type": "Point", "coordinates": [8,920984,50,115438] } },{ "type": "Feature", "geometry": { "type": "Point", "coordinates": [8,920184,50,115938] } },{ "type": "Feature", "geometry": { "type": "Point", "coordinates": [8,920184,50,114938] } },</v>
      </c>
      <c r="BC364" s="6" t="str">
        <f>REPT($AO364,VLOOKUP(AJ364,'8-Intensitäten Heatmap'!$A$5:$L$232,$AO$3,FALSE))&amp;REPT($AP364,VLOOKUP(AJ364,'8-Intensitäten Heatmap'!$A$5:$L$232,$AP$3,FALSE))&amp;REPT($AQ364,VLOOKUP(AJ364,'8-Intensitäten Heatmap'!$A$5:$L$232,$AQ$3,FALSE))&amp;REPT($AR364,VLOOKUP(AJ364,'8-Intensitäten Heatmap'!$A$5:$L$232,$AR$3,FALSE))&amp;REPT($AS364,VLOOKUP(AJ364,'8-Intensitäten Heatmap'!$A$5:$L$232,$AS$3,FALSE))&amp;REPT($AT364,VLOOKUP(AJ364,'8-Intensitäten Heatmap'!$A$5:$L$232,$AT$3,FALSE))&amp;REPT($AU364,VLOOKUP(AJ364,'8-Intensitäten Heatmap'!$A$5:$L$232,$AU$3,FALSE))&amp;REPT($AV364,VLOOKUP(AJ364,'8-Intensitäten Heatmap'!$A$5:$L$232,$AV$3,FALSE))&amp;REPT($AW364,VLOOKUP(AJ364,'8-Intensitäten Heatmap'!$A$5:$L$232,$AW$3,FALSE))</f>
        <v>{ "type": "Feature", "geometry": { "type": "Point", "coordinates": [8,920184,50,115438] } },{ "type": "Feature", "geometry": { "type": "Point", "coordinates": [8,920984,50,115438] } },{ "type": "Feature", "geometry": { "type": "Point", "coordinates": [8,920184,50,115938] } },</v>
      </c>
      <c r="BD364" s="6" t="str">
        <f>REPT($AO364,VLOOKUP(AK364,'8-Intensitäten Heatmap'!$A$5:$L$232,$AO$3,FALSE))&amp;REPT($AP364,VLOOKUP(AK364,'8-Intensitäten Heatmap'!$A$5:$L$232,$AP$3,FALSE))&amp;REPT($AQ364,VLOOKUP(AK364,'8-Intensitäten Heatmap'!$A$5:$L$232,$AQ$3,FALSE))&amp;REPT($AR364,VLOOKUP(AK364,'8-Intensitäten Heatmap'!$A$5:$L$232,$AR$3,FALSE))&amp;REPT($AS364,VLOOKUP(AK364,'8-Intensitäten Heatmap'!$A$5:$L$232,$AS$3,FALSE))&amp;REPT($AT364,VLOOKUP(AK364,'8-Intensitäten Heatmap'!$A$5:$L$232,$AT$3,FALSE))&amp;REPT($AU364,VLOOKUP(AK364,'8-Intensitäten Heatmap'!$A$5:$L$232,$AU$3,FALSE))&amp;REPT($AV364,VLOOKUP(AK364,'8-Intensitäten Heatmap'!$A$5:$L$232,$AV$3,FALSE))&amp;REPT($AW364,VLOOKUP(AK364,'8-Intensitäten Heatmap'!$A$5:$L$232,$AW$3,FALSE))</f>
        <v>{ "type": "Feature", "geometry": { "type": "Point", "coordinates": [8,920184,50,115438] } },{ "type": "Feature", "geometry": { "type": "Point", "coordinates": [8,920984,50,115438] } },{ "type": "Feature", "geometry": { "type": "Point", "coordinates": [8,920184,50,115938] } },</v>
      </c>
      <c r="BE364" s="6" t="str">
        <f>REPT($AO364,VLOOKUP(AL364,'8-Intensitäten Heatmap'!$A$5:$L$232,$AO$3,FALSE))&amp;REPT($AP364,VLOOKUP(AL364,'8-Intensitäten Heatmap'!$A$5:$L$232,$AP$3,FALSE))&amp;REPT($AQ364,VLOOKUP(AL364,'8-Intensitäten Heatmap'!$A$5:$L$232,$AQ$3,FALSE))&amp;REPT($AR364,VLOOKUP(AL364,'8-Intensitäten Heatmap'!$A$5:$L$232,$AR$3,FALSE))&amp;REPT($AS364,VLOOKUP(AL364,'8-Intensitäten Heatmap'!$A$5:$L$232,$AS$3,FALSE))&amp;REPT($AT364,VLOOKUP(AL364,'8-Intensitäten Heatmap'!$A$5:$L$232,$AT$3,FALSE))&amp;REPT($AU364,VLOOKUP(AL364,'8-Intensitäten Heatmap'!$A$5:$L$232,$AU$3,FALSE))&amp;REPT($AV364,VLOOKUP(AL364,'8-Intensitäten Heatmap'!$A$5:$L$232,$AV$3,FALSE))&amp;REPT($AW364,VLOOKUP(AL364,'8-Intensitäten Heatmap'!$A$5:$L$232,$AW$3,FALSE))</f>
        <v>{ "type": "Feature", "geometry": { "type": "Point", "coordinates": [8,920184,50,115438] } },{ "type": "Feature", "geometry": { "type": "Point", "coordinates": [8,920984,50,115438] } },{ "type": "Feature", "geometry": { "type": "Point", "coordinates": [8,920184,50,115938] } },{ "type": "Feature", "geometry": { "type": "Point", "coordinates": [8,920184,50,114938] } },</v>
      </c>
      <c r="BF364" s="6" t="str">
        <f>REPT($AO364,VLOOKUP(AM364,'8-Intensitäten Heatmap'!$A$5:$L$232,$AO$3,FALSE))&amp;REPT($AP364,VLOOKUP(AM364,'8-Intensitäten Heatmap'!$A$5:$L$232,$AP$3,FALSE))&amp;REPT($AQ364,VLOOKUP(AM364,'8-Intensitäten Heatmap'!$A$5:$L$232,$AQ$3,FALSE))&amp;REPT($AR364,VLOOKUP(AM364,'8-Intensitäten Heatmap'!$A$5:$L$232,$AR$3,FALSE))&amp;REPT($AS364,VLOOKUP(AM364,'8-Intensitäten Heatmap'!$A$5:$L$232,$AS$3,FALSE))&amp;REPT($AT364,VLOOKUP(AM364,'8-Intensitäten Heatmap'!$A$5:$L$232,$AT$3,FALSE))&amp;REPT($AU364,VLOOKUP(AM364,'8-Intensitäten Heatmap'!$A$5:$L$232,$AU$3,FALSE))&amp;REPT($AV364,VLOOKUP(AM364,'8-Intensitäten Heatmap'!$A$5:$L$232,$AV$3,FALSE))&amp;REPT($AW364,VLOOKUP(AM364,'8-Intensitäten Heatmap'!$A$5:$L$232,$AW$3,FALSE))</f>
        <v>{ "type": "Feature", "geometry": { "type": "Point", "coordinates": [8,920184,50,115438] } },{ "type": "Feature", "geometry": { "type": "Point", "coordinates": [8,920984,50,115438] } },{ "type": "Feature", "geometry": { "type": "Point", "coordinates": [8,920184,50,115938] } },{ "type": "Feature", "geometry": { "type": "Point", "coordinates": [8,920184,50,114938] } },{ "type": "Feature", "geometry": { "type": "Point", "coordinates": [8,919384,50,115438] } },{ "type": "Feature", "geometry": { "type": "Point", "coordinates": [8,919384,50,114938] } },</v>
      </c>
      <c r="BG364" s="6" t="s">
        <v>753</v>
      </c>
      <c r="BH364" s="6" t="str">
        <f t="shared" si="146"/>
        <v>{ "type": "Feature", "geometry": { "type": "Point", "coordinates": [8,920184,50,115438] } },</v>
      </c>
      <c r="BI364" s="6" t="str">
        <f t="shared" si="147"/>
        <v/>
      </c>
      <c r="BJ364" s="6" t="str">
        <f t="shared" si="148"/>
        <v>{ "type": "Feature", "geometry": { "type": "Point", "coordinates": [8,920184,50,115438] } },</v>
      </c>
      <c r="BK364" s="6" t="str">
        <f t="shared" si="149"/>
        <v>{ "type": "Feature", "geometry": { "type": "Point", "coordinates": [8,920184,50,115438] } },{ "type": "Feature", "geometry": { "type": "Point", "coordinates": [8,920184,50,115438] } },{ "type": "Feature", "geometry": { "type": "Point", "coordinates": [8,920184,50,115438] } },</v>
      </c>
      <c r="BL364" s="6" t="str">
        <f t="shared" si="150"/>
        <v>{ "type": "Feature", "geometry": { "type": "Point", "coordinates": [8,920184,50,115438] } },{ "type": "Feature", "geometry": { "type": "Point", "coordinates": [8,920184,50,115438] } },{ "type": "Feature", "geometry": { "type": "Point", "coordinates": [8,920184,50,115438] } },</v>
      </c>
      <c r="BM364" s="6" t="str">
        <f t="shared" si="151"/>
        <v/>
      </c>
      <c r="BN364" s="6" t="str">
        <f t="shared" si="152"/>
        <v>{ "type": "Feature", "geometry": { "type": "Point", "coordinates": [8,920184,50,115438] } },{ "type": "Feature", "geometry": { "type": "Point", "coordinates": [8,920184,50,115438] } },</v>
      </c>
      <c r="BO364" s="6" t="str">
        <f t="shared" si="153"/>
        <v>{ "type": "Feature", "geometry": { "type": "Point", "coordinates": [8,920184,50,115438] } },{ "type": "Feature", "geometry": { "type": "Point", "coordinates": [8,920184,50,115438] } },{ "type": "Feature", "geometry": { "type": "Point", "coordinates": [8,920184,50,115438] } },{ "type": "Feature", "geometry": { "type": "Point", "coordinates": [8,920184,50,115438] } },</v>
      </c>
      <c r="BP364" s="6" t="s">
        <v>3381</v>
      </c>
    </row>
    <row r="365" spans="1:68" s="6" customFormat="1" x14ac:dyDescent="0.3">
      <c r="A365" s="18" t="str">
        <f>Table1[[#This Row],[Name]]</f>
        <v>Okamoto Machine Tool Europe GmbH</v>
      </c>
      <c r="B365" s="362">
        <v>8.6569590000000005</v>
      </c>
      <c r="C365" s="362">
        <v>49.998831799999998</v>
      </c>
      <c r="D365" s="18" t="str">
        <f>Table1[[#This Row],[Standortkategorie]]</f>
        <v>Wareneingang/-ausgang</v>
      </c>
      <c r="E365" s="18" t="str">
        <f>IF(Table1[[#This Row],[Zusatzinformation]]=0,"",Table1[[#This Row],[Zusatzinformation]])</f>
        <v/>
      </c>
      <c r="F365" s="47">
        <f>IF($D365&lt;&gt;"Busdepot",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65" s="47">
        <f>IF($D365&lt;&gt;"Busdepot",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65" s="47">
        <f>(Table1[[#This Row],[Lieferfahrzeuge]]*'1-Konfiguration'!$D$16+(MAX(Table1[[#This Row],[Lieferfahrzeuge]]*'1-Konfiguration'!$D$16,Table1[[#This Row],[Lieferfahrzeugtore]]*'1-Konfiguration'!$D$14)))/2</f>
        <v>2</v>
      </c>
      <c r="I365" s="47">
        <f>Table1[[#This Row],[Müllfahrzeuge]]</f>
        <v>0</v>
      </c>
      <c r="J365" s="47">
        <f>Table1[[#This Row],[Betonmischfahrzeuge]]</f>
        <v>0</v>
      </c>
      <c r="K365" s="47">
        <f>(Table1[[#This Row],[Schiffe]]*'1-Konfiguration'!$D$16+(MAX(Table1[[#This Row],[Schiffe]]*'1-Konfiguration'!$D$16,Table1[[#This Row],[Anleger]]*'1-Konfiguration'!$D$14)))/2</f>
        <v>0</v>
      </c>
      <c r="L365" s="47">
        <f>IF($D365="Busdepot",IFERROR(Table1[[#This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5" s="47">
        <f>IF($D365="Busdepot",IFERROR(Table1[[#This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5" s="81">
        <f>VLOOKUP($F$7,'1-Konfiguration'!$D$24:$G$28,4,FALSE) * (VLOOKUP('5-Standortanalyse (Berechnung)'!$F$7,'1-Konfiguration'!$D$24:$F$28,2,FALSE)/100)*VLOOKUP('5-Standortanalyse (Berechnung)'!$F$7,'1-Konfiguration'!$D$24:$F$28,3,FALSE)*$F365</f>
        <v>5214.0294000000004</v>
      </c>
      <c r="O365" s="81">
        <f>VLOOKUP($G$7,'1-Konfiguration'!$D$24:$G$28,4,FALSE) * (VLOOKUP('5-Standortanalyse (Berechnung)'!$G$7,'1-Konfiguration'!$D$24:$F$28,2,FALSE)/100)*VLOOKUP('5-Standortanalyse (Berechnung)'!$G$7,'1-Konfiguration'!$D$24:$F$28,3,FALSE)*$G365</f>
        <v>0</v>
      </c>
      <c r="P365" s="81">
        <f>VLOOKUP($H$7,'1-Konfiguration'!$D$24:$G$28,4,FALSE) * (VLOOKUP('5-Standortanalyse (Berechnung)'!$H$7,'1-Konfiguration'!$D$24:$F$28,2,FALSE)/100)*VLOOKUP('5-Standortanalyse (Berechnung)'!$H$7,'1-Konfiguration'!$D$24:$F$28,3,FALSE)*$H365</f>
        <v>228.75</v>
      </c>
      <c r="Q365" s="81">
        <f>VLOOKUP($I$7,'1-Konfiguration'!$D$24:$G$33,4,FALSE) * (VLOOKUP('5-Standortanalyse (Berechnung)'!$I$7,'1-Konfiguration'!$D$24:$F$33,2,FALSE)/100)*VLOOKUP('5-Standortanalyse (Berechnung)'!$I$7,'1-Konfiguration'!$D$24:$F$33,3,FALSE)*$I365</f>
        <v>0</v>
      </c>
      <c r="R365" s="81">
        <f>VLOOKUP($J$7,'1-Konfiguration'!$D$24:$G$33,4,FALSE) * (VLOOKUP('5-Standortanalyse (Berechnung)'!$J$7,'1-Konfiguration'!$D$24:$F$33,2,FALSE)/100)*VLOOKUP('5-Standortanalyse (Berechnung)'!$J$7,'1-Konfiguration'!$D$24:$F$33,3,FALSE)*$J365</f>
        <v>0</v>
      </c>
      <c r="S365" s="81">
        <f>VLOOKUP($K$7,'1-Konfiguration'!$D$24:$G$33,4,FALSE) * (VLOOKUP('5-Standortanalyse (Berechnung)'!$K$7,'1-Konfiguration'!$D$24:$F$33,2,FALSE)/100)*VLOOKUP('5-Standortanalyse (Berechnung)'!$K$7,'1-Konfiguration'!$D$24:$F$33,3,FALSE)*$K365</f>
        <v>0</v>
      </c>
      <c r="T365" s="81">
        <f>VLOOKUP($L$7,'1-Konfiguration'!$D$24:$G$28,4,FALSE) * (VLOOKUP('5-Standortanalyse (Berechnung)'!$L$7,'1-Konfiguration'!$D$24:$F$28,2,FALSE)/100)*VLOOKUP('5-Standortanalyse (Berechnung)'!$L$7,'1-Konfiguration'!$D$24:$F$28,3,FALSE)*$L365</f>
        <v>0</v>
      </c>
      <c r="U365" s="81">
        <f>VLOOKUP($M$7,'1-Konfiguration'!$D$24:$G$28,4,FALSE) * (VLOOKUP('5-Standortanalyse (Berechnung)'!$M$7,'1-Konfiguration'!$D$24:$F$28,2,FALSE)/100)*VLOOKUP('5-Standortanalyse (Berechnung)'!$M$7,'1-Konfiguration'!$D$24:$F$28,3,FALSE)*$M365</f>
        <v>0</v>
      </c>
      <c r="V365" s="81">
        <f>MMULT($N365:$P365,'1-Konfiguration'!G$54:G$56)+MMULT($Q365:$R365,'1-Konfiguration'!G$59:G$60)+MMULT($T365:$U365,'1-Konfiguration'!G$57:G$58)+($S365*'1-Konfiguration'!G$63)</f>
        <v>44.632609264328501</v>
      </c>
      <c r="W365" s="81">
        <f>MMULT($N365:$P365,'1-Konfiguration'!H$54:H$56)+MMULT($Q365:$R365,'1-Konfiguration'!H$59:H$60)+MMULT($T365:$U365,'1-Konfiguration'!H$57:H$58)+($S365*'1-Konfiguration'!H$63)</f>
        <v>203.77762401824216</v>
      </c>
      <c r="X365" s="81">
        <f>MMULT($N365:$P365,'1-Konfiguration'!I$54:I$56)+MMULT($Q365:$R365,'1-Konfiguration'!I$59:I$60)+MMULT($T365:$U365,'1-Konfiguration'!I$57:I$58)+($S365*'1-Konfiguration'!I$63)</f>
        <v>507.94495637106388</v>
      </c>
      <c r="Y365" s="81">
        <f>MMULT($N365:$P365,'1-Konfiguration'!J$54:J$56)+MMULT($Q365:$R365,'1-Konfiguration'!J$59:J$60)+MMULT($T365:$U365,'1-Konfiguration'!J$57:J$58)+($S365*'1-Konfiguration'!J$63)</f>
        <v>1029.5589366655647</v>
      </c>
      <c r="Z365" s="81">
        <f>MMULT($N365:$P365,'1-Konfiguration'!K$54:K$56)+MMULT($Q365:$R365,'1-Konfiguration'!K$59:K$60)+MMULT($T365:$U365,'1-Konfiguration'!K$57:K$58)+($S365*'1-Konfiguration'!K$63)</f>
        <v>112.31532910100339</v>
      </c>
      <c r="AA365" s="81">
        <f>MMULT($N365:$P365,'1-Konfiguration'!L$54:L$56)+MMULT($Q365:$R365,'1-Konfiguration'!L$59:L$60)+MMULT($T365:$U365,'1-Konfiguration'!L$57:L$58)+($S365*'1-Konfiguration'!L$63)</f>
        <v>285.53782673835212</v>
      </c>
      <c r="AB365" s="81">
        <f>MMULT($N365:$P365,'1-Konfiguration'!M$54:M$56)+MMULT($Q365:$R365,'1-Konfiguration'!M$59:M$60)+MMULT($T365:$U365,'1-Konfiguration'!M$57:M$58)+($S365*'1-Konfiguration'!M$63)</f>
        <v>714.14992295169236</v>
      </c>
      <c r="AC365" s="81">
        <f>MMULT($N365:$P365,'1-Konfiguration'!N$54:N$56)+MMULT($Q365:$R365,'1-Konfiguration'!N$59:N$60)+MMULT($T365:$U365,'1-Konfiguration'!N$57:N$58)+($S365*'1-Konfiguration'!N$63)</f>
        <v>1621.6103833001616</v>
      </c>
      <c r="AF365" s="6">
        <f t="shared" si="137"/>
        <v>0</v>
      </c>
      <c r="AG365" s="6">
        <f t="shared" si="138"/>
        <v>1</v>
      </c>
      <c r="AH365" s="6">
        <f t="shared" si="139"/>
        <v>1</v>
      </c>
      <c r="AI365" s="6">
        <f t="shared" si="140"/>
        <v>1</v>
      </c>
      <c r="AJ365" s="6">
        <f t="shared" si="141"/>
        <v>1</v>
      </c>
      <c r="AK365" s="6">
        <f t="shared" si="142"/>
        <v>1</v>
      </c>
      <c r="AL365" s="6">
        <f t="shared" si="143"/>
        <v>1</v>
      </c>
      <c r="AM365" s="6">
        <f t="shared" si="144"/>
        <v>2</v>
      </c>
      <c r="AO365" s="5" t="str">
        <f t="shared" si="145"/>
        <v>{ "type": "Feature", "geometry": { "type": "Point", "coordinates": [8,656959,49,9988318] } },</v>
      </c>
      <c r="AP365" s="5" t="str">
        <f t="shared" si="129"/>
        <v>{ "type": "Feature", "geometry": { "type": "Point", "coordinates": [8,657759,49,9988318] } },</v>
      </c>
      <c r="AQ365" s="5" t="str">
        <f t="shared" si="130"/>
        <v>{ "type": "Feature", "geometry": { "type": "Point", "coordinates": [8,656959,49,9993318] } },</v>
      </c>
      <c r="AR365" s="5" t="str">
        <f t="shared" si="131"/>
        <v>{ "type": "Feature", "geometry": { "type": "Point", "coordinates": [8,656959,49,9983318] } },</v>
      </c>
      <c r="AS365" s="5" t="str">
        <f t="shared" si="132"/>
        <v>{ "type": "Feature", "geometry": { "type": "Point", "coordinates": [8,656159,49,9988318] } },</v>
      </c>
      <c r="AT365" s="5" t="str">
        <f t="shared" si="133"/>
        <v>{ "type": "Feature", "geometry": { "type": "Point", "coordinates": [8,656159,49,9983318] } },</v>
      </c>
      <c r="AU365" s="5" t="str">
        <f t="shared" si="134"/>
        <v>{ "type": "Feature", "geometry": { "type": "Point", "coordinates": [8,657759,49,9993318] } },</v>
      </c>
      <c r="AV365" s="5" t="str">
        <f t="shared" si="135"/>
        <v>{ "type": "Feature", "geometry": { "type": "Point", "coordinates": [8,656159,49,9993318] } },</v>
      </c>
      <c r="AW365" s="5" t="str">
        <f t="shared" si="136"/>
        <v>{ "type": "Feature", "geometry": { "type": "Point", "coordinates": [8,657759,49,9983318] } },</v>
      </c>
      <c r="AX365" s="5" t="s">
        <v>753</v>
      </c>
      <c r="AY365" s="6" t="str">
        <f>REPT($AO365,VLOOKUP(AF365,'8-Intensitäten Heatmap'!$A$5:$L$232,$AO$3,FALSE))&amp;REPT($AP365,VLOOKUP(AF365,'8-Intensitäten Heatmap'!$A$5:$L$232,$AP$3,FALSE))&amp;REPT($AQ365,VLOOKUP(AF365,'8-Intensitäten Heatmap'!$A$5:$L$232,$AQ$3,FALSE))&amp;REPT($AR365,VLOOKUP(AF365,'8-Intensitäten Heatmap'!$A$5:$L$232,$AR$3,FALSE))&amp;REPT($AS365,VLOOKUP(AF365,'8-Intensitäten Heatmap'!$A$5:$L$232,$AS$3,FALSE))&amp;REPT($AT365,VLOOKUP(AF365,'8-Intensitäten Heatmap'!$A$5:$L$232,$AT$3,FALSE))&amp;REPT($AU365,VLOOKUP(AF365,'8-Intensitäten Heatmap'!$A$5:$L$232,$AU$3,FALSE))&amp;REPT($AV365,VLOOKUP(AF365,'8-Intensitäten Heatmap'!$A$5:$L$232,$AV$3,FALSE))&amp;REPT($AW365,VLOOKUP(AF365,'8-Intensitäten Heatmap'!$A$5:$L$232,$AW$3,FALSE))</f>
        <v/>
      </c>
      <c r="AZ365" s="6" t="str">
        <f>REPT($AO365,VLOOKUP(AG365,'8-Intensitäten Heatmap'!$A$5:$L$232,$AO$3,FALSE))&amp;REPT($AP365,VLOOKUP(AG365,'8-Intensitäten Heatmap'!$A$5:$L$232,$AP$3,FALSE))&amp;REPT($AQ365,VLOOKUP(AG365,'8-Intensitäten Heatmap'!$A$5:$L$232,$AQ$3,FALSE))&amp;REPT($AR365,VLOOKUP(AG365,'8-Intensitäten Heatmap'!$A$5:$L$232,$AR$3,FALSE))&amp;REPT($AS365,VLOOKUP(AG365,'8-Intensitäten Heatmap'!$A$5:$L$232,$AS$3,FALSE))&amp;REPT($AT365,VLOOKUP(AG365,'8-Intensitäten Heatmap'!$A$5:$L$232,$AT$3,FALSE))&amp;REPT($AU365,VLOOKUP(AG365,'8-Intensitäten Heatmap'!$A$5:$L$232,$AU$3,FALSE))&amp;REPT($AV365,VLOOKUP(AG365,'8-Intensitäten Heatmap'!$A$5:$L$232,$AV$3,FALSE))&amp;REPT($AW365,VLOOKUP(AG365,'8-Intensitäten Heatmap'!$A$5:$L$232,$AW$3,FALSE))</f>
        <v>{ "type": "Feature", "geometry": { "type": "Point", "coordinates": [8,656959,49,9988318] } },</v>
      </c>
      <c r="BA365" s="6" t="str">
        <f>REPT($AO365,VLOOKUP(AH365,'8-Intensitäten Heatmap'!$A$5:$L$232,$AO$3,FALSE))&amp;REPT($AP365,VLOOKUP(AH365,'8-Intensitäten Heatmap'!$A$5:$L$232,$AP$3,FALSE))&amp;REPT($AQ365,VLOOKUP(AH365,'8-Intensitäten Heatmap'!$A$5:$L$232,$AQ$3,FALSE))&amp;REPT($AR365,VLOOKUP(AH365,'8-Intensitäten Heatmap'!$A$5:$L$232,$AR$3,FALSE))&amp;REPT($AS365,VLOOKUP(AH365,'8-Intensitäten Heatmap'!$A$5:$L$232,$AS$3,FALSE))&amp;REPT($AT365,VLOOKUP(AH365,'8-Intensitäten Heatmap'!$A$5:$L$232,$AT$3,FALSE))&amp;REPT($AU365,VLOOKUP(AH365,'8-Intensitäten Heatmap'!$A$5:$L$232,$AU$3,FALSE))&amp;REPT($AV365,VLOOKUP(AH365,'8-Intensitäten Heatmap'!$A$5:$L$232,$AV$3,FALSE))&amp;REPT($AW365,VLOOKUP(AH365,'8-Intensitäten Heatmap'!$A$5:$L$232,$AW$3,FALSE))</f>
        <v>{ "type": "Feature", "geometry": { "type": "Point", "coordinates": [8,656959,49,9988318] } },</v>
      </c>
      <c r="BB365" s="6" t="str">
        <f>REPT($AO365,VLOOKUP(AI365,'8-Intensitäten Heatmap'!$A$5:$L$232,$AO$3,FALSE))&amp;REPT($AP365,VLOOKUP(AI365,'8-Intensitäten Heatmap'!$A$5:$L$232,$AP$3,FALSE))&amp;REPT($AQ365,VLOOKUP(AI365,'8-Intensitäten Heatmap'!$A$5:$L$232,$AQ$3,FALSE))&amp;REPT($AR365,VLOOKUP(AI365,'8-Intensitäten Heatmap'!$A$5:$L$232,$AR$3,FALSE))&amp;REPT($AS365,VLOOKUP(AI365,'8-Intensitäten Heatmap'!$A$5:$L$232,$AS$3,FALSE))&amp;REPT($AT365,VLOOKUP(AI365,'8-Intensitäten Heatmap'!$A$5:$L$232,$AT$3,FALSE))&amp;REPT($AU365,VLOOKUP(AI365,'8-Intensitäten Heatmap'!$A$5:$L$232,$AU$3,FALSE))&amp;REPT($AV365,VLOOKUP(AI365,'8-Intensitäten Heatmap'!$A$5:$L$232,$AV$3,FALSE))&amp;REPT($AW365,VLOOKUP(AI365,'8-Intensitäten Heatmap'!$A$5:$L$232,$AW$3,FALSE))</f>
        <v>{ "type": "Feature", "geometry": { "type": "Point", "coordinates": [8,656959,49,9988318] } },</v>
      </c>
      <c r="BC365" s="6" t="str">
        <f>REPT($AO365,VLOOKUP(AJ365,'8-Intensitäten Heatmap'!$A$5:$L$232,$AO$3,FALSE))&amp;REPT($AP365,VLOOKUP(AJ365,'8-Intensitäten Heatmap'!$A$5:$L$232,$AP$3,FALSE))&amp;REPT($AQ365,VLOOKUP(AJ365,'8-Intensitäten Heatmap'!$A$5:$L$232,$AQ$3,FALSE))&amp;REPT($AR365,VLOOKUP(AJ365,'8-Intensitäten Heatmap'!$A$5:$L$232,$AR$3,FALSE))&amp;REPT($AS365,VLOOKUP(AJ365,'8-Intensitäten Heatmap'!$A$5:$L$232,$AS$3,FALSE))&amp;REPT($AT365,VLOOKUP(AJ365,'8-Intensitäten Heatmap'!$A$5:$L$232,$AT$3,FALSE))&amp;REPT($AU365,VLOOKUP(AJ365,'8-Intensitäten Heatmap'!$A$5:$L$232,$AU$3,FALSE))&amp;REPT($AV365,VLOOKUP(AJ365,'8-Intensitäten Heatmap'!$A$5:$L$232,$AV$3,FALSE))&amp;REPT($AW365,VLOOKUP(AJ365,'8-Intensitäten Heatmap'!$A$5:$L$232,$AW$3,FALSE))</f>
        <v>{ "type": "Feature", "geometry": { "type": "Point", "coordinates": [8,656959,49,9988318] } },</v>
      </c>
      <c r="BD365" s="6" t="str">
        <f>REPT($AO365,VLOOKUP(AK365,'8-Intensitäten Heatmap'!$A$5:$L$232,$AO$3,FALSE))&amp;REPT($AP365,VLOOKUP(AK365,'8-Intensitäten Heatmap'!$A$5:$L$232,$AP$3,FALSE))&amp;REPT($AQ365,VLOOKUP(AK365,'8-Intensitäten Heatmap'!$A$5:$L$232,$AQ$3,FALSE))&amp;REPT($AR365,VLOOKUP(AK365,'8-Intensitäten Heatmap'!$A$5:$L$232,$AR$3,FALSE))&amp;REPT($AS365,VLOOKUP(AK365,'8-Intensitäten Heatmap'!$A$5:$L$232,$AS$3,FALSE))&amp;REPT($AT365,VLOOKUP(AK365,'8-Intensitäten Heatmap'!$A$5:$L$232,$AT$3,FALSE))&amp;REPT($AU365,VLOOKUP(AK365,'8-Intensitäten Heatmap'!$A$5:$L$232,$AU$3,FALSE))&amp;REPT($AV365,VLOOKUP(AK365,'8-Intensitäten Heatmap'!$A$5:$L$232,$AV$3,FALSE))&amp;REPT($AW365,VLOOKUP(AK365,'8-Intensitäten Heatmap'!$A$5:$L$232,$AW$3,FALSE))</f>
        <v>{ "type": "Feature", "geometry": { "type": "Point", "coordinates": [8,656959,49,9988318] } },</v>
      </c>
      <c r="BE365" s="6" t="str">
        <f>REPT($AO365,VLOOKUP(AL365,'8-Intensitäten Heatmap'!$A$5:$L$232,$AO$3,FALSE))&amp;REPT($AP365,VLOOKUP(AL365,'8-Intensitäten Heatmap'!$A$5:$L$232,$AP$3,FALSE))&amp;REPT($AQ365,VLOOKUP(AL365,'8-Intensitäten Heatmap'!$A$5:$L$232,$AQ$3,FALSE))&amp;REPT($AR365,VLOOKUP(AL365,'8-Intensitäten Heatmap'!$A$5:$L$232,$AR$3,FALSE))&amp;REPT($AS365,VLOOKUP(AL365,'8-Intensitäten Heatmap'!$A$5:$L$232,$AS$3,FALSE))&amp;REPT($AT365,VLOOKUP(AL365,'8-Intensitäten Heatmap'!$A$5:$L$232,$AT$3,FALSE))&amp;REPT($AU365,VLOOKUP(AL365,'8-Intensitäten Heatmap'!$A$5:$L$232,$AU$3,FALSE))&amp;REPT($AV365,VLOOKUP(AL365,'8-Intensitäten Heatmap'!$A$5:$L$232,$AV$3,FALSE))&amp;REPT($AW365,VLOOKUP(AL365,'8-Intensitäten Heatmap'!$A$5:$L$232,$AW$3,FALSE))</f>
        <v>{ "type": "Feature", "geometry": { "type": "Point", "coordinates": [8,656959,49,9988318] } },</v>
      </c>
      <c r="BF365" s="6" t="str">
        <f>REPT($AO365,VLOOKUP(AM365,'8-Intensitäten Heatmap'!$A$5:$L$232,$AO$3,FALSE))&amp;REPT($AP365,VLOOKUP(AM365,'8-Intensitäten Heatmap'!$A$5:$L$232,$AP$3,FALSE))&amp;REPT($AQ365,VLOOKUP(AM365,'8-Intensitäten Heatmap'!$A$5:$L$232,$AQ$3,FALSE))&amp;REPT($AR365,VLOOKUP(AM365,'8-Intensitäten Heatmap'!$A$5:$L$232,$AR$3,FALSE))&amp;REPT($AS365,VLOOKUP(AM365,'8-Intensitäten Heatmap'!$A$5:$L$232,$AS$3,FALSE))&amp;REPT($AT365,VLOOKUP(AM365,'8-Intensitäten Heatmap'!$A$5:$L$232,$AT$3,FALSE))&amp;REPT($AU365,VLOOKUP(AM365,'8-Intensitäten Heatmap'!$A$5:$L$232,$AU$3,FALSE))&amp;REPT($AV365,VLOOKUP(AM365,'8-Intensitäten Heatmap'!$A$5:$L$232,$AV$3,FALSE))&amp;REPT($AW365,VLOOKUP(AM365,'8-Intensitäten Heatmap'!$A$5:$L$232,$AW$3,FALSE))</f>
        <v>{ "type": "Feature", "geometry": { "type": "Point", "coordinates": [8,656959,49,9988318] } },{ "type": "Feature", "geometry": { "type": "Point", "coordinates": [8,657759,49,9988318] } },</v>
      </c>
      <c r="BG365" s="6" t="s">
        <v>753</v>
      </c>
      <c r="BH365" s="6" t="str">
        <f t="shared" si="146"/>
        <v/>
      </c>
      <c r="BI365" s="6" t="str">
        <f t="shared" si="147"/>
        <v/>
      </c>
      <c r="BJ365" s="6" t="str">
        <f t="shared" si="148"/>
        <v/>
      </c>
      <c r="BK365" s="6" t="str">
        <f t="shared" si="149"/>
        <v>{ "type": "Feature", "geometry": { "type": "Point", "coordinates": [8,656959,49,9988318] } },</v>
      </c>
      <c r="BL365" s="6" t="str">
        <f t="shared" si="150"/>
        <v>{ "type": "Feature", "geometry": { "type": "Point", "coordinates": [8,656959,49,9988318] } },</v>
      </c>
      <c r="BM365" s="6" t="str">
        <f t="shared" si="151"/>
        <v/>
      </c>
      <c r="BN365" s="6" t="str">
        <f t="shared" si="152"/>
        <v/>
      </c>
      <c r="BO365" s="6" t="str">
        <f t="shared" si="153"/>
        <v>{ "type": "Feature", "geometry": { "type": "Point", "coordinates": [8,656959,49,9988318] } },</v>
      </c>
      <c r="BP365" s="6" t="s">
        <v>3381</v>
      </c>
    </row>
    <row r="366" spans="1:68" s="6" customFormat="1" x14ac:dyDescent="0.3">
      <c r="A366" s="18" t="str">
        <f>Table1[[#This Row],[Name]]</f>
        <v>OLYMPIA Haushaltsgeräte Verkaufs GmbH</v>
      </c>
      <c r="B366" s="362">
        <v>8.4790171000000001</v>
      </c>
      <c r="C366" s="362">
        <v>50.078107699999997</v>
      </c>
      <c r="D366" s="18" t="str">
        <f>Table1[[#This Row],[Standortkategorie]]</f>
        <v>Auslieferzentrum</v>
      </c>
      <c r="E366" s="18" t="str">
        <f>IF(Table1[[#This Row],[Zusatzinformation]]=0,"",Table1[[#This Row],[Zusatzinformation]])</f>
        <v/>
      </c>
      <c r="F366" s="47">
        <f>IF($D366&lt;&gt;"Busdepot",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66" s="47">
        <f>IF($D366&lt;&gt;"Busdepot",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3.7</v>
      </c>
      <c r="H366" s="47">
        <f>(Table1[[#This Row],[Lieferfahrzeuge]]*'1-Konfiguration'!$D$16+(MAX(Table1[[#This Row],[Lieferfahrzeuge]]*'1-Konfiguration'!$D$16,Table1[[#This Row],[Lieferfahrzeugtore]]*'1-Konfiguration'!$D$14)))/2</f>
        <v>0</v>
      </c>
      <c r="I366" s="47">
        <f>Table1[[#This Row],[Müllfahrzeuge]]</f>
        <v>0</v>
      </c>
      <c r="J366" s="47">
        <f>Table1[[#This Row],[Betonmischfahrzeuge]]</f>
        <v>0</v>
      </c>
      <c r="K366" s="47">
        <f>(Table1[[#This Row],[Schiffe]]*'1-Konfiguration'!$D$16+(MAX(Table1[[#This Row],[Schiffe]]*'1-Konfiguration'!$D$16,Table1[[#This Row],[Anleger]]*'1-Konfiguration'!$D$14)))/2</f>
        <v>0</v>
      </c>
      <c r="L366" s="47">
        <f>IF($D366="Busdepot",IFERROR(Table1[[#This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6" s="47">
        <f>IF($D366="Busdepot",IFERROR(Table1[[#This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66" s="81">
        <f>VLOOKUP($F$7,'1-Konfiguration'!$D$24:$G$28,4,FALSE) * (VLOOKUP('5-Standortanalyse (Berechnung)'!$F$7,'1-Konfiguration'!$D$24:$F$28,2,FALSE)/100)*VLOOKUP('5-Standortanalyse (Berechnung)'!$F$7,'1-Konfiguration'!$D$24:$F$28,3,FALSE)*$F366</f>
        <v>0</v>
      </c>
      <c r="O366" s="81">
        <f>VLOOKUP($G$7,'1-Konfiguration'!$D$24:$G$28,4,FALSE) * (VLOOKUP('5-Standortanalyse (Berechnung)'!$G$7,'1-Konfiguration'!$D$24:$F$28,2,FALSE)/100)*VLOOKUP('5-Standortanalyse (Berechnung)'!$G$7,'1-Konfiguration'!$D$24:$F$28,3,FALSE)*$G366</f>
        <v>5678.0199999999995</v>
      </c>
      <c r="P366" s="81">
        <f>VLOOKUP($H$7,'1-Konfiguration'!$D$24:$G$28,4,FALSE) * (VLOOKUP('5-Standortanalyse (Berechnung)'!$H$7,'1-Konfiguration'!$D$24:$F$28,2,FALSE)/100)*VLOOKUP('5-Standortanalyse (Berechnung)'!$H$7,'1-Konfiguration'!$D$24:$F$28,3,FALSE)*$H366</f>
        <v>0</v>
      </c>
      <c r="Q366" s="81">
        <f>VLOOKUP($I$7,'1-Konfiguration'!$D$24:$G$33,4,FALSE) * (VLOOKUP('5-Standortanalyse (Berechnung)'!$I$7,'1-Konfiguration'!$D$24:$F$33,2,FALSE)/100)*VLOOKUP('5-Standortanalyse (Berechnung)'!$I$7,'1-Konfiguration'!$D$24:$F$33,3,FALSE)*$I366</f>
        <v>0</v>
      </c>
      <c r="R366" s="81">
        <f>VLOOKUP($J$7,'1-Konfiguration'!$D$24:$G$33,4,FALSE) * (VLOOKUP('5-Standortanalyse (Berechnung)'!$J$7,'1-Konfiguration'!$D$24:$F$33,2,FALSE)/100)*VLOOKUP('5-Standortanalyse (Berechnung)'!$J$7,'1-Konfiguration'!$D$24:$F$33,3,FALSE)*$J366</f>
        <v>0</v>
      </c>
      <c r="S366" s="81">
        <f>VLOOKUP($K$7,'1-Konfiguration'!$D$24:$G$33,4,FALSE) * (VLOOKUP('5-Standortanalyse (Berechnung)'!$K$7,'1-Konfiguration'!$D$24:$F$33,2,FALSE)/100)*VLOOKUP('5-Standortanalyse (Berechnung)'!$K$7,'1-Konfiguration'!$D$24:$F$33,3,FALSE)*$K366</f>
        <v>0</v>
      </c>
      <c r="T366" s="81">
        <f>VLOOKUP($L$7,'1-Konfiguration'!$D$24:$G$28,4,FALSE) * (VLOOKUP('5-Standortanalyse (Berechnung)'!$L$7,'1-Konfiguration'!$D$24:$F$28,2,FALSE)/100)*VLOOKUP('5-Standortanalyse (Berechnung)'!$L$7,'1-Konfiguration'!$D$24:$F$28,3,FALSE)*$L366</f>
        <v>0</v>
      </c>
      <c r="U366" s="81">
        <f>VLOOKUP($M$7,'1-Konfiguration'!$D$24:$G$28,4,FALSE) * (VLOOKUP('5-Standortanalyse (Berechnung)'!$M$7,'1-Konfiguration'!$D$24:$F$28,2,FALSE)/100)*VLOOKUP('5-Standortanalyse (Berechnung)'!$M$7,'1-Konfiguration'!$D$24:$F$28,3,FALSE)*$M366</f>
        <v>0</v>
      </c>
      <c r="V366" s="81">
        <f>MMULT($N366:$P366,'1-Konfiguration'!G$54:G$56)+MMULT($Q366:$R366,'1-Konfiguration'!G$59:G$60)+MMULT($T366:$U366,'1-Konfiguration'!G$57:G$58)+($S366*'1-Konfiguration'!G$63)</f>
        <v>58.58872498146102</v>
      </c>
      <c r="W366" s="81">
        <f>MMULT($N366:$P366,'1-Konfiguration'!H$54:H$56)+MMULT($Q366:$R366,'1-Konfiguration'!H$59:H$60)+MMULT($T366:$U366,'1-Konfiguration'!H$57:H$58)+($S366*'1-Konfiguration'!H$63)</f>
        <v>358.56046634421966</v>
      </c>
      <c r="X366" s="81">
        <f>MMULT($N366:$P366,'1-Konfiguration'!I$54:I$56)+MMULT($Q366:$R366,'1-Konfiguration'!I$59:I$60)+MMULT($T366:$U366,'1-Konfiguration'!I$57:I$58)+($S366*'1-Konfiguration'!I$63)</f>
        <v>964.97337204638029</v>
      </c>
      <c r="Y366" s="81">
        <f>MMULT($N366:$P366,'1-Konfiguration'!J$54:J$56)+MMULT($Q366:$R366,'1-Konfiguration'!J$59:J$60)+MMULT($T366:$U366,'1-Konfiguration'!J$57:J$58)+($S366*'1-Konfiguration'!J$63)</f>
        <v>1593.6520619273297</v>
      </c>
      <c r="Z366" s="81">
        <f>MMULT($N366:$P366,'1-Konfiguration'!K$54:K$56)+MMULT($Q366:$R366,'1-Konfiguration'!K$59:K$60)+MMULT($T366:$U366,'1-Konfiguration'!K$57:K$58)+($S366*'1-Konfiguration'!K$63)</f>
        <v>146.4718124536526</v>
      </c>
      <c r="AA366" s="81">
        <f>MMULT($N366:$P366,'1-Konfiguration'!L$54:L$56)+MMULT($Q366:$R366,'1-Konfiguration'!L$59:L$60)+MMULT($T366:$U366,'1-Konfiguration'!L$57:L$58)+($S366*'1-Konfiguration'!L$63)</f>
        <v>458.63018856620891</v>
      </c>
      <c r="AB366" s="81">
        <f>MMULT($N366:$P366,'1-Konfiguration'!M$54:M$56)+MMULT($Q366:$R366,'1-Konfiguration'!M$59:M$60)+MMULT($T366:$U366,'1-Konfiguration'!M$57:M$58)+($S366*'1-Konfiguration'!M$63)</f>
        <v>1308.8135954283957</v>
      </c>
      <c r="AC366" s="81">
        <f>MMULT($N366:$P366,'1-Konfiguration'!N$54:N$56)+MMULT($Q366:$R366,'1-Konfiguration'!N$59:N$60)+MMULT($T366:$U366,'1-Konfiguration'!N$57:N$58)+($S366*'1-Konfiguration'!N$63)</f>
        <v>2444.5063435808133</v>
      </c>
      <c r="AF366" s="6">
        <f t="shared" si="137"/>
        <v>0</v>
      </c>
      <c r="AG366" s="6">
        <f t="shared" si="138"/>
        <v>1</v>
      </c>
      <c r="AH366" s="6">
        <f t="shared" si="139"/>
        <v>2</v>
      </c>
      <c r="AI366" s="6">
        <f t="shared" si="140"/>
        <v>2</v>
      </c>
      <c r="AJ366" s="6">
        <f t="shared" si="141"/>
        <v>1</v>
      </c>
      <c r="AK366" s="6">
        <f t="shared" si="142"/>
        <v>2</v>
      </c>
      <c r="AL366" s="6">
        <f t="shared" si="143"/>
        <v>3</v>
      </c>
      <c r="AM366" s="6">
        <f t="shared" si="144"/>
        <v>3</v>
      </c>
      <c r="AO366" s="5" t="str">
        <f t="shared" si="145"/>
        <v>{ "type": "Feature", "geometry": { "type": "Point", "coordinates": [8,4790171,50,0781077] } },</v>
      </c>
      <c r="AP366" s="5" t="str">
        <f t="shared" si="129"/>
        <v>{ "type": "Feature", "geometry": { "type": "Point", "coordinates": [8,4798171,50,0781077] } },</v>
      </c>
      <c r="AQ366" s="5" t="str">
        <f t="shared" si="130"/>
        <v>{ "type": "Feature", "geometry": { "type": "Point", "coordinates": [8,4790171,50,0786077] } },</v>
      </c>
      <c r="AR366" s="5" t="str">
        <f t="shared" si="131"/>
        <v>{ "type": "Feature", "geometry": { "type": "Point", "coordinates": [8,4790171,50,0776077] } },</v>
      </c>
      <c r="AS366" s="5" t="str">
        <f t="shared" si="132"/>
        <v>{ "type": "Feature", "geometry": { "type": "Point", "coordinates": [8,4782171,50,0781077] } },</v>
      </c>
      <c r="AT366" s="5" t="str">
        <f t="shared" si="133"/>
        <v>{ "type": "Feature", "geometry": { "type": "Point", "coordinates": [8,4782171,50,0776077] } },</v>
      </c>
      <c r="AU366" s="5" t="str">
        <f t="shared" si="134"/>
        <v>{ "type": "Feature", "geometry": { "type": "Point", "coordinates": [8,4798171,50,0786077] } },</v>
      </c>
      <c r="AV366" s="5" t="str">
        <f t="shared" si="135"/>
        <v>{ "type": "Feature", "geometry": { "type": "Point", "coordinates": [8,4782171,50,0786077] } },</v>
      </c>
      <c r="AW366" s="5" t="str">
        <f t="shared" si="136"/>
        <v>{ "type": "Feature", "geometry": { "type": "Point", "coordinates": [8,4798171,50,0776077] } },</v>
      </c>
      <c r="AX366" s="5" t="s">
        <v>753</v>
      </c>
      <c r="AY366" s="6" t="str">
        <f>REPT($AO366,VLOOKUP(AF366,'8-Intensitäten Heatmap'!$A$5:$L$232,$AO$3,FALSE))&amp;REPT($AP366,VLOOKUP(AF366,'8-Intensitäten Heatmap'!$A$5:$L$232,$AP$3,FALSE))&amp;REPT($AQ366,VLOOKUP(AF366,'8-Intensitäten Heatmap'!$A$5:$L$232,$AQ$3,FALSE))&amp;REPT($AR366,VLOOKUP(AF366,'8-Intensitäten Heatmap'!$A$5:$L$232,$AR$3,FALSE))&amp;REPT($AS366,VLOOKUP(AF366,'8-Intensitäten Heatmap'!$A$5:$L$232,$AS$3,FALSE))&amp;REPT($AT366,VLOOKUP(AF366,'8-Intensitäten Heatmap'!$A$5:$L$232,$AT$3,FALSE))&amp;REPT($AU366,VLOOKUP(AF366,'8-Intensitäten Heatmap'!$A$5:$L$232,$AU$3,FALSE))&amp;REPT($AV366,VLOOKUP(AF366,'8-Intensitäten Heatmap'!$A$5:$L$232,$AV$3,FALSE))&amp;REPT($AW366,VLOOKUP(AF366,'8-Intensitäten Heatmap'!$A$5:$L$232,$AW$3,FALSE))</f>
        <v/>
      </c>
      <c r="AZ366" s="6" t="str">
        <f>REPT($AO366,VLOOKUP(AG366,'8-Intensitäten Heatmap'!$A$5:$L$232,$AO$3,FALSE))&amp;REPT($AP366,VLOOKUP(AG366,'8-Intensitäten Heatmap'!$A$5:$L$232,$AP$3,FALSE))&amp;REPT($AQ366,VLOOKUP(AG366,'8-Intensitäten Heatmap'!$A$5:$L$232,$AQ$3,FALSE))&amp;REPT($AR366,VLOOKUP(AG366,'8-Intensitäten Heatmap'!$A$5:$L$232,$AR$3,FALSE))&amp;REPT($AS366,VLOOKUP(AG366,'8-Intensitäten Heatmap'!$A$5:$L$232,$AS$3,FALSE))&amp;REPT($AT366,VLOOKUP(AG366,'8-Intensitäten Heatmap'!$A$5:$L$232,$AT$3,FALSE))&amp;REPT($AU366,VLOOKUP(AG366,'8-Intensitäten Heatmap'!$A$5:$L$232,$AU$3,FALSE))&amp;REPT($AV366,VLOOKUP(AG366,'8-Intensitäten Heatmap'!$A$5:$L$232,$AV$3,FALSE))&amp;REPT($AW366,VLOOKUP(AG366,'8-Intensitäten Heatmap'!$A$5:$L$232,$AW$3,FALSE))</f>
        <v>{ "type": "Feature", "geometry": { "type": "Point", "coordinates": [8,4790171,50,0781077] } },</v>
      </c>
      <c r="BA366" s="6" t="str">
        <f>REPT($AO366,VLOOKUP(AH366,'8-Intensitäten Heatmap'!$A$5:$L$232,$AO$3,FALSE))&amp;REPT($AP366,VLOOKUP(AH366,'8-Intensitäten Heatmap'!$A$5:$L$232,$AP$3,FALSE))&amp;REPT($AQ366,VLOOKUP(AH366,'8-Intensitäten Heatmap'!$A$5:$L$232,$AQ$3,FALSE))&amp;REPT($AR366,VLOOKUP(AH366,'8-Intensitäten Heatmap'!$A$5:$L$232,$AR$3,FALSE))&amp;REPT($AS366,VLOOKUP(AH366,'8-Intensitäten Heatmap'!$A$5:$L$232,$AS$3,FALSE))&amp;REPT($AT366,VLOOKUP(AH366,'8-Intensitäten Heatmap'!$A$5:$L$232,$AT$3,FALSE))&amp;REPT($AU366,VLOOKUP(AH366,'8-Intensitäten Heatmap'!$A$5:$L$232,$AU$3,FALSE))&amp;REPT($AV366,VLOOKUP(AH366,'8-Intensitäten Heatmap'!$A$5:$L$232,$AV$3,FALSE))&amp;REPT($AW366,VLOOKUP(AH366,'8-Intensitäten Heatmap'!$A$5:$L$232,$AW$3,FALSE))</f>
        <v>{ "type": "Feature", "geometry": { "type": "Point", "coordinates": [8,4790171,50,0781077] } },{ "type": "Feature", "geometry": { "type": "Point", "coordinates": [8,4798171,50,0781077] } },</v>
      </c>
      <c r="BB366" s="6" t="str">
        <f>REPT($AO366,VLOOKUP(AI366,'8-Intensitäten Heatmap'!$A$5:$L$232,$AO$3,FALSE))&amp;REPT($AP366,VLOOKUP(AI366,'8-Intensitäten Heatmap'!$A$5:$L$232,$AP$3,FALSE))&amp;REPT($AQ366,VLOOKUP(AI366,'8-Intensitäten Heatmap'!$A$5:$L$232,$AQ$3,FALSE))&amp;REPT($AR366,VLOOKUP(AI366,'8-Intensitäten Heatmap'!$A$5:$L$232,$AR$3,FALSE))&amp;REPT($AS366,VLOOKUP(AI366,'8-Intensitäten Heatmap'!$A$5:$L$232,$AS$3,FALSE))&amp;REPT($AT366,VLOOKUP(AI366,'8-Intensitäten Heatmap'!$A$5:$L$232,$AT$3,FALSE))&amp;REPT($AU366,VLOOKUP(AI366,'8-Intensitäten Heatmap'!$A$5:$L$232,$AU$3,FALSE))&amp;REPT($AV366,VLOOKUP(AI366,'8-Intensitäten Heatmap'!$A$5:$L$232,$AV$3,FALSE))&amp;REPT($AW366,VLOOKUP(AI366,'8-Intensitäten Heatmap'!$A$5:$L$232,$AW$3,FALSE))</f>
        <v>{ "type": "Feature", "geometry": { "type": "Point", "coordinates": [8,4790171,50,0781077] } },{ "type": "Feature", "geometry": { "type": "Point", "coordinates": [8,4798171,50,0781077] } },</v>
      </c>
      <c r="BC366" s="6" t="str">
        <f>REPT($AO366,VLOOKUP(AJ366,'8-Intensitäten Heatmap'!$A$5:$L$232,$AO$3,FALSE))&amp;REPT($AP366,VLOOKUP(AJ366,'8-Intensitäten Heatmap'!$A$5:$L$232,$AP$3,FALSE))&amp;REPT($AQ366,VLOOKUP(AJ366,'8-Intensitäten Heatmap'!$A$5:$L$232,$AQ$3,FALSE))&amp;REPT($AR366,VLOOKUP(AJ366,'8-Intensitäten Heatmap'!$A$5:$L$232,$AR$3,FALSE))&amp;REPT($AS366,VLOOKUP(AJ366,'8-Intensitäten Heatmap'!$A$5:$L$232,$AS$3,FALSE))&amp;REPT($AT366,VLOOKUP(AJ366,'8-Intensitäten Heatmap'!$A$5:$L$232,$AT$3,FALSE))&amp;REPT($AU366,VLOOKUP(AJ366,'8-Intensitäten Heatmap'!$A$5:$L$232,$AU$3,FALSE))&amp;REPT($AV366,VLOOKUP(AJ366,'8-Intensitäten Heatmap'!$A$5:$L$232,$AV$3,FALSE))&amp;REPT($AW366,VLOOKUP(AJ366,'8-Intensitäten Heatmap'!$A$5:$L$232,$AW$3,FALSE))</f>
        <v>{ "type": "Feature", "geometry": { "type": "Point", "coordinates": [8,4790171,50,0781077] } },</v>
      </c>
      <c r="BD366" s="6" t="str">
        <f>REPT($AO366,VLOOKUP(AK366,'8-Intensitäten Heatmap'!$A$5:$L$232,$AO$3,FALSE))&amp;REPT($AP366,VLOOKUP(AK366,'8-Intensitäten Heatmap'!$A$5:$L$232,$AP$3,FALSE))&amp;REPT($AQ366,VLOOKUP(AK366,'8-Intensitäten Heatmap'!$A$5:$L$232,$AQ$3,FALSE))&amp;REPT($AR366,VLOOKUP(AK366,'8-Intensitäten Heatmap'!$A$5:$L$232,$AR$3,FALSE))&amp;REPT($AS366,VLOOKUP(AK366,'8-Intensitäten Heatmap'!$A$5:$L$232,$AS$3,FALSE))&amp;REPT($AT366,VLOOKUP(AK366,'8-Intensitäten Heatmap'!$A$5:$L$232,$AT$3,FALSE))&amp;REPT($AU366,VLOOKUP(AK366,'8-Intensitäten Heatmap'!$A$5:$L$232,$AU$3,FALSE))&amp;REPT($AV366,VLOOKUP(AK366,'8-Intensitäten Heatmap'!$A$5:$L$232,$AV$3,FALSE))&amp;REPT($AW366,VLOOKUP(AK366,'8-Intensitäten Heatmap'!$A$5:$L$232,$AW$3,FALSE))</f>
        <v>{ "type": "Feature", "geometry": { "type": "Point", "coordinates": [8,4790171,50,0781077] } },{ "type": "Feature", "geometry": { "type": "Point", "coordinates": [8,4798171,50,0781077] } },</v>
      </c>
      <c r="BE366" s="6" t="str">
        <f>REPT($AO366,VLOOKUP(AL366,'8-Intensitäten Heatmap'!$A$5:$L$232,$AO$3,FALSE))&amp;REPT($AP366,VLOOKUP(AL366,'8-Intensitäten Heatmap'!$A$5:$L$232,$AP$3,FALSE))&amp;REPT($AQ366,VLOOKUP(AL366,'8-Intensitäten Heatmap'!$A$5:$L$232,$AQ$3,FALSE))&amp;REPT($AR366,VLOOKUP(AL366,'8-Intensitäten Heatmap'!$A$5:$L$232,$AR$3,FALSE))&amp;REPT($AS366,VLOOKUP(AL366,'8-Intensitäten Heatmap'!$A$5:$L$232,$AS$3,FALSE))&amp;REPT($AT366,VLOOKUP(AL366,'8-Intensitäten Heatmap'!$A$5:$L$232,$AT$3,FALSE))&amp;REPT($AU366,VLOOKUP(AL366,'8-Intensitäten Heatmap'!$A$5:$L$232,$AU$3,FALSE))&amp;REPT($AV366,VLOOKUP(AL366,'8-Intensitäten Heatmap'!$A$5:$L$232,$AV$3,FALSE))&amp;REPT($AW366,VLOOKUP(AL366,'8-Intensitäten Heatmap'!$A$5:$L$232,$AW$3,FALSE))</f>
        <v>{ "type": "Feature", "geometry": { "type": "Point", "coordinates": [8,4790171,50,0781077] } },{ "type": "Feature", "geometry": { "type": "Point", "coordinates": [8,4798171,50,0781077] } },{ "type": "Feature", "geometry": { "type": "Point", "coordinates": [8,4790171,50,0786077] } },</v>
      </c>
      <c r="BF366" s="6" t="str">
        <f>REPT($AO366,VLOOKUP(AM366,'8-Intensitäten Heatmap'!$A$5:$L$232,$AO$3,FALSE))&amp;REPT($AP366,VLOOKUP(AM366,'8-Intensitäten Heatmap'!$A$5:$L$232,$AP$3,FALSE))&amp;REPT($AQ366,VLOOKUP(AM366,'8-Intensitäten Heatmap'!$A$5:$L$232,$AQ$3,FALSE))&amp;REPT($AR366,VLOOKUP(AM366,'8-Intensitäten Heatmap'!$A$5:$L$232,$AR$3,FALSE))&amp;REPT($AS366,VLOOKUP(AM366,'8-Intensitäten Heatmap'!$A$5:$L$232,$AS$3,FALSE))&amp;REPT($AT366,VLOOKUP(AM366,'8-Intensitäten Heatmap'!$A$5:$L$232,$AT$3,FALSE))&amp;REPT($AU366,VLOOKUP(AM366,'8-Intensitäten Heatmap'!$A$5:$L$232,$AU$3,FALSE))&amp;REPT($AV366,VLOOKUP(AM366,'8-Intensitäten Heatmap'!$A$5:$L$232,$AV$3,FALSE))&amp;REPT($AW366,VLOOKUP(AM366,'8-Intensitäten Heatmap'!$A$5:$L$232,$AW$3,FALSE))</f>
        <v>{ "type": "Feature", "geometry": { "type": "Point", "coordinates": [8,4790171,50,0781077] } },{ "type": "Feature", "geometry": { "type": "Point", "coordinates": [8,4798171,50,0781077] } },{ "type": "Feature", "geometry": { "type": "Point", "coordinates": [8,4790171,50,0786077] } },</v>
      </c>
      <c r="BG366" s="6" t="s">
        <v>753</v>
      </c>
      <c r="BH366" s="6" t="str">
        <f t="shared" si="146"/>
        <v/>
      </c>
      <c r="BI366" s="6" t="str">
        <f t="shared" si="147"/>
        <v/>
      </c>
      <c r="BJ366" s="6" t="str">
        <f t="shared" si="148"/>
        <v/>
      </c>
      <c r="BK366" s="6" t="str">
        <f t="shared" si="149"/>
        <v>{ "type": "Feature", "geometry": { "type": "Point", "coordinates": [8,4790171,50,0781077] } },</v>
      </c>
      <c r="BL366" s="6" t="str">
        <f t="shared" si="150"/>
        <v>{ "type": "Feature", "geometry": { "type": "Point", "coordinates": [8,4790171,50,0781077] } },</v>
      </c>
      <c r="BM366" s="6" t="str">
        <f t="shared" si="151"/>
        <v/>
      </c>
      <c r="BN366" s="6" t="str">
        <f t="shared" si="152"/>
        <v>{ "type": "Feature", "geometry": { "type": "Point", "coordinates": [8,4790171,50,0781077] } },</v>
      </c>
      <c r="BO366" s="6" t="str">
        <f t="shared" si="153"/>
        <v>{ "type": "Feature", "geometry": { "type": "Point", "coordinates": [8,4790171,50,0781077] } },{ "type": "Feature", "geometry": { "type": "Point", "coordinates": [8,4790171,50,0781077] } },</v>
      </c>
      <c r="BP366" s="6" t="s">
        <v>3381</v>
      </c>
    </row>
    <row r="367" spans="1:68" s="6" customFormat="1" x14ac:dyDescent="0.3">
      <c r="A367" s="18" t="str">
        <f>Table1[[#This Row],[Name]]</f>
        <v>Omnibusbetrieb Lossa</v>
      </c>
      <c r="B367" s="362">
        <v>8.6004137000000007</v>
      </c>
      <c r="C367" s="362">
        <v>50.175493899999999</v>
      </c>
      <c r="D367" s="18" t="str">
        <f>Table1[[#This Row],[Standortkategorie]]</f>
        <v>Busdepot</v>
      </c>
      <c r="E367" s="18" t="str">
        <f>IF(Table1[[#This Row],[Zusatzinformation]]=0,"",Table1[[#This Row],[Zusatzinformation]])</f>
        <v/>
      </c>
      <c r="F367" s="47">
        <f>IF($D367&lt;&gt;"Busdepot",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67" s="47">
        <f>IF($D367&lt;&gt;"Busdepot",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67" s="47">
        <f>(Table1[[#This Row],[Lieferfahrzeuge]]*'1-Konfiguration'!$D$16+(MAX(Table1[[#This Row],[Lieferfahrzeuge]]*'1-Konfiguration'!$D$16,Table1[[#This Row],[Lieferfahrzeugtore]]*'1-Konfiguration'!$D$14)))/2</f>
        <v>0</v>
      </c>
      <c r="I367" s="47">
        <f>Table1[[#This Row],[Müllfahrzeuge]]</f>
        <v>0</v>
      </c>
      <c r="J367" s="47">
        <f>Table1[[#This Row],[Betonmischfahrzeuge]]</f>
        <v>0</v>
      </c>
      <c r="K367" s="47">
        <f>(Table1[[#This Row],[Schiffe]]*'1-Konfiguration'!$D$16+(MAX(Table1[[#This Row],[Schiffe]]*'1-Konfiguration'!$D$16,Table1[[#This Row],[Anleger]]*'1-Konfiguration'!$D$14)))/2</f>
        <v>0</v>
      </c>
      <c r="L367" s="47">
        <f>IF($D367="Busdepot",IFERROR(Table1[[#This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67" s="47">
        <f>IF($D367="Busdepot",IFERROR(Table1[[#This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6</v>
      </c>
      <c r="N367" s="81">
        <f>VLOOKUP($F$7,'1-Konfiguration'!$D$24:$G$28,4,FALSE) * (VLOOKUP('5-Standortanalyse (Berechnung)'!$F$7,'1-Konfiguration'!$D$24:$F$28,2,FALSE)/100)*VLOOKUP('5-Standortanalyse (Berechnung)'!$F$7,'1-Konfiguration'!$D$24:$F$28,3,FALSE)*$F367</f>
        <v>0</v>
      </c>
      <c r="O367" s="81">
        <f>VLOOKUP($G$7,'1-Konfiguration'!$D$24:$G$28,4,FALSE) * (VLOOKUP('5-Standortanalyse (Berechnung)'!$G$7,'1-Konfiguration'!$D$24:$F$28,2,FALSE)/100)*VLOOKUP('5-Standortanalyse (Berechnung)'!$G$7,'1-Konfiguration'!$D$24:$F$28,3,FALSE)*$G367</f>
        <v>0</v>
      </c>
      <c r="P367" s="81">
        <f>VLOOKUP($H$7,'1-Konfiguration'!$D$24:$G$28,4,FALSE) * (VLOOKUP('5-Standortanalyse (Berechnung)'!$H$7,'1-Konfiguration'!$D$24:$F$28,2,FALSE)/100)*VLOOKUP('5-Standortanalyse (Berechnung)'!$H$7,'1-Konfiguration'!$D$24:$F$28,3,FALSE)*$H367</f>
        <v>0</v>
      </c>
      <c r="Q367" s="81">
        <f>VLOOKUP($I$7,'1-Konfiguration'!$D$24:$G$33,4,FALSE) * (VLOOKUP('5-Standortanalyse (Berechnung)'!$I$7,'1-Konfiguration'!$D$24:$F$33,2,FALSE)/100)*VLOOKUP('5-Standortanalyse (Berechnung)'!$I$7,'1-Konfiguration'!$D$24:$F$33,3,FALSE)*$I367</f>
        <v>0</v>
      </c>
      <c r="R367" s="81">
        <f>VLOOKUP($J$7,'1-Konfiguration'!$D$24:$G$33,4,FALSE) * (VLOOKUP('5-Standortanalyse (Berechnung)'!$J$7,'1-Konfiguration'!$D$24:$F$33,2,FALSE)/100)*VLOOKUP('5-Standortanalyse (Berechnung)'!$J$7,'1-Konfiguration'!$D$24:$F$33,3,FALSE)*$J367</f>
        <v>0</v>
      </c>
      <c r="S367" s="81">
        <f>VLOOKUP($K$7,'1-Konfiguration'!$D$24:$G$33,4,FALSE) * (VLOOKUP('5-Standortanalyse (Berechnung)'!$K$7,'1-Konfiguration'!$D$24:$F$33,2,FALSE)/100)*VLOOKUP('5-Standortanalyse (Berechnung)'!$K$7,'1-Konfiguration'!$D$24:$F$33,3,FALSE)*$K367</f>
        <v>0</v>
      </c>
      <c r="T367" s="81">
        <f>VLOOKUP($L$7,'1-Konfiguration'!$D$24:$G$28,4,FALSE) * (VLOOKUP('5-Standortanalyse (Berechnung)'!$L$7,'1-Konfiguration'!$D$24:$F$28,2,FALSE)/100)*VLOOKUP('5-Standortanalyse (Berechnung)'!$L$7,'1-Konfiguration'!$D$24:$F$28,3,FALSE)*$L367</f>
        <v>0</v>
      </c>
      <c r="U367" s="81">
        <f>VLOOKUP($M$7,'1-Konfiguration'!$D$24:$G$28,4,FALSE) * (VLOOKUP('5-Standortanalyse (Berechnung)'!$M$7,'1-Konfiguration'!$D$24:$F$28,2,FALSE)/100)*VLOOKUP('5-Standortanalyse (Berechnung)'!$M$7,'1-Konfiguration'!$D$24:$F$28,3,FALSE)*$M367</f>
        <v>33264.000000000007</v>
      </c>
      <c r="V367" s="81">
        <f>MMULT($N367:$P367,'1-Konfiguration'!G$54:G$56)+MMULT($Q367:$R367,'1-Konfiguration'!G$59:G$60)+MMULT($T367:$U367,'1-Konfiguration'!G$57:G$58)+($S367*'1-Konfiguration'!G$63)</f>
        <v>1266.2864461031445</v>
      </c>
      <c r="W367" s="81">
        <f>MMULT($N367:$P367,'1-Konfiguration'!H$54:H$56)+MMULT($Q367:$R367,'1-Konfiguration'!H$59:H$60)+MMULT($T367:$U367,'1-Konfiguration'!H$57:H$58)+($S367*'1-Konfiguration'!H$63)</f>
        <v>2749.0809067993873</v>
      </c>
      <c r="X367" s="81">
        <f>MMULT($N367:$P367,'1-Konfiguration'!I$54:I$56)+MMULT($Q367:$R367,'1-Konfiguration'!I$59:I$60)+MMULT($T367:$U367,'1-Konfiguration'!I$57:I$58)+($S367*'1-Konfiguration'!I$63)</f>
        <v>5309.8781623565637</v>
      </c>
      <c r="Y367" s="81">
        <f>MMULT($N367:$P367,'1-Konfiguration'!J$54:J$56)+MMULT($Q367:$R367,'1-Konfiguration'!J$59:J$60)+MMULT($T367:$U367,'1-Konfiguration'!J$57:J$58)+($S367*'1-Konfiguration'!J$63)</f>
        <v>7868.1617593734791</v>
      </c>
      <c r="Z367" s="81">
        <f>MMULT($N367:$P367,'1-Konfiguration'!K$54:K$56)+MMULT($Q367:$R367,'1-Konfiguration'!K$59:K$60)+MMULT($T367:$U367,'1-Konfiguration'!K$57:K$58)+($S367*'1-Konfiguration'!K$63)</f>
        <v>1899.4296691547172</v>
      </c>
      <c r="AA367" s="81">
        <f>MMULT($N367:$P367,'1-Konfiguration'!L$54:L$56)+MMULT($Q367:$R367,'1-Konfiguration'!L$59:L$60)+MMULT($T367:$U367,'1-Konfiguration'!L$57:L$58)+($S367*'1-Konfiguration'!L$63)</f>
        <v>3954.3552318208008</v>
      </c>
      <c r="AB367" s="81">
        <f>MMULT($N367:$P367,'1-Konfiguration'!M$54:M$56)+MMULT($Q367:$R367,'1-Konfiguration'!M$59:M$60)+MMULT($T367:$U367,'1-Konfiguration'!M$57:M$58)+($S367*'1-Konfiguration'!M$63)</f>
        <v>8360.8745999553848</v>
      </c>
      <c r="AC367" s="81">
        <f>MMULT($N367:$P367,'1-Konfiguration'!N$54:N$56)+MMULT($Q367:$R367,'1-Konfiguration'!N$59:N$60)+MMULT($T367:$U367,'1-Konfiguration'!N$57:N$58)+($S367*'1-Konfiguration'!N$63)</f>
        <v>11223.952565269165</v>
      </c>
      <c r="AF367" s="6">
        <f t="shared" si="137"/>
        <v>8</v>
      </c>
      <c r="AG367" s="6">
        <f t="shared" si="138"/>
        <v>11</v>
      </c>
      <c r="AH367" s="6">
        <f t="shared" si="139"/>
        <v>11</v>
      </c>
      <c r="AI367" s="6">
        <f t="shared" si="140"/>
        <v>10</v>
      </c>
      <c r="AJ367" s="6">
        <f t="shared" si="141"/>
        <v>15</v>
      </c>
      <c r="AK367" s="6">
        <f t="shared" si="142"/>
        <v>16</v>
      </c>
      <c r="AL367" s="6">
        <f t="shared" si="143"/>
        <v>17</v>
      </c>
      <c r="AM367" s="6">
        <f t="shared" si="144"/>
        <v>15</v>
      </c>
      <c r="AO367" s="5" t="str">
        <f t="shared" si="145"/>
        <v>{ "type": "Feature", "geometry": { "type": "Point", "coordinates": [8,6004137,50,1754939] } },</v>
      </c>
      <c r="AP367" s="5" t="str">
        <f t="shared" si="129"/>
        <v>{ "type": "Feature", "geometry": { "type": "Point", "coordinates": [8,6012137,50,1754939] } },</v>
      </c>
      <c r="AQ367" s="5" t="str">
        <f t="shared" si="130"/>
        <v>{ "type": "Feature", "geometry": { "type": "Point", "coordinates": [8,6004137,50,1759939] } },</v>
      </c>
      <c r="AR367" s="5" t="str">
        <f t="shared" si="131"/>
        <v>{ "type": "Feature", "geometry": { "type": "Point", "coordinates": [8,6004137,50,1749939] } },</v>
      </c>
      <c r="AS367" s="5" t="str">
        <f t="shared" si="132"/>
        <v>{ "type": "Feature", "geometry": { "type": "Point", "coordinates": [8,5996137,50,1754939] } },</v>
      </c>
      <c r="AT367" s="5" t="str">
        <f t="shared" si="133"/>
        <v>{ "type": "Feature", "geometry": { "type": "Point", "coordinates": [8,5996137,50,1749939] } },</v>
      </c>
      <c r="AU367" s="5" t="str">
        <f t="shared" si="134"/>
        <v>{ "type": "Feature", "geometry": { "type": "Point", "coordinates": [8,6012137,50,1759939] } },</v>
      </c>
      <c r="AV367" s="5" t="str">
        <f t="shared" si="135"/>
        <v>{ "type": "Feature", "geometry": { "type": "Point", "coordinates": [8,5996137,50,1759939] } },</v>
      </c>
      <c r="AW367" s="5" t="str">
        <f t="shared" si="136"/>
        <v>{ "type": "Feature", "geometry": { "type": "Point", "coordinates": [8,6012137,50,1749939] } },</v>
      </c>
      <c r="AX367" s="5" t="s">
        <v>753</v>
      </c>
      <c r="AY367" s="6" t="str">
        <f>REPT($AO367,VLOOKUP(AF367,'8-Intensitäten Heatmap'!$A$5:$L$232,$AO$3,FALSE))&amp;REPT($AP367,VLOOKUP(AF367,'8-Intensitäten Heatmap'!$A$5:$L$232,$AP$3,FALSE))&amp;REPT($AQ367,VLOOKUP(AF367,'8-Intensitäten Heatmap'!$A$5:$L$232,$AQ$3,FALSE))&amp;REPT($AR367,VLOOKUP(AF367,'8-Intensitäten Heatmap'!$A$5:$L$232,$AR$3,FALSE))&amp;REPT($AS367,VLOOKUP(AF367,'8-Intensitäten Heatmap'!$A$5:$L$232,$AS$3,FALSE))&amp;REPT($AT367,VLOOKUP(AF367,'8-Intensitäten Heatmap'!$A$5:$L$232,$AT$3,FALSE))&amp;REPT($AU367,VLOOKUP(AF367,'8-Intensitäten Heatmap'!$A$5:$L$232,$AU$3,FALSE))&amp;REPT($AV367,VLOOKUP(AF367,'8-Intensitäten Heatmap'!$A$5:$L$232,$AV$3,FALSE))&amp;REPT($AW367,VLOOKUP(AF367,'8-Intensitäten Heatmap'!$A$5:$L$232,$AW$3,FALSE))</f>
        <v>{ "type": "Feature", "geometry": { "type": "Point", "coordinates": [8,6004137,50,1754939] } },{ "type": "Feature", "geometry": { "type": "Point", "coordinates": [8,6012137,50,1754939] } },{ "type": "Feature", "geometry": { "type": "Point", "coordinates": [8,6004137,50,1759939] } },{ "type": "Feature", "geometry": { "type": "Point", "coordinates": [8,6004137,50,1749939] } },{ "type": "Feature", "geometry": { "type": "Point", "coordinates": [8,5996137,50,1754939] } },{ "type": "Feature", "geometry": { "type": "Point", "coordinates": [8,5996137,50,1749939] } },{ "type": "Feature", "geometry": { "type": "Point", "coordinates": [8,6012137,50,1759939] } },{ "type": "Feature", "geometry": { "type": "Point", "coordinates": [8,5996137,50,1759939] } },</v>
      </c>
      <c r="AZ367" s="6" t="str">
        <f>REPT($AO367,VLOOKUP(AG367,'8-Intensitäten Heatmap'!$A$5:$L$232,$AO$3,FALSE))&amp;REPT($AP367,VLOOKUP(AG367,'8-Intensitäten Heatmap'!$A$5:$L$232,$AP$3,FALSE))&amp;REPT($AQ367,VLOOKUP(AG367,'8-Intensitäten Heatmap'!$A$5:$L$232,$AQ$3,FALSE))&amp;REPT($AR367,VLOOKUP(AG367,'8-Intensitäten Heatmap'!$A$5:$L$232,$AR$3,FALSE))&amp;REPT($AS367,VLOOKUP(AG367,'8-Intensitäten Heatmap'!$A$5:$L$232,$AS$3,FALSE))&amp;REPT($AT367,VLOOKUP(AG367,'8-Intensitäten Heatmap'!$A$5:$L$232,$AT$3,FALSE))&amp;REPT($AU367,VLOOKUP(AG367,'8-Intensitäten Heatmap'!$A$5:$L$232,$AU$3,FALSE))&amp;REPT($AV367,VLOOKUP(AG367,'8-Intensitäten Heatmap'!$A$5:$L$232,$AV$3,FALSE))&amp;REPT($AW367,VLOOKUP(AG367,'8-Intensitäten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[8,6012137,50,1754939] } },{ "type": "Feature", "geometry": { "type": "Point", "coordinates": [8,6004137,50,1759939] } },{ "type": "Feature", "geometry": { "type": "Point", "coordinates": [8,6004137,50,1749939] } },{ "type": "Feature", "geometry": { "type": "Point", "coordinates": [8,5996137,50,1754939] } },{ "type": "Feature", "geometry": { "type": "Point", "coordinates": [8,5996137,50,1749939] } },{ "type": "Feature", "geometry": { "type": "Point", "coordinates": [8,6012137,50,1759939] } },{ "type": "Feature", "geometry": { "type": "Point", "coordinates": [8,5996137,50,1759939] } },{ "type": "Feature", "geometry": { "type": "Point", "coordinates": [8,6012137,50,1749939] } },</v>
      </c>
      <c r="BA367" s="6" t="str">
        <f>REPT($AO367,VLOOKUP(AH367,'8-Intensitäten Heatmap'!$A$5:$L$232,$AO$3,FALSE))&amp;REPT($AP367,VLOOKUP(AH367,'8-Intensitäten Heatmap'!$A$5:$L$232,$AP$3,FALSE))&amp;REPT($AQ367,VLOOKUP(AH367,'8-Intensitäten Heatmap'!$A$5:$L$232,$AQ$3,FALSE))&amp;REPT($AR367,VLOOKUP(AH367,'8-Intensitäten Heatmap'!$A$5:$L$232,$AR$3,FALSE))&amp;REPT($AS367,VLOOKUP(AH367,'8-Intensitäten Heatmap'!$A$5:$L$232,$AS$3,FALSE))&amp;REPT($AT367,VLOOKUP(AH367,'8-Intensitäten Heatmap'!$A$5:$L$232,$AT$3,FALSE))&amp;REPT($AU367,VLOOKUP(AH367,'8-Intensitäten Heatmap'!$A$5:$L$232,$AU$3,FALSE))&amp;REPT($AV367,VLOOKUP(AH367,'8-Intensitäten Heatmap'!$A$5:$L$232,$AV$3,FALSE))&amp;REPT($AW367,VLOOKUP(AH367,'8-Intensitäten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[8,6012137,50,1754939] } },{ "type": "Feature", "geometry": { "type": "Point", "coordinates": [8,6004137,50,1759939] } },{ "type": "Feature", "geometry": { "type": "Point", "coordinates": [8,6004137,50,1749939] } },{ "type": "Feature", "geometry": { "type": "Point", "coordinates": [8,5996137,50,1754939] } },{ "type": "Feature", "geometry": { "type": "Point", "coordinates": [8,5996137,50,1749939] } },{ "type": "Feature", "geometry": { "type": "Point", "coordinates": [8,6012137,50,1759939] } },{ "type": "Feature", "geometry": { "type": "Point", "coordinates": [8,5996137,50,1759939] } },{ "type": "Feature", "geometry": { "type": "Point", "coordinates": [8,6012137,50,1749939] } },</v>
      </c>
      <c r="BB367" s="6" t="str">
        <f>REPT($AO367,VLOOKUP(AI367,'8-Intensitäten Heatmap'!$A$5:$L$232,$AO$3,FALSE))&amp;REPT($AP367,VLOOKUP(AI367,'8-Intensitäten Heatmap'!$A$5:$L$232,$AP$3,FALSE))&amp;REPT($AQ367,VLOOKUP(AI367,'8-Intensitäten Heatmap'!$A$5:$L$232,$AQ$3,FALSE))&amp;REPT($AR367,VLOOKUP(AI367,'8-Intensitäten Heatmap'!$A$5:$L$232,$AR$3,FALSE))&amp;REPT($AS367,VLOOKUP(AI367,'8-Intensitäten Heatmap'!$A$5:$L$232,$AS$3,FALSE))&amp;REPT($AT367,VLOOKUP(AI367,'8-Intensitäten Heatmap'!$A$5:$L$232,$AT$3,FALSE))&amp;REPT($AU367,VLOOKUP(AI367,'8-Intensitäten Heatmap'!$A$5:$L$232,$AU$3,FALSE))&amp;REPT($AV367,VLOOKUP(AI367,'8-Intensitäten Heatmap'!$A$5:$L$232,$AV$3,FALSE))&amp;REPT($AW367,VLOOKUP(AI367,'8-Intensitäten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[8,6004137,50,1759939] } },{ "type": "Feature", "geometry": { "type": "Point", "coordinates": [8,6004137,50,1749939] } },{ "type": "Feature", "geometry": { "type": "Point", "coordinates": [8,5996137,50,1754939] } },{ "type": "Feature", "geometry": { "type": "Point", "coordinates": [8,5996137,50,1749939] } },{ "type": "Feature", "geometry": { "type": "Point", "coordinates": [8,6012137,50,1759939] } },{ "type": "Feature", "geometry": { "type": "Point", "coordinates": [8,5996137,50,1759939] } },{ "type": "Feature", "geometry": { "type": "Point", "coordinates": [8,6012137,50,1749939] } },</v>
      </c>
      <c r="BC367" s="6" t="str">
        <f>REPT($AO367,VLOOKUP(AJ367,'8-Intensitäten Heatmap'!$A$5:$L$232,$AO$3,FALSE))&amp;REPT($AP367,VLOOKUP(AJ367,'8-Intensitäten Heatmap'!$A$5:$L$232,$AP$3,FALSE))&amp;REPT($AQ367,VLOOKUP(AJ367,'8-Intensitäten Heatmap'!$A$5:$L$232,$AQ$3,FALSE))&amp;REPT($AR367,VLOOKUP(AJ367,'8-Intensitäten Heatmap'!$A$5:$L$232,$AR$3,FALSE))&amp;REPT($AS367,VLOOKUP(AJ367,'8-Intensitäten Heatmap'!$A$5:$L$232,$AS$3,FALSE))&amp;REPT($AT367,VLOOKUP(AJ367,'8-Intensitäten Heatmap'!$A$5:$L$232,$AT$3,FALSE))&amp;REPT($AU367,VLOOKUP(AJ367,'8-Intensitäten Heatmap'!$A$5:$L$232,$AU$3,FALSE))&amp;REPT($AV367,VLOOKUP(AJ367,'8-Intensitäten Heatmap'!$A$5:$L$232,$AV$3,FALSE))&amp;REPT($AW367,VLOOKUP(AJ367,'8-Intensitäten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[8,6012137,50,1754939] } },{ "type": "Feature", "geometry": { "type": "Point", "coordinates": [8,6004137,50,1759939] } },{ "type": "Feature", "geometry": { "type": "Point", "coordinates": [8,6004137,50,1759939] } },{ "type": "Feature", "geometry": { "type": "Point", "coordinates": [8,6004137,50,1749939] } },{ "type": "Feature", "geometry": { "type": "Point", "coordinates": [8,6004137,50,1749939] } },{ "type": "Feature", "geometry": { "type": "Point", "coordinates": [8,5996137,50,1754939] } },{ "type": "Feature", "geometry": { "type": "Point", "coordinates": [8,5996137,50,1754939] } },{ "type": "Feature", "geometry": { "type": "Point", "coordinates": [8,5996137,50,1749939] } },{ "type": "Feature", "geometry": { "type": "Point", "coordinates": [8,5996137,50,1749939] } },{ "type": "Feature", "geometry": { "type": "Point", "coordinates": [8,6012137,50,1759939] } },{ "type": "Feature", "geometry": { "type": "Point", "coordinates": [8,5996137,50,1759939] } },{ "type": "Feature", "geometry": { "type": "Point", "coordinates": [8,6012137,50,1749939] } },</v>
      </c>
      <c r="BD367" s="6" t="str">
        <f>REPT($AO367,VLOOKUP(AK367,'8-Intensitäten Heatmap'!$A$5:$L$232,$AO$3,FALSE))&amp;REPT($AP367,VLOOKUP(AK367,'8-Intensitäten Heatmap'!$A$5:$L$232,$AP$3,FALSE))&amp;REPT($AQ367,VLOOKUP(AK367,'8-Intensitäten Heatmap'!$A$5:$L$232,$AQ$3,FALSE))&amp;REPT($AR367,VLOOKUP(AK367,'8-Intensitäten Heatmap'!$A$5:$L$232,$AR$3,FALSE))&amp;REPT($AS367,VLOOKUP(AK367,'8-Intensitäten Heatmap'!$A$5:$L$232,$AS$3,FALSE))&amp;REPT($AT367,VLOOKUP(AK367,'8-Intensitäten Heatmap'!$A$5:$L$232,$AT$3,FALSE))&amp;REPT($AU367,VLOOKUP(AK367,'8-Intensitäten Heatmap'!$A$5:$L$232,$AU$3,FALSE))&amp;REPT($AV367,VLOOKUP(AK367,'8-Intensitäten Heatmap'!$A$5:$L$232,$AV$3,FALSE))&amp;REPT($AW367,VLOOKUP(AK367,'8-Intensitäten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[8,6012137,50,1754939] } },{ "type": "Feature", "geometry": { "type": "Point", "coordinates": [8,6004137,50,1759939] } },{ "type": "Feature", "geometry": { "type": "Point", "coordinates": [8,6004137,50,1759939] } },{ "type": "Feature", "geometry": { "type": "Point", "coordinates": [8,6004137,50,1749939] } },{ "type": "Feature", "geometry": { "type": "Point", "coordinates": [8,6004137,50,1749939] } },{ "type": "Feature", "geometry": { "type": "Point", "coordinates": [8,5996137,50,1754939] } },{ "type": "Feature", "geometry": { "type": "Point", "coordinates": [8,5996137,50,1754939] } },{ "type": "Feature", "geometry": { "type": "Point", "coordinates": [8,5996137,50,1749939] } },{ "type": "Feature", "geometry": { "type": "Point", "coordinates": [8,5996137,50,1749939] } },{ "type": "Feature", "geometry": { "type": "Point", "coordinates": [8,6012137,50,1759939] } },{ "type": "Feature", "geometry": { "type": "Point", "coordinates": [8,6012137,50,1759939] } },{ "type": "Feature", "geometry": { "type": "Point", "coordinates": [8,5996137,50,1759939] } },{ "type": "Feature", "geometry": { "type": "Point", "coordinates": [8,6012137,50,1749939] } },</v>
      </c>
      <c r="BE367" s="6" t="str">
        <f>REPT($AO367,VLOOKUP(AL367,'8-Intensitäten Heatmap'!$A$5:$L$232,$AO$3,FALSE))&amp;REPT($AP367,VLOOKUP(AL367,'8-Intensitäten Heatmap'!$A$5:$L$232,$AP$3,FALSE))&amp;REPT($AQ367,VLOOKUP(AL367,'8-Intensitäten Heatmap'!$A$5:$L$232,$AQ$3,FALSE))&amp;REPT($AR367,VLOOKUP(AL367,'8-Intensitäten Heatmap'!$A$5:$L$232,$AR$3,FALSE))&amp;REPT($AS367,VLOOKUP(AL367,'8-Intensitäten Heatmap'!$A$5:$L$232,$AS$3,FALSE))&amp;REPT($AT367,VLOOKUP(AL367,'8-Intensitäten Heatmap'!$A$5:$L$232,$AT$3,FALSE))&amp;REPT($AU367,VLOOKUP(AL367,'8-Intensitäten Heatmap'!$A$5:$L$232,$AU$3,FALSE))&amp;REPT($AV367,VLOOKUP(AL367,'8-Intensitäten Heatmap'!$A$5:$L$232,$AV$3,FALSE))&amp;REPT($AW367,VLOOKUP(AL367,'8-Intensitäten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[8,6012137,50,1754939] } },{ "type": "Feature", "geometry": { "type": "Point", "coordinates": [8,6004137,50,1759939] } },{ "type": "Feature", "geometry": { "type": "Point", "coordinates": [8,6004137,50,1759939] } },{ "type": "Feature", "geometry": { "type": "Point", "coordinates": [8,6004137,50,1749939] } },{ "type": "Feature", "geometry": { "type": "Point", "coordinates": [8,6004137,50,1749939] } },{ "type": "Feature", "geometry": { "type": "Point", "coordinates": [8,5996137,50,1754939] } },{ "type": "Feature", "geometry": { "type": "Point", "coordinates": [8,5996137,50,1754939] } },{ "type": "Feature", "geometry": { "type": "Point", "coordinates": [8,5996137,50,1749939] } },{ "type": "Feature", "geometry": { "type": "Point", "coordinates": [8,5996137,50,1749939] } },{ "type": "Feature", "geometry": { "type": "Point", "coordinates": [8,6012137,50,1759939] } },{ "type": "Feature", "geometry": { "type": "Point", "coordinates": [8,6012137,50,1759939] } },{ "type": "Feature", "geometry": { "type": "Point", "coordinates": [8,5996137,50,1759939] } },{ "type": "Feature", "geometry": { "type": "Point", "coordinates": [8,5996137,50,1759939] } },{ "type": "Feature", "geometry": { "type": "Point", "coordinates": [8,6012137,50,1749939] } },</v>
      </c>
      <c r="BF367" s="6" t="str">
        <f>REPT($AO367,VLOOKUP(AM367,'8-Intensitäten Heatmap'!$A$5:$L$232,$AO$3,FALSE))&amp;REPT($AP367,VLOOKUP(AM367,'8-Intensitäten Heatmap'!$A$5:$L$232,$AP$3,FALSE))&amp;REPT($AQ367,VLOOKUP(AM367,'8-Intensitäten Heatmap'!$A$5:$L$232,$AQ$3,FALSE))&amp;REPT($AR367,VLOOKUP(AM367,'8-Intensitäten Heatmap'!$A$5:$L$232,$AR$3,FALSE))&amp;REPT($AS367,VLOOKUP(AM367,'8-Intensitäten Heatmap'!$A$5:$L$232,$AS$3,FALSE))&amp;REPT($AT367,VLOOKUP(AM367,'8-Intensitäten Heatmap'!$A$5:$L$232,$AT$3,FALSE))&amp;REPT($AU367,VLOOKUP(AM367,'8-Intensitäten Heatmap'!$A$5:$L$232,$AU$3,FALSE))&amp;REPT($AV367,VLOOKUP(AM367,'8-Intensitäten Heatmap'!$A$5:$L$232,$AV$3,FALSE))&amp;REPT($AW367,VLOOKUP(AM367,'8-Intensitäten Heatmap'!$A$5:$L$232,$AW$3,FALSE))</f>
        <v>{ "type": "Feature", "geometry": { "type": "Point", "coordinates": [8,6004137,50,1754939] } },{ "type": "Feature", "geometry": { "type": "Point", "coordinates": [8,6004137,50,1754939] } },{ "type": "Feature", "geometry": { "type": "Point", "coordinates": [8,6012137,50,1754939] } },{ "type": "Feature", "geometry": { "type": "Point", "coordinates": [8,6012137,50,1754939] } },{ "type": "Feature", "geometry": { "type": "Point", "coordinates": [8,6004137,50,1759939] } },{ "type": "Feature", "geometry": { "type": "Point", "coordinates": [8,6004137,50,1759939] } },{ "type": "Feature", "geometry": { "type": "Point", "coordinates": [8,6004137,50,1749939] } },{ "type": "Feature", "geometry": { "type": "Point", "coordinates": [8,6004137,50,1749939] } },{ "type": "Feature", "geometry": { "type": "Point", "coordinates": [8,5996137,50,1754939] } },{ "type": "Feature", "geometry": { "type": "Point", "coordinates": [8,5996137,50,1754939] } },{ "type": "Feature", "geometry": { "type": "Point", "coordinates": [8,5996137,50,1749939] } },{ "type": "Feature", "geometry": { "type": "Point", "coordinates": [8,5996137,50,1749939] } },{ "type": "Feature", "geometry": { "type": "Point", "coordinates": [8,6012137,50,1759939] } },{ "type": "Feature", "geometry": { "type": "Point", "coordinates": [8,5996137,50,1759939] } },{ "type": "Feature", "geometry": { "type": "Point", "coordinates": [8,6012137,50,1749939] } },</v>
      </c>
      <c r="BG367" s="6" t="s">
        <v>753</v>
      </c>
      <c r="BH367" s="6" t="str">
        <f t="shared" si="146"/>
        <v>{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v>
      </c>
      <c r="BI367" s="6" t="str">
        <f t="shared" si="147"/>
        <v>{ "type": "Feature", "geometry": { "type": "Point", "coordinates": [8,6004137,50,1754939] } },{ "type": "Feature", "geometry": { "type": "Point", "coordinates": [8,6004137,50,1754939] } },</v>
      </c>
      <c r="BJ367" s="6" t="str">
        <f t="shared" si="148"/>
        <v>{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v>
      </c>
      <c r="BK367" s="6" t="str">
        <f t="shared" si="149"/>
        <v>{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v>
      </c>
      <c r="BL367" s="6" t="str">
        <f t="shared" si="150"/>
        <v>{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v>
      </c>
      <c r="BM367" s="6" t="str">
        <f t="shared" si="151"/>
        <v>{ "type": "Feature", "geometry": { "type": "Point", "coordinates": [8,6004137,50,1754939] } },{ "type": "Feature", "geometry": { "type": "Point", "coordinates": [8,6004137,50,1754939] } },{ "type": "Feature", "geometry": { "type": "Point", "coordinates": [8,6004137,50,1754939] } },</v>
      </c>
      <c r="BN367" s="6" t="str">
        <f t="shared" si="152"/>
        <v>{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v>
      </c>
      <c r="BO367" s="6" t="str">
        <f t="shared" si="153"/>
        <v>{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 "type": "Feature", "geometry": { "type": "Point", "coordinates": [8,6004137,50,1754939] } },</v>
      </c>
      <c r="BP367" s="6" t="s">
        <v>3381</v>
      </c>
    </row>
    <row r="368" spans="1:68" s="6" customFormat="1" x14ac:dyDescent="0.3">
      <c r="A368" s="18" t="str">
        <f>Table1[[#This Row],[Name]]</f>
        <v>Omnibusbetrieb MÜLLER Riedstadt</v>
      </c>
      <c r="B368" s="362">
        <v>8.5185998999999999</v>
      </c>
      <c r="C368" s="362">
        <v>49.8120592</v>
      </c>
      <c r="D368" s="18" t="str">
        <f>Table1[[#This Row],[Standortkategorie]]</f>
        <v>Busdepot</v>
      </c>
      <c r="E368" s="18" t="str">
        <f>IF(Table1[[#This Row],[Zusatzinformation]]=0,"",Table1[[#This Row],[Zusatzinformation]])</f>
        <v/>
      </c>
      <c r="F368" s="47">
        <f>IF($D368&lt;&gt;"Busdepot",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68" s="47">
        <f>IF($D368&lt;&gt;"Busdepot",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68" s="47">
        <f>(Table1[[#This Row],[Lieferfahrzeuge]]*'1-Konfiguration'!$D$16+(MAX(Table1[[#This Row],[Lieferfahrzeuge]]*'1-Konfiguration'!$D$16,Table1[[#This Row],[Lieferfahrzeugtore]]*'1-Konfiguration'!$D$14)))/2</f>
        <v>0</v>
      </c>
      <c r="I368" s="47">
        <f>Table1[[#This Row],[Müllfahrzeuge]]</f>
        <v>0</v>
      </c>
      <c r="J368" s="47">
        <f>Table1[[#This Row],[Betonmischfahrzeuge]]</f>
        <v>0</v>
      </c>
      <c r="K368" s="47">
        <f>(Table1[[#This Row],[Schiffe]]*'1-Konfiguration'!$D$16+(MAX(Table1[[#This Row],[Schiffe]]*'1-Konfiguration'!$D$16,Table1[[#This Row],[Anleger]]*'1-Konfiguration'!$D$14)))/2</f>
        <v>0</v>
      </c>
      <c r="L368" s="47">
        <f>IF($D368="Busdepot",IFERROR(Table1[[#This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9</v>
      </c>
      <c r="M368" s="47">
        <f>IF($D368="Busdepot",IFERROR(Table1[[#This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12</v>
      </c>
      <c r="N368" s="81">
        <f>VLOOKUP($F$7,'1-Konfiguration'!$D$24:$G$28,4,FALSE) * (VLOOKUP('5-Standortanalyse (Berechnung)'!$F$7,'1-Konfiguration'!$D$24:$F$28,2,FALSE)/100)*VLOOKUP('5-Standortanalyse (Berechnung)'!$F$7,'1-Konfiguration'!$D$24:$F$28,3,FALSE)*$F368</f>
        <v>0</v>
      </c>
      <c r="O368" s="81">
        <f>VLOOKUP($G$7,'1-Konfiguration'!$D$24:$G$28,4,FALSE) * (VLOOKUP('5-Standortanalyse (Berechnung)'!$G$7,'1-Konfiguration'!$D$24:$F$28,2,FALSE)/100)*VLOOKUP('5-Standortanalyse (Berechnung)'!$G$7,'1-Konfiguration'!$D$24:$F$28,3,FALSE)*$G368</f>
        <v>0</v>
      </c>
      <c r="P368" s="81">
        <f>VLOOKUP($H$7,'1-Konfiguration'!$D$24:$G$28,4,FALSE) * (VLOOKUP('5-Standortanalyse (Berechnung)'!$H$7,'1-Konfiguration'!$D$24:$F$28,2,FALSE)/100)*VLOOKUP('5-Standortanalyse (Berechnung)'!$H$7,'1-Konfiguration'!$D$24:$F$28,3,FALSE)*$H368</f>
        <v>0</v>
      </c>
      <c r="Q368" s="81">
        <f>VLOOKUP($I$7,'1-Konfiguration'!$D$24:$G$33,4,FALSE) * (VLOOKUP('5-Standortanalyse (Berechnung)'!$I$7,'1-Konfiguration'!$D$24:$F$33,2,FALSE)/100)*VLOOKUP('5-Standortanalyse (Berechnung)'!$I$7,'1-Konfiguration'!$D$24:$F$33,3,FALSE)*$I368</f>
        <v>0</v>
      </c>
      <c r="R368" s="81">
        <f>VLOOKUP($J$7,'1-Konfiguration'!$D$24:$G$33,4,FALSE) * (VLOOKUP('5-Standortanalyse (Berechnung)'!$J$7,'1-Konfiguration'!$D$24:$F$33,2,FALSE)/100)*VLOOKUP('5-Standortanalyse (Berechnung)'!$J$7,'1-Konfiguration'!$D$24:$F$33,3,FALSE)*$J368</f>
        <v>0</v>
      </c>
      <c r="S368" s="81">
        <f>VLOOKUP($K$7,'1-Konfiguration'!$D$24:$G$33,4,FALSE) * (VLOOKUP('5-Standortanalyse (Berechnung)'!$K$7,'1-Konfiguration'!$D$24:$F$33,2,FALSE)/100)*VLOOKUP('5-Standortanalyse (Berechnung)'!$K$7,'1-Konfiguration'!$D$24:$F$33,3,FALSE)*$K368</f>
        <v>0</v>
      </c>
      <c r="T368" s="81">
        <f>VLOOKUP($L$7,'1-Konfiguration'!$D$24:$G$28,4,FALSE) * (VLOOKUP('5-Standortanalyse (Berechnung)'!$L$7,'1-Konfiguration'!$D$24:$F$28,2,FALSE)/100)*VLOOKUP('5-Standortanalyse (Berechnung)'!$L$7,'1-Konfiguration'!$D$24:$F$28,3,FALSE)*$L368</f>
        <v>65261.7</v>
      </c>
      <c r="U368" s="81">
        <f>VLOOKUP($M$7,'1-Konfiguration'!$D$24:$G$28,4,FALSE) * (VLOOKUP('5-Standortanalyse (Berechnung)'!$M$7,'1-Konfiguration'!$D$24:$F$28,2,FALSE)/100)*VLOOKUP('5-Standortanalyse (Berechnung)'!$M$7,'1-Konfiguration'!$D$24:$F$28,3,FALSE)*$M368</f>
        <v>66528.000000000015</v>
      </c>
      <c r="V368" s="81">
        <f>MMULT($N368:$P368,'1-Konfiguration'!G$54:G$56)+MMULT($Q368:$R368,'1-Konfiguration'!G$59:G$60)+MMULT($T368:$U368,'1-Konfiguration'!G$57:G$58)+($S368*'1-Konfiguration'!G$63)</f>
        <v>5016.9405617484235</v>
      </c>
      <c r="W368" s="81">
        <f>MMULT($N368:$P368,'1-Konfiguration'!H$54:H$56)+MMULT($Q368:$R368,'1-Konfiguration'!H$59:H$60)+MMULT($T368:$U368,'1-Konfiguration'!H$57:H$58)+($S368*'1-Konfiguration'!H$63)</f>
        <v>10891.671115404617</v>
      </c>
      <c r="X368" s="81">
        <f>MMULT($N368:$P368,'1-Konfiguration'!I$54:I$56)+MMULT($Q368:$R368,'1-Konfiguration'!I$59:I$60)+MMULT($T368:$U368,'1-Konfiguration'!I$57:I$58)+($S368*'1-Konfiguration'!I$63)</f>
        <v>21037.375242109272</v>
      </c>
      <c r="Y368" s="81">
        <f>MMULT($N368:$P368,'1-Konfiguration'!J$54:J$56)+MMULT($Q368:$R368,'1-Konfiguration'!J$59:J$60)+MMULT($T368:$U368,'1-Konfiguration'!J$57:J$58)+($S368*'1-Konfiguration'!J$63)</f>
        <v>31173.120425063214</v>
      </c>
      <c r="Z368" s="81">
        <f>MMULT($N368:$P368,'1-Konfiguration'!K$54:K$56)+MMULT($Q368:$R368,'1-Konfiguration'!K$59:K$60)+MMULT($T368:$U368,'1-Konfiguration'!K$57:K$58)+($S368*'1-Konfiguration'!K$63)</f>
        <v>7525.4108426226376</v>
      </c>
      <c r="AA368" s="81">
        <f>MMULT($N368:$P368,'1-Konfiguration'!L$54:L$56)+MMULT($Q368:$R368,'1-Konfiguration'!L$59:L$60)+MMULT($T368:$U368,'1-Konfiguration'!L$57:L$58)+($S368*'1-Konfiguration'!L$63)</f>
        <v>15666.885813344568</v>
      </c>
      <c r="AB368" s="81">
        <f>MMULT($N368:$P368,'1-Konfiguration'!M$54:M$56)+MMULT($Q368:$R368,'1-Konfiguration'!M$59:M$60)+MMULT($T368:$U368,'1-Konfiguration'!M$57:M$58)+($S368*'1-Konfiguration'!M$63)</f>
        <v>33125.215105391413</v>
      </c>
      <c r="AC368" s="81">
        <f>MMULT($N368:$P368,'1-Konfiguration'!N$54:N$56)+MMULT($Q368:$R368,'1-Konfiguration'!N$59:N$60)+MMULT($T368:$U368,'1-Konfiguration'!N$57:N$58)+($S368*'1-Konfiguration'!N$63)</f>
        <v>44468.53479410334</v>
      </c>
      <c r="AF368" s="6">
        <f t="shared" si="137"/>
        <v>33</v>
      </c>
      <c r="AG368" s="6">
        <f t="shared" si="138"/>
        <v>44</v>
      </c>
      <c r="AH368" s="6">
        <f t="shared" si="139"/>
        <v>42</v>
      </c>
      <c r="AI368" s="6">
        <f t="shared" si="140"/>
        <v>42</v>
      </c>
      <c r="AJ368" s="6">
        <f t="shared" si="141"/>
        <v>60</v>
      </c>
      <c r="AK368" s="6">
        <f t="shared" si="142"/>
        <v>63</v>
      </c>
      <c r="AL368" s="6">
        <f t="shared" si="143"/>
        <v>66</v>
      </c>
      <c r="AM368" s="6">
        <f t="shared" si="144"/>
        <v>59</v>
      </c>
      <c r="AO368" s="5" t="str">
        <f t="shared" si="145"/>
        <v>{ "type": "Feature", "geometry": { "type": "Point", "coordinates": [8,5185999,49,8120592] } },</v>
      </c>
      <c r="AP368" s="5" t="str">
        <f t="shared" si="129"/>
        <v>{ "type": "Feature", "geometry": { "type": "Point", "coordinates": [8,5193999,49,8120592] } },</v>
      </c>
      <c r="AQ368" s="5" t="str">
        <f t="shared" si="130"/>
        <v>{ "type": "Feature", "geometry": { "type": "Point", "coordinates": [8,5185999,49,8125592] } },</v>
      </c>
      <c r="AR368" s="5" t="str">
        <f t="shared" si="131"/>
        <v>{ "type": "Feature", "geometry": { "type": "Point", "coordinates": [8,5185999,49,8115592] } },</v>
      </c>
      <c r="AS368" s="5" t="str">
        <f t="shared" si="132"/>
        <v>{ "type": "Feature", "geometry": { "type": "Point", "coordinates": [8,5177999,49,8120592] } },</v>
      </c>
      <c r="AT368" s="5" t="str">
        <f t="shared" si="133"/>
        <v>{ "type": "Feature", "geometry": { "type": "Point", "coordinates": [8,5177999,49,8115592] } },</v>
      </c>
      <c r="AU368" s="5" t="str">
        <f t="shared" si="134"/>
        <v>{ "type": "Feature", "geometry": { "type": "Point", "coordinates": [8,5193999,49,8125592] } },</v>
      </c>
      <c r="AV368" s="5" t="str">
        <f t="shared" si="135"/>
        <v>{ "type": "Feature", "geometry": { "type": "Point", "coordinates": [8,5177999,49,8125592] } },</v>
      </c>
      <c r="AW368" s="5" t="str">
        <f t="shared" si="136"/>
        <v>{ "type": "Feature", "geometry": { "type": "Point", "coordinates": [8,5193999,49,8115592] } },</v>
      </c>
      <c r="AX368" s="5" t="s">
        <v>753</v>
      </c>
      <c r="AY368" s="6" t="str">
        <f>REPT($AO368,VLOOKUP(AF368,'8-Intensitäten Heatmap'!$A$5:$L$232,$AO$3,FALSE))&amp;REPT($AP368,VLOOKUP(AF368,'8-Intensitäten Heatmap'!$A$5:$L$232,$AP$3,FALSE))&amp;REPT($AQ368,VLOOKUP(AF368,'8-Intensitäten Heatmap'!$A$5:$L$232,$AQ$3,FALSE))&amp;REPT($AR368,VLOOKUP(AF368,'8-Intensitäten Heatmap'!$A$5:$L$232,$AR$3,FALSE))&amp;REPT($AS368,VLOOKUP(AF368,'8-Intensitäten Heatmap'!$A$5:$L$232,$AS$3,FALSE))&amp;REPT($AT368,VLOOKUP(AF368,'8-Intensitäten Heatmap'!$A$5:$L$232,$AT$3,FALSE))&amp;REPT($AU368,VLOOKUP(AF368,'8-Intensitäten Heatmap'!$A$5:$L$232,$AU$3,FALSE))&amp;REPT($AV368,VLOOKUP(AF368,'8-Intensitäten Heatmap'!$A$5:$L$232,$AV$3,FALSE))&amp;REPT($AW368,VLOOKUP(AF368,'8-Intensitäten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v>
      </c>
      <c r="AZ368" s="6" t="str">
        <f>REPT($AO368,VLOOKUP(AG368,'8-Intensitäten Heatmap'!$A$5:$L$232,$AO$3,FALSE))&amp;REPT($AP368,VLOOKUP(AG368,'8-Intensitäten Heatmap'!$A$5:$L$232,$AP$3,FALSE))&amp;REPT($AQ368,VLOOKUP(AG368,'8-Intensitäten Heatmap'!$A$5:$L$232,$AQ$3,FALSE))&amp;REPT($AR368,VLOOKUP(AG368,'8-Intensitäten Heatmap'!$A$5:$L$232,$AR$3,FALSE))&amp;REPT($AS368,VLOOKUP(AG368,'8-Intensitäten Heatmap'!$A$5:$L$232,$AS$3,FALSE))&amp;REPT($AT368,VLOOKUP(AG368,'8-Intensitäten Heatmap'!$A$5:$L$232,$AT$3,FALSE))&amp;REPT($AU368,VLOOKUP(AG368,'8-Intensitäten Heatmap'!$A$5:$L$232,$AU$3,FALSE))&amp;REPT($AV368,VLOOKUP(AG368,'8-Intensitäten Heatmap'!$A$5:$L$232,$AV$3,FALSE))&amp;REPT($AW368,VLOOKUP(AG368,'8-Intensitäten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v>
      </c>
      <c r="BA368" s="6" t="str">
        <f>REPT($AO368,VLOOKUP(AH368,'8-Intensitäten Heatmap'!$A$5:$L$232,$AO$3,FALSE))&amp;REPT($AP368,VLOOKUP(AH368,'8-Intensitäten Heatmap'!$A$5:$L$232,$AP$3,FALSE))&amp;REPT($AQ368,VLOOKUP(AH368,'8-Intensitäten Heatmap'!$A$5:$L$232,$AQ$3,FALSE))&amp;REPT($AR368,VLOOKUP(AH368,'8-Intensitäten Heatmap'!$A$5:$L$232,$AR$3,FALSE))&amp;REPT($AS368,VLOOKUP(AH368,'8-Intensitäten Heatmap'!$A$5:$L$232,$AS$3,FALSE))&amp;REPT($AT368,VLOOKUP(AH368,'8-Intensitäten Heatmap'!$A$5:$L$232,$AT$3,FALSE))&amp;REPT($AU368,VLOOKUP(AH368,'8-Intensitäten Heatmap'!$A$5:$L$232,$AU$3,FALSE))&amp;REPT($AV368,VLOOKUP(AH368,'8-Intensitäten Heatmap'!$A$5:$L$232,$AV$3,FALSE))&amp;REPT($AW368,VLOOKUP(AH368,'8-Intensitäten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v>
      </c>
      <c r="BB368" s="6" t="str">
        <f>REPT($AO368,VLOOKUP(AI368,'8-Intensitäten Heatmap'!$A$5:$L$232,$AO$3,FALSE))&amp;REPT($AP368,VLOOKUP(AI368,'8-Intensitäten Heatmap'!$A$5:$L$232,$AP$3,FALSE))&amp;REPT($AQ368,VLOOKUP(AI368,'8-Intensitäten Heatmap'!$A$5:$L$232,$AQ$3,FALSE))&amp;REPT($AR368,VLOOKUP(AI368,'8-Intensitäten Heatmap'!$A$5:$L$232,$AR$3,FALSE))&amp;REPT($AS368,VLOOKUP(AI368,'8-Intensitäten Heatmap'!$A$5:$L$232,$AS$3,FALSE))&amp;REPT($AT368,VLOOKUP(AI368,'8-Intensitäten Heatmap'!$A$5:$L$232,$AT$3,FALSE))&amp;REPT($AU368,VLOOKUP(AI368,'8-Intensitäten Heatmap'!$A$5:$L$232,$AU$3,FALSE))&amp;REPT($AV368,VLOOKUP(AI368,'8-Intensitäten Heatmap'!$A$5:$L$232,$AV$3,FALSE))&amp;REPT($AW368,VLOOKUP(AI368,'8-Intensitäten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v>
      </c>
      <c r="BC368" s="6" t="str">
        <f>REPT($AO368,VLOOKUP(AJ368,'8-Intensitäten Heatmap'!$A$5:$L$232,$AO$3,FALSE))&amp;REPT($AP368,VLOOKUP(AJ368,'8-Intensitäten Heatmap'!$A$5:$L$232,$AP$3,FALSE))&amp;REPT($AQ368,VLOOKUP(AJ368,'8-Intensitäten Heatmap'!$A$5:$L$232,$AQ$3,FALSE))&amp;REPT($AR368,VLOOKUP(AJ368,'8-Intensitäten Heatmap'!$A$5:$L$232,$AR$3,FALSE))&amp;REPT($AS368,VLOOKUP(AJ368,'8-Intensitäten Heatmap'!$A$5:$L$232,$AS$3,FALSE))&amp;REPT($AT368,VLOOKUP(AJ368,'8-Intensitäten Heatmap'!$A$5:$L$232,$AT$3,FALSE))&amp;REPT($AU368,VLOOKUP(AJ368,'8-Intensitäten Heatmap'!$A$5:$L$232,$AU$3,FALSE))&amp;REPT($AV368,VLOOKUP(AJ368,'8-Intensitäten Heatmap'!$A$5:$L$232,$AV$3,FALSE))&amp;REPT($AW368,VLOOKUP(AJ368,'8-Intensitäten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v>
      </c>
      <c r="BD368" s="6" t="str">
        <f>REPT($AO368,VLOOKUP(AK368,'8-Intensitäten Heatmap'!$A$5:$L$232,$AO$3,FALSE))&amp;REPT($AP368,VLOOKUP(AK368,'8-Intensitäten Heatmap'!$A$5:$L$232,$AP$3,FALSE))&amp;REPT($AQ368,VLOOKUP(AK368,'8-Intensitäten Heatmap'!$A$5:$L$232,$AQ$3,FALSE))&amp;REPT($AR368,VLOOKUP(AK368,'8-Intensitäten Heatmap'!$A$5:$L$232,$AR$3,FALSE))&amp;REPT($AS368,VLOOKUP(AK368,'8-Intensitäten Heatmap'!$A$5:$L$232,$AS$3,FALSE))&amp;REPT($AT368,VLOOKUP(AK368,'8-Intensitäten Heatmap'!$A$5:$L$232,$AT$3,FALSE))&amp;REPT($AU368,VLOOKUP(AK368,'8-Intensitäten Heatmap'!$A$5:$L$232,$AU$3,FALSE))&amp;REPT($AV368,VLOOKUP(AK368,'8-Intensitäten Heatmap'!$A$5:$L$232,$AV$3,FALSE))&amp;REPT($AW368,VLOOKUP(AK368,'8-Intensitäten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v>
      </c>
      <c r="BE368" s="6" t="str">
        <f>REPT($AO368,VLOOKUP(AL368,'8-Intensitäten Heatmap'!$A$5:$L$232,$AO$3,FALSE))&amp;REPT($AP368,VLOOKUP(AL368,'8-Intensitäten Heatmap'!$A$5:$L$232,$AP$3,FALSE))&amp;REPT($AQ368,VLOOKUP(AL368,'8-Intensitäten Heatmap'!$A$5:$L$232,$AQ$3,FALSE))&amp;REPT($AR368,VLOOKUP(AL368,'8-Intensitäten Heatmap'!$A$5:$L$232,$AR$3,FALSE))&amp;REPT($AS368,VLOOKUP(AL368,'8-Intensitäten Heatmap'!$A$5:$L$232,$AS$3,FALSE))&amp;REPT($AT368,VLOOKUP(AL368,'8-Intensitäten Heatmap'!$A$5:$L$232,$AT$3,FALSE))&amp;REPT($AU368,VLOOKUP(AL368,'8-Intensitäten Heatmap'!$A$5:$L$232,$AU$3,FALSE))&amp;REPT($AV368,VLOOKUP(AL368,'8-Intensitäten Heatmap'!$A$5:$L$232,$AV$3,FALSE))&amp;REPT($AW368,VLOOKUP(AL368,'8-Intensitäten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v>
      </c>
      <c r="BF368" s="6" t="str">
        <f>REPT($AO368,VLOOKUP(AM368,'8-Intensitäten Heatmap'!$A$5:$L$232,$AO$3,FALSE))&amp;REPT($AP368,VLOOKUP(AM368,'8-Intensitäten Heatmap'!$A$5:$L$232,$AP$3,FALSE))&amp;REPT($AQ368,VLOOKUP(AM368,'8-Intensitäten Heatmap'!$A$5:$L$232,$AQ$3,FALSE))&amp;REPT($AR368,VLOOKUP(AM368,'8-Intensitäten Heatmap'!$A$5:$L$232,$AR$3,FALSE))&amp;REPT($AS368,VLOOKUP(AM368,'8-Intensitäten Heatmap'!$A$5:$L$232,$AS$3,FALSE))&amp;REPT($AT368,VLOOKUP(AM368,'8-Intensitäten Heatmap'!$A$5:$L$232,$AT$3,FALSE))&amp;REPT($AU368,VLOOKUP(AM368,'8-Intensitäten Heatmap'!$A$5:$L$232,$AU$3,FALSE))&amp;REPT($AV368,VLOOKUP(AM368,'8-Intensitäten Heatmap'!$A$5:$L$232,$AV$3,FALSE))&amp;REPT($AW368,VLOOKUP(AM368,'8-Intensitäten Heatmap'!$A$5:$L$232,$AW$3,FALSE))</f>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[8,5193999,49,8120592]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[8,5185999,49,8125592]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[8,5185999,49,8115592]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[8,5177999,49,8120592]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[8,5177999,49,8115592]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[8,5193999,49,8125592]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[8,5177999,49,8125592]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 "type": "Feature", "geometry": { "type": "Point", "coordinates": [8,5193999,49,8115592] } },</v>
      </c>
      <c r="BG368" s="6" t="s">
        <v>753</v>
      </c>
      <c r="BH368" s="6" t="str">
        <f t="shared" si="146"/>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I368" s="6" t="str">
        <f t="shared" si="147"/>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J368" s="6" t="str">
        <f t="shared" si="148"/>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K368" s="6" t="str">
        <f t="shared" si="149"/>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L368" s="6" t="str">
        <f t="shared" si="150"/>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M368" s="6" t="str">
        <f t="shared" si="151"/>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N368" s="6" t="str">
        <f t="shared" si="152"/>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O368" s="6" t="str">
        <f t="shared" si="153"/>
        <v>{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 "type": "Feature", "geometry": { "type": "Point", "coordinates": [8,5185999,49,8120592] } },</v>
      </c>
      <c r="BP368" s="6" t="s">
        <v>3381</v>
      </c>
    </row>
    <row r="369" spans="1:68" s="6" customFormat="1" x14ac:dyDescent="0.3">
      <c r="A369" s="18" t="str">
        <f>Table1[[#This Row],[Name]]</f>
        <v>Omnibusbetrieb Winzenhöler GmbH &amp; Co. KG</v>
      </c>
      <c r="B369" s="362">
        <v>8.8158879999999993</v>
      </c>
      <c r="C369" s="362">
        <v>49.881620400000003</v>
      </c>
      <c r="D369" s="18" t="str">
        <f>Table1[[#This Row],[Standortkategorie]]</f>
        <v>Busdepot</v>
      </c>
      <c r="E369" s="18" t="str">
        <f>IF(Table1[[#This Row],[Zusatzinformation]]=0,"",Table1[[#This Row],[Zusatzinformation]])</f>
        <v/>
      </c>
      <c r="F369" s="47">
        <f>IF($D369&lt;&gt;"Busdepot",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69" s="47">
        <f>IF($D369&lt;&gt;"Busdepot",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69" s="47">
        <f>(Table1[[#This Row],[Lieferfahrzeuge]]*'1-Konfiguration'!$D$16+(MAX(Table1[[#This Row],[Lieferfahrzeuge]]*'1-Konfiguration'!$D$16,Table1[[#This Row],[Lieferfahrzeugtore]]*'1-Konfiguration'!$D$14)))/2</f>
        <v>0</v>
      </c>
      <c r="I369" s="47">
        <f>Table1[[#This Row],[Müllfahrzeuge]]</f>
        <v>0</v>
      </c>
      <c r="J369" s="47">
        <f>Table1[[#This Row],[Betonmischfahrzeuge]]</f>
        <v>0</v>
      </c>
      <c r="K369" s="47">
        <f>(Table1[[#This Row],[Schiffe]]*'1-Konfiguration'!$D$16+(MAX(Table1[[#This Row],[Schiffe]]*'1-Konfiguration'!$D$16,Table1[[#This Row],[Anleger]]*'1-Konfiguration'!$D$14)))/2</f>
        <v>0</v>
      </c>
      <c r="L369" s="47">
        <f>IF($D369="Busdepot",IFERROR(Table1[[#This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5</v>
      </c>
      <c r="M369" s="47">
        <f>IF($D369="Busdepot",IFERROR(Table1[[#This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11</v>
      </c>
      <c r="N369" s="81">
        <f>VLOOKUP($F$7,'1-Konfiguration'!$D$24:$G$28,4,FALSE) * (VLOOKUP('5-Standortanalyse (Berechnung)'!$F$7,'1-Konfiguration'!$D$24:$F$28,2,FALSE)/100)*VLOOKUP('5-Standortanalyse (Berechnung)'!$F$7,'1-Konfiguration'!$D$24:$F$28,3,FALSE)*$F369</f>
        <v>0</v>
      </c>
      <c r="O369" s="81">
        <f>VLOOKUP($G$7,'1-Konfiguration'!$D$24:$G$28,4,FALSE) * (VLOOKUP('5-Standortanalyse (Berechnung)'!$G$7,'1-Konfiguration'!$D$24:$F$28,2,FALSE)/100)*VLOOKUP('5-Standortanalyse (Berechnung)'!$G$7,'1-Konfiguration'!$D$24:$F$28,3,FALSE)*$G369</f>
        <v>0</v>
      </c>
      <c r="P369" s="81">
        <f>VLOOKUP($H$7,'1-Konfiguration'!$D$24:$G$28,4,FALSE) * (VLOOKUP('5-Standortanalyse (Berechnung)'!$H$7,'1-Konfiguration'!$D$24:$F$28,2,FALSE)/100)*VLOOKUP('5-Standortanalyse (Berechnung)'!$H$7,'1-Konfiguration'!$D$24:$F$28,3,FALSE)*$H369</f>
        <v>0</v>
      </c>
      <c r="Q369" s="81">
        <f>VLOOKUP($I$7,'1-Konfiguration'!$D$24:$G$33,4,FALSE) * (VLOOKUP('5-Standortanalyse (Berechnung)'!$I$7,'1-Konfiguration'!$D$24:$F$33,2,FALSE)/100)*VLOOKUP('5-Standortanalyse (Berechnung)'!$I$7,'1-Konfiguration'!$D$24:$F$33,3,FALSE)*$I369</f>
        <v>0</v>
      </c>
      <c r="R369" s="81">
        <f>VLOOKUP($J$7,'1-Konfiguration'!$D$24:$G$33,4,FALSE) * (VLOOKUP('5-Standortanalyse (Berechnung)'!$J$7,'1-Konfiguration'!$D$24:$F$33,2,FALSE)/100)*VLOOKUP('5-Standortanalyse (Berechnung)'!$J$7,'1-Konfiguration'!$D$24:$F$33,3,FALSE)*$J369</f>
        <v>0</v>
      </c>
      <c r="S369" s="81">
        <f>VLOOKUP($K$7,'1-Konfiguration'!$D$24:$G$33,4,FALSE) * (VLOOKUP('5-Standortanalyse (Berechnung)'!$K$7,'1-Konfiguration'!$D$24:$F$33,2,FALSE)/100)*VLOOKUP('5-Standortanalyse (Berechnung)'!$K$7,'1-Konfiguration'!$D$24:$F$33,3,FALSE)*$K369</f>
        <v>0</v>
      </c>
      <c r="T369" s="81">
        <f>VLOOKUP($L$7,'1-Konfiguration'!$D$24:$G$28,4,FALSE) * (VLOOKUP('5-Standortanalyse (Berechnung)'!$L$7,'1-Konfiguration'!$D$24:$F$28,2,FALSE)/100)*VLOOKUP('5-Standortanalyse (Berechnung)'!$L$7,'1-Konfiguration'!$D$24:$F$28,3,FALSE)*$L369</f>
        <v>36256.5</v>
      </c>
      <c r="U369" s="81">
        <f>VLOOKUP($M$7,'1-Konfiguration'!$D$24:$G$28,4,FALSE) * (VLOOKUP('5-Standortanalyse (Berechnung)'!$M$7,'1-Konfiguration'!$D$24:$F$28,2,FALSE)/100)*VLOOKUP('5-Standortanalyse (Berechnung)'!$M$7,'1-Konfiguration'!$D$24:$F$28,3,FALSE)*$M369</f>
        <v>60984.000000000007</v>
      </c>
      <c r="V369" s="81">
        <f>MMULT($N369:$P369,'1-Konfiguration'!G$54:G$56)+MMULT($Q369:$R369,'1-Konfiguration'!G$59:G$60)+MMULT($T369:$U369,'1-Konfiguration'!G$57:G$58)+($S369*'1-Konfiguration'!G$63)</f>
        <v>3701.7294120458391</v>
      </c>
      <c r="W369" s="81">
        <f>MMULT($N369:$P369,'1-Konfiguration'!H$54:H$56)+MMULT($Q369:$R369,'1-Konfiguration'!H$59:H$60)+MMULT($T369:$U369,'1-Konfiguration'!H$57:H$58)+($S369*'1-Konfiguration'!H$63)</f>
        <v>8036.375719024345</v>
      </c>
      <c r="X369" s="81">
        <f>MMULT($N369:$P369,'1-Konfiguration'!I$54:I$56)+MMULT($Q369:$R369,'1-Konfiguration'!I$59:I$60)+MMULT($T369:$U369,'1-Konfiguration'!I$57:I$58)+($S369*'1-Konfiguration'!I$63)</f>
        <v>15522.342696207113</v>
      </c>
      <c r="Y369" s="81">
        <f>MMULT($N369:$P369,'1-Konfiguration'!J$54:J$56)+MMULT($Q369:$R369,'1-Konfiguration'!J$59:J$60)+MMULT($T369:$U369,'1-Konfiguration'!J$57:J$58)+($S369*'1-Konfiguration'!J$63)</f>
        <v>23000.961506804855</v>
      </c>
      <c r="Z369" s="81">
        <f>MMULT($N369:$P369,'1-Konfiguration'!K$54:K$56)+MMULT($Q369:$R369,'1-Konfiguration'!K$59:K$60)+MMULT($T369:$U369,'1-Konfiguration'!K$57:K$58)+($S369*'1-Konfiguration'!K$63)</f>
        <v>5552.5941180687605</v>
      </c>
      <c r="AA369" s="81">
        <f>MMULT($N369:$P369,'1-Konfiguration'!L$54:L$56)+MMULT($Q369:$R369,'1-Konfiguration'!L$59:L$60)+MMULT($T369:$U369,'1-Konfiguration'!L$57:L$58)+($S369*'1-Konfiguration'!L$63)</f>
        <v>11559.748674839782</v>
      </c>
      <c r="AB369" s="81">
        <f>MMULT($N369:$P369,'1-Konfiguration'!M$54:M$56)+MMULT($Q369:$R369,'1-Konfiguration'!M$59:M$60)+MMULT($T369:$U369,'1-Konfiguration'!M$57:M$58)+($S369*'1-Konfiguration'!M$63)</f>
        <v>24441.306714074119</v>
      </c>
      <c r="AC369" s="81">
        <f>MMULT($N369:$P369,'1-Konfiguration'!N$54:N$56)+MMULT($Q369:$R369,'1-Konfiguration'!N$59:N$60)+MMULT($T369:$U369,'1-Konfiguration'!N$57:N$58)+($S369*'1-Konfiguration'!N$63)</f>
        <v>32810.92951608514</v>
      </c>
      <c r="AF369" s="6">
        <f t="shared" si="137"/>
        <v>25</v>
      </c>
      <c r="AG369" s="6">
        <f t="shared" si="138"/>
        <v>32</v>
      </c>
      <c r="AH369" s="6">
        <f t="shared" si="139"/>
        <v>31</v>
      </c>
      <c r="AI369" s="6">
        <f t="shared" si="140"/>
        <v>31</v>
      </c>
      <c r="AJ369" s="6">
        <f t="shared" si="141"/>
        <v>44</v>
      </c>
      <c r="AK369" s="6">
        <f t="shared" si="142"/>
        <v>46</v>
      </c>
      <c r="AL369" s="6">
        <f t="shared" si="143"/>
        <v>49</v>
      </c>
      <c r="AM369" s="6">
        <f t="shared" si="144"/>
        <v>44</v>
      </c>
      <c r="AO369" s="5" t="str">
        <f t="shared" si="145"/>
        <v>{ "type": "Feature", "geometry": { "type": "Point", "coordinates": [8,815888,49,8816204] } },</v>
      </c>
      <c r="AP369" s="5" t="str">
        <f t="shared" si="129"/>
        <v>{ "type": "Feature", "geometry": { "type": "Point", "coordinates": [8,816688,49,8816204] } },</v>
      </c>
      <c r="AQ369" s="5" t="str">
        <f t="shared" si="130"/>
        <v>{ "type": "Feature", "geometry": { "type": "Point", "coordinates": [8,815888,49,8821204] } },</v>
      </c>
      <c r="AR369" s="5" t="str">
        <f t="shared" si="131"/>
        <v>{ "type": "Feature", "geometry": { "type": "Point", "coordinates": [8,815888,49,8811204] } },</v>
      </c>
      <c r="AS369" s="5" t="str">
        <f t="shared" si="132"/>
        <v>{ "type": "Feature", "geometry": { "type": "Point", "coordinates": [8,815088,49,8816204] } },</v>
      </c>
      <c r="AT369" s="5" t="str">
        <f t="shared" si="133"/>
        <v>{ "type": "Feature", "geometry": { "type": "Point", "coordinates": [8,815088,49,8811204] } },</v>
      </c>
      <c r="AU369" s="5" t="str">
        <f t="shared" si="134"/>
        <v>{ "type": "Feature", "geometry": { "type": "Point", "coordinates": [8,816688,49,8821204] } },</v>
      </c>
      <c r="AV369" s="5" t="str">
        <f t="shared" si="135"/>
        <v>{ "type": "Feature", "geometry": { "type": "Point", "coordinates": [8,815088,49,8821204] } },</v>
      </c>
      <c r="AW369" s="5" t="str">
        <f t="shared" si="136"/>
        <v>{ "type": "Feature", "geometry": { "type": "Point", "coordinates": [8,816688,49,8811204] } },</v>
      </c>
      <c r="AX369" s="5" t="s">
        <v>753</v>
      </c>
      <c r="AY369" s="6" t="str">
        <f>REPT($AO369,VLOOKUP(AF369,'8-Intensitäten Heatmap'!$A$5:$L$232,$AO$3,FALSE))&amp;REPT($AP369,VLOOKUP(AF369,'8-Intensitäten Heatmap'!$A$5:$L$232,$AP$3,FALSE))&amp;REPT($AQ369,VLOOKUP(AF369,'8-Intensitäten Heatmap'!$A$5:$L$232,$AQ$3,FALSE))&amp;REPT($AR369,VLOOKUP(AF369,'8-Intensitäten Heatmap'!$A$5:$L$232,$AR$3,FALSE))&amp;REPT($AS369,VLOOKUP(AF369,'8-Intensitäten Heatmap'!$A$5:$L$232,$AS$3,FALSE))&amp;REPT($AT369,VLOOKUP(AF369,'8-Intensitäten Heatmap'!$A$5:$L$232,$AT$3,FALSE))&amp;REPT($AU369,VLOOKUP(AF369,'8-Intensitäten Heatmap'!$A$5:$L$232,$AU$3,FALSE))&amp;REPT($AV369,VLOOKUP(AF369,'8-Intensitäten Heatmap'!$A$5:$L$232,$AV$3,FALSE))&amp;REPT($AW369,VLOOKUP(AF369,'8-Intensitäten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[8,816688,49,8811204] } },{ "type": "Feature", "geometry": { "type": "Point", "coordinates": [8,816688,49,8811204] } },</v>
      </c>
      <c r="AZ369" s="6" t="str">
        <f>REPT($AO369,VLOOKUP(AG369,'8-Intensitäten Heatmap'!$A$5:$L$232,$AO$3,FALSE))&amp;REPT($AP369,VLOOKUP(AG369,'8-Intensitäten Heatmap'!$A$5:$L$232,$AP$3,FALSE))&amp;REPT($AQ369,VLOOKUP(AG369,'8-Intensitäten Heatmap'!$A$5:$L$232,$AQ$3,FALSE))&amp;REPT($AR369,VLOOKUP(AG369,'8-Intensitäten Heatmap'!$A$5:$L$232,$AR$3,FALSE))&amp;REPT($AS369,VLOOKUP(AG369,'8-Intensitäten Heatmap'!$A$5:$L$232,$AS$3,FALSE))&amp;REPT($AT369,VLOOKUP(AG369,'8-Intensitäten Heatmap'!$A$5:$L$232,$AT$3,FALSE))&amp;REPT($AU369,VLOOKUP(AG369,'8-Intensitäten Heatmap'!$A$5:$L$232,$AU$3,FALSE))&amp;REPT($AV369,VLOOKUP(AG369,'8-Intensitäten Heatmap'!$A$5:$L$232,$AV$3,FALSE))&amp;REPT($AW369,VLOOKUP(AG369,'8-Intensitäten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v>
      </c>
      <c r="BA369" s="6" t="str">
        <f>REPT($AO369,VLOOKUP(AH369,'8-Intensitäten Heatmap'!$A$5:$L$232,$AO$3,FALSE))&amp;REPT($AP369,VLOOKUP(AH369,'8-Intensitäten Heatmap'!$A$5:$L$232,$AP$3,FALSE))&amp;REPT($AQ369,VLOOKUP(AH369,'8-Intensitäten Heatmap'!$A$5:$L$232,$AQ$3,FALSE))&amp;REPT($AR369,VLOOKUP(AH369,'8-Intensitäten Heatmap'!$A$5:$L$232,$AR$3,FALSE))&amp;REPT($AS369,VLOOKUP(AH369,'8-Intensitäten Heatmap'!$A$5:$L$232,$AS$3,FALSE))&amp;REPT($AT369,VLOOKUP(AH369,'8-Intensitäten Heatmap'!$A$5:$L$232,$AT$3,FALSE))&amp;REPT($AU369,VLOOKUP(AH369,'8-Intensitäten Heatmap'!$A$5:$L$232,$AU$3,FALSE))&amp;REPT($AV369,VLOOKUP(AH369,'8-Intensitäten Heatmap'!$A$5:$L$232,$AV$3,FALSE))&amp;REPT($AW369,VLOOKUP(AH369,'8-Intensitäten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v>
      </c>
      <c r="BB369" s="6" t="str">
        <f>REPT($AO369,VLOOKUP(AI369,'8-Intensitäten Heatmap'!$A$5:$L$232,$AO$3,FALSE))&amp;REPT($AP369,VLOOKUP(AI369,'8-Intensitäten Heatmap'!$A$5:$L$232,$AP$3,FALSE))&amp;REPT($AQ369,VLOOKUP(AI369,'8-Intensitäten Heatmap'!$A$5:$L$232,$AQ$3,FALSE))&amp;REPT($AR369,VLOOKUP(AI369,'8-Intensitäten Heatmap'!$A$5:$L$232,$AR$3,FALSE))&amp;REPT($AS369,VLOOKUP(AI369,'8-Intensitäten Heatmap'!$A$5:$L$232,$AS$3,FALSE))&amp;REPT($AT369,VLOOKUP(AI369,'8-Intensitäten Heatmap'!$A$5:$L$232,$AT$3,FALSE))&amp;REPT($AU369,VLOOKUP(AI369,'8-Intensitäten Heatmap'!$A$5:$L$232,$AU$3,FALSE))&amp;REPT($AV369,VLOOKUP(AI369,'8-Intensitäten Heatmap'!$A$5:$L$232,$AV$3,FALSE))&amp;REPT($AW369,VLOOKUP(AI369,'8-Intensitäten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v>
      </c>
      <c r="BC369" s="6" t="str">
        <f>REPT($AO369,VLOOKUP(AJ369,'8-Intensitäten Heatmap'!$A$5:$L$232,$AO$3,FALSE))&amp;REPT($AP369,VLOOKUP(AJ369,'8-Intensitäten Heatmap'!$A$5:$L$232,$AP$3,FALSE))&amp;REPT($AQ369,VLOOKUP(AJ369,'8-Intensitäten Heatmap'!$A$5:$L$232,$AQ$3,FALSE))&amp;REPT($AR369,VLOOKUP(AJ369,'8-Intensitäten Heatmap'!$A$5:$L$232,$AR$3,FALSE))&amp;REPT($AS369,VLOOKUP(AJ369,'8-Intensitäten Heatmap'!$A$5:$L$232,$AS$3,FALSE))&amp;REPT($AT369,VLOOKUP(AJ369,'8-Intensitäten Heatmap'!$A$5:$L$232,$AT$3,FALSE))&amp;REPT($AU369,VLOOKUP(AJ369,'8-Intensitäten Heatmap'!$A$5:$L$232,$AU$3,FALSE))&amp;REPT($AV369,VLOOKUP(AJ369,'8-Intensitäten Heatmap'!$A$5:$L$232,$AV$3,FALSE))&amp;REPT($AW369,VLOOKUP(AJ369,'8-Intensitäten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 "type": "Feature", "geometry": { "type": "Point", "coordinates": [8,816688,49,8811204] } },</v>
      </c>
      <c r="BD369" s="6" t="str">
        <f>REPT($AO369,VLOOKUP(AK369,'8-Intensitäten Heatmap'!$A$5:$L$232,$AO$3,FALSE))&amp;REPT($AP369,VLOOKUP(AK369,'8-Intensitäten Heatmap'!$A$5:$L$232,$AP$3,FALSE))&amp;REPT($AQ369,VLOOKUP(AK369,'8-Intensitäten Heatmap'!$A$5:$L$232,$AQ$3,FALSE))&amp;REPT($AR369,VLOOKUP(AK369,'8-Intensitäten Heatmap'!$A$5:$L$232,$AR$3,FALSE))&amp;REPT($AS369,VLOOKUP(AK369,'8-Intensitäten Heatmap'!$A$5:$L$232,$AS$3,FALSE))&amp;REPT($AT369,VLOOKUP(AK369,'8-Intensitäten Heatmap'!$A$5:$L$232,$AT$3,FALSE))&amp;REPT($AU369,VLOOKUP(AK369,'8-Intensitäten Heatmap'!$A$5:$L$232,$AU$3,FALSE))&amp;REPT($AV369,VLOOKUP(AK369,'8-Intensitäten Heatmap'!$A$5:$L$232,$AV$3,FALSE))&amp;REPT($AW369,VLOOKUP(AK369,'8-Intensitäten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 "type": "Feature", "geometry": { "type": "Point", "coordinates": [8,816688,49,8811204] } },{ "type": "Feature", "geometry": { "type": "Point", "coordinates": [8,816688,49,8811204] } },</v>
      </c>
      <c r="BE369" s="6" t="str">
        <f>REPT($AO369,VLOOKUP(AL369,'8-Intensitäten Heatmap'!$A$5:$L$232,$AO$3,FALSE))&amp;REPT($AP369,VLOOKUP(AL369,'8-Intensitäten Heatmap'!$A$5:$L$232,$AP$3,FALSE))&amp;REPT($AQ369,VLOOKUP(AL369,'8-Intensitäten Heatmap'!$A$5:$L$232,$AQ$3,FALSE))&amp;REPT($AR369,VLOOKUP(AL369,'8-Intensitäten Heatmap'!$A$5:$L$232,$AR$3,FALSE))&amp;REPT($AS369,VLOOKUP(AL369,'8-Intensitäten Heatmap'!$A$5:$L$232,$AS$3,FALSE))&amp;REPT($AT369,VLOOKUP(AL369,'8-Intensitäten Heatmap'!$A$5:$L$232,$AT$3,FALSE))&amp;REPT($AU369,VLOOKUP(AL369,'8-Intensitäten Heatmap'!$A$5:$L$232,$AU$3,FALSE))&amp;REPT($AV369,VLOOKUP(AL369,'8-Intensitäten Heatmap'!$A$5:$L$232,$AV$3,FALSE))&amp;REPT($AW369,VLOOKUP(AL369,'8-Intensitäten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 "type": "Feature", "geometry": { "type": "Point", "coordinates": [8,816688,49,8811204] } },{ "type": "Feature", "geometry": { "type": "Point", "coordinates": [8,816688,49,8811204] } },</v>
      </c>
      <c r="BF369" s="6" t="str">
        <f>REPT($AO369,VLOOKUP(AM369,'8-Intensitäten Heatmap'!$A$5:$L$232,$AO$3,FALSE))&amp;REPT($AP369,VLOOKUP(AM369,'8-Intensitäten Heatmap'!$A$5:$L$232,$AP$3,FALSE))&amp;REPT($AQ369,VLOOKUP(AM369,'8-Intensitäten Heatmap'!$A$5:$L$232,$AQ$3,FALSE))&amp;REPT($AR369,VLOOKUP(AM369,'8-Intensitäten Heatmap'!$A$5:$L$232,$AR$3,FALSE))&amp;REPT($AS369,VLOOKUP(AM369,'8-Intensitäten Heatmap'!$A$5:$L$232,$AS$3,FALSE))&amp;REPT($AT369,VLOOKUP(AM369,'8-Intensitäten Heatmap'!$A$5:$L$232,$AT$3,FALSE))&amp;REPT($AU369,VLOOKUP(AM369,'8-Intensitäten Heatmap'!$A$5:$L$232,$AU$3,FALSE))&amp;REPT($AV369,VLOOKUP(AM369,'8-Intensitäten Heatmap'!$A$5:$L$232,$AV$3,FALSE))&amp;REPT($AW369,VLOOKUP(AM369,'8-Intensitäten Heatmap'!$A$5:$L$232,$AW$3,FALSE))</f>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[8,816688,49,8816204]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[8,815888,49,8821204]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[8,815888,49,8811204]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[8,815088,49,8816204]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[8,815088,49,8811204]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[8,816688,49,8821204]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[8,815088,49,8821204] } },{ "type": "Feature", "geometry": { "type": "Point", "coordinates": [8,816688,49,8811204] } },{ "type": "Feature", "geometry": { "type": "Point", "coordinates": [8,816688,49,8811204] } },{ "type": "Feature", "geometry": { "type": "Point", "coordinates": [8,816688,49,8811204] } },{ "type": "Feature", "geometry": { "type": "Point", "coordinates": [8,816688,49,8811204] } },</v>
      </c>
      <c r="BG369" s="6" t="s">
        <v>753</v>
      </c>
      <c r="BH369" s="6" t="str">
        <f t="shared" si="146"/>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I369" s="6" t="str">
        <f t="shared" si="147"/>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J369" s="6" t="str">
        <f t="shared" si="148"/>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K369" s="6" t="str">
        <f t="shared" si="149"/>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L369" s="6" t="str">
        <f t="shared" si="150"/>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M369" s="6" t="str">
        <f t="shared" si="151"/>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N369" s="6" t="str">
        <f t="shared" si="152"/>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O369" s="6" t="str">
        <f t="shared" si="153"/>
        <v>{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 "type": "Feature", "geometry": { "type": "Point", "coordinates": [8,815888,49,8816204] } },</v>
      </c>
      <c r="BP369" s="6" t="s">
        <v>3381</v>
      </c>
    </row>
    <row r="370" spans="1:68" s="6" customFormat="1" x14ac:dyDescent="0.3">
      <c r="A370" s="18" t="str">
        <f>Table1[[#This Row],[Name]]</f>
        <v>Omniflora Blumen Center GmbH</v>
      </c>
      <c r="B370" s="362">
        <v>8.6803922999999994</v>
      </c>
      <c r="C370" s="362">
        <v>50.046196399999999</v>
      </c>
      <c r="D370" s="18" t="str">
        <f>Table1[[#This Row],[Standortkategorie]]</f>
        <v>Wareneingang/-ausgang</v>
      </c>
      <c r="E370" s="18" t="str">
        <f>IF(Table1[[#This Row],[Zusatzinformation]]=0,"",Table1[[#This Row],[Zusatzinformation]])</f>
        <v/>
      </c>
      <c r="F370" s="47">
        <f>IF($D370&lt;&gt;"Busdepot",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2.8666666666666667</v>
      </c>
      <c r="G370" s="47">
        <f>IF($D370&lt;&gt;"Busdepot",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1.4333333333333333</v>
      </c>
      <c r="H370" s="47">
        <f>(Table1[[#This Row],[Lieferfahrzeuge]]*'1-Konfiguration'!$D$16+(MAX(Table1[[#This Row],[Lieferfahrzeuge]]*'1-Konfiguration'!$D$16,Table1[[#This Row],[Lieferfahrzeugtore]]*'1-Konfiguration'!$D$14)))/2</f>
        <v>0</v>
      </c>
      <c r="I370" s="47">
        <f>Table1[[#This Row],[Müllfahrzeuge]]</f>
        <v>0</v>
      </c>
      <c r="J370" s="47">
        <f>Table1[[#This Row],[Betonmischfahrzeuge]]</f>
        <v>0</v>
      </c>
      <c r="K370" s="47">
        <f>(Table1[[#This Row],[Schiffe]]*'1-Konfiguration'!$D$16+(MAX(Table1[[#This Row],[Schiffe]]*'1-Konfiguration'!$D$16,Table1[[#This Row],[Anleger]]*'1-Konfiguration'!$D$14)))/2</f>
        <v>0</v>
      </c>
      <c r="L370" s="47">
        <f>IF($D370="Busdepot",IFERROR(Table1[[#This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0" s="47">
        <f>IF($D370="Busdepot",IFERROR(Table1[[#This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0" s="81">
        <f>VLOOKUP($F$7,'1-Konfiguration'!$D$24:$G$28,4,FALSE) * (VLOOKUP('5-Standortanalyse (Berechnung)'!$F$7,'1-Konfiguration'!$D$24:$F$28,2,FALSE)/100)*VLOOKUP('5-Standortanalyse (Berechnung)'!$F$7,'1-Konfiguration'!$D$24:$F$28,3,FALSE)*$F370</f>
        <v>14946.884280000002</v>
      </c>
      <c r="O370" s="81">
        <f>VLOOKUP($G$7,'1-Konfiguration'!$D$24:$G$28,4,FALSE) * (VLOOKUP('5-Standortanalyse (Berechnung)'!$G$7,'1-Konfiguration'!$D$24:$F$28,2,FALSE)/100)*VLOOKUP('5-Standortanalyse (Berechnung)'!$G$7,'1-Konfiguration'!$D$24:$F$28,3,FALSE)*$G370</f>
        <v>2199.5933333333332</v>
      </c>
      <c r="P370" s="81">
        <f>VLOOKUP($H$7,'1-Konfiguration'!$D$24:$G$28,4,FALSE) * (VLOOKUP('5-Standortanalyse (Berechnung)'!$H$7,'1-Konfiguration'!$D$24:$F$28,2,FALSE)/100)*VLOOKUP('5-Standortanalyse (Berechnung)'!$H$7,'1-Konfiguration'!$D$24:$F$28,3,FALSE)*$H370</f>
        <v>0</v>
      </c>
      <c r="Q370" s="81">
        <f>VLOOKUP($I$7,'1-Konfiguration'!$D$24:$G$33,4,FALSE) * (VLOOKUP('5-Standortanalyse (Berechnung)'!$I$7,'1-Konfiguration'!$D$24:$F$33,2,FALSE)/100)*VLOOKUP('5-Standortanalyse (Berechnung)'!$I$7,'1-Konfiguration'!$D$24:$F$33,3,FALSE)*$I370</f>
        <v>0</v>
      </c>
      <c r="R370" s="81">
        <f>VLOOKUP($J$7,'1-Konfiguration'!$D$24:$G$33,4,FALSE) * (VLOOKUP('5-Standortanalyse (Berechnung)'!$J$7,'1-Konfiguration'!$D$24:$F$33,2,FALSE)/100)*VLOOKUP('5-Standortanalyse (Berechnung)'!$J$7,'1-Konfiguration'!$D$24:$F$33,3,FALSE)*$J370</f>
        <v>0</v>
      </c>
      <c r="S370" s="81">
        <f>VLOOKUP($K$7,'1-Konfiguration'!$D$24:$G$33,4,FALSE) * (VLOOKUP('5-Standortanalyse (Berechnung)'!$K$7,'1-Konfiguration'!$D$24:$F$33,2,FALSE)/100)*VLOOKUP('5-Standortanalyse (Berechnung)'!$K$7,'1-Konfiguration'!$D$24:$F$33,3,FALSE)*$K370</f>
        <v>0</v>
      </c>
      <c r="T370" s="81">
        <f>VLOOKUP($L$7,'1-Konfiguration'!$D$24:$G$28,4,FALSE) * (VLOOKUP('5-Standortanalyse (Berechnung)'!$L$7,'1-Konfiguration'!$D$24:$F$28,2,FALSE)/100)*VLOOKUP('5-Standortanalyse (Berechnung)'!$L$7,'1-Konfiguration'!$D$24:$F$28,3,FALSE)*$L370</f>
        <v>0</v>
      </c>
      <c r="U370" s="81">
        <f>VLOOKUP($M$7,'1-Konfiguration'!$D$24:$G$28,4,FALSE) * (VLOOKUP('5-Standortanalyse (Berechnung)'!$M$7,'1-Konfiguration'!$D$24:$F$28,2,FALSE)/100)*VLOOKUP('5-Standortanalyse (Berechnung)'!$M$7,'1-Konfiguration'!$D$24:$F$28,3,FALSE)*$M370</f>
        <v>0</v>
      </c>
      <c r="V370" s="81">
        <f>MMULT($N370:$P370,'1-Konfiguration'!G$54:G$56)+MMULT($Q370:$R370,'1-Konfiguration'!G$59:G$60)+MMULT($T370:$U370,'1-Konfiguration'!G$57:G$58)+($S370*'1-Konfiguration'!G$63)</f>
        <v>150.6433463253347</v>
      </c>
      <c r="W370" s="81">
        <f>MMULT($N370:$P370,'1-Konfiguration'!H$54:H$56)+MMULT($Q370:$R370,'1-Konfiguration'!H$59:H$60)+MMULT($T370:$U370,'1-Konfiguration'!H$57:H$58)+($S370*'1-Konfiguration'!H$63)</f>
        <v>723.06432446311806</v>
      </c>
      <c r="X370" s="81">
        <f>MMULT($N370:$P370,'1-Konfiguration'!I$54:I$56)+MMULT($Q370:$R370,'1-Konfiguration'!I$59:I$60)+MMULT($T370:$U370,'1-Konfiguration'!I$57:I$58)+($S370*'1-Konfiguration'!I$63)</f>
        <v>1829.927388425828</v>
      </c>
      <c r="Y370" s="81">
        <f>MMULT($N370:$P370,'1-Konfiguration'!J$54:J$56)+MMULT($Q370:$R370,'1-Konfiguration'!J$59:J$60)+MMULT($T370:$U370,'1-Konfiguration'!J$57:J$58)+($S370*'1-Konfiguration'!J$63)</f>
        <v>3568.7629937825031</v>
      </c>
      <c r="Z370" s="81">
        <f>MMULT($N370:$P370,'1-Konfiguration'!K$54:K$56)+MMULT($Q370:$R370,'1-Konfiguration'!K$59:K$60)+MMULT($T370:$U370,'1-Konfiguration'!K$57:K$58)+($S370*'1-Konfiguration'!K$63)</f>
        <v>376.60836581333689</v>
      </c>
      <c r="AA370" s="81">
        <f>MMULT($N370:$P370,'1-Konfiguration'!L$54:L$56)+MMULT($Q370:$R370,'1-Konfiguration'!L$59:L$60)+MMULT($T370:$U370,'1-Konfiguration'!L$57:L$58)+($S370*'1-Konfiguration'!L$63)</f>
        <v>985.3635309139554</v>
      </c>
      <c r="AB370" s="81">
        <f>MMULT($N370:$P370,'1-Konfiguration'!M$54:M$56)+MMULT($Q370:$R370,'1-Konfiguration'!M$59:M$60)+MMULT($T370:$U370,'1-Konfiguration'!M$57:M$58)+($S370*'1-Konfiguration'!M$63)</f>
        <v>2515.4250312758877</v>
      </c>
      <c r="AC370" s="81">
        <f>MMULT($N370:$P370,'1-Konfiguration'!N$54:N$56)+MMULT($Q370:$R370,'1-Konfiguration'!N$59:N$60)+MMULT($T370:$U370,'1-Konfiguration'!N$57:N$58)+($S370*'1-Konfiguration'!N$63)</f>
        <v>5507.4539808385225</v>
      </c>
      <c r="AF370" s="6">
        <f t="shared" si="137"/>
        <v>1</v>
      </c>
      <c r="AG370" s="6">
        <f t="shared" si="138"/>
        <v>3</v>
      </c>
      <c r="AH370" s="6">
        <f t="shared" si="139"/>
        <v>4</v>
      </c>
      <c r="AI370" s="6">
        <f t="shared" si="140"/>
        <v>5</v>
      </c>
      <c r="AJ370" s="6">
        <f t="shared" si="141"/>
        <v>3</v>
      </c>
      <c r="AK370" s="6">
        <f t="shared" si="142"/>
        <v>4</v>
      </c>
      <c r="AL370" s="6">
        <f t="shared" si="143"/>
        <v>5</v>
      </c>
      <c r="AM370" s="6">
        <f t="shared" si="144"/>
        <v>7</v>
      </c>
      <c r="AO370" s="5" t="str">
        <f t="shared" si="145"/>
        <v>{ "type": "Feature", "geometry": { "type": "Point", "coordinates": [8,6803923,50,0461964] } },</v>
      </c>
      <c r="AP370" s="5" t="str">
        <f t="shared" si="129"/>
        <v>{ "type": "Feature", "geometry": { "type": "Point", "coordinates": [8,6811923,50,0461964] } },</v>
      </c>
      <c r="AQ370" s="5" t="str">
        <f t="shared" si="130"/>
        <v>{ "type": "Feature", "geometry": { "type": "Point", "coordinates": [8,6803923,50,0466964] } },</v>
      </c>
      <c r="AR370" s="5" t="str">
        <f t="shared" si="131"/>
        <v>{ "type": "Feature", "geometry": { "type": "Point", "coordinates": [8,6803923,50,0456964] } },</v>
      </c>
      <c r="AS370" s="5" t="str">
        <f t="shared" si="132"/>
        <v>{ "type": "Feature", "geometry": { "type": "Point", "coordinates": [8,6795923,50,0461964] } },</v>
      </c>
      <c r="AT370" s="5" t="str">
        <f t="shared" si="133"/>
        <v>{ "type": "Feature", "geometry": { "type": "Point", "coordinates": [8,6795923,50,0456964] } },</v>
      </c>
      <c r="AU370" s="5" t="str">
        <f t="shared" si="134"/>
        <v>{ "type": "Feature", "geometry": { "type": "Point", "coordinates": [8,6811923,50,0466964] } },</v>
      </c>
      <c r="AV370" s="5" t="str">
        <f t="shared" si="135"/>
        <v>{ "type": "Feature", "geometry": { "type": "Point", "coordinates": [8,6795923,50,0466964] } },</v>
      </c>
      <c r="AW370" s="5" t="str">
        <f t="shared" si="136"/>
        <v>{ "type": "Feature", "geometry": { "type": "Point", "coordinates": [8,6811923,50,0456964] } },</v>
      </c>
      <c r="AX370" s="5" t="s">
        <v>753</v>
      </c>
      <c r="AY370" s="6" t="str">
        <f>REPT($AO370,VLOOKUP(AF370,'8-Intensitäten Heatmap'!$A$5:$L$232,$AO$3,FALSE))&amp;REPT($AP370,VLOOKUP(AF370,'8-Intensitäten Heatmap'!$A$5:$L$232,$AP$3,FALSE))&amp;REPT($AQ370,VLOOKUP(AF370,'8-Intensitäten Heatmap'!$A$5:$L$232,$AQ$3,FALSE))&amp;REPT($AR370,VLOOKUP(AF370,'8-Intensitäten Heatmap'!$A$5:$L$232,$AR$3,FALSE))&amp;REPT($AS370,VLOOKUP(AF370,'8-Intensitäten Heatmap'!$A$5:$L$232,$AS$3,FALSE))&amp;REPT($AT370,VLOOKUP(AF370,'8-Intensitäten Heatmap'!$A$5:$L$232,$AT$3,FALSE))&amp;REPT($AU370,VLOOKUP(AF370,'8-Intensitäten Heatmap'!$A$5:$L$232,$AU$3,FALSE))&amp;REPT($AV370,VLOOKUP(AF370,'8-Intensitäten Heatmap'!$A$5:$L$232,$AV$3,FALSE))&amp;REPT($AW370,VLOOKUP(AF370,'8-Intensitäten Heatmap'!$A$5:$L$232,$AW$3,FALSE))</f>
        <v>{ "type": "Feature", "geometry": { "type": "Point", "coordinates": [8,6803923,50,0461964] } },</v>
      </c>
      <c r="AZ370" s="6" t="str">
        <f>REPT($AO370,VLOOKUP(AG370,'8-Intensitäten Heatmap'!$A$5:$L$232,$AO$3,FALSE))&amp;REPT($AP370,VLOOKUP(AG370,'8-Intensitäten Heatmap'!$A$5:$L$232,$AP$3,FALSE))&amp;REPT($AQ370,VLOOKUP(AG370,'8-Intensitäten Heatmap'!$A$5:$L$232,$AQ$3,FALSE))&amp;REPT($AR370,VLOOKUP(AG370,'8-Intensitäten Heatmap'!$A$5:$L$232,$AR$3,FALSE))&amp;REPT($AS370,VLOOKUP(AG370,'8-Intensitäten Heatmap'!$A$5:$L$232,$AS$3,FALSE))&amp;REPT($AT370,VLOOKUP(AG370,'8-Intensitäten Heatmap'!$A$5:$L$232,$AT$3,FALSE))&amp;REPT($AU370,VLOOKUP(AG370,'8-Intensitäten Heatmap'!$A$5:$L$232,$AU$3,FALSE))&amp;REPT($AV370,VLOOKUP(AG370,'8-Intensitäten Heatmap'!$A$5:$L$232,$AV$3,FALSE))&amp;REPT($AW370,VLOOKUP(AG370,'8-Intensitäten Heatmap'!$A$5:$L$232,$AW$3,FALSE))</f>
        <v>{ "type": "Feature", "geometry": { "type": "Point", "coordinates": [8,6803923,50,0461964] } },{ "type": "Feature", "geometry": { "type": "Point", "coordinates": [8,6811923,50,0461964] } },{ "type": "Feature", "geometry": { "type": "Point", "coordinates": [8,6803923,50,0466964] } },</v>
      </c>
      <c r="BA370" s="6" t="str">
        <f>REPT($AO370,VLOOKUP(AH370,'8-Intensitäten Heatmap'!$A$5:$L$232,$AO$3,FALSE))&amp;REPT($AP370,VLOOKUP(AH370,'8-Intensitäten Heatmap'!$A$5:$L$232,$AP$3,FALSE))&amp;REPT($AQ370,VLOOKUP(AH370,'8-Intensitäten Heatmap'!$A$5:$L$232,$AQ$3,FALSE))&amp;REPT($AR370,VLOOKUP(AH370,'8-Intensitäten Heatmap'!$A$5:$L$232,$AR$3,FALSE))&amp;REPT($AS370,VLOOKUP(AH370,'8-Intensitäten Heatmap'!$A$5:$L$232,$AS$3,FALSE))&amp;REPT($AT370,VLOOKUP(AH370,'8-Intensitäten Heatmap'!$A$5:$L$232,$AT$3,FALSE))&amp;REPT($AU370,VLOOKUP(AH370,'8-Intensitäten Heatmap'!$A$5:$L$232,$AU$3,FALSE))&amp;REPT($AV370,VLOOKUP(AH370,'8-Intensitäten Heatmap'!$A$5:$L$232,$AV$3,FALSE))&amp;REPT($AW370,VLOOKUP(AH370,'8-Intensitäten Heatmap'!$A$5:$L$232,$AW$3,FALSE))</f>
        <v>{ "type": "Feature", "geometry": { "type": "Point", "coordinates": [8,6803923,50,0461964] } },{ "type": "Feature", "geometry": { "type": "Point", "coordinates": [8,6811923,50,0461964] } },{ "type": "Feature", "geometry": { "type": "Point", "coordinates": [8,6803923,50,0466964] } },{ "type": "Feature", "geometry": { "type": "Point", "coordinates": [8,6803923,50,0456964] } },</v>
      </c>
      <c r="BB370" s="6" t="str">
        <f>REPT($AO370,VLOOKUP(AI370,'8-Intensitäten Heatmap'!$A$5:$L$232,$AO$3,FALSE))&amp;REPT($AP370,VLOOKUP(AI370,'8-Intensitäten Heatmap'!$A$5:$L$232,$AP$3,FALSE))&amp;REPT($AQ370,VLOOKUP(AI370,'8-Intensitäten Heatmap'!$A$5:$L$232,$AQ$3,FALSE))&amp;REPT($AR370,VLOOKUP(AI370,'8-Intensitäten Heatmap'!$A$5:$L$232,$AR$3,FALSE))&amp;REPT($AS370,VLOOKUP(AI370,'8-Intensitäten Heatmap'!$A$5:$L$232,$AS$3,FALSE))&amp;REPT($AT370,VLOOKUP(AI370,'8-Intensitäten Heatmap'!$A$5:$L$232,$AT$3,FALSE))&amp;REPT($AU370,VLOOKUP(AI370,'8-Intensitäten Heatmap'!$A$5:$L$232,$AU$3,FALSE))&amp;REPT($AV370,VLOOKUP(AI370,'8-Intensitäten Heatmap'!$A$5:$L$232,$AV$3,FALSE))&amp;REPT($AW370,VLOOKUP(AI370,'8-Intensitäten Heatmap'!$A$5:$L$232,$AW$3,FALSE))</f>
        <v>{ "type": "Feature", "geometry": { "type": "Point", "coordinates": [8,6803923,50,0461964] } },{ "type": "Feature", "geometry": { "type": "Point", "coordinates": [8,6811923,50,0461964] } },{ "type": "Feature", "geometry": { "type": "Point", "coordinates": [8,6803923,50,0466964] } },{ "type": "Feature", "geometry": { "type": "Point", "coordinates": [8,6803923,50,0456964] } },{ "type": "Feature", "geometry": { "type": "Point", "coordinates": [8,6795923,50,0461964] } },</v>
      </c>
      <c r="BC370" s="6" t="str">
        <f>REPT($AO370,VLOOKUP(AJ370,'8-Intensitäten Heatmap'!$A$5:$L$232,$AO$3,FALSE))&amp;REPT($AP370,VLOOKUP(AJ370,'8-Intensitäten Heatmap'!$A$5:$L$232,$AP$3,FALSE))&amp;REPT($AQ370,VLOOKUP(AJ370,'8-Intensitäten Heatmap'!$A$5:$L$232,$AQ$3,FALSE))&amp;REPT($AR370,VLOOKUP(AJ370,'8-Intensitäten Heatmap'!$A$5:$L$232,$AR$3,FALSE))&amp;REPT($AS370,VLOOKUP(AJ370,'8-Intensitäten Heatmap'!$A$5:$L$232,$AS$3,FALSE))&amp;REPT($AT370,VLOOKUP(AJ370,'8-Intensitäten Heatmap'!$A$5:$L$232,$AT$3,FALSE))&amp;REPT($AU370,VLOOKUP(AJ370,'8-Intensitäten Heatmap'!$A$5:$L$232,$AU$3,FALSE))&amp;REPT($AV370,VLOOKUP(AJ370,'8-Intensitäten Heatmap'!$A$5:$L$232,$AV$3,FALSE))&amp;REPT($AW370,VLOOKUP(AJ370,'8-Intensitäten Heatmap'!$A$5:$L$232,$AW$3,FALSE))</f>
        <v>{ "type": "Feature", "geometry": { "type": "Point", "coordinates": [8,6803923,50,0461964] } },{ "type": "Feature", "geometry": { "type": "Point", "coordinates": [8,6811923,50,0461964] } },{ "type": "Feature", "geometry": { "type": "Point", "coordinates": [8,6803923,50,0466964] } },</v>
      </c>
      <c r="BD370" s="6" t="str">
        <f>REPT($AO370,VLOOKUP(AK370,'8-Intensitäten Heatmap'!$A$5:$L$232,$AO$3,FALSE))&amp;REPT($AP370,VLOOKUP(AK370,'8-Intensitäten Heatmap'!$A$5:$L$232,$AP$3,FALSE))&amp;REPT($AQ370,VLOOKUP(AK370,'8-Intensitäten Heatmap'!$A$5:$L$232,$AQ$3,FALSE))&amp;REPT($AR370,VLOOKUP(AK370,'8-Intensitäten Heatmap'!$A$5:$L$232,$AR$3,FALSE))&amp;REPT($AS370,VLOOKUP(AK370,'8-Intensitäten Heatmap'!$A$5:$L$232,$AS$3,FALSE))&amp;REPT($AT370,VLOOKUP(AK370,'8-Intensitäten Heatmap'!$A$5:$L$232,$AT$3,FALSE))&amp;REPT($AU370,VLOOKUP(AK370,'8-Intensitäten Heatmap'!$A$5:$L$232,$AU$3,FALSE))&amp;REPT($AV370,VLOOKUP(AK370,'8-Intensitäten Heatmap'!$A$5:$L$232,$AV$3,FALSE))&amp;REPT($AW370,VLOOKUP(AK370,'8-Intensitäten Heatmap'!$A$5:$L$232,$AW$3,FALSE))</f>
        <v>{ "type": "Feature", "geometry": { "type": "Point", "coordinates": [8,6803923,50,0461964] } },{ "type": "Feature", "geometry": { "type": "Point", "coordinates": [8,6811923,50,0461964] } },{ "type": "Feature", "geometry": { "type": "Point", "coordinates": [8,6803923,50,0466964] } },{ "type": "Feature", "geometry": { "type": "Point", "coordinates": [8,6803923,50,0456964] } },</v>
      </c>
      <c r="BE370" s="6" t="str">
        <f>REPT($AO370,VLOOKUP(AL370,'8-Intensitäten Heatmap'!$A$5:$L$232,$AO$3,FALSE))&amp;REPT($AP370,VLOOKUP(AL370,'8-Intensitäten Heatmap'!$A$5:$L$232,$AP$3,FALSE))&amp;REPT($AQ370,VLOOKUP(AL370,'8-Intensitäten Heatmap'!$A$5:$L$232,$AQ$3,FALSE))&amp;REPT($AR370,VLOOKUP(AL370,'8-Intensitäten Heatmap'!$A$5:$L$232,$AR$3,FALSE))&amp;REPT($AS370,VLOOKUP(AL370,'8-Intensitäten Heatmap'!$A$5:$L$232,$AS$3,FALSE))&amp;REPT($AT370,VLOOKUP(AL370,'8-Intensitäten Heatmap'!$A$5:$L$232,$AT$3,FALSE))&amp;REPT($AU370,VLOOKUP(AL370,'8-Intensitäten Heatmap'!$A$5:$L$232,$AU$3,FALSE))&amp;REPT($AV370,VLOOKUP(AL370,'8-Intensitäten Heatmap'!$A$5:$L$232,$AV$3,FALSE))&amp;REPT($AW370,VLOOKUP(AL370,'8-Intensitäten Heatmap'!$A$5:$L$232,$AW$3,FALSE))</f>
        <v>{ "type": "Feature", "geometry": { "type": "Point", "coordinates": [8,6803923,50,0461964] } },{ "type": "Feature", "geometry": { "type": "Point", "coordinates": [8,6811923,50,0461964] } },{ "type": "Feature", "geometry": { "type": "Point", "coordinates": [8,6803923,50,0466964] } },{ "type": "Feature", "geometry": { "type": "Point", "coordinates": [8,6803923,50,0456964] } },{ "type": "Feature", "geometry": { "type": "Point", "coordinates": [8,6795923,50,0461964] } },</v>
      </c>
      <c r="BF370" s="6" t="str">
        <f>REPT($AO370,VLOOKUP(AM370,'8-Intensitäten Heatmap'!$A$5:$L$232,$AO$3,FALSE))&amp;REPT($AP370,VLOOKUP(AM370,'8-Intensitäten Heatmap'!$A$5:$L$232,$AP$3,FALSE))&amp;REPT($AQ370,VLOOKUP(AM370,'8-Intensitäten Heatmap'!$A$5:$L$232,$AQ$3,FALSE))&amp;REPT($AR370,VLOOKUP(AM370,'8-Intensitäten Heatmap'!$A$5:$L$232,$AR$3,FALSE))&amp;REPT($AS370,VLOOKUP(AM370,'8-Intensitäten Heatmap'!$A$5:$L$232,$AS$3,FALSE))&amp;REPT($AT370,VLOOKUP(AM370,'8-Intensitäten Heatmap'!$A$5:$L$232,$AT$3,FALSE))&amp;REPT($AU370,VLOOKUP(AM370,'8-Intensitäten Heatmap'!$A$5:$L$232,$AU$3,FALSE))&amp;REPT($AV370,VLOOKUP(AM370,'8-Intensitäten Heatmap'!$A$5:$L$232,$AV$3,FALSE))&amp;REPT($AW370,VLOOKUP(AM370,'8-Intensitäten Heatmap'!$A$5:$L$232,$AW$3,FALSE))</f>
        <v>{ "type": "Feature", "geometry": { "type": "Point", "coordinates": [8,6803923,50,0461964] } },{ "type": "Feature", "geometry": { "type": "Point", "coordinates": [8,6811923,50,0461964] } },{ "type": "Feature", "geometry": { "type": "Point", "coordinates": [8,6803923,50,0466964] } },{ "type": "Feature", "geometry": { "type": "Point", "coordinates": [8,6803923,50,0456964] } },{ "type": "Feature", "geometry": { "type": "Point", "coordinates": [8,6795923,50,0461964] } },{ "type": "Feature", "geometry": { "type": "Point", "coordinates": [8,6795923,50,0456964] } },{ "type": "Feature", "geometry": { "type": "Point", "coordinates": [8,6811923,50,0466964] } },</v>
      </c>
      <c r="BG370" s="6" t="s">
        <v>753</v>
      </c>
      <c r="BH370" s="6" t="str">
        <f t="shared" si="146"/>
        <v>{ "type": "Feature", "geometry": { "type": "Point", "coordinates": [8,6803923,50,0461964] } },</v>
      </c>
      <c r="BI370" s="6" t="str">
        <f t="shared" si="147"/>
        <v/>
      </c>
      <c r="BJ370" s="6" t="str">
        <f t="shared" si="148"/>
        <v>{ "type": "Feature", "geometry": { "type": "Point", "coordinates": [8,6803923,50,0461964] } },</v>
      </c>
      <c r="BK370" s="6" t="str">
        <f t="shared" si="149"/>
        <v>{ "type": "Feature", "geometry": { "type": "Point", "coordinates": [8,6803923,50,0461964] } },{ "type": "Feature", "geometry": { "type": "Point", "coordinates": [8,6803923,50,0461964] } },{ "type": "Feature", "geometry": { "type": "Point", "coordinates": [8,6803923,50,0461964] } },</v>
      </c>
      <c r="BL370" s="6" t="str">
        <f t="shared" si="150"/>
        <v>{ "type": "Feature", "geometry": { "type": "Point", "coordinates": [8,6803923,50,0461964] } },{ "type": "Feature", "geometry": { "type": "Point", "coordinates": [8,6803923,50,0461964] } },{ "type": "Feature", "geometry": { "type": "Point", "coordinates": [8,6803923,50,0461964] } },</v>
      </c>
      <c r="BM370" s="6" t="str">
        <f t="shared" si="151"/>
        <v/>
      </c>
      <c r="BN370" s="6" t="str">
        <f t="shared" si="152"/>
        <v>{ "type": "Feature", "geometry": { "type": "Point", "coordinates": [8,6803923,50,0461964] } },{ "type": "Feature", "geometry": { "type": "Point", "coordinates": [8,6803923,50,0461964] } },</v>
      </c>
      <c r="BO370" s="6" t="str">
        <f t="shared" si="153"/>
        <v>{ "type": "Feature", "geometry": { "type": "Point", "coordinates": [8,6803923,50,0461964] } },{ "type": "Feature", "geometry": { "type": "Point", "coordinates": [8,6803923,50,0461964] } },{ "type": "Feature", "geometry": { "type": "Point", "coordinates": [8,6803923,50,0461964] } },{ "type": "Feature", "geometry": { "type": "Point", "coordinates": [8,6803923,50,0461964] } },{ "type": "Feature", "geometry": { "type": "Point", "coordinates": [8,6803923,50,0461964] } },</v>
      </c>
      <c r="BP370" s="6" t="s">
        <v>3381</v>
      </c>
    </row>
    <row r="371" spans="1:68" s="6" customFormat="1" x14ac:dyDescent="0.3">
      <c r="A371" s="18" t="str">
        <f>Table1[[#This Row],[Name]]</f>
        <v>ontour transport service GmbH</v>
      </c>
      <c r="B371" s="362">
        <v>8.4789493</v>
      </c>
      <c r="C371" s="362">
        <v>50.034899199999998</v>
      </c>
      <c r="D371" s="18" t="str">
        <f>Table1[[#This Row],[Standortkategorie]]</f>
        <v>Verteilzentrum</v>
      </c>
      <c r="E371" s="18" t="str">
        <f>IF(Table1[[#This Row],[Zusatzinformation]]=0,"",Table1[[#This Row],[Zusatzinformation]])</f>
        <v/>
      </c>
      <c r="F371" s="47">
        <f>IF($D371&lt;&gt;"Busdepot",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6.0857142857142854</v>
      </c>
      <c r="G371" s="47">
        <f>IF($D371&lt;&gt;"Busdepot",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1.0142857142857142</v>
      </c>
      <c r="H371" s="47">
        <f>(Table1[[#This Row],[Lieferfahrzeuge]]*'1-Konfiguration'!$D$16+(MAX(Table1[[#This Row],[Lieferfahrzeuge]]*'1-Konfiguration'!$D$16,Table1[[#This Row],[Lieferfahrzeugtore]]*'1-Konfiguration'!$D$14)))/2</f>
        <v>0</v>
      </c>
      <c r="I371" s="47">
        <f>Table1[[#This Row],[Müllfahrzeuge]]</f>
        <v>0</v>
      </c>
      <c r="J371" s="47">
        <f>Table1[[#This Row],[Betonmischfahrzeuge]]</f>
        <v>0</v>
      </c>
      <c r="K371" s="47">
        <f>(Table1[[#This Row],[Schiffe]]*'1-Konfiguration'!$D$16+(MAX(Table1[[#This Row],[Schiffe]]*'1-Konfiguration'!$D$16,Table1[[#This Row],[Anleger]]*'1-Konfiguration'!$D$14)))/2</f>
        <v>0</v>
      </c>
      <c r="L371" s="47">
        <f>IF($D371="Busdepot",IFERROR(Table1[[#This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1" s="47">
        <f>IF($D371="Busdepot",IFERROR(Table1[[#This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1" s="81">
        <f>VLOOKUP($F$7,'1-Konfiguration'!$D$24:$G$28,4,FALSE) * (VLOOKUP('5-Standortanalyse (Berechnung)'!$F$7,'1-Konfiguration'!$D$24:$F$28,2,FALSE)/100)*VLOOKUP('5-Standortanalyse (Berechnung)'!$F$7,'1-Konfiguration'!$D$24:$F$28,3,FALSE)*$F371</f>
        <v>31731.093205714285</v>
      </c>
      <c r="O371" s="81">
        <f>VLOOKUP($G$7,'1-Konfiguration'!$D$24:$G$28,4,FALSE) * (VLOOKUP('5-Standortanalyse (Berechnung)'!$G$7,'1-Konfiguration'!$D$24:$F$28,2,FALSE)/100)*VLOOKUP('5-Standortanalyse (Berechnung)'!$G$7,'1-Konfiguration'!$D$24:$F$28,3,FALSE)*$G371</f>
        <v>1556.522857142857</v>
      </c>
      <c r="P371" s="81">
        <f>VLOOKUP($H$7,'1-Konfiguration'!$D$24:$G$28,4,FALSE) * (VLOOKUP('5-Standortanalyse (Berechnung)'!$H$7,'1-Konfiguration'!$D$24:$F$28,2,FALSE)/100)*VLOOKUP('5-Standortanalyse (Berechnung)'!$H$7,'1-Konfiguration'!$D$24:$F$28,3,FALSE)*$H371</f>
        <v>0</v>
      </c>
      <c r="Q371" s="81">
        <f>VLOOKUP($I$7,'1-Konfiguration'!$D$24:$G$33,4,FALSE) * (VLOOKUP('5-Standortanalyse (Berechnung)'!$I$7,'1-Konfiguration'!$D$24:$F$33,2,FALSE)/100)*VLOOKUP('5-Standortanalyse (Berechnung)'!$I$7,'1-Konfiguration'!$D$24:$F$33,3,FALSE)*$I371</f>
        <v>0</v>
      </c>
      <c r="R371" s="81">
        <f>VLOOKUP($J$7,'1-Konfiguration'!$D$24:$G$33,4,FALSE) * (VLOOKUP('5-Standortanalyse (Berechnung)'!$J$7,'1-Konfiguration'!$D$24:$F$33,2,FALSE)/100)*VLOOKUP('5-Standortanalyse (Berechnung)'!$J$7,'1-Konfiguration'!$D$24:$F$33,3,FALSE)*$J371</f>
        <v>0</v>
      </c>
      <c r="S371" s="81">
        <f>VLOOKUP($K$7,'1-Konfiguration'!$D$24:$G$33,4,FALSE) * (VLOOKUP('5-Standortanalyse (Berechnung)'!$K$7,'1-Konfiguration'!$D$24:$F$33,2,FALSE)/100)*VLOOKUP('5-Standortanalyse (Berechnung)'!$K$7,'1-Konfiguration'!$D$24:$F$33,3,FALSE)*$K371</f>
        <v>0</v>
      </c>
      <c r="T371" s="81">
        <f>VLOOKUP($L$7,'1-Konfiguration'!$D$24:$G$28,4,FALSE) * (VLOOKUP('5-Standortanalyse (Berechnung)'!$L$7,'1-Konfiguration'!$D$24:$F$28,2,FALSE)/100)*VLOOKUP('5-Standortanalyse (Berechnung)'!$L$7,'1-Konfiguration'!$D$24:$F$28,3,FALSE)*$L371</f>
        <v>0</v>
      </c>
      <c r="U371" s="81">
        <f>VLOOKUP($M$7,'1-Konfiguration'!$D$24:$G$28,4,FALSE) * (VLOOKUP('5-Standortanalyse (Berechnung)'!$M$7,'1-Konfiguration'!$D$24:$F$28,2,FALSE)/100)*VLOOKUP('5-Standortanalyse (Berechnung)'!$M$7,'1-Konfiguration'!$D$24:$F$28,3,FALSE)*$M371</f>
        <v>0</v>
      </c>
      <c r="V371" s="81">
        <f>MMULT($N371:$P371,'1-Konfiguration'!G$54:G$56)+MMULT($Q371:$R371,'1-Konfiguration'!G$59:G$60)+MMULT($T371:$U371,'1-Konfiguration'!G$57:G$58)+($S371*'1-Konfiguration'!G$63)</f>
        <v>287.68230963752245</v>
      </c>
      <c r="W371" s="81">
        <f>MMULT($N371:$P371,'1-Konfiguration'!H$54:H$56)+MMULT($Q371:$R371,'1-Konfiguration'!H$59:H$60)+MMULT($T371:$U371,'1-Konfiguration'!H$57:H$58)+($S371*'1-Konfiguration'!H$63)</f>
        <v>1338.4250350887755</v>
      </c>
      <c r="X371" s="81">
        <f>MMULT($N371:$P371,'1-Konfiguration'!I$54:I$56)+MMULT($Q371:$R371,'1-Konfiguration'!I$59:I$60)+MMULT($T371:$U371,'1-Konfiguration'!I$57:I$58)+($S371*'1-Konfiguration'!I$63)</f>
        <v>3355.7372573257294</v>
      </c>
      <c r="Y371" s="81">
        <f>MMULT($N371:$P371,'1-Konfiguration'!J$54:J$56)+MMULT($Q371:$R371,'1-Konfiguration'!J$59:J$60)+MMULT($T371:$U371,'1-Konfiguration'!J$57:J$58)+($S371*'1-Konfiguration'!J$63)</f>
        <v>6702.4713991085073</v>
      </c>
      <c r="Z371" s="81">
        <f>MMULT($N371:$P371,'1-Konfiguration'!K$54:K$56)+MMULT($Q371:$R371,'1-Konfiguration'!K$59:K$60)+MMULT($T371:$U371,'1-Konfiguration'!K$57:K$58)+($S371*'1-Konfiguration'!K$63)</f>
        <v>719.20577409380621</v>
      </c>
      <c r="AA371" s="81">
        <f>MMULT($N371:$P371,'1-Konfiguration'!L$54:L$56)+MMULT($Q371:$R371,'1-Konfiguration'!L$59:L$60)+MMULT($T371:$U371,'1-Konfiguration'!L$57:L$58)+($S371*'1-Konfiguration'!L$63)</f>
        <v>1840.4017266780438</v>
      </c>
      <c r="AB371" s="81">
        <f>MMULT($N371:$P371,'1-Konfiguration'!M$54:M$56)+MMULT($Q371:$R371,'1-Konfiguration'!M$59:M$60)+MMULT($T371:$U371,'1-Konfiguration'!M$57:M$58)+($S371*'1-Konfiguration'!M$63)</f>
        <v>4622.4816558112625</v>
      </c>
      <c r="AC371" s="81">
        <f>MMULT($N371:$P371,'1-Konfiguration'!N$54:N$56)+MMULT($Q371:$R371,'1-Konfiguration'!N$59:N$60)+MMULT($T371:$U371,'1-Konfiguration'!N$57:N$58)+($S371*'1-Konfiguration'!N$63)</f>
        <v>10351.672688790584</v>
      </c>
      <c r="AF371" s="6">
        <f t="shared" si="137"/>
        <v>2</v>
      </c>
      <c r="AG371" s="6">
        <f t="shared" si="138"/>
        <v>5</v>
      </c>
      <c r="AH371" s="6">
        <f t="shared" si="139"/>
        <v>7</v>
      </c>
      <c r="AI371" s="6">
        <f t="shared" si="140"/>
        <v>9</v>
      </c>
      <c r="AJ371" s="6">
        <f t="shared" si="141"/>
        <v>6</v>
      </c>
      <c r="AK371" s="6">
        <f t="shared" si="142"/>
        <v>7</v>
      </c>
      <c r="AL371" s="6">
        <f t="shared" si="143"/>
        <v>9</v>
      </c>
      <c r="AM371" s="6">
        <f t="shared" si="144"/>
        <v>14</v>
      </c>
      <c r="AO371" s="5" t="str">
        <f t="shared" si="145"/>
        <v>{ "type": "Feature", "geometry": { "type": "Point", "coordinates": [8,4789493,50,0348992] } },</v>
      </c>
      <c r="AP371" s="5" t="str">
        <f t="shared" si="129"/>
        <v>{ "type": "Feature", "geometry": { "type": "Point", "coordinates": [8,4797493,50,0348992] } },</v>
      </c>
      <c r="AQ371" s="5" t="str">
        <f t="shared" si="130"/>
        <v>{ "type": "Feature", "geometry": { "type": "Point", "coordinates": [8,4789493,50,0353992] } },</v>
      </c>
      <c r="AR371" s="5" t="str">
        <f t="shared" si="131"/>
        <v>{ "type": "Feature", "geometry": { "type": "Point", "coordinates": [8,4789493,50,0343992] } },</v>
      </c>
      <c r="AS371" s="5" t="str">
        <f t="shared" si="132"/>
        <v>{ "type": "Feature", "geometry": { "type": "Point", "coordinates": [8,4781493,50,0348992] } },</v>
      </c>
      <c r="AT371" s="5" t="str">
        <f t="shared" si="133"/>
        <v>{ "type": "Feature", "geometry": { "type": "Point", "coordinates": [8,4781493,50,0343992] } },</v>
      </c>
      <c r="AU371" s="5" t="str">
        <f t="shared" si="134"/>
        <v>{ "type": "Feature", "geometry": { "type": "Point", "coordinates": [8,4797493,50,0353992] } },</v>
      </c>
      <c r="AV371" s="5" t="str">
        <f t="shared" si="135"/>
        <v>{ "type": "Feature", "geometry": { "type": "Point", "coordinates": [8,4781493,50,0353992] } },</v>
      </c>
      <c r="AW371" s="5" t="str">
        <f t="shared" si="136"/>
        <v>{ "type": "Feature", "geometry": { "type": "Point", "coordinates": [8,4797493,50,0343992] } },</v>
      </c>
      <c r="AX371" s="5" t="s">
        <v>753</v>
      </c>
      <c r="AY371" s="6" t="str">
        <f>REPT($AO371,VLOOKUP(AF371,'8-Intensitäten Heatmap'!$A$5:$L$232,$AO$3,FALSE))&amp;REPT($AP371,VLOOKUP(AF371,'8-Intensitäten Heatmap'!$A$5:$L$232,$AP$3,FALSE))&amp;REPT($AQ371,VLOOKUP(AF371,'8-Intensitäten Heatmap'!$A$5:$L$232,$AQ$3,FALSE))&amp;REPT($AR371,VLOOKUP(AF371,'8-Intensitäten Heatmap'!$A$5:$L$232,$AR$3,FALSE))&amp;REPT($AS371,VLOOKUP(AF371,'8-Intensitäten Heatmap'!$A$5:$L$232,$AS$3,FALSE))&amp;REPT($AT371,VLOOKUP(AF371,'8-Intensitäten Heatmap'!$A$5:$L$232,$AT$3,FALSE))&amp;REPT($AU371,VLOOKUP(AF371,'8-Intensitäten Heatmap'!$A$5:$L$232,$AU$3,FALSE))&amp;REPT($AV371,VLOOKUP(AF371,'8-Intensitäten Heatmap'!$A$5:$L$232,$AV$3,FALSE))&amp;REPT($AW371,VLOOKUP(AF371,'8-Intensitäten Heatmap'!$A$5:$L$232,$AW$3,FALSE))</f>
        <v>{ "type": "Feature", "geometry": { "type": "Point", "coordinates": [8,4789493,50,0348992] } },{ "type": "Feature", "geometry": { "type": "Point", "coordinates": [8,4797493,50,0348992] } },</v>
      </c>
      <c r="AZ371" s="6" t="str">
        <f>REPT($AO371,VLOOKUP(AG371,'8-Intensitäten Heatmap'!$A$5:$L$232,$AO$3,FALSE))&amp;REPT($AP371,VLOOKUP(AG371,'8-Intensitäten Heatmap'!$A$5:$L$232,$AP$3,FALSE))&amp;REPT($AQ371,VLOOKUP(AG371,'8-Intensitäten Heatmap'!$A$5:$L$232,$AQ$3,FALSE))&amp;REPT($AR371,VLOOKUP(AG371,'8-Intensitäten Heatmap'!$A$5:$L$232,$AR$3,FALSE))&amp;REPT($AS371,VLOOKUP(AG371,'8-Intensitäten Heatmap'!$A$5:$L$232,$AS$3,FALSE))&amp;REPT($AT371,VLOOKUP(AG371,'8-Intensitäten Heatmap'!$A$5:$L$232,$AT$3,FALSE))&amp;REPT($AU371,VLOOKUP(AG371,'8-Intensitäten Heatmap'!$A$5:$L$232,$AU$3,FALSE))&amp;REPT($AV371,VLOOKUP(AG371,'8-Intensitäten Heatmap'!$A$5:$L$232,$AV$3,FALSE))&amp;REPT($AW371,VLOOKUP(AG371,'8-Intensitäten Heatmap'!$A$5:$L$232,$AW$3,FALSE))</f>
        <v>{ "type": "Feature", "geometry": { "type": "Point", "coordinates": [8,4789493,50,0348992] } },{ "type": "Feature", "geometry": { "type": "Point", "coordinates": [8,4797493,50,0348992] } },{ "type": "Feature", "geometry": { "type": "Point", "coordinates": [8,4789493,50,0353992] } },{ "type": "Feature", "geometry": { "type": "Point", "coordinates": [8,4789493,50,0343992] } },{ "type": "Feature", "geometry": { "type": "Point", "coordinates": [8,4781493,50,0348992] } },</v>
      </c>
      <c r="BA371" s="6" t="str">
        <f>REPT($AO371,VLOOKUP(AH371,'8-Intensitäten Heatmap'!$A$5:$L$232,$AO$3,FALSE))&amp;REPT($AP371,VLOOKUP(AH371,'8-Intensitäten Heatmap'!$A$5:$L$232,$AP$3,FALSE))&amp;REPT($AQ371,VLOOKUP(AH371,'8-Intensitäten Heatmap'!$A$5:$L$232,$AQ$3,FALSE))&amp;REPT($AR371,VLOOKUP(AH371,'8-Intensitäten Heatmap'!$A$5:$L$232,$AR$3,FALSE))&amp;REPT($AS371,VLOOKUP(AH371,'8-Intensitäten Heatmap'!$A$5:$L$232,$AS$3,FALSE))&amp;REPT($AT371,VLOOKUP(AH371,'8-Intensitäten Heatmap'!$A$5:$L$232,$AT$3,FALSE))&amp;REPT($AU371,VLOOKUP(AH371,'8-Intensitäten Heatmap'!$A$5:$L$232,$AU$3,FALSE))&amp;REPT($AV371,VLOOKUP(AH371,'8-Intensitäten Heatmap'!$A$5:$L$232,$AV$3,FALSE))&amp;REPT($AW371,VLOOKUP(AH371,'8-Intensitäten Heatmap'!$A$5:$L$232,$AW$3,FALSE))</f>
        <v>{ "type": "Feature", "geometry": { "type": "Point", "coordinates": [8,4789493,50,0348992] } },{ "type": "Feature", "geometry": { "type": "Point", "coordinates": [8,4797493,50,0348992] } },{ "type": "Feature", "geometry": { "type": "Point", "coordinates": [8,4789493,50,0353992] } },{ "type": "Feature", "geometry": { "type": "Point", "coordinates": [8,4789493,50,0343992] } },{ "type": "Feature", "geometry": { "type": "Point", "coordinates": [8,4781493,50,0348992] } },{ "type": "Feature", "geometry": { "type": "Point", "coordinates": [8,4781493,50,0343992] } },{ "type": "Feature", "geometry": { "type": "Point", "coordinates": [8,4797493,50,0353992] } },</v>
      </c>
      <c r="BB371" s="6" t="str">
        <f>REPT($AO371,VLOOKUP(AI371,'8-Intensitäten Heatmap'!$A$5:$L$232,$AO$3,FALSE))&amp;REPT($AP371,VLOOKUP(AI371,'8-Intensitäten Heatmap'!$A$5:$L$232,$AP$3,FALSE))&amp;REPT($AQ371,VLOOKUP(AI371,'8-Intensitäten Heatmap'!$A$5:$L$232,$AQ$3,FALSE))&amp;REPT($AR371,VLOOKUP(AI371,'8-Intensitäten Heatmap'!$A$5:$L$232,$AR$3,FALSE))&amp;REPT($AS371,VLOOKUP(AI371,'8-Intensitäten Heatmap'!$A$5:$L$232,$AS$3,FALSE))&amp;REPT($AT371,VLOOKUP(AI371,'8-Intensitäten Heatmap'!$A$5:$L$232,$AT$3,FALSE))&amp;REPT($AU371,VLOOKUP(AI371,'8-Intensitäten Heatmap'!$A$5:$L$232,$AU$3,FALSE))&amp;REPT($AV371,VLOOKUP(AI371,'8-Intensitäten Heatmap'!$A$5:$L$232,$AV$3,FALSE))&amp;REPT($AW371,VLOOKUP(AI371,'8-Intensitäten Heatmap'!$A$5:$L$232,$AW$3,FALSE))</f>
        <v>{ "type": "Feature", "geometry": { "type": "Point", "coordinates": [8,4789493,50,0348992] } },{ "type": "Feature", "geometry": { "type": "Point", "coordinates": [8,4797493,50,0348992] } },{ "type": "Feature", "geometry": { "type": "Point", "coordinates": [8,4789493,50,0353992] } },{ "type": "Feature", "geometry": { "type": "Point", "coordinates": [8,4789493,50,0343992] } },{ "type": "Feature", "geometry": { "type": "Point", "coordinates": [8,4781493,50,0348992] } },{ "type": "Feature", "geometry": { "type": "Point", "coordinates": [8,4781493,50,0343992] } },{ "type": "Feature", "geometry": { "type": "Point", "coordinates": [8,4797493,50,0353992] } },{ "type": "Feature", "geometry": { "type": "Point", "coordinates": [8,4781493,50,0353992] } },{ "type": "Feature", "geometry": { "type": "Point", "coordinates": [8,4797493,50,0343992] } },</v>
      </c>
      <c r="BC371" s="6" t="str">
        <f>REPT($AO371,VLOOKUP(AJ371,'8-Intensitäten Heatmap'!$A$5:$L$232,$AO$3,FALSE))&amp;REPT($AP371,VLOOKUP(AJ371,'8-Intensitäten Heatmap'!$A$5:$L$232,$AP$3,FALSE))&amp;REPT($AQ371,VLOOKUP(AJ371,'8-Intensitäten Heatmap'!$A$5:$L$232,$AQ$3,FALSE))&amp;REPT($AR371,VLOOKUP(AJ371,'8-Intensitäten Heatmap'!$A$5:$L$232,$AR$3,FALSE))&amp;REPT($AS371,VLOOKUP(AJ371,'8-Intensitäten Heatmap'!$A$5:$L$232,$AS$3,FALSE))&amp;REPT($AT371,VLOOKUP(AJ371,'8-Intensitäten Heatmap'!$A$5:$L$232,$AT$3,FALSE))&amp;REPT($AU371,VLOOKUP(AJ371,'8-Intensitäten Heatmap'!$A$5:$L$232,$AU$3,FALSE))&amp;REPT($AV371,VLOOKUP(AJ371,'8-Intensitäten Heatmap'!$A$5:$L$232,$AV$3,FALSE))&amp;REPT($AW371,VLOOKUP(AJ371,'8-Intensitäten Heatmap'!$A$5:$L$232,$AW$3,FALSE))</f>
        <v>{ "type": "Feature", "geometry": { "type": "Point", "coordinates": [8,4789493,50,0348992] } },{ "type": "Feature", "geometry": { "type": "Point", "coordinates": [8,4797493,50,0348992] } },{ "type": "Feature", "geometry": { "type": "Point", "coordinates": [8,4789493,50,0353992] } },{ "type": "Feature", "geometry": { "type": "Point", "coordinates": [8,4789493,50,0343992] } },{ "type": "Feature", "geometry": { "type": "Point", "coordinates": [8,4781493,50,0348992] } },{ "type": "Feature", "geometry": { "type": "Point", "coordinates": [8,4781493,50,0343992] } },</v>
      </c>
      <c r="BD371" s="6" t="str">
        <f>REPT($AO371,VLOOKUP(AK371,'8-Intensitäten Heatmap'!$A$5:$L$232,$AO$3,FALSE))&amp;REPT($AP371,VLOOKUP(AK371,'8-Intensitäten Heatmap'!$A$5:$L$232,$AP$3,FALSE))&amp;REPT($AQ371,VLOOKUP(AK371,'8-Intensitäten Heatmap'!$A$5:$L$232,$AQ$3,FALSE))&amp;REPT($AR371,VLOOKUP(AK371,'8-Intensitäten Heatmap'!$A$5:$L$232,$AR$3,FALSE))&amp;REPT($AS371,VLOOKUP(AK371,'8-Intensitäten Heatmap'!$A$5:$L$232,$AS$3,FALSE))&amp;REPT($AT371,VLOOKUP(AK371,'8-Intensitäten Heatmap'!$A$5:$L$232,$AT$3,FALSE))&amp;REPT($AU371,VLOOKUP(AK371,'8-Intensitäten Heatmap'!$A$5:$L$232,$AU$3,FALSE))&amp;REPT($AV371,VLOOKUP(AK371,'8-Intensitäten Heatmap'!$A$5:$L$232,$AV$3,FALSE))&amp;REPT($AW371,VLOOKUP(AK371,'8-Intensitäten Heatmap'!$A$5:$L$232,$AW$3,FALSE))</f>
        <v>{ "type": "Feature", "geometry": { "type": "Point", "coordinates": [8,4789493,50,0348992] } },{ "type": "Feature", "geometry": { "type": "Point", "coordinates": [8,4797493,50,0348992] } },{ "type": "Feature", "geometry": { "type": "Point", "coordinates": [8,4789493,50,0353992] } },{ "type": "Feature", "geometry": { "type": "Point", "coordinates": [8,4789493,50,0343992] } },{ "type": "Feature", "geometry": { "type": "Point", "coordinates": [8,4781493,50,0348992] } },{ "type": "Feature", "geometry": { "type": "Point", "coordinates": [8,4781493,50,0343992] } },{ "type": "Feature", "geometry": { "type": "Point", "coordinates": [8,4797493,50,0353992] } },</v>
      </c>
      <c r="BE371" s="6" t="str">
        <f>REPT($AO371,VLOOKUP(AL371,'8-Intensitäten Heatmap'!$A$5:$L$232,$AO$3,FALSE))&amp;REPT($AP371,VLOOKUP(AL371,'8-Intensitäten Heatmap'!$A$5:$L$232,$AP$3,FALSE))&amp;REPT($AQ371,VLOOKUP(AL371,'8-Intensitäten Heatmap'!$A$5:$L$232,$AQ$3,FALSE))&amp;REPT($AR371,VLOOKUP(AL371,'8-Intensitäten Heatmap'!$A$5:$L$232,$AR$3,FALSE))&amp;REPT($AS371,VLOOKUP(AL371,'8-Intensitäten Heatmap'!$A$5:$L$232,$AS$3,FALSE))&amp;REPT($AT371,VLOOKUP(AL371,'8-Intensitäten Heatmap'!$A$5:$L$232,$AT$3,FALSE))&amp;REPT($AU371,VLOOKUP(AL371,'8-Intensitäten Heatmap'!$A$5:$L$232,$AU$3,FALSE))&amp;REPT($AV371,VLOOKUP(AL371,'8-Intensitäten Heatmap'!$A$5:$L$232,$AV$3,FALSE))&amp;REPT($AW371,VLOOKUP(AL371,'8-Intensitäten Heatmap'!$A$5:$L$232,$AW$3,FALSE))</f>
        <v>{ "type": "Feature", "geometry": { "type": "Point", "coordinates": [8,4789493,50,0348992] } },{ "type": "Feature", "geometry": { "type": "Point", "coordinates": [8,4797493,50,0348992] } },{ "type": "Feature", "geometry": { "type": "Point", "coordinates": [8,4789493,50,0353992] } },{ "type": "Feature", "geometry": { "type": "Point", "coordinates": [8,4789493,50,0343992] } },{ "type": "Feature", "geometry": { "type": "Point", "coordinates": [8,4781493,50,0348992] } },{ "type": "Feature", "geometry": { "type": "Point", "coordinates": [8,4781493,50,0343992] } },{ "type": "Feature", "geometry": { "type": "Point", "coordinates": [8,4797493,50,0353992] } },{ "type": "Feature", "geometry": { "type": "Point", "coordinates": [8,4781493,50,0353992] } },{ "type": "Feature", "geometry": { "type": "Point", "coordinates": [8,4797493,50,0343992] } },</v>
      </c>
      <c r="BF371" s="6" t="str">
        <f>REPT($AO371,VLOOKUP(AM371,'8-Intensitäten Heatmap'!$A$5:$L$232,$AO$3,FALSE))&amp;REPT($AP371,VLOOKUP(AM371,'8-Intensitäten Heatmap'!$A$5:$L$232,$AP$3,FALSE))&amp;REPT($AQ371,VLOOKUP(AM371,'8-Intensitäten Heatmap'!$A$5:$L$232,$AQ$3,FALSE))&amp;REPT($AR371,VLOOKUP(AM371,'8-Intensitäten Heatmap'!$A$5:$L$232,$AR$3,FALSE))&amp;REPT($AS371,VLOOKUP(AM371,'8-Intensitäten Heatmap'!$A$5:$L$232,$AS$3,FALSE))&amp;REPT($AT371,VLOOKUP(AM371,'8-Intensitäten Heatmap'!$A$5:$L$232,$AT$3,FALSE))&amp;REPT($AU371,VLOOKUP(AM371,'8-Intensitäten Heatmap'!$A$5:$L$232,$AU$3,FALSE))&amp;REPT($AV371,VLOOKUP(AM371,'8-Intensitäten Heatmap'!$A$5:$L$232,$AV$3,FALSE))&amp;REPT($AW371,VLOOKUP(AM371,'8-Intensitäten Heatmap'!$A$5:$L$232,$AW$3,FALSE))</f>
        <v>{ "type": "Feature", "geometry": { "type": "Point", "coordinates": [8,4789493,50,0348992] } },{ "type": "Feature", "geometry": { "type": "Point", "coordinates": [8,4789493,50,0348992] } },{ "type": "Feature", "geometry": { "type": "Point", "coordinates": [8,4797493,50,0348992] } },{ "type": "Feature", "geometry": { "type": "Point", "coordinates": [8,4797493,50,0348992] } },{ "type": "Feature", "geometry": { "type": "Point", "coordinates": [8,4789493,50,0353992] } },{ "type": "Feature", "geometry": { "type": "Point", "coordinates": [8,4789493,50,0353992] } },{ "type": "Feature", "geometry": { "type": "Point", "coordinates": [8,4789493,50,0343992] } },{ "type": "Feature", "geometry": { "type": "Point", "coordinates": [8,4789493,50,0343992] } },{ "type": "Feature", "geometry": { "type": "Point", "coordinates": [8,4781493,50,0348992] } },{ "type": "Feature", "geometry": { "type": "Point", "coordinates": [8,4781493,50,0348992] } },{ "type": "Feature", "geometry": { "type": "Point", "coordinates": [8,4781493,50,0343992] } },{ "type": "Feature", "geometry": { "type": "Point", "coordinates": [8,4797493,50,0353992] } },{ "type": "Feature", "geometry": { "type": "Point", "coordinates": [8,4781493,50,0353992] } },{ "type": "Feature", "geometry": { "type": "Point", "coordinates": [8,4797493,50,0343992] } },</v>
      </c>
      <c r="BG371" s="6" t="s">
        <v>753</v>
      </c>
      <c r="BH371" s="6" t="str">
        <f t="shared" si="146"/>
        <v>{ "type": "Feature", "geometry": { "type": "Point", "coordinates": [8,4789493,50,0348992] } },{ "type": "Feature", "geometry": { "type": "Point", "coordinates": [8,4789493,50,0348992] } },</v>
      </c>
      <c r="BI371" s="6" t="str">
        <f t="shared" si="147"/>
        <v>{ "type": "Feature", "geometry": { "type": "Point", "coordinates": [8,4789493,50,0348992] } },</v>
      </c>
      <c r="BJ371" s="6" t="str">
        <f t="shared" si="148"/>
        <v>{ "type": "Feature", "geometry": { "type": "Point", "coordinates": [8,4789493,50,0348992] } },{ "type": "Feature", "geometry": { "type": "Point", "coordinates": [8,4789493,50,0348992] } },{ "type": "Feature", "geometry": { "type": "Point", "coordinates": [8,4789493,50,0348992] } },</v>
      </c>
      <c r="BK371" s="6" t="str">
        <f t="shared" si="149"/>
        <v>{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v>
      </c>
      <c r="BL371" s="6" t="str">
        <f t="shared" si="150"/>
        <v>{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v>
      </c>
      <c r="BM371" s="6" t="str">
        <f t="shared" si="151"/>
        <v>{ "type": "Feature", "geometry": { "type": "Point", "coordinates": [8,4789493,50,0348992] } },</v>
      </c>
      <c r="BN371" s="6" t="str">
        <f t="shared" si="152"/>
        <v>{ "type": "Feature", "geometry": { "type": "Point", "coordinates": [8,4789493,50,0348992] } },{ "type": "Feature", "geometry": { "type": "Point", "coordinates": [8,4789493,50,0348992] } },{ "type": "Feature", "geometry": { "type": "Point", "coordinates": [8,4789493,50,0348992] } },{ "type": "Feature", "geometry": { "type": "Point", "coordinates": [8,4789493,50,0348992] } },</v>
      </c>
      <c r="BO371" s="6" t="str">
        <f t="shared" si="153"/>
        <v>{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 "type": "Feature", "geometry": { "type": "Point", "coordinates": [8,4789493,50,0348992] } },</v>
      </c>
      <c r="BP371" s="6" t="s">
        <v>3381</v>
      </c>
    </row>
    <row r="372" spans="1:68" s="6" customFormat="1" x14ac:dyDescent="0.3">
      <c r="A372" s="18" t="str">
        <f>Table1[[#This Row],[Name]]</f>
        <v>Opel Getriebewerk</v>
      </c>
      <c r="B372" s="362">
        <v>8.3927645999999996</v>
      </c>
      <c r="C372" s="362">
        <v>49.9949747</v>
      </c>
      <c r="D372" s="18" t="str">
        <f>Table1[[#This Row],[Standortkategorie]]</f>
        <v>Wareneingang/-ausgang</v>
      </c>
      <c r="E372" s="18" t="str">
        <f>IF(Table1[[#This Row],[Zusatzinformation]]=0,"",Table1[[#This Row],[Zusatzinformation]])</f>
        <v/>
      </c>
      <c r="F372" s="47">
        <f>IF($D372&lt;&gt;"Busdepot",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72" s="47">
        <f>IF($D372&lt;&gt;"Busdepot",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72" s="47">
        <f>(Table1[[#This Row],[Lieferfahrzeuge]]*'1-Konfiguration'!$D$16+(MAX(Table1[[#This Row],[Lieferfahrzeuge]]*'1-Konfiguration'!$D$16,Table1[[#This Row],[Lieferfahrzeugtore]]*'1-Konfiguration'!$D$14)))/2</f>
        <v>0</v>
      </c>
      <c r="I372" s="47">
        <f>Table1[[#This Row],[Müllfahrzeuge]]</f>
        <v>0</v>
      </c>
      <c r="J372" s="47">
        <f>Table1[[#This Row],[Betonmischfahrzeuge]]</f>
        <v>0</v>
      </c>
      <c r="K372" s="47">
        <f>(Table1[[#This Row],[Schiffe]]*'1-Konfiguration'!$D$16+(MAX(Table1[[#This Row],[Schiffe]]*'1-Konfiguration'!$D$16,Table1[[#This Row],[Anleger]]*'1-Konfiguration'!$D$14)))/2</f>
        <v>0</v>
      </c>
      <c r="L372" s="47">
        <f>IF($D372="Busdepot",IFERROR(Table1[[#This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2" s="47">
        <f>IF($D372="Busdepot",IFERROR(Table1[[#This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2" s="81">
        <f>VLOOKUP($F$7,'1-Konfiguration'!$D$24:$G$28,4,FALSE) * (VLOOKUP('5-Standortanalyse (Berechnung)'!$F$7,'1-Konfiguration'!$D$24:$F$28,2,FALSE)/100)*VLOOKUP('5-Standortanalyse (Berechnung)'!$F$7,'1-Konfiguration'!$D$24:$F$28,3,FALSE)*$F372</f>
        <v>5214.0294000000004</v>
      </c>
      <c r="O372" s="81">
        <f>VLOOKUP($G$7,'1-Konfiguration'!$D$24:$G$28,4,FALSE) * (VLOOKUP('5-Standortanalyse (Berechnung)'!$G$7,'1-Konfiguration'!$D$24:$F$28,2,FALSE)/100)*VLOOKUP('5-Standortanalyse (Berechnung)'!$G$7,'1-Konfiguration'!$D$24:$F$28,3,FALSE)*$G372</f>
        <v>3069.2</v>
      </c>
      <c r="P372" s="81">
        <f>VLOOKUP($H$7,'1-Konfiguration'!$D$24:$G$28,4,FALSE) * (VLOOKUP('5-Standortanalyse (Berechnung)'!$H$7,'1-Konfiguration'!$D$24:$F$28,2,FALSE)/100)*VLOOKUP('5-Standortanalyse (Berechnung)'!$H$7,'1-Konfiguration'!$D$24:$F$28,3,FALSE)*$H372</f>
        <v>0</v>
      </c>
      <c r="Q372" s="81">
        <f>VLOOKUP($I$7,'1-Konfiguration'!$D$24:$G$33,4,FALSE) * (VLOOKUP('5-Standortanalyse (Berechnung)'!$I$7,'1-Konfiguration'!$D$24:$F$33,2,FALSE)/100)*VLOOKUP('5-Standortanalyse (Berechnung)'!$I$7,'1-Konfiguration'!$D$24:$F$33,3,FALSE)*$I372</f>
        <v>0</v>
      </c>
      <c r="R372" s="81">
        <f>VLOOKUP($J$7,'1-Konfiguration'!$D$24:$G$33,4,FALSE) * (VLOOKUP('5-Standortanalyse (Berechnung)'!$J$7,'1-Konfiguration'!$D$24:$F$33,2,FALSE)/100)*VLOOKUP('5-Standortanalyse (Berechnung)'!$J$7,'1-Konfiguration'!$D$24:$F$33,3,FALSE)*$J372</f>
        <v>0</v>
      </c>
      <c r="S372" s="81">
        <f>VLOOKUP($K$7,'1-Konfiguration'!$D$24:$G$33,4,FALSE) * (VLOOKUP('5-Standortanalyse (Berechnung)'!$K$7,'1-Konfiguration'!$D$24:$F$33,2,FALSE)/100)*VLOOKUP('5-Standortanalyse (Berechnung)'!$K$7,'1-Konfiguration'!$D$24:$F$33,3,FALSE)*$K372</f>
        <v>0</v>
      </c>
      <c r="T372" s="81">
        <f>VLOOKUP($L$7,'1-Konfiguration'!$D$24:$G$28,4,FALSE) * (VLOOKUP('5-Standortanalyse (Berechnung)'!$L$7,'1-Konfiguration'!$D$24:$F$28,2,FALSE)/100)*VLOOKUP('5-Standortanalyse (Berechnung)'!$L$7,'1-Konfiguration'!$D$24:$F$28,3,FALSE)*$L372</f>
        <v>0</v>
      </c>
      <c r="U372" s="81">
        <f>VLOOKUP($M$7,'1-Konfiguration'!$D$24:$G$28,4,FALSE) * (VLOOKUP('5-Standortanalyse (Berechnung)'!$M$7,'1-Konfiguration'!$D$24:$F$28,2,FALSE)/100)*VLOOKUP('5-Standortanalyse (Berechnung)'!$M$7,'1-Konfiguration'!$D$24:$F$28,3,FALSE)*$M372</f>
        <v>0</v>
      </c>
      <c r="V372" s="81">
        <f>MMULT($N372:$P372,'1-Konfiguration'!G$54:G$56)+MMULT($Q372:$R372,'1-Konfiguration'!G$59:G$60)+MMULT($T372:$U372,'1-Konfiguration'!G$57:G$58)+($S372*'1-Konfiguration'!G$63)</f>
        <v>76.302190335388516</v>
      </c>
      <c r="W372" s="81">
        <f>MMULT($N372:$P372,'1-Konfiguration'!H$54:H$56)+MMULT($Q372:$R372,'1-Konfiguration'!H$59:H$60)+MMULT($T372:$U372,'1-Konfiguration'!H$57:H$58)+($S372*'1-Konfiguration'!H$63)</f>
        <v>397.59409231241494</v>
      </c>
      <c r="X372" s="81">
        <f>MMULT($N372:$P372,'1-Konfiguration'!I$54:I$56)+MMULT($Q372:$R372,'1-Konfiguration'!I$59:I$60)+MMULT($T372:$U372,'1-Konfiguration'!I$57:I$58)+($S372*'1-Konfiguration'!I$63)</f>
        <v>1029.5521845042424</v>
      </c>
      <c r="Y372" s="81">
        <f>MMULT($N372:$P372,'1-Konfiguration'!J$54:J$56)+MMULT($Q372:$R372,'1-Konfiguration'!J$59:J$60)+MMULT($T372:$U372,'1-Konfiguration'!J$57:J$58)+($S372*'1-Konfiguration'!J$63)</f>
        <v>1890.9924836533105</v>
      </c>
      <c r="Z372" s="81">
        <f>MMULT($N372:$P372,'1-Konfiguration'!K$54:K$56)+MMULT($Q372:$R372,'1-Konfiguration'!K$59:K$60)+MMULT($T372:$U372,'1-Konfiguration'!K$57:K$58)+($S372*'1-Konfiguration'!K$63)</f>
        <v>190.75547583847134</v>
      </c>
      <c r="AA372" s="81">
        <f>MMULT($N372:$P372,'1-Konfiguration'!L$54:L$56)+MMULT($Q372:$R372,'1-Konfiguration'!L$59:L$60)+MMULT($T372:$U372,'1-Konfiguration'!L$57:L$58)+($S372*'1-Konfiguration'!L$63)</f>
        <v>529.66262179915145</v>
      </c>
      <c r="AB372" s="81">
        <f>MMULT($N372:$P372,'1-Konfiguration'!M$54:M$56)+MMULT($Q372:$R372,'1-Konfiguration'!M$59:M$60)+MMULT($T372:$U372,'1-Konfiguration'!M$57:M$58)+($S372*'1-Konfiguration'!M$63)</f>
        <v>1408.0739543742507</v>
      </c>
      <c r="AC372" s="81">
        <f>MMULT($N372:$P372,'1-Konfiguration'!N$54:N$56)+MMULT($Q372:$R372,'1-Konfiguration'!N$59:N$60)+MMULT($T372:$U372,'1-Konfiguration'!N$57:N$58)+($S372*'1-Konfiguration'!N$63)</f>
        <v>2912.2209622721584</v>
      </c>
      <c r="AF372" s="6">
        <f t="shared" si="137"/>
        <v>1</v>
      </c>
      <c r="AG372" s="6">
        <f t="shared" si="138"/>
        <v>2</v>
      </c>
      <c r="AH372" s="6">
        <f t="shared" si="139"/>
        <v>2</v>
      </c>
      <c r="AI372" s="6">
        <f t="shared" si="140"/>
        <v>3</v>
      </c>
      <c r="AJ372" s="6">
        <f t="shared" si="141"/>
        <v>2</v>
      </c>
      <c r="AK372" s="6">
        <f t="shared" si="142"/>
        <v>2</v>
      </c>
      <c r="AL372" s="6">
        <f t="shared" si="143"/>
        <v>3</v>
      </c>
      <c r="AM372" s="6">
        <f t="shared" si="144"/>
        <v>4</v>
      </c>
      <c r="AO372" s="5" t="str">
        <f t="shared" si="145"/>
        <v>{ "type": "Feature", "geometry": { "type": "Point", "coordinates": [8,3927646,49,9949747] } },</v>
      </c>
      <c r="AP372" s="5" t="str">
        <f t="shared" si="129"/>
        <v>{ "type": "Feature", "geometry": { "type": "Point", "coordinates": [8,3935646,49,9949747] } },</v>
      </c>
      <c r="AQ372" s="5" t="str">
        <f t="shared" si="130"/>
        <v>{ "type": "Feature", "geometry": { "type": "Point", "coordinates": [8,3927646,49,9954747] } },</v>
      </c>
      <c r="AR372" s="5" t="str">
        <f t="shared" si="131"/>
        <v>{ "type": "Feature", "geometry": { "type": "Point", "coordinates": [8,3927646,49,9944747] } },</v>
      </c>
      <c r="AS372" s="5" t="str">
        <f t="shared" si="132"/>
        <v>{ "type": "Feature", "geometry": { "type": "Point", "coordinates": [8,3919646,49,9949747] } },</v>
      </c>
      <c r="AT372" s="5" t="str">
        <f t="shared" si="133"/>
        <v>{ "type": "Feature", "geometry": { "type": "Point", "coordinates": [8,3919646,49,9944747] } },</v>
      </c>
      <c r="AU372" s="5" t="str">
        <f t="shared" si="134"/>
        <v>{ "type": "Feature", "geometry": { "type": "Point", "coordinates": [8,3935646,49,9954747] } },</v>
      </c>
      <c r="AV372" s="5" t="str">
        <f t="shared" si="135"/>
        <v>{ "type": "Feature", "geometry": { "type": "Point", "coordinates": [8,3919646,49,9954747] } },</v>
      </c>
      <c r="AW372" s="5" t="str">
        <f t="shared" si="136"/>
        <v>{ "type": "Feature", "geometry": { "type": "Point", "coordinates": [8,3935646,49,9944747] } },</v>
      </c>
      <c r="AX372" s="5" t="s">
        <v>753</v>
      </c>
      <c r="AY372" s="6" t="str">
        <f>REPT($AO372,VLOOKUP(AF372,'8-Intensitäten Heatmap'!$A$5:$L$232,$AO$3,FALSE))&amp;REPT($AP372,VLOOKUP(AF372,'8-Intensitäten Heatmap'!$A$5:$L$232,$AP$3,FALSE))&amp;REPT($AQ372,VLOOKUP(AF372,'8-Intensitäten Heatmap'!$A$5:$L$232,$AQ$3,FALSE))&amp;REPT($AR372,VLOOKUP(AF372,'8-Intensitäten Heatmap'!$A$5:$L$232,$AR$3,FALSE))&amp;REPT($AS372,VLOOKUP(AF372,'8-Intensitäten Heatmap'!$A$5:$L$232,$AS$3,FALSE))&amp;REPT($AT372,VLOOKUP(AF372,'8-Intensitäten Heatmap'!$A$5:$L$232,$AT$3,FALSE))&amp;REPT($AU372,VLOOKUP(AF372,'8-Intensitäten Heatmap'!$A$5:$L$232,$AU$3,FALSE))&amp;REPT($AV372,VLOOKUP(AF372,'8-Intensitäten Heatmap'!$A$5:$L$232,$AV$3,FALSE))&amp;REPT($AW372,VLOOKUP(AF372,'8-Intensitäten Heatmap'!$A$5:$L$232,$AW$3,FALSE))</f>
        <v>{ "type": "Feature", "geometry": { "type": "Point", "coordinates": [8,3927646,49,9949747] } },</v>
      </c>
      <c r="AZ372" s="6" t="str">
        <f>REPT($AO372,VLOOKUP(AG372,'8-Intensitäten Heatmap'!$A$5:$L$232,$AO$3,FALSE))&amp;REPT($AP372,VLOOKUP(AG372,'8-Intensitäten Heatmap'!$A$5:$L$232,$AP$3,FALSE))&amp;REPT($AQ372,VLOOKUP(AG372,'8-Intensitäten Heatmap'!$A$5:$L$232,$AQ$3,FALSE))&amp;REPT($AR372,VLOOKUP(AG372,'8-Intensitäten Heatmap'!$A$5:$L$232,$AR$3,FALSE))&amp;REPT($AS372,VLOOKUP(AG372,'8-Intensitäten Heatmap'!$A$5:$L$232,$AS$3,FALSE))&amp;REPT($AT372,VLOOKUP(AG372,'8-Intensitäten Heatmap'!$A$5:$L$232,$AT$3,FALSE))&amp;REPT($AU372,VLOOKUP(AG372,'8-Intensitäten Heatmap'!$A$5:$L$232,$AU$3,FALSE))&amp;REPT($AV372,VLOOKUP(AG372,'8-Intensitäten Heatmap'!$A$5:$L$232,$AV$3,FALSE))&amp;REPT($AW372,VLOOKUP(AG372,'8-Intensitäten Heatmap'!$A$5:$L$232,$AW$3,FALSE))</f>
        <v>{ "type": "Feature", "geometry": { "type": "Point", "coordinates": [8,3927646,49,9949747] } },{ "type": "Feature", "geometry": { "type": "Point", "coordinates": [8,3935646,49,9949747] } },</v>
      </c>
      <c r="BA372" s="6" t="str">
        <f>REPT($AO372,VLOOKUP(AH372,'8-Intensitäten Heatmap'!$A$5:$L$232,$AO$3,FALSE))&amp;REPT($AP372,VLOOKUP(AH372,'8-Intensitäten Heatmap'!$A$5:$L$232,$AP$3,FALSE))&amp;REPT($AQ372,VLOOKUP(AH372,'8-Intensitäten Heatmap'!$A$5:$L$232,$AQ$3,FALSE))&amp;REPT($AR372,VLOOKUP(AH372,'8-Intensitäten Heatmap'!$A$5:$L$232,$AR$3,FALSE))&amp;REPT($AS372,VLOOKUP(AH372,'8-Intensitäten Heatmap'!$A$5:$L$232,$AS$3,FALSE))&amp;REPT($AT372,VLOOKUP(AH372,'8-Intensitäten Heatmap'!$A$5:$L$232,$AT$3,FALSE))&amp;REPT($AU372,VLOOKUP(AH372,'8-Intensitäten Heatmap'!$A$5:$L$232,$AU$3,FALSE))&amp;REPT($AV372,VLOOKUP(AH372,'8-Intensitäten Heatmap'!$A$5:$L$232,$AV$3,FALSE))&amp;REPT($AW372,VLOOKUP(AH372,'8-Intensitäten Heatmap'!$A$5:$L$232,$AW$3,FALSE))</f>
        <v>{ "type": "Feature", "geometry": { "type": "Point", "coordinates": [8,3927646,49,9949747] } },{ "type": "Feature", "geometry": { "type": "Point", "coordinates": [8,3935646,49,9949747] } },</v>
      </c>
      <c r="BB372" s="6" t="str">
        <f>REPT($AO372,VLOOKUP(AI372,'8-Intensitäten Heatmap'!$A$5:$L$232,$AO$3,FALSE))&amp;REPT($AP372,VLOOKUP(AI372,'8-Intensitäten Heatmap'!$A$5:$L$232,$AP$3,FALSE))&amp;REPT($AQ372,VLOOKUP(AI372,'8-Intensitäten Heatmap'!$A$5:$L$232,$AQ$3,FALSE))&amp;REPT($AR372,VLOOKUP(AI372,'8-Intensitäten Heatmap'!$A$5:$L$232,$AR$3,FALSE))&amp;REPT($AS372,VLOOKUP(AI372,'8-Intensitäten Heatmap'!$A$5:$L$232,$AS$3,FALSE))&amp;REPT($AT372,VLOOKUP(AI372,'8-Intensitäten Heatmap'!$A$5:$L$232,$AT$3,FALSE))&amp;REPT($AU372,VLOOKUP(AI372,'8-Intensitäten Heatmap'!$A$5:$L$232,$AU$3,FALSE))&amp;REPT($AV372,VLOOKUP(AI372,'8-Intensitäten Heatmap'!$A$5:$L$232,$AV$3,FALSE))&amp;REPT($AW372,VLOOKUP(AI372,'8-Intensitäten Heatmap'!$A$5:$L$232,$AW$3,FALSE))</f>
        <v>{ "type": "Feature", "geometry": { "type": "Point", "coordinates": [8,3927646,49,9949747] } },{ "type": "Feature", "geometry": { "type": "Point", "coordinates": [8,3935646,49,9949747] } },{ "type": "Feature", "geometry": { "type": "Point", "coordinates": [8,3927646,49,9954747] } },</v>
      </c>
      <c r="BC372" s="6" t="str">
        <f>REPT($AO372,VLOOKUP(AJ372,'8-Intensitäten Heatmap'!$A$5:$L$232,$AO$3,FALSE))&amp;REPT($AP372,VLOOKUP(AJ372,'8-Intensitäten Heatmap'!$A$5:$L$232,$AP$3,FALSE))&amp;REPT($AQ372,VLOOKUP(AJ372,'8-Intensitäten Heatmap'!$A$5:$L$232,$AQ$3,FALSE))&amp;REPT($AR372,VLOOKUP(AJ372,'8-Intensitäten Heatmap'!$A$5:$L$232,$AR$3,FALSE))&amp;REPT($AS372,VLOOKUP(AJ372,'8-Intensitäten Heatmap'!$A$5:$L$232,$AS$3,FALSE))&amp;REPT($AT372,VLOOKUP(AJ372,'8-Intensitäten Heatmap'!$A$5:$L$232,$AT$3,FALSE))&amp;REPT($AU372,VLOOKUP(AJ372,'8-Intensitäten Heatmap'!$A$5:$L$232,$AU$3,FALSE))&amp;REPT($AV372,VLOOKUP(AJ372,'8-Intensitäten Heatmap'!$A$5:$L$232,$AV$3,FALSE))&amp;REPT($AW372,VLOOKUP(AJ372,'8-Intensitäten Heatmap'!$A$5:$L$232,$AW$3,FALSE))</f>
        <v>{ "type": "Feature", "geometry": { "type": "Point", "coordinates": [8,3927646,49,9949747] } },{ "type": "Feature", "geometry": { "type": "Point", "coordinates": [8,3935646,49,9949747] } },</v>
      </c>
      <c r="BD372" s="6" t="str">
        <f>REPT($AO372,VLOOKUP(AK372,'8-Intensitäten Heatmap'!$A$5:$L$232,$AO$3,FALSE))&amp;REPT($AP372,VLOOKUP(AK372,'8-Intensitäten Heatmap'!$A$5:$L$232,$AP$3,FALSE))&amp;REPT($AQ372,VLOOKUP(AK372,'8-Intensitäten Heatmap'!$A$5:$L$232,$AQ$3,FALSE))&amp;REPT($AR372,VLOOKUP(AK372,'8-Intensitäten Heatmap'!$A$5:$L$232,$AR$3,FALSE))&amp;REPT($AS372,VLOOKUP(AK372,'8-Intensitäten Heatmap'!$A$5:$L$232,$AS$3,FALSE))&amp;REPT($AT372,VLOOKUP(AK372,'8-Intensitäten Heatmap'!$A$5:$L$232,$AT$3,FALSE))&amp;REPT($AU372,VLOOKUP(AK372,'8-Intensitäten Heatmap'!$A$5:$L$232,$AU$3,FALSE))&amp;REPT($AV372,VLOOKUP(AK372,'8-Intensitäten Heatmap'!$A$5:$L$232,$AV$3,FALSE))&amp;REPT($AW372,VLOOKUP(AK372,'8-Intensitäten Heatmap'!$A$5:$L$232,$AW$3,FALSE))</f>
        <v>{ "type": "Feature", "geometry": { "type": "Point", "coordinates": [8,3927646,49,9949747] } },{ "type": "Feature", "geometry": { "type": "Point", "coordinates": [8,3935646,49,9949747] } },</v>
      </c>
      <c r="BE372" s="6" t="str">
        <f>REPT($AO372,VLOOKUP(AL372,'8-Intensitäten Heatmap'!$A$5:$L$232,$AO$3,FALSE))&amp;REPT($AP372,VLOOKUP(AL372,'8-Intensitäten Heatmap'!$A$5:$L$232,$AP$3,FALSE))&amp;REPT($AQ372,VLOOKUP(AL372,'8-Intensitäten Heatmap'!$A$5:$L$232,$AQ$3,FALSE))&amp;REPT($AR372,VLOOKUP(AL372,'8-Intensitäten Heatmap'!$A$5:$L$232,$AR$3,FALSE))&amp;REPT($AS372,VLOOKUP(AL372,'8-Intensitäten Heatmap'!$A$5:$L$232,$AS$3,FALSE))&amp;REPT($AT372,VLOOKUP(AL372,'8-Intensitäten Heatmap'!$A$5:$L$232,$AT$3,FALSE))&amp;REPT($AU372,VLOOKUP(AL372,'8-Intensitäten Heatmap'!$A$5:$L$232,$AU$3,FALSE))&amp;REPT($AV372,VLOOKUP(AL372,'8-Intensitäten Heatmap'!$A$5:$L$232,$AV$3,FALSE))&amp;REPT($AW372,VLOOKUP(AL372,'8-Intensitäten Heatmap'!$A$5:$L$232,$AW$3,FALSE))</f>
        <v>{ "type": "Feature", "geometry": { "type": "Point", "coordinates": [8,3927646,49,9949747] } },{ "type": "Feature", "geometry": { "type": "Point", "coordinates": [8,3935646,49,9949747] } },{ "type": "Feature", "geometry": { "type": "Point", "coordinates": [8,3927646,49,9954747] } },</v>
      </c>
      <c r="BF372" s="6" t="str">
        <f>REPT($AO372,VLOOKUP(AM372,'8-Intensitäten Heatmap'!$A$5:$L$232,$AO$3,FALSE))&amp;REPT($AP372,VLOOKUP(AM372,'8-Intensitäten Heatmap'!$A$5:$L$232,$AP$3,FALSE))&amp;REPT($AQ372,VLOOKUP(AM372,'8-Intensitäten Heatmap'!$A$5:$L$232,$AQ$3,FALSE))&amp;REPT($AR372,VLOOKUP(AM372,'8-Intensitäten Heatmap'!$A$5:$L$232,$AR$3,FALSE))&amp;REPT($AS372,VLOOKUP(AM372,'8-Intensitäten Heatmap'!$A$5:$L$232,$AS$3,FALSE))&amp;REPT($AT372,VLOOKUP(AM372,'8-Intensitäten Heatmap'!$A$5:$L$232,$AT$3,FALSE))&amp;REPT($AU372,VLOOKUP(AM372,'8-Intensitäten Heatmap'!$A$5:$L$232,$AU$3,FALSE))&amp;REPT($AV372,VLOOKUP(AM372,'8-Intensitäten Heatmap'!$A$5:$L$232,$AV$3,FALSE))&amp;REPT($AW372,VLOOKUP(AM372,'8-Intensitäten Heatmap'!$A$5:$L$232,$AW$3,FALSE))</f>
        <v>{ "type": "Feature", "geometry": { "type": "Point", "coordinates": [8,3927646,49,9949747] } },{ "type": "Feature", "geometry": { "type": "Point", "coordinates": [8,3935646,49,9949747] } },{ "type": "Feature", "geometry": { "type": "Point", "coordinates": [8,3927646,49,9954747] } },{ "type": "Feature", "geometry": { "type": "Point", "coordinates": [8,3927646,49,9944747] } },</v>
      </c>
      <c r="BG372" s="6" t="s">
        <v>753</v>
      </c>
      <c r="BH372" s="6" t="str">
        <f t="shared" si="146"/>
        <v/>
      </c>
      <c r="BI372" s="6" t="str">
        <f t="shared" si="147"/>
        <v/>
      </c>
      <c r="BJ372" s="6" t="str">
        <f t="shared" si="148"/>
        <v>{ "type": "Feature", "geometry": { "type": "Point", "coordinates": [8,3927646,49,9949747] } },</v>
      </c>
      <c r="BK372" s="6" t="str">
        <f t="shared" si="149"/>
        <v>{ "type": "Feature", "geometry": { "type": "Point", "coordinates": [8,3927646,49,9949747] } },</v>
      </c>
      <c r="BL372" s="6" t="str">
        <f t="shared" si="150"/>
        <v>{ "type": "Feature", "geometry": { "type": "Point", "coordinates": [8,3927646,49,9949747] } },</v>
      </c>
      <c r="BM372" s="6" t="str">
        <f t="shared" si="151"/>
        <v/>
      </c>
      <c r="BN372" s="6" t="str">
        <f t="shared" si="152"/>
        <v>{ "type": "Feature", "geometry": { "type": "Point", "coordinates": [8,3927646,49,9949747] } },</v>
      </c>
      <c r="BO372" s="6" t="str">
        <f t="shared" si="153"/>
        <v>{ "type": "Feature", "geometry": { "type": "Point", "coordinates": [8,3927646,49,9949747] } },{ "type": "Feature", "geometry": { "type": "Point", "coordinates": [8,3927646,49,9949747] } },</v>
      </c>
      <c r="BP372" s="6" t="s">
        <v>3381</v>
      </c>
    </row>
    <row r="373" spans="1:68" s="6" customFormat="1" x14ac:dyDescent="0.3">
      <c r="A373" s="18" t="str">
        <f>Table1[[#This Row],[Name]]</f>
        <v>Opel Werk</v>
      </c>
      <c r="B373" s="362">
        <v>8.3966305000000006</v>
      </c>
      <c r="C373" s="362">
        <v>49.990515199999997</v>
      </c>
      <c r="D373" s="18" t="str">
        <f>Table1[[#This Row],[Standortkategorie]]</f>
        <v>Wareneingang/-ausgang</v>
      </c>
      <c r="E373" s="18" t="str">
        <f>IF(Table1[[#This Row],[Zusatzinformation]]=0,"",Table1[[#This Row],[Zusatzinformation]])</f>
        <v/>
      </c>
      <c r="F373" s="47">
        <f>IF($D373&lt;&gt;"Busdepot",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373" s="47">
        <f>IF($D373&lt;&gt;"Busdepot",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73" s="47">
        <f>(Table1[[#This Row],[Lieferfahrzeuge]]*'1-Konfiguration'!$D$16+(MAX(Table1[[#This Row],[Lieferfahrzeuge]]*'1-Konfiguration'!$D$16,Table1[[#This Row],[Lieferfahrzeugtore]]*'1-Konfiguration'!$D$14)))/2</f>
        <v>0</v>
      </c>
      <c r="I373" s="47">
        <f>Table1[[#This Row],[Müllfahrzeuge]]</f>
        <v>0</v>
      </c>
      <c r="J373" s="47">
        <f>Table1[[#This Row],[Betonmischfahrzeuge]]</f>
        <v>0</v>
      </c>
      <c r="K373" s="47">
        <f>(Table1[[#This Row],[Schiffe]]*'1-Konfiguration'!$D$16+(MAX(Table1[[#This Row],[Schiffe]]*'1-Konfiguration'!$D$16,Table1[[#This Row],[Anleger]]*'1-Konfiguration'!$D$14)))/2</f>
        <v>0</v>
      </c>
      <c r="L373" s="47">
        <f>IF($D373="Busdepot",IFERROR(Table1[[#This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3" s="47">
        <f>IF($D373="Busdepot",IFERROR(Table1[[#This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3" s="81">
        <f>VLOOKUP($F$7,'1-Konfiguration'!$D$24:$G$28,4,FALSE) * (VLOOKUP('5-Standortanalyse (Berechnung)'!$F$7,'1-Konfiguration'!$D$24:$F$28,2,FALSE)/100)*VLOOKUP('5-Standortanalyse (Berechnung)'!$F$7,'1-Konfiguration'!$D$24:$F$28,3,FALSE)*$F373</f>
        <v>10428.058800000001</v>
      </c>
      <c r="O373" s="81">
        <f>VLOOKUP($G$7,'1-Konfiguration'!$D$24:$G$28,4,FALSE) * (VLOOKUP('5-Standortanalyse (Berechnung)'!$G$7,'1-Konfiguration'!$D$24:$F$28,2,FALSE)/100)*VLOOKUP('5-Standortanalyse (Berechnung)'!$G$7,'1-Konfiguration'!$D$24:$F$28,3,FALSE)*$G373</f>
        <v>4603.7999999999993</v>
      </c>
      <c r="P373" s="81">
        <f>VLOOKUP($H$7,'1-Konfiguration'!$D$24:$G$28,4,FALSE) * (VLOOKUP('5-Standortanalyse (Berechnung)'!$H$7,'1-Konfiguration'!$D$24:$F$28,2,FALSE)/100)*VLOOKUP('5-Standortanalyse (Berechnung)'!$H$7,'1-Konfiguration'!$D$24:$F$28,3,FALSE)*$H373</f>
        <v>0</v>
      </c>
      <c r="Q373" s="81">
        <f>VLOOKUP($I$7,'1-Konfiguration'!$D$24:$G$33,4,FALSE) * (VLOOKUP('5-Standortanalyse (Berechnung)'!$I$7,'1-Konfiguration'!$D$24:$F$33,2,FALSE)/100)*VLOOKUP('5-Standortanalyse (Berechnung)'!$I$7,'1-Konfiguration'!$D$24:$F$33,3,FALSE)*$I373</f>
        <v>0</v>
      </c>
      <c r="R373" s="81">
        <f>VLOOKUP($J$7,'1-Konfiguration'!$D$24:$G$33,4,FALSE) * (VLOOKUP('5-Standortanalyse (Berechnung)'!$J$7,'1-Konfiguration'!$D$24:$F$33,2,FALSE)/100)*VLOOKUP('5-Standortanalyse (Berechnung)'!$J$7,'1-Konfiguration'!$D$24:$F$33,3,FALSE)*$J373</f>
        <v>0</v>
      </c>
      <c r="S373" s="81">
        <f>VLOOKUP($K$7,'1-Konfiguration'!$D$24:$G$33,4,FALSE) * (VLOOKUP('5-Standortanalyse (Berechnung)'!$K$7,'1-Konfiguration'!$D$24:$F$33,2,FALSE)/100)*VLOOKUP('5-Standortanalyse (Berechnung)'!$K$7,'1-Konfiguration'!$D$24:$F$33,3,FALSE)*$K373</f>
        <v>0</v>
      </c>
      <c r="T373" s="81">
        <f>VLOOKUP($L$7,'1-Konfiguration'!$D$24:$G$28,4,FALSE) * (VLOOKUP('5-Standortanalyse (Berechnung)'!$L$7,'1-Konfiguration'!$D$24:$F$28,2,FALSE)/100)*VLOOKUP('5-Standortanalyse (Berechnung)'!$L$7,'1-Konfiguration'!$D$24:$F$28,3,FALSE)*$L373</f>
        <v>0</v>
      </c>
      <c r="U373" s="81">
        <f>VLOOKUP($M$7,'1-Konfiguration'!$D$24:$G$28,4,FALSE) * (VLOOKUP('5-Standortanalyse (Berechnung)'!$M$7,'1-Konfiguration'!$D$24:$F$28,2,FALSE)/100)*VLOOKUP('5-Standortanalyse (Berechnung)'!$M$7,'1-Konfiguration'!$D$24:$F$28,3,FALSE)*$M373</f>
        <v>0</v>
      </c>
      <c r="V373" s="81">
        <f>MMULT($N373:$P373,'1-Konfiguration'!G$54:G$56)+MMULT($Q373:$R373,'1-Konfiguration'!G$59:G$60)+MMULT($T373:$U373,'1-Konfiguration'!G$57:G$58)+($S373*'1-Konfiguration'!G$63)</f>
        <v>136.76959013524703</v>
      </c>
      <c r="W373" s="81">
        <f>MMULT($N373:$P373,'1-Konfiguration'!H$54:H$56)+MMULT($Q373:$R373,'1-Konfiguration'!H$59:H$60)+MMULT($T373:$U373,'1-Konfiguration'!H$57:H$58)+($S373*'1-Konfiguration'!H$63)</f>
        <v>698.27995047774345</v>
      </c>
      <c r="X373" s="81">
        <f>MMULT($N373:$P373,'1-Konfiguration'!I$54:I$56)+MMULT($Q373:$R373,'1-Konfiguration'!I$59:I$60)+MMULT($T373:$U373,'1-Konfiguration'!I$57:I$58)+($S373*'1-Konfiguration'!I$63)</f>
        <v>1798.3007549418955</v>
      </c>
      <c r="Y373" s="81">
        <f>MMULT($N373:$P373,'1-Konfiguration'!J$54:J$56)+MMULT($Q373:$R373,'1-Konfiguration'!J$59:J$60)+MMULT($T373:$U373,'1-Konfiguration'!J$57:J$58)+($S373*'1-Konfiguration'!J$63)</f>
        <v>3351.268193812748</v>
      </c>
      <c r="Z373" s="81">
        <f>MMULT($N373:$P373,'1-Konfiguration'!K$54:K$56)+MMULT($Q373:$R373,'1-Konfiguration'!K$59:K$60)+MMULT($T373:$U373,'1-Konfiguration'!K$57:K$58)+($S373*'1-Konfiguration'!K$63)</f>
        <v>341.9239753381176</v>
      </c>
      <c r="AA373" s="81">
        <f>MMULT($N373:$P373,'1-Konfiguration'!L$54:L$56)+MMULT($Q373:$R373,'1-Konfiguration'!L$59:L$60)+MMULT($T373:$U373,'1-Konfiguration'!L$57:L$58)+($S373*'1-Konfiguration'!L$63)</f>
        <v>935.37113858040857</v>
      </c>
      <c r="AB373" s="81">
        <f>MMULT($N373:$P373,'1-Konfiguration'!M$54:M$56)+MMULT($Q373:$R373,'1-Konfiguration'!M$59:M$60)+MMULT($T373:$U373,'1-Konfiguration'!M$57:M$58)+($S373*'1-Konfiguration'!M$63)</f>
        <v>2462.4145045786645</v>
      </c>
      <c r="AC373" s="81">
        <f>MMULT($N373:$P373,'1-Konfiguration'!N$54:N$56)+MMULT($Q373:$R373,'1-Konfiguration'!N$59:N$60)+MMULT($T373:$U373,'1-Konfiguration'!N$57:N$58)+($S373*'1-Konfiguration'!N$63)</f>
        <v>5163.764534387341</v>
      </c>
      <c r="AF373" s="6">
        <f t="shared" si="137"/>
        <v>1</v>
      </c>
      <c r="AG373" s="6">
        <f t="shared" si="138"/>
        <v>3</v>
      </c>
      <c r="AH373" s="6">
        <f t="shared" si="139"/>
        <v>4</v>
      </c>
      <c r="AI373" s="6">
        <f t="shared" si="140"/>
        <v>4</v>
      </c>
      <c r="AJ373" s="6">
        <f t="shared" si="141"/>
        <v>3</v>
      </c>
      <c r="AK373" s="6">
        <f t="shared" si="142"/>
        <v>4</v>
      </c>
      <c r="AL373" s="6">
        <f t="shared" si="143"/>
        <v>5</v>
      </c>
      <c r="AM373" s="6">
        <f t="shared" si="144"/>
        <v>7</v>
      </c>
      <c r="AO373" s="5" t="str">
        <f t="shared" si="145"/>
        <v>{ "type": "Feature", "geometry": { "type": "Point", "coordinates": [8,3966305,49,9905152] } },</v>
      </c>
      <c r="AP373" s="5" t="str">
        <f t="shared" si="129"/>
        <v>{ "type": "Feature", "geometry": { "type": "Point", "coordinates": [8,3974305,49,9905152] } },</v>
      </c>
      <c r="AQ373" s="5" t="str">
        <f t="shared" si="130"/>
        <v>{ "type": "Feature", "geometry": { "type": "Point", "coordinates": [8,3966305,49,9910152] } },</v>
      </c>
      <c r="AR373" s="5" t="str">
        <f t="shared" si="131"/>
        <v>{ "type": "Feature", "geometry": { "type": "Point", "coordinates": [8,3966305,49,9900152] } },</v>
      </c>
      <c r="AS373" s="5" t="str">
        <f t="shared" si="132"/>
        <v>{ "type": "Feature", "geometry": { "type": "Point", "coordinates": [8,3958305,49,9905152] } },</v>
      </c>
      <c r="AT373" s="5" t="str">
        <f t="shared" si="133"/>
        <v>{ "type": "Feature", "geometry": { "type": "Point", "coordinates": [8,3958305,49,9900152] } },</v>
      </c>
      <c r="AU373" s="5" t="str">
        <f t="shared" si="134"/>
        <v>{ "type": "Feature", "geometry": { "type": "Point", "coordinates": [8,3974305,49,9910152] } },</v>
      </c>
      <c r="AV373" s="5" t="str">
        <f t="shared" si="135"/>
        <v>{ "type": "Feature", "geometry": { "type": "Point", "coordinates": [8,3958305,49,9910152] } },</v>
      </c>
      <c r="AW373" s="5" t="str">
        <f t="shared" si="136"/>
        <v>{ "type": "Feature", "geometry": { "type": "Point", "coordinates": [8,3974305,49,9900152] } },</v>
      </c>
      <c r="AX373" s="5" t="s">
        <v>753</v>
      </c>
      <c r="AY373" s="6" t="str">
        <f>REPT($AO373,VLOOKUP(AF373,'8-Intensitäten Heatmap'!$A$5:$L$232,$AO$3,FALSE))&amp;REPT($AP373,VLOOKUP(AF373,'8-Intensitäten Heatmap'!$A$5:$L$232,$AP$3,FALSE))&amp;REPT($AQ373,VLOOKUP(AF373,'8-Intensitäten Heatmap'!$A$5:$L$232,$AQ$3,FALSE))&amp;REPT($AR373,VLOOKUP(AF373,'8-Intensitäten Heatmap'!$A$5:$L$232,$AR$3,FALSE))&amp;REPT($AS373,VLOOKUP(AF373,'8-Intensitäten Heatmap'!$A$5:$L$232,$AS$3,FALSE))&amp;REPT($AT373,VLOOKUP(AF373,'8-Intensitäten Heatmap'!$A$5:$L$232,$AT$3,FALSE))&amp;REPT($AU373,VLOOKUP(AF373,'8-Intensitäten Heatmap'!$A$5:$L$232,$AU$3,FALSE))&amp;REPT($AV373,VLOOKUP(AF373,'8-Intensitäten Heatmap'!$A$5:$L$232,$AV$3,FALSE))&amp;REPT($AW373,VLOOKUP(AF373,'8-Intensitäten Heatmap'!$A$5:$L$232,$AW$3,FALSE))</f>
        <v>{ "type": "Feature", "geometry": { "type": "Point", "coordinates": [8,3966305,49,9905152] } },</v>
      </c>
      <c r="AZ373" s="6" t="str">
        <f>REPT($AO373,VLOOKUP(AG373,'8-Intensitäten Heatmap'!$A$5:$L$232,$AO$3,FALSE))&amp;REPT($AP373,VLOOKUP(AG373,'8-Intensitäten Heatmap'!$A$5:$L$232,$AP$3,FALSE))&amp;REPT($AQ373,VLOOKUP(AG373,'8-Intensitäten Heatmap'!$A$5:$L$232,$AQ$3,FALSE))&amp;REPT($AR373,VLOOKUP(AG373,'8-Intensitäten Heatmap'!$A$5:$L$232,$AR$3,FALSE))&amp;REPT($AS373,VLOOKUP(AG373,'8-Intensitäten Heatmap'!$A$5:$L$232,$AS$3,FALSE))&amp;REPT($AT373,VLOOKUP(AG373,'8-Intensitäten Heatmap'!$A$5:$L$232,$AT$3,FALSE))&amp;REPT($AU373,VLOOKUP(AG373,'8-Intensitäten Heatmap'!$A$5:$L$232,$AU$3,FALSE))&amp;REPT($AV373,VLOOKUP(AG373,'8-Intensitäten Heatmap'!$A$5:$L$232,$AV$3,FALSE))&amp;REPT($AW373,VLOOKUP(AG373,'8-Intensitäten Heatmap'!$A$5:$L$232,$AW$3,FALSE))</f>
        <v>{ "type": "Feature", "geometry": { "type": "Point", "coordinates": [8,3966305,49,9905152] } },{ "type": "Feature", "geometry": { "type": "Point", "coordinates": [8,3974305,49,9905152] } },{ "type": "Feature", "geometry": { "type": "Point", "coordinates": [8,3966305,49,9910152] } },</v>
      </c>
      <c r="BA373" s="6" t="str">
        <f>REPT($AO373,VLOOKUP(AH373,'8-Intensitäten Heatmap'!$A$5:$L$232,$AO$3,FALSE))&amp;REPT($AP373,VLOOKUP(AH373,'8-Intensitäten Heatmap'!$A$5:$L$232,$AP$3,FALSE))&amp;REPT($AQ373,VLOOKUP(AH373,'8-Intensitäten Heatmap'!$A$5:$L$232,$AQ$3,FALSE))&amp;REPT($AR373,VLOOKUP(AH373,'8-Intensitäten Heatmap'!$A$5:$L$232,$AR$3,FALSE))&amp;REPT($AS373,VLOOKUP(AH373,'8-Intensitäten Heatmap'!$A$5:$L$232,$AS$3,FALSE))&amp;REPT($AT373,VLOOKUP(AH373,'8-Intensitäten Heatmap'!$A$5:$L$232,$AT$3,FALSE))&amp;REPT($AU373,VLOOKUP(AH373,'8-Intensitäten Heatmap'!$A$5:$L$232,$AU$3,FALSE))&amp;REPT($AV373,VLOOKUP(AH373,'8-Intensitäten Heatmap'!$A$5:$L$232,$AV$3,FALSE))&amp;REPT($AW373,VLOOKUP(AH373,'8-Intensitäten Heatmap'!$A$5:$L$232,$AW$3,FALSE))</f>
        <v>{ "type": "Feature", "geometry": { "type": "Point", "coordinates": [8,3966305,49,9905152] } },{ "type": "Feature", "geometry": { "type": "Point", "coordinates": [8,3974305,49,9905152] } },{ "type": "Feature", "geometry": { "type": "Point", "coordinates": [8,3966305,49,9910152] } },{ "type": "Feature", "geometry": { "type": "Point", "coordinates": [8,3966305,49,9900152] } },</v>
      </c>
      <c r="BB373" s="6" t="str">
        <f>REPT($AO373,VLOOKUP(AI373,'8-Intensitäten Heatmap'!$A$5:$L$232,$AO$3,FALSE))&amp;REPT($AP373,VLOOKUP(AI373,'8-Intensitäten Heatmap'!$A$5:$L$232,$AP$3,FALSE))&amp;REPT($AQ373,VLOOKUP(AI373,'8-Intensitäten Heatmap'!$A$5:$L$232,$AQ$3,FALSE))&amp;REPT($AR373,VLOOKUP(AI373,'8-Intensitäten Heatmap'!$A$5:$L$232,$AR$3,FALSE))&amp;REPT($AS373,VLOOKUP(AI373,'8-Intensitäten Heatmap'!$A$5:$L$232,$AS$3,FALSE))&amp;REPT($AT373,VLOOKUP(AI373,'8-Intensitäten Heatmap'!$A$5:$L$232,$AT$3,FALSE))&amp;REPT($AU373,VLOOKUP(AI373,'8-Intensitäten Heatmap'!$A$5:$L$232,$AU$3,FALSE))&amp;REPT($AV373,VLOOKUP(AI373,'8-Intensitäten Heatmap'!$A$5:$L$232,$AV$3,FALSE))&amp;REPT($AW373,VLOOKUP(AI373,'8-Intensitäten Heatmap'!$A$5:$L$232,$AW$3,FALSE))</f>
        <v>{ "type": "Feature", "geometry": { "type": "Point", "coordinates": [8,3966305,49,9905152] } },{ "type": "Feature", "geometry": { "type": "Point", "coordinates": [8,3974305,49,9905152] } },{ "type": "Feature", "geometry": { "type": "Point", "coordinates": [8,3966305,49,9910152] } },{ "type": "Feature", "geometry": { "type": "Point", "coordinates": [8,3966305,49,9900152] } },</v>
      </c>
      <c r="BC373" s="6" t="str">
        <f>REPT($AO373,VLOOKUP(AJ373,'8-Intensitäten Heatmap'!$A$5:$L$232,$AO$3,FALSE))&amp;REPT($AP373,VLOOKUP(AJ373,'8-Intensitäten Heatmap'!$A$5:$L$232,$AP$3,FALSE))&amp;REPT($AQ373,VLOOKUP(AJ373,'8-Intensitäten Heatmap'!$A$5:$L$232,$AQ$3,FALSE))&amp;REPT($AR373,VLOOKUP(AJ373,'8-Intensitäten Heatmap'!$A$5:$L$232,$AR$3,FALSE))&amp;REPT($AS373,VLOOKUP(AJ373,'8-Intensitäten Heatmap'!$A$5:$L$232,$AS$3,FALSE))&amp;REPT($AT373,VLOOKUP(AJ373,'8-Intensitäten Heatmap'!$A$5:$L$232,$AT$3,FALSE))&amp;REPT($AU373,VLOOKUP(AJ373,'8-Intensitäten Heatmap'!$A$5:$L$232,$AU$3,FALSE))&amp;REPT($AV373,VLOOKUP(AJ373,'8-Intensitäten Heatmap'!$A$5:$L$232,$AV$3,FALSE))&amp;REPT($AW373,VLOOKUP(AJ373,'8-Intensitäten Heatmap'!$A$5:$L$232,$AW$3,FALSE))</f>
        <v>{ "type": "Feature", "geometry": { "type": "Point", "coordinates": [8,3966305,49,9905152] } },{ "type": "Feature", "geometry": { "type": "Point", "coordinates": [8,3974305,49,9905152] } },{ "type": "Feature", "geometry": { "type": "Point", "coordinates": [8,3966305,49,9910152] } },</v>
      </c>
      <c r="BD373" s="6" t="str">
        <f>REPT($AO373,VLOOKUP(AK373,'8-Intensitäten Heatmap'!$A$5:$L$232,$AO$3,FALSE))&amp;REPT($AP373,VLOOKUP(AK373,'8-Intensitäten Heatmap'!$A$5:$L$232,$AP$3,FALSE))&amp;REPT($AQ373,VLOOKUP(AK373,'8-Intensitäten Heatmap'!$A$5:$L$232,$AQ$3,FALSE))&amp;REPT($AR373,VLOOKUP(AK373,'8-Intensitäten Heatmap'!$A$5:$L$232,$AR$3,FALSE))&amp;REPT($AS373,VLOOKUP(AK373,'8-Intensitäten Heatmap'!$A$5:$L$232,$AS$3,FALSE))&amp;REPT($AT373,VLOOKUP(AK373,'8-Intensitäten Heatmap'!$A$5:$L$232,$AT$3,FALSE))&amp;REPT($AU373,VLOOKUP(AK373,'8-Intensitäten Heatmap'!$A$5:$L$232,$AU$3,FALSE))&amp;REPT($AV373,VLOOKUP(AK373,'8-Intensitäten Heatmap'!$A$5:$L$232,$AV$3,FALSE))&amp;REPT($AW373,VLOOKUP(AK373,'8-Intensitäten Heatmap'!$A$5:$L$232,$AW$3,FALSE))</f>
        <v>{ "type": "Feature", "geometry": { "type": "Point", "coordinates": [8,3966305,49,9905152] } },{ "type": "Feature", "geometry": { "type": "Point", "coordinates": [8,3974305,49,9905152] } },{ "type": "Feature", "geometry": { "type": "Point", "coordinates": [8,3966305,49,9910152] } },{ "type": "Feature", "geometry": { "type": "Point", "coordinates": [8,3966305,49,9900152] } },</v>
      </c>
      <c r="BE373" s="6" t="str">
        <f>REPT($AO373,VLOOKUP(AL373,'8-Intensitäten Heatmap'!$A$5:$L$232,$AO$3,FALSE))&amp;REPT($AP373,VLOOKUP(AL373,'8-Intensitäten Heatmap'!$A$5:$L$232,$AP$3,FALSE))&amp;REPT($AQ373,VLOOKUP(AL373,'8-Intensitäten Heatmap'!$A$5:$L$232,$AQ$3,FALSE))&amp;REPT($AR373,VLOOKUP(AL373,'8-Intensitäten Heatmap'!$A$5:$L$232,$AR$3,FALSE))&amp;REPT($AS373,VLOOKUP(AL373,'8-Intensitäten Heatmap'!$A$5:$L$232,$AS$3,FALSE))&amp;REPT($AT373,VLOOKUP(AL373,'8-Intensitäten Heatmap'!$A$5:$L$232,$AT$3,FALSE))&amp;REPT($AU373,VLOOKUP(AL373,'8-Intensitäten Heatmap'!$A$5:$L$232,$AU$3,FALSE))&amp;REPT($AV373,VLOOKUP(AL373,'8-Intensitäten Heatmap'!$A$5:$L$232,$AV$3,FALSE))&amp;REPT($AW373,VLOOKUP(AL373,'8-Intensitäten Heatmap'!$A$5:$L$232,$AW$3,FALSE))</f>
        <v>{ "type": "Feature", "geometry": { "type": "Point", "coordinates": [8,3966305,49,9905152] } },{ "type": "Feature", "geometry": { "type": "Point", "coordinates": [8,3974305,49,9905152] } },{ "type": "Feature", "geometry": { "type": "Point", "coordinates": [8,3966305,49,9910152] } },{ "type": "Feature", "geometry": { "type": "Point", "coordinates": [8,3966305,49,9900152] } },{ "type": "Feature", "geometry": { "type": "Point", "coordinates": [8,3958305,49,9905152] } },</v>
      </c>
      <c r="BF373" s="6" t="str">
        <f>REPT($AO373,VLOOKUP(AM373,'8-Intensitäten Heatmap'!$A$5:$L$232,$AO$3,FALSE))&amp;REPT($AP373,VLOOKUP(AM373,'8-Intensitäten Heatmap'!$A$5:$L$232,$AP$3,FALSE))&amp;REPT($AQ373,VLOOKUP(AM373,'8-Intensitäten Heatmap'!$A$5:$L$232,$AQ$3,FALSE))&amp;REPT($AR373,VLOOKUP(AM373,'8-Intensitäten Heatmap'!$A$5:$L$232,$AR$3,FALSE))&amp;REPT($AS373,VLOOKUP(AM373,'8-Intensitäten Heatmap'!$A$5:$L$232,$AS$3,FALSE))&amp;REPT($AT373,VLOOKUP(AM373,'8-Intensitäten Heatmap'!$A$5:$L$232,$AT$3,FALSE))&amp;REPT($AU373,VLOOKUP(AM373,'8-Intensitäten Heatmap'!$A$5:$L$232,$AU$3,FALSE))&amp;REPT($AV373,VLOOKUP(AM373,'8-Intensitäten Heatmap'!$A$5:$L$232,$AV$3,FALSE))&amp;REPT($AW373,VLOOKUP(AM373,'8-Intensitäten Heatmap'!$A$5:$L$232,$AW$3,FALSE))</f>
        <v>{ "type": "Feature", "geometry": { "type": "Point", "coordinates": [8,3966305,49,9905152] } },{ "type": "Feature", "geometry": { "type": "Point", "coordinates": [8,3974305,49,9905152] } },{ "type": "Feature", "geometry": { "type": "Point", "coordinates": [8,3966305,49,9910152] } },{ "type": "Feature", "geometry": { "type": "Point", "coordinates": [8,3966305,49,9900152] } },{ "type": "Feature", "geometry": { "type": "Point", "coordinates": [8,3958305,49,9905152] } },{ "type": "Feature", "geometry": { "type": "Point", "coordinates": [8,3958305,49,9900152] } },{ "type": "Feature", "geometry": { "type": "Point", "coordinates": [8,3974305,49,9910152] } },</v>
      </c>
      <c r="BG373" s="6" t="s">
        <v>753</v>
      </c>
      <c r="BH373" s="6" t="str">
        <f t="shared" si="146"/>
        <v>{ "type": "Feature", "geometry": { "type": "Point", "coordinates": [8,3966305,49,9905152] } },</v>
      </c>
      <c r="BI373" s="6" t="str">
        <f t="shared" si="147"/>
        <v/>
      </c>
      <c r="BJ373" s="6" t="str">
        <f t="shared" si="148"/>
        <v>{ "type": "Feature", "geometry": { "type": "Point", "coordinates": [8,3966305,49,9905152] } },</v>
      </c>
      <c r="BK373" s="6" t="str">
        <f t="shared" si="149"/>
        <v>{ "type": "Feature", "geometry": { "type": "Point", "coordinates": [8,3966305,49,9905152] } },{ "type": "Feature", "geometry": { "type": "Point", "coordinates": [8,3966305,49,9905152] } },{ "type": "Feature", "geometry": { "type": "Point", "coordinates": [8,3966305,49,9905152] } },</v>
      </c>
      <c r="BL373" s="6" t="str">
        <f t="shared" si="150"/>
        <v>{ "type": "Feature", "geometry": { "type": "Point", "coordinates": [8,3966305,49,9905152] } },{ "type": "Feature", "geometry": { "type": "Point", "coordinates": [8,3966305,49,9905152] } },{ "type": "Feature", "geometry": { "type": "Point", "coordinates": [8,3966305,49,9905152] } },</v>
      </c>
      <c r="BM373" s="6" t="str">
        <f t="shared" si="151"/>
        <v/>
      </c>
      <c r="BN373" s="6" t="str">
        <f t="shared" si="152"/>
        <v>{ "type": "Feature", "geometry": { "type": "Point", "coordinates": [8,3966305,49,9905152] } },{ "type": "Feature", "geometry": { "type": "Point", "coordinates": [8,3966305,49,9905152] } },</v>
      </c>
      <c r="BO373" s="6" t="str">
        <f t="shared" si="153"/>
        <v>{ "type": "Feature", "geometry": { "type": "Point", "coordinates": [8,3966305,49,9905152] } },{ "type": "Feature", "geometry": { "type": "Point", "coordinates": [8,3966305,49,9905152] } },{ "type": "Feature", "geometry": { "type": "Point", "coordinates": [8,3966305,49,9905152] } },{ "type": "Feature", "geometry": { "type": "Point", "coordinates": [8,3966305,49,9905152] } },{ "type": "Feature", "geometry": { "type": "Point", "coordinates": [8,3966305,49,9905152] } },</v>
      </c>
      <c r="BP373" s="6" t="s">
        <v>3381</v>
      </c>
    </row>
    <row r="374" spans="1:68" s="6" customFormat="1" x14ac:dyDescent="0.3">
      <c r="A374" s="18" t="str">
        <f>Table1[[#This Row],[Name]]</f>
        <v>Opel Werk Anlieferung</v>
      </c>
      <c r="B374" s="362">
        <v>8.3810752999999991</v>
      </c>
      <c r="C374" s="362">
        <v>49.990833600000002</v>
      </c>
      <c r="D374" s="18" t="str">
        <f>Table1[[#This Row],[Standortkategorie]]</f>
        <v>Wareneingang/-ausgang</v>
      </c>
      <c r="E374" s="18" t="str">
        <f>IF(Table1[[#This Row],[Zusatzinformation]]=0,"",Table1[[#This Row],[Zusatzinformation]])</f>
        <v/>
      </c>
      <c r="F374" s="47">
        <f>IF($D374&lt;&gt;"Busdepot",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374" s="47">
        <f>IF($D374&lt;&gt;"Busdepot",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74" s="47">
        <f>(Table1[[#This Row],[Lieferfahrzeuge]]*'1-Konfiguration'!$D$16+(MAX(Table1[[#This Row],[Lieferfahrzeuge]]*'1-Konfiguration'!$D$16,Table1[[#This Row],[Lieferfahrzeugtore]]*'1-Konfiguration'!$D$14)))/2</f>
        <v>0</v>
      </c>
      <c r="I374" s="47">
        <f>Table1[[#This Row],[Müllfahrzeuge]]</f>
        <v>0</v>
      </c>
      <c r="J374" s="47">
        <f>Table1[[#This Row],[Betonmischfahrzeuge]]</f>
        <v>0</v>
      </c>
      <c r="K374" s="47">
        <f>(Table1[[#This Row],[Schiffe]]*'1-Konfiguration'!$D$16+(MAX(Table1[[#This Row],[Schiffe]]*'1-Konfiguration'!$D$16,Table1[[#This Row],[Anleger]]*'1-Konfiguration'!$D$14)))/2</f>
        <v>0</v>
      </c>
      <c r="L374" s="47">
        <f>IF($D374="Busdepot",IFERROR(Table1[[#This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4" s="47">
        <f>IF($D374="Busdepot",IFERROR(Table1[[#This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4" s="81">
        <f>VLOOKUP($F$7,'1-Konfiguration'!$D$24:$G$28,4,FALSE) * (VLOOKUP('5-Standortanalyse (Berechnung)'!$F$7,'1-Konfiguration'!$D$24:$F$28,2,FALSE)/100)*VLOOKUP('5-Standortanalyse (Berechnung)'!$F$7,'1-Konfiguration'!$D$24:$F$28,3,FALSE)*$F374</f>
        <v>57354.323400000001</v>
      </c>
      <c r="O374" s="81">
        <f>VLOOKUP($G$7,'1-Konfiguration'!$D$24:$G$28,4,FALSE) * (VLOOKUP('5-Standortanalyse (Berechnung)'!$G$7,'1-Konfiguration'!$D$24:$F$28,2,FALSE)/100)*VLOOKUP('5-Standortanalyse (Berechnung)'!$G$7,'1-Konfiguration'!$D$24:$F$28,3,FALSE)*$G374</f>
        <v>4603.7999999999993</v>
      </c>
      <c r="P374" s="81">
        <f>VLOOKUP($H$7,'1-Konfiguration'!$D$24:$G$28,4,FALSE) * (VLOOKUP('5-Standortanalyse (Berechnung)'!$H$7,'1-Konfiguration'!$D$24:$F$28,2,FALSE)/100)*VLOOKUP('5-Standortanalyse (Berechnung)'!$H$7,'1-Konfiguration'!$D$24:$F$28,3,FALSE)*$H374</f>
        <v>0</v>
      </c>
      <c r="Q374" s="81">
        <f>VLOOKUP($I$7,'1-Konfiguration'!$D$24:$G$33,4,FALSE) * (VLOOKUP('5-Standortanalyse (Berechnung)'!$I$7,'1-Konfiguration'!$D$24:$F$33,2,FALSE)/100)*VLOOKUP('5-Standortanalyse (Berechnung)'!$I$7,'1-Konfiguration'!$D$24:$F$33,3,FALSE)*$I374</f>
        <v>0</v>
      </c>
      <c r="R374" s="81">
        <f>VLOOKUP($J$7,'1-Konfiguration'!$D$24:$G$33,4,FALSE) * (VLOOKUP('5-Standortanalyse (Berechnung)'!$J$7,'1-Konfiguration'!$D$24:$F$33,2,FALSE)/100)*VLOOKUP('5-Standortanalyse (Berechnung)'!$J$7,'1-Konfiguration'!$D$24:$F$33,3,FALSE)*$J374</f>
        <v>0</v>
      </c>
      <c r="S374" s="81">
        <f>VLOOKUP($K$7,'1-Konfiguration'!$D$24:$G$33,4,FALSE) * (VLOOKUP('5-Standortanalyse (Berechnung)'!$K$7,'1-Konfiguration'!$D$24:$F$33,2,FALSE)/100)*VLOOKUP('5-Standortanalyse (Berechnung)'!$K$7,'1-Konfiguration'!$D$24:$F$33,3,FALSE)*$K374</f>
        <v>0</v>
      </c>
      <c r="T374" s="81">
        <f>VLOOKUP($L$7,'1-Konfiguration'!$D$24:$G$28,4,FALSE) * (VLOOKUP('5-Standortanalyse (Berechnung)'!$L$7,'1-Konfiguration'!$D$24:$F$28,2,FALSE)/100)*VLOOKUP('5-Standortanalyse (Berechnung)'!$L$7,'1-Konfiguration'!$D$24:$F$28,3,FALSE)*$L374</f>
        <v>0</v>
      </c>
      <c r="U374" s="81">
        <f>VLOOKUP($M$7,'1-Konfiguration'!$D$24:$G$28,4,FALSE) * (VLOOKUP('5-Standortanalyse (Berechnung)'!$M$7,'1-Konfiguration'!$D$24:$F$28,2,FALSE)/100)*VLOOKUP('5-Standortanalyse (Berechnung)'!$M$7,'1-Konfiguration'!$D$24:$F$28,3,FALSE)*$M374</f>
        <v>0</v>
      </c>
      <c r="V374" s="81">
        <f>MMULT($N374:$P374,'1-Konfiguration'!G$54:G$56)+MMULT($Q374:$R374,'1-Konfiguration'!G$59:G$60)+MMULT($T374:$U374,'1-Konfiguration'!G$57:G$58)+($S374*'1-Konfiguration'!G$63)</f>
        <v>538.46307351420353</v>
      </c>
      <c r="W374" s="81">
        <f>MMULT($N374:$P374,'1-Konfiguration'!H$54:H$56)+MMULT($Q374:$R374,'1-Konfiguration'!H$59:H$60)+MMULT($T374:$U374,'1-Konfiguration'!H$57:H$58)+($S374*'1-Konfiguration'!H$63)</f>
        <v>2532.2785666419227</v>
      </c>
      <c r="X374" s="81">
        <f>MMULT($N374:$P374,'1-Konfiguration'!I$54:I$56)+MMULT($Q374:$R374,'1-Konfiguration'!I$59:I$60)+MMULT($T374:$U374,'1-Konfiguration'!I$57:I$58)+($S374*'1-Konfiguration'!I$63)</f>
        <v>6369.8053622814705</v>
      </c>
      <c r="Y374" s="81">
        <f>MMULT($N374:$P374,'1-Konfiguration'!J$54:J$56)+MMULT($Q374:$R374,'1-Konfiguration'!J$59:J$60)+MMULT($T374:$U374,'1-Konfiguration'!J$57:J$58)+($S374*'1-Konfiguration'!J$63)</f>
        <v>12617.298623802828</v>
      </c>
      <c r="Z374" s="81">
        <f>MMULT($N374:$P374,'1-Konfiguration'!K$54:K$56)+MMULT($Q374:$R374,'1-Konfiguration'!K$59:K$60)+MMULT($T374:$U374,'1-Konfiguration'!K$57:K$58)+($S374*'1-Konfiguration'!K$63)</f>
        <v>1346.1576837855089</v>
      </c>
      <c r="AA374" s="81">
        <f>MMULT($N374:$P374,'1-Konfiguration'!L$54:L$56)+MMULT($Q374:$R374,'1-Konfiguration'!L$59:L$60)+MMULT($T374:$U374,'1-Konfiguration'!L$57:L$58)+($S374*'1-Konfiguration'!L$63)</f>
        <v>3471.1608444506742</v>
      </c>
      <c r="AB374" s="81">
        <f>MMULT($N374:$P374,'1-Konfiguration'!M$54:M$56)+MMULT($Q374:$R374,'1-Konfiguration'!M$59:M$60)+MMULT($T374:$U374,'1-Konfiguration'!M$57:M$58)+($S374*'1-Konfiguration'!M$63)</f>
        <v>8767.8788188898598</v>
      </c>
      <c r="AC374" s="81">
        <f>MMULT($N374:$P374,'1-Konfiguration'!N$54:N$56)+MMULT($Q374:$R374,'1-Konfiguration'!N$59:N$60)+MMULT($T374:$U374,'1-Konfiguration'!N$57:N$58)+($S374*'1-Konfiguration'!N$63)</f>
        <v>19481.560172011188</v>
      </c>
      <c r="AF374" s="6">
        <f t="shared" si="137"/>
        <v>4</v>
      </c>
      <c r="AG374" s="6">
        <f t="shared" si="138"/>
        <v>10</v>
      </c>
      <c r="AH374" s="6">
        <f t="shared" si="139"/>
        <v>13</v>
      </c>
      <c r="AI374" s="6">
        <f t="shared" si="140"/>
        <v>17</v>
      </c>
      <c r="AJ374" s="6">
        <f t="shared" si="141"/>
        <v>11</v>
      </c>
      <c r="AK374" s="6">
        <f t="shared" si="142"/>
        <v>14</v>
      </c>
      <c r="AL374" s="6">
        <f t="shared" si="143"/>
        <v>18</v>
      </c>
      <c r="AM374" s="6">
        <f t="shared" si="144"/>
        <v>26</v>
      </c>
      <c r="AO374" s="5" t="str">
        <f t="shared" si="145"/>
        <v>{ "type": "Feature", "geometry": { "type": "Point", "coordinates": [8,3810753,49,9908336] } },</v>
      </c>
      <c r="AP374" s="5" t="str">
        <f t="shared" si="129"/>
        <v>{ "type": "Feature", "geometry": { "type": "Point", "coordinates": [8,3818753,49,9908336] } },</v>
      </c>
      <c r="AQ374" s="5" t="str">
        <f t="shared" si="130"/>
        <v>{ "type": "Feature", "geometry": { "type": "Point", "coordinates": [8,3810753,49,9913336] } },</v>
      </c>
      <c r="AR374" s="5" t="str">
        <f t="shared" si="131"/>
        <v>{ "type": "Feature", "geometry": { "type": "Point", "coordinates": [8,3810753,49,9903336] } },</v>
      </c>
      <c r="AS374" s="5" t="str">
        <f t="shared" si="132"/>
        <v>{ "type": "Feature", "geometry": { "type": "Point", "coordinates": [8,3802753,49,9908336] } },</v>
      </c>
      <c r="AT374" s="5" t="str">
        <f t="shared" si="133"/>
        <v>{ "type": "Feature", "geometry": { "type": "Point", "coordinates": [8,3802753,49,9903336] } },</v>
      </c>
      <c r="AU374" s="5" t="str">
        <f t="shared" si="134"/>
        <v>{ "type": "Feature", "geometry": { "type": "Point", "coordinates": [8,3818753,49,9913336] } },</v>
      </c>
      <c r="AV374" s="5" t="str">
        <f t="shared" si="135"/>
        <v>{ "type": "Feature", "geometry": { "type": "Point", "coordinates": [8,3802753,49,9913336] } },</v>
      </c>
      <c r="AW374" s="5" t="str">
        <f t="shared" si="136"/>
        <v>{ "type": "Feature", "geometry": { "type": "Point", "coordinates": [8,3818753,49,9903336] } },</v>
      </c>
      <c r="AX374" s="5" t="s">
        <v>753</v>
      </c>
      <c r="AY374" s="6" t="str">
        <f>REPT($AO374,VLOOKUP(AF374,'8-Intensitäten Heatmap'!$A$5:$L$232,$AO$3,FALSE))&amp;REPT($AP374,VLOOKUP(AF374,'8-Intensitäten Heatmap'!$A$5:$L$232,$AP$3,FALSE))&amp;REPT($AQ374,VLOOKUP(AF374,'8-Intensitäten Heatmap'!$A$5:$L$232,$AQ$3,FALSE))&amp;REPT($AR374,VLOOKUP(AF374,'8-Intensitäten Heatmap'!$A$5:$L$232,$AR$3,FALSE))&amp;REPT($AS374,VLOOKUP(AF374,'8-Intensitäten Heatmap'!$A$5:$L$232,$AS$3,FALSE))&amp;REPT($AT374,VLOOKUP(AF374,'8-Intensitäten Heatmap'!$A$5:$L$232,$AT$3,FALSE))&amp;REPT($AU374,VLOOKUP(AF374,'8-Intensitäten Heatmap'!$A$5:$L$232,$AU$3,FALSE))&amp;REPT($AV374,VLOOKUP(AF374,'8-Intensitäten Heatmap'!$A$5:$L$232,$AV$3,FALSE))&amp;REPT($AW374,VLOOKUP(AF374,'8-Intensitäten Heatmap'!$A$5:$L$232,$AW$3,FALSE))</f>
        <v>{ "type": "Feature", "geometry": { "type": "Point", "coordinates": [8,3810753,49,9908336] } },{ "type": "Feature", "geometry": { "type": "Point", "coordinates": [8,3818753,49,9908336] } },{ "type": "Feature", "geometry": { "type": "Point", "coordinates": [8,3810753,49,9913336] } },{ "type": "Feature", "geometry": { "type": "Point", "coordinates": [8,3810753,49,9903336] } },</v>
      </c>
      <c r="AZ374" s="6" t="str">
        <f>REPT($AO374,VLOOKUP(AG374,'8-Intensitäten Heatmap'!$A$5:$L$232,$AO$3,FALSE))&amp;REPT($AP374,VLOOKUP(AG374,'8-Intensitäten Heatmap'!$A$5:$L$232,$AP$3,FALSE))&amp;REPT($AQ374,VLOOKUP(AG374,'8-Intensitäten Heatmap'!$A$5:$L$232,$AQ$3,FALSE))&amp;REPT($AR374,VLOOKUP(AG374,'8-Intensitäten Heatmap'!$A$5:$L$232,$AR$3,FALSE))&amp;REPT($AS374,VLOOKUP(AG374,'8-Intensitäten Heatmap'!$A$5:$L$232,$AS$3,FALSE))&amp;REPT($AT374,VLOOKUP(AG374,'8-Intensitäten Heatmap'!$A$5:$L$232,$AT$3,FALSE))&amp;REPT($AU374,VLOOKUP(AG374,'8-Intensitäten Heatmap'!$A$5:$L$232,$AU$3,FALSE))&amp;REPT($AV374,VLOOKUP(AG374,'8-Intensitäten Heatmap'!$A$5:$L$232,$AV$3,FALSE))&amp;REPT($AW374,VLOOKUP(AG374,'8-Intensitäten Heatmap'!$A$5:$L$232,$AW$3,FALSE))</f>
        <v>{ "type": "Feature", "geometry": { "type": "Point", "coordinates": [8,3810753,49,9908336] } },{ "type": "Feature", "geometry": { "type": "Point", "coordinates": [8,3810753,49,9908336] } },{ "type": "Feature", "geometry": { "type": "Point", "coordinates": [8,3818753,49,9908336] } },{ "type": "Feature", "geometry": { "type": "Point", "coordinates": [8,3810753,49,9913336] } },{ "type": "Feature", "geometry": { "type": "Point", "coordinates": [8,3810753,49,9903336] } },{ "type": "Feature", "geometry": { "type": "Point", "coordinates": [8,3802753,49,9908336] } },{ "type": "Feature", "geometry": { "type": "Point", "coordinates": [8,3802753,49,9903336] } },{ "type": "Feature", "geometry": { "type": "Point", "coordinates": [8,3818753,49,9913336] } },{ "type": "Feature", "geometry": { "type": "Point", "coordinates": [8,3802753,49,9913336] } },{ "type": "Feature", "geometry": { "type": "Point", "coordinates": [8,3818753,49,9903336] } },</v>
      </c>
      <c r="BA374" s="6" t="str">
        <f>REPT($AO374,VLOOKUP(AH374,'8-Intensitäten Heatmap'!$A$5:$L$232,$AO$3,FALSE))&amp;REPT($AP374,VLOOKUP(AH374,'8-Intensitäten Heatmap'!$A$5:$L$232,$AP$3,FALSE))&amp;REPT($AQ374,VLOOKUP(AH374,'8-Intensitäten Heatmap'!$A$5:$L$232,$AQ$3,FALSE))&amp;REPT($AR374,VLOOKUP(AH374,'8-Intensitäten Heatmap'!$A$5:$L$232,$AR$3,FALSE))&amp;REPT($AS374,VLOOKUP(AH374,'8-Intensitäten Heatmap'!$A$5:$L$232,$AS$3,FALSE))&amp;REPT($AT374,VLOOKUP(AH374,'8-Intensitäten Heatmap'!$A$5:$L$232,$AT$3,FALSE))&amp;REPT($AU374,VLOOKUP(AH374,'8-Intensitäten Heatmap'!$A$5:$L$232,$AU$3,FALSE))&amp;REPT($AV374,VLOOKUP(AH374,'8-Intensitäten Heatmap'!$A$5:$L$232,$AV$3,FALSE))&amp;REPT($AW374,VLOOKUP(AH374,'8-Intensitäten Heatmap'!$A$5:$L$232,$AW$3,FALSE))</f>
        <v>{ "type": "Feature", "geometry": { "type": "Point", "coordinates": [8,3810753,49,9908336] } },{ "type": "Feature", "geometry": { "type": "Point", "coordinates": [8,3810753,49,9908336] } },{ "type": "Feature", "geometry": { "type": "Point", "coordinates": [8,3818753,49,9908336] } },{ "type": "Feature", "geometry": { "type": "Point", "coordinates": [8,3818753,49,9908336] } },{ "type": "Feature", "geometry": { "type": "Point", "coordinates": [8,3810753,49,9913336] } },{ "type": "Feature", "geometry": { "type": "Point", "coordinates": [8,3810753,49,9913336] } },{ "type": "Feature", "geometry": { "type": "Point", "coordinates": [8,3810753,49,9903336] } },{ "type": "Feature", "geometry": { "type": "Point", "coordinates": [8,3810753,49,9903336] } },{ "type": "Feature", "geometry": { "type": "Point", "coordinates": [8,3802753,49,9908336] } },{ "type": "Feature", "geometry": { "type": "Point", "coordinates": [8,3802753,49,9903336] } },{ "type": "Feature", "geometry": { "type": "Point", "coordinates": [8,3818753,49,9913336] } },{ "type": "Feature", "geometry": { "type": "Point", "coordinates": [8,3802753,49,9913336] } },{ "type": "Feature", "geometry": { "type": "Point", "coordinates": [8,3818753,49,9903336] } },</v>
      </c>
      <c r="BB374" s="6" t="str">
        <f>REPT($AO374,VLOOKUP(AI374,'8-Intensitäten Heatmap'!$A$5:$L$232,$AO$3,FALSE))&amp;REPT($AP374,VLOOKUP(AI374,'8-Intensitäten Heatmap'!$A$5:$L$232,$AP$3,FALSE))&amp;REPT($AQ374,VLOOKUP(AI374,'8-Intensitäten Heatmap'!$A$5:$L$232,$AQ$3,FALSE))&amp;REPT($AR374,VLOOKUP(AI374,'8-Intensitäten Heatmap'!$A$5:$L$232,$AR$3,FALSE))&amp;REPT($AS374,VLOOKUP(AI374,'8-Intensitäten Heatmap'!$A$5:$L$232,$AS$3,FALSE))&amp;REPT($AT374,VLOOKUP(AI374,'8-Intensitäten Heatmap'!$A$5:$L$232,$AT$3,FALSE))&amp;REPT($AU374,VLOOKUP(AI374,'8-Intensitäten Heatmap'!$A$5:$L$232,$AU$3,FALSE))&amp;REPT($AV374,VLOOKUP(AI374,'8-Intensitäten Heatmap'!$A$5:$L$232,$AV$3,FALSE))&amp;REPT($AW374,VLOOKUP(AI374,'8-Intensitäten Heatmap'!$A$5:$L$232,$AW$3,FALSE))</f>
        <v>{ "type": "Feature", "geometry": { "type": "Point", "coordinates": [8,3810753,49,9908336] } },{ "type": "Feature", "geometry": { "type": "Point", "coordinates": [8,3810753,49,9908336] } },{ "type": "Feature", "geometry": { "type": "Point", "coordinates": [8,3818753,49,9908336] } },{ "type": "Feature", "geometry": { "type": "Point", "coordinates": [8,3818753,49,9908336] } },{ "type": "Feature", "geometry": { "type": "Point", "coordinates": [8,3810753,49,9913336] } },{ "type": "Feature", "geometry": { "type": "Point", "coordinates": [8,3810753,49,9913336] } },{ "type": "Feature", "geometry": { "type": "Point", "coordinates": [8,3810753,49,9903336] } },{ "type": "Feature", "geometry": { "type": "Point", "coordinates": [8,3810753,49,9903336] } },{ "type": "Feature", "geometry": { "type": "Point", "coordinates": [8,3802753,49,9908336] } },{ "type": "Feature", "geometry": { "type": "Point", "coordinates": [8,3802753,49,9908336] } },{ "type": "Feature", "geometry": { "type": "Point", "coordinates": [8,3802753,49,9903336] } },{ "type": "Feature", "geometry": { "type": "Point", "coordinates": [8,3802753,49,9903336] } },{ "type": "Feature", "geometry": { "type": "Point", "coordinates": [8,3818753,49,9913336] } },{ "type": "Feature", "geometry": { "type": "Point", "coordinates": [8,3818753,49,9913336] } },{ "type": "Feature", "geometry": { "type": "Point", "coordinates": [8,3802753,49,9913336] } },{ "type": "Feature", "geometry": { "type": "Point", "coordinates": [8,3802753,49,9913336] } },{ "type": "Feature", "geometry": { "type": "Point", "coordinates": [8,3818753,49,9903336] } },</v>
      </c>
      <c r="BC374" s="6" t="str">
        <f>REPT($AO374,VLOOKUP(AJ374,'8-Intensitäten Heatmap'!$A$5:$L$232,$AO$3,FALSE))&amp;REPT($AP374,VLOOKUP(AJ374,'8-Intensitäten Heatmap'!$A$5:$L$232,$AP$3,FALSE))&amp;REPT($AQ374,VLOOKUP(AJ374,'8-Intensitäten Heatmap'!$A$5:$L$232,$AQ$3,FALSE))&amp;REPT($AR374,VLOOKUP(AJ374,'8-Intensitäten Heatmap'!$A$5:$L$232,$AR$3,FALSE))&amp;REPT($AS374,VLOOKUP(AJ374,'8-Intensitäten Heatmap'!$A$5:$L$232,$AS$3,FALSE))&amp;REPT($AT374,VLOOKUP(AJ374,'8-Intensitäten Heatmap'!$A$5:$L$232,$AT$3,FALSE))&amp;REPT($AU374,VLOOKUP(AJ374,'8-Intensitäten Heatmap'!$A$5:$L$232,$AU$3,FALSE))&amp;REPT($AV374,VLOOKUP(AJ374,'8-Intensitäten Heatmap'!$A$5:$L$232,$AV$3,FALSE))&amp;REPT($AW374,VLOOKUP(AJ374,'8-Intensitäten Heatmap'!$A$5:$L$232,$AW$3,FALSE))</f>
        <v>{ "type": "Feature", "geometry": { "type": "Point", "coordinates": [8,3810753,49,9908336] } },{ "type": "Feature", "geometry": { "type": "Point", "coordinates": [8,3810753,49,9908336] } },{ "type": "Feature", "geometry": { "type": "Point", "coordinates": [8,3818753,49,9908336] } },{ "type": "Feature", "geometry": { "type": "Point", "coordinates": [8,3818753,49,9908336] } },{ "type": "Feature", "geometry": { "type": "Point", "coordinates": [8,3810753,49,9913336] } },{ "type": "Feature", "geometry": { "type": "Point", "coordinates": [8,3810753,49,9903336] } },{ "type": "Feature", "geometry": { "type": "Point", "coordinates": [8,3802753,49,9908336] } },{ "type": "Feature", "geometry": { "type": "Point", "coordinates": [8,3802753,49,9903336] } },{ "type": "Feature", "geometry": { "type": "Point", "coordinates": [8,3818753,49,9913336] } },{ "type": "Feature", "geometry": { "type": "Point", "coordinates": [8,3802753,49,9913336] } },{ "type": "Feature", "geometry": { "type": "Point", "coordinates": [8,3818753,49,9903336] } },</v>
      </c>
      <c r="BD374" s="6" t="str">
        <f>REPT($AO374,VLOOKUP(AK374,'8-Intensitäten Heatmap'!$A$5:$L$232,$AO$3,FALSE))&amp;REPT($AP374,VLOOKUP(AK374,'8-Intensitäten Heatmap'!$A$5:$L$232,$AP$3,FALSE))&amp;REPT($AQ374,VLOOKUP(AK374,'8-Intensitäten Heatmap'!$A$5:$L$232,$AQ$3,FALSE))&amp;REPT($AR374,VLOOKUP(AK374,'8-Intensitäten Heatmap'!$A$5:$L$232,$AR$3,FALSE))&amp;REPT($AS374,VLOOKUP(AK374,'8-Intensitäten Heatmap'!$A$5:$L$232,$AS$3,FALSE))&amp;REPT($AT374,VLOOKUP(AK374,'8-Intensitäten Heatmap'!$A$5:$L$232,$AT$3,FALSE))&amp;REPT($AU374,VLOOKUP(AK374,'8-Intensitäten Heatmap'!$A$5:$L$232,$AU$3,FALSE))&amp;REPT($AV374,VLOOKUP(AK374,'8-Intensitäten Heatmap'!$A$5:$L$232,$AV$3,FALSE))&amp;REPT($AW374,VLOOKUP(AK374,'8-Intensitäten Heatmap'!$A$5:$L$232,$AW$3,FALSE))</f>
        <v>{ "type": "Feature", "geometry": { "type": "Point", "coordinates": [8,3810753,49,9908336] } },{ "type": "Feature", "geometry": { "type": "Point", "coordinates": [8,3810753,49,9908336] } },{ "type": "Feature", "geometry": { "type": "Point", "coordinates": [8,3818753,49,9908336] } },{ "type": "Feature", "geometry": { "type": "Point", "coordinates": [8,3818753,49,9908336] } },{ "type": "Feature", "geometry": { "type": "Point", "coordinates": [8,3810753,49,9913336] } },{ "type": "Feature", "geometry": { "type": "Point", "coordinates": [8,3810753,49,9913336] } },{ "type": "Feature", "geometry": { "type": "Point", "coordinates": [8,3810753,49,9903336] } },{ "type": "Feature", "geometry": { "type": "Point", "coordinates": [8,3810753,49,9903336] } },{ "type": "Feature", "geometry": { "type": "Point", "coordinates": [8,3802753,49,9908336] } },{ "type": "Feature", "geometry": { "type": "Point", "coordinates": [8,3802753,49,9908336] } },{ "type": "Feature", "geometry": { "type": "Point", "coordinates": [8,3802753,49,9903336] } },{ "type": "Feature", "geometry": { "type": "Point", "coordinates": [8,3818753,49,9913336] } },{ "type": "Feature", "geometry": { "type": "Point", "coordinates": [8,3802753,49,9913336] } },{ "type": "Feature", "geometry": { "type": "Point", "coordinates": [8,3818753,49,9903336] } },</v>
      </c>
      <c r="BE374" s="6" t="str">
        <f>REPT($AO374,VLOOKUP(AL374,'8-Intensitäten Heatmap'!$A$5:$L$232,$AO$3,FALSE))&amp;REPT($AP374,VLOOKUP(AL374,'8-Intensitäten Heatmap'!$A$5:$L$232,$AP$3,FALSE))&amp;REPT($AQ374,VLOOKUP(AL374,'8-Intensitäten Heatmap'!$A$5:$L$232,$AQ$3,FALSE))&amp;REPT($AR374,VLOOKUP(AL374,'8-Intensitäten Heatmap'!$A$5:$L$232,$AR$3,FALSE))&amp;REPT($AS374,VLOOKUP(AL374,'8-Intensitäten Heatmap'!$A$5:$L$232,$AS$3,FALSE))&amp;REPT($AT374,VLOOKUP(AL374,'8-Intensitäten Heatmap'!$A$5:$L$232,$AT$3,FALSE))&amp;REPT($AU374,VLOOKUP(AL374,'8-Intensitäten Heatmap'!$A$5:$L$232,$AU$3,FALSE))&amp;REPT($AV374,VLOOKUP(AL374,'8-Intensitäten Heatmap'!$A$5:$L$232,$AV$3,FALSE))&amp;REPT($AW374,VLOOKUP(AL374,'8-Intensitäten Heatmap'!$A$5:$L$232,$AW$3,FALSE))</f>
        <v>{ "type": "Feature", "geometry": { "type": "Point", "coordinates": [8,3810753,49,9908336] } },{ "type": "Feature", "geometry": { "type": "Point", "coordinates": [8,3810753,49,9908336] } },{ "type": "Feature", "geometry": { "type": "Point", "coordinates": [8,3818753,49,9908336] } },{ "type": "Feature", "geometry": { "type": "Point", "coordinates": [8,3818753,49,9908336] } },{ "type": "Feature", "geometry": { "type": "Point", "coordinates": [8,3810753,49,9913336] } },{ "type": "Feature", "geometry": { "type": "Point", "coordinates": [8,3810753,49,9913336] } },{ "type": "Feature", "geometry": { "type": "Point", "coordinates": [8,3810753,49,9903336] } },{ "type": "Feature", "geometry": { "type": "Point", "coordinates": [8,3810753,49,9903336] } },{ "type": "Feature", "geometry": { "type": "Point", "coordinates": [8,3802753,49,9908336] } },{ "type": "Feature", "geometry": { "type": "Point", "coordinates": [8,3802753,49,9908336] } },{ "type": "Feature", "geometry": { "type": "Point", "coordinates": [8,3802753,49,9903336] } },{ "type": "Feature", "geometry": { "type": "Point", "coordinates": [8,3802753,49,9903336] } },{ "type": "Feature", "geometry": { "type": "Point", "coordinates": [8,3818753,49,9913336] } },{ "type": "Feature", "geometry": { "type": "Point", "coordinates": [8,3818753,49,9913336] } },{ "type": "Feature", "geometry": { "type": "Point", "coordinates": [8,3802753,49,9913336] } },{ "type": "Feature", "geometry": { "type": "Point", "coordinates": [8,3802753,49,9913336] } },{ "type": "Feature", "geometry": { "type": "Point", "coordinates": [8,3818753,49,9903336] } },{ "type": "Feature", "geometry": { "type": "Point", "coordinates": [8,3818753,49,9903336] } },</v>
      </c>
      <c r="BF374" s="6" t="str">
        <f>REPT($AO374,VLOOKUP(AM374,'8-Intensitäten Heatmap'!$A$5:$L$232,$AO$3,FALSE))&amp;REPT($AP374,VLOOKUP(AM374,'8-Intensitäten Heatmap'!$A$5:$L$232,$AP$3,FALSE))&amp;REPT($AQ374,VLOOKUP(AM374,'8-Intensitäten Heatmap'!$A$5:$L$232,$AQ$3,FALSE))&amp;REPT($AR374,VLOOKUP(AM374,'8-Intensitäten Heatmap'!$A$5:$L$232,$AR$3,FALSE))&amp;REPT($AS374,VLOOKUP(AM374,'8-Intensitäten Heatmap'!$A$5:$L$232,$AS$3,FALSE))&amp;REPT($AT374,VLOOKUP(AM374,'8-Intensitäten Heatmap'!$A$5:$L$232,$AT$3,FALSE))&amp;REPT($AU374,VLOOKUP(AM374,'8-Intensitäten Heatmap'!$A$5:$L$232,$AU$3,FALSE))&amp;REPT($AV374,VLOOKUP(AM374,'8-Intensitäten Heatmap'!$A$5:$L$232,$AV$3,FALSE))&amp;REPT($AW374,VLOOKUP(AM374,'8-Intensitäten Heatmap'!$A$5:$L$232,$AW$3,FALSE))</f>
        <v>{ "type": "Feature", "geometry": { "type": "Point", "coordinates": [8,3810753,49,9908336] } },{ "type": "Feature", "geometry": { "type": "Point", "coordinates": [8,3810753,49,9908336] } },{ "type": "Feature", "geometry": { "type": "Point", "coordinates": [8,3810753,49,9908336] } },{ "type": "Feature", "geometry": { "type": "Point", "coordinates": [8,3818753,49,9908336] } },{ "type": "Feature", "geometry": { "type": "Point", "coordinates": [8,3818753,49,9908336] } },{ "type": "Feature", "geometry": { "type": "Point", "coordinates": [8,3818753,49,9908336] } },{ "type": "Feature", "geometry": { "type": "Point", "coordinates": [8,3810753,49,9913336] } },{ "type": "Feature", "geometry": { "type": "Point", "coordinates": [8,3810753,49,9913336] } },{ "type": "Feature", "geometry": { "type": "Point", "coordinates": [8,3810753,49,9913336] } },{ "type": "Feature", "geometry": { "type": "Point", "coordinates": [8,3810753,49,9903336] } },{ "type": "Feature", "geometry": { "type": "Point", "coordinates": [8,3810753,49,9903336] } },{ "type": "Feature", "geometry": { "type": "Point", "coordinates": [8,3810753,49,9903336] } },{ "type": "Feature", "geometry": { "type": "Point", "coordinates": [8,3802753,49,9908336] } },{ "type": "Feature", "geometry": { "type": "Point", "coordinates": [8,3802753,49,9908336] } },{ "type": "Feature", "geometry": { "type": "Point", "coordinates": [8,3802753,49,9908336] } },{ "type": "Feature", "geometry": { "type": "Point", "coordinates": [8,3802753,49,9903336] } },{ "type": "Feature", "geometry": { "type": "Point", "coordinates": [8,3802753,49,9903336] } },{ "type": "Feature", "geometry": { "type": "Point", "coordinates": [8,3802753,49,9903336] } },{ "type": "Feature", "geometry": { "type": "Point", "coordinates": [8,3818753,49,9913336] } },{ "type": "Feature", "geometry": { "type": "Point", "coordinates": [8,3818753,49,9913336] } },{ "type": "Feature", "geometry": { "type": "Point", "coordinates": [8,3818753,49,9913336] } },{ "type": "Feature", "geometry": { "type": "Point", "coordinates": [8,3802753,49,9913336] } },{ "type": "Feature", "geometry": { "type": "Point", "coordinates": [8,3802753,49,9913336] } },{ "type": "Feature", "geometry": { "type": "Point", "coordinates": [8,3802753,49,9913336] } },{ "type": "Feature", "geometry": { "type": "Point", "coordinates": [8,3818753,49,9903336] } },{ "type": "Feature", "geometry": { "type": "Point", "coordinates": [8,3818753,49,9903336] } },</v>
      </c>
      <c r="BG374" s="6" t="s">
        <v>753</v>
      </c>
      <c r="BH374" s="6" t="str">
        <f t="shared" si="146"/>
        <v>{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v>
      </c>
      <c r="BI374" s="6" t="str">
        <f t="shared" si="147"/>
        <v>{ "type": "Feature", "geometry": { "type": "Point", "coordinates": [8,3810753,49,9908336] } },{ "type": "Feature", "geometry": { "type": "Point", "coordinates": [8,3810753,49,9908336] } },</v>
      </c>
      <c r="BJ374" s="6" t="str">
        <f t="shared" si="148"/>
        <v>{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v>
      </c>
      <c r="BK374" s="6" t="str">
        <f t="shared" si="149"/>
        <v>{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v>
      </c>
      <c r="BL374" s="6" t="str">
        <f t="shared" si="150"/>
        <v>{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v>
      </c>
      <c r="BM374" s="6" t="str">
        <f t="shared" si="151"/>
        <v>{ "type": "Feature", "geometry": { "type": "Point", "coordinates": [8,3810753,49,9908336] } },{ "type": "Feature", "geometry": { "type": "Point", "coordinates": [8,3810753,49,9908336] } },{ "type": "Feature", "geometry": { "type": "Point", "coordinates": [8,3810753,49,9908336] } },</v>
      </c>
      <c r="BN374" s="6" t="str">
        <f t="shared" si="152"/>
        <v>{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v>
      </c>
      <c r="BO374" s="6" t="str">
        <f t="shared" si="153"/>
        <v>{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 "type": "Feature", "geometry": { "type": "Point", "coordinates": [8,3810753,49,9908336] } },</v>
      </c>
      <c r="BP374" s="6" t="s">
        <v>3381</v>
      </c>
    </row>
    <row r="375" spans="1:68" s="6" customFormat="1" x14ac:dyDescent="0.3">
      <c r="A375" s="18" t="str">
        <f>Table1[[#This Row],[Name]]</f>
        <v>Opel Werk Logistikzentrum</v>
      </c>
      <c r="B375" s="362">
        <v>8.3845860999999999</v>
      </c>
      <c r="C375" s="362">
        <v>49.987780200000003</v>
      </c>
      <c r="D375" s="18" t="str">
        <f>Table1[[#This Row],[Standortkategorie]]</f>
        <v>Wareneingang/-ausgang</v>
      </c>
      <c r="E375" s="18" t="str">
        <f>IF(Table1[[#This Row],[Zusatzinformation]]=0,"",Table1[[#This Row],[Zusatzinformation]])</f>
        <v/>
      </c>
      <c r="F375" s="47">
        <f>IF($D375&lt;&gt;"Busdepot",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20.5</v>
      </c>
      <c r="G375" s="47">
        <f>IF($D375&lt;&gt;"Busdepot",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75" s="47">
        <f>(Table1[[#This Row],[Lieferfahrzeuge]]*'1-Konfiguration'!$D$16+(MAX(Table1[[#This Row],[Lieferfahrzeuge]]*'1-Konfiguration'!$D$16,Table1[[#This Row],[Lieferfahrzeugtore]]*'1-Konfiguration'!$D$14)))/2</f>
        <v>0</v>
      </c>
      <c r="I375" s="47">
        <f>Table1[[#This Row],[Müllfahrzeuge]]</f>
        <v>0</v>
      </c>
      <c r="J375" s="47">
        <f>Table1[[#This Row],[Betonmischfahrzeuge]]</f>
        <v>0</v>
      </c>
      <c r="K375" s="47">
        <f>(Table1[[#This Row],[Schiffe]]*'1-Konfiguration'!$D$16+(MAX(Table1[[#This Row],[Schiffe]]*'1-Konfiguration'!$D$16,Table1[[#This Row],[Anleger]]*'1-Konfiguration'!$D$14)))/2</f>
        <v>0</v>
      </c>
      <c r="L375" s="47">
        <f>IF($D375="Busdepot",IFERROR(Table1[[#This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5" s="47">
        <f>IF($D375="Busdepot",IFERROR(Table1[[#This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5" s="81">
        <f>VLOOKUP($F$7,'1-Konfiguration'!$D$24:$G$28,4,FALSE) * (VLOOKUP('5-Standortanalyse (Berechnung)'!$F$7,'1-Konfiguration'!$D$24:$F$28,2,FALSE)/100)*VLOOKUP('5-Standortanalyse (Berechnung)'!$F$7,'1-Konfiguration'!$D$24:$F$28,3,FALSE)*$F375</f>
        <v>106887.6027</v>
      </c>
      <c r="O375" s="81">
        <f>VLOOKUP($G$7,'1-Konfiguration'!$D$24:$G$28,4,FALSE) * (VLOOKUP('5-Standortanalyse (Berechnung)'!$G$7,'1-Konfiguration'!$D$24:$F$28,2,FALSE)/100)*VLOOKUP('5-Standortanalyse (Berechnung)'!$G$7,'1-Konfiguration'!$D$24:$F$28,3,FALSE)*$G375</f>
        <v>0</v>
      </c>
      <c r="P375" s="81">
        <f>VLOOKUP($H$7,'1-Konfiguration'!$D$24:$G$28,4,FALSE) * (VLOOKUP('5-Standortanalyse (Berechnung)'!$H$7,'1-Konfiguration'!$D$24:$F$28,2,FALSE)/100)*VLOOKUP('5-Standortanalyse (Berechnung)'!$H$7,'1-Konfiguration'!$D$24:$F$28,3,FALSE)*$H375</f>
        <v>0</v>
      </c>
      <c r="Q375" s="81">
        <f>VLOOKUP($I$7,'1-Konfiguration'!$D$24:$G$33,4,FALSE) * (VLOOKUP('5-Standortanalyse (Berechnung)'!$I$7,'1-Konfiguration'!$D$24:$F$33,2,FALSE)/100)*VLOOKUP('5-Standortanalyse (Berechnung)'!$I$7,'1-Konfiguration'!$D$24:$F$33,3,FALSE)*$I375</f>
        <v>0</v>
      </c>
      <c r="R375" s="81">
        <f>VLOOKUP($J$7,'1-Konfiguration'!$D$24:$G$33,4,FALSE) * (VLOOKUP('5-Standortanalyse (Berechnung)'!$J$7,'1-Konfiguration'!$D$24:$F$33,2,FALSE)/100)*VLOOKUP('5-Standortanalyse (Berechnung)'!$J$7,'1-Konfiguration'!$D$24:$F$33,3,FALSE)*$J375</f>
        <v>0</v>
      </c>
      <c r="S375" s="81">
        <f>VLOOKUP($K$7,'1-Konfiguration'!$D$24:$G$33,4,FALSE) * (VLOOKUP('5-Standortanalyse (Berechnung)'!$K$7,'1-Konfiguration'!$D$24:$F$33,2,FALSE)/100)*VLOOKUP('5-Standortanalyse (Berechnung)'!$K$7,'1-Konfiguration'!$D$24:$F$33,3,FALSE)*$K375</f>
        <v>0</v>
      </c>
      <c r="T375" s="81">
        <f>VLOOKUP($L$7,'1-Konfiguration'!$D$24:$G$28,4,FALSE) * (VLOOKUP('5-Standortanalyse (Berechnung)'!$L$7,'1-Konfiguration'!$D$24:$F$28,2,FALSE)/100)*VLOOKUP('5-Standortanalyse (Berechnung)'!$L$7,'1-Konfiguration'!$D$24:$F$28,3,FALSE)*$L375</f>
        <v>0</v>
      </c>
      <c r="U375" s="81">
        <f>VLOOKUP($M$7,'1-Konfiguration'!$D$24:$G$28,4,FALSE) * (VLOOKUP('5-Standortanalyse (Berechnung)'!$M$7,'1-Konfiguration'!$D$24:$F$28,2,FALSE)/100)*VLOOKUP('5-Standortanalyse (Berechnung)'!$M$7,'1-Konfiguration'!$D$24:$F$28,3,FALSE)*$M375</f>
        <v>0</v>
      </c>
      <c r="V375" s="81">
        <f>MMULT($N375:$P375,'1-Konfiguration'!G$54:G$56)+MMULT($Q375:$R375,'1-Konfiguration'!G$59:G$60)+MMULT($T375:$U375,'1-Konfiguration'!G$57:G$58)+($S375*'1-Konfiguration'!G$63)</f>
        <v>914.96848991873424</v>
      </c>
      <c r="W375" s="81">
        <f>MMULT($N375:$P375,'1-Konfiguration'!H$54:H$56)+MMULT($Q375:$R375,'1-Konfiguration'!H$59:H$60)+MMULT($T375:$U375,'1-Konfiguration'!H$57:H$58)+($S375*'1-Konfiguration'!H$63)</f>
        <v>4177.4412923739637</v>
      </c>
      <c r="X375" s="81">
        <f>MMULT($N375:$P375,'1-Konfiguration'!I$54:I$56)+MMULT($Q375:$R375,'1-Konfiguration'!I$59:I$60)+MMULT($T375:$U375,'1-Konfiguration'!I$57:I$58)+($S375*'1-Konfiguration'!I$63)</f>
        <v>10412.87160560681</v>
      </c>
      <c r="Y375" s="81">
        <f>MMULT($N375:$P375,'1-Konfiguration'!J$54:J$56)+MMULT($Q375:$R375,'1-Konfiguration'!J$59:J$60)+MMULT($T375:$U375,'1-Konfiguration'!J$57:J$58)+($S375*'1-Konfiguration'!J$63)</f>
        <v>21105.958201644073</v>
      </c>
      <c r="Z375" s="81">
        <f>MMULT($N375:$P375,'1-Konfiguration'!K$54:K$56)+MMULT($Q375:$R375,'1-Konfiguration'!K$59:K$60)+MMULT($T375:$U375,'1-Konfiguration'!K$57:K$58)+($S375*'1-Konfiguration'!K$63)</f>
        <v>2287.4212247968358</v>
      </c>
      <c r="AA375" s="81">
        <f>MMULT($N375:$P375,'1-Konfiguration'!L$54:L$56)+MMULT($Q375:$R375,'1-Konfiguration'!L$59:L$60)+MMULT($T375:$U375,'1-Konfiguration'!L$57:L$58)+($S375*'1-Konfiguration'!L$63)</f>
        <v>5775.9654411489382</v>
      </c>
      <c r="AB375" s="81">
        <f>MMULT($N375:$P375,'1-Konfiguration'!M$54:M$56)+MMULT($Q375:$R375,'1-Konfiguration'!M$59:M$60)+MMULT($T375:$U375,'1-Konfiguration'!M$57:M$58)+($S375*'1-Konfiguration'!M$63)</f>
        <v>14362.446493708834</v>
      </c>
      <c r="AC375" s="81">
        <f>MMULT($N375:$P375,'1-Konfiguration'!N$54:N$56)+MMULT($Q375:$R375,'1-Konfiguration'!N$59:N$60)+MMULT($T375:$U375,'1-Konfiguration'!N$57:N$58)+($S375*'1-Konfiguration'!N$63)</f>
        <v>32612.75673014321</v>
      </c>
      <c r="AF375" s="6">
        <f t="shared" si="137"/>
        <v>6</v>
      </c>
      <c r="AG375" s="6">
        <f t="shared" si="138"/>
        <v>17</v>
      </c>
      <c r="AH375" s="6">
        <f t="shared" si="139"/>
        <v>21</v>
      </c>
      <c r="AI375" s="6">
        <f t="shared" si="140"/>
        <v>28</v>
      </c>
      <c r="AJ375" s="6">
        <f t="shared" si="141"/>
        <v>18</v>
      </c>
      <c r="AK375" s="6">
        <f t="shared" si="142"/>
        <v>23</v>
      </c>
      <c r="AL375" s="6">
        <f t="shared" si="143"/>
        <v>29</v>
      </c>
      <c r="AM375" s="6">
        <f t="shared" si="144"/>
        <v>43</v>
      </c>
      <c r="AO375" s="5" t="str">
        <f t="shared" si="145"/>
        <v>{ "type": "Feature", "geometry": { "type": "Point", "coordinates": [8,3845861,49,9877802] } },</v>
      </c>
      <c r="AP375" s="5" t="str">
        <f t="shared" si="129"/>
        <v>{ "type": "Feature", "geometry": { "type": "Point", "coordinates": [8,3853861,49,9877802] } },</v>
      </c>
      <c r="AQ375" s="5" t="str">
        <f t="shared" si="130"/>
        <v>{ "type": "Feature", "geometry": { "type": "Point", "coordinates": [8,3845861,49,9882802] } },</v>
      </c>
      <c r="AR375" s="5" t="str">
        <f t="shared" si="131"/>
        <v>{ "type": "Feature", "geometry": { "type": "Point", "coordinates": [8,3845861,49,9872802] } },</v>
      </c>
      <c r="AS375" s="5" t="str">
        <f t="shared" si="132"/>
        <v>{ "type": "Feature", "geometry": { "type": "Point", "coordinates": [8,3837861,49,9877802] } },</v>
      </c>
      <c r="AT375" s="5" t="str">
        <f t="shared" si="133"/>
        <v>{ "type": "Feature", "geometry": { "type": "Point", "coordinates": [8,3837861,49,9872802] } },</v>
      </c>
      <c r="AU375" s="5" t="str">
        <f t="shared" si="134"/>
        <v>{ "type": "Feature", "geometry": { "type": "Point", "coordinates": [8,3853861,49,9882802] } },</v>
      </c>
      <c r="AV375" s="5" t="str">
        <f t="shared" si="135"/>
        <v>{ "type": "Feature", "geometry": { "type": "Point", "coordinates": [8,3837861,49,9882802] } },</v>
      </c>
      <c r="AW375" s="5" t="str">
        <f t="shared" si="136"/>
        <v>{ "type": "Feature", "geometry": { "type": "Point", "coordinates": [8,3853861,49,9872802] } },</v>
      </c>
      <c r="AX375" s="5" t="s">
        <v>753</v>
      </c>
      <c r="AY375" s="6" t="str">
        <f>REPT($AO375,VLOOKUP(AF375,'8-Intensitäten Heatmap'!$A$5:$L$232,$AO$3,FALSE))&amp;REPT($AP375,VLOOKUP(AF375,'8-Intensitäten Heatmap'!$A$5:$L$232,$AP$3,FALSE))&amp;REPT($AQ375,VLOOKUP(AF375,'8-Intensitäten Heatmap'!$A$5:$L$232,$AQ$3,FALSE))&amp;REPT($AR375,VLOOKUP(AF375,'8-Intensitäten Heatmap'!$A$5:$L$232,$AR$3,FALSE))&amp;REPT($AS375,VLOOKUP(AF375,'8-Intensitäten Heatmap'!$A$5:$L$232,$AS$3,FALSE))&amp;REPT($AT375,VLOOKUP(AF375,'8-Intensitäten Heatmap'!$A$5:$L$232,$AT$3,FALSE))&amp;REPT($AU375,VLOOKUP(AF375,'8-Intensitäten Heatmap'!$A$5:$L$232,$AU$3,FALSE))&amp;REPT($AV375,VLOOKUP(AF375,'8-Intensitäten Heatmap'!$A$5:$L$232,$AV$3,FALSE))&amp;REPT($AW375,VLOOKUP(AF375,'8-Intensitäten Heatmap'!$A$5:$L$232,$AW$3,FALSE))</f>
        <v>{ "type": "Feature", "geometry": { "type": "Point", "coordinates": [8,3845861,49,9877802] } },{ "type": "Feature", "geometry": { "type": "Point", "coordinates": [8,3853861,49,9877802] } },{ "type": "Feature", "geometry": { "type": "Point", "coordinates": [8,3845861,49,9882802] } },{ "type": "Feature", "geometry": { "type": "Point", "coordinates": [8,3845861,49,9872802] } },{ "type": "Feature", "geometry": { "type": "Point", "coordinates": [8,3837861,49,9877802] } },{ "type": "Feature", "geometry": { "type": "Point", "coordinates": [8,3837861,49,9872802] } },</v>
      </c>
      <c r="AZ375" s="6" t="str">
        <f>REPT($AO375,VLOOKUP(AG375,'8-Intensitäten Heatmap'!$A$5:$L$232,$AO$3,FALSE))&amp;REPT($AP375,VLOOKUP(AG375,'8-Intensitäten Heatmap'!$A$5:$L$232,$AP$3,FALSE))&amp;REPT($AQ375,VLOOKUP(AG375,'8-Intensitäten Heatmap'!$A$5:$L$232,$AQ$3,FALSE))&amp;REPT($AR375,VLOOKUP(AG375,'8-Intensitäten Heatmap'!$A$5:$L$232,$AR$3,FALSE))&amp;REPT($AS375,VLOOKUP(AG375,'8-Intensitäten Heatmap'!$A$5:$L$232,$AS$3,FALSE))&amp;REPT($AT375,VLOOKUP(AG375,'8-Intensitäten Heatmap'!$A$5:$L$232,$AT$3,FALSE))&amp;REPT($AU375,VLOOKUP(AG375,'8-Intensitäten Heatmap'!$A$5:$L$232,$AU$3,FALSE))&amp;REPT($AV375,VLOOKUP(AG375,'8-Intensitäten Heatmap'!$A$5:$L$232,$AV$3,FALSE))&amp;REPT($AW375,VLOOKUP(AG375,'8-Intensitäten Heatmap'!$A$5:$L$232,$AW$3,FALSE))</f>
        <v>{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[8,3853861,49,9872802] } },</v>
      </c>
      <c r="BA375" s="6" t="str">
        <f>REPT($AO375,VLOOKUP(AH375,'8-Intensitäten Heatmap'!$A$5:$L$232,$AO$3,FALSE))&amp;REPT($AP375,VLOOKUP(AH375,'8-Intensitäten Heatmap'!$A$5:$L$232,$AP$3,FALSE))&amp;REPT($AQ375,VLOOKUP(AH375,'8-Intensitäten Heatmap'!$A$5:$L$232,$AQ$3,FALSE))&amp;REPT($AR375,VLOOKUP(AH375,'8-Intensitäten Heatmap'!$A$5:$L$232,$AR$3,FALSE))&amp;REPT($AS375,VLOOKUP(AH375,'8-Intensitäten Heatmap'!$A$5:$L$232,$AS$3,FALSE))&amp;REPT($AT375,VLOOKUP(AH375,'8-Intensitäten Heatmap'!$A$5:$L$232,$AT$3,FALSE))&amp;REPT($AU375,VLOOKUP(AH375,'8-Intensitäten Heatmap'!$A$5:$L$232,$AU$3,FALSE))&amp;REPT($AV375,VLOOKUP(AH375,'8-Intensitäten Heatmap'!$A$5:$L$232,$AV$3,FALSE))&amp;REPT($AW375,VLOOKUP(AH375,'8-Intensitäten Heatmap'!$A$5:$L$232,$AW$3,FALSE))</f>
        <v>{ "type": "Feature", "geometry": { "type": "Point", "coordinates": [8,3845861,49,9877802] } },{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[8,3853861,49,9872802] } },{ "type": "Feature", "geometry": { "type": "Point", "coordinates": [8,3853861,49,9872802] } },</v>
      </c>
      <c r="BB375" s="6" t="str">
        <f>REPT($AO375,VLOOKUP(AI375,'8-Intensitäten Heatmap'!$A$5:$L$232,$AO$3,FALSE))&amp;REPT($AP375,VLOOKUP(AI375,'8-Intensitäten Heatmap'!$A$5:$L$232,$AP$3,FALSE))&amp;REPT($AQ375,VLOOKUP(AI375,'8-Intensitäten Heatmap'!$A$5:$L$232,$AQ$3,FALSE))&amp;REPT($AR375,VLOOKUP(AI375,'8-Intensitäten Heatmap'!$A$5:$L$232,$AR$3,FALSE))&amp;REPT($AS375,VLOOKUP(AI375,'8-Intensitäten Heatmap'!$A$5:$L$232,$AS$3,FALSE))&amp;REPT($AT375,VLOOKUP(AI375,'8-Intensitäten Heatmap'!$A$5:$L$232,$AT$3,FALSE))&amp;REPT($AU375,VLOOKUP(AI375,'8-Intensitäten Heatmap'!$A$5:$L$232,$AU$3,FALSE))&amp;REPT($AV375,VLOOKUP(AI375,'8-Intensitäten Heatmap'!$A$5:$L$232,$AV$3,FALSE))&amp;REPT($AW375,VLOOKUP(AI375,'8-Intensitäten Heatmap'!$A$5:$L$232,$AW$3,FALSE))</f>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[8,3837861,49,9882802] } },{ "type": "Feature", "geometry": { "type": "Point", "coordinates": [8,3853861,49,9872802] } },{ "type": "Feature", "geometry": { "type": "Point", "coordinates": [8,3853861,49,9872802] } },{ "type": "Feature", "geometry": { "type": "Point", "coordinates": [8,3853861,49,9872802] } },</v>
      </c>
      <c r="BC375" s="6" t="str">
        <f>REPT($AO375,VLOOKUP(AJ375,'8-Intensitäten Heatmap'!$A$5:$L$232,$AO$3,FALSE))&amp;REPT($AP375,VLOOKUP(AJ375,'8-Intensitäten Heatmap'!$A$5:$L$232,$AP$3,FALSE))&amp;REPT($AQ375,VLOOKUP(AJ375,'8-Intensitäten Heatmap'!$A$5:$L$232,$AQ$3,FALSE))&amp;REPT($AR375,VLOOKUP(AJ375,'8-Intensitäten Heatmap'!$A$5:$L$232,$AR$3,FALSE))&amp;REPT($AS375,VLOOKUP(AJ375,'8-Intensitäten Heatmap'!$A$5:$L$232,$AS$3,FALSE))&amp;REPT($AT375,VLOOKUP(AJ375,'8-Intensitäten Heatmap'!$A$5:$L$232,$AT$3,FALSE))&amp;REPT($AU375,VLOOKUP(AJ375,'8-Intensitäten Heatmap'!$A$5:$L$232,$AU$3,FALSE))&amp;REPT($AV375,VLOOKUP(AJ375,'8-Intensitäten Heatmap'!$A$5:$L$232,$AV$3,FALSE))&amp;REPT($AW375,VLOOKUP(AJ375,'8-Intensitäten Heatmap'!$A$5:$L$232,$AW$3,FALSE))</f>
        <v>{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[8,3853861,49,9872802] } },{ "type": "Feature", "geometry": { "type": "Point", "coordinates": [8,3853861,49,9872802] } },</v>
      </c>
      <c r="BD375" s="6" t="str">
        <f>REPT($AO375,VLOOKUP(AK375,'8-Intensitäten Heatmap'!$A$5:$L$232,$AO$3,FALSE))&amp;REPT($AP375,VLOOKUP(AK375,'8-Intensitäten Heatmap'!$A$5:$L$232,$AP$3,FALSE))&amp;REPT($AQ375,VLOOKUP(AK375,'8-Intensitäten Heatmap'!$A$5:$L$232,$AQ$3,FALSE))&amp;REPT($AR375,VLOOKUP(AK375,'8-Intensitäten Heatmap'!$A$5:$L$232,$AR$3,FALSE))&amp;REPT($AS375,VLOOKUP(AK375,'8-Intensitäten Heatmap'!$A$5:$L$232,$AS$3,FALSE))&amp;REPT($AT375,VLOOKUP(AK375,'8-Intensitäten Heatmap'!$A$5:$L$232,$AT$3,FALSE))&amp;REPT($AU375,VLOOKUP(AK375,'8-Intensitäten Heatmap'!$A$5:$L$232,$AU$3,FALSE))&amp;REPT($AV375,VLOOKUP(AK375,'8-Intensitäten Heatmap'!$A$5:$L$232,$AV$3,FALSE))&amp;REPT($AW375,VLOOKUP(AK375,'8-Intensitäten Heatmap'!$A$5:$L$232,$AW$3,FALSE))</f>
        <v>{ "type": "Feature", "geometry": { "type": "Point", "coordinates": [8,3845861,49,9877802] } },{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[8,3853861,49,9872802] } },{ "type": "Feature", "geometry": { "type": "Point", "coordinates": [8,3853861,49,9872802] } },</v>
      </c>
      <c r="BE375" s="6" t="str">
        <f>REPT($AO375,VLOOKUP(AL375,'8-Intensitäten Heatmap'!$A$5:$L$232,$AO$3,FALSE))&amp;REPT($AP375,VLOOKUP(AL375,'8-Intensitäten Heatmap'!$A$5:$L$232,$AP$3,FALSE))&amp;REPT($AQ375,VLOOKUP(AL375,'8-Intensitäten Heatmap'!$A$5:$L$232,$AQ$3,FALSE))&amp;REPT($AR375,VLOOKUP(AL375,'8-Intensitäten Heatmap'!$A$5:$L$232,$AR$3,FALSE))&amp;REPT($AS375,VLOOKUP(AL375,'8-Intensitäten Heatmap'!$A$5:$L$232,$AS$3,FALSE))&amp;REPT($AT375,VLOOKUP(AL375,'8-Intensitäten Heatmap'!$A$5:$L$232,$AT$3,FALSE))&amp;REPT($AU375,VLOOKUP(AL375,'8-Intensitäten Heatmap'!$A$5:$L$232,$AU$3,FALSE))&amp;REPT($AV375,VLOOKUP(AL375,'8-Intensitäten Heatmap'!$A$5:$L$232,$AV$3,FALSE))&amp;REPT($AW375,VLOOKUP(AL375,'8-Intensitäten Heatmap'!$A$5:$L$232,$AW$3,FALSE))</f>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[8,3837861,49,9882802] } },{ "type": "Feature", "geometry": { "type": "Point", "coordinates": [8,3853861,49,9872802] } },{ "type": "Feature", "geometry": { "type": "Point", "coordinates": [8,3853861,49,9872802] } },{ "type": "Feature", "geometry": { "type": "Point", "coordinates": [8,3853861,49,9872802] } },</v>
      </c>
      <c r="BF375" s="6" t="str">
        <f>REPT($AO375,VLOOKUP(AM375,'8-Intensitäten Heatmap'!$A$5:$L$232,$AO$3,FALSE))&amp;REPT($AP375,VLOOKUP(AM375,'8-Intensitäten Heatmap'!$A$5:$L$232,$AP$3,FALSE))&amp;REPT($AQ375,VLOOKUP(AM375,'8-Intensitäten Heatmap'!$A$5:$L$232,$AQ$3,FALSE))&amp;REPT($AR375,VLOOKUP(AM375,'8-Intensitäten Heatmap'!$A$5:$L$232,$AR$3,FALSE))&amp;REPT($AS375,VLOOKUP(AM375,'8-Intensitäten Heatmap'!$A$5:$L$232,$AS$3,FALSE))&amp;REPT($AT375,VLOOKUP(AM375,'8-Intensitäten Heatmap'!$A$5:$L$232,$AT$3,FALSE))&amp;REPT($AU375,VLOOKUP(AM375,'8-Intensitäten Heatmap'!$A$5:$L$232,$AU$3,FALSE))&amp;REPT($AV375,VLOOKUP(AM375,'8-Intensitäten Heatmap'!$A$5:$L$232,$AV$3,FALSE))&amp;REPT($AW375,VLOOKUP(AM375,'8-Intensitäten Heatmap'!$A$5:$L$232,$AW$3,FALSE))</f>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[8,3853861,49,9877802] } },{ "type": "Feature", "geometry": { "type": "Point", "coordinates": [8,3853861,49,9877802] } },{ "type": "Feature", "geometry": { "type": "Point", "coordinates": [8,3853861,49,9877802] } },{ "type": "Feature", "geometry": { "type": "Point", "coordinates": [8,3853861,49,9877802] } },{ "type": "Feature", "geometry": { "type": "Point", "coordinates": [8,3853861,49,9877802] } },{ "type": "Feature", "geometry": { "type": "Point", "coordinates": [8,3845861,49,9882802] } },{ "type": "Feature", "geometry": { "type": "Point", "coordinates": [8,3845861,49,9882802] } },{ "type": "Feature", "geometry": { "type": "Point", "coordinates": [8,3845861,49,9882802] } },{ "type": "Feature", "geometry": { "type": "Point", "coordinates": [8,3845861,49,9882802] } },{ "type": "Feature", "geometry": { "type": "Point", "coordinates": [8,3845861,49,9882802] } },{ "type": "Feature", "geometry": { "type": "Point", "coordinates": [8,3845861,49,9872802] } },{ "type": "Feature", "geometry": { "type": "Point", "coordinates": [8,3845861,49,9872802] } },{ "type": "Feature", "geometry": { "type": "Point", "coordinates": [8,3845861,49,9872802] } },{ "type": "Feature", "geometry": { "type": "Point", "coordinates": [8,3845861,49,9872802] } },{ "type": "Feature", "geometry": { "type": "Point", "coordinates": [8,3845861,49,9872802] } },{ "type": "Feature", "geometry": { "type": "Point", "coordinates": [8,3837861,49,9877802] } },{ "type": "Feature", "geometry": { "type": "Point", "coordinates": [8,3837861,49,9877802] } },{ "type": "Feature", "geometry": { "type": "Point", "coordinates": [8,3837861,49,9877802] } },{ "type": "Feature", "geometry": { "type": "Point", "coordinates": [8,3837861,49,9877802] } },{ "type": "Feature", "geometry": { "type": "Point", "coordinates": [8,3837861,49,9877802] } },{ "type": "Feature", "geometry": { "type": "Point", "coordinates": [8,3837861,49,9872802] } },{ "type": "Feature", "geometry": { "type": "Point", "coordinates": [8,3837861,49,9872802] } },{ "type": "Feature", "geometry": { "type": "Point", "coordinates": [8,3837861,49,9872802] } },{ "type": "Feature", "geometry": { "type": "Point", "coordinates": [8,3837861,49,9872802] } },{ "type": "Feature", "geometry": { "type": "Point", "coordinates": [8,3837861,49,9872802] } },{ "type": "Feature", "geometry": { "type": "Point", "coordinates": [8,3853861,49,9882802] } },{ "type": "Feature", "geometry": { "type": "Point", "coordinates": [8,3853861,49,9882802] } },{ "type": "Feature", "geometry": { "type": "Point", "coordinates": [8,3853861,49,9882802] } },{ "type": "Feature", "geometry": { "type": "Point", "coordinates": [8,3853861,49,9882802] } },{ "type": "Feature", "geometry": { "type": "Point", "coordinates": [8,3853861,49,9882802] } },{ "type": "Feature", "geometry": { "type": "Point", "coordinates": [8,3837861,49,9882802] } },{ "type": "Feature", "geometry": { "type": "Point", "coordinates": [8,3837861,49,9882802] } },{ "type": "Feature", "geometry": { "type": "Point", "coordinates": [8,3837861,49,9882802] } },{ "type": "Feature", "geometry": { "type": "Point", "coordinates": [8,3837861,49,9882802] } },{ "type": "Feature", "geometry": { "type": "Point", "coordinates": [8,3853861,49,9872802] } },{ "type": "Feature", "geometry": { "type": "Point", "coordinates": [8,3853861,49,9872802] } },{ "type": "Feature", "geometry": { "type": "Point", "coordinates": [8,3853861,49,9872802] } },{ "type": "Feature", "geometry": { "type": "Point", "coordinates": [8,3853861,49,9872802] } },</v>
      </c>
      <c r="BG375" s="6" t="s">
        <v>753</v>
      </c>
      <c r="BH375" s="6" t="str">
        <f t="shared" si="146"/>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I375" s="6" t="str">
        <f t="shared" si="147"/>
        <v>{ "type": "Feature", "geometry": { "type": "Point", "coordinates": [8,3845861,49,9877802] } },{ "type": "Feature", "geometry": { "type": "Point", "coordinates": [8,3845861,49,9877802] } },{ "type": "Feature", "geometry": { "type": "Point", "coordinates": [8,3845861,49,9877802] } },{ "type": "Feature", "geometry": { "type": "Point", "coordinates": [8,3845861,49,9877802] } },</v>
      </c>
      <c r="BJ375" s="6" t="str">
        <f t="shared" si="148"/>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K375" s="6" t="str">
        <f t="shared" si="149"/>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L375" s="6" t="str">
        <f t="shared" si="150"/>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M375" s="6" t="str">
        <f t="shared" si="151"/>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N375" s="6" t="str">
        <f t="shared" si="152"/>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O375" s="6" t="str">
        <f t="shared" si="153"/>
        <v>{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 "type": "Feature", "geometry": { "type": "Point", "coordinates": [8,3845861,49,9877802] } },</v>
      </c>
      <c r="BP375" s="6" t="s">
        <v>3381</v>
      </c>
    </row>
    <row r="376" spans="1:68" s="6" customFormat="1" x14ac:dyDescent="0.3">
      <c r="A376" s="18" t="str">
        <f>Table1[[#This Row],[Name]]</f>
        <v>Opel Werk Tor 60</v>
      </c>
      <c r="B376" s="362">
        <v>8.3772538000000001</v>
      </c>
      <c r="C376" s="362">
        <v>49.992975000000001</v>
      </c>
      <c r="D376" s="18" t="str">
        <f>Table1[[#This Row],[Standortkategorie]]</f>
        <v>Wareneingang/-ausgang</v>
      </c>
      <c r="E376" s="18" t="str">
        <f>IF(Table1[[#This Row],[Zusatzinformation]]=0,"",Table1[[#This Row],[Zusatzinformation]])</f>
        <v/>
      </c>
      <c r="F376" s="47">
        <f>IF($D376&lt;&gt;"Busdepot",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15.700000000000001</v>
      </c>
      <c r="G376" s="47">
        <f>IF($D376&lt;&gt;"Busdepot",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76" s="47">
        <f>(Table1[[#This Row],[Lieferfahrzeuge]]*'1-Konfiguration'!$D$16+(MAX(Table1[[#This Row],[Lieferfahrzeuge]]*'1-Konfiguration'!$D$16,Table1[[#This Row],[Lieferfahrzeugtore]]*'1-Konfiguration'!$D$14)))/2</f>
        <v>0</v>
      </c>
      <c r="I376" s="47">
        <f>Table1[[#This Row],[Müllfahrzeuge]]</f>
        <v>0</v>
      </c>
      <c r="J376" s="47">
        <f>Table1[[#This Row],[Betonmischfahrzeuge]]</f>
        <v>0</v>
      </c>
      <c r="K376" s="47">
        <f>(Table1[[#This Row],[Schiffe]]*'1-Konfiguration'!$D$16+(MAX(Table1[[#This Row],[Schiffe]]*'1-Konfiguration'!$D$16,Table1[[#This Row],[Anleger]]*'1-Konfiguration'!$D$14)))/2</f>
        <v>0</v>
      </c>
      <c r="L376" s="47">
        <f>IF($D376="Busdepot",IFERROR(Table1[[#This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6" s="47">
        <f>IF($D376="Busdepot",IFERROR(Table1[[#This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6" s="81">
        <f>VLOOKUP($F$7,'1-Konfiguration'!$D$24:$G$28,4,FALSE) * (VLOOKUP('5-Standortanalyse (Berechnung)'!$F$7,'1-Konfiguration'!$D$24:$F$28,2,FALSE)/100)*VLOOKUP('5-Standortanalyse (Berechnung)'!$F$7,'1-Konfiguration'!$D$24:$F$28,3,FALSE)*$F376</f>
        <v>81860.261580000006</v>
      </c>
      <c r="O376" s="81">
        <f>VLOOKUP($G$7,'1-Konfiguration'!$D$24:$G$28,4,FALSE) * (VLOOKUP('5-Standortanalyse (Berechnung)'!$G$7,'1-Konfiguration'!$D$24:$F$28,2,FALSE)/100)*VLOOKUP('5-Standortanalyse (Berechnung)'!$G$7,'1-Konfiguration'!$D$24:$F$28,3,FALSE)*$G376</f>
        <v>0</v>
      </c>
      <c r="P376" s="81">
        <f>VLOOKUP($H$7,'1-Konfiguration'!$D$24:$G$28,4,FALSE) * (VLOOKUP('5-Standortanalyse (Berechnung)'!$H$7,'1-Konfiguration'!$D$24:$F$28,2,FALSE)/100)*VLOOKUP('5-Standortanalyse (Berechnung)'!$H$7,'1-Konfiguration'!$D$24:$F$28,3,FALSE)*$H376</f>
        <v>0</v>
      </c>
      <c r="Q376" s="81">
        <f>VLOOKUP($I$7,'1-Konfiguration'!$D$24:$G$33,4,FALSE) * (VLOOKUP('5-Standortanalyse (Berechnung)'!$I$7,'1-Konfiguration'!$D$24:$F$33,2,FALSE)/100)*VLOOKUP('5-Standortanalyse (Berechnung)'!$I$7,'1-Konfiguration'!$D$24:$F$33,3,FALSE)*$I376</f>
        <v>0</v>
      </c>
      <c r="R376" s="81">
        <f>VLOOKUP($J$7,'1-Konfiguration'!$D$24:$G$33,4,FALSE) * (VLOOKUP('5-Standortanalyse (Berechnung)'!$J$7,'1-Konfiguration'!$D$24:$F$33,2,FALSE)/100)*VLOOKUP('5-Standortanalyse (Berechnung)'!$J$7,'1-Konfiguration'!$D$24:$F$33,3,FALSE)*$J376</f>
        <v>0</v>
      </c>
      <c r="S376" s="81">
        <f>VLOOKUP($K$7,'1-Konfiguration'!$D$24:$G$33,4,FALSE) * (VLOOKUP('5-Standortanalyse (Berechnung)'!$K$7,'1-Konfiguration'!$D$24:$F$33,2,FALSE)/100)*VLOOKUP('5-Standortanalyse (Berechnung)'!$K$7,'1-Konfiguration'!$D$24:$F$33,3,FALSE)*$K376</f>
        <v>0</v>
      </c>
      <c r="T376" s="81">
        <f>VLOOKUP($L$7,'1-Konfiguration'!$D$24:$G$28,4,FALSE) * (VLOOKUP('5-Standortanalyse (Berechnung)'!$L$7,'1-Konfiguration'!$D$24:$F$28,2,FALSE)/100)*VLOOKUP('5-Standortanalyse (Berechnung)'!$L$7,'1-Konfiguration'!$D$24:$F$28,3,FALSE)*$L376</f>
        <v>0</v>
      </c>
      <c r="U376" s="81">
        <f>VLOOKUP($M$7,'1-Konfiguration'!$D$24:$G$28,4,FALSE) * (VLOOKUP('5-Standortanalyse (Berechnung)'!$M$7,'1-Konfiguration'!$D$24:$F$28,2,FALSE)/100)*VLOOKUP('5-Standortanalyse (Berechnung)'!$M$7,'1-Konfiguration'!$D$24:$F$28,3,FALSE)*$M376</f>
        <v>0</v>
      </c>
      <c r="V376" s="81">
        <f>MMULT($N376:$P376,'1-Konfiguration'!G$54:G$56)+MMULT($Q376:$R376,'1-Konfiguration'!G$59:G$60)+MMULT($T376:$U376,'1-Konfiguration'!G$57:G$58)+($S376*'1-Konfiguration'!G$63)</f>
        <v>700.73196544995744</v>
      </c>
      <c r="W376" s="81">
        <f>MMULT($N376:$P376,'1-Konfiguration'!H$54:H$56)+MMULT($Q376:$R376,'1-Konfiguration'!H$59:H$60)+MMULT($T376:$U376,'1-Konfiguration'!H$57:H$58)+($S376*'1-Konfiguration'!H$63)</f>
        <v>3199.3086970864019</v>
      </c>
      <c r="X376" s="81">
        <f>MMULT($N376:$P376,'1-Konfiguration'!I$54:I$56)+MMULT($Q376:$R376,'1-Konfiguration'!I$59:I$60)+MMULT($T376:$U376,'1-Konfiguration'!I$57:I$58)+($S376*'1-Konfiguration'!I$63)</f>
        <v>7974.7358150257032</v>
      </c>
      <c r="Y376" s="81">
        <f>MMULT($N376:$P376,'1-Konfiguration'!J$54:J$56)+MMULT($Q376:$R376,'1-Konfiguration'!J$59:J$60)+MMULT($T376:$U376,'1-Konfiguration'!J$57:J$58)+($S376*'1-Konfiguration'!J$63)</f>
        <v>16164.075305649365</v>
      </c>
      <c r="Z376" s="81">
        <f>MMULT($N376:$P376,'1-Konfiguration'!K$54:K$56)+MMULT($Q376:$R376,'1-Konfiguration'!K$59:K$60)+MMULT($T376:$U376,'1-Konfiguration'!K$57:K$58)+($S376*'1-Konfiguration'!K$63)</f>
        <v>1751.8299136248938</v>
      </c>
      <c r="AA376" s="81">
        <f>MMULT($N376:$P376,'1-Konfiguration'!L$54:L$56)+MMULT($Q376:$R376,'1-Konfiguration'!L$59:L$60)+MMULT($T376:$U376,'1-Konfiguration'!L$57:L$58)+($S376*'1-Konfiguration'!L$63)</f>
        <v>4423.5442646847969</v>
      </c>
      <c r="AB376" s="81">
        <f>MMULT($N376:$P376,'1-Konfiguration'!M$54:M$56)+MMULT($Q376:$R376,'1-Konfiguration'!M$59:M$60)+MMULT($T376:$U376,'1-Konfiguration'!M$57:M$58)+($S376*'1-Konfiguration'!M$63)</f>
        <v>10999.532192742865</v>
      </c>
      <c r="AC376" s="81">
        <f>MMULT($N376:$P376,'1-Konfiguration'!N$54:N$56)+MMULT($Q376:$R376,'1-Konfiguration'!N$59:N$60)+MMULT($T376:$U376,'1-Konfiguration'!N$57:N$58)+($S376*'1-Konfiguration'!N$63)</f>
        <v>24976.599056743824</v>
      </c>
      <c r="AF376" s="6">
        <f t="shared" si="137"/>
        <v>5</v>
      </c>
      <c r="AG376" s="6">
        <f t="shared" si="138"/>
        <v>13</v>
      </c>
      <c r="AH376" s="6">
        <f t="shared" si="139"/>
        <v>16</v>
      </c>
      <c r="AI376" s="6">
        <f t="shared" si="140"/>
        <v>22</v>
      </c>
      <c r="AJ376" s="6">
        <f t="shared" si="141"/>
        <v>14</v>
      </c>
      <c r="AK376" s="6">
        <f t="shared" si="142"/>
        <v>18</v>
      </c>
      <c r="AL376" s="6">
        <f t="shared" si="143"/>
        <v>22</v>
      </c>
      <c r="AM376" s="6">
        <f t="shared" si="144"/>
        <v>33</v>
      </c>
      <c r="AO376" s="5" t="str">
        <f t="shared" si="145"/>
        <v>{ "type": "Feature", "geometry": { "type": "Point", "coordinates": [8,3772538,49,992975] } },</v>
      </c>
      <c r="AP376" s="5" t="str">
        <f t="shared" si="129"/>
        <v>{ "type": "Feature", "geometry": { "type": "Point", "coordinates": [8,3780538,49,992975] } },</v>
      </c>
      <c r="AQ376" s="5" t="str">
        <f t="shared" si="130"/>
        <v>{ "type": "Feature", "geometry": { "type": "Point", "coordinates": [8,3772538,49,993475] } },</v>
      </c>
      <c r="AR376" s="5" t="str">
        <f t="shared" si="131"/>
        <v>{ "type": "Feature", "geometry": { "type": "Point", "coordinates": [8,3772538,49,992475] } },</v>
      </c>
      <c r="AS376" s="5" t="str">
        <f t="shared" si="132"/>
        <v>{ "type": "Feature", "geometry": { "type": "Point", "coordinates": [8,3764538,49,992975] } },</v>
      </c>
      <c r="AT376" s="5" t="str">
        <f t="shared" si="133"/>
        <v>{ "type": "Feature", "geometry": { "type": "Point", "coordinates": [8,3764538,49,992475] } },</v>
      </c>
      <c r="AU376" s="5" t="str">
        <f t="shared" si="134"/>
        <v>{ "type": "Feature", "geometry": { "type": "Point", "coordinates": [8,3780538,49,993475] } },</v>
      </c>
      <c r="AV376" s="5" t="str">
        <f t="shared" si="135"/>
        <v>{ "type": "Feature", "geometry": { "type": "Point", "coordinates": [8,3764538,49,993475] } },</v>
      </c>
      <c r="AW376" s="5" t="str">
        <f t="shared" si="136"/>
        <v>{ "type": "Feature", "geometry": { "type": "Point", "coordinates": [8,3780538,49,992475] } },</v>
      </c>
      <c r="AX376" s="5" t="s">
        <v>753</v>
      </c>
      <c r="AY376" s="6" t="str">
        <f>REPT($AO376,VLOOKUP(AF376,'8-Intensitäten Heatmap'!$A$5:$L$232,$AO$3,FALSE))&amp;REPT($AP376,VLOOKUP(AF376,'8-Intensitäten Heatmap'!$A$5:$L$232,$AP$3,FALSE))&amp;REPT($AQ376,VLOOKUP(AF376,'8-Intensitäten Heatmap'!$A$5:$L$232,$AQ$3,FALSE))&amp;REPT($AR376,VLOOKUP(AF376,'8-Intensitäten Heatmap'!$A$5:$L$232,$AR$3,FALSE))&amp;REPT($AS376,VLOOKUP(AF376,'8-Intensitäten Heatmap'!$A$5:$L$232,$AS$3,FALSE))&amp;REPT($AT376,VLOOKUP(AF376,'8-Intensitäten Heatmap'!$A$5:$L$232,$AT$3,FALSE))&amp;REPT($AU376,VLOOKUP(AF376,'8-Intensitäten Heatmap'!$A$5:$L$232,$AU$3,FALSE))&amp;REPT($AV376,VLOOKUP(AF376,'8-Intensitäten Heatmap'!$A$5:$L$232,$AV$3,FALSE))&amp;REPT($AW376,VLOOKUP(AF376,'8-Intensitäten Heatmap'!$A$5:$L$232,$AW$3,FALSE))</f>
        <v>{ "type": "Feature", "geometry": { "type": "Point", "coordinates": [8,3772538,49,992975] } },{ "type": "Feature", "geometry": { "type": "Point", "coordinates": [8,3780538,49,992975] } },{ "type": "Feature", "geometry": { "type": "Point", "coordinates": [8,3772538,49,993475] } },{ "type": "Feature", "geometry": { "type": "Point", "coordinates": [8,3772538,49,992475] } },{ "type": "Feature", "geometry": { "type": "Point", "coordinates": [8,3764538,49,992975] } },</v>
      </c>
      <c r="AZ376" s="6" t="str">
        <f>REPT($AO376,VLOOKUP(AG376,'8-Intensitäten Heatmap'!$A$5:$L$232,$AO$3,FALSE))&amp;REPT($AP376,VLOOKUP(AG376,'8-Intensitäten Heatmap'!$A$5:$L$232,$AP$3,FALSE))&amp;REPT($AQ376,VLOOKUP(AG376,'8-Intensitäten Heatmap'!$A$5:$L$232,$AQ$3,FALSE))&amp;REPT($AR376,VLOOKUP(AG376,'8-Intensitäten Heatmap'!$A$5:$L$232,$AR$3,FALSE))&amp;REPT($AS376,VLOOKUP(AG376,'8-Intensitäten Heatmap'!$A$5:$L$232,$AS$3,FALSE))&amp;REPT($AT376,VLOOKUP(AG376,'8-Intensitäten Heatmap'!$A$5:$L$232,$AT$3,FALSE))&amp;REPT($AU376,VLOOKUP(AG376,'8-Intensitäten Heatmap'!$A$5:$L$232,$AU$3,FALSE))&amp;REPT($AV376,VLOOKUP(AG376,'8-Intensitäten Heatmap'!$A$5:$L$232,$AV$3,FALSE))&amp;REPT($AW376,VLOOKUP(AG376,'8-Intensitäten Heatmap'!$A$5:$L$232,$AW$3,FALSE))</f>
        <v>{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[8,3764538,49,992975] } },{ "type": "Feature", "geometry": { "type": "Point", "coordinates": [8,3764538,49,992475] } },{ "type": "Feature", "geometry": { "type": "Point", "coordinates": [8,3780538,49,993475] } },{ "type": "Feature", "geometry": { "type": "Point", "coordinates": [8,3764538,49,993475] } },{ "type": "Feature", "geometry": { "type": "Point", "coordinates": [8,3780538,49,992475] } },</v>
      </c>
      <c r="BA376" s="6" t="str">
        <f>REPT($AO376,VLOOKUP(AH376,'8-Intensitäten Heatmap'!$A$5:$L$232,$AO$3,FALSE))&amp;REPT($AP376,VLOOKUP(AH376,'8-Intensitäten Heatmap'!$A$5:$L$232,$AP$3,FALSE))&amp;REPT($AQ376,VLOOKUP(AH376,'8-Intensitäten Heatmap'!$A$5:$L$232,$AQ$3,FALSE))&amp;REPT($AR376,VLOOKUP(AH376,'8-Intensitäten Heatmap'!$A$5:$L$232,$AR$3,FALSE))&amp;REPT($AS376,VLOOKUP(AH376,'8-Intensitäten Heatmap'!$A$5:$L$232,$AS$3,FALSE))&amp;REPT($AT376,VLOOKUP(AH376,'8-Intensitäten Heatmap'!$A$5:$L$232,$AT$3,FALSE))&amp;REPT($AU376,VLOOKUP(AH376,'8-Intensitäten Heatmap'!$A$5:$L$232,$AU$3,FALSE))&amp;REPT($AV376,VLOOKUP(AH376,'8-Intensitäten Heatmap'!$A$5:$L$232,$AV$3,FALSE))&amp;REPT($AW376,VLOOKUP(AH376,'8-Intensitäten Heatmap'!$A$5:$L$232,$AW$3,FALSE))</f>
        <v>{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[8,3764538,49,992975] } },{ "type": "Feature", "geometry": { "type": "Point", "coordinates": [8,3764538,49,992975] } },{ "type": "Feature", "geometry": { "type": "Point", "coordinates": [8,3764538,49,992475] } },{ "type": "Feature", "geometry": { "type": "Point", "coordinates": [8,3764538,49,992475] } },{ "type": "Feature", "geometry": { "type": "Point", "coordinates": [8,3780538,49,993475] } },{ "type": "Feature", "geometry": { "type": "Point", "coordinates": [8,3780538,49,993475] } },{ "type": "Feature", "geometry": { "type": "Point", "coordinates": [8,3764538,49,993475] } },{ "type": "Feature", "geometry": { "type": "Point", "coordinates": [8,3780538,49,992475] } },</v>
      </c>
      <c r="BB376" s="6" t="str">
        <f>REPT($AO376,VLOOKUP(AI376,'8-Intensitäten Heatmap'!$A$5:$L$232,$AO$3,FALSE))&amp;REPT($AP376,VLOOKUP(AI376,'8-Intensitäten Heatmap'!$A$5:$L$232,$AP$3,FALSE))&amp;REPT($AQ376,VLOOKUP(AI376,'8-Intensitäten Heatmap'!$A$5:$L$232,$AQ$3,FALSE))&amp;REPT($AR376,VLOOKUP(AI376,'8-Intensitäten Heatmap'!$A$5:$L$232,$AR$3,FALSE))&amp;REPT($AS376,VLOOKUP(AI376,'8-Intensitäten Heatmap'!$A$5:$L$232,$AS$3,FALSE))&amp;REPT($AT376,VLOOKUP(AI376,'8-Intensitäten Heatmap'!$A$5:$L$232,$AT$3,FALSE))&amp;REPT($AU376,VLOOKUP(AI376,'8-Intensitäten Heatmap'!$A$5:$L$232,$AU$3,FALSE))&amp;REPT($AV376,VLOOKUP(AI376,'8-Intensitäten Heatmap'!$A$5:$L$232,$AV$3,FALSE))&amp;REPT($AW376,VLOOKUP(AI376,'8-Intensitäten Heatmap'!$A$5:$L$232,$AW$3,FALSE))</f>
        <v>{ "type": "Feature", "geometry": { "type": "Point", "coordinates": [8,3772538,49,992975] } },{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[8,3772538,49,992475] } },{ "type": "Feature", "geometry": { "type": "Point", "coordinates": [8,3764538,49,992975] } },{ "type": "Feature", "geometry": { "type": "Point", "coordinates": [8,3764538,49,992975] } },{ "type": "Feature", "geometry": { "type": "Point", "coordinates": [8,3764538,49,992475] } },{ "type": "Feature", "geometry": { "type": "Point", "coordinates": [8,3764538,49,992475] } },{ "type": "Feature", "geometry": { "type": "Point", "coordinates": [8,3780538,49,993475] } },{ "type": "Feature", "geometry": { "type": "Point", "coordinates": [8,3780538,49,993475] } },{ "type": "Feature", "geometry": { "type": "Point", "coordinates": [8,3764538,49,993475] } },{ "type": "Feature", "geometry": { "type": "Point", "coordinates": [8,3764538,49,993475] } },{ "type": "Feature", "geometry": { "type": "Point", "coordinates": [8,3780538,49,992475] } },{ "type": "Feature", "geometry": { "type": "Point", "coordinates": [8,3780538,49,992475] } },</v>
      </c>
      <c r="BC376" s="6" t="str">
        <f>REPT($AO376,VLOOKUP(AJ376,'8-Intensitäten Heatmap'!$A$5:$L$232,$AO$3,FALSE))&amp;REPT($AP376,VLOOKUP(AJ376,'8-Intensitäten Heatmap'!$A$5:$L$232,$AP$3,FALSE))&amp;REPT($AQ376,VLOOKUP(AJ376,'8-Intensitäten Heatmap'!$A$5:$L$232,$AQ$3,FALSE))&amp;REPT($AR376,VLOOKUP(AJ376,'8-Intensitäten Heatmap'!$A$5:$L$232,$AR$3,FALSE))&amp;REPT($AS376,VLOOKUP(AJ376,'8-Intensitäten Heatmap'!$A$5:$L$232,$AS$3,FALSE))&amp;REPT($AT376,VLOOKUP(AJ376,'8-Intensitäten Heatmap'!$A$5:$L$232,$AT$3,FALSE))&amp;REPT($AU376,VLOOKUP(AJ376,'8-Intensitäten Heatmap'!$A$5:$L$232,$AU$3,FALSE))&amp;REPT($AV376,VLOOKUP(AJ376,'8-Intensitäten Heatmap'!$A$5:$L$232,$AV$3,FALSE))&amp;REPT($AW376,VLOOKUP(AJ376,'8-Intensitäten Heatmap'!$A$5:$L$232,$AW$3,FALSE))</f>
        <v>{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[8,3764538,49,992975] } },{ "type": "Feature", "geometry": { "type": "Point", "coordinates": [8,3764538,49,992975] } },{ "type": "Feature", "geometry": { "type": "Point", "coordinates": [8,3764538,49,992475] } },{ "type": "Feature", "geometry": { "type": "Point", "coordinates": [8,3780538,49,993475] } },{ "type": "Feature", "geometry": { "type": "Point", "coordinates": [8,3764538,49,993475] } },{ "type": "Feature", "geometry": { "type": "Point", "coordinates": [8,3780538,49,992475] } },</v>
      </c>
      <c r="BD376" s="6" t="str">
        <f>REPT($AO376,VLOOKUP(AK376,'8-Intensitäten Heatmap'!$A$5:$L$232,$AO$3,FALSE))&amp;REPT($AP376,VLOOKUP(AK376,'8-Intensitäten Heatmap'!$A$5:$L$232,$AP$3,FALSE))&amp;REPT($AQ376,VLOOKUP(AK376,'8-Intensitäten Heatmap'!$A$5:$L$232,$AQ$3,FALSE))&amp;REPT($AR376,VLOOKUP(AK376,'8-Intensitäten Heatmap'!$A$5:$L$232,$AR$3,FALSE))&amp;REPT($AS376,VLOOKUP(AK376,'8-Intensitäten Heatmap'!$A$5:$L$232,$AS$3,FALSE))&amp;REPT($AT376,VLOOKUP(AK376,'8-Intensitäten Heatmap'!$A$5:$L$232,$AT$3,FALSE))&amp;REPT($AU376,VLOOKUP(AK376,'8-Intensitäten Heatmap'!$A$5:$L$232,$AU$3,FALSE))&amp;REPT($AV376,VLOOKUP(AK376,'8-Intensitäten Heatmap'!$A$5:$L$232,$AV$3,FALSE))&amp;REPT($AW376,VLOOKUP(AK376,'8-Intensitäten Heatmap'!$A$5:$L$232,$AW$3,FALSE))</f>
        <v>{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[8,3764538,49,992975] } },{ "type": "Feature", "geometry": { "type": "Point", "coordinates": [8,3764538,49,992975] } },{ "type": "Feature", "geometry": { "type": "Point", "coordinates": [8,3764538,49,992475] } },{ "type": "Feature", "geometry": { "type": "Point", "coordinates": [8,3764538,49,992475] } },{ "type": "Feature", "geometry": { "type": "Point", "coordinates": [8,3780538,49,993475] } },{ "type": "Feature", "geometry": { "type": "Point", "coordinates": [8,3780538,49,993475] } },{ "type": "Feature", "geometry": { "type": "Point", "coordinates": [8,3764538,49,993475] } },{ "type": "Feature", "geometry": { "type": "Point", "coordinates": [8,3764538,49,993475] } },{ "type": "Feature", "geometry": { "type": "Point", "coordinates": [8,3780538,49,992475] } },{ "type": "Feature", "geometry": { "type": "Point", "coordinates": [8,3780538,49,992475] } },</v>
      </c>
      <c r="BE376" s="6" t="str">
        <f>REPT($AO376,VLOOKUP(AL376,'8-Intensitäten Heatmap'!$A$5:$L$232,$AO$3,FALSE))&amp;REPT($AP376,VLOOKUP(AL376,'8-Intensitäten Heatmap'!$A$5:$L$232,$AP$3,FALSE))&amp;REPT($AQ376,VLOOKUP(AL376,'8-Intensitäten Heatmap'!$A$5:$L$232,$AQ$3,FALSE))&amp;REPT($AR376,VLOOKUP(AL376,'8-Intensitäten Heatmap'!$A$5:$L$232,$AR$3,FALSE))&amp;REPT($AS376,VLOOKUP(AL376,'8-Intensitäten Heatmap'!$A$5:$L$232,$AS$3,FALSE))&amp;REPT($AT376,VLOOKUP(AL376,'8-Intensitäten Heatmap'!$A$5:$L$232,$AT$3,FALSE))&amp;REPT($AU376,VLOOKUP(AL376,'8-Intensitäten Heatmap'!$A$5:$L$232,$AU$3,FALSE))&amp;REPT($AV376,VLOOKUP(AL376,'8-Intensitäten Heatmap'!$A$5:$L$232,$AV$3,FALSE))&amp;REPT($AW376,VLOOKUP(AL376,'8-Intensitäten Heatmap'!$A$5:$L$232,$AW$3,FALSE))</f>
        <v>{ "type": "Feature", "geometry": { "type": "Point", "coordinates": [8,3772538,49,992975] } },{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[8,3772538,49,992475] } },{ "type": "Feature", "geometry": { "type": "Point", "coordinates": [8,3764538,49,992975] } },{ "type": "Feature", "geometry": { "type": "Point", "coordinates": [8,3764538,49,992975] } },{ "type": "Feature", "geometry": { "type": "Point", "coordinates": [8,3764538,49,992475] } },{ "type": "Feature", "geometry": { "type": "Point", "coordinates": [8,3764538,49,992475] } },{ "type": "Feature", "geometry": { "type": "Point", "coordinates": [8,3780538,49,993475] } },{ "type": "Feature", "geometry": { "type": "Point", "coordinates": [8,3780538,49,993475] } },{ "type": "Feature", "geometry": { "type": "Point", "coordinates": [8,3764538,49,993475] } },{ "type": "Feature", "geometry": { "type": "Point", "coordinates": [8,3764538,49,993475] } },{ "type": "Feature", "geometry": { "type": "Point", "coordinates": [8,3780538,49,992475] } },{ "type": "Feature", "geometry": { "type": "Point", "coordinates": [8,3780538,49,992475] } },</v>
      </c>
      <c r="BF376" s="6" t="str">
        <f>REPT($AO376,VLOOKUP(AM376,'8-Intensitäten Heatmap'!$A$5:$L$232,$AO$3,FALSE))&amp;REPT($AP376,VLOOKUP(AM376,'8-Intensitäten Heatmap'!$A$5:$L$232,$AP$3,FALSE))&amp;REPT($AQ376,VLOOKUP(AM376,'8-Intensitäten Heatmap'!$A$5:$L$232,$AQ$3,FALSE))&amp;REPT($AR376,VLOOKUP(AM376,'8-Intensitäten Heatmap'!$A$5:$L$232,$AR$3,FALSE))&amp;REPT($AS376,VLOOKUP(AM376,'8-Intensitäten Heatmap'!$A$5:$L$232,$AS$3,FALSE))&amp;REPT($AT376,VLOOKUP(AM376,'8-Intensitäten Heatmap'!$A$5:$L$232,$AT$3,FALSE))&amp;REPT($AU376,VLOOKUP(AM376,'8-Intensitäten Heatmap'!$A$5:$L$232,$AU$3,FALSE))&amp;REPT($AV376,VLOOKUP(AM376,'8-Intensitäten Heatmap'!$A$5:$L$232,$AV$3,FALSE))&amp;REPT($AW376,VLOOKUP(AM376,'8-Intensitäten Heatmap'!$A$5:$L$232,$AW$3,FALSE))</f>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[8,3780538,49,992975] } },{ "type": "Feature", "geometry": { "type": "Point", "coordinates": [8,3780538,49,992975] } },{ "type": "Feature", "geometry": { "type": "Point", "coordinates": [8,3780538,49,992975] } },{ "type": "Feature", "geometry": { "type": "Point", "coordinates": [8,3780538,49,992975] } },{ "type": "Feature", "geometry": { "type": "Point", "coordinates": [8,3772538,49,993475] } },{ "type": "Feature", "geometry": { "type": "Point", "coordinates": [8,3772538,49,993475] } },{ "type": "Feature", "geometry": { "type": "Point", "coordinates": [8,3772538,49,993475] } },{ "type": "Feature", "geometry": { "type": "Point", "coordinates": [8,3772538,49,993475] } },{ "type": "Feature", "geometry": { "type": "Point", "coordinates": [8,3772538,49,992475] } },{ "type": "Feature", "geometry": { "type": "Point", "coordinates": [8,3772538,49,992475] } },{ "type": "Feature", "geometry": { "type": "Point", "coordinates": [8,3772538,49,992475] } },{ "type": "Feature", "geometry": { "type": "Point", "coordinates": [8,3772538,49,992475] } },{ "type": "Feature", "geometry": { "type": "Point", "coordinates": [8,3764538,49,992975] } },{ "type": "Feature", "geometry": { "type": "Point", "coordinates": [8,3764538,49,992975] } },{ "type": "Feature", "geometry": { "type": "Point", "coordinates": [8,3764538,49,992975] } },{ "type": "Feature", "geometry": { "type": "Point", "coordinates": [8,3764538,49,992975] } },{ "type": "Feature", "geometry": { "type": "Point", "coordinates": [8,3764538,49,992475] } },{ "type": "Feature", "geometry": { "type": "Point", "coordinates": [8,3764538,49,992475] } },{ "type": "Feature", "geometry": { "type": "Point", "coordinates": [8,3764538,49,992475] } },{ "type": "Feature", "geometry": { "type": "Point", "coordinates": [8,3764538,49,992475] } },{ "type": "Feature", "geometry": { "type": "Point", "coordinates": [8,3780538,49,993475] } },{ "type": "Feature", "geometry": { "type": "Point", "coordinates": [8,3780538,49,993475] } },{ "type": "Feature", "geometry": { "type": "Point", "coordinates": [8,3780538,49,993475] } },{ "type": "Feature", "geometry": { "type": "Point", "coordinates": [8,3764538,49,993475] } },{ "type": "Feature", "geometry": { "type": "Point", "coordinates": [8,3764538,49,993475] } },{ "type": "Feature", "geometry": { "type": "Point", "coordinates": [8,3764538,49,993475] } },{ "type": "Feature", "geometry": { "type": "Point", "coordinates": [8,3780538,49,992475] } },{ "type": "Feature", "geometry": { "type": "Point", "coordinates": [8,3780538,49,992475] } },{ "type": "Feature", "geometry": { "type": "Point", "coordinates": [8,3780538,49,992475] } },</v>
      </c>
      <c r="BG376" s="6" t="s">
        <v>753</v>
      </c>
      <c r="BH376" s="6" t="str">
        <f t="shared" si="146"/>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v>
      </c>
      <c r="BI376" s="6" t="str">
        <f t="shared" si="147"/>
        <v>{ "type": "Feature", "geometry": { "type": "Point", "coordinates": [8,3772538,49,992975] } },{ "type": "Feature", "geometry": { "type": "Point", "coordinates": [8,3772538,49,992975] } },{ "type": "Feature", "geometry": { "type": "Point", "coordinates": [8,3772538,49,992975] } },</v>
      </c>
      <c r="BJ376" s="6" t="str">
        <f t="shared" si="148"/>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v>
      </c>
      <c r="BK376" s="6" t="str">
        <f t="shared" si="149"/>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v>
      </c>
      <c r="BL376" s="6" t="str">
        <f t="shared" si="150"/>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v>
      </c>
      <c r="BM376" s="6" t="str">
        <f t="shared" si="151"/>
        <v>{ "type": "Feature", "geometry": { "type": "Point", "coordinates": [8,3772538,49,992975] } },{ "type": "Feature", "geometry": { "type": "Point", "coordinates": [8,3772538,49,992975] } },{ "type": "Feature", "geometry": { "type": "Point", "coordinates": [8,3772538,49,992975] } },{ "type": "Feature", "geometry": { "type": "Point", "coordinates": [8,3772538,49,992975] } },</v>
      </c>
      <c r="BN376" s="6" t="str">
        <f t="shared" si="152"/>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v>
      </c>
      <c r="BO376" s="6" t="str">
        <f t="shared" si="153"/>
        <v>{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 "type": "Feature", "geometry": { "type": "Point", "coordinates": [8,3772538,49,992975] } },</v>
      </c>
      <c r="BP376" s="6" t="s">
        <v>3381</v>
      </c>
    </row>
    <row r="377" spans="1:68" s="6" customFormat="1" x14ac:dyDescent="0.3">
      <c r="A377" s="18" t="str">
        <f>Table1[[#This Row],[Name]]</f>
        <v>ORN Omnibusverkehr Rhein-Nahe GmbH</v>
      </c>
      <c r="B377" s="362">
        <v>8.2448346000000008</v>
      </c>
      <c r="C377" s="362">
        <v>50.011443200000002</v>
      </c>
      <c r="D377" s="18" t="str">
        <f>Table1[[#This Row],[Standortkategorie]]</f>
        <v>Busdepot</v>
      </c>
      <c r="E377" s="18" t="str">
        <f>IF(Table1[[#This Row],[Zusatzinformation]]=0,"",Table1[[#This Row],[Zusatzinformation]])</f>
        <v/>
      </c>
      <c r="F377" s="47">
        <f>IF($D377&lt;&gt;"Busdepot",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77" s="47">
        <f>IF($D377&lt;&gt;"Busdepot",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77" s="47">
        <f>(Table1[[#This Row],[Lieferfahrzeuge]]*'1-Konfiguration'!$D$16+(MAX(Table1[[#This Row],[Lieferfahrzeuge]]*'1-Konfiguration'!$D$16,Table1[[#This Row],[Lieferfahrzeugtore]]*'1-Konfiguration'!$D$14)))/2</f>
        <v>0</v>
      </c>
      <c r="I377" s="47">
        <f>Table1[[#This Row],[Müllfahrzeuge]]</f>
        <v>0</v>
      </c>
      <c r="J377" s="47">
        <f>Table1[[#This Row],[Betonmischfahrzeuge]]</f>
        <v>0</v>
      </c>
      <c r="K377" s="47">
        <f>(Table1[[#This Row],[Schiffe]]*'1-Konfiguration'!$D$16+(MAX(Table1[[#This Row],[Schiffe]]*'1-Konfiguration'!$D$16,Table1[[#This Row],[Anleger]]*'1-Konfiguration'!$D$14)))/2</f>
        <v>0</v>
      </c>
      <c r="L377" s="47">
        <f>IF($D377="Busdepot",IFERROR(Table1[[#This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7.1235294117647054</v>
      </c>
      <c r="M377" s="47">
        <f>IF($D377="Busdepot",IFERROR(Table1[[#This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10.176470588235293</v>
      </c>
      <c r="N377" s="81">
        <f>VLOOKUP($F$7,'1-Konfiguration'!$D$24:$G$28,4,FALSE) * (VLOOKUP('5-Standortanalyse (Berechnung)'!$F$7,'1-Konfiguration'!$D$24:$F$28,2,FALSE)/100)*VLOOKUP('5-Standortanalyse (Berechnung)'!$F$7,'1-Konfiguration'!$D$24:$F$28,3,FALSE)*$F377</f>
        <v>0</v>
      </c>
      <c r="O377" s="81">
        <f>VLOOKUP($G$7,'1-Konfiguration'!$D$24:$G$28,4,FALSE) * (VLOOKUP('5-Standortanalyse (Berechnung)'!$G$7,'1-Konfiguration'!$D$24:$F$28,2,FALSE)/100)*VLOOKUP('5-Standortanalyse (Berechnung)'!$G$7,'1-Konfiguration'!$D$24:$F$28,3,FALSE)*$G377</f>
        <v>0</v>
      </c>
      <c r="P377" s="81">
        <f>VLOOKUP($H$7,'1-Konfiguration'!$D$24:$G$28,4,FALSE) * (VLOOKUP('5-Standortanalyse (Berechnung)'!$H$7,'1-Konfiguration'!$D$24:$F$28,2,FALSE)/100)*VLOOKUP('5-Standortanalyse (Berechnung)'!$H$7,'1-Konfiguration'!$D$24:$F$28,3,FALSE)*$H377</f>
        <v>0</v>
      </c>
      <c r="Q377" s="81">
        <f>VLOOKUP($I$7,'1-Konfiguration'!$D$24:$G$33,4,FALSE) * (VLOOKUP('5-Standortanalyse (Berechnung)'!$I$7,'1-Konfiguration'!$D$24:$F$33,2,FALSE)/100)*VLOOKUP('5-Standortanalyse (Berechnung)'!$I$7,'1-Konfiguration'!$D$24:$F$33,3,FALSE)*$I377</f>
        <v>0</v>
      </c>
      <c r="R377" s="81">
        <f>VLOOKUP($J$7,'1-Konfiguration'!$D$24:$G$33,4,FALSE) * (VLOOKUP('5-Standortanalyse (Berechnung)'!$J$7,'1-Konfiguration'!$D$24:$F$33,2,FALSE)/100)*VLOOKUP('5-Standortanalyse (Berechnung)'!$J$7,'1-Konfiguration'!$D$24:$F$33,3,FALSE)*$J377</f>
        <v>0</v>
      </c>
      <c r="S377" s="81">
        <f>VLOOKUP($K$7,'1-Konfiguration'!$D$24:$G$33,4,FALSE) * (VLOOKUP('5-Standortanalyse (Berechnung)'!$K$7,'1-Konfiguration'!$D$24:$F$33,2,FALSE)/100)*VLOOKUP('5-Standortanalyse (Berechnung)'!$K$7,'1-Konfiguration'!$D$24:$F$33,3,FALSE)*$K377</f>
        <v>0</v>
      </c>
      <c r="T377" s="81">
        <f>VLOOKUP($L$7,'1-Konfiguration'!$D$24:$G$28,4,FALSE) * (VLOOKUP('5-Standortanalyse (Berechnung)'!$L$7,'1-Konfiguration'!$D$24:$F$28,2,FALSE)/100)*VLOOKUP('5-Standortanalyse (Berechnung)'!$L$7,'1-Konfiguration'!$D$24:$F$28,3,FALSE)*$L377</f>
        <v>51654.848823529406</v>
      </c>
      <c r="U377" s="81">
        <f>VLOOKUP($M$7,'1-Konfiguration'!$D$24:$G$28,4,FALSE) * (VLOOKUP('5-Standortanalyse (Berechnung)'!$M$7,'1-Konfiguration'!$D$24:$F$28,2,FALSE)/100)*VLOOKUP('5-Standortanalyse (Berechnung)'!$M$7,'1-Konfiguration'!$D$24:$F$28,3,FALSE)*$M377</f>
        <v>56418.352941176476</v>
      </c>
      <c r="V377" s="81">
        <f>MMULT($N377:$P377,'1-Konfiguration'!G$54:G$56)+MMULT($Q377:$R377,'1-Konfiguration'!G$59:G$60)+MMULT($T377:$U377,'1-Konfiguration'!G$57:G$58)+($S377*'1-Konfiguration'!G$63)</f>
        <v>4114.1062584661331</v>
      </c>
      <c r="W377" s="81">
        <f>MMULT($N377:$P377,'1-Konfiguration'!H$54:H$56)+MMULT($Q377:$R377,'1-Konfiguration'!H$59:H$60)+MMULT($T377:$U377,'1-Konfiguration'!H$57:H$58)+($S377*'1-Konfiguration'!H$63)</f>
        <v>8931.6370703472439</v>
      </c>
      <c r="X377" s="81">
        <f>MMULT($N377:$P377,'1-Konfiguration'!I$54:I$56)+MMULT($Q377:$R377,'1-Konfiguration'!I$59:I$60)+MMULT($T377:$U377,'1-Konfiguration'!I$57:I$58)+($S377*'1-Konfiguration'!I$63)</f>
        <v>17251.549242014386</v>
      </c>
      <c r="Y377" s="81">
        <f>MMULT($N377:$P377,'1-Konfiguration'!J$54:J$56)+MMULT($Q377:$R377,'1-Konfiguration'!J$59:J$60)+MMULT($T377:$U377,'1-Konfiguration'!J$57:J$58)+($S377*'1-Konfiguration'!J$63)</f>
        <v>25563.294653021676</v>
      </c>
      <c r="Z377" s="81">
        <f>MMULT($N377:$P377,'1-Konfiguration'!K$54:K$56)+MMULT($Q377:$R377,'1-Konfiguration'!K$59:K$60)+MMULT($T377:$U377,'1-Konfiguration'!K$57:K$58)+($S377*'1-Konfiguration'!K$63)</f>
        <v>6171.159387699201</v>
      </c>
      <c r="AA377" s="81">
        <f>MMULT($N377:$P377,'1-Konfiguration'!L$54:L$56)+MMULT($Q377:$R377,'1-Konfiguration'!L$59:L$60)+MMULT($T377:$U377,'1-Konfiguration'!L$57:L$58)+($S377*'1-Konfiguration'!L$63)</f>
        <v>12847.517761480569</v>
      </c>
      <c r="AB377" s="81">
        <f>MMULT($N377:$P377,'1-Konfiguration'!M$54:M$56)+MMULT($Q377:$R377,'1-Konfiguration'!M$59:M$60)+MMULT($T377:$U377,'1-Konfiguration'!M$57:M$58)+($S377*'1-Konfiguration'!M$63)</f>
        <v>27164.095946680573</v>
      </c>
      <c r="AC377" s="81">
        <f>MMULT($N377:$P377,'1-Konfiguration'!N$54:N$56)+MMULT($Q377:$R377,'1-Konfiguration'!N$59:N$60)+MMULT($T377:$U377,'1-Konfiguration'!N$57:N$58)+($S377*'1-Konfiguration'!N$63)</f>
        <v>36466.104202255359</v>
      </c>
      <c r="AF377" s="6">
        <f t="shared" si="137"/>
        <v>27</v>
      </c>
      <c r="AG377" s="6">
        <f t="shared" si="138"/>
        <v>36</v>
      </c>
      <c r="AH377" s="6">
        <f t="shared" si="139"/>
        <v>35</v>
      </c>
      <c r="AI377" s="6">
        <f t="shared" si="140"/>
        <v>34</v>
      </c>
      <c r="AJ377" s="6">
        <f t="shared" si="141"/>
        <v>49</v>
      </c>
      <c r="AK377" s="6">
        <f t="shared" si="142"/>
        <v>51</v>
      </c>
      <c r="AL377" s="6">
        <f t="shared" si="143"/>
        <v>54</v>
      </c>
      <c r="AM377" s="6">
        <f t="shared" si="144"/>
        <v>49</v>
      </c>
      <c r="AO377" s="5" t="str">
        <f t="shared" si="145"/>
        <v>{ "type": "Feature", "geometry": { "type": "Point", "coordinates": [8,2448346,50,0114432] } },</v>
      </c>
      <c r="AP377" s="5" t="str">
        <f t="shared" si="129"/>
        <v>{ "type": "Feature", "geometry": { "type": "Point", "coordinates": [8,2456346,50,0114432] } },</v>
      </c>
      <c r="AQ377" s="5" t="str">
        <f t="shared" si="130"/>
        <v>{ "type": "Feature", "geometry": { "type": "Point", "coordinates": [8,2448346,50,0119432] } },</v>
      </c>
      <c r="AR377" s="5" t="str">
        <f t="shared" si="131"/>
        <v>{ "type": "Feature", "geometry": { "type": "Point", "coordinates": [8,2448346,50,0109432] } },</v>
      </c>
      <c r="AS377" s="5" t="str">
        <f t="shared" si="132"/>
        <v>{ "type": "Feature", "geometry": { "type": "Point", "coordinates": [8,2440346,50,0114432] } },</v>
      </c>
      <c r="AT377" s="5" t="str">
        <f t="shared" si="133"/>
        <v>{ "type": "Feature", "geometry": { "type": "Point", "coordinates": [8,2440346,50,0109432] } },</v>
      </c>
      <c r="AU377" s="5" t="str">
        <f t="shared" si="134"/>
        <v>{ "type": "Feature", "geometry": { "type": "Point", "coordinates": [8,2456346,50,0119432] } },</v>
      </c>
      <c r="AV377" s="5" t="str">
        <f t="shared" si="135"/>
        <v>{ "type": "Feature", "geometry": { "type": "Point", "coordinates": [8,2440346,50,0119432] } },</v>
      </c>
      <c r="AW377" s="5" t="str">
        <f t="shared" si="136"/>
        <v>{ "type": "Feature", "geometry": { "type": "Point", "coordinates": [8,2456346,50,0109432] } },</v>
      </c>
      <c r="AX377" s="5" t="s">
        <v>753</v>
      </c>
      <c r="AY377" s="6" t="str">
        <f>REPT($AO377,VLOOKUP(AF377,'8-Intensitäten Heatmap'!$A$5:$L$232,$AO$3,FALSE))&amp;REPT($AP377,VLOOKUP(AF377,'8-Intensitäten Heatmap'!$A$5:$L$232,$AP$3,FALSE))&amp;REPT($AQ377,VLOOKUP(AF377,'8-Intensitäten Heatmap'!$A$5:$L$232,$AQ$3,FALSE))&amp;REPT($AR377,VLOOKUP(AF377,'8-Intensitäten Heatmap'!$A$5:$L$232,$AR$3,FALSE))&amp;REPT($AS377,VLOOKUP(AF377,'8-Intensitäten Heatmap'!$A$5:$L$232,$AS$3,FALSE))&amp;REPT($AT377,VLOOKUP(AF377,'8-Intensitäten Heatmap'!$A$5:$L$232,$AT$3,FALSE))&amp;REPT($AU377,VLOOKUP(AF377,'8-Intensitäten Heatmap'!$A$5:$L$232,$AU$3,FALSE))&amp;REPT($AV377,VLOOKUP(AF377,'8-Intensitäten Heatmap'!$A$5:$L$232,$AV$3,FALSE))&amp;REPT($AW377,VLOOKUP(AF377,'8-Intensitäten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v>
      </c>
      <c r="AZ377" s="6" t="str">
        <f>REPT($AO377,VLOOKUP(AG377,'8-Intensitäten Heatmap'!$A$5:$L$232,$AO$3,FALSE))&amp;REPT($AP377,VLOOKUP(AG377,'8-Intensitäten Heatmap'!$A$5:$L$232,$AP$3,FALSE))&amp;REPT($AQ377,VLOOKUP(AG377,'8-Intensitäten Heatmap'!$A$5:$L$232,$AQ$3,FALSE))&amp;REPT($AR377,VLOOKUP(AG377,'8-Intensitäten Heatmap'!$A$5:$L$232,$AR$3,FALSE))&amp;REPT($AS377,VLOOKUP(AG377,'8-Intensitäten Heatmap'!$A$5:$L$232,$AS$3,FALSE))&amp;REPT($AT377,VLOOKUP(AG377,'8-Intensitäten Heatmap'!$A$5:$L$232,$AT$3,FALSE))&amp;REPT($AU377,VLOOKUP(AG377,'8-Intensitäten Heatmap'!$A$5:$L$232,$AU$3,FALSE))&amp;REPT($AV377,VLOOKUP(AG377,'8-Intensitäten Heatmap'!$A$5:$L$232,$AV$3,FALSE))&amp;REPT($AW377,VLOOKUP(AG377,'8-Intensitäten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 "type": "Feature", "geometry": { "type": "Point", "coordinates": [8,2456346,50,0109432] } },</v>
      </c>
      <c r="BA377" s="6" t="str">
        <f>REPT($AO377,VLOOKUP(AH377,'8-Intensitäten Heatmap'!$A$5:$L$232,$AO$3,FALSE))&amp;REPT($AP377,VLOOKUP(AH377,'8-Intensitäten Heatmap'!$A$5:$L$232,$AP$3,FALSE))&amp;REPT($AQ377,VLOOKUP(AH377,'8-Intensitäten Heatmap'!$A$5:$L$232,$AQ$3,FALSE))&amp;REPT($AR377,VLOOKUP(AH377,'8-Intensitäten Heatmap'!$A$5:$L$232,$AR$3,FALSE))&amp;REPT($AS377,VLOOKUP(AH377,'8-Intensitäten Heatmap'!$A$5:$L$232,$AS$3,FALSE))&amp;REPT($AT377,VLOOKUP(AH377,'8-Intensitäten Heatmap'!$A$5:$L$232,$AT$3,FALSE))&amp;REPT($AU377,VLOOKUP(AH377,'8-Intensitäten Heatmap'!$A$5:$L$232,$AU$3,FALSE))&amp;REPT($AV377,VLOOKUP(AH377,'8-Intensitäten Heatmap'!$A$5:$L$232,$AV$3,FALSE))&amp;REPT($AW377,VLOOKUP(AH377,'8-Intensitäten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v>
      </c>
      <c r="BB377" s="6" t="str">
        <f>REPT($AO377,VLOOKUP(AI377,'8-Intensitäten Heatmap'!$A$5:$L$232,$AO$3,FALSE))&amp;REPT($AP377,VLOOKUP(AI377,'8-Intensitäten Heatmap'!$A$5:$L$232,$AP$3,FALSE))&amp;REPT($AQ377,VLOOKUP(AI377,'8-Intensitäten Heatmap'!$A$5:$L$232,$AQ$3,FALSE))&amp;REPT($AR377,VLOOKUP(AI377,'8-Intensitäten Heatmap'!$A$5:$L$232,$AR$3,FALSE))&amp;REPT($AS377,VLOOKUP(AI377,'8-Intensitäten Heatmap'!$A$5:$L$232,$AS$3,FALSE))&amp;REPT($AT377,VLOOKUP(AI377,'8-Intensitäten Heatmap'!$A$5:$L$232,$AT$3,FALSE))&amp;REPT($AU377,VLOOKUP(AI377,'8-Intensitäten Heatmap'!$A$5:$L$232,$AU$3,FALSE))&amp;REPT($AV377,VLOOKUP(AI377,'8-Intensitäten Heatmap'!$A$5:$L$232,$AV$3,FALSE))&amp;REPT($AW377,VLOOKUP(AI377,'8-Intensitäten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v>
      </c>
      <c r="BC377" s="6" t="str">
        <f>REPT($AO377,VLOOKUP(AJ377,'8-Intensitäten Heatmap'!$A$5:$L$232,$AO$3,FALSE))&amp;REPT($AP377,VLOOKUP(AJ377,'8-Intensitäten Heatmap'!$A$5:$L$232,$AP$3,FALSE))&amp;REPT($AQ377,VLOOKUP(AJ377,'8-Intensitäten Heatmap'!$A$5:$L$232,$AQ$3,FALSE))&amp;REPT($AR377,VLOOKUP(AJ377,'8-Intensitäten Heatmap'!$A$5:$L$232,$AR$3,FALSE))&amp;REPT($AS377,VLOOKUP(AJ377,'8-Intensitäten Heatmap'!$A$5:$L$232,$AS$3,FALSE))&amp;REPT($AT377,VLOOKUP(AJ377,'8-Intensitäten Heatmap'!$A$5:$L$232,$AT$3,FALSE))&amp;REPT($AU377,VLOOKUP(AJ377,'8-Intensitäten Heatmap'!$A$5:$L$232,$AU$3,FALSE))&amp;REPT($AV377,VLOOKUP(AJ377,'8-Intensitäten Heatmap'!$A$5:$L$232,$AV$3,FALSE))&amp;REPT($AW377,VLOOKUP(AJ377,'8-Intensitäten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 "type": "Feature", "geometry": { "type": "Point", "coordinates": [8,2456346,50,0109432] } },{ "type": "Feature", "geometry": { "type": "Point", "coordinates": [8,2456346,50,0109432] } },</v>
      </c>
      <c r="BD377" s="6" t="str">
        <f>REPT($AO377,VLOOKUP(AK377,'8-Intensitäten Heatmap'!$A$5:$L$232,$AO$3,FALSE))&amp;REPT($AP377,VLOOKUP(AK377,'8-Intensitäten Heatmap'!$A$5:$L$232,$AP$3,FALSE))&amp;REPT($AQ377,VLOOKUP(AK377,'8-Intensitäten Heatmap'!$A$5:$L$232,$AQ$3,FALSE))&amp;REPT($AR377,VLOOKUP(AK377,'8-Intensitäten Heatmap'!$A$5:$L$232,$AR$3,FALSE))&amp;REPT($AS377,VLOOKUP(AK377,'8-Intensitäten Heatmap'!$A$5:$L$232,$AS$3,FALSE))&amp;REPT($AT377,VLOOKUP(AK377,'8-Intensitäten Heatmap'!$A$5:$L$232,$AT$3,FALSE))&amp;REPT($AU377,VLOOKUP(AK377,'8-Intensitäten Heatmap'!$A$5:$L$232,$AU$3,FALSE))&amp;REPT($AV377,VLOOKUP(AK377,'8-Intensitäten Heatmap'!$A$5:$L$232,$AV$3,FALSE))&amp;REPT($AW377,VLOOKUP(AK377,'8-Intensitäten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 "type": "Feature", "geometry": { "type": "Point", "coordinates": [8,2456346,50,0109432] } },{ "type": "Feature", "geometry": { "type": "Point", "coordinates": [8,2456346,50,0109432] } },</v>
      </c>
      <c r="BE377" s="6" t="str">
        <f>REPT($AO377,VLOOKUP(AL377,'8-Intensitäten Heatmap'!$A$5:$L$232,$AO$3,FALSE))&amp;REPT($AP377,VLOOKUP(AL377,'8-Intensitäten Heatmap'!$A$5:$L$232,$AP$3,FALSE))&amp;REPT($AQ377,VLOOKUP(AL377,'8-Intensitäten Heatmap'!$A$5:$L$232,$AQ$3,FALSE))&amp;REPT($AR377,VLOOKUP(AL377,'8-Intensitäten Heatmap'!$A$5:$L$232,$AR$3,FALSE))&amp;REPT($AS377,VLOOKUP(AL377,'8-Intensitäten Heatmap'!$A$5:$L$232,$AS$3,FALSE))&amp;REPT($AT377,VLOOKUP(AL377,'8-Intensitäten Heatmap'!$A$5:$L$232,$AT$3,FALSE))&amp;REPT($AU377,VLOOKUP(AL377,'8-Intensitäten Heatmap'!$A$5:$L$232,$AU$3,FALSE))&amp;REPT($AV377,VLOOKUP(AL377,'8-Intensitäten Heatmap'!$A$5:$L$232,$AV$3,FALSE))&amp;REPT($AW377,VLOOKUP(AL377,'8-Intensitäten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 "type": "Feature", "geometry": { "type": "Point", "coordinates": [8,2456346,50,0109432] } },{ "type": "Feature", "geometry": { "type": "Point", "coordinates": [8,2456346,50,0109432] } },{ "type": "Feature", "geometry": { "type": "Point", "coordinates": [8,2456346,50,0109432] } },</v>
      </c>
      <c r="BF377" s="6" t="str">
        <f>REPT($AO377,VLOOKUP(AM377,'8-Intensitäten Heatmap'!$A$5:$L$232,$AO$3,FALSE))&amp;REPT($AP377,VLOOKUP(AM377,'8-Intensitäten Heatmap'!$A$5:$L$232,$AP$3,FALSE))&amp;REPT($AQ377,VLOOKUP(AM377,'8-Intensitäten Heatmap'!$A$5:$L$232,$AQ$3,FALSE))&amp;REPT($AR377,VLOOKUP(AM377,'8-Intensitäten Heatmap'!$A$5:$L$232,$AR$3,FALSE))&amp;REPT($AS377,VLOOKUP(AM377,'8-Intensitäten Heatmap'!$A$5:$L$232,$AS$3,FALSE))&amp;REPT($AT377,VLOOKUP(AM377,'8-Intensitäten Heatmap'!$A$5:$L$232,$AT$3,FALSE))&amp;REPT($AU377,VLOOKUP(AM377,'8-Intensitäten Heatmap'!$A$5:$L$232,$AU$3,FALSE))&amp;REPT($AV377,VLOOKUP(AM377,'8-Intensitäten Heatmap'!$A$5:$L$232,$AV$3,FALSE))&amp;REPT($AW377,VLOOKUP(AM377,'8-Intensitäten Heatmap'!$A$5:$L$232,$AW$3,FALSE))</f>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[8,2456346,50,0114432]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[8,2448346,50,0119432]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[8,2448346,50,0109432]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[8,2440346,50,0114432]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[8,2440346,50,0109432]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[8,2456346,50,0119432]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[8,2440346,50,0119432] } },{ "type": "Feature", "geometry": { "type": "Point", "coordinates": [8,2456346,50,0109432] } },{ "type": "Feature", "geometry": { "type": "Point", "coordinates": [8,2456346,50,0109432] } },{ "type": "Feature", "geometry": { "type": "Point", "coordinates": [8,2456346,50,0109432] } },{ "type": "Feature", "geometry": { "type": "Point", "coordinates": [8,2456346,50,0109432] } },{ "type": "Feature", "geometry": { "type": "Point", "coordinates": [8,2456346,50,0109432] } },</v>
      </c>
      <c r="BG377" s="6" t="s">
        <v>753</v>
      </c>
      <c r="BH377" s="6" t="str">
        <f t="shared" si="146"/>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I377" s="6" t="str">
        <f t="shared" si="147"/>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J377" s="6" t="str">
        <f t="shared" si="148"/>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K377" s="6" t="str">
        <f t="shared" si="149"/>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L377" s="6" t="str">
        <f t="shared" si="150"/>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M377" s="6" t="str">
        <f t="shared" si="151"/>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N377" s="6" t="str">
        <f t="shared" si="152"/>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O377" s="6" t="str">
        <f t="shared" si="153"/>
        <v>{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 "type": "Feature", "geometry": { "type": "Point", "coordinates": [8,2448346,50,0114432] } },</v>
      </c>
      <c r="BP377" s="6" t="s">
        <v>3381</v>
      </c>
    </row>
    <row r="378" spans="1:68" s="6" customFormat="1" x14ac:dyDescent="0.3">
      <c r="A378" s="18" t="str">
        <f>Table1[[#This Row],[Name]]</f>
        <v>OTT + SOHN GmbH Haus der Verpackung</v>
      </c>
      <c r="B378" s="362">
        <v>8.8755272000000005</v>
      </c>
      <c r="C378" s="362">
        <v>50.080961000000002</v>
      </c>
      <c r="D378" s="18" t="str">
        <f>Table1[[#This Row],[Standortkategorie]]</f>
        <v>Wareneingang/-ausgang</v>
      </c>
      <c r="E378" s="18" t="str">
        <f>IF(Table1[[#This Row],[Zusatzinformation]]=0,"",Table1[[#This Row],[Zusatzinformation]])</f>
        <v/>
      </c>
      <c r="F378" s="47">
        <f>IF($D378&lt;&gt;"Busdepot",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1.9000000000000001</v>
      </c>
      <c r="G378" s="47">
        <f>IF($D378&lt;&gt;"Busdepot",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1.9000000000000001</v>
      </c>
      <c r="H378" s="47">
        <f>(Table1[[#This Row],[Lieferfahrzeuge]]*'1-Konfiguration'!$D$16+(MAX(Table1[[#This Row],[Lieferfahrzeuge]]*'1-Konfiguration'!$D$16,Table1[[#This Row],[Lieferfahrzeugtore]]*'1-Konfiguration'!$D$14)))/2</f>
        <v>0</v>
      </c>
      <c r="I378" s="47">
        <f>Table1[[#This Row],[Müllfahrzeuge]]</f>
        <v>0</v>
      </c>
      <c r="J378" s="47">
        <f>Table1[[#This Row],[Betonmischfahrzeuge]]</f>
        <v>0</v>
      </c>
      <c r="K378" s="47">
        <f>(Table1[[#This Row],[Schiffe]]*'1-Konfiguration'!$D$16+(MAX(Table1[[#This Row],[Schiffe]]*'1-Konfiguration'!$D$16,Table1[[#This Row],[Anleger]]*'1-Konfiguration'!$D$14)))/2</f>
        <v>0</v>
      </c>
      <c r="L378" s="47">
        <f>IF($D378="Busdepot",IFERROR(Table1[[#This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8" s="47">
        <f>IF($D378="Busdepot",IFERROR(Table1[[#This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8" s="81">
        <f>VLOOKUP($F$7,'1-Konfiguration'!$D$24:$G$28,4,FALSE) * (VLOOKUP('5-Standortanalyse (Berechnung)'!$F$7,'1-Konfiguration'!$D$24:$F$28,2,FALSE)/100)*VLOOKUP('5-Standortanalyse (Berechnung)'!$F$7,'1-Konfiguration'!$D$24:$F$28,3,FALSE)*$F378</f>
        <v>9906.6558600000008</v>
      </c>
      <c r="O378" s="81">
        <f>VLOOKUP($G$7,'1-Konfiguration'!$D$24:$G$28,4,FALSE) * (VLOOKUP('5-Standortanalyse (Berechnung)'!$G$7,'1-Konfiguration'!$D$24:$F$28,2,FALSE)/100)*VLOOKUP('5-Standortanalyse (Berechnung)'!$G$7,'1-Konfiguration'!$D$24:$F$28,3,FALSE)*$G378</f>
        <v>2915.7400000000002</v>
      </c>
      <c r="P378" s="81">
        <f>VLOOKUP($H$7,'1-Konfiguration'!$D$24:$G$28,4,FALSE) * (VLOOKUP('5-Standortanalyse (Berechnung)'!$H$7,'1-Konfiguration'!$D$24:$F$28,2,FALSE)/100)*VLOOKUP('5-Standortanalyse (Berechnung)'!$H$7,'1-Konfiguration'!$D$24:$F$28,3,FALSE)*$H378</f>
        <v>0</v>
      </c>
      <c r="Q378" s="81">
        <f>VLOOKUP($I$7,'1-Konfiguration'!$D$24:$G$33,4,FALSE) * (VLOOKUP('5-Standortanalyse (Berechnung)'!$I$7,'1-Konfiguration'!$D$24:$F$33,2,FALSE)/100)*VLOOKUP('5-Standortanalyse (Berechnung)'!$I$7,'1-Konfiguration'!$D$24:$F$33,3,FALSE)*$I378</f>
        <v>0</v>
      </c>
      <c r="R378" s="81">
        <f>VLOOKUP($J$7,'1-Konfiguration'!$D$24:$G$33,4,FALSE) * (VLOOKUP('5-Standortanalyse (Berechnung)'!$J$7,'1-Konfiguration'!$D$24:$F$33,2,FALSE)/100)*VLOOKUP('5-Standortanalyse (Berechnung)'!$J$7,'1-Konfiguration'!$D$24:$F$33,3,FALSE)*$J378</f>
        <v>0</v>
      </c>
      <c r="S378" s="81">
        <f>VLOOKUP($K$7,'1-Konfiguration'!$D$24:$G$33,4,FALSE) * (VLOOKUP('5-Standortanalyse (Berechnung)'!$K$7,'1-Konfiguration'!$D$24:$F$33,2,FALSE)/100)*VLOOKUP('5-Standortanalyse (Berechnung)'!$K$7,'1-Konfiguration'!$D$24:$F$33,3,FALSE)*$K378</f>
        <v>0</v>
      </c>
      <c r="T378" s="81">
        <f>VLOOKUP($L$7,'1-Konfiguration'!$D$24:$G$28,4,FALSE) * (VLOOKUP('5-Standortanalyse (Berechnung)'!$L$7,'1-Konfiguration'!$D$24:$F$28,2,FALSE)/100)*VLOOKUP('5-Standortanalyse (Berechnung)'!$L$7,'1-Konfiguration'!$D$24:$F$28,3,FALSE)*$L378</f>
        <v>0</v>
      </c>
      <c r="U378" s="81">
        <f>VLOOKUP($M$7,'1-Konfiguration'!$D$24:$G$28,4,FALSE) * (VLOOKUP('5-Standortanalyse (Berechnung)'!$M$7,'1-Konfiguration'!$D$24:$F$28,2,FALSE)/100)*VLOOKUP('5-Standortanalyse (Berechnung)'!$M$7,'1-Konfiguration'!$D$24:$F$28,3,FALSE)*$M378</f>
        <v>0</v>
      </c>
      <c r="V378" s="81">
        <f>MMULT($N378:$P378,'1-Konfiguration'!G$54:G$56)+MMULT($Q378:$R378,'1-Konfiguration'!G$59:G$60)+MMULT($T378:$U378,'1-Konfiguration'!G$57:G$58)+($S378*'1-Konfiguration'!G$63)</f>
        <v>114.88805961973117</v>
      </c>
      <c r="W378" s="81">
        <f>MMULT($N378:$P378,'1-Konfiguration'!H$54:H$56)+MMULT($Q378:$R378,'1-Konfiguration'!H$59:H$60)+MMULT($T378:$U378,'1-Konfiguration'!H$57:H$58)+($S378*'1-Konfiguration'!H$63)</f>
        <v>571.30313051412429</v>
      </c>
      <c r="X378" s="81">
        <f>MMULT($N378:$P378,'1-Konfiguration'!I$54:I$56)+MMULT($Q378:$R378,'1-Konfiguration'!I$59:I$60)+MMULT($T378:$U378,'1-Konfiguration'!I$57:I$58)+($S378*'1-Konfiguration'!I$63)</f>
        <v>1460.6222838315412</v>
      </c>
      <c r="Y378" s="81">
        <f>MMULT($N378:$P378,'1-Konfiguration'!J$54:J$56)+MMULT($Q378:$R378,'1-Konfiguration'!J$59:J$60)+MMULT($T378:$U378,'1-Konfiguration'!J$57:J$58)+($S378*'1-Konfiguration'!J$63)</f>
        <v>2774.5238493029315</v>
      </c>
      <c r="Z378" s="81">
        <f>MMULT($N378:$P378,'1-Konfiguration'!K$54:K$56)+MMULT($Q378:$R378,'1-Konfiguration'!K$59:K$60)+MMULT($T378:$U378,'1-Konfiguration'!K$57:K$58)+($S378*'1-Konfiguration'!K$63)</f>
        <v>287.22014904932797</v>
      </c>
      <c r="AA378" s="81">
        <f>MMULT($N378:$P378,'1-Konfiguration'!L$54:L$56)+MMULT($Q378:$R378,'1-Konfiguration'!L$59:L$60)+MMULT($T378:$U378,'1-Konfiguration'!L$57:L$58)+($S378*'1-Konfiguration'!L$63)</f>
        <v>770.84618188438867</v>
      </c>
      <c r="AB378" s="81">
        <f>MMULT($N378:$P378,'1-Konfiguration'!M$54:M$56)+MMULT($Q378:$R378,'1-Konfiguration'!M$59:M$60)+MMULT($T378:$U378,'1-Konfiguration'!M$57:M$58)+($S378*'1-Konfiguration'!M$63)</f>
        <v>2003.2470453883868</v>
      </c>
      <c r="AC378" s="81">
        <f>MMULT($N378:$P378,'1-Konfiguration'!N$54:N$56)+MMULT($Q378:$R378,'1-Konfiguration'!N$59:N$60)+MMULT($T378:$U378,'1-Konfiguration'!N$57:N$58)+($S378*'1-Konfiguration'!N$63)</f>
        <v>4277.9327870188463</v>
      </c>
      <c r="AF378" s="6">
        <f t="shared" si="137"/>
        <v>1</v>
      </c>
      <c r="AG378" s="6">
        <f t="shared" si="138"/>
        <v>2</v>
      </c>
      <c r="AH378" s="6">
        <f t="shared" si="139"/>
        <v>3</v>
      </c>
      <c r="AI378" s="6">
        <f t="shared" si="140"/>
        <v>4</v>
      </c>
      <c r="AJ378" s="6">
        <f t="shared" si="141"/>
        <v>2</v>
      </c>
      <c r="AK378" s="6">
        <f t="shared" si="142"/>
        <v>3</v>
      </c>
      <c r="AL378" s="6">
        <f t="shared" si="143"/>
        <v>4</v>
      </c>
      <c r="AM378" s="6">
        <f t="shared" si="144"/>
        <v>6</v>
      </c>
      <c r="AO378" s="5" t="str">
        <f t="shared" si="145"/>
        <v>{ "type": "Feature", "geometry": { "type": "Point", "coordinates": [8,8755272,50,080961] } },</v>
      </c>
      <c r="AP378" s="5" t="str">
        <f t="shared" si="129"/>
        <v>{ "type": "Feature", "geometry": { "type": "Point", "coordinates": [8,8763272,50,080961] } },</v>
      </c>
      <c r="AQ378" s="5" t="str">
        <f t="shared" si="130"/>
        <v>{ "type": "Feature", "geometry": { "type": "Point", "coordinates": [8,8755272,50,081461] } },</v>
      </c>
      <c r="AR378" s="5" t="str">
        <f t="shared" si="131"/>
        <v>{ "type": "Feature", "geometry": { "type": "Point", "coordinates": [8,8755272,50,080461] } },</v>
      </c>
      <c r="AS378" s="5" t="str">
        <f t="shared" si="132"/>
        <v>{ "type": "Feature", "geometry": { "type": "Point", "coordinates": [8,8747272,50,080961] } },</v>
      </c>
      <c r="AT378" s="5" t="str">
        <f t="shared" si="133"/>
        <v>{ "type": "Feature", "geometry": { "type": "Point", "coordinates": [8,8747272,50,080461] } },</v>
      </c>
      <c r="AU378" s="5" t="str">
        <f t="shared" si="134"/>
        <v>{ "type": "Feature", "geometry": { "type": "Point", "coordinates": [8,8763272,50,081461] } },</v>
      </c>
      <c r="AV378" s="5" t="str">
        <f t="shared" si="135"/>
        <v>{ "type": "Feature", "geometry": { "type": "Point", "coordinates": [8,8747272,50,081461] } },</v>
      </c>
      <c r="AW378" s="5" t="str">
        <f t="shared" si="136"/>
        <v>{ "type": "Feature", "geometry": { "type": "Point", "coordinates": [8,8763272,50,080461] } },</v>
      </c>
      <c r="AX378" s="5" t="s">
        <v>753</v>
      </c>
      <c r="AY378" s="6" t="str">
        <f>REPT($AO378,VLOOKUP(AF378,'8-Intensitäten Heatmap'!$A$5:$L$232,$AO$3,FALSE))&amp;REPT($AP378,VLOOKUP(AF378,'8-Intensitäten Heatmap'!$A$5:$L$232,$AP$3,FALSE))&amp;REPT($AQ378,VLOOKUP(AF378,'8-Intensitäten Heatmap'!$A$5:$L$232,$AQ$3,FALSE))&amp;REPT($AR378,VLOOKUP(AF378,'8-Intensitäten Heatmap'!$A$5:$L$232,$AR$3,FALSE))&amp;REPT($AS378,VLOOKUP(AF378,'8-Intensitäten Heatmap'!$A$5:$L$232,$AS$3,FALSE))&amp;REPT($AT378,VLOOKUP(AF378,'8-Intensitäten Heatmap'!$A$5:$L$232,$AT$3,FALSE))&amp;REPT($AU378,VLOOKUP(AF378,'8-Intensitäten Heatmap'!$A$5:$L$232,$AU$3,FALSE))&amp;REPT($AV378,VLOOKUP(AF378,'8-Intensitäten Heatmap'!$A$5:$L$232,$AV$3,FALSE))&amp;REPT($AW378,VLOOKUP(AF378,'8-Intensitäten Heatmap'!$A$5:$L$232,$AW$3,FALSE))</f>
        <v>{ "type": "Feature", "geometry": { "type": "Point", "coordinates": [8,8755272,50,080961] } },</v>
      </c>
      <c r="AZ378" s="6" t="str">
        <f>REPT($AO378,VLOOKUP(AG378,'8-Intensitäten Heatmap'!$A$5:$L$232,$AO$3,FALSE))&amp;REPT($AP378,VLOOKUP(AG378,'8-Intensitäten Heatmap'!$A$5:$L$232,$AP$3,FALSE))&amp;REPT($AQ378,VLOOKUP(AG378,'8-Intensitäten Heatmap'!$A$5:$L$232,$AQ$3,FALSE))&amp;REPT($AR378,VLOOKUP(AG378,'8-Intensitäten Heatmap'!$A$5:$L$232,$AR$3,FALSE))&amp;REPT($AS378,VLOOKUP(AG378,'8-Intensitäten Heatmap'!$A$5:$L$232,$AS$3,FALSE))&amp;REPT($AT378,VLOOKUP(AG378,'8-Intensitäten Heatmap'!$A$5:$L$232,$AT$3,FALSE))&amp;REPT($AU378,VLOOKUP(AG378,'8-Intensitäten Heatmap'!$A$5:$L$232,$AU$3,FALSE))&amp;REPT($AV378,VLOOKUP(AG378,'8-Intensitäten Heatmap'!$A$5:$L$232,$AV$3,FALSE))&amp;REPT($AW378,VLOOKUP(AG378,'8-Intensitäten Heatmap'!$A$5:$L$232,$AW$3,FALSE))</f>
        <v>{ "type": "Feature", "geometry": { "type": "Point", "coordinates": [8,8755272,50,080961] } },{ "type": "Feature", "geometry": { "type": "Point", "coordinates": [8,8763272,50,080961] } },</v>
      </c>
      <c r="BA378" s="6" t="str">
        <f>REPT($AO378,VLOOKUP(AH378,'8-Intensitäten Heatmap'!$A$5:$L$232,$AO$3,FALSE))&amp;REPT($AP378,VLOOKUP(AH378,'8-Intensitäten Heatmap'!$A$5:$L$232,$AP$3,FALSE))&amp;REPT($AQ378,VLOOKUP(AH378,'8-Intensitäten Heatmap'!$A$5:$L$232,$AQ$3,FALSE))&amp;REPT($AR378,VLOOKUP(AH378,'8-Intensitäten Heatmap'!$A$5:$L$232,$AR$3,FALSE))&amp;REPT($AS378,VLOOKUP(AH378,'8-Intensitäten Heatmap'!$A$5:$L$232,$AS$3,FALSE))&amp;REPT($AT378,VLOOKUP(AH378,'8-Intensitäten Heatmap'!$A$5:$L$232,$AT$3,FALSE))&amp;REPT($AU378,VLOOKUP(AH378,'8-Intensitäten Heatmap'!$A$5:$L$232,$AU$3,FALSE))&amp;REPT($AV378,VLOOKUP(AH378,'8-Intensitäten Heatmap'!$A$5:$L$232,$AV$3,FALSE))&amp;REPT($AW378,VLOOKUP(AH378,'8-Intensitäten Heatmap'!$A$5:$L$232,$AW$3,FALSE))</f>
        <v>{ "type": "Feature", "geometry": { "type": "Point", "coordinates": [8,8755272,50,080961] } },{ "type": "Feature", "geometry": { "type": "Point", "coordinates": [8,8763272,50,080961] } },{ "type": "Feature", "geometry": { "type": "Point", "coordinates": [8,8755272,50,081461] } },</v>
      </c>
      <c r="BB378" s="6" t="str">
        <f>REPT($AO378,VLOOKUP(AI378,'8-Intensitäten Heatmap'!$A$5:$L$232,$AO$3,FALSE))&amp;REPT($AP378,VLOOKUP(AI378,'8-Intensitäten Heatmap'!$A$5:$L$232,$AP$3,FALSE))&amp;REPT($AQ378,VLOOKUP(AI378,'8-Intensitäten Heatmap'!$A$5:$L$232,$AQ$3,FALSE))&amp;REPT($AR378,VLOOKUP(AI378,'8-Intensitäten Heatmap'!$A$5:$L$232,$AR$3,FALSE))&amp;REPT($AS378,VLOOKUP(AI378,'8-Intensitäten Heatmap'!$A$5:$L$232,$AS$3,FALSE))&amp;REPT($AT378,VLOOKUP(AI378,'8-Intensitäten Heatmap'!$A$5:$L$232,$AT$3,FALSE))&amp;REPT($AU378,VLOOKUP(AI378,'8-Intensitäten Heatmap'!$A$5:$L$232,$AU$3,FALSE))&amp;REPT($AV378,VLOOKUP(AI378,'8-Intensitäten Heatmap'!$A$5:$L$232,$AV$3,FALSE))&amp;REPT($AW378,VLOOKUP(AI378,'8-Intensitäten Heatmap'!$A$5:$L$232,$AW$3,FALSE))</f>
        <v>{ "type": "Feature", "geometry": { "type": "Point", "coordinates": [8,8755272,50,080961] } },{ "type": "Feature", "geometry": { "type": "Point", "coordinates": [8,8763272,50,080961] } },{ "type": "Feature", "geometry": { "type": "Point", "coordinates": [8,8755272,50,081461] } },{ "type": "Feature", "geometry": { "type": "Point", "coordinates": [8,8755272,50,080461] } },</v>
      </c>
      <c r="BC378" s="6" t="str">
        <f>REPT($AO378,VLOOKUP(AJ378,'8-Intensitäten Heatmap'!$A$5:$L$232,$AO$3,FALSE))&amp;REPT($AP378,VLOOKUP(AJ378,'8-Intensitäten Heatmap'!$A$5:$L$232,$AP$3,FALSE))&amp;REPT($AQ378,VLOOKUP(AJ378,'8-Intensitäten Heatmap'!$A$5:$L$232,$AQ$3,FALSE))&amp;REPT($AR378,VLOOKUP(AJ378,'8-Intensitäten Heatmap'!$A$5:$L$232,$AR$3,FALSE))&amp;REPT($AS378,VLOOKUP(AJ378,'8-Intensitäten Heatmap'!$A$5:$L$232,$AS$3,FALSE))&amp;REPT($AT378,VLOOKUP(AJ378,'8-Intensitäten Heatmap'!$A$5:$L$232,$AT$3,FALSE))&amp;REPT($AU378,VLOOKUP(AJ378,'8-Intensitäten Heatmap'!$A$5:$L$232,$AU$3,FALSE))&amp;REPT($AV378,VLOOKUP(AJ378,'8-Intensitäten Heatmap'!$A$5:$L$232,$AV$3,FALSE))&amp;REPT($AW378,VLOOKUP(AJ378,'8-Intensitäten Heatmap'!$A$5:$L$232,$AW$3,FALSE))</f>
        <v>{ "type": "Feature", "geometry": { "type": "Point", "coordinates": [8,8755272,50,080961] } },{ "type": "Feature", "geometry": { "type": "Point", "coordinates": [8,8763272,50,080961] } },</v>
      </c>
      <c r="BD378" s="6" t="str">
        <f>REPT($AO378,VLOOKUP(AK378,'8-Intensitäten Heatmap'!$A$5:$L$232,$AO$3,FALSE))&amp;REPT($AP378,VLOOKUP(AK378,'8-Intensitäten Heatmap'!$A$5:$L$232,$AP$3,FALSE))&amp;REPT($AQ378,VLOOKUP(AK378,'8-Intensitäten Heatmap'!$A$5:$L$232,$AQ$3,FALSE))&amp;REPT($AR378,VLOOKUP(AK378,'8-Intensitäten Heatmap'!$A$5:$L$232,$AR$3,FALSE))&amp;REPT($AS378,VLOOKUP(AK378,'8-Intensitäten Heatmap'!$A$5:$L$232,$AS$3,FALSE))&amp;REPT($AT378,VLOOKUP(AK378,'8-Intensitäten Heatmap'!$A$5:$L$232,$AT$3,FALSE))&amp;REPT($AU378,VLOOKUP(AK378,'8-Intensitäten Heatmap'!$A$5:$L$232,$AU$3,FALSE))&amp;REPT($AV378,VLOOKUP(AK378,'8-Intensitäten Heatmap'!$A$5:$L$232,$AV$3,FALSE))&amp;REPT($AW378,VLOOKUP(AK378,'8-Intensitäten Heatmap'!$A$5:$L$232,$AW$3,FALSE))</f>
        <v>{ "type": "Feature", "geometry": { "type": "Point", "coordinates": [8,8755272,50,080961] } },{ "type": "Feature", "geometry": { "type": "Point", "coordinates": [8,8763272,50,080961] } },{ "type": "Feature", "geometry": { "type": "Point", "coordinates": [8,8755272,50,081461] } },</v>
      </c>
      <c r="BE378" s="6" t="str">
        <f>REPT($AO378,VLOOKUP(AL378,'8-Intensitäten Heatmap'!$A$5:$L$232,$AO$3,FALSE))&amp;REPT($AP378,VLOOKUP(AL378,'8-Intensitäten Heatmap'!$A$5:$L$232,$AP$3,FALSE))&amp;REPT($AQ378,VLOOKUP(AL378,'8-Intensitäten Heatmap'!$A$5:$L$232,$AQ$3,FALSE))&amp;REPT($AR378,VLOOKUP(AL378,'8-Intensitäten Heatmap'!$A$5:$L$232,$AR$3,FALSE))&amp;REPT($AS378,VLOOKUP(AL378,'8-Intensitäten Heatmap'!$A$5:$L$232,$AS$3,FALSE))&amp;REPT($AT378,VLOOKUP(AL378,'8-Intensitäten Heatmap'!$A$5:$L$232,$AT$3,FALSE))&amp;REPT($AU378,VLOOKUP(AL378,'8-Intensitäten Heatmap'!$A$5:$L$232,$AU$3,FALSE))&amp;REPT($AV378,VLOOKUP(AL378,'8-Intensitäten Heatmap'!$A$5:$L$232,$AV$3,FALSE))&amp;REPT($AW378,VLOOKUP(AL378,'8-Intensitäten Heatmap'!$A$5:$L$232,$AW$3,FALSE))</f>
        <v>{ "type": "Feature", "geometry": { "type": "Point", "coordinates": [8,8755272,50,080961] } },{ "type": "Feature", "geometry": { "type": "Point", "coordinates": [8,8763272,50,080961] } },{ "type": "Feature", "geometry": { "type": "Point", "coordinates": [8,8755272,50,081461] } },{ "type": "Feature", "geometry": { "type": "Point", "coordinates": [8,8755272,50,080461] } },</v>
      </c>
      <c r="BF378" s="6" t="str">
        <f>REPT($AO378,VLOOKUP(AM378,'8-Intensitäten Heatmap'!$A$5:$L$232,$AO$3,FALSE))&amp;REPT($AP378,VLOOKUP(AM378,'8-Intensitäten Heatmap'!$A$5:$L$232,$AP$3,FALSE))&amp;REPT($AQ378,VLOOKUP(AM378,'8-Intensitäten Heatmap'!$A$5:$L$232,$AQ$3,FALSE))&amp;REPT($AR378,VLOOKUP(AM378,'8-Intensitäten Heatmap'!$A$5:$L$232,$AR$3,FALSE))&amp;REPT($AS378,VLOOKUP(AM378,'8-Intensitäten Heatmap'!$A$5:$L$232,$AS$3,FALSE))&amp;REPT($AT378,VLOOKUP(AM378,'8-Intensitäten Heatmap'!$A$5:$L$232,$AT$3,FALSE))&amp;REPT($AU378,VLOOKUP(AM378,'8-Intensitäten Heatmap'!$A$5:$L$232,$AU$3,FALSE))&amp;REPT($AV378,VLOOKUP(AM378,'8-Intensitäten Heatmap'!$A$5:$L$232,$AV$3,FALSE))&amp;REPT($AW378,VLOOKUP(AM378,'8-Intensitäten Heatmap'!$A$5:$L$232,$AW$3,FALSE))</f>
        <v>{ "type": "Feature", "geometry": { "type": "Point", "coordinates": [8,8755272,50,080961] } },{ "type": "Feature", "geometry": { "type": "Point", "coordinates": [8,8763272,50,080961] } },{ "type": "Feature", "geometry": { "type": "Point", "coordinates": [8,8755272,50,081461] } },{ "type": "Feature", "geometry": { "type": "Point", "coordinates": [8,8755272,50,080461] } },{ "type": "Feature", "geometry": { "type": "Point", "coordinates": [8,8747272,50,080961] } },{ "type": "Feature", "geometry": { "type": "Point", "coordinates": [8,8747272,50,080461] } },</v>
      </c>
      <c r="BG378" s="6" t="s">
        <v>753</v>
      </c>
      <c r="BH378" s="6" t="str">
        <f t="shared" si="146"/>
        <v>{ "type": "Feature", "geometry": { "type": "Point", "coordinates": [8,8755272,50,080961] } },</v>
      </c>
      <c r="BI378" s="6" t="str">
        <f t="shared" si="147"/>
        <v/>
      </c>
      <c r="BJ378" s="6" t="str">
        <f t="shared" si="148"/>
        <v>{ "type": "Feature", "geometry": { "type": "Point", "coordinates": [8,8755272,50,080961] } },</v>
      </c>
      <c r="BK378" s="6" t="str">
        <f t="shared" si="149"/>
        <v>{ "type": "Feature", "geometry": { "type": "Point", "coordinates": [8,8755272,50,080961] } },{ "type": "Feature", "geometry": { "type": "Point", "coordinates": [8,8755272,50,080961] } },</v>
      </c>
      <c r="BL378" s="6" t="str">
        <f t="shared" si="150"/>
        <v>{ "type": "Feature", "geometry": { "type": "Point", "coordinates": [8,8755272,50,080961] } },{ "type": "Feature", "geometry": { "type": "Point", "coordinates": [8,8755272,50,080961] } },</v>
      </c>
      <c r="BM378" s="6" t="str">
        <f t="shared" si="151"/>
        <v/>
      </c>
      <c r="BN378" s="6" t="str">
        <f t="shared" si="152"/>
        <v>{ "type": "Feature", "geometry": { "type": "Point", "coordinates": [8,8755272,50,080961] } },{ "type": "Feature", "geometry": { "type": "Point", "coordinates": [8,8755272,50,080961] } },</v>
      </c>
      <c r="BO378" s="6" t="str">
        <f t="shared" si="153"/>
        <v>{ "type": "Feature", "geometry": { "type": "Point", "coordinates": [8,8755272,50,080961] } },{ "type": "Feature", "geometry": { "type": "Point", "coordinates": [8,8755272,50,080961] } },{ "type": "Feature", "geometry": { "type": "Point", "coordinates": [8,8755272,50,080961] } },{ "type": "Feature", "geometry": { "type": "Point", "coordinates": [8,8755272,50,080961] } },</v>
      </c>
      <c r="BP378" s="6" t="s">
        <v>3381</v>
      </c>
    </row>
    <row r="379" spans="1:68" s="6" customFormat="1" x14ac:dyDescent="0.3">
      <c r="A379" s="18" t="str">
        <f>Table1[[#This Row],[Name]]</f>
        <v>Otto Schneider GmbH &amp; Co. KG</v>
      </c>
      <c r="B379" s="362">
        <v>8.7373524000000007</v>
      </c>
      <c r="C379" s="362">
        <v>50.000723999999998</v>
      </c>
      <c r="D379" s="18" t="str">
        <f>Table1[[#This Row],[Standortkategorie]]</f>
        <v>Wareneingang/-ausgang</v>
      </c>
      <c r="E379" s="18" t="str">
        <f>IF(Table1[[#This Row],[Zusatzinformation]]=0,"",Table1[[#This Row],[Zusatzinformation]])</f>
        <v/>
      </c>
      <c r="F379" s="47">
        <f>IF($D379&lt;&gt;"Busdepot",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79" s="47">
        <f>IF($D379&lt;&gt;"Busdepot",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79" s="47">
        <f>(Table1[[#This Row],[Lieferfahrzeuge]]*'1-Konfiguration'!$D$16+(MAX(Table1[[#This Row],[Lieferfahrzeuge]]*'1-Konfiguration'!$D$16,Table1[[#This Row],[Lieferfahrzeugtore]]*'1-Konfiguration'!$D$14)))/2</f>
        <v>0</v>
      </c>
      <c r="I379" s="47">
        <f>Table1[[#This Row],[Müllfahrzeuge]]</f>
        <v>0</v>
      </c>
      <c r="J379" s="47">
        <f>Table1[[#This Row],[Betonmischfahrzeuge]]</f>
        <v>0</v>
      </c>
      <c r="K379" s="47">
        <f>(Table1[[#This Row],[Schiffe]]*'1-Konfiguration'!$D$16+(MAX(Table1[[#This Row],[Schiffe]]*'1-Konfiguration'!$D$16,Table1[[#This Row],[Anleger]]*'1-Konfiguration'!$D$14)))/2</f>
        <v>0</v>
      </c>
      <c r="L379" s="47">
        <f>IF($D379="Busdepot",IFERROR(Table1[[#This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79" s="47">
        <f>IF($D379="Busdepot",IFERROR(Table1[[#This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79" s="81">
        <f>VLOOKUP($F$7,'1-Konfiguration'!$D$24:$G$28,4,FALSE) * (VLOOKUP('5-Standortanalyse (Berechnung)'!$F$7,'1-Konfiguration'!$D$24:$F$28,2,FALSE)/100)*VLOOKUP('5-Standortanalyse (Berechnung)'!$F$7,'1-Konfiguration'!$D$24:$F$28,3,FALSE)*$F379</f>
        <v>5214.0294000000004</v>
      </c>
      <c r="O379" s="81">
        <f>VLOOKUP($G$7,'1-Konfiguration'!$D$24:$G$28,4,FALSE) * (VLOOKUP('5-Standortanalyse (Berechnung)'!$G$7,'1-Konfiguration'!$D$24:$F$28,2,FALSE)/100)*VLOOKUP('5-Standortanalyse (Berechnung)'!$G$7,'1-Konfiguration'!$D$24:$F$28,3,FALSE)*$G379</f>
        <v>0</v>
      </c>
      <c r="P379" s="81">
        <f>VLOOKUP($H$7,'1-Konfiguration'!$D$24:$G$28,4,FALSE) * (VLOOKUP('5-Standortanalyse (Berechnung)'!$H$7,'1-Konfiguration'!$D$24:$F$28,2,FALSE)/100)*VLOOKUP('5-Standortanalyse (Berechnung)'!$H$7,'1-Konfiguration'!$D$24:$F$28,3,FALSE)*$H379</f>
        <v>0</v>
      </c>
      <c r="Q379" s="81">
        <f>VLOOKUP($I$7,'1-Konfiguration'!$D$24:$G$33,4,FALSE) * (VLOOKUP('5-Standortanalyse (Berechnung)'!$I$7,'1-Konfiguration'!$D$24:$F$33,2,FALSE)/100)*VLOOKUP('5-Standortanalyse (Berechnung)'!$I$7,'1-Konfiguration'!$D$24:$F$33,3,FALSE)*$I379</f>
        <v>0</v>
      </c>
      <c r="R379" s="81">
        <f>VLOOKUP($J$7,'1-Konfiguration'!$D$24:$G$33,4,FALSE) * (VLOOKUP('5-Standortanalyse (Berechnung)'!$J$7,'1-Konfiguration'!$D$24:$F$33,2,FALSE)/100)*VLOOKUP('5-Standortanalyse (Berechnung)'!$J$7,'1-Konfiguration'!$D$24:$F$33,3,FALSE)*$J379</f>
        <v>0</v>
      </c>
      <c r="S379" s="81">
        <f>VLOOKUP($K$7,'1-Konfiguration'!$D$24:$G$33,4,FALSE) * (VLOOKUP('5-Standortanalyse (Berechnung)'!$K$7,'1-Konfiguration'!$D$24:$F$33,2,FALSE)/100)*VLOOKUP('5-Standortanalyse (Berechnung)'!$K$7,'1-Konfiguration'!$D$24:$F$33,3,FALSE)*$K379</f>
        <v>0</v>
      </c>
      <c r="T379" s="81">
        <f>VLOOKUP($L$7,'1-Konfiguration'!$D$24:$G$28,4,FALSE) * (VLOOKUP('5-Standortanalyse (Berechnung)'!$L$7,'1-Konfiguration'!$D$24:$F$28,2,FALSE)/100)*VLOOKUP('5-Standortanalyse (Berechnung)'!$L$7,'1-Konfiguration'!$D$24:$F$28,3,FALSE)*$L379</f>
        <v>0</v>
      </c>
      <c r="U379" s="81">
        <f>VLOOKUP($M$7,'1-Konfiguration'!$D$24:$G$28,4,FALSE) * (VLOOKUP('5-Standortanalyse (Berechnung)'!$M$7,'1-Konfiguration'!$D$24:$F$28,2,FALSE)/100)*VLOOKUP('5-Standortanalyse (Berechnung)'!$M$7,'1-Konfiguration'!$D$24:$F$28,3,FALSE)*$M379</f>
        <v>0</v>
      </c>
      <c r="V379" s="81">
        <f>MMULT($N379:$P379,'1-Konfiguration'!G$54:G$56)+MMULT($Q379:$R379,'1-Konfiguration'!G$59:G$60)+MMULT($T379:$U379,'1-Konfiguration'!G$57:G$58)+($S379*'1-Konfiguration'!G$63)</f>
        <v>44.632609264328501</v>
      </c>
      <c r="W379" s="81">
        <f>MMULT($N379:$P379,'1-Konfiguration'!H$54:H$56)+MMULT($Q379:$R379,'1-Konfiguration'!H$59:H$60)+MMULT($T379:$U379,'1-Konfiguration'!H$57:H$58)+($S379*'1-Konfiguration'!H$63)</f>
        <v>203.77762401824216</v>
      </c>
      <c r="X379" s="81">
        <f>MMULT($N379:$P379,'1-Konfiguration'!I$54:I$56)+MMULT($Q379:$R379,'1-Konfiguration'!I$59:I$60)+MMULT($T379:$U379,'1-Konfiguration'!I$57:I$58)+($S379*'1-Konfiguration'!I$63)</f>
        <v>507.94495637106388</v>
      </c>
      <c r="Y379" s="81">
        <f>MMULT($N379:$P379,'1-Konfiguration'!J$54:J$56)+MMULT($Q379:$R379,'1-Konfiguration'!J$59:J$60)+MMULT($T379:$U379,'1-Konfiguration'!J$57:J$58)+($S379*'1-Konfiguration'!J$63)</f>
        <v>1029.5589366655647</v>
      </c>
      <c r="Z379" s="81">
        <f>MMULT($N379:$P379,'1-Konfiguration'!K$54:K$56)+MMULT($Q379:$R379,'1-Konfiguration'!K$59:K$60)+MMULT($T379:$U379,'1-Konfiguration'!K$57:K$58)+($S379*'1-Konfiguration'!K$63)</f>
        <v>111.58152316082126</v>
      </c>
      <c r="AA379" s="81">
        <f>MMULT($N379:$P379,'1-Konfiguration'!L$54:L$56)+MMULT($Q379:$R379,'1-Konfiguration'!L$59:L$60)+MMULT($T379:$U379,'1-Konfiguration'!L$57:L$58)+($S379*'1-Konfiguration'!L$63)</f>
        <v>281.75441176336284</v>
      </c>
      <c r="AB379" s="81">
        <f>MMULT($N379:$P379,'1-Konfiguration'!M$54:M$56)+MMULT($Q379:$R379,'1-Konfiguration'!M$59:M$60)+MMULT($T379:$U379,'1-Konfiguration'!M$57:M$58)+($S379*'1-Konfiguration'!M$63)</f>
        <v>700.60714603457734</v>
      </c>
      <c r="AC379" s="81">
        <f>MMULT($N379:$P379,'1-Konfiguration'!N$54:N$56)+MMULT($Q379:$R379,'1-Konfiguration'!N$59:N$60)+MMULT($T379:$U379,'1-Konfiguration'!N$57:N$58)+($S379*'1-Konfiguration'!N$63)</f>
        <v>1590.8661819582055</v>
      </c>
      <c r="AF379" s="6">
        <f t="shared" si="137"/>
        <v>0</v>
      </c>
      <c r="AG379" s="6">
        <f t="shared" si="138"/>
        <v>1</v>
      </c>
      <c r="AH379" s="6">
        <f t="shared" si="139"/>
        <v>1</v>
      </c>
      <c r="AI379" s="6">
        <f t="shared" si="140"/>
        <v>1</v>
      </c>
      <c r="AJ379" s="6">
        <f t="shared" si="141"/>
        <v>1</v>
      </c>
      <c r="AK379" s="6">
        <f t="shared" si="142"/>
        <v>1</v>
      </c>
      <c r="AL379" s="6">
        <f t="shared" si="143"/>
        <v>1</v>
      </c>
      <c r="AM379" s="6">
        <f t="shared" si="144"/>
        <v>2</v>
      </c>
      <c r="AO379" s="5" t="str">
        <f t="shared" si="145"/>
        <v>{ "type": "Feature", "geometry": { "type": "Point", "coordinates": [8,7373524,50,000724] } },</v>
      </c>
      <c r="AP379" s="5" t="str">
        <f t="shared" si="129"/>
        <v>{ "type": "Feature", "geometry": { "type": "Point", "coordinates": [8,7381524,50,000724] } },</v>
      </c>
      <c r="AQ379" s="5" t="str">
        <f t="shared" si="130"/>
        <v>{ "type": "Feature", "geometry": { "type": "Point", "coordinates": [8,7373524,50,001224] } },</v>
      </c>
      <c r="AR379" s="5" t="str">
        <f t="shared" si="131"/>
        <v>{ "type": "Feature", "geometry": { "type": "Point", "coordinates": [8,7373524,50,000224] } },</v>
      </c>
      <c r="AS379" s="5" t="str">
        <f t="shared" si="132"/>
        <v>{ "type": "Feature", "geometry": { "type": "Point", "coordinates": [8,7365524,50,000724] } },</v>
      </c>
      <c r="AT379" s="5" t="str">
        <f t="shared" si="133"/>
        <v>{ "type": "Feature", "geometry": { "type": "Point", "coordinates": [8,7365524,50,000224] } },</v>
      </c>
      <c r="AU379" s="5" t="str">
        <f t="shared" si="134"/>
        <v>{ "type": "Feature", "geometry": { "type": "Point", "coordinates": [8,7381524,50,001224] } },</v>
      </c>
      <c r="AV379" s="5" t="str">
        <f t="shared" si="135"/>
        <v>{ "type": "Feature", "geometry": { "type": "Point", "coordinates": [8,7365524,50,001224] } },</v>
      </c>
      <c r="AW379" s="5" t="str">
        <f t="shared" si="136"/>
        <v>{ "type": "Feature", "geometry": { "type": "Point", "coordinates": [8,7381524,50,000224] } },</v>
      </c>
      <c r="AX379" s="5" t="s">
        <v>753</v>
      </c>
      <c r="AY379" s="6" t="str">
        <f>REPT($AO379,VLOOKUP(AF379,'8-Intensitäten Heatmap'!$A$5:$L$232,$AO$3,FALSE))&amp;REPT($AP379,VLOOKUP(AF379,'8-Intensitäten Heatmap'!$A$5:$L$232,$AP$3,FALSE))&amp;REPT($AQ379,VLOOKUP(AF379,'8-Intensitäten Heatmap'!$A$5:$L$232,$AQ$3,FALSE))&amp;REPT($AR379,VLOOKUP(AF379,'8-Intensitäten Heatmap'!$A$5:$L$232,$AR$3,FALSE))&amp;REPT($AS379,VLOOKUP(AF379,'8-Intensitäten Heatmap'!$A$5:$L$232,$AS$3,FALSE))&amp;REPT($AT379,VLOOKUP(AF379,'8-Intensitäten Heatmap'!$A$5:$L$232,$AT$3,FALSE))&amp;REPT($AU379,VLOOKUP(AF379,'8-Intensitäten Heatmap'!$A$5:$L$232,$AU$3,FALSE))&amp;REPT($AV379,VLOOKUP(AF379,'8-Intensitäten Heatmap'!$A$5:$L$232,$AV$3,FALSE))&amp;REPT($AW379,VLOOKUP(AF379,'8-Intensitäten Heatmap'!$A$5:$L$232,$AW$3,FALSE))</f>
        <v/>
      </c>
      <c r="AZ379" s="6" t="str">
        <f>REPT($AO379,VLOOKUP(AG379,'8-Intensitäten Heatmap'!$A$5:$L$232,$AO$3,FALSE))&amp;REPT($AP379,VLOOKUP(AG379,'8-Intensitäten Heatmap'!$A$5:$L$232,$AP$3,FALSE))&amp;REPT($AQ379,VLOOKUP(AG379,'8-Intensitäten Heatmap'!$A$5:$L$232,$AQ$3,FALSE))&amp;REPT($AR379,VLOOKUP(AG379,'8-Intensitäten Heatmap'!$A$5:$L$232,$AR$3,FALSE))&amp;REPT($AS379,VLOOKUP(AG379,'8-Intensitäten Heatmap'!$A$5:$L$232,$AS$3,FALSE))&amp;REPT($AT379,VLOOKUP(AG379,'8-Intensitäten Heatmap'!$A$5:$L$232,$AT$3,FALSE))&amp;REPT($AU379,VLOOKUP(AG379,'8-Intensitäten Heatmap'!$A$5:$L$232,$AU$3,FALSE))&amp;REPT($AV379,VLOOKUP(AG379,'8-Intensitäten Heatmap'!$A$5:$L$232,$AV$3,FALSE))&amp;REPT($AW379,VLOOKUP(AG379,'8-Intensitäten Heatmap'!$A$5:$L$232,$AW$3,FALSE))</f>
        <v>{ "type": "Feature", "geometry": { "type": "Point", "coordinates": [8,7373524,50,000724] } },</v>
      </c>
      <c r="BA379" s="6" t="str">
        <f>REPT($AO379,VLOOKUP(AH379,'8-Intensitäten Heatmap'!$A$5:$L$232,$AO$3,FALSE))&amp;REPT($AP379,VLOOKUP(AH379,'8-Intensitäten Heatmap'!$A$5:$L$232,$AP$3,FALSE))&amp;REPT($AQ379,VLOOKUP(AH379,'8-Intensitäten Heatmap'!$A$5:$L$232,$AQ$3,FALSE))&amp;REPT($AR379,VLOOKUP(AH379,'8-Intensitäten Heatmap'!$A$5:$L$232,$AR$3,FALSE))&amp;REPT($AS379,VLOOKUP(AH379,'8-Intensitäten Heatmap'!$A$5:$L$232,$AS$3,FALSE))&amp;REPT($AT379,VLOOKUP(AH379,'8-Intensitäten Heatmap'!$A$5:$L$232,$AT$3,FALSE))&amp;REPT($AU379,VLOOKUP(AH379,'8-Intensitäten Heatmap'!$A$5:$L$232,$AU$3,FALSE))&amp;REPT($AV379,VLOOKUP(AH379,'8-Intensitäten Heatmap'!$A$5:$L$232,$AV$3,FALSE))&amp;REPT($AW379,VLOOKUP(AH379,'8-Intensitäten Heatmap'!$A$5:$L$232,$AW$3,FALSE))</f>
        <v>{ "type": "Feature", "geometry": { "type": "Point", "coordinates": [8,7373524,50,000724] } },</v>
      </c>
      <c r="BB379" s="6" t="str">
        <f>REPT($AO379,VLOOKUP(AI379,'8-Intensitäten Heatmap'!$A$5:$L$232,$AO$3,FALSE))&amp;REPT($AP379,VLOOKUP(AI379,'8-Intensitäten Heatmap'!$A$5:$L$232,$AP$3,FALSE))&amp;REPT($AQ379,VLOOKUP(AI379,'8-Intensitäten Heatmap'!$A$5:$L$232,$AQ$3,FALSE))&amp;REPT($AR379,VLOOKUP(AI379,'8-Intensitäten Heatmap'!$A$5:$L$232,$AR$3,FALSE))&amp;REPT($AS379,VLOOKUP(AI379,'8-Intensitäten Heatmap'!$A$5:$L$232,$AS$3,FALSE))&amp;REPT($AT379,VLOOKUP(AI379,'8-Intensitäten Heatmap'!$A$5:$L$232,$AT$3,FALSE))&amp;REPT($AU379,VLOOKUP(AI379,'8-Intensitäten Heatmap'!$A$5:$L$232,$AU$3,FALSE))&amp;REPT($AV379,VLOOKUP(AI379,'8-Intensitäten Heatmap'!$A$5:$L$232,$AV$3,FALSE))&amp;REPT($AW379,VLOOKUP(AI379,'8-Intensitäten Heatmap'!$A$5:$L$232,$AW$3,FALSE))</f>
        <v>{ "type": "Feature", "geometry": { "type": "Point", "coordinates": [8,7373524,50,000724] } },</v>
      </c>
      <c r="BC379" s="6" t="str">
        <f>REPT($AO379,VLOOKUP(AJ379,'8-Intensitäten Heatmap'!$A$5:$L$232,$AO$3,FALSE))&amp;REPT($AP379,VLOOKUP(AJ379,'8-Intensitäten Heatmap'!$A$5:$L$232,$AP$3,FALSE))&amp;REPT($AQ379,VLOOKUP(AJ379,'8-Intensitäten Heatmap'!$A$5:$L$232,$AQ$3,FALSE))&amp;REPT($AR379,VLOOKUP(AJ379,'8-Intensitäten Heatmap'!$A$5:$L$232,$AR$3,FALSE))&amp;REPT($AS379,VLOOKUP(AJ379,'8-Intensitäten Heatmap'!$A$5:$L$232,$AS$3,FALSE))&amp;REPT($AT379,VLOOKUP(AJ379,'8-Intensitäten Heatmap'!$A$5:$L$232,$AT$3,FALSE))&amp;REPT($AU379,VLOOKUP(AJ379,'8-Intensitäten Heatmap'!$A$5:$L$232,$AU$3,FALSE))&amp;REPT($AV379,VLOOKUP(AJ379,'8-Intensitäten Heatmap'!$A$5:$L$232,$AV$3,FALSE))&amp;REPT($AW379,VLOOKUP(AJ379,'8-Intensitäten Heatmap'!$A$5:$L$232,$AW$3,FALSE))</f>
        <v>{ "type": "Feature", "geometry": { "type": "Point", "coordinates": [8,7373524,50,000724] } },</v>
      </c>
      <c r="BD379" s="6" t="str">
        <f>REPT($AO379,VLOOKUP(AK379,'8-Intensitäten Heatmap'!$A$5:$L$232,$AO$3,FALSE))&amp;REPT($AP379,VLOOKUP(AK379,'8-Intensitäten Heatmap'!$A$5:$L$232,$AP$3,FALSE))&amp;REPT($AQ379,VLOOKUP(AK379,'8-Intensitäten Heatmap'!$A$5:$L$232,$AQ$3,FALSE))&amp;REPT($AR379,VLOOKUP(AK379,'8-Intensitäten Heatmap'!$A$5:$L$232,$AR$3,FALSE))&amp;REPT($AS379,VLOOKUP(AK379,'8-Intensitäten Heatmap'!$A$5:$L$232,$AS$3,FALSE))&amp;REPT($AT379,VLOOKUP(AK379,'8-Intensitäten Heatmap'!$A$5:$L$232,$AT$3,FALSE))&amp;REPT($AU379,VLOOKUP(AK379,'8-Intensitäten Heatmap'!$A$5:$L$232,$AU$3,FALSE))&amp;REPT($AV379,VLOOKUP(AK379,'8-Intensitäten Heatmap'!$A$5:$L$232,$AV$3,FALSE))&amp;REPT($AW379,VLOOKUP(AK379,'8-Intensitäten Heatmap'!$A$5:$L$232,$AW$3,FALSE))</f>
        <v>{ "type": "Feature", "geometry": { "type": "Point", "coordinates": [8,7373524,50,000724] } },</v>
      </c>
      <c r="BE379" s="6" t="str">
        <f>REPT($AO379,VLOOKUP(AL379,'8-Intensitäten Heatmap'!$A$5:$L$232,$AO$3,FALSE))&amp;REPT($AP379,VLOOKUP(AL379,'8-Intensitäten Heatmap'!$A$5:$L$232,$AP$3,FALSE))&amp;REPT($AQ379,VLOOKUP(AL379,'8-Intensitäten Heatmap'!$A$5:$L$232,$AQ$3,FALSE))&amp;REPT($AR379,VLOOKUP(AL379,'8-Intensitäten Heatmap'!$A$5:$L$232,$AR$3,FALSE))&amp;REPT($AS379,VLOOKUP(AL379,'8-Intensitäten Heatmap'!$A$5:$L$232,$AS$3,FALSE))&amp;REPT($AT379,VLOOKUP(AL379,'8-Intensitäten Heatmap'!$A$5:$L$232,$AT$3,FALSE))&amp;REPT($AU379,VLOOKUP(AL379,'8-Intensitäten Heatmap'!$A$5:$L$232,$AU$3,FALSE))&amp;REPT($AV379,VLOOKUP(AL379,'8-Intensitäten Heatmap'!$A$5:$L$232,$AV$3,FALSE))&amp;REPT($AW379,VLOOKUP(AL379,'8-Intensitäten Heatmap'!$A$5:$L$232,$AW$3,FALSE))</f>
        <v>{ "type": "Feature", "geometry": { "type": "Point", "coordinates": [8,7373524,50,000724] } },</v>
      </c>
      <c r="BF379" s="6" t="str">
        <f>REPT($AO379,VLOOKUP(AM379,'8-Intensitäten Heatmap'!$A$5:$L$232,$AO$3,FALSE))&amp;REPT($AP379,VLOOKUP(AM379,'8-Intensitäten Heatmap'!$A$5:$L$232,$AP$3,FALSE))&amp;REPT($AQ379,VLOOKUP(AM379,'8-Intensitäten Heatmap'!$A$5:$L$232,$AQ$3,FALSE))&amp;REPT($AR379,VLOOKUP(AM379,'8-Intensitäten Heatmap'!$A$5:$L$232,$AR$3,FALSE))&amp;REPT($AS379,VLOOKUP(AM379,'8-Intensitäten Heatmap'!$A$5:$L$232,$AS$3,FALSE))&amp;REPT($AT379,VLOOKUP(AM379,'8-Intensitäten Heatmap'!$A$5:$L$232,$AT$3,FALSE))&amp;REPT($AU379,VLOOKUP(AM379,'8-Intensitäten Heatmap'!$A$5:$L$232,$AU$3,FALSE))&amp;REPT($AV379,VLOOKUP(AM379,'8-Intensitäten Heatmap'!$A$5:$L$232,$AV$3,FALSE))&amp;REPT($AW379,VLOOKUP(AM379,'8-Intensitäten Heatmap'!$A$5:$L$232,$AW$3,FALSE))</f>
        <v>{ "type": "Feature", "geometry": { "type": "Point", "coordinates": [8,7373524,50,000724] } },{ "type": "Feature", "geometry": { "type": "Point", "coordinates": [8,7381524,50,000724] } },</v>
      </c>
      <c r="BG379" s="6" t="s">
        <v>753</v>
      </c>
      <c r="BH379" s="6" t="str">
        <f t="shared" si="146"/>
        <v/>
      </c>
      <c r="BI379" s="6" t="str">
        <f t="shared" si="147"/>
        <v/>
      </c>
      <c r="BJ379" s="6" t="str">
        <f t="shared" si="148"/>
        <v/>
      </c>
      <c r="BK379" s="6" t="str">
        <f t="shared" si="149"/>
        <v>{ "type": "Feature", "geometry": { "type": "Point", "coordinates": [8,7373524,50,000724] } },</v>
      </c>
      <c r="BL379" s="6" t="str">
        <f t="shared" si="150"/>
        <v>{ "type": "Feature", "geometry": { "type": "Point", "coordinates": [8,7373524,50,000724] } },</v>
      </c>
      <c r="BM379" s="6" t="str">
        <f t="shared" si="151"/>
        <v/>
      </c>
      <c r="BN379" s="6" t="str">
        <f t="shared" si="152"/>
        <v/>
      </c>
      <c r="BO379" s="6" t="str">
        <f t="shared" si="153"/>
        <v>{ "type": "Feature", "geometry": { "type": "Point", "coordinates": [8,7373524,50,000724] } },</v>
      </c>
      <c r="BP379" s="6" t="s">
        <v>3381</v>
      </c>
    </row>
    <row r="380" spans="1:68" s="6" customFormat="1" x14ac:dyDescent="0.3">
      <c r="A380" s="18" t="str">
        <f>Table1[[#This Row],[Name]]</f>
        <v>OUBO International GmbH</v>
      </c>
      <c r="B380" s="362">
        <v>8.7547253999999999</v>
      </c>
      <c r="C380" s="362">
        <v>50.121840599999999</v>
      </c>
      <c r="D380" s="18" t="str">
        <f>Table1[[#This Row],[Standortkategorie]]</f>
        <v>Verteilzentrum</v>
      </c>
      <c r="E380" s="18" t="str">
        <f>IF(Table1[[#This Row],[Zusatzinformation]]=0,"",Table1[[#This Row],[Zusatzinformation]])</f>
        <v/>
      </c>
      <c r="F380" s="47">
        <f>IF($D380&lt;&gt;"Busdepot",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80" s="47">
        <f>IF($D380&lt;&gt;"Busdepot",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80" s="47">
        <f>(Table1[[#This Row],[Lieferfahrzeuge]]*'1-Konfiguration'!$D$16+(MAX(Table1[[#This Row],[Lieferfahrzeuge]]*'1-Konfiguration'!$D$16,Table1[[#This Row],[Lieferfahrzeugtore]]*'1-Konfiguration'!$D$14)))/2</f>
        <v>0</v>
      </c>
      <c r="I380" s="47">
        <f>Table1[[#This Row],[Müllfahrzeuge]]</f>
        <v>0</v>
      </c>
      <c r="J380" s="47">
        <f>Table1[[#This Row],[Betonmischfahrzeuge]]</f>
        <v>0</v>
      </c>
      <c r="K380" s="47">
        <f>(Table1[[#This Row],[Schiffe]]*'1-Konfiguration'!$D$16+(MAX(Table1[[#This Row],[Schiffe]]*'1-Konfiguration'!$D$16,Table1[[#This Row],[Anleger]]*'1-Konfiguration'!$D$14)))/2</f>
        <v>0</v>
      </c>
      <c r="L380" s="47">
        <f>IF($D380="Busdepot",IFERROR(Table1[[#This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0" s="47">
        <f>IF($D380="Busdepot",IFERROR(Table1[[#This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0" s="81">
        <f>VLOOKUP($F$7,'1-Konfiguration'!$D$24:$G$28,4,FALSE) * (VLOOKUP('5-Standortanalyse (Berechnung)'!$F$7,'1-Konfiguration'!$D$24:$F$28,2,FALSE)/100)*VLOOKUP('5-Standortanalyse (Berechnung)'!$F$7,'1-Konfiguration'!$D$24:$F$28,3,FALSE)*$F380</f>
        <v>0</v>
      </c>
      <c r="O380" s="81">
        <f>VLOOKUP($G$7,'1-Konfiguration'!$D$24:$G$28,4,FALSE) * (VLOOKUP('5-Standortanalyse (Berechnung)'!$G$7,'1-Konfiguration'!$D$24:$F$28,2,FALSE)/100)*VLOOKUP('5-Standortanalyse (Berechnung)'!$G$7,'1-Konfiguration'!$D$24:$F$28,3,FALSE)*$G380</f>
        <v>4603.7999999999993</v>
      </c>
      <c r="P380" s="81">
        <f>VLOOKUP($H$7,'1-Konfiguration'!$D$24:$G$28,4,FALSE) * (VLOOKUP('5-Standortanalyse (Berechnung)'!$H$7,'1-Konfiguration'!$D$24:$F$28,2,FALSE)/100)*VLOOKUP('5-Standortanalyse (Berechnung)'!$H$7,'1-Konfiguration'!$D$24:$F$28,3,FALSE)*$H380</f>
        <v>0</v>
      </c>
      <c r="Q380" s="81">
        <f>VLOOKUP($I$7,'1-Konfiguration'!$D$24:$G$33,4,FALSE) * (VLOOKUP('5-Standortanalyse (Berechnung)'!$I$7,'1-Konfiguration'!$D$24:$F$33,2,FALSE)/100)*VLOOKUP('5-Standortanalyse (Berechnung)'!$I$7,'1-Konfiguration'!$D$24:$F$33,3,FALSE)*$I380</f>
        <v>0</v>
      </c>
      <c r="R380" s="81">
        <f>VLOOKUP($J$7,'1-Konfiguration'!$D$24:$G$33,4,FALSE) * (VLOOKUP('5-Standortanalyse (Berechnung)'!$J$7,'1-Konfiguration'!$D$24:$F$33,2,FALSE)/100)*VLOOKUP('5-Standortanalyse (Berechnung)'!$J$7,'1-Konfiguration'!$D$24:$F$33,3,FALSE)*$J380</f>
        <v>0</v>
      </c>
      <c r="S380" s="81">
        <f>VLOOKUP($K$7,'1-Konfiguration'!$D$24:$G$33,4,FALSE) * (VLOOKUP('5-Standortanalyse (Berechnung)'!$K$7,'1-Konfiguration'!$D$24:$F$33,2,FALSE)/100)*VLOOKUP('5-Standortanalyse (Berechnung)'!$K$7,'1-Konfiguration'!$D$24:$F$33,3,FALSE)*$K380</f>
        <v>0</v>
      </c>
      <c r="T380" s="81">
        <f>VLOOKUP($L$7,'1-Konfiguration'!$D$24:$G$28,4,FALSE) * (VLOOKUP('5-Standortanalyse (Berechnung)'!$L$7,'1-Konfiguration'!$D$24:$F$28,2,FALSE)/100)*VLOOKUP('5-Standortanalyse (Berechnung)'!$L$7,'1-Konfiguration'!$D$24:$F$28,3,FALSE)*$L380</f>
        <v>0</v>
      </c>
      <c r="U380" s="81">
        <f>VLOOKUP($M$7,'1-Konfiguration'!$D$24:$G$28,4,FALSE) * (VLOOKUP('5-Standortanalyse (Berechnung)'!$M$7,'1-Konfiguration'!$D$24:$F$28,2,FALSE)/100)*VLOOKUP('5-Standortanalyse (Berechnung)'!$M$7,'1-Konfiguration'!$D$24:$F$28,3,FALSE)*$M380</f>
        <v>0</v>
      </c>
      <c r="V380" s="81">
        <f>MMULT($N380:$P380,'1-Konfiguration'!G$54:G$56)+MMULT($Q380:$R380,'1-Konfiguration'!G$59:G$60)+MMULT($T380:$U380,'1-Konfiguration'!G$57:G$58)+($S380*'1-Konfiguration'!G$63)</f>
        <v>47.504371606590013</v>
      </c>
      <c r="W380" s="81">
        <f>MMULT($N380:$P380,'1-Konfiguration'!H$54:H$56)+MMULT($Q380:$R380,'1-Konfiguration'!H$59:H$60)+MMULT($T380:$U380,'1-Konfiguration'!H$57:H$58)+($S380*'1-Konfiguration'!H$63)</f>
        <v>290.72470244125913</v>
      </c>
      <c r="X380" s="81">
        <f>MMULT($N380:$P380,'1-Konfiguration'!I$54:I$56)+MMULT($Q380:$R380,'1-Konfiguration'!I$59:I$60)+MMULT($T380:$U380,'1-Konfiguration'!I$57:I$58)+($S380*'1-Konfiguration'!I$63)</f>
        <v>782.41084219976779</v>
      </c>
      <c r="Y380" s="81">
        <f>MMULT($N380:$P380,'1-Konfiguration'!J$54:J$56)+MMULT($Q380:$R380,'1-Konfiguration'!J$59:J$60)+MMULT($T380:$U380,'1-Konfiguration'!J$57:J$58)+($S380*'1-Konfiguration'!J$63)</f>
        <v>1292.1503204816186</v>
      </c>
      <c r="Z380" s="81">
        <f>MMULT($N380:$P380,'1-Konfiguration'!K$54:K$56)+MMULT($Q380:$R380,'1-Konfiguration'!K$59:K$60)+MMULT($T380:$U380,'1-Konfiguration'!K$57:K$58)+($S380*'1-Konfiguration'!K$63)</f>
        <v>118.76092901647507</v>
      </c>
      <c r="AA380" s="81">
        <f>MMULT($N380:$P380,'1-Konfiguration'!L$54:L$56)+MMULT($Q380:$R380,'1-Konfiguration'!L$59:L$60)+MMULT($T380:$U380,'1-Konfiguration'!L$57:L$58)+($S380*'1-Konfiguration'!L$63)</f>
        <v>371.86231505368289</v>
      </c>
      <c r="AB380" s="81">
        <f>MMULT($N380:$P380,'1-Konfiguration'!M$54:M$56)+MMULT($Q380:$R380,'1-Konfiguration'!M$59:M$60)+MMULT($T380:$U380,'1-Konfiguration'!M$57:M$58)+($S380*'1-Konfiguration'!M$63)</f>
        <v>1061.20021250951</v>
      </c>
      <c r="AC380" s="81">
        <f>MMULT($N380:$P380,'1-Konfiguration'!N$54:N$56)+MMULT($Q380:$R380,'1-Konfiguration'!N$59:N$60)+MMULT($T380:$U380,'1-Konfiguration'!N$57:N$58)+($S380*'1-Konfiguration'!N$63)</f>
        <v>1982.0321704709295</v>
      </c>
      <c r="AF380" s="6">
        <f t="shared" si="137"/>
        <v>0</v>
      </c>
      <c r="AG380" s="6">
        <f t="shared" si="138"/>
        <v>1</v>
      </c>
      <c r="AH380" s="6">
        <f t="shared" si="139"/>
        <v>2</v>
      </c>
      <c r="AI380" s="6">
        <f t="shared" si="140"/>
        <v>2</v>
      </c>
      <c r="AJ380" s="6">
        <f t="shared" si="141"/>
        <v>1</v>
      </c>
      <c r="AK380" s="6">
        <f t="shared" si="142"/>
        <v>1</v>
      </c>
      <c r="AL380" s="6">
        <f t="shared" si="143"/>
        <v>2</v>
      </c>
      <c r="AM380" s="6">
        <f t="shared" si="144"/>
        <v>3</v>
      </c>
      <c r="AO380" s="5" t="str">
        <f t="shared" si="145"/>
        <v>{ "type": "Feature", "geometry": { "type": "Point", "coordinates": [8,7547254,50,1218406] } },</v>
      </c>
      <c r="AP380" s="5" t="str">
        <f t="shared" si="129"/>
        <v>{ "type": "Feature", "geometry": { "type": "Point", "coordinates": [8,7555254,50,1218406] } },</v>
      </c>
      <c r="AQ380" s="5" t="str">
        <f t="shared" si="130"/>
        <v>{ "type": "Feature", "geometry": { "type": "Point", "coordinates": [8,7547254,50,1223406] } },</v>
      </c>
      <c r="AR380" s="5" t="str">
        <f t="shared" si="131"/>
        <v>{ "type": "Feature", "geometry": { "type": "Point", "coordinates": [8,7547254,50,1213406] } },</v>
      </c>
      <c r="AS380" s="5" t="str">
        <f t="shared" si="132"/>
        <v>{ "type": "Feature", "geometry": { "type": "Point", "coordinates": [8,7539254,50,1218406] } },</v>
      </c>
      <c r="AT380" s="5" t="str">
        <f t="shared" si="133"/>
        <v>{ "type": "Feature", "geometry": { "type": "Point", "coordinates": [8,7539254,50,1213406] } },</v>
      </c>
      <c r="AU380" s="5" t="str">
        <f t="shared" si="134"/>
        <v>{ "type": "Feature", "geometry": { "type": "Point", "coordinates": [8,7555254,50,1223406] } },</v>
      </c>
      <c r="AV380" s="5" t="str">
        <f t="shared" si="135"/>
        <v>{ "type": "Feature", "geometry": { "type": "Point", "coordinates": [8,7539254,50,1223406] } },</v>
      </c>
      <c r="AW380" s="5" t="str">
        <f t="shared" si="136"/>
        <v>{ "type": "Feature", "geometry": { "type": "Point", "coordinates": [8,7555254,50,1213406] } },</v>
      </c>
      <c r="AX380" s="5" t="s">
        <v>753</v>
      </c>
      <c r="AY380" s="6" t="str">
        <f>REPT($AO380,VLOOKUP(AF380,'8-Intensitäten Heatmap'!$A$5:$L$232,$AO$3,FALSE))&amp;REPT($AP380,VLOOKUP(AF380,'8-Intensitäten Heatmap'!$A$5:$L$232,$AP$3,FALSE))&amp;REPT($AQ380,VLOOKUP(AF380,'8-Intensitäten Heatmap'!$A$5:$L$232,$AQ$3,FALSE))&amp;REPT($AR380,VLOOKUP(AF380,'8-Intensitäten Heatmap'!$A$5:$L$232,$AR$3,FALSE))&amp;REPT($AS380,VLOOKUP(AF380,'8-Intensitäten Heatmap'!$A$5:$L$232,$AS$3,FALSE))&amp;REPT($AT380,VLOOKUP(AF380,'8-Intensitäten Heatmap'!$A$5:$L$232,$AT$3,FALSE))&amp;REPT($AU380,VLOOKUP(AF380,'8-Intensitäten Heatmap'!$A$5:$L$232,$AU$3,FALSE))&amp;REPT($AV380,VLOOKUP(AF380,'8-Intensitäten Heatmap'!$A$5:$L$232,$AV$3,FALSE))&amp;REPT($AW380,VLOOKUP(AF380,'8-Intensitäten Heatmap'!$A$5:$L$232,$AW$3,FALSE))</f>
        <v/>
      </c>
      <c r="AZ380" s="6" t="str">
        <f>REPT($AO380,VLOOKUP(AG380,'8-Intensitäten Heatmap'!$A$5:$L$232,$AO$3,FALSE))&amp;REPT($AP380,VLOOKUP(AG380,'8-Intensitäten Heatmap'!$A$5:$L$232,$AP$3,FALSE))&amp;REPT($AQ380,VLOOKUP(AG380,'8-Intensitäten Heatmap'!$A$5:$L$232,$AQ$3,FALSE))&amp;REPT($AR380,VLOOKUP(AG380,'8-Intensitäten Heatmap'!$A$5:$L$232,$AR$3,FALSE))&amp;REPT($AS380,VLOOKUP(AG380,'8-Intensitäten Heatmap'!$A$5:$L$232,$AS$3,FALSE))&amp;REPT($AT380,VLOOKUP(AG380,'8-Intensitäten Heatmap'!$A$5:$L$232,$AT$3,FALSE))&amp;REPT($AU380,VLOOKUP(AG380,'8-Intensitäten Heatmap'!$A$5:$L$232,$AU$3,FALSE))&amp;REPT($AV380,VLOOKUP(AG380,'8-Intensitäten Heatmap'!$A$5:$L$232,$AV$3,FALSE))&amp;REPT($AW380,VLOOKUP(AG380,'8-Intensitäten Heatmap'!$A$5:$L$232,$AW$3,FALSE))</f>
        <v>{ "type": "Feature", "geometry": { "type": "Point", "coordinates": [8,7547254,50,1218406] } },</v>
      </c>
      <c r="BA380" s="6" t="str">
        <f>REPT($AO380,VLOOKUP(AH380,'8-Intensitäten Heatmap'!$A$5:$L$232,$AO$3,FALSE))&amp;REPT($AP380,VLOOKUP(AH380,'8-Intensitäten Heatmap'!$A$5:$L$232,$AP$3,FALSE))&amp;REPT($AQ380,VLOOKUP(AH380,'8-Intensitäten Heatmap'!$A$5:$L$232,$AQ$3,FALSE))&amp;REPT($AR380,VLOOKUP(AH380,'8-Intensitäten Heatmap'!$A$5:$L$232,$AR$3,FALSE))&amp;REPT($AS380,VLOOKUP(AH380,'8-Intensitäten Heatmap'!$A$5:$L$232,$AS$3,FALSE))&amp;REPT($AT380,VLOOKUP(AH380,'8-Intensitäten Heatmap'!$A$5:$L$232,$AT$3,FALSE))&amp;REPT($AU380,VLOOKUP(AH380,'8-Intensitäten Heatmap'!$A$5:$L$232,$AU$3,FALSE))&amp;REPT($AV380,VLOOKUP(AH380,'8-Intensitäten Heatmap'!$A$5:$L$232,$AV$3,FALSE))&amp;REPT($AW380,VLOOKUP(AH380,'8-Intensitäten Heatmap'!$A$5:$L$232,$AW$3,FALSE))</f>
        <v>{ "type": "Feature", "geometry": { "type": "Point", "coordinates": [8,7547254,50,1218406] } },{ "type": "Feature", "geometry": { "type": "Point", "coordinates": [8,7555254,50,1218406] } },</v>
      </c>
      <c r="BB380" s="6" t="str">
        <f>REPT($AO380,VLOOKUP(AI380,'8-Intensitäten Heatmap'!$A$5:$L$232,$AO$3,FALSE))&amp;REPT($AP380,VLOOKUP(AI380,'8-Intensitäten Heatmap'!$A$5:$L$232,$AP$3,FALSE))&amp;REPT($AQ380,VLOOKUP(AI380,'8-Intensitäten Heatmap'!$A$5:$L$232,$AQ$3,FALSE))&amp;REPT($AR380,VLOOKUP(AI380,'8-Intensitäten Heatmap'!$A$5:$L$232,$AR$3,FALSE))&amp;REPT($AS380,VLOOKUP(AI380,'8-Intensitäten Heatmap'!$A$5:$L$232,$AS$3,FALSE))&amp;REPT($AT380,VLOOKUP(AI380,'8-Intensitäten Heatmap'!$A$5:$L$232,$AT$3,FALSE))&amp;REPT($AU380,VLOOKUP(AI380,'8-Intensitäten Heatmap'!$A$5:$L$232,$AU$3,FALSE))&amp;REPT($AV380,VLOOKUP(AI380,'8-Intensitäten Heatmap'!$A$5:$L$232,$AV$3,FALSE))&amp;REPT($AW380,VLOOKUP(AI380,'8-Intensitäten Heatmap'!$A$5:$L$232,$AW$3,FALSE))</f>
        <v>{ "type": "Feature", "geometry": { "type": "Point", "coordinates": [8,7547254,50,1218406] } },{ "type": "Feature", "geometry": { "type": "Point", "coordinates": [8,7555254,50,1218406] } },</v>
      </c>
      <c r="BC380" s="6" t="str">
        <f>REPT($AO380,VLOOKUP(AJ380,'8-Intensitäten Heatmap'!$A$5:$L$232,$AO$3,FALSE))&amp;REPT($AP380,VLOOKUP(AJ380,'8-Intensitäten Heatmap'!$A$5:$L$232,$AP$3,FALSE))&amp;REPT($AQ380,VLOOKUP(AJ380,'8-Intensitäten Heatmap'!$A$5:$L$232,$AQ$3,FALSE))&amp;REPT($AR380,VLOOKUP(AJ380,'8-Intensitäten Heatmap'!$A$5:$L$232,$AR$3,FALSE))&amp;REPT($AS380,VLOOKUP(AJ380,'8-Intensitäten Heatmap'!$A$5:$L$232,$AS$3,FALSE))&amp;REPT($AT380,VLOOKUP(AJ380,'8-Intensitäten Heatmap'!$A$5:$L$232,$AT$3,FALSE))&amp;REPT($AU380,VLOOKUP(AJ380,'8-Intensitäten Heatmap'!$A$5:$L$232,$AU$3,FALSE))&amp;REPT($AV380,VLOOKUP(AJ380,'8-Intensitäten Heatmap'!$A$5:$L$232,$AV$3,FALSE))&amp;REPT($AW380,VLOOKUP(AJ380,'8-Intensitäten Heatmap'!$A$5:$L$232,$AW$3,FALSE))</f>
        <v>{ "type": "Feature", "geometry": { "type": "Point", "coordinates": [8,7547254,50,1218406] } },</v>
      </c>
      <c r="BD380" s="6" t="str">
        <f>REPT($AO380,VLOOKUP(AK380,'8-Intensitäten Heatmap'!$A$5:$L$232,$AO$3,FALSE))&amp;REPT($AP380,VLOOKUP(AK380,'8-Intensitäten Heatmap'!$A$5:$L$232,$AP$3,FALSE))&amp;REPT($AQ380,VLOOKUP(AK380,'8-Intensitäten Heatmap'!$A$5:$L$232,$AQ$3,FALSE))&amp;REPT($AR380,VLOOKUP(AK380,'8-Intensitäten Heatmap'!$A$5:$L$232,$AR$3,FALSE))&amp;REPT($AS380,VLOOKUP(AK380,'8-Intensitäten Heatmap'!$A$5:$L$232,$AS$3,FALSE))&amp;REPT($AT380,VLOOKUP(AK380,'8-Intensitäten Heatmap'!$A$5:$L$232,$AT$3,FALSE))&amp;REPT($AU380,VLOOKUP(AK380,'8-Intensitäten Heatmap'!$A$5:$L$232,$AU$3,FALSE))&amp;REPT($AV380,VLOOKUP(AK380,'8-Intensitäten Heatmap'!$A$5:$L$232,$AV$3,FALSE))&amp;REPT($AW380,VLOOKUP(AK380,'8-Intensitäten Heatmap'!$A$5:$L$232,$AW$3,FALSE))</f>
        <v>{ "type": "Feature", "geometry": { "type": "Point", "coordinates": [8,7547254,50,1218406] } },</v>
      </c>
      <c r="BE380" s="6" t="str">
        <f>REPT($AO380,VLOOKUP(AL380,'8-Intensitäten Heatmap'!$A$5:$L$232,$AO$3,FALSE))&amp;REPT($AP380,VLOOKUP(AL380,'8-Intensitäten Heatmap'!$A$5:$L$232,$AP$3,FALSE))&amp;REPT($AQ380,VLOOKUP(AL380,'8-Intensitäten Heatmap'!$A$5:$L$232,$AQ$3,FALSE))&amp;REPT($AR380,VLOOKUP(AL380,'8-Intensitäten Heatmap'!$A$5:$L$232,$AR$3,FALSE))&amp;REPT($AS380,VLOOKUP(AL380,'8-Intensitäten Heatmap'!$A$5:$L$232,$AS$3,FALSE))&amp;REPT($AT380,VLOOKUP(AL380,'8-Intensitäten Heatmap'!$A$5:$L$232,$AT$3,FALSE))&amp;REPT($AU380,VLOOKUP(AL380,'8-Intensitäten Heatmap'!$A$5:$L$232,$AU$3,FALSE))&amp;REPT($AV380,VLOOKUP(AL380,'8-Intensitäten Heatmap'!$A$5:$L$232,$AV$3,FALSE))&amp;REPT($AW380,VLOOKUP(AL380,'8-Intensitäten Heatmap'!$A$5:$L$232,$AW$3,FALSE))</f>
        <v>{ "type": "Feature", "geometry": { "type": "Point", "coordinates": [8,7547254,50,1218406] } },{ "type": "Feature", "geometry": { "type": "Point", "coordinates": [8,7555254,50,1218406] } },</v>
      </c>
      <c r="BF380" s="6" t="str">
        <f>REPT($AO380,VLOOKUP(AM380,'8-Intensitäten Heatmap'!$A$5:$L$232,$AO$3,FALSE))&amp;REPT($AP380,VLOOKUP(AM380,'8-Intensitäten Heatmap'!$A$5:$L$232,$AP$3,FALSE))&amp;REPT($AQ380,VLOOKUP(AM380,'8-Intensitäten Heatmap'!$A$5:$L$232,$AQ$3,FALSE))&amp;REPT($AR380,VLOOKUP(AM380,'8-Intensitäten Heatmap'!$A$5:$L$232,$AR$3,FALSE))&amp;REPT($AS380,VLOOKUP(AM380,'8-Intensitäten Heatmap'!$A$5:$L$232,$AS$3,FALSE))&amp;REPT($AT380,VLOOKUP(AM380,'8-Intensitäten Heatmap'!$A$5:$L$232,$AT$3,FALSE))&amp;REPT($AU380,VLOOKUP(AM380,'8-Intensitäten Heatmap'!$A$5:$L$232,$AU$3,FALSE))&amp;REPT($AV380,VLOOKUP(AM380,'8-Intensitäten Heatmap'!$A$5:$L$232,$AV$3,FALSE))&amp;REPT($AW380,VLOOKUP(AM380,'8-Intensitäten Heatmap'!$A$5:$L$232,$AW$3,FALSE))</f>
        <v>{ "type": "Feature", "geometry": { "type": "Point", "coordinates": [8,7547254,50,1218406] } },{ "type": "Feature", "geometry": { "type": "Point", "coordinates": [8,7555254,50,1218406] } },{ "type": "Feature", "geometry": { "type": "Point", "coordinates": [8,7547254,50,1223406] } },</v>
      </c>
      <c r="BG380" s="6" t="s">
        <v>753</v>
      </c>
      <c r="BH380" s="6" t="str">
        <f t="shared" si="146"/>
        <v/>
      </c>
      <c r="BI380" s="6" t="str">
        <f t="shared" si="147"/>
        <v/>
      </c>
      <c r="BJ380" s="6" t="str">
        <f t="shared" si="148"/>
        <v/>
      </c>
      <c r="BK380" s="6" t="str">
        <f t="shared" si="149"/>
        <v>{ "type": "Feature", "geometry": { "type": "Point", "coordinates": [8,7547254,50,1218406] } },</v>
      </c>
      <c r="BL380" s="6" t="str">
        <f t="shared" si="150"/>
        <v>{ "type": "Feature", "geometry": { "type": "Point", "coordinates": [8,7547254,50,1218406] } },</v>
      </c>
      <c r="BM380" s="6" t="str">
        <f t="shared" si="151"/>
        <v/>
      </c>
      <c r="BN380" s="6" t="str">
        <f t="shared" si="152"/>
        <v>{ "type": "Feature", "geometry": { "type": "Point", "coordinates": [8,7547254,50,1218406] } },</v>
      </c>
      <c r="BO380" s="6" t="str">
        <f t="shared" si="153"/>
        <v>{ "type": "Feature", "geometry": { "type": "Point", "coordinates": [8,7547254,50,1218406] } },</v>
      </c>
      <c r="BP380" s="6" t="s">
        <v>3381</v>
      </c>
    </row>
    <row r="381" spans="1:68" s="6" customFormat="1" x14ac:dyDescent="0.3">
      <c r="A381" s="18" t="str">
        <f>Table1[[#This Row],[Name]]</f>
        <v>OVB Offenbacher Verkehrs-Betriebe</v>
      </c>
      <c r="B381" s="362">
        <v>8.7788249</v>
      </c>
      <c r="C381" s="362">
        <v>50.103093399999999</v>
      </c>
      <c r="D381" s="18" t="str">
        <f>Table1[[#This Row],[Standortkategorie]]</f>
        <v>Busdepot</v>
      </c>
      <c r="E381" s="18" t="str">
        <f>IF(Table1[[#This Row],[Zusatzinformation]]=0,"",Table1[[#This Row],[Zusatzinformation]])</f>
        <v/>
      </c>
      <c r="F381" s="47">
        <f>IF($D381&lt;&gt;"Busdepot",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81" s="47">
        <f>IF($D381&lt;&gt;"Busdepot",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81" s="47">
        <f>(Table1[[#This Row],[Lieferfahrzeuge]]*'1-Konfiguration'!$D$16+(MAX(Table1[[#This Row],[Lieferfahrzeuge]]*'1-Konfiguration'!$D$16,Table1[[#This Row],[Lieferfahrzeugtore]]*'1-Konfiguration'!$D$14)))/2</f>
        <v>0</v>
      </c>
      <c r="I381" s="47">
        <f>Table1[[#This Row],[Müllfahrzeuge]]</f>
        <v>0</v>
      </c>
      <c r="J381" s="47">
        <f>Table1[[#This Row],[Betonmischfahrzeuge]]</f>
        <v>0</v>
      </c>
      <c r="K381" s="47">
        <f>(Table1[[#This Row],[Schiffe]]*'1-Konfiguration'!$D$16+(MAX(Table1[[#This Row],[Schiffe]]*'1-Konfiguration'!$D$16,Table1[[#This Row],[Anleger]]*'1-Konfiguration'!$D$14)))/2</f>
        <v>0</v>
      </c>
      <c r="L381" s="47">
        <f>IF($D381="Busdepot",IFERROR(Table1[[#This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3.4000000000000004</v>
      </c>
      <c r="M381" s="47">
        <f>IF($D381="Busdepot",IFERROR(Table1[[#This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13.600000000000001</v>
      </c>
      <c r="N381" s="81">
        <f>VLOOKUP($F$7,'1-Konfiguration'!$D$24:$G$28,4,FALSE) * (VLOOKUP('5-Standortanalyse (Berechnung)'!$F$7,'1-Konfiguration'!$D$24:$F$28,2,FALSE)/100)*VLOOKUP('5-Standortanalyse (Berechnung)'!$F$7,'1-Konfiguration'!$D$24:$F$28,3,FALSE)*$F381</f>
        <v>0</v>
      </c>
      <c r="O381" s="81">
        <f>VLOOKUP($G$7,'1-Konfiguration'!$D$24:$G$28,4,FALSE) * (VLOOKUP('5-Standortanalyse (Berechnung)'!$G$7,'1-Konfiguration'!$D$24:$F$28,2,FALSE)/100)*VLOOKUP('5-Standortanalyse (Berechnung)'!$G$7,'1-Konfiguration'!$D$24:$F$28,3,FALSE)*$G381</f>
        <v>0</v>
      </c>
      <c r="P381" s="81">
        <f>VLOOKUP($H$7,'1-Konfiguration'!$D$24:$G$28,4,FALSE) * (VLOOKUP('5-Standortanalyse (Berechnung)'!$H$7,'1-Konfiguration'!$D$24:$F$28,2,FALSE)/100)*VLOOKUP('5-Standortanalyse (Berechnung)'!$H$7,'1-Konfiguration'!$D$24:$F$28,3,FALSE)*$H381</f>
        <v>0</v>
      </c>
      <c r="Q381" s="81">
        <f>VLOOKUP($I$7,'1-Konfiguration'!$D$24:$G$33,4,FALSE) * (VLOOKUP('5-Standortanalyse (Berechnung)'!$I$7,'1-Konfiguration'!$D$24:$F$33,2,FALSE)/100)*VLOOKUP('5-Standortanalyse (Berechnung)'!$I$7,'1-Konfiguration'!$D$24:$F$33,3,FALSE)*$I381</f>
        <v>0</v>
      </c>
      <c r="R381" s="81">
        <f>VLOOKUP($J$7,'1-Konfiguration'!$D$24:$G$33,4,FALSE) * (VLOOKUP('5-Standortanalyse (Berechnung)'!$J$7,'1-Konfiguration'!$D$24:$F$33,2,FALSE)/100)*VLOOKUP('5-Standortanalyse (Berechnung)'!$J$7,'1-Konfiguration'!$D$24:$F$33,3,FALSE)*$J381</f>
        <v>0</v>
      </c>
      <c r="S381" s="81">
        <f>VLOOKUP($K$7,'1-Konfiguration'!$D$24:$G$33,4,FALSE) * (VLOOKUP('5-Standortanalyse (Berechnung)'!$K$7,'1-Konfiguration'!$D$24:$F$33,2,FALSE)/100)*VLOOKUP('5-Standortanalyse (Berechnung)'!$K$7,'1-Konfiguration'!$D$24:$F$33,3,FALSE)*$K381</f>
        <v>0</v>
      </c>
      <c r="T381" s="81">
        <f>VLOOKUP($L$7,'1-Konfiguration'!$D$24:$G$28,4,FALSE) * (VLOOKUP('5-Standortanalyse (Berechnung)'!$L$7,'1-Konfiguration'!$D$24:$F$28,2,FALSE)/100)*VLOOKUP('5-Standortanalyse (Berechnung)'!$L$7,'1-Konfiguration'!$D$24:$F$28,3,FALSE)*$L381</f>
        <v>24654.420000000002</v>
      </c>
      <c r="U381" s="81">
        <f>VLOOKUP($M$7,'1-Konfiguration'!$D$24:$G$28,4,FALSE) * (VLOOKUP('5-Standortanalyse (Berechnung)'!$M$7,'1-Konfiguration'!$D$24:$F$28,2,FALSE)/100)*VLOOKUP('5-Standortanalyse (Berechnung)'!$M$7,'1-Konfiguration'!$D$24:$F$28,3,FALSE)*$M381</f>
        <v>75398.400000000023</v>
      </c>
      <c r="V381" s="81">
        <f>MMULT($N381:$P381,'1-Konfiguration'!G$54:G$56)+MMULT($Q381:$R381,'1-Konfiguration'!G$59:G$60)+MMULT($T381:$U381,'1-Konfiguration'!G$57:G$58)+($S381*'1-Konfiguration'!G$63)</f>
        <v>3808.7881752163785</v>
      </c>
      <c r="W381" s="81">
        <f>MMULT($N381:$P381,'1-Konfiguration'!H$54:H$56)+MMULT($Q381:$R381,'1-Konfiguration'!H$59:H$60)+MMULT($T381:$U381,'1-Konfiguration'!H$57:H$58)+($S381*'1-Konfiguration'!H$63)</f>
        <v>8268.7980138719304</v>
      </c>
      <c r="X381" s="81">
        <f>MMULT($N381:$P381,'1-Konfiguration'!I$54:I$56)+MMULT($Q381:$R381,'1-Konfiguration'!I$59:I$60)+MMULT($T381:$U381,'1-Konfiguration'!I$57:I$58)+($S381*'1-Konfiguration'!I$63)</f>
        <v>15971.268759024533</v>
      </c>
      <c r="Y381" s="81">
        <f>MMULT($N381:$P381,'1-Konfiguration'!J$54:J$56)+MMULT($Q381:$R381,'1-Konfiguration'!J$59:J$60)+MMULT($T381:$U381,'1-Konfiguration'!J$57:J$58)+($S381*'1-Konfiguration'!J$63)</f>
        <v>23666.178819188252</v>
      </c>
      <c r="Z381" s="81">
        <f>MMULT($N381:$P381,'1-Konfiguration'!K$54:K$56)+MMULT($Q381:$R381,'1-Konfiguration'!K$59:K$60)+MMULT($T381:$U381,'1-Konfiguration'!K$57:K$58)+($S381*'1-Konfiguration'!K$63)</f>
        <v>5713.18226282457</v>
      </c>
      <c r="AA381" s="81">
        <f>MMULT($N381:$P381,'1-Konfiguration'!L$54:L$56)+MMULT($Q381:$R381,'1-Konfiguration'!L$59:L$60)+MMULT($T381:$U381,'1-Konfiguration'!L$57:L$58)+($S381*'1-Konfiguration'!L$63)</f>
        <v>11894.071435348269</v>
      </c>
      <c r="AB381" s="81">
        <f>MMULT($N381:$P381,'1-Konfiguration'!M$54:M$56)+MMULT($Q381:$R381,'1-Konfiguration'!M$59:M$60)+MMULT($T381:$U381,'1-Konfiguration'!M$57:M$58)+($S381*'1-Konfiguration'!M$63)</f>
        <v>25148.180657524896</v>
      </c>
      <c r="AC381" s="81">
        <f>MMULT($N381:$P381,'1-Konfiguration'!N$54:N$56)+MMULT($Q381:$R381,'1-Konfiguration'!N$59:N$60)+MMULT($T381:$U381,'1-Konfiguration'!N$57:N$58)+($S381*'1-Konfiguration'!N$63)</f>
        <v>33759.86368751245</v>
      </c>
      <c r="AF381" s="6">
        <f t="shared" si="137"/>
        <v>25</v>
      </c>
      <c r="AG381" s="6">
        <f t="shared" si="138"/>
        <v>33</v>
      </c>
      <c r="AH381" s="6">
        <f t="shared" si="139"/>
        <v>32</v>
      </c>
      <c r="AI381" s="6">
        <f t="shared" si="140"/>
        <v>32</v>
      </c>
      <c r="AJ381" s="6">
        <f t="shared" si="141"/>
        <v>46</v>
      </c>
      <c r="AK381" s="6">
        <f t="shared" si="142"/>
        <v>48</v>
      </c>
      <c r="AL381" s="6">
        <f t="shared" si="143"/>
        <v>50</v>
      </c>
      <c r="AM381" s="6">
        <f t="shared" si="144"/>
        <v>45</v>
      </c>
      <c r="AO381" s="5" t="str">
        <f t="shared" si="145"/>
        <v>{ "type": "Feature", "geometry": { "type": "Point", "coordinates": [8,7788249,50,1030934] } },</v>
      </c>
      <c r="AP381" s="5" t="str">
        <f t="shared" si="129"/>
        <v>{ "type": "Feature", "geometry": { "type": "Point", "coordinates": [8,7796249,50,1030934] } },</v>
      </c>
      <c r="AQ381" s="5" t="str">
        <f t="shared" si="130"/>
        <v>{ "type": "Feature", "geometry": { "type": "Point", "coordinates": [8,7788249,50,1035934] } },</v>
      </c>
      <c r="AR381" s="5" t="str">
        <f t="shared" si="131"/>
        <v>{ "type": "Feature", "geometry": { "type": "Point", "coordinates": [8,7788249,50,1025934] } },</v>
      </c>
      <c r="AS381" s="5" t="str">
        <f t="shared" si="132"/>
        <v>{ "type": "Feature", "geometry": { "type": "Point", "coordinates": [8,7780249,50,1030934] } },</v>
      </c>
      <c r="AT381" s="5" t="str">
        <f t="shared" si="133"/>
        <v>{ "type": "Feature", "geometry": { "type": "Point", "coordinates": [8,7780249,50,1025934] } },</v>
      </c>
      <c r="AU381" s="5" t="str">
        <f t="shared" si="134"/>
        <v>{ "type": "Feature", "geometry": { "type": "Point", "coordinates": [8,7796249,50,1035934] } },</v>
      </c>
      <c r="AV381" s="5" t="str">
        <f t="shared" si="135"/>
        <v>{ "type": "Feature", "geometry": { "type": "Point", "coordinates": [8,7780249,50,1035934] } },</v>
      </c>
      <c r="AW381" s="5" t="str">
        <f t="shared" si="136"/>
        <v>{ "type": "Feature", "geometry": { "type": "Point", "coordinates": [8,7796249,50,1025934] } },</v>
      </c>
      <c r="AX381" s="5" t="s">
        <v>753</v>
      </c>
      <c r="AY381" s="6" t="str">
        <f>REPT($AO381,VLOOKUP(AF381,'8-Intensitäten Heatmap'!$A$5:$L$232,$AO$3,FALSE))&amp;REPT($AP381,VLOOKUP(AF381,'8-Intensitäten Heatmap'!$A$5:$L$232,$AP$3,FALSE))&amp;REPT($AQ381,VLOOKUP(AF381,'8-Intensitäten Heatmap'!$A$5:$L$232,$AQ$3,FALSE))&amp;REPT($AR381,VLOOKUP(AF381,'8-Intensitäten Heatmap'!$A$5:$L$232,$AR$3,FALSE))&amp;REPT($AS381,VLOOKUP(AF381,'8-Intensitäten Heatmap'!$A$5:$L$232,$AS$3,FALSE))&amp;REPT($AT381,VLOOKUP(AF381,'8-Intensitäten Heatmap'!$A$5:$L$232,$AT$3,FALSE))&amp;REPT($AU381,VLOOKUP(AF381,'8-Intensitäten Heatmap'!$A$5:$L$232,$AU$3,FALSE))&amp;REPT($AV381,VLOOKUP(AF381,'8-Intensitäten Heatmap'!$A$5:$L$232,$AV$3,FALSE))&amp;REPT($AW381,VLOOKUP(AF381,'8-Intensitäten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[8,7796249,50,1025934] } },{ "type": "Feature", "geometry": { "type": "Point", "coordinates": [8,7796249,50,1025934] } },</v>
      </c>
      <c r="AZ381" s="6" t="str">
        <f>REPT($AO381,VLOOKUP(AG381,'8-Intensitäten Heatmap'!$A$5:$L$232,$AO$3,FALSE))&amp;REPT($AP381,VLOOKUP(AG381,'8-Intensitäten Heatmap'!$A$5:$L$232,$AP$3,FALSE))&amp;REPT($AQ381,VLOOKUP(AG381,'8-Intensitäten Heatmap'!$A$5:$L$232,$AQ$3,FALSE))&amp;REPT($AR381,VLOOKUP(AG381,'8-Intensitäten Heatmap'!$A$5:$L$232,$AR$3,FALSE))&amp;REPT($AS381,VLOOKUP(AG381,'8-Intensitäten Heatmap'!$A$5:$L$232,$AS$3,FALSE))&amp;REPT($AT381,VLOOKUP(AG381,'8-Intensitäten Heatmap'!$A$5:$L$232,$AT$3,FALSE))&amp;REPT($AU381,VLOOKUP(AG381,'8-Intensitäten Heatmap'!$A$5:$L$232,$AU$3,FALSE))&amp;REPT($AV381,VLOOKUP(AG381,'8-Intensitäten Heatmap'!$A$5:$L$232,$AV$3,FALSE))&amp;REPT($AW381,VLOOKUP(AG381,'8-Intensitäten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v>
      </c>
      <c r="BA381" s="6" t="str">
        <f>REPT($AO381,VLOOKUP(AH381,'8-Intensitäten Heatmap'!$A$5:$L$232,$AO$3,FALSE))&amp;REPT($AP381,VLOOKUP(AH381,'8-Intensitäten Heatmap'!$A$5:$L$232,$AP$3,FALSE))&amp;REPT($AQ381,VLOOKUP(AH381,'8-Intensitäten Heatmap'!$A$5:$L$232,$AQ$3,FALSE))&amp;REPT($AR381,VLOOKUP(AH381,'8-Intensitäten Heatmap'!$A$5:$L$232,$AR$3,FALSE))&amp;REPT($AS381,VLOOKUP(AH381,'8-Intensitäten Heatmap'!$A$5:$L$232,$AS$3,FALSE))&amp;REPT($AT381,VLOOKUP(AH381,'8-Intensitäten Heatmap'!$A$5:$L$232,$AT$3,FALSE))&amp;REPT($AU381,VLOOKUP(AH381,'8-Intensitäten Heatmap'!$A$5:$L$232,$AU$3,FALSE))&amp;REPT($AV381,VLOOKUP(AH381,'8-Intensitäten Heatmap'!$A$5:$L$232,$AV$3,FALSE))&amp;REPT($AW381,VLOOKUP(AH381,'8-Intensitäten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v>
      </c>
      <c r="BB381" s="6" t="str">
        <f>REPT($AO381,VLOOKUP(AI381,'8-Intensitäten Heatmap'!$A$5:$L$232,$AO$3,FALSE))&amp;REPT($AP381,VLOOKUP(AI381,'8-Intensitäten Heatmap'!$A$5:$L$232,$AP$3,FALSE))&amp;REPT($AQ381,VLOOKUP(AI381,'8-Intensitäten Heatmap'!$A$5:$L$232,$AQ$3,FALSE))&amp;REPT($AR381,VLOOKUP(AI381,'8-Intensitäten Heatmap'!$A$5:$L$232,$AR$3,FALSE))&amp;REPT($AS381,VLOOKUP(AI381,'8-Intensitäten Heatmap'!$A$5:$L$232,$AS$3,FALSE))&amp;REPT($AT381,VLOOKUP(AI381,'8-Intensitäten Heatmap'!$A$5:$L$232,$AT$3,FALSE))&amp;REPT($AU381,VLOOKUP(AI381,'8-Intensitäten Heatmap'!$A$5:$L$232,$AU$3,FALSE))&amp;REPT($AV381,VLOOKUP(AI381,'8-Intensitäten Heatmap'!$A$5:$L$232,$AV$3,FALSE))&amp;REPT($AW381,VLOOKUP(AI381,'8-Intensitäten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v>
      </c>
      <c r="BC381" s="6" t="str">
        <f>REPT($AO381,VLOOKUP(AJ381,'8-Intensitäten Heatmap'!$A$5:$L$232,$AO$3,FALSE))&amp;REPT($AP381,VLOOKUP(AJ381,'8-Intensitäten Heatmap'!$A$5:$L$232,$AP$3,FALSE))&amp;REPT($AQ381,VLOOKUP(AJ381,'8-Intensitäten Heatmap'!$A$5:$L$232,$AQ$3,FALSE))&amp;REPT($AR381,VLOOKUP(AJ381,'8-Intensitäten Heatmap'!$A$5:$L$232,$AR$3,FALSE))&amp;REPT($AS381,VLOOKUP(AJ381,'8-Intensitäten Heatmap'!$A$5:$L$232,$AS$3,FALSE))&amp;REPT($AT381,VLOOKUP(AJ381,'8-Intensitäten Heatmap'!$A$5:$L$232,$AT$3,FALSE))&amp;REPT($AU381,VLOOKUP(AJ381,'8-Intensitäten Heatmap'!$A$5:$L$232,$AU$3,FALSE))&amp;REPT($AV381,VLOOKUP(AJ381,'8-Intensitäten Heatmap'!$A$5:$L$232,$AV$3,FALSE))&amp;REPT($AW381,VLOOKUP(AJ381,'8-Intensitäten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 "type": "Feature", "geometry": { "type": "Point", "coordinates": [8,7796249,50,1025934] } },{ "type": "Feature", "geometry": { "type": "Point", "coordinates": [8,7796249,50,1025934] } },</v>
      </c>
      <c r="BD381" s="6" t="str">
        <f>REPT($AO381,VLOOKUP(AK381,'8-Intensitäten Heatmap'!$A$5:$L$232,$AO$3,FALSE))&amp;REPT($AP381,VLOOKUP(AK381,'8-Intensitäten Heatmap'!$A$5:$L$232,$AP$3,FALSE))&amp;REPT($AQ381,VLOOKUP(AK381,'8-Intensitäten Heatmap'!$A$5:$L$232,$AQ$3,FALSE))&amp;REPT($AR381,VLOOKUP(AK381,'8-Intensitäten Heatmap'!$A$5:$L$232,$AR$3,FALSE))&amp;REPT($AS381,VLOOKUP(AK381,'8-Intensitäten Heatmap'!$A$5:$L$232,$AS$3,FALSE))&amp;REPT($AT381,VLOOKUP(AK381,'8-Intensitäten Heatmap'!$A$5:$L$232,$AT$3,FALSE))&amp;REPT($AU381,VLOOKUP(AK381,'8-Intensitäten Heatmap'!$A$5:$L$232,$AU$3,FALSE))&amp;REPT($AV381,VLOOKUP(AK381,'8-Intensitäten Heatmap'!$A$5:$L$232,$AV$3,FALSE))&amp;REPT($AW381,VLOOKUP(AK381,'8-Intensitäten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 "type": "Feature", "geometry": { "type": "Point", "coordinates": [8,7796249,50,1025934] } },{ "type": "Feature", "geometry": { "type": "Point", "coordinates": [8,7796249,50,1025934] } },</v>
      </c>
      <c r="BE381" s="6" t="str">
        <f>REPT($AO381,VLOOKUP(AL381,'8-Intensitäten Heatmap'!$A$5:$L$232,$AO$3,FALSE))&amp;REPT($AP381,VLOOKUP(AL381,'8-Intensitäten Heatmap'!$A$5:$L$232,$AP$3,FALSE))&amp;REPT($AQ381,VLOOKUP(AL381,'8-Intensitäten Heatmap'!$A$5:$L$232,$AQ$3,FALSE))&amp;REPT($AR381,VLOOKUP(AL381,'8-Intensitäten Heatmap'!$A$5:$L$232,$AR$3,FALSE))&amp;REPT($AS381,VLOOKUP(AL381,'8-Intensitäten Heatmap'!$A$5:$L$232,$AS$3,FALSE))&amp;REPT($AT381,VLOOKUP(AL381,'8-Intensitäten Heatmap'!$A$5:$L$232,$AT$3,FALSE))&amp;REPT($AU381,VLOOKUP(AL381,'8-Intensitäten Heatmap'!$A$5:$L$232,$AU$3,FALSE))&amp;REPT($AV381,VLOOKUP(AL381,'8-Intensitäten Heatmap'!$A$5:$L$232,$AV$3,FALSE))&amp;REPT($AW381,VLOOKUP(AL381,'8-Intensitäten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 "type": "Feature", "geometry": { "type": "Point", "coordinates": [8,7796249,50,1025934] } },{ "type": "Feature", "geometry": { "type": "Point", "coordinates": [8,7796249,50,1025934] } },</v>
      </c>
      <c r="BF381" s="6" t="str">
        <f>REPT($AO381,VLOOKUP(AM381,'8-Intensitäten Heatmap'!$A$5:$L$232,$AO$3,FALSE))&amp;REPT($AP381,VLOOKUP(AM381,'8-Intensitäten Heatmap'!$A$5:$L$232,$AP$3,FALSE))&amp;REPT($AQ381,VLOOKUP(AM381,'8-Intensitäten Heatmap'!$A$5:$L$232,$AQ$3,FALSE))&amp;REPT($AR381,VLOOKUP(AM381,'8-Intensitäten Heatmap'!$A$5:$L$232,$AR$3,FALSE))&amp;REPT($AS381,VLOOKUP(AM381,'8-Intensitäten Heatmap'!$A$5:$L$232,$AS$3,FALSE))&amp;REPT($AT381,VLOOKUP(AM381,'8-Intensitäten Heatmap'!$A$5:$L$232,$AT$3,FALSE))&amp;REPT($AU381,VLOOKUP(AM381,'8-Intensitäten Heatmap'!$A$5:$L$232,$AU$3,FALSE))&amp;REPT($AV381,VLOOKUP(AM381,'8-Intensitäten Heatmap'!$A$5:$L$232,$AV$3,FALSE))&amp;REPT($AW381,VLOOKUP(AM381,'8-Intensitäten Heatmap'!$A$5:$L$232,$AW$3,FALSE))</f>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[8,7796249,50,1030934]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[8,7788249,50,1035934]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[8,7788249,50,1025934]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[8,7780249,50,1030934]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[8,7780249,50,1025934]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[8,7796249,50,1035934]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[8,7780249,50,1035934] } },{ "type": "Feature", "geometry": { "type": "Point", "coordinates": [8,7796249,50,1025934] } },{ "type": "Feature", "geometry": { "type": "Point", "coordinates": [8,7796249,50,1025934] } },{ "type": "Feature", "geometry": { "type": "Point", "coordinates": [8,7796249,50,1025934] } },{ "type": "Feature", "geometry": { "type": "Point", "coordinates": [8,7796249,50,1025934] } },{ "type": "Feature", "geometry": { "type": "Point", "coordinates": [8,7796249,50,1025934] } },</v>
      </c>
      <c r="BG381" s="6" t="s">
        <v>753</v>
      </c>
      <c r="BH381" s="6" t="str">
        <f t="shared" si="146"/>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I381" s="6" t="str">
        <f t="shared" si="147"/>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J381" s="6" t="str">
        <f t="shared" si="148"/>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K381" s="6" t="str">
        <f t="shared" si="149"/>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L381" s="6" t="str">
        <f t="shared" si="150"/>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M381" s="6" t="str">
        <f t="shared" si="151"/>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N381" s="6" t="str">
        <f t="shared" si="152"/>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O381" s="6" t="str">
        <f t="shared" si="153"/>
        <v>{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 "type": "Feature", "geometry": { "type": "Point", "coordinates": [8,7788249,50,1030934] } },</v>
      </c>
      <c r="BP381" s="6" t="s">
        <v>3381</v>
      </c>
    </row>
    <row r="382" spans="1:68" s="6" customFormat="1" x14ac:dyDescent="0.3">
      <c r="A382" s="18" t="str">
        <f>Table1[[#This Row],[Name]]</f>
        <v>Pan Asia Logistics Deutschland GmbH</v>
      </c>
      <c r="B382" s="362">
        <v>8.5896323999999993</v>
      </c>
      <c r="C382" s="362">
        <v>50.024298199999997</v>
      </c>
      <c r="D382" s="18" t="str">
        <f>Table1[[#This Row],[Standortkategorie]]</f>
        <v>Verteilzentrum</v>
      </c>
      <c r="E382" s="18" t="str">
        <f>IF(Table1[[#This Row],[Zusatzinformation]]=0,"",Table1[[#This Row],[Zusatzinformation]])</f>
        <v>Logistiker am Flughafen FFM</v>
      </c>
      <c r="F382" s="47">
        <f>IF($D382&lt;&gt;"Busdepot",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2.9000000000000004</v>
      </c>
      <c r="G382" s="47">
        <f>IF($D382&lt;&gt;"Busdepot",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2.9000000000000004</v>
      </c>
      <c r="H382" s="47">
        <f>(Table1[[#This Row],[Lieferfahrzeuge]]*'1-Konfiguration'!$D$16+(MAX(Table1[[#This Row],[Lieferfahrzeuge]]*'1-Konfiguration'!$D$16,Table1[[#This Row],[Lieferfahrzeugtore]]*'1-Konfiguration'!$D$14)))/2</f>
        <v>0.8</v>
      </c>
      <c r="I382" s="47">
        <f>Table1[[#This Row],[Müllfahrzeuge]]</f>
        <v>0</v>
      </c>
      <c r="J382" s="47">
        <f>Table1[[#This Row],[Betonmischfahrzeuge]]</f>
        <v>0</v>
      </c>
      <c r="K382" s="47">
        <f>(Table1[[#This Row],[Schiffe]]*'1-Konfiguration'!$D$16+(MAX(Table1[[#This Row],[Schiffe]]*'1-Konfiguration'!$D$16,Table1[[#This Row],[Anleger]]*'1-Konfiguration'!$D$14)))/2</f>
        <v>0</v>
      </c>
      <c r="L382" s="47">
        <f>IF($D382="Busdepot",IFERROR(Table1[[#This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2" s="47">
        <f>IF($D382="Busdepot",IFERROR(Table1[[#This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2" s="81">
        <f>VLOOKUP($F$7,'1-Konfiguration'!$D$24:$G$28,4,FALSE) * (VLOOKUP('5-Standortanalyse (Berechnung)'!$F$7,'1-Konfiguration'!$D$24:$F$28,2,FALSE)/100)*VLOOKUP('5-Standortanalyse (Berechnung)'!$F$7,'1-Konfiguration'!$D$24:$F$28,3,FALSE)*$F382</f>
        <v>15120.685260000002</v>
      </c>
      <c r="O382" s="81">
        <f>VLOOKUP($G$7,'1-Konfiguration'!$D$24:$G$28,4,FALSE) * (VLOOKUP('5-Standortanalyse (Berechnung)'!$G$7,'1-Konfiguration'!$D$24:$F$28,2,FALSE)/100)*VLOOKUP('5-Standortanalyse (Berechnung)'!$G$7,'1-Konfiguration'!$D$24:$F$28,3,FALSE)*$G382</f>
        <v>4450.34</v>
      </c>
      <c r="P382" s="81">
        <f>VLOOKUP($H$7,'1-Konfiguration'!$D$24:$G$28,4,FALSE) * (VLOOKUP('5-Standortanalyse (Berechnung)'!$H$7,'1-Konfiguration'!$D$24:$F$28,2,FALSE)/100)*VLOOKUP('5-Standortanalyse (Berechnung)'!$H$7,'1-Konfiguration'!$D$24:$F$28,3,FALSE)*$H382</f>
        <v>91.5</v>
      </c>
      <c r="Q382" s="81">
        <f>VLOOKUP($I$7,'1-Konfiguration'!$D$24:$G$33,4,FALSE) * (VLOOKUP('5-Standortanalyse (Berechnung)'!$I$7,'1-Konfiguration'!$D$24:$F$33,2,FALSE)/100)*VLOOKUP('5-Standortanalyse (Berechnung)'!$I$7,'1-Konfiguration'!$D$24:$F$33,3,FALSE)*$I382</f>
        <v>0</v>
      </c>
      <c r="R382" s="81">
        <f>VLOOKUP($J$7,'1-Konfiguration'!$D$24:$G$33,4,FALSE) * (VLOOKUP('5-Standortanalyse (Berechnung)'!$J$7,'1-Konfiguration'!$D$24:$F$33,2,FALSE)/100)*VLOOKUP('5-Standortanalyse (Berechnung)'!$J$7,'1-Konfiguration'!$D$24:$F$33,3,FALSE)*$J382</f>
        <v>0</v>
      </c>
      <c r="S382" s="81">
        <f>VLOOKUP($K$7,'1-Konfiguration'!$D$24:$G$33,4,FALSE) * (VLOOKUP('5-Standortanalyse (Berechnung)'!$K$7,'1-Konfiguration'!$D$24:$F$33,2,FALSE)/100)*VLOOKUP('5-Standortanalyse (Berechnung)'!$K$7,'1-Konfiguration'!$D$24:$F$33,3,FALSE)*$K382</f>
        <v>0</v>
      </c>
      <c r="T382" s="81">
        <f>VLOOKUP($L$7,'1-Konfiguration'!$D$24:$G$28,4,FALSE) * (VLOOKUP('5-Standortanalyse (Berechnung)'!$L$7,'1-Konfiguration'!$D$24:$F$28,2,FALSE)/100)*VLOOKUP('5-Standortanalyse (Berechnung)'!$L$7,'1-Konfiguration'!$D$24:$F$28,3,FALSE)*$L382</f>
        <v>0</v>
      </c>
      <c r="U382" s="81">
        <f>VLOOKUP($M$7,'1-Konfiguration'!$D$24:$G$28,4,FALSE) * (VLOOKUP('5-Standortanalyse (Berechnung)'!$M$7,'1-Konfiguration'!$D$24:$F$28,2,FALSE)/100)*VLOOKUP('5-Standortanalyse (Berechnung)'!$M$7,'1-Konfiguration'!$D$24:$F$28,3,FALSE)*$M382</f>
        <v>0</v>
      </c>
      <c r="V382" s="81">
        <f>MMULT($N382:$P382,'1-Konfiguration'!G$54:G$56)+MMULT($Q382:$R382,'1-Konfiguration'!G$59:G$60)+MMULT($T382:$U382,'1-Konfiguration'!G$57:G$58)+($S382*'1-Konfiguration'!G$63)</f>
        <v>175.35545941958969</v>
      </c>
      <c r="W382" s="81">
        <f>MMULT($N382:$P382,'1-Konfiguration'!H$54:H$56)+MMULT($Q382:$R382,'1-Konfiguration'!H$59:H$60)+MMULT($T382:$U382,'1-Konfiguration'!H$57:H$58)+($S382*'1-Konfiguration'!H$63)</f>
        <v>871.98898867945286</v>
      </c>
      <c r="X382" s="81">
        <f>MMULT($N382:$P382,'1-Konfiguration'!I$54:I$56)+MMULT($Q382:$R382,'1-Konfiguration'!I$59:I$60)+MMULT($T382:$U382,'1-Konfiguration'!I$57:I$58)+($S382*'1-Konfiguration'!I$63)</f>
        <v>2229.3708542691943</v>
      </c>
      <c r="Y382" s="81">
        <f>MMULT($N382:$P382,'1-Konfiguration'!J$54:J$56)+MMULT($Q382:$R382,'1-Konfiguration'!J$59:J$60)+MMULT($T382:$U382,'1-Konfiguration'!J$57:J$58)+($S382*'1-Konfiguration'!J$63)</f>
        <v>4234.799559462369</v>
      </c>
      <c r="Z382" s="81">
        <f>MMULT($N382:$P382,'1-Konfiguration'!K$54:K$56)+MMULT($Q382:$R382,'1-Konfiguration'!K$59:K$60)+MMULT($T382:$U382,'1-Konfiguration'!K$57:K$58)+($S382*'1-Konfiguration'!K$63)</f>
        <v>438.68217092504716</v>
      </c>
      <c r="AA382" s="81">
        <f>MMULT($N382:$P382,'1-Konfiguration'!L$54:L$56)+MMULT($Q382:$R382,'1-Konfiguration'!L$59:L$60)+MMULT($T382:$U382,'1-Konfiguration'!L$57:L$58)+($S382*'1-Konfiguration'!L$63)</f>
        <v>1178.0680646556416</v>
      </c>
      <c r="AB382" s="81">
        <f>MMULT($N382:$P382,'1-Konfiguration'!M$54:M$56)+MMULT($Q382:$R382,'1-Konfiguration'!M$59:M$60)+MMULT($T382:$U382,'1-Konfiguration'!M$57:M$58)+($S382*'1-Konfiguration'!M$63)</f>
        <v>3063.0047063596467</v>
      </c>
      <c r="AC382" s="81">
        <f>MMULT($N382:$P382,'1-Konfiguration'!N$54:N$56)+MMULT($Q382:$R382,'1-Konfiguration'!N$59:N$60)+MMULT($T382:$U382,'1-Konfiguration'!N$57:N$58)+($S382*'1-Konfiguration'!N$63)</f>
        <v>6541.7740396708114</v>
      </c>
      <c r="AF382" s="6">
        <f t="shared" si="137"/>
        <v>1</v>
      </c>
      <c r="AG382" s="6">
        <f t="shared" si="138"/>
        <v>3</v>
      </c>
      <c r="AH382" s="6">
        <f t="shared" si="139"/>
        <v>4</v>
      </c>
      <c r="AI382" s="6">
        <f t="shared" si="140"/>
        <v>6</v>
      </c>
      <c r="AJ382" s="6">
        <f t="shared" si="141"/>
        <v>4</v>
      </c>
      <c r="AK382" s="6">
        <f t="shared" si="142"/>
        <v>5</v>
      </c>
      <c r="AL382" s="6">
        <f t="shared" si="143"/>
        <v>6</v>
      </c>
      <c r="AM382" s="6">
        <f t="shared" si="144"/>
        <v>9</v>
      </c>
      <c r="AO382" s="5" t="str">
        <f t="shared" si="145"/>
        <v>{ "type": "Feature", "geometry": { "type": "Point", "coordinates": [8,5896324,50,0242982] } },</v>
      </c>
      <c r="AP382" s="5" t="str">
        <f t="shared" si="129"/>
        <v>{ "type": "Feature", "geometry": { "type": "Point", "coordinates": [8,5904324,50,0242982] } },</v>
      </c>
      <c r="AQ382" s="5" t="str">
        <f t="shared" si="130"/>
        <v>{ "type": "Feature", "geometry": { "type": "Point", "coordinates": [8,5896324,50,0247982] } },</v>
      </c>
      <c r="AR382" s="5" t="str">
        <f t="shared" si="131"/>
        <v>{ "type": "Feature", "geometry": { "type": "Point", "coordinates": [8,5896324,50,0237982] } },</v>
      </c>
      <c r="AS382" s="5" t="str">
        <f t="shared" si="132"/>
        <v>{ "type": "Feature", "geometry": { "type": "Point", "coordinates": [8,5888324,50,0242982] } },</v>
      </c>
      <c r="AT382" s="5" t="str">
        <f t="shared" si="133"/>
        <v>{ "type": "Feature", "geometry": { "type": "Point", "coordinates": [8,5888324,50,0237982] } },</v>
      </c>
      <c r="AU382" s="5" t="str">
        <f t="shared" si="134"/>
        <v>{ "type": "Feature", "geometry": { "type": "Point", "coordinates": [8,5904324,50,0247982] } },</v>
      </c>
      <c r="AV382" s="5" t="str">
        <f t="shared" si="135"/>
        <v>{ "type": "Feature", "geometry": { "type": "Point", "coordinates": [8,5888324,50,0247982] } },</v>
      </c>
      <c r="AW382" s="5" t="str">
        <f t="shared" si="136"/>
        <v>{ "type": "Feature", "geometry": { "type": "Point", "coordinates": [8,5904324,50,0237982] } },</v>
      </c>
      <c r="AX382" s="5" t="s">
        <v>753</v>
      </c>
      <c r="AY382" s="6" t="str">
        <f>REPT($AO382,VLOOKUP(AF382,'8-Intensitäten Heatmap'!$A$5:$L$232,$AO$3,FALSE))&amp;REPT($AP382,VLOOKUP(AF382,'8-Intensitäten Heatmap'!$A$5:$L$232,$AP$3,FALSE))&amp;REPT($AQ382,VLOOKUP(AF382,'8-Intensitäten Heatmap'!$A$5:$L$232,$AQ$3,FALSE))&amp;REPT($AR382,VLOOKUP(AF382,'8-Intensitäten Heatmap'!$A$5:$L$232,$AR$3,FALSE))&amp;REPT($AS382,VLOOKUP(AF382,'8-Intensitäten Heatmap'!$A$5:$L$232,$AS$3,FALSE))&amp;REPT($AT382,VLOOKUP(AF382,'8-Intensitäten Heatmap'!$A$5:$L$232,$AT$3,FALSE))&amp;REPT($AU382,VLOOKUP(AF382,'8-Intensitäten Heatmap'!$A$5:$L$232,$AU$3,FALSE))&amp;REPT($AV382,VLOOKUP(AF382,'8-Intensitäten Heatmap'!$A$5:$L$232,$AV$3,FALSE))&amp;REPT($AW382,VLOOKUP(AF382,'8-Intensitäten Heatmap'!$A$5:$L$232,$AW$3,FALSE))</f>
        <v>{ "type": "Feature", "geometry": { "type": "Point", "coordinates": [8,5896324,50,0242982] } },</v>
      </c>
      <c r="AZ382" s="6" t="str">
        <f>REPT($AO382,VLOOKUP(AG382,'8-Intensitäten Heatmap'!$A$5:$L$232,$AO$3,FALSE))&amp;REPT($AP382,VLOOKUP(AG382,'8-Intensitäten Heatmap'!$A$5:$L$232,$AP$3,FALSE))&amp;REPT($AQ382,VLOOKUP(AG382,'8-Intensitäten Heatmap'!$A$5:$L$232,$AQ$3,FALSE))&amp;REPT($AR382,VLOOKUP(AG382,'8-Intensitäten Heatmap'!$A$5:$L$232,$AR$3,FALSE))&amp;REPT($AS382,VLOOKUP(AG382,'8-Intensitäten Heatmap'!$A$5:$L$232,$AS$3,FALSE))&amp;REPT($AT382,VLOOKUP(AG382,'8-Intensitäten Heatmap'!$A$5:$L$232,$AT$3,FALSE))&amp;REPT($AU382,VLOOKUP(AG382,'8-Intensitäten Heatmap'!$A$5:$L$232,$AU$3,FALSE))&amp;REPT($AV382,VLOOKUP(AG382,'8-Intensitäten Heatmap'!$A$5:$L$232,$AV$3,FALSE))&amp;REPT($AW382,VLOOKUP(AG382,'8-Intensitäten Heatmap'!$A$5:$L$232,$AW$3,FALSE))</f>
        <v>{ "type": "Feature", "geometry": { "type": "Point", "coordinates": [8,5896324,50,0242982] } },{ "type": "Feature", "geometry": { "type": "Point", "coordinates": [8,5904324,50,0242982] } },{ "type": "Feature", "geometry": { "type": "Point", "coordinates": [8,5896324,50,0247982] } },</v>
      </c>
      <c r="BA382" s="6" t="str">
        <f>REPT($AO382,VLOOKUP(AH382,'8-Intensitäten Heatmap'!$A$5:$L$232,$AO$3,FALSE))&amp;REPT($AP382,VLOOKUP(AH382,'8-Intensitäten Heatmap'!$A$5:$L$232,$AP$3,FALSE))&amp;REPT($AQ382,VLOOKUP(AH382,'8-Intensitäten Heatmap'!$A$5:$L$232,$AQ$3,FALSE))&amp;REPT($AR382,VLOOKUP(AH382,'8-Intensitäten Heatmap'!$A$5:$L$232,$AR$3,FALSE))&amp;REPT($AS382,VLOOKUP(AH382,'8-Intensitäten Heatmap'!$A$5:$L$232,$AS$3,FALSE))&amp;REPT($AT382,VLOOKUP(AH382,'8-Intensitäten Heatmap'!$A$5:$L$232,$AT$3,FALSE))&amp;REPT($AU382,VLOOKUP(AH382,'8-Intensitäten Heatmap'!$A$5:$L$232,$AU$3,FALSE))&amp;REPT($AV382,VLOOKUP(AH382,'8-Intensitäten Heatmap'!$A$5:$L$232,$AV$3,FALSE))&amp;REPT($AW382,VLOOKUP(AH382,'8-Intensitäten Heatmap'!$A$5:$L$232,$AW$3,FALSE))</f>
        <v>{ "type": "Feature", "geometry": { "type": "Point", "coordinates": [8,5896324,50,0242982] } },{ "type": "Feature", "geometry": { "type": "Point", "coordinates": [8,5904324,50,0242982] } },{ "type": "Feature", "geometry": { "type": "Point", "coordinates": [8,5896324,50,0247982] } },{ "type": "Feature", "geometry": { "type": "Point", "coordinates": [8,5896324,50,0237982] } },</v>
      </c>
      <c r="BB382" s="6" t="str">
        <f>REPT($AO382,VLOOKUP(AI382,'8-Intensitäten Heatmap'!$A$5:$L$232,$AO$3,FALSE))&amp;REPT($AP382,VLOOKUP(AI382,'8-Intensitäten Heatmap'!$A$5:$L$232,$AP$3,FALSE))&amp;REPT($AQ382,VLOOKUP(AI382,'8-Intensitäten Heatmap'!$A$5:$L$232,$AQ$3,FALSE))&amp;REPT($AR382,VLOOKUP(AI382,'8-Intensitäten Heatmap'!$A$5:$L$232,$AR$3,FALSE))&amp;REPT($AS382,VLOOKUP(AI382,'8-Intensitäten Heatmap'!$A$5:$L$232,$AS$3,FALSE))&amp;REPT($AT382,VLOOKUP(AI382,'8-Intensitäten Heatmap'!$A$5:$L$232,$AT$3,FALSE))&amp;REPT($AU382,VLOOKUP(AI382,'8-Intensitäten Heatmap'!$A$5:$L$232,$AU$3,FALSE))&amp;REPT($AV382,VLOOKUP(AI382,'8-Intensitäten Heatmap'!$A$5:$L$232,$AV$3,FALSE))&amp;REPT($AW382,VLOOKUP(AI382,'8-Intensitäten Heatmap'!$A$5:$L$232,$AW$3,FALSE))</f>
        <v>{ "type": "Feature", "geometry": { "type": "Point", "coordinates": [8,5896324,50,0242982] } },{ "type": "Feature", "geometry": { "type": "Point", "coordinates": [8,5904324,50,0242982] } },{ "type": "Feature", "geometry": { "type": "Point", "coordinates": [8,5896324,50,0247982] } },{ "type": "Feature", "geometry": { "type": "Point", "coordinates": [8,5896324,50,0237982] } },{ "type": "Feature", "geometry": { "type": "Point", "coordinates": [8,5888324,50,0242982] } },{ "type": "Feature", "geometry": { "type": "Point", "coordinates": [8,5888324,50,0237982] } },</v>
      </c>
      <c r="BC382" s="6" t="str">
        <f>REPT($AO382,VLOOKUP(AJ382,'8-Intensitäten Heatmap'!$A$5:$L$232,$AO$3,FALSE))&amp;REPT($AP382,VLOOKUP(AJ382,'8-Intensitäten Heatmap'!$A$5:$L$232,$AP$3,FALSE))&amp;REPT($AQ382,VLOOKUP(AJ382,'8-Intensitäten Heatmap'!$A$5:$L$232,$AQ$3,FALSE))&amp;REPT($AR382,VLOOKUP(AJ382,'8-Intensitäten Heatmap'!$A$5:$L$232,$AR$3,FALSE))&amp;REPT($AS382,VLOOKUP(AJ382,'8-Intensitäten Heatmap'!$A$5:$L$232,$AS$3,FALSE))&amp;REPT($AT382,VLOOKUP(AJ382,'8-Intensitäten Heatmap'!$A$5:$L$232,$AT$3,FALSE))&amp;REPT($AU382,VLOOKUP(AJ382,'8-Intensitäten Heatmap'!$A$5:$L$232,$AU$3,FALSE))&amp;REPT($AV382,VLOOKUP(AJ382,'8-Intensitäten Heatmap'!$A$5:$L$232,$AV$3,FALSE))&amp;REPT($AW382,VLOOKUP(AJ382,'8-Intensitäten Heatmap'!$A$5:$L$232,$AW$3,FALSE))</f>
        <v>{ "type": "Feature", "geometry": { "type": "Point", "coordinates": [8,5896324,50,0242982] } },{ "type": "Feature", "geometry": { "type": "Point", "coordinates": [8,5904324,50,0242982] } },{ "type": "Feature", "geometry": { "type": "Point", "coordinates": [8,5896324,50,0247982] } },{ "type": "Feature", "geometry": { "type": "Point", "coordinates": [8,5896324,50,0237982] } },</v>
      </c>
      <c r="BD382" s="6" t="str">
        <f>REPT($AO382,VLOOKUP(AK382,'8-Intensitäten Heatmap'!$A$5:$L$232,$AO$3,FALSE))&amp;REPT($AP382,VLOOKUP(AK382,'8-Intensitäten Heatmap'!$A$5:$L$232,$AP$3,FALSE))&amp;REPT($AQ382,VLOOKUP(AK382,'8-Intensitäten Heatmap'!$A$5:$L$232,$AQ$3,FALSE))&amp;REPT($AR382,VLOOKUP(AK382,'8-Intensitäten Heatmap'!$A$5:$L$232,$AR$3,FALSE))&amp;REPT($AS382,VLOOKUP(AK382,'8-Intensitäten Heatmap'!$A$5:$L$232,$AS$3,FALSE))&amp;REPT($AT382,VLOOKUP(AK382,'8-Intensitäten Heatmap'!$A$5:$L$232,$AT$3,FALSE))&amp;REPT($AU382,VLOOKUP(AK382,'8-Intensitäten Heatmap'!$A$5:$L$232,$AU$3,FALSE))&amp;REPT($AV382,VLOOKUP(AK382,'8-Intensitäten Heatmap'!$A$5:$L$232,$AV$3,FALSE))&amp;REPT($AW382,VLOOKUP(AK382,'8-Intensitäten Heatmap'!$A$5:$L$232,$AW$3,FALSE))</f>
        <v>{ "type": "Feature", "geometry": { "type": "Point", "coordinates": [8,5896324,50,0242982] } },{ "type": "Feature", "geometry": { "type": "Point", "coordinates": [8,5904324,50,0242982] } },{ "type": "Feature", "geometry": { "type": "Point", "coordinates": [8,5896324,50,0247982] } },{ "type": "Feature", "geometry": { "type": "Point", "coordinates": [8,5896324,50,0237982] } },{ "type": "Feature", "geometry": { "type": "Point", "coordinates": [8,5888324,50,0242982] } },</v>
      </c>
      <c r="BE382" s="6" t="str">
        <f>REPT($AO382,VLOOKUP(AL382,'8-Intensitäten Heatmap'!$A$5:$L$232,$AO$3,FALSE))&amp;REPT($AP382,VLOOKUP(AL382,'8-Intensitäten Heatmap'!$A$5:$L$232,$AP$3,FALSE))&amp;REPT($AQ382,VLOOKUP(AL382,'8-Intensitäten Heatmap'!$A$5:$L$232,$AQ$3,FALSE))&amp;REPT($AR382,VLOOKUP(AL382,'8-Intensitäten Heatmap'!$A$5:$L$232,$AR$3,FALSE))&amp;REPT($AS382,VLOOKUP(AL382,'8-Intensitäten Heatmap'!$A$5:$L$232,$AS$3,FALSE))&amp;REPT($AT382,VLOOKUP(AL382,'8-Intensitäten Heatmap'!$A$5:$L$232,$AT$3,FALSE))&amp;REPT($AU382,VLOOKUP(AL382,'8-Intensitäten Heatmap'!$A$5:$L$232,$AU$3,FALSE))&amp;REPT($AV382,VLOOKUP(AL382,'8-Intensitäten Heatmap'!$A$5:$L$232,$AV$3,FALSE))&amp;REPT($AW382,VLOOKUP(AL382,'8-Intensitäten Heatmap'!$A$5:$L$232,$AW$3,FALSE))</f>
        <v>{ "type": "Feature", "geometry": { "type": "Point", "coordinates": [8,5896324,50,0242982] } },{ "type": "Feature", "geometry": { "type": "Point", "coordinates": [8,5904324,50,0242982] } },{ "type": "Feature", "geometry": { "type": "Point", "coordinates": [8,5896324,50,0247982] } },{ "type": "Feature", "geometry": { "type": "Point", "coordinates": [8,5896324,50,0237982] } },{ "type": "Feature", "geometry": { "type": "Point", "coordinates": [8,5888324,50,0242982] } },{ "type": "Feature", "geometry": { "type": "Point", "coordinates": [8,5888324,50,0237982] } },</v>
      </c>
      <c r="BF382" s="6" t="str">
        <f>REPT($AO382,VLOOKUP(AM382,'8-Intensitäten Heatmap'!$A$5:$L$232,$AO$3,FALSE))&amp;REPT($AP382,VLOOKUP(AM382,'8-Intensitäten Heatmap'!$A$5:$L$232,$AP$3,FALSE))&amp;REPT($AQ382,VLOOKUP(AM382,'8-Intensitäten Heatmap'!$A$5:$L$232,$AQ$3,FALSE))&amp;REPT($AR382,VLOOKUP(AM382,'8-Intensitäten Heatmap'!$A$5:$L$232,$AR$3,FALSE))&amp;REPT($AS382,VLOOKUP(AM382,'8-Intensitäten Heatmap'!$A$5:$L$232,$AS$3,FALSE))&amp;REPT($AT382,VLOOKUP(AM382,'8-Intensitäten Heatmap'!$A$5:$L$232,$AT$3,FALSE))&amp;REPT($AU382,VLOOKUP(AM382,'8-Intensitäten Heatmap'!$A$5:$L$232,$AU$3,FALSE))&amp;REPT($AV382,VLOOKUP(AM382,'8-Intensitäten Heatmap'!$A$5:$L$232,$AV$3,FALSE))&amp;REPT($AW382,VLOOKUP(AM382,'8-Intensitäten Heatmap'!$A$5:$L$232,$AW$3,FALSE))</f>
        <v>{ "type": "Feature", "geometry": { "type": "Point", "coordinates": [8,5896324,50,0242982] } },{ "type": "Feature", "geometry": { "type": "Point", "coordinates": [8,5904324,50,0242982] } },{ "type": "Feature", "geometry": { "type": "Point", "coordinates": [8,5896324,50,0247982] } },{ "type": "Feature", "geometry": { "type": "Point", "coordinates": [8,5896324,50,0237982] } },{ "type": "Feature", "geometry": { "type": "Point", "coordinates": [8,5888324,50,0242982] } },{ "type": "Feature", "geometry": { "type": "Point", "coordinates": [8,5888324,50,0237982] } },{ "type": "Feature", "geometry": { "type": "Point", "coordinates": [8,5904324,50,0247982] } },{ "type": "Feature", "geometry": { "type": "Point", "coordinates": [8,5888324,50,0247982] } },{ "type": "Feature", "geometry": { "type": "Point", "coordinates": [8,5904324,50,0237982] } },</v>
      </c>
      <c r="BG382" s="6" t="s">
        <v>753</v>
      </c>
      <c r="BH382" s="6" t="str">
        <f t="shared" si="146"/>
        <v>{ "type": "Feature", "geometry": { "type": "Point", "coordinates": [8,5896324,50,0242982] } },</v>
      </c>
      <c r="BI382" s="6" t="str">
        <f t="shared" si="147"/>
        <v/>
      </c>
      <c r="BJ382" s="6" t="str">
        <f t="shared" si="148"/>
        <v>{ "type": "Feature", "geometry": { "type": "Point", "coordinates": [8,5896324,50,0242982] } },{ "type": "Feature", "geometry": { "type": "Point", "coordinates": [8,5896324,50,0242982] } },</v>
      </c>
      <c r="BK382" s="6" t="str">
        <f t="shared" si="149"/>
        <v>{ "type": "Feature", "geometry": { "type": "Point", "coordinates": [8,5896324,50,0242982] } },{ "type": "Feature", "geometry": { "type": "Point", "coordinates": [8,5896324,50,0242982] } },{ "type": "Feature", "geometry": { "type": "Point", "coordinates": [8,5896324,50,0242982] } },{ "type": "Feature", "geometry": { "type": "Point", "coordinates": [8,5896324,50,0242982] } },</v>
      </c>
      <c r="BL382" s="6" t="str">
        <f t="shared" si="150"/>
        <v>{ "type": "Feature", "geometry": { "type": "Point", "coordinates": [8,5896324,50,0242982] } },{ "type": "Feature", "geometry": { "type": "Point", "coordinates": [8,5896324,50,0242982] } },{ "type": "Feature", "geometry": { "type": "Point", "coordinates": [8,5896324,50,0242982] } },{ "type": "Feature", "geometry": { "type": "Point", "coordinates": [8,5896324,50,0242982] } },</v>
      </c>
      <c r="BM382" s="6" t="str">
        <f t="shared" si="151"/>
        <v>{ "type": "Feature", "geometry": { "type": "Point", "coordinates": [8,5896324,50,0242982] } },</v>
      </c>
      <c r="BN382" s="6" t="str">
        <f t="shared" si="152"/>
        <v>{ "type": "Feature", "geometry": { "type": "Point", "coordinates": [8,5896324,50,0242982] } },{ "type": "Feature", "geometry": { "type": "Point", "coordinates": [8,5896324,50,0242982] } },{ "type": "Feature", "geometry": { "type": "Point", "coordinates": [8,5896324,50,0242982] } },</v>
      </c>
      <c r="BO382" s="6" t="str">
        <f t="shared" si="153"/>
        <v>{ "type": "Feature", "geometry": { "type": "Point", "coordinates": [8,5896324,50,0242982] } },{ "type": "Feature", "geometry": { "type": "Point", "coordinates": [8,5896324,50,0242982] } },{ "type": "Feature", "geometry": { "type": "Point", "coordinates": [8,5896324,50,0242982] } },{ "type": "Feature", "geometry": { "type": "Point", "coordinates": [8,5896324,50,0242982] } },{ "type": "Feature", "geometry": { "type": "Point", "coordinates": [8,5896324,50,0242982] } },{ "type": "Feature", "geometry": { "type": "Point", "coordinates": [8,5896324,50,0242982] } },</v>
      </c>
      <c r="BP382" s="6" t="s">
        <v>3381</v>
      </c>
    </row>
    <row r="383" spans="1:68" s="6" customFormat="1" x14ac:dyDescent="0.3">
      <c r="A383" s="18" t="str">
        <f>Table1[[#This Row],[Name]]</f>
        <v>Pantos Logistics</v>
      </c>
      <c r="B383" s="362">
        <v>8.5770356000000003</v>
      </c>
      <c r="C383" s="362">
        <v>49.988195300000001</v>
      </c>
      <c r="D383" s="18" t="str">
        <f>Table1[[#This Row],[Standortkategorie]]</f>
        <v>Auslieferzentrum</v>
      </c>
      <c r="E383" s="18" t="str">
        <f>IF(Table1[[#This Row],[Zusatzinformation]]=0,"",Table1[[#This Row],[Zusatzinformation]])</f>
        <v/>
      </c>
      <c r="F383" s="47">
        <f>IF($D383&lt;&gt;"Busdepot",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83" s="47">
        <f>IF($D383&lt;&gt;"Busdepot",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v>
      </c>
      <c r="H383" s="47">
        <f>(Table1[[#This Row],[Lieferfahrzeuge]]*'1-Konfiguration'!$D$16+(MAX(Table1[[#This Row],[Lieferfahrzeuge]]*'1-Konfiguration'!$D$16,Table1[[#This Row],[Lieferfahrzeugtore]]*'1-Konfiguration'!$D$14)))/2</f>
        <v>0</v>
      </c>
      <c r="I383" s="47">
        <f>Table1[[#This Row],[Müllfahrzeuge]]</f>
        <v>0</v>
      </c>
      <c r="J383" s="47">
        <f>Table1[[#This Row],[Betonmischfahrzeuge]]</f>
        <v>0</v>
      </c>
      <c r="K383" s="47">
        <f>(Table1[[#This Row],[Schiffe]]*'1-Konfiguration'!$D$16+(MAX(Table1[[#This Row],[Schiffe]]*'1-Konfiguration'!$D$16,Table1[[#This Row],[Anleger]]*'1-Konfiguration'!$D$14)))/2</f>
        <v>0</v>
      </c>
      <c r="L383" s="47">
        <f>IF($D383="Busdepot",IFERROR(Table1[[#This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3" s="47">
        <f>IF($D383="Busdepot",IFERROR(Table1[[#This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3" s="81">
        <f>VLOOKUP($F$7,'1-Konfiguration'!$D$24:$G$28,4,FALSE) * (VLOOKUP('5-Standortanalyse (Berechnung)'!$F$7,'1-Konfiguration'!$D$24:$F$28,2,FALSE)/100)*VLOOKUP('5-Standortanalyse (Berechnung)'!$F$7,'1-Konfiguration'!$D$24:$F$28,3,FALSE)*$F383</f>
        <v>0</v>
      </c>
      <c r="O383" s="81">
        <f>VLOOKUP($G$7,'1-Konfiguration'!$D$24:$G$28,4,FALSE) * (VLOOKUP('5-Standortanalyse (Berechnung)'!$G$7,'1-Konfiguration'!$D$24:$F$28,2,FALSE)/100)*VLOOKUP('5-Standortanalyse (Berechnung)'!$G$7,'1-Konfiguration'!$D$24:$F$28,3,FALSE)*$G383</f>
        <v>1994.98</v>
      </c>
      <c r="P383" s="81">
        <f>VLOOKUP($H$7,'1-Konfiguration'!$D$24:$G$28,4,FALSE) * (VLOOKUP('5-Standortanalyse (Berechnung)'!$H$7,'1-Konfiguration'!$D$24:$F$28,2,FALSE)/100)*VLOOKUP('5-Standortanalyse (Berechnung)'!$H$7,'1-Konfiguration'!$D$24:$F$28,3,FALSE)*$H383</f>
        <v>0</v>
      </c>
      <c r="Q383" s="81">
        <f>VLOOKUP($I$7,'1-Konfiguration'!$D$24:$G$33,4,FALSE) * (VLOOKUP('5-Standortanalyse (Berechnung)'!$I$7,'1-Konfiguration'!$D$24:$F$33,2,FALSE)/100)*VLOOKUP('5-Standortanalyse (Berechnung)'!$I$7,'1-Konfiguration'!$D$24:$F$33,3,FALSE)*$I383</f>
        <v>0</v>
      </c>
      <c r="R383" s="81">
        <f>VLOOKUP($J$7,'1-Konfiguration'!$D$24:$G$33,4,FALSE) * (VLOOKUP('5-Standortanalyse (Berechnung)'!$J$7,'1-Konfiguration'!$D$24:$F$33,2,FALSE)/100)*VLOOKUP('5-Standortanalyse (Berechnung)'!$J$7,'1-Konfiguration'!$D$24:$F$33,3,FALSE)*$J383</f>
        <v>0</v>
      </c>
      <c r="S383" s="81">
        <f>VLOOKUP($K$7,'1-Konfiguration'!$D$24:$G$33,4,FALSE) * (VLOOKUP('5-Standortanalyse (Berechnung)'!$K$7,'1-Konfiguration'!$D$24:$F$33,2,FALSE)/100)*VLOOKUP('5-Standortanalyse (Berechnung)'!$K$7,'1-Konfiguration'!$D$24:$F$33,3,FALSE)*$K383</f>
        <v>0</v>
      </c>
      <c r="T383" s="81">
        <f>VLOOKUP($L$7,'1-Konfiguration'!$D$24:$G$28,4,FALSE) * (VLOOKUP('5-Standortanalyse (Berechnung)'!$L$7,'1-Konfiguration'!$D$24:$F$28,2,FALSE)/100)*VLOOKUP('5-Standortanalyse (Berechnung)'!$L$7,'1-Konfiguration'!$D$24:$F$28,3,FALSE)*$L383</f>
        <v>0</v>
      </c>
      <c r="U383" s="81">
        <f>VLOOKUP($M$7,'1-Konfiguration'!$D$24:$G$28,4,FALSE) * (VLOOKUP('5-Standortanalyse (Berechnung)'!$M$7,'1-Konfiguration'!$D$24:$F$28,2,FALSE)/100)*VLOOKUP('5-Standortanalyse (Berechnung)'!$M$7,'1-Konfiguration'!$D$24:$F$28,3,FALSE)*$M383</f>
        <v>0</v>
      </c>
      <c r="V383" s="81">
        <f>MMULT($N383:$P383,'1-Konfiguration'!G$54:G$56)+MMULT($Q383:$R383,'1-Konfiguration'!G$59:G$60)+MMULT($T383:$U383,'1-Konfiguration'!G$57:G$58)+($S383*'1-Konfiguration'!G$63)</f>
        <v>20.585227696189008</v>
      </c>
      <c r="W383" s="81">
        <f>MMULT($N383:$P383,'1-Konfiguration'!H$54:H$56)+MMULT($Q383:$R383,'1-Konfiguration'!H$59:H$60)+MMULT($T383:$U383,'1-Konfiguration'!H$57:H$58)+($S383*'1-Konfiguration'!H$63)</f>
        <v>125.98070439121231</v>
      </c>
      <c r="X383" s="81">
        <f>MMULT($N383:$P383,'1-Konfiguration'!I$54:I$56)+MMULT($Q383:$R383,'1-Konfiguration'!I$59:I$60)+MMULT($T383:$U383,'1-Konfiguration'!I$57:I$58)+($S383*'1-Konfiguration'!I$63)</f>
        <v>339.04469828656607</v>
      </c>
      <c r="Y383" s="81">
        <f>MMULT($N383:$P383,'1-Konfiguration'!J$54:J$56)+MMULT($Q383:$R383,'1-Konfiguration'!J$59:J$60)+MMULT($T383:$U383,'1-Konfiguration'!J$57:J$58)+($S383*'1-Konfiguration'!J$63)</f>
        <v>559.93180554203479</v>
      </c>
      <c r="Z383" s="81">
        <f>MMULT($N383:$P383,'1-Konfiguration'!K$54:K$56)+MMULT($Q383:$R383,'1-Konfiguration'!K$59:K$60)+MMULT($T383:$U383,'1-Konfiguration'!K$57:K$58)+($S383*'1-Konfiguration'!K$63)</f>
        <v>51.463069240472542</v>
      </c>
      <c r="AA383" s="81">
        <f>MMULT($N383:$P383,'1-Konfiguration'!L$54:L$56)+MMULT($Q383:$R383,'1-Konfiguration'!L$59:L$60)+MMULT($T383:$U383,'1-Konfiguration'!L$57:L$58)+($S383*'1-Konfiguration'!L$63)</f>
        <v>161.14033652326262</v>
      </c>
      <c r="AB383" s="81">
        <f>MMULT($N383:$P383,'1-Konfiguration'!M$54:M$56)+MMULT($Q383:$R383,'1-Konfiguration'!M$59:M$60)+MMULT($T383:$U383,'1-Konfiguration'!M$57:M$58)+($S383*'1-Konfiguration'!M$63)</f>
        <v>459.85342542078774</v>
      </c>
      <c r="AC383" s="81">
        <f>MMULT($N383:$P383,'1-Konfiguration'!N$54:N$56)+MMULT($Q383:$R383,'1-Konfiguration'!N$59:N$60)+MMULT($T383:$U383,'1-Konfiguration'!N$57:N$58)+($S383*'1-Konfiguration'!N$63)</f>
        <v>858.88060720406963</v>
      </c>
      <c r="AF383" s="6">
        <f t="shared" si="137"/>
        <v>0</v>
      </c>
      <c r="AG383" s="6">
        <f t="shared" si="138"/>
        <v>1</v>
      </c>
      <c r="AH383" s="6">
        <f t="shared" si="139"/>
        <v>1</v>
      </c>
      <c r="AI383" s="6">
        <f t="shared" si="140"/>
        <v>1</v>
      </c>
      <c r="AJ383" s="6">
        <f t="shared" si="141"/>
        <v>0</v>
      </c>
      <c r="AK383" s="6">
        <f t="shared" si="142"/>
        <v>1</v>
      </c>
      <c r="AL383" s="6">
        <f t="shared" si="143"/>
        <v>1</v>
      </c>
      <c r="AM383" s="6">
        <f t="shared" si="144"/>
        <v>1</v>
      </c>
      <c r="AO383" s="5" t="str">
        <f t="shared" si="145"/>
        <v>{ "type": "Feature", "geometry": { "type": "Point", "coordinates": [8,5770356,49,9881953] } },</v>
      </c>
      <c r="AP383" s="5" t="str">
        <f t="shared" si="129"/>
        <v>{ "type": "Feature", "geometry": { "type": "Point", "coordinates": [8,5778356,49,9881953] } },</v>
      </c>
      <c r="AQ383" s="5" t="str">
        <f t="shared" si="130"/>
        <v>{ "type": "Feature", "geometry": { "type": "Point", "coordinates": [8,5770356,49,9886953] } },</v>
      </c>
      <c r="AR383" s="5" t="str">
        <f t="shared" si="131"/>
        <v>{ "type": "Feature", "geometry": { "type": "Point", "coordinates": [8,5770356,49,9876953] } },</v>
      </c>
      <c r="AS383" s="5" t="str">
        <f t="shared" si="132"/>
        <v>{ "type": "Feature", "geometry": { "type": "Point", "coordinates": [8,5762356,49,9881953] } },</v>
      </c>
      <c r="AT383" s="5" t="str">
        <f t="shared" si="133"/>
        <v>{ "type": "Feature", "geometry": { "type": "Point", "coordinates": [8,5762356,49,9876953] } },</v>
      </c>
      <c r="AU383" s="5" t="str">
        <f t="shared" si="134"/>
        <v>{ "type": "Feature", "geometry": { "type": "Point", "coordinates": [8,5778356,49,9886953] } },</v>
      </c>
      <c r="AV383" s="5" t="str">
        <f t="shared" si="135"/>
        <v>{ "type": "Feature", "geometry": { "type": "Point", "coordinates": [8,5762356,49,9886953] } },</v>
      </c>
      <c r="AW383" s="5" t="str">
        <f t="shared" si="136"/>
        <v>{ "type": "Feature", "geometry": { "type": "Point", "coordinates": [8,5778356,49,9876953] } },</v>
      </c>
      <c r="AX383" s="5" t="s">
        <v>753</v>
      </c>
      <c r="AY383" s="6" t="str">
        <f>REPT($AO383,VLOOKUP(AF383,'8-Intensitäten Heatmap'!$A$5:$L$232,$AO$3,FALSE))&amp;REPT($AP383,VLOOKUP(AF383,'8-Intensitäten Heatmap'!$A$5:$L$232,$AP$3,FALSE))&amp;REPT($AQ383,VLOOKUP(AF383,'8-Intensitäten Heatmap'!$A$5:$L$232,$AQ$3,FALSE))&amp;REPT($AR383,VLOOKUP(AF383,'8-Intensitäten Heatmap'!$A$5:$L$232,$AR$3,FALSE))&amp;REPT($AS383,VLOOKUP(AF383,'8-Intensitäten Heatmap'!$A$5:$L$232,$AS$3,FALSE))&amp;REPT($AT383,VLOOKUP(AF383,'8-Intensitäten Heatmap'!$A$5:$L$232,$AT$3,FALSE))&amp;REPT($AU383,VLOOKUP(AF383,'8-Intensitäten Heatmap'!$A$5:$L$232,$AU$3,FALSE))&amp;REPT($AV383,VLOOKUP(AF383,'8-Intensitäten Heatmap'!$A$5:$L$232,$AV$3,FALSE))&amp;REPT($AW383,VLOOKUP(AF383,'8-Intensitäten Heatmap'!$A$5:$L$232,$AW$3,FALSE))</f>
        <v/>
      </c>
      <c r="AZ383" s="6" t="str">
        <f>REPT($AO383,VLOOKUP(AG383,'8-Intensitäten Heatmap'!$A$5:$L$232,$AO$3,FALSE))&amp;REPT($AP383,VLOOKUP(AG383,'8-Intensitäten Heatmap'!$A$5:$L$232,$AP$3,FALSE))&amp;REPT($AQ383,VLOOKUP(AG383,'8-Intensitäten Heatmap'!$A$5:$L$232,$AQ$3,FALSE))&amp;REPT($AR383,VLOOKUP(AG383,'8-Intensitäten Heatmap'!$A$5:$L$232,$AR$3,FALSE))&amp;REPT($AS383,VLOOKUP(AG383,'8-Intensitäten Heatmap'!$A$5:$L$232,$AS$3,FALSE))&amp;REPT($AT383,VLOOKUP(AG383,'8-Intensitäten Heatmap'!$A$5:$L$232,$AT$3,FALSE))&amp;REPT($AU383,VLOOKUP(AG383,'8-Intensitäten Heatmap'!$A$5:$L$232,$AU$3,FALSE))&amp;REPT($AV383,VLOOKUP(AG383,'8-Intensitäten Heatmap'!$A$5:$L$232,$AV$3,FALSE))&amp;REPT($AW383,VLOOKUP(AG383,'8-Intensitäten Heatmap'!$A$5:$L$232,$AW$3,FALSE))</f>
        <v>{ "type": "Feature", "geometry": { "type": "Point", "coordinates": [8,5770356,49,9881953] } },</v>
      </c>
      <c r="BA383" s="6" t="str">
        <f>REPT($AO383,VLOOKUP(AH383,'8-Intensitäten Heatmap'!$A$5:$L$232,$AO$3,FALSE))&amp;REPT($AP383,VLOOKUP(AH383,'8-Intensitäten Heatmap'!$A$5:$L$232,$AP$3,FALSE))&amp;REPT($AQ383,VLOOKUP(AH383,'8-Intensitäten Heatmap'!$A$5:$L$232,$AQ$3,FALSE))&amp;REPT($AR383,VLOOKUP(AH383,'8-Intensitäten Heatmap'!$A$5:$L$232,$AR$3,FALSE))&amp;REPT($AS383,VLOOKUP(AH383,'8-Intensitäten Heatmap'!$A$5:$L$232,$AS$3,FALSE))&amp;REPT($AT383,VLOOKUP(AH383,'8-Intensitäten Heatmap'!$A$5:$L$232,$AT$3,FALSE))&amp;REPT($AU383,VLOOKUP(AH383,'8-Intensitäten Heatmap'!$A$5:$L$232,$AU$3,FALSE))&amp;REPT($AV383,VLOOKUP(AH383,'8-Intensitäten Heatmap'!$A$5:$L$232,$AV$3,FALSE))&amp;REPT($AW383,VLOOKUP(AH383,'8-Intensitäten Heatmap'!$A$5:$L$232,$AW$3,FALSE))</f>
        <v>{ "type": "Feature", "geometry": { "type": "Point", "coordinates": [8,5770356,49,9881953] } },</v>
      </c>
      <c r="BB383" s="6" t="str">
        <f>REPT($AO383,VLOOKUP(AI383,'8-Intensitäten Heatmap'!$A$5:$L$232,$AO$3,FALSE))&amp;REPT($AP383,VLOOKUP(AI383,'8-Intensitäten Heatmap'!$A$5:$L$232,$AP$3,FALSE))&amp;REPT($AQ383,VLOOKUP(AI383,'8-Intensitäten Heatmap'!$A$5:$L$232,$AQ$3,FALSE))&amp;REPT($AR383,VLOOKUP(AI383,'8-Intensitäten Heatmap'!$A$5:$L$232,$AR$3,FALSE))&amp;REPT($AS383,VLOOKUP(AI383,'8-Intensitäten Heatmap'!$A$5:$L$232,$AS$3,FALSE))&amp;REPT($AT383,VLOOKUP(AI383,'8-Intensitäten Heatmap'!$A$5:$L$232,$AT$3,FALSE))&amp;REPT($AU383,VLOOKUP(AI383,'8-Intensitäten Heatmap'!$A$5:$L$232,$AU$3,FALSE))&amp;REPT($AV383,VLOOKUP(AI383,'8-Intensitäten Heatmap'!$A$5:$L$232,$AV$3,FALSE))&amp;REPT($AW383,VLOOKUP(AI383,'8-Intensitäten Heatmap'!$A$5:$L$232,$AW$3,FALSE))</f>
        <v>{ "type": "Feature", "geometry": { "type": "Point", "coordinates": [8,5770356,49,9881953] } },</v>
      </c>
      <c r="BC383" s="6" t="str">
        <f>REPT($AO383,VLOOKUP(AJ383,'8-Intensitäten Heatmap'!$A$5:$L$232,$AO$3,FALSE))&amp;REPT($AP383,VLOOKUP(AJ383,'8-Intensitäten Heatmap'!$A$5:$L$232,$AP$3,FALSE))&amp;REPT($AQ383,VLOOKUP(AJ383,'8-Intensitäten Heatmap'!$A$5:$L$232,$AQ$3,FALSE))&amp;REPT($AR383,VLOOKUP(AJ383,'8-Intensitäten Heatmap'!$A$5:$L$232,$AR$3,FALSE))&amp;REPT($AS383,VLOOKUP(AJ383,'8-Intensitäten Heatmap'!$A$5:$L$232,$AS$3,FALSE))&amp;REPT($AT383,VLOOKUP(AJ383,'8-Intensitäten Heatmap'!$A$5:$L$232,$AT$3,FALSE))&amp;REPT($AU383,VLOOKUP(AJ383,'8-Intensitäten Heatmap'!$A$5:$L$232,$AU$3,FALSE))&amp;REPT($AV383,VLOOKUP(AJ383,'8-Intensitäten Heatmap'!$A$5:$L$232,$AV$3,FALSE))&amp;REPT($AW383,VLOOKUP(AJ383,'8-Intensitäten Heatmap'!$A$5:$L$232,$AW$3,FALSE))</f>
        <v/>
      </c>
      <c r="BD383" s="6" t="str">
        <f>REPT($AO383,VLOOKUP(AK383,'8-Intensitäten Heatmap'!$A$5:$L$232,$AO$3,FALSE))&amp;REPT($AP383,VLOOKUP(AK383,'8-Intensitäten Heatmap'!$A$5:$L$232,$AP$3,FALSE))&amp;REPT($AQ383,VLOOKUP(AK383,'8-Intensitäten Heatmap'!$A$5:$L$232,$AQ$3,FALSE))&amp;REPT($AR383,VLOOKUP(AK383,'8-Intensitäten Heatmap'!$A$5:$L$232,$AR$3,FALSE))&amp;REPT($AS383,VLOOKUP(AK383,'8-Intensitäten Heatmap'!$A$5:$L$232,$AS$3,FALSE))&amp;REPT($AT383,VLOOKUP(AK383,'8-Intensitäten Heatmap'!$A$5:$L$232,$AT$3,FALSE))&amp;REPT($AU383,VLOOKUP(AK383,'8-Intensitäten Heatmap'!$A$5:$L$232,$AU$3,FALSE))&amp;REPT($AV383,VLOOKUP(AK383,'8-Intensitäten Heatmap'!$A$5:$L$232,$AV$3,FALSE))&amp;REPT($AW383,VLOOKUP(AK383,'8-Intensitäten Heatmap'!$A$5:$L$232,$AW$3,FALSE))</f>
        <v>{ "type": "Feature", "geometry": { "type": "Point", "coordinates": [8,5770356,49,9881953] } },</v>
      </c>
      <c r="BE383" s="6" t="str">
        <f>REPT($AO383,VLOOKUP(AL383,'8-Intensitäten Heatmap'!$A$5:$L$232,$AO$3,FALSE))&amp;REPT($AP383,VLOOKUP(AL383,'8-Intensitäten Heatmap'!$A$5:$L$232,$AP$3,FALSE))&amp;REPT($AQ383,VLOOKUP(AL383,'8-Intensitäten Heatmap'!$A$5:$L$232,$AQ$3,FALSE))&amp;REPT($AR383,VLOOKUP(AL383,'8-Intensitäten Heatmap'!$A$5:$L$232,$AR$3,FALSE))&amp;REPT($AS383,VLOOKUP(AL383,'8-Intensitäten Heatmap'!$A$5:$L$232,$AS$3,FALSE))&amp;REPT($AT383,VLOOKUP(AL383,'8-Intensitäten Heatmap'!$A$5:$L$232,$AT$3,FALSE))&amp;REPT($AU383,VLOOKUP(AL383,'8-Intensitäten Heatmap'!$A$5:$L$232,$AU$3,FALSE))&amp;REPT($AV383,VLOOKUP(AL383,'8-Intensitäten Heatmap'!$A$5:$L$232,$AV$3,FALSE))&amp;REPT($AW383,VLOOKUP(AL383,'8-Intensitäten Heatmap'!$A$5:$L$232,$AW$3,FALSE))</f>
        <v>{ "type": "Feature", "geometry": { "type": "Point", "coordinates": [8,5770356,49,9881953] } },</v>
      </c>
      <c r="BF383" s="6" t="str">
        <f>REPT($AO383,VLOOKUP(AM383,'8-Intensitäten Heatmap'!$A$5:$L$232,$AO$3,FALSE))&amp;REPT($AP383,VLOOKUP(AM383,'8-Intensitäten Heatmap'!$A$5:$L$232,$AP$3,FALSE))&amp;REPT($AQ383,VLOOKUP(AM383,'8-Intensitäten Heatmap'!$A$5:$L$232,$AQ$3,FALSE))&amp;REPT($AR383,VLOOKUP(AM383,'8-Intensitäten Heatmap'!$A$5:$L$232,$AR$3,FALSE))&amp;REPT($AS383,VLOOKUP(AM383,'8-Intensitäten Heatmap'!$A$5:$L$232,$AS$3,FALSE))&amp;REPT($AT383,VLOOKUP(AM383,'8-Intensitäten Heatmap'!$A$5:$L$232,$AT$3,FALSE))&amp;REPT($AU383,VLOOKUP(AM383,'8-Intensitäten Heatmap'!$A$5:$L$232,$AU$3,FALSE))&amp;REPT($AV383,VLOOKUP(AM383,'8-Intensitäten Heatmap'!$A$5:$L$232,$AV$3,FALSE))&amp;REPT($AW383,VLOOKUP(AM383,'8-Intensitäten Heatmap'!$A$5:$L$232,$AW$3,FALSE))</f>
        <v>{ "type": "Feature", "geometry": { "type": "Point", "coordinates": [8,5770356,49,9881953] } },</v>
      </c>
      <c r="BG383" s="6" t="s">
        <v>753</v>
      </c>
      <c r="BH383" s="6" t="str">
        <f t="shared" si="146"/>
        <v/>
      </c>
      <c r="BI383" s="6" t="str">
        <f t="shared" si="147"/>
        <v/>
      </c>
      <c r="BJ383" s="6" t="str">
        <f t="shared" si="148"/>
        <v/>
      </c>
      <c r="BK383" s="6" t="str">
        <f t="shared" si="149"/>
        <v/>
      </c>
      <c r="BL383" s="6" t="str">
        <f t="shared" si="150"/>
        <v/>
      </c>
      <c r="BM383" s="6" t="str">
        <f t="shared" si="151"/>
        <v/>
      </c>
      <c r="BN383" s="6" t="str">
        <f t="shared" si="152"/>
        <v/>
      </c>
      <c r="BO383" s="6" t="str">
        <f t="shared" si="153"/>
        <v/>
      </c>
      <c r="BP383" s="6" t="s">
        <v>3381</v>
      </c>
    </row>
    <row r="384" spans="1:68" s="6" customFormat="1" x14ac:dyDescent="0.3">
      <c r="A384" s="18" t="str">
        <f>Table1[[#This Row],[Name]]</f>
        <v>Papp Logistics Gmbh</v>
      </c>
      <c r="B384" s="362">
        <v>8.3221185000000002</v>
      </c>
      <c r="C384" s="362">
        <v>49.986522700000002</v>
      </c>
      <c r="D384" s="18" t="str">
        <f>Table1[[#This Row],[Standortkategorie]]</f>
        <v>Verteilzentrum</v>
      </c>
      <c r="E384" s="18" t="str">
        <f>IF(Table1[[#This Row],[Zusatzinformation]]=0,"",Table1[[#This Row],[Zusatzinformation]])</f>
        <v/>
      </c>
      <c r="F384" s="47">
        <f>IF($D384&lt;&gt;"Busdepot",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18.900000000000002</v>
      </c>
      <c r="G384" s="47">
        <f>IF($D384&lt;&gt;"Busdepot",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84" s="47">
        <f>(Table1[[#This Row],[Lieferfahrzeuge]]*'1-Konfiguration'!$D$16+(MAX(Table1[[#This Row],[Lieferfahrzeuge]]*'1-Konfiguration'!$D$16,Table1[[#This Row],[Lieferfahrzeugtore]]*'1-Konfiguration'!$D$14)))/2</f>
        <v>0</v>
      </c>
      <c r="I384" s="47">
        <f>Table1[[#This Row],[Müllfahrzeuge]]</f>
        <v>0</v>
      </c>
      <c r="J384" s="47">
        <f>Table1[[#This Row],[Betonmischfahrzeuge]]</f>
        <v>0</v>
      </c>
      <c r="K384" s="47">
        <f>(Table1[[#This Row],[Schiffe]]*'1-Konfiguration'!$D$16+(MAX(Table1[[#This Row],[Schiffe]]*'1-Konfiguration'!$D$16,Table1[[#This Row],[Anleger]]*'1-Konfiguration'!$D$14)))/2</f>
        <v>0</v>
      </c>
      <c r="L384" s="47">
        <f>IF($D384="Busdepot",IFERROR(Table1[[#This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4" s="47">
        <f>IF($D384="Busdepot",IFERROR(Table1[[#This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4" s="81">
        <f>VLOOKUP($F$7,'1-Konfiguration'!$D$24:$G$28,4,FALSE) * (VLOOKUP('5-Standortanalyse (Berechnung)'!$F$7,'1-Konfiguration'!$D$24:$F$28,2,FALSE)/100)*VLOOKUP('5-Standortanalyse (Berechnung)'!$F$7,'1-Konfiguration'!$D$24:$F$28,3,FALSE)*$F384</f>
        <v>98545.155660000019</v>
      </c>
      <c r="O384" s="81">
        <f>VLOOKUP($G$7,'1-Konfiguration'!$D$24:$G$28,4,FALSE) * (VLOOKUP('5-Standortanalyse (Berechnung)'!$G$7,'1-Konfiguration'!$D$24:$F$28,2,FALSE)/100)*VLOOKUP('5-Standortanalyse (Berechnung)'!$G$7,'1-Konfiguration'!$D$24:$F$28,3,FALSE)*$G384</f>
        <v>0</v>
      </c>
      <c r="P384" s="81">
        <f>VLOOKUP($H$7,'1-Konfiguration'!$D$24:$G$28,4,FALSE) * (VLOOKUP('5-Standortanalyse (Berechnung)'!$H$7,'1-Konfiguration'!$D$24:$F$28,2,FALSE)/100)*VLOOKUP('5-Standortanalyse (Berechnung)'!$H$7,'1-Konfiguration'!$D$24:$F$28,3,FALSE)*$H384</f>
        <v>0</v>
      </c>
      <c r="Q384" s="81">
        <f>VLOOKUP($I$7,'1-Konfiguration'!$D$24:$G$33,4,FALSE) * (VLOOKUP('5-Standortanalyse (Berechnung)'!$I$7,'1-Konfiguration'!$D$24:$F$33,2,FALSE)/100)*VLOOKUP('5-Standortanalyse (Berechnung)'!$I$7,'1-Konfiguration'!$D$24:$F$33,3,FALSE)*$I384</f>
        <v>0</v>
      </c>
      <c r="R384" s="81">
        <f>VLOOKUP($J$7,'1-Konfiguration'!$D$24:$G$33,4,FALSE) * (VLOOKUP('5-Standortanalyse (Berechnung)'!$J$7,'1-Konfiguration'!$D$24:$F$33,2,FALSE)/100)*VLOOKUP('5-Standortanalyse (Berechnung)'!$J$7,'1-Konfiguration'!$D$24:$F$33,3,FALSE)*$J384</f>
        <v>0</v>
      </c>
      <c r="S384" s="81">
        <f>VLOOKUP($K$7,'1-Konfiguration'!$D$24:$G$33,4,FALSE) * (VLOOKUP('5-Standortanalyse (Berechnung)'!$K$7,'1-Konfiguration'!$D$24:$F$33,2,FALSE)/100)*VLOOKUP('5-Standortanalyse (Berechnung)'!$K$7,'1-Konfiguration'!$D$24:$F$33,3,FALSE)*$K384</f>
        <v>0</v>
      </c>
      <c r="T384" s="81">
        <f>VLOOKUP($L$7,'1-Konfiguration'!$D$24:$G$28,4,FALSE) * (VLOOKUP('5-Standortanalyse (Berechnung)'!$L$7,'1-Konfiguration'!$D$24:$F$28,2,FALSE)/100)*VLOOKUP('5-Standortanalyse (Berechnung)'!$L$7,'1-Konfiguration'!$D$24:$F$28,3,FALSE)*$L384</f>
        <v>0</v>
      </c>
      <c r="U384" s="81">
        <f>VLOOKUP($M$7,'1-Konfiguration'!$D$24:$G$28,4,FALSE) * (VLOOKUP('5-Standortanalyse (Berechnung)'!$M$7,'1-Konfiguration'!$D$24:$F$28,2,FALSE)/100)*VLOOKUP('5-Standortanalyse (Berechnung)'!$M$7,'1-Konfiguration'!$D$24:$F$28,3,FALSE)*$M384</f>
        <v>0</v>
      </c>
      <c r="V384" s="81">
        <f>MMULT($N384:$P384,'1-Konfiguration'!G$54:G$56)+MMULT($Q384:$R384,'1-Konfiguration'!G$59:G$60)+MMULT($T384:$U384,'1-Konfiguration'!G$57:G$58)+($S384*'1-Konfiguration'!G$63)</f>
        <v>843.55631509580883</v>
      </c>
      <c r="W384" s="81">
        <f>MMULT($N384:$P384,'1-Konfiguration'!H$54:H$56)+MMULT($Q384:$R384,'1-Konfiguration'!H$59:H$60)+MMULT($T384:$U384,'1-Konfiguration'!H$57:H$58)+($S384*'1-Konfiguration'!H$63)</f>
        <v>3851.3970939447772</v>
      </c>
      <c r="X384" s="81">
        <f>MMULT($N384:$P384,'1-Konfiguration'!I$54:I$56)+MMULT($Q384:$R384,'1-Konfiguration'!I$59:I$60)+MMULT($T384:$U384,'1-Konfiguration'!I$57:I$58)+($S384*'1-Konfiguration'!I$63)</f>
        <v>9600.1596754131078</v>
      </c>
      <c r="Y384" s="81">
        <f>MMULT($N384:$P384,'1-Konfiguration'!J$54:J$56)+MMULT($Q384:$R384,'1-Konfiguration'!J$59:J$60)+MMULT($T384:$U384,'1-Konfiguration'!J$57:J$58)+($S384*'1-Konfiguration'!J$63)</f>
        <v>19458.663902979173</v>
      </c>
      <c r="Z384" s="81">
        <f>MMULT($N384:$P384,'1-Konfiguration'!K$54:K$56)+MMULT($Q384:$R384,'1-Konfiguration'!K$59:K$60)+MMULT($T384:$U384,'1-Konfiguration'!K$57:K$58)+($S384*'1-Konfiguration'!K$63)</f>
        <v>2108.8907877395222</v>
      </c>
      <c r="AA384" s="81">
        <f>MMULT($N384:$P384,'1-Konfiguration'!L$54:L$56)+MMULT($Q384:$R384,'1-Konfiguration'!L$59:L$60)+MMULT($T384:$U384,'1-Konfiguration'!L$57:L$58)+($S384*'1-Konfiguration'!L$63)</f>
        <v>5325.1583823275587</v>
      </c>
      <c r="AB384" s="81">
        <f>MMULT($N384:$P384,'1-Konfiguration'!M$54:M$56)+MMULT($Q384:$R384,'1-Konfiguration'!M$59:M$60)+MMULT($T384:$U384,'1-Konfiguration'!M$57:M$58)+($S384*'1-Konfiguration'!M$63)</f>
        <v>13241.475060053514</v>
      </c>
      <c r="AC384" s="81">
        <f>MMULT($N384:$P384,'1-Konfiguration'!N$54:N$56)+MMULT($Q384:$R384,'1-Konfiguration'!N$59:N$60)+MMULT($T384:$U384,'1-Konfiguration'!N$57:N$58)+($S384*'1-Konfiguration'!N$63)</f>
        <v>30067.370839010087</v>
      </c>
      <c r="AF384" s="6">
        <f t="shared" si="137"/>
        <v>6</v>
      </c>
      <c r="AG384" s="6">
        <f t="shared" si="138"/>
        <v>15</v>
      </c>
      <c r="AH384" s="6">
        <f t="shared" si="139"/>
        <v>19</v>
      </c>
      <c r="AI384" s="6">
        <f t="shared" si="140"/>
        <v>26</v>
      </c>
      <c r="AJ384" s="6">
        <f t="shared" si="141"/>
        <v>17</v>
      </c>
      <c r="AK384" s="6">
        <f t="shared" si="142"/>
        <v>21</v>
      </c>
      <c r="AL384" s="6">
        <f t="shared" si="143"/>
        <v>26</v>
      </c>
      <c r="AM384" s="6">
        <f t="shared" si="144"/>
        <v>40</v>
      </c>
      <c r="AO384" s="5" t="str">
        <f t="shared" si="145"/>
        <v>{ "type": "Feature", "geometry": { "type": "Point", "coordinates": [8,3221185,49,9865227] } },</v>
      </c>
      <c r="AP384" s="5" t="str">
        <f t="shared" si="129"/>
        <v>{ "type": "Feature", "geometry": { "type": "Point", "coordinates": [8,3229185,49,9865227] } },</v>
      </c>
      <c r="AQ384" s="5" t="str">
        <f t="shared" si="130"/>
        <v>{ "type": "Feature", "geometry": { "type": "Point", "coordinates": [8,3221185,49,9870227] } },</v>
      </c>
      <c r="AR384" s="5" t="str">
        <f t="shared" si="131"/>
        <v>{ "type": "Feature", "geometry": { "type": "Point", "coordinates": [8,3221185,49,9860227] } },</v>
      </c>
      <c r="AS384" s="5" t="str">
        <f t="shared" si="132"/>
        <v>{ "type": "Feature", "geometry": { "type": "Point", "coordinates": [8,3213185,49,9865227] } },</v>
      </c>
      <c r="AT384" s="5" t="str">
        <f t="shared" si="133"/>
        <v>{ "type": "Feature", "geometry": { "type": "Point", "coordinates": [8,3213185,49,9860227] } },</v>
      </c>
      <c r="AU384" s="5" t="str">
        <f t="shared" si="134"/>
        <v>{ "type": "Feature", "geometry": { "type": "Point", "coordinates": [8,3229185,49,9870227] } },</v>
      </c>
      <c r="AV384" s="5" t="str">
        <f t="shared" si="135"/>
        <v>{ "type": "Feature", "geometry": { "type": "Point", "coordinates": [8,3213185,49,9870227] } },</v>
      </c>
      <c r="AW384" s="5" t="str">
        <f t="shared" si="136"/>
        <v>{ "type": "Feature", "geometry": { "type": "Point", "coordinates": [8,3229185,49,9860227] } },</v>
      </c>
      <c r="AX384" s="5" t="s">
        <v>753</v>
      </c>
      <c r="AY384" s="6" t="str">
        <f>REPT($AO384,VLOOKUP(AF384,'8-Intensitäten Heatmap'!$A$5:$L$232,$AO$3,FALSE))&amp;REPT($AP384,VLOOKUP(AF384,'8-Intensitäten Heatmap'!$A$5:$L$232,$AP$3,FALSE))&amp;REPT($AQ384,VLOOKUP(AF384,'8-Intensitäten Heatmap'!$A$5:$L$232,$AQ$3,FALSE))&amp;REPT($AR384,VLOOKUP(AF384,'8-Intensitäten Heatmap'!$A$5:$L$232,$AR$3,FALSE))&amp;REPT($AS384,VLOOKUP(AF384,'8-Intensitäten Heatmap'!$A$5:$L$232,$AS$3,FALSE))&amp;REPT($AT384,VLOOKUP(AF384,'8-Intensitäten Heatmap'!$A$5:$L$232,$AT$3,FALSE))&amp;REPT($AU384,VLOOKUP(AF384,'8-Intensitäten Heatmap'!$A$5:$L$232,$AU$3,FALSE))&amp;REPT($AV384,VLOOKUP(AF384,'8-Intensitäten Heatmap'!$A$5:$L$232,$AV$3,FALSE))&amp;REPT($AW384,VLOOKUP(AF384,'8-Intensitäten Heatmap'!$A$5:$L$232,$AW$3,FALSE))</f>
        <v>{ "type": "Feature", "geometry": { "type": "Point", "coordinates": [8,3221185,49,9865227] } },{ "type": "Feature", "geometry": { "type": "Point", "coordinates": [8,3229185,49,9865227] } },{ "type": "Feature", "geometry": { "type": "Point", "coordinates": [8,3221185,49,9870227] } },{ "type": "Feature", "geometry": { "type": "Point", "coordinates": [8,3221185,49,9860227] } },{ "type": "Feature", "geometry": { "type": "Point", "coordinates": [8,3213185,49,9865227] } },{ "type": "Feature", "geometry": { "type": "Point", "coordinates": [8,3213185,49,9860227] } },</v>
      </c>
      <c r="AZ384" s="6" t="str">
        <f>REPT($AO384,VLOOKUP(AG384,'8-Intensitäten Heatmap'!$A$5:$L$232,$AO$3,FALSE))&amp;REPT($AP384,VLOOKUP(AG384,'8-Intensitäten Heatmap'!$A$5:$L$232,$AP$3,FALSE))&amp;REPT($AQ384,VLOOKUP(AG384,'8-Intensitäten Heatmap'!$A$5:$L$232,$AQ$3,FALSE))&amp;REPT($AR384,VLOOKUP(AG384,'8-Intensitäten Heatmap'!$A$5:$L$232,$AR$3,FALSE))&amp;REPT($AS384,VLOOKUP(AG384,'8-Intensitäten Heatmap'!$A$5:$L$232,$AS$3,FALSE))&amp;REPT($AT384,VLOOKUP(AG384,'8-Intensitäten Heatmap'!$A$5:$L$232,$AT$3,FALSE))&amp;REPT($AU384,VLOOKUP(AG384,'8-Intensitäten Heatmap'!$A$5:$L$232,$AU$3,FALSE))&amp;REPT($AV384,VLOOKUP(AG384,'8-Intensitäten Heatmap'!$A$5:$L$232,$AV$3,FALSE))&amp;REPT($AW384,VLOOKUP(AG384,'8-Intensitäten Heatmap'!$A$5:$L$232,$AW$3,FALSE))</f>
        <v>{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[8,3229185,49,9870227] } },{ "type": "Feature", "geometry": { "type": "Point", "coordinates": [8,3213185,49,9870227] } },{ "type": "Feature", "geometry": { "type": "Point", "coordinates": [8,3229185,49,9860227] } },</v>
      </c>
      <c r="BA384" s="6" t="str">
        <f>REPT($AO384,VLOOKUP(AH384,'8-Intensitäten Heatmap'!$A$5:$L$232,$AO$3,FALSE))&amp;REPT($AP384,VLOOKUP(AH384,'8-Intensitäten Heatmap'!$A$5:$L$232,$AP$3,FALSE))&amp;REPT($AQ384,VLOOKUP(AH384,'8-Intensitäten Heatmap'!$A$5:$L$232,$AQ$3,FALSE))&amp;REPT($AR384,VLOOKUP(AH384,'8-Intensitäten Heatmap'!$A$5:$L$232,$AR$3,FALSE))&amp;REPT($AS384,VLOOKUP(AH384,'8-Intensitäten Heatmap'!$A$5:$L$232,$AS$3,FALSE))&amp;REPT($AT384,VLOOKUP(AH384,'8-Intensitäten Heatmap'!$A$5:$L$232,$AT$3,FALSE))&amp;REPT($AU384,VLOOKUP(AH384,'8-Intensitäten Heatmap'!$A$5:$L$232,$AU$3,FALSE))&amp;REPT($AV384,VLOOKUP(AH384,'8-Intensitäten Heatmap'!$A$5:$L$232,$AV$3,FALSE))&amp;REPT($AW384,VLOOKUP(AH384,'8-Intensitäten Heatmap'!$A$5:$L$232,$AW$3,FALSE))</f>
        <v>{ "type": "Feature", "geometry": { "type": "Point", "coordinates": [8,3221185,49,9865227] } },{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[8,3229185,49,9870227] } },{ "type": "Feature", "geometry": { "type": "Point", "coordinates": [8,3229185,49,9870227] } },{ "type": "Feature", "geometry": { "type": "Point", "coordinates": [8,3213185,49,9870227] } },{ "type": "Feature", "geometry": { "type": "Point", "coordinates": [8,3213185,49,9870227] } },{ "type": "Feature", "geometry": { "type": "Point", "coordinates": [8,3229185,49,9860227] } },{ "type": "Feature", "geometry": { "type": "Point", "coordinates": [8,3229185,49,9860227] } },</v>
      </c>
      <c r="BB384" s="6" t="str">
        <f>REPT($AO384,VLOOKUP(AI384,'8-Intensitäten Heatmap'!$A$5:$L$232,$AO$3,FALSE))&amp;REPT($AP384,VLOOKUP(AI384,'8-Intensitäten Heatmap'!$A$5:$L$232,$AP$3,FALSE))&amp;REPT($AQ384,VLOOKUP(AI384,'8-Intensitäten Heatmap'!$A$5:$L$232,$AQ$3,FALSE))&amp;REPT($AR384,VLOOKUP(AI384,'8-Intensitäten Heatmap'!$A$5:$L$232,$AR$3,FALSE))&amp;REPT($AS384,VLOOKUP(AI384,'8-Intensitäten Heatmap'!$A$5:$L$232,$AS$3,FALSE))&amp;REPT($AT384,VLOOKUP(AI384,'8-Intensitäten Heatmap'!$A$5:$L$232,$AT$3,FALSE))&amp;REPT($AU384,VLOOKUP(AI384,'8-Intensitäten Heatmap'!$A$5:$L$232,$AU$3,FALSE))&amp;REPT($AV384,VLOOKUP(AI384,'8-Intensitäten Heatmap'!$A$5:$L$232,$AV$3,FALSE))&amp;REPT($AW384,VLOOKUP(AI384,'8-Intensitäten Heatmap'!$A$5:$L$232,$AW$3,FALSE))</f>
        <v>{ "type": "Feature", "geometry": { "type": "Point", "coordinates": [8,3221185,49,9865227] } },{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[8,3213185,49,9860227] } },{ "type": "Feature", "geometry": { "type": "Point", "coordinates": [8,3229185,49,9870227] } },{ "type": "Feature", "geometry": { "type": "Point", "coordinates": [8,3229185,49,9870227] } },{ "type": "Feature", "geometry": { "type": "Point", "coordinates": [8,3229185,49,9870227] } },{ "type": "Feature", "geometry": { "type": "Point", "coordinates": [8,3213185,49,9870227] } },{ "type": "Feature", "geometry": { "type": "Point", "coordinates": [8,3213185,49,9870227] } },{ "type": "Feature", "geometry": { "type": "Point", "coordinates": [8,3213185,49,9870227] } },{ "type": "Feature", "geometry": { "type": "Point", "coordinates": [8,3229185,49,9860227] } },{ "type": "Feature", "geometry": { "type": "Point", "coordinates": [8,3229185,49,9860227] } },</v>
      </c>
      <c r="BC384" s="6" t="str">
        <f>REPT($AO384,VLOOKUP(AJ384,'8-Intensitäten Heatmap'!$A$5:$L$232,$AO$3,FALSE))&amp;REPT($AP384,VLOOKUP(AJ384,'8-Intensitäten Heatmap'!$A$5:$L$232,$AP$3,FALSE))&amp;REPT($AQ384,VLOOKUP(AJ384,'8-Intensitäten Heatmap'!$A$5:$L$232,$AQ$3,FALSE))&amp;REPT($AR384,VLOOKUP(AJ384,'8-Intensitäten Heatmap'!$A$5:$L$232,$AR$3,FALSE))&amp;REPT($AS384,VLOOKUP(AJ384,'8-Intensitäten Heatmap'!$A$5:$L$232,$AS$3,FALSE))&amp;REPT($AT384,VLOOKUP(AJ384,'8-Intensitäten Heatmap'!$A$5:$L$232,$AT$3,FALSE))&amp;REPT($AU384,VLOOKUP(AJ384,'8-Intensitäten Heatmap'!$A$5:$L$232,$AU$3,FALSE))&amp;REPT($AV384,VLOOKUP(AJ384,'8-Intensitäten Heatmap'!$A$5:$L$232,$AV$3,FALSE))&amp;REPT($AW384,VLOOKUP(AJ384,'8-Intensitäten Heatmap'!$A$5:$L$232,$AW$3,FALSE))</f>
        <v>{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[8,3229185,49,9870227] } },{ "type": "Feature", "geometry": { "type": "Point", "coordinates": [8,3229185,49,9870227] } },{ "type": "Feature", "geometry": { "type": "Point", "coordinates": [8,3213185,49,9870227] } },{ "type": "Feature", "geometry": { "type": "Point", "coordinates": [8,3213185,49,9870227] } },{ "type": "Feature", "geometry": { "type": "Point", "coordinates": [8,3229185,49,9860227] } },</v>
      </c>
      <c r="BD384" s="6" t="str">
        <f>REPT($AO384,VLOOKUP(AK384,'8-Intensitäten Heatmap'!$A$5:$L$232,$AO$3,FALSE))&amp;REPT($AP384,VLOOKUP(AK384,'8-Intensitäten Heatmap'!$A$5:$L$232,$AP$3,FALSE))&amp;REPT($AQ384,VLOOKUP(AK384,'8-Intensitäten Heatmap'!$A$5:$L$232,$AQ$3,FALSE))&amp;REPT($AR384,VLOOKUP(AK384,'8-Intensitäten Heatmap'!$A$5:$L$232,$AR$3,FALSE))&amp;REPT($AS384,VLOOKUP(AK384,'8-Intensitäten Heatmap'!$A$5:$L$232,$AS$3,FALSE))&amp;REPT($AT384,VLOOKUP(AK384,'8-Intensitäten Heatmap'!$A$5:$L$232,$AT$3,FALSE))&amp;REPT($AU384,VLOOKUP(AK384,'8-Intensitäten Heatmap'!$A$5:$L$232,$AU$3,FALSE))&amp;REPT($AV384,VLOOKUP(AK384,'8-Intensitäten Heatmap'!$A$5:$L$232,$AV$3,FALSE))&amp;REPT($AW384,VLOOKUP(AK384,'8-Intensitäten Heatmap'!$A$5:$L$232,$AW$3,FALSE))</f>
        <v>{ "type": "Feature", "geometry": { "type": "Point", "coordinates": [8,3221185,49,9865227] } },{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[8,3229185,49,9870227] } },{ "type": "Feature", "geometry": { "type": "Point", "coordinates": [8,3229185,49,9870227] } },{ "type": "Feature", "geometry": { "type": "Point", "coordinates": [8,3213185,49,9870227] } },{ "type": "Feature", "geometry": { "type": "Point", "coordinates": [8,3213185,49,9870227] } },{ "type": "Feature", "geometry": { "type": "Point", "coordinates": [8,3229185,49,9860227] } },{ "type": "Feature", "geometry": { "type": "Point", "coordinates": [8,3229185,49,9860227] } },</v>
      </c>
      <c r="BE384" s="6" t="str">
        <f>REPT($AO384,VLOOKUP(AL384,'8-Intensitäten Heatmap'!$A$5:$L$232,$AO$3,FALSE))&amp;REPT($AP384,VLOOKUP(AL384,'8-Intensitäten Heatmap'!$A$5:$L$232,$AP$3,FALSE))&amp;REPT($AQ384,VLOOKUP(AL384,'8-Intensitäten Heatmap'!$A$5:$L$232,$AQ$3,FALSE))&amp;REPT($AR384,VLOOKUP(AL384,'8-Intensitäten Heatmap'!$A$5:$L$232,$AR$3,FALSE))&amp;REPT($AS384,VLOOKUP(AL384,'8-Intensitäten Heatmap'!$A$5:$L$232,$AS$3,FALSE))&amp;REPT($AT384,VLOOKUP(AL384,'8-Intensitäten Heatmap'!$A$5:$L$232,$AT$3,FALSE))&amp;REPT($AU384,VLOOKUP(AL384,'8-Intensitäten Heatmap'!$A$5:$L$232,$AU$3,FALSE))&amp;REPT($AV384,VLOOKUP(AL384,'8-Intensitäten Heatmap'!$A$5:$L$232,$AV$3,FALSE))&amp;REPT($AW384,VLOOKUP(AL384,'8-Intensitäten Heatmap'!$A$5:$L$232,$AW$3,FALSE))</f>
        <v>{ "type": "Feature", "geometry": { "type": "Point", "coordinates": [8,3221185,49,9865227] } },{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[8,3213185,49,9860227] } },{ "type": "Feature", "geometry": { "type": "Point", "coordinates": [8,3229185,49,9870227] } },{ "type": "Feature", "geometry": { "type": "Point", "coordinates": [8,3229185,49,9870227] } },{ "type": "Feature", "geometry": { "type": "Point", "coordinates": [8,3229185,49,9870227] } },{ "type": "Feature", "geometry": { "type": "Point", "coordinates": [8,3213185,49,9870227] } },{ "type": "Feature", "geometry": { "type": "Point", "coordinates": [8,3213185,49,9870227] } },{ "type": "Feature", "geometry": { "type": "Point", "coordinates": [8,3213185,49,9870227] } },{ "type": "Feature", "geometry": { "type": "Point", "coordinates": [8,3229185,49,9860227] } },{ "type": "Feature", "geometry": { "type": "Point", "coordinates": [8,3229185,49,9860227] } },</v>
      </c>
      <c r="BF384" s="6" t="str">
        <f>REPT($AO384,VLOOKUP(AM384,'8-Intensitäten Heatmap'!$A$5:$L$232,$AO$3,FALSE))&amp;REPT($AP384,VLOOKUP(AM384,'8-Intensitäten Heatmap'!$A$5:$L$232,$AP$3,FALSE))&amp;REPT($AQ384,VLOOKUP(AM384,'8-Intensitäten Heatmap'!$A$5:$L$232,$AQ$3,FALSE))&amp;REPT($AR384,VLOOKUP(AM384,'8-Intensitäten Heatmap'!$A$5:$L$232,$AR$3,FALSE))&amp;REPT($AS384,VLOOKUP(AM384,'8-Intensitäten Heatmap'!$A$5:$L$232,$AS$3,FALSE))&amp;REPT($AT384,VLOOKUP(AM384,'8-Intensitäten Heatmap'!$A$5:$L$232,$AT$3,FALSE))&amp;REPT($AU384,VLOOKUP(AM384,'8-Intensitäten Heatmap'!$A$5:$L$232,$AU$3,FALSE))&amp;REPT($AV384,VLOOKUP(AM384,'8-Intensitäten Heatmap'!$A$5:$L$232,$AV$3,FALSE))&amp;REPT($AW384,VLOOKUP(AM384,'8-Intensitäten Heatmap'!$A$5:$L$232,$AW$3,FALSE))</f>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[8,3229185,49,9865227] } },{ "type": "Feature", "geometry": { "type": "Point", "coordinates": [8,3229185,49,9865227] } },{ "type": "Feature", "geometry": { "type": "Point", "coordinates": [8,3229185,49,9865227] } },{ "type": "Feature", "geometry": { "type": "Point", "coordinates": [8,3229185,49,9865227] } },{ "type": "Feature", "geometry": { "type": "Point", "coordinates": [8,3229185,49,9865227] } },{ "type": "Feature", "geometry": { "type": "Point", "coordinates": [8,3221185,49,9870227] } },{ "type": "Feature", "geometry": { "type": "Point", "coordinates": [8,3221185,49,9870227] } },{ "type": "Feature", "geometry": { "type": "Point", "coordinates": [8,3221185,49,9870227] } },{ "type": "Feature", "geometry": { "type": "Point", "coordinates": [8,3221185,49,9870227] } },{ "type": "Feature", "geometry": { "type": "Point", "coordinates": [8,3221185,49,9870227] } },{ "type": "Feature", "geometry": { "type": "Point", "coordinates": [8,3221185,49,9860227] } },{ "type": "Feature", "geometry": { "type": "Point", "coordinates": [8,3221185,49,9860227] } },{ "type": "Feature", "geometry": { "type": "Point", "coordinates": [8,3221185,49,9860227] } },{ "type": "Feature", "geometry": { "type": "Point", "coordinates": [8,3221185,49,9860227] } },{ "type": "Feature", "geometry": { "type": "Point", "coordinates": [8,3221185,49,9860227] } },{ "type": "Feature", "geometry": { "type": "Point", "coordinates": [8,3213185,49,9865227] } },{ "type": "Feature", "geometry": { "type": "Point", "coordinates": [8,3213185,49,9865227] } },{ "type": "Feature", "geometry": { "type": "Point", "coordinates": [8,3213185,49,9865227] } },{ "type": "Feature", "geometry": { "type": "Point", "coordinates": [8,3213185,49,9865227] } },{ "type": "Feature", "geometry": { "type": "Point", "coordinates": [8,3213185,49,9860227] } },{ "type": "Feature", "geometry": { "type": "Point", "coordinates": [8,3213185,49,9860227] } },{ "type": "Feature", "geometry": { "type": "Point", "coordinates": [8,3213185,49,9860227] } },{ "type": "Feature", "geometry": { "type": "Point", "coordinates": [8,3213185,49,9860227] } },{ "type": "Feature", "geometry": { "type": "Point", "coordinates": [8,3229185,49,9870227] } },{ "type": "Feature", "geometry": { "type": "Point", "coordinates": [8,3229185,49,9870227] } },{ "type": "Feature", "geometry": { "type": "Point", "coordinates": [8,3229185,49,9870227] } },{ "type": "Feature", "geometry": { "type": "Point", "coordinates": [8,3229185,49,9870227] } },{ "type": "Feature", "geometry": { "type": "Point", "coordinates": [8,3213185,49,9870227] } },{ "type": "Feature", "geometry": { "type": "Point", "coordinates": [8,3213185,49,9870227] } },{ "type": "Feature", "geometry": { "type": "Point", "coordinates": [8,3213185,49,9870227] } },{ "type": "Feature", "geometry": { "type": "Point", "coordinates": [8,3213185,49,9870227] } },{ "type": "Feature", "geometry": { "type": "Point", "coordinates": [8,3229185,49,9860227] } },{ "type": "Feature", "geometry": { "type": "Point", "coordinates": [8,3229185,49,9860227] } },{ "type": "Feature", "geometry": { "type": "Point", "coordinates": [8,3229185,49,9860227] } },{ "type": "Feature", "geometry": { "type": "Point", "coordinates": [8,3229185,49,9860227] } },</v>
      </c>
      <c r="BG384" s="6" t="s">
        <v>753</v>
      </c>
      <c r="BH384" s="6" t="str">
        <f t="shared" si="146"/>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I384" s="6" t="str">
        <f t="shared" si="147"/>
        <v>{ "type": "Feature", "geometry": { "type": "Point", "coordinates": [8,3221185,49,9865227] } },{ "type": "Feature", "geometry": { "type": "Point", "coordinates": [8,3221185,49,9865227] } },{ "type": "Feature", "geometry": { "type": "Point", "coordinates": [8,3221185,49,9865227] } },</v>
      </c>
      <c r="BJ384" s="6" t="str">
        <f t="shared" si="148"/>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K384" s="6" t="str">
        <f t="shared" si="149"/>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L384" s="6" t="str">
        <f t="shared" si="150"/>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M384" s="6" t="str">
        <f t="shared" si="151"/>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N384" s="6" t="str">
        <f t="shared" si="152"/>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O384" s="6" t="str">
        <f t="shared" si="153"/>
        <v>{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 "type": "Feature", "geometry": { "type": "Point", "coordinates": [8,3221185,49,9865227] } },</v>
      </c>
      <c r="BP384" s="6" t="s">
        <v>3381</v>
      </c>
    </row>
    <row r="385" spans="1:68" s="6" customFormat="1" x14ac:dyDescent="0.3">
      <c r="A385" s="18" t="str">
        <f>Table1[[#This Row],[Name]]</f>
        <v>Papyrus Deutschland GmbH &amp; Co. KG</v>
      </c>
      <c r="B385" s="362">
        <v>8.4653151999999992</v>
      </c>
      <c r="C385" s="362">
        <v>50.1198567</v>
      </c>
      <c r="D385" s="18" t="str">
        <f>Table1[[#This Row],[Standortkategorie]]</f>
        <v>Wareneingang/-ausgang</v>
      </c>
      <c r="E385" s="18" t="str">
        <f>IF(Table1[[#This Row],[Zusatzinformation]]=0,"",Table1[[#This Row],[Zusatzinformation]])</f>
        <v/>
      </c>
      <c r="F385" s="47">
        <f>IF($D385&lt;&gt;"Busdepot",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385" s="47">
        <f>IF($D385&lt;&gt;"Busdepot",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v>
      </c>
      <c r="H385" s="47">
        <f>(Table1[[#This Row],[Lieferfahrzeuge]]*'1-Konfiguration'!$D$16+(MAX(Table1[[#This Row],[Lieferfahrzeuge]]*'1-Konfiguration'!$D$16,Table1[[#This Row],[Lieferfahrzeugtore]]*'1-Konfiguration'!$D$14)))/2</f>
        <v>0</v>
      </c>
      <c r="I385" s="47">
        <f>Table1[[#This Row],[Müllfahrzeuge]]</f>
        <v>0</v>
      </c>
      <c r="J385" s="47">
        <f>Table1[[#This Row],[Betonmischfahrzeuge]]</f>
        <v>0</v>
      </c>
      <c r="K385" s="47">
        <f>(Table1[[#This Row],[Schiffe]]*'1-Konfiguration'!$D$16+(MAX(Table1[[#This Row],[Schiffe]]*'1-Konfiguration'!$D$16,Table1[[#This Row],[Anleger]]*'1-Konfiguration'!$D$14)))/2</f>
        <v>0</v>
      </c>
      <c r="L385" s="47">
        <f>IF($D385="Busdepot",IFERROR(Table1[[#This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5" s="47">
        <f>IF($D385="Busdepot",IFERROR(Table1[[#This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5" s="81">
        <f>VLOOKUP($F$7,'1-Konfiguration'!$D$24:$G$28,4,FALSE) * (VLOOKUP('5-Standortanalyse (Berechnung)'!$F$7,'1-Konfiguration'!$D$24:$F$28,2,FALSE)/100)*VLOOKUP('5-Standortanalyse (Berechnung)'!$F$7,'1-Konfiguration'!$D$24:$F$28,3,FALSE)*$F385</f>
        <v>5214.0294000000004</v>
      </c>
      <c r="O385" s="81">
        <f>VLOOKUP($G$7,'1-Konfiguration'!$D$24:$G$28,4,FALSE) * (VLOOKUP('5-Standortanalyse (Berechnung)'!$G$7,'1-Konfiguration'!$D$24:$F$28,2,FALSE)/100)*VLOOKUP('5-Standortanalyse (Berechnung)'!$G$7,'1-Konfiguration'!$D$24:$F$28,3,FALSE)*$G385</f>
        <v>13811.4</v>
      </c>
      <c r="P385" s="81">
        <f>VLOOKUP($H$7,'1-Konfiguration'!$D$24:$G$28,4,FALSE) * (VLOOKUP('5-Standortanalyse (Berechnung)'!$H$7,'1-Konfiguration'!$D$24:$F$28,2,FALSE)/100)*VLOOKUP('5-Standortanalyse (Berechnung)'!$H$7,'1-Konfiguration'!$D$24:$F$28,3,FALSE)*$H385</f>
        <v>0</v>
      </c>
      <c r="Q385" s="81">
        <f>VLOOKUP($I$7,'1-Konfiguration'!$D$24:$G$33,4,FALSE) * (VLOOKUP('5-Standortanalyse (Berechnung)'!$I$7,'1-Konfiguration'!$D$24:$F$33,2,FALSE)/100)*VLOOKUP('5-Standortanalyse (Berechnung)'!$I$7,'1-Konfiguration'!$D$24:$F$33,3,FALSE)*$I385</f>
        <v>0</v>
      </c>
      <c r="R385" s="81">
        <f>VLOOKUP($J$7,'1-Konfiguration'!$D$24:$G$33,4,FALSE) * (VLOOKUP('5-Standortanalyse (Berechnung)'!$J$7,'1-Konfiguration'!$D$24:$F$33,2,FALSE)/100)*VLOOKUP('5-Standortanalyse (Berechnung)'!$J$7,'1-Konfiguration'!$D$24:$F$33,3,FALSE)*$J385</f>
        <v>0</v>
      </c>
      <c r="S385" s="81">
        <f>VLOOKUP($K$7,'1-Konfiguration'!$D$24:$G$33,4,FALSE) * (VLOOKUP('5-Standortanalyse (Berechnung)'!$K$7,'1-Konfiguration'!$D$24:$F$33,2,FALSE)/100)*VLOOKUP('5-Standortanalyse (Berechnung)'!$K$7,'1-Konfiguration'!$D$24:$F$33,3,FALSE)*$K385</f>
        <v>0</v>
      </c>
      <c r="T385" s="81">
        <f>VLOOKUP($L$7,'1-Konfiguration'!$D$24:$G$28,4,FALSE) * (VLOOKUP('5-Standortanalyse (Berechnung)'!$L$7,'1-Konfiguration'!$D$24:$F$28,2,FALSE)/100)*VLOOKUP('5-Standortanalyse (Berechnung)'!$L$7,'1-Konfiguration'!$D$24:$F$28,3,FALSE)*$L385</f>
        <v>0</v>
      </c>
      <c r="U385" s="81">
        <f>VLOOKUP($M$7,'1-Konfiguration'!$D$24:$G$28,4,FALSE) * (VLOOKUP('5-Standortanalyse (Berechnung)'!$M$7,'1-Konfiguration'!$D$24:$F$28,2,FALSE)/100)*VLOOKUP('5-Standortanalyse (Berechnung)'!$M$7,'1-Konfiguration'!$D$24:$F$28,3,FALSE)*$M385</f>
        <v>0</v>
      </c>
      <c r="V385" s="81">
        <f>MMULT($N385:$P385,'1-Konfiguration'!G$54:G$56)+MMULT($Q385:$R385,'1-Konfiguration'!G$59:G$60)+MMULT($T385:$U385,'1-Konfiguration'!G$57:G$58)+($S385*'1-Konfiguration'!G$63)</f>
        <v>187.14572408409856</v>
      </c>
      <c r="W385" s="81">
        <f>MMULT($N385:$P385,'1-Konfiguration'!H$54:H$56)+MMULT($Q385:$R385,'1-Konfiguration'!H$59:H$60)+MMULT($T385:$U385,'1-Konfiguration'!H$57:H$58)+($S385*'1-Konfiguration'!H$63)</f>
        <v>1075.9517313420197</v>
      </c>
      <c r="X385" s="81">
        <f>MMULT($N385:$P385,'1-Konfiguration'!I$54:I$56)+MMULT($Q385:$R385,'1-Konfiguration'!I$59:I$60)+MMULT($T385:$U385,'1-Konfiguration'!I$57:I$58)+($S385*'1-Konfiguration'!I$63)</f>
        <v>2855.1774829703672</v>
      </c>
      <c r="Y385" s="81">
        <f>MMULT($N385:$P385,'1-Konfiguration'!J$54:J$56)+MMULT($Q385:$R385,'1-Konfiguration'!J$59:J$60)+MMULT($T385:$U385,'1-Konfiguration'!J$57:J$58)+($S385*'1-Konfiguration'!J$63)</f>
        <v>4906.0098981104211</v>
      </c>
      <c r="Z385" s="81">
        <f>MMULT($N385:$P385,'1-Konfiguration'!K$54:K$56)+MMULT($Q385:$R385,'1-Konfiguration'!K$59:K$60)+MMULT($T385:$U385,'1-Konfiguration'!K$57:K$58)+($S385*'1-Konfiguration'!K$63)</f>
        <v>467.86431021024657</v>
      </c>
      <c r="AA385" s="81">
        <f>MMULT($N385:$P385,'1-Konfiguration'!L$54:L$56)+MMULT($Q385:$R385,'1-Konfiguration'!L$59:L$60)+MMULT($T385:$U385,'1-Konfiguration'!L$57:L$58)+($S385*'1-Konfiguration'!L$63)</f>
        <v>1397.3413569244117</v>
      </c>
      <c r="AB385" s="81">
        <f>MMULT($N385:$P385,'1-Konfiguration'!M$54:M$56)+MMULT($Q385:$R385,'1-Konfiguration'!M$59:M$60)+MMULT($T385:$U385,'1-Konfiguration'!M$57:M$58)+($S385*'1-Konfiguration'!M$63)</f>
        <v>3884.207783563108</v>
      </c>
      <c r="AC385" s="81">
        <f>MMULT($N385:$P385,'1-Konfiguration'!N$54:N$56)+MMULT($Q385:$R385,'1-Konfiguration'!N$59:N$60)+MMULT($T385:$U385,'1-Konfiguration'!N$57:N$58)+($S385*'1-Konfiguration'!N$63)</f>
        <v>7536.9626933709951</v>
      </c>
      <c r="AF385" s="6">
        <f t="shared" si="137"/>
        <v>1</v>
      </c>
      <c r="AG385" s="6">
        <f t="shared" si="138"/>
        <v>4</v>
      </c>
      <c r="AH385" s="6">
        <f t="shared" si="139"/>
        <v>6</v>
      </c>
      <c r="AI385" s="6">
        <f t="shared" si="140"/>
        <v>7</v>
      </c>
      <c r="AJ385" s="6">
        <f t="shared" si="141"/>
        <v>4</v>
      </c>
      <c r="AK385" s="6">
        <f t="shared" si="142"/>
        <v>6</v>
      </c>
      <c r="AL385" s="6">
        <f t="shared" si="143"/>
        <v>8</v>
      </c>
      <c r="AM385" s="6">
        <f t="shared" si="144"/>
        <v>10</v>
      </c>
      <c r="AO385" s="5" t="str">
        <f t="shared" si="145"/>
        <v>{ "type": "Feature", "geometry": { "type": "Point", "coordinates": [8,4653152,50,1198567] } },</v>
      </c>
      <c r="AP385" s="5" t="str">
        <f t="shared" si="129"/>
        <v>{ "type": "Feature", "geometry": { "type": "Point", "coordinates": [8,4661152,50,1198567] } },</v>
      </c>
      <c r="AQ385" s="5" t="str">
        <f t="shared" si="130"/>
        <v>{ "type": "Feature", "geometry": { "type": "Point", "coordinates": [8,4653152,50,1203567] } },</v>
      </c>
      <c r="AR385" s="5" t="str">
        <f t="shared" si="131"/>
        <v>{ "type": "Feature", "geometry": { "type": "Point", "coordinates": [8,4653152,50,1193567] } },</v>
      </c>
      <c r="AS385" s="5" t="str">
        <f t="shared" si="132"/>
        <v>{ "type": "Feature", "geometry": { "type": "Point", "coordinates": [8,4645152,50,1198567] } },</v>
      </c>
      <c r="AT385" s="5" t="str">
        <f t="shared" si="133"/>
        <v>{ "type": "Feature", "geometry": { "type": "Point", "coordinates": [8,4645152,50,1193567] } },</v>
      </c>
      <c r="AU385" s="5" t="str">
        <f t="shared" si="134"/>
        <v>{ "type": "Feature", "geometry": { "type": "Point", "coordinates": [8,4661152,50,1203567] } },</v>
      </c>
      <c r="AV385" s="5" t="str">
        <f t="shared" si="135"/>
        <v>{ "type": "Feature", "geometry": { "type": "Point", "coordinates": [8,4645152,50,1203567] } },</v>
      </c>
      <c r="AW385" s="5" t="str">
        <f t="shared" si="136"/>
        <v>{ "type": "Feature", "geometry": { "type": "Point", "coordinates": [8,4661152,50,1193567] } },</v>
      </c>
      <c r="AX385" s="5" t="s">
        <v>753</v>
      </c>
      <c r="AY385" s="6" t="str">
        <f>REPT($AO385,VLOOKUP(AF385,'8-Intensitäten Heatmap'!$A$5:$L$232,$AO$3,FALSE))&amp;REPT($AP385,VLOOKUP(AF385,'8-Intensitäten Heatmap'!$A$5:$L$232,$AP$3,FALSE))&amp;REPT($AQ385,VLOOKUP(AF385,'8-Intensitäten Heatmap'!$A$5:$L$232,$AQ$3,FALSE))&amp;REPT($AR385,VLOOKUP(AF385,'8-Intensitäten Heatmap'!$A$5:$L$232,$AR$3,FALSE))&amp;REPT($AS385,VLOOKUP(AF385,'8-Intensitäten Heatmap'!$A$5:$L$232,$AS$3,FALSE))&amp;REPT($AT385,VLOOKUP(AF385,'8-Intensitäten Heatmap'!$A$5:$L$232,$AT$3,FALSE))&amp;REPT($AU385,VLOOKUP(AF385,'8-Intensitäten Heatmap'!$A$5:$L$232,$AU$3,FALSE))&amp;REPT($AV385,VLOOKUP(AF385,'8-Intensitäten Heatmap'!$A$5:$L$232,$AV$3,FALSE))&amp;REPT($AW385,VLOOKUP(AF385,'8-Intensitäten Heatmap'!$A$5:$L$232,$AW$3,FALSE))</f>
        <v>{ "type": "Feature", "geometry": { "type": "Point", "coordinates": [8,4653152,50,1198567] } },</v>
      </c>
      <c r="AZ385" s="6" t="str">
        <f>REPT($AO385,VLOOKUP(AG385,'8-Intensitäten Heatmap'!$A$5:$L$232,$AO$3,FALSE))&amp;REPT($AP385,VLOOKUP(AG385,'8-Intensitäten Heatmap'!$A$5:$L$232,$AP$3,FALSE))&amp;REPT($AQ385,VLOOKUP(AG385,'8-Intensitäten Heatmap'!$A$5:$L$232,$AQ$3,FALSE))&amp;REPT($AR385,VLOOKUP(AG385,'8-Intensitäten Heatmap'!$A$5:$L$232,$AR$3,FALSE))&amp;REPT($AS385,VLOOKUP(AG385,'8-Intensitäten Heatmap'!$A$5:$L$232,$AS$3,FALSE))&amp;REPT($AT385,VLOOKUP(AG385,'8-Intensitäten Heatmap'!$A$5:$L$232,$AT$3,FALSE))&amp;REPT($AU385,VLOOKUP(AG385,'8-Intensitäten Heatmap'!$A$5:$L$232,$AU$3,FALSE))&amp;REPT($AV385,VLOOKUP(AG385,'8-Intensitäten Heatmap'!$A$5:$L$232,$AV$3,FALSE))&amp;REPT($AW385,VLOOKUP(AG385,'8-Intensitäten Heatmap'!$A$5:$L$232,$AW$3,FALSE))</f>
        <v>{ "type": "Feature", "geometry": { "type": "Point", "coordinates": [8,4653152,50,1198567] } },{ "type": "Feature", "geometry": { "type": "Point", "coordinates": [8,4661152,50,1198567] } },{ "type": "Feature", "geometry": { "type": "Point", "coordinates": [8,4653152,50,1203567] } },{ "type": "Feature", "geometry": { "type": "Point", "coordinates": [8,4653152,50,1193567] } },</v>
      </c>
      <c r="BA385" s="6" t="str">
        <f>REPT($AO385,VLOOKUP(AH385,'8-Intensitäten Heatmap'!$A$5:$L$232,$AO$3,FALSE))&amp;REPT($AP385,VLOOKUP(AH385,'8-Intensitäten Heatmap'!$A$5:$L$232,$AP$3,FALSE))&amp;REPT($AQ385,VLOOKUP(AH385,'8-Intensitäten Heatmap'!$A$5:$L$232,$AQ$3,FALSE))&amp;REPT($AR385,VLOOKUP(AH385,'8-Intensitäten Heatmap'!$A$5:$L$232,$AR$3,FALSE))&amp;REPT($AS385,VLOOKUP(AH385,'8-Intensitäten Heatmap'!$A$5:$L$232,$AS$3,FALSE))&amp;REPT($AT385,VLOOKUP(AH385,'8-Intensitäten Heatmap'!$A$5:$L$232,$AT$3,FALSE))&amp;REPT($AU385,VLOOKUP(AH385,'8-Intensitäten Heatmap'!$A$5:$L$232,$AU$3,FALSE))&amp;REPT($AV385,VLOOKUP(AH385,'8-Intensitäten Heatmap'!$A$5:$L$232,$AV$3,FALSE))&amp;REPT($AW385,VLOOKUP(AH385,'8-Intensitäten Heatmap'!$A$5:$L$232,$AW$3,FALSE))</f>
        <v>{ "type": "Feature", "geometry": { "type": "Point", "coordinates": [8,4653152,50,1198567] } },{ "type": "Feature", "geometry": { "type": "Point", "coordinates": [8,4661152,50,1198567] } },{ "type": "Feature", "geometry": { "type": "Point", "coordinates": [8,4653152,50,1203567] } },{ "type": "Feature", "geometry": { "type": "Point", "coordinates": [8,4653152,50,1193567] } },{ "type": "Feature", "geometry": { "type": "Point", "coordinates": [8,4645152,50,1198567] } },{ "type": "Feature", "geometry": { "type": "Point", "coordinates": [8,4645152,50,1193567] } },</v>
      </c>
      <c r="BB385" s="6" t="str">
        <f>REPT($AO385,VLOOKUP(AI385,'8-Intensitäten Heatmap'!$A$5:$L$232,$AO$3,FALSE))&amp;REPT($AP385,VLOOKUP(AI385,'8-Intensitäten Heatmap'!$A$5:$L$232,$AP$3,FALSE))&amp;REPT($AQ385,VLOOKUP(AI385,'8-Intensitäten Heatmap'!$A$5:$L$232,$AQ$3,FALSE))&amp;REPT($AR385,VLOOKUP(AI385,'8-Intensitäten Heatmap'!$A$5:$L$232,$AR$3,FALSE))&amp;REPT($AS385,VLOOKUP(AI385,'8-Intensitäten Heatmap'!$A$5:$L$232,$AS$3,FALSE))&amp;REPT($AT385,VLOOKUP(AI385,'8-Intensitäten Heatmap'!$A$5:$L$232,$AT$3,FALSE))&amp;REPT($AU385,VLOOKUP(AI385,'8-Intensitäten Heatmap'!$A$5:$L$232,$AU$3,FALSE))&amp;REPT($AV385,VLOOKUP(AI385,'8-Intensitäten Heatmap'!$A$5:$L$232,$AV$3,FALSE))&amp;REPT($AW385,VLOOKUP(AI385,'8-Intensitäten Heatmap'!$A$5:$L$232,$AW$3,FALSE))</f>
        <v>{ "type": "Feature", "geometry": { "type": "Point", "coordinates": [8,4653152,50,1198567] } },{ "type": "Feature", "geometry": { "type": "Point", "coordinates": [8,4661152,50,1198567] } },{ "type": "Feature", "geometry": { "type": "Point", "coordinates": [8,4653152,50,1203567] } },{ "type": "Feature", "geometry": { "type": "Point", "coordinates": [8,4653152,50,1193567] } },{ "type": "Feature", "geometry": { "type": "Point", "coordinates": [8,4645152,50,1198567] } },{ "type": "Feature", "geometry": { "type": "Point", "coordinates": [8,4645152,50,1193567] } },{ "type": "Feature", "geometry": { "type": "Point", "coordinates": [8,4661152,50,1203567] } },</v>
      </c>
      <c r="BC385" s="6" t="str">
        <f>REPT($AO385,VLOOKUP(AJ385,'8-Intensitäten Heatmap'!$A$5:$L$232,$AO$3,FALSE))&amp;REPT($AP385,VLOOKUP(AJ385,'8-Intensitäten Heatmap'!$A$5:$L$232,$AP$3,FALSE))&amp;REPT($AQ385,VLOOKUP(AJ385,'8-Intensitäten Heatmap'!$A$5:$L$232,$AQ$3,FALSE))&amp;REPT($AR385,VLOOKUP(AJ385,'8-Intensitäten Heatmap'!$A$5:$L$232,$AR$3,FALSE))&amp;REPT($AS385,VLOOKUP(AJ385,'8-Intensitäten Heatmap'!$A$5:$L$232,$AS$3,FALSE))&amp;REPT($AT385,VLOOKUP(AJ385,'8-Intensitäten Heatmap'!$A$5:$L$232,$AT$3,FALSE))&amp;REPT($AU385,VLOOKUP(AJ385,'8-Intensitäten Heatmap'!$A$5:$L$232,$AU$3,FALSE))&amp;REPT($AV385,VLOOKUP(AJ385,'8-Intensitäten Heatmap'!$A$5:$L$232,$AV$3,FALSE))&amp;REPT($AW385,VLOOKUP(AJ385,'8-Intensitäten Heatmap'!$A$5:$L$232,$AW$3,FALSE))</f>
        <v>{ "type": "Feature", "geometry": { "type": "Point", "coordinates": [8,4653152,50,1198567] } },{ "type": "Feature", "geometry": { "type": "Point", "coordinates": [8,4661152,50,1198567] } },{ "type": "Feature", "geometry": { "type": "Point", "coordinates": [8,4653152,50,1203567] } },{ "type": "Feature", "geometry": { "type": "Point", "coordinates": [8,4653152,50,1193567] } },</v>
      </c>
      <c r="BD385" s="6" t="str">
        <f>REPT($AO385,VLOOKUP(AK385,'8-Intensitäten Heatmap'!$A$5:$L$232,$AO$3,FALSE))&amp;REPT($AP385,VLOOKUP(AK385,'8-Intensitäten Heatmap'!$A$5:$L$232,$AP$3,FALSE))&amp;REPT($AQ385,VLOOKUP(AK385,'8-Intensitäten Heatmap'!$A$5:$L$232,$AQ$3,FALSE))&amp;REPT($AR385,VLOOKUP(AK385,'8-Intensitäten Heatmap'!$A$5:$L$232,$AR$3,FALSE))&amp;REPT($AS385,VLOOKUP(AK385,'8-Intensitäten Heatmap'!$A$5:$L$232,$AS$3,FALSE))&amp;REPT($AT385,VLOOKUP(AK385,'8-Intensitäten Heatmap'!$A$5:$L$232,$AT$3,FALSE))&amp;REPT($AU385,VLOOKUP(AK385,'8-Intensitäten Heatmap'!$A$5:$L$232,$AU$3,FALSE))&amp;REPT($AV385,VLOOKUP(AK385,'8-Intensitäten Heatmap'!$A$5:$L$232,$AV$3,FALSE))&amp;REPT($AW385,VLOOKUP(AK385,'8-Intensitäten Heatmap'!$A$5:$L$232,$AW$3,FALSE))</f>
        <v>{ "type": "Feature", "geometry": { "type": "Point", "coordinates": [8,4653152,50,1198567] } },{ "type": "Feature", "geometry": { "type": "Point", "coordinates": [8,4661152,50,1198567] } },{ "type": "Feature", "geometry": { "type": "Point", "coordinates": [8,4653152,50,1203567] } },{ "type": "Feature", "geometry": { "type": "Point", "coordinates": [8,4653152,50,1193567] } },{ "type": "Feature", "geometry": { "type": "Point", "coordinates": [8,4645152,50,1198567] } },{ "type": "Feature", "geometry": { "type": "Point", "coordinates": [8,4645152,50,1193567] } },</v>
      </c>
      <c r="BE385" s="6" t="str">
        <f>REPT($AO385,VLOOKUP(AL385,'8-Intensitäten Heatmap'!$A$5:$L$232,$AO$3,FALSE))&amp;REPT($AP385,VLOOKUP(AL385,'8-Intensitäten Heatmap'!$A$5:$L$232,$AP$3,FALSE))&amp;REPT($AQ385,VLOOKUP(AL385,'8-Intensitäten Heatmap'!$A$5:$L$232,$AQ$3,FALSE))&amp;REPT($AR385,VLOOKUP(AL385,'8-Intensitäten Heatmap'!$A$5:$L$232,$AR$3,FALSE))&amp;REPT($AS385,VLOOKUP(AL385,'8-Intensitäten Heatmap'!$A$5:$L$232,$AS$3,FALSE))&amp;REPT($AT385,VLOOKUP(AL385,'8-Intensitäten Heatmap'!$A$5:$L$232,$AT$3,FALSE))&amp;REPT($AU385,VLOOKUP(AL385,'8-Intensitäten Heatmap'!$A$5:$L$232,$AU$3,FALSE))&amp;REPT($AV385,VLOOKUP(AL385,'8-Intensitäten Heatmap'!$A$5:$L$232,$AV$3,FALSE))&amp;REPT($AW385,VLOOKUP(AL385,'8-Intensitäten Heatmap'!$A$5:$L$232,$AW$3,FALSE))</f>
        <v>{ "type": "Feature", "geometry": { "type": "Point", "coordinates": [8,4653152,50,1198567] } },{ "type": "Feature", "geometry": { "type": "Point", "coordinates": [8,4661152,50,1198567] } },{ "type": "Feature", "geometry": { "type": "Point", "coordinates": [8,4653152,50,1203567] } },{ "type": "Feature", "geometry": { "type": "Point", "coordinates": [8,4653152,50,1193567] } },{ "type": "Feature", "geometry": { "type": "Point", "coordinates": [8,4645152,50,1198567] } },{ "type": "Feature", "geometry": { "type": "Point", "coordinates": [8,4645152,50,1193567] } },{ "type": "Feature", "geometry": { "type": "Point", "coordinates": [8,4661152,50,1203567] } },{ "type": "Feature", "geometry": { "type": "Point", "coordinates": [8,4645152,50,1203567] } },</v>
      </c>
      <c r="BF385" s="6" t="str">
        <f>REPT($AO385,VLOOKUP(AM385,'8-Intensitäten Heatmap'!$A$5:$L$232,$AO$3,FALSE))&amp;REPT($AP385,VLOOKUP(AM385,'8-Intensitäten Heatmap'!$A$5:$L$232,$AP$3,FALSE))&amp;REPT($AQ385,VLOOKUP(AM385,'8-Intensitäten Heatmap'!$A$5:$L$232,$AQ$3,FALSE))&amp;REPT($AR385,VLOOKUP(AM385,'8-Intensitäten Heatmap'!$A$5:$L$232,$AR$3,FALSE))&amp;REPT($AS385,VLOOKUP(AM385,'8-Intensitäten Heatmap'!$A$5:$L$232,$AS$3,FALSE))&amp;REPT($AT385,VLOOKUP(AM385,'8-Intensitäten Heatmap'!$A$5:$L$232,$AT$3,FALSE))&amp;REPT($AU385,VLOOKUP(AM385,'8-Intensitäten Heatmap'!$A$5:$L$232,$AU$3,FALSE))&amp;REPT($AV385,VLOOKUP(AM385,'8-Intensitäten Heatmap'!$A$5:$L$232,$AV$3,FALSE))&amp;REPT($AW385,VLOOKUP(AM385,'8-Intensitäten Heatmap'!$A$5:$L$232,$AW$3,FALSE))</f>
        <v>{ "type": "Feature", "geometry": { "type": "Point", "coordinates": [8,4653152,50,1198567] } },{ "type": "Feature", "geometry": { "type": "Point", "coordinates": [8,4653152,50,1198567] } },{ "type": "Feature", "geometry": { "type": "Point", "coordinates": [8,4661152,50,1198567] } },{ "type": "Feature", "geometry": { "type": "Point", "coordinates": [8,4653152,50,1203567] } },{ "type": "Feature", "geometry": { "type": "Point", "coordinates": [8,4653152,50,1193567] } },{ "type": "Feature", "geometry": { "type": "Point", "coordinates": [8,4645152,50,1198567] } },{ "type": "Feature", "geometry": { "type": "Point", "coordinates": [8,4645152,50,1193567] } },{ "type": "Feature", "geometry": { "type": "Point", "coordinates": [8,4661152,50,1203567] } },{ "type": "Feature", "geometry": { "type": "Point", "coordinates": [8,4645152,50,1203567] } },{ "type": "Feature", "geometry": { "type": "Point", "coordinates": [8,4661152,50,1193567] } },</v>
      </c>
      <c r="BG385" s="6" t="s">
        <v>753</v>
      </c>
      <c r="BH385" s="6" t="str">
        <f t="shared" si="146"/>
        <v>{ "type": "Feature", "geometry": { "type": "Point", "coordinates": [8,4653152,50,1198567] } },</v>
      </c>
      <c r="BI385" s="6" t="str">
        <f t="shared" si="147"/>
        <v>{ "type": "Feature", "geometry": { "type": "Point", "coordinates": [8,4653152,50,1198567] } },</v>
      </c>
      <c r="BJ385" s="6" t="str">
        <f t="shared" si="148"/>
        <v>{ "type": "Feature", "geometry": { "type": "Point", "coordinates": [8,4653152,50,1198567] } },{ "type": "Feature", "geometry": { "type": "Point", "coordinates": [8,4653152,50,1198567] } },</v>
      </c>
      <c r="BK385" s="6" t="str">
        <f t="shared" si="149"/>
        <v>{ "type": "Feature", "geometry": { "type": "Point", "coordinates": [8,4653152,50,1198567] } },{ "type": "Feature", "geometry": { "type": "Point", "coordinates": [8,4653152,50,1198567] } },{ "type": "Feature", "geometry": { "type": "Point", "coordinates": [8,4653152,50,1198567] } },{ "type": "Feature", "geometry": { "type": "Point", "coordinates": [8,4653152,50,1198567] } },</v>
      </c>
      <c r="BL385" s="6" t="str">
        <f t="shared" si="150"/>
        <v>{ "type": "Feature", "geometry": { "type": "Point", "coordinates": [8,4653152,50,1198567] } },{ "type": "Feature", "geometry": { "type": "Point", "coordinates": [8,4653152,50,1198567] } },{ "type": "Feature", "geometry": { "type": "Point", "coordinates": [8,4653152,50,1198567] } },{ "type": "Feature", "geometry": { "type": "Point", "coordinates": [8,4653152,50,1198567] } },</v>
      </c>
      <c r="BM385" s="6" t="str">
        <f t="shared" si="151"/>
        <v>{ "type": "Feature", "geometry": { "type": "Point", "coordinates": [8,4653152,50,1198567] } },</v>
      </c>
      <c r="BN385" s="6" t="str">
        <f t="shared" si="152"/>
        <v>{ "type": "Feature", "geometry": { "type": "Point", "coordinates": [8,4653152,50,1198567] } },{ "type": "Feature", "geometry": { "type": "Point", "coordinates": [8,4653152,50,1198567] } },{ "type": "Feature", "geometry": { "type": "Point", "coordinates": [8,4653152,50,1198567] } },</v>
      </c>
      <c r="BO385" s="6" t="str">
        <f t="shared" si="153"/>
        <v>{ "type": "Feature", "geometry": { "type": "Point", "coordinates": [8,4653152,50,1198567] } },{ "type": "Feature", "geometry": { "type": "Point", "coordinates": [8,4653152,50,1198567] } },{ "type": "Feature", "geometry": { "type": "Point", "coordinates": [8,4653152,50,1198567] } },{ "type": "Feature", "geometry": { "type": "Point", "coordinates": [8,4653152,50,1198567] } },{ "type": "Feature", "geometry": { "type": "Point", "coordinates": [8,4653152,50,1198567] } },{ "type": "Feature", "geometry": { "type": "Point", "coordinates": [8,4653152,50,1198567] } },{ "type": "Feature", "geometry": { "type": "Point", "coordinates": [8,4653152,50,1198567] } },</v>
      </c>
      <c r="BP385" s="6" t="s">
        <v>3381</v>
      </c>
    </row>
    <row r="386" spans="1:68" s="6" customFormat="1" x14ac:dyDescent="0.3">
      <c r="A386" s="18" t="str">
        <f>Table1[[#This Row],[Name]]</f>
        <v>Paramount Transportation Systems - Europe GmbH</v>
      </c>
      <c r="B386" s="362">
        <v>8.5211538999999998</v>
      </c>
      <c r="C386" s="362">
        <v>50.056792600000001</v>
      </c>
      <c r="D386" s="18" t="str">
        <f>Table1[[#This Row],[Standortkategorie]]</f>
        <v>Verteilzentrum</v>
      </c>
      <c r="E386" s="18" t="str">
        <f>IF(Table1[[#This Row],[Zusatzinformation]]=0,"",Table1[[#This Row],[Zusatzinformation]])</f>
        <v/>
      </c>
      <c r="F386" s="47">
        <f>IF($D386&lt;&gt;"Busdepot",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386" s="47">
        <f>IF($D386&lt;&gt;"Busdepot",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v>
      </c>
      <c r="H386" s="47">
        <f>(Table1[[#This Row],[Lieferfahrzeuge]]*'1-Konfiguration'!$D$16+(MAX(Table1[[#This Row],[Lieferfahrzeuge]]*'1-Konfiguration'!$D$16,Table1[[#This Row],[Lieferfahrzeugtore]]*'1-Konfiguration'!$D$14)))/2</f>
        <v>5</v>
      </c>
      <c r="I386" s="47">
        <f>Table1[[#This Row],[Müllfahrzeuge]]</f>
        <v>0</v>
      </c>
      <c r="J386" s="47">
        <f>Table1[[#This Row],[Betonmischfahrzeuge]]</f>
        <v>0</v>
      </c>
      <c r="K386" s="47">
        <f>(Table1[[#This Row],[Schiffe]]*'1-Konfiguration'!$D$16+(MAX(Table1[[#This Row],[Schiffe]]*'1-Konfiguration'!$D$16,Table1[[#This Row],[Anleger]]*'1-Konfiguration'!$D$14)))/2</f>
        <v>0</v>
      </c>
      <c r="L386" s="47">
        <f>IF($D386="Busdepot",IFERROR(Table1[[#This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6" s="47">
        <f>IF($D386="Busdepot",IFERROR(Table1[[#This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6" s="81">
        <f>VLOOKUP($F$7,'1-Konfiguration'!$D$24:$G$28,4,FALSE) * (VLOOKUP('5-Standortanalyse (Berechnung)'!$F$7,'1-Konfiguration'!$D$24:$F$28,2,FALSE)/100)*VLOOKUP('5-Standortanalyse (Berechnung)'!$F$7,'1-Konfiguration'!$D$24:$F$28,3,FALSE)*$F386</f>
        <v>36498.205800000003</v>
      </c>
      <c r="O386" s="81">
        <f>VLOOKUP($G$7,'1-Konfiguration'!$D$24:$G$28,4,FALSE) * (VLOOKUP('5-Standortanalyse (Berechnung)'!$G$7,'1-Konfiguration'!$D$24:$F$28,2,FALSE)/100)*VLOOKUP('5-Standortanalyse (Berechnung)'!$G$7,'1-Konfiguration'!$D$24:$F$28,3,FALSE)*$G386</f>
        <v>9207.5999999999985</v>
      </c>
      <c r="P386" s="81">
        <f>VLOOKUP($H$7,'1-Konfiguration'!$D$24:$G$28,4,FALSE) * (VLOOKUP('5-Standortanalyse (Berechnung)'!$H$7,'1-Konfiguration'!$D$24:$F$28,2,FALSE)/100)*VLOOKUP('5-Standortanalyse (Berechnung)'!$H$7,'1-Konfiguration'!$D$24:$F$28,3,FALSE)*$H386</f>
        <v>571.875</v>
      </c>
      <c r="Q386" s="81">
        <f>VLOOKUP($I$7,'1-Konfiguration'!$D$24:$G$33,4,FALSE) * (VLOOKUP('5-Standortanalyse (Berechnung)'!$I$7,'1-Konfiguration'!$D$24:$F$33,2,FALSE)/100)*VLOOKUP('5-Standortanalyse (Berechnung)'!$I$7,'1-Konfiguration'!$D$24:$F$33,3,FALSE)*$I386</f>
        <v>0</v>
      </c>
      <c r="R386" s="81">
        <f>VLOOKUP($J$7,'1-Konfiguration'!$D$24:$G$33,4,FALSE) * (VLOOKUP('5-Standortanalyse (Berechnung)'!$J$7,'1-Konfiguration'!$D$24:$F$33,2,FALSE)/100)*VLOOKUP('5-Standortanalyse (Berechnung)'!$J$7,'1-Konfiguration'!$D$24:$F$33,3,FALSE)*$J386</f>
        <v>0</v>
      </c>
      <c r="S386" s="81">
        <f>VLOOKUP($K$7,'1-Konfiguration'!$D$24:$G$33,4,FALSE) * (VLOOKUP('5-Standortanalyse (Berechnung)'!$K$7,'1-Konfiguration'!$D$24:$F$33,2,FALSE)/100)*VLOOKUP('5-Standortanalyse (Berechnung)'!$K$7,'1-Konfiguration'!$D$24:$F$33,3,FALSE)*$K386</f>
        <v>0</v>
      </c>
      <c r="T386" s="81">
        <f>VLOOKUP($L$7,'1-Konfiguration'!$D$24:$G$28,4,FALSE) * (VLOOKUP('5-Standortanalyse (Berechnung)'!$L$7,'1-Konfiguration'!$D$24:$F$28,2,FALSE)/100)*VLOOKUP('5-Standortanalyse (Berechnung)'!$L$7,'1-Konfiguration'!$D$24:$F$28,3,FALSE)*$L386</f>
        <v>0</v>
      </c>
      <c r="U386" s="81">
        <f>VLOOKUP($M$7,'1-Konfiguration'!$D$24:$G$28,4,FALSE) * (VLOOKUP('5-Standortanalyse (Berechnung)'!$M$7,'1-Konfiguration'!$D$24:$F$28,2,FALSE)/100)*VLOOKUP('5-Standortanalyse (Berechnung)'!$M$7,'1-Konfiguration'!$D$24:$F$28,3,FALSE)*$M386</f>
        <v>0</v>
      </c>
      <c r="V386" s="81">
        <f>MMULT($N386:$P386,'1-Konfiguration'!G$54:G$56)+MMULT($Q386:$R386,'1-Konfiguration'!G$59:G$60)+MMULT($T386:$U386,'1-Konfiguration'!G$57:G$58)+($S386*'1-Konfiguration'!G$63)</f>
        <v>407.43700806347954</v>
      </c>
      <c r="W386" s="81">
        <f>MMULT($N386:$P386,'1-Konfiguration'!H$54:H$56)+MMULT($Q386:$R386,'1-Konfiguration'!H$59:H$60)+MMULT($T386:$U386,'1-Konfiguration'!H$57:H$58)+($S386*'1-Konfiguration'!H$63)</f>
        <v>2007.8927730102132</v>
      </c>
      <c r="X386" s="81">
        <f>MMULT($N386:$P386,'1-Konfiguration'!I$54:I$56)+MMULT($Q386:$R386,'1-Konfiguration'!I$59:I$60)+MMULT($T386:$U386,'1-Konfiguration'!I$57:I$58)+($S386*'1-Konfiguration'!I$63)</f>
        <v>5120.436378996983</v>
      </c>
      <c r="Y386" s="81">
        <f>MMULT($N386:$P386,'1-Konfiguration'!J$54:J$56)+MMULT($Q386:$R386,'1-Konfiguration'!J$59:J$60)+MMULT($T386:$U386,'1-Konfiguration'!J$57:J$58)+($S386*'1-Konfiguration'!J$63)</f>
        <v>9791.2131976221899</v>
      </c>
      <c r="Z386" s="81">
        <f>MMULT($N386:$P386,'1-Konfiguration'!K$54:K$56)+MMULT($Q386:$R386,'1-Konfiguration'!K$59:K$60)+MMULT($T386:$U386,'1-Konfiguration'!K$57:K$58)+($S386*'1-Konfiguration'!K$63)</f>
        <v>1020.4270350091543</v>
      </c>
      <c r="AA386" s="81">
        <f>MMULT($N386:$P386,'1-Konfiguration'!L$54:L$56)+MMULT($Q386:$R386,'1-Konfiguration'!L$59:L$60)+MMULT($T386:$U386,'1-Konfiguration'!L$57:L$58)+($S386*'1-Konfiguration'!L$63)</f>
        <v>2725.4640498883791</v>
      </c>
      <c r="AB386" s="81">
        <f>MMULT($N386:$P386,'1-Konfiguration'!M$54:M$56)+MMULT($Q386:$R386,'1-Konfiguration'!M$59:M$60)+MMULT($T386:$U386,'1-Konfiguration'!M$57:M$58)+($S386*'1-Konfiguration'!M$63)</f>
        <v>7060.507389553849</v>
      </c>
      <c r="AC386" s="81">
        <f>MMULT($N386:$P386,'1-Konfiguration'!N$54:N$56)+MMULT($Q386:$R386,'1-Konfiguration'!N$59:N$60)+MMULT($T386:$U386,'1-Konfiguration'!N$57:N$58)+($S386*'1-Konfiguration'!N$63)</f>
        <v>15176.988118004188</v>
      </c>
      <c r="AF386" s="6">
        <f t="shared" si="137"/>
        <v>3</v>
      </c>
      <c r="AG386" s="6">
        <f t="shared" si="138"/>
        <v>8</v>
      </c>
      <c r="AH386" s="6">
        <f t="shared" si="139"/>
        <v>10</v>
      </c>
      <c r="AI386" s="6">
        <f t="shared" si="140"/>
        <v>13</v>
      </c>
      <c r="AJ386" s="6">
        <f t="shared" si="141"/>
        <v>8</v>
      </c>
      <c r="AK386" s="6">
        <f t="shared" si="142"/>
        <v>11</v>
      </c>
      <c r="AL386" s="6">
        <f t="shared" si="143"/>
        <v>14</v>
      </c>
      <c r="AM386" s="6">
        <f t="shared" si="144"/>
        <v>20</v>
      </c>
      <c r="AO386" s="5" t="str">
        <f t="shared" si="145"/>
        <v>{ "type": "Feature", "geometry": { "type": "Point", "coordinates": [8,5211539,50,0567926] } },</v>
      </c>
      <c r="AP386" s="5" t="str">
        <f t="shared" si="129"/>
        <v>{ "type": "Feature", "geometry": { "type": "Point", "coordinates": [8,5219539,50,0567926] } },</v>
      </c>
      <c r="AQ386" s="5" t="str">
        <f t="shared" si="130"/>
        <v>{ "type": "Feature", "geometry": { "type": "Point", "coordinates": [8,5211539,50,0572926] } },</v>
      </c>
      <c r="AR386" s="5" t="str">
        <f t="shared" si="131"/>
        <v>{ "type": "Feature", "geometry": { "type": "Point", "coordinates": [8,5211539,50,0562926] } },</v>
      </c>
      <c r="AS386" s="5" t="str">
        <f t="shared" si="132"/>
        <v>{ "type": "Feature", "geometry": { "type": "Point", "coordinates": [8,5203539,50,0567926] } },</v>
      </c>
      <c r="AT386" s="5" t="str">
        <f t="shared" si="133"/>
        <v>{ "type": "Feature", "geometry": { "type": "Point", "coordinates": [8,5203539,50,0562926] } },</v>
      </c>
      <c r="AU386" s="5" t="str">
        <f t="shared" si="134"/>
        <v>{ "type": "Feature", "geometry": { "type": "Point", "coordinates": [8,5219539,50,0572926] } },</v>
      </c>
      <c r="AV386" s="5" t="str">
        <f t="shared" si="135"/>
        <v>{ "type": "Feature", "geometry": { "type": "Point", "coordinates": [8,5203539,50,0572926] } },</v>
      </c>
      <c r="AW386" s="5" t="str">
        <f t="shared" si="136"/>
        <v>{ "type": "Feature", "geometry": { "type": "Point", "coordinates": [8,5219539,50,0562926] } },</v>
      </c>
      <c r="AX386" s="5" t="s">
        <v>753</v>
      </c>
      <c r="AY386" s="6" t="str">
        <f>REPT($AO386,VLOOKUP(AF386,'8-Intensitäten Heatmap'!$A$5:$L$232,$AO$3,FALSE))&amp;REPT($AP386,VLOOKUP(AF386,'8-Intensitäten Heatmap'!$A$5:$L$232,$AP$3,FALSE))&amp;REPT($AQ386,VLOOKUP(AF386,'8-Intensitäten Heatmap'!$A$5:$L$232,$AQ$3,FALSE))&amp;REPT($AR386,VLOOKUP(AF386,'8-Intensitäten Heatmap'!$A$5:$L$232,$AR$3,FALSE))&amp;REPT($AS386,VLOOKUP(AF386,'8-Intensitäten Heatmap'!$A$5:$L$232,$AS$3,FALSE))&amp;REPT($AT386,VLOOKUP(AF386,'8-Intensitäten Heatmap'!$A$5:$L$232,$AT$3,FALSE))&amp;REPT($AU386,VLOOKUP(AF386,'8-Intensitäten Heatmap'!$A$5:$L$232,$AU$3,FALSE))&amp;REPT($AV386,VLOOKUP(AF386,'8-Intensitäten Heatmap'!$A$5:$L$232,$AV$3,FALSE))&amp;REPT($AW386,VLOOKUP(AF386,'8-Intensitäten Heatmap'!$A$5:$L$232,$AW$3,FALSE))</f>
        <v>{ "type": "Feature", "geometry": { "type": "Point", "coordinates": [8,5211539,50,0567926] } },{ "type": "Feature", "geometry": { "type": "Point", "coordinates": [8,5219539,50,0567926] } },{ "type": "Feature", "geometry": { "type": "Point", "coordinates": [8,5211539,50,0572926] } },</v>
      </c>
      <c r="AZ386" s="6" t="str">
        <f>REPT($AO386,VLOOKUP(AG386,'8-Intensitäten Heatmap'!$A$5:$L$232,$AO$3,FALSE))&amp;REPT($AP386,VLOOKUP(AG386,'8-Intensitäten Heatmap'!$A$5:$L$232,$AP$3,FALSE))&amp;REPT($AQ386,VLOOKUP(AG386,'8-Intensitäten Heatmap'!$A$5:$L$232,$AQ$3,FALSE))&amp;REPT($AR386,VLOOKUP(AG386,'8-Intensitäten Heatmap'!$A$5:$L$232,$AR$3,FALSE))&amp;REPT($AS386,VLOOKUP(AG386,'8-Intensitäten Heatmap'!$A$5:$L$232,$AS$3,FALSE))&amp;REPT($AT386,VLOOKUP(AG386,'8-Intensitäten Heatmap'!$A$5:$L$232,$AT$3,FALSE))&amp;REPT($AU386,VLOOKUP(AG386,'8-Intensitäten Heatmap'!$A$5:$L$232,$AU$3,FALSE))&amp;REPT($AV386,VLOOKUP(AG386,'8-Intensitäten Heatmap'!$A$5:$L$232,$AV$3,FALSE))&amp;REPT($AW386,VLOOKUP(AG386,'8-Intensitäten Heatmap'!$A$5:$L$232,$AW$3,FALSE))</f>
        <v>{ "type": "Feature", "geometry": { "type": "Point", "coordinates": [8,5211539,50,0567926] } },{ "type": "Feature", "geometry": { "type": "Point", "coordinates": [8,5219539,50,0567926] } },{ "type": "Feature", "geometry": { "type": "Point", "coordinates": [8,5211539,50,0572926] } },{ "type": "Feature", "geometry": { "type": "Point", "coordinates": [8,5211539,50,0562926] } },{ "type": "Feature", "geometry": { "type": "Point", "coordinates": [8,5203539,50,0567926] } },{ "type": "Feature", "geometry": { "type": "Point", "coordinates": [8,5203539,50,0562926] } },{ "type": "Feature", "geometry": { "type": "Point", "coordinates": [8,5219539,50,0572926] } },{ "type": "Feature", "geometry": { "type": "Point", "coordinates": [8,5203539,50,0572926] } },</v>
      </c>
      <c r="BA386" s="6" t="str">
        <f>REPT($AO386,VLOOKUP(AH386,'8-Intensitäten Heatmap'!$A$5:$L$232,$AO$3,FALSE))&amp;REPT($AP386,VLOOKUP(AH386,'8-Intensitäten Heatmap'!$A$5:$L$232,$AP$3,FALSE))&amp;REPT($AQ386,VLOOKUP(AH386,'8-Intensitäten Heatmap'!$A$5:$L$232,$AQ$3,FALSE))&amp;REPT($AR386,VLOOKUP(AH386,'8-Intensitäten Heatmap'!$A$5:$L$232,$AR$3,FALSE))&amp;REPT($AS386,VLOOKUP(AH386,'8-Intensitäten Heatmap'!$A$5:$L$232,$AS$3,FALSE))&amp;REPT($AT386,VLOOKUP(AH386,'8-Intensitäten Heatmap'!$A$5:$L$232,$AT$3,FALSE))&amp;REPT($AU386,VLOOKUP(AH386,'8-Intensitäten Heatmap'!$A$5:$L$232,$AU$3,FALSE))&amp;REPT($AV386,VLOOKUP(AH386,'8-Intensitäten Heatmap'!$A$5:$L$232,$AV$3,FALSE))&amp;REPT($AW386,VLOOKUP(AH386,'8-Intensitäten Heatmap'!$A$5:$L$232,$AW$3,FALSE))</f>
        <v>{ "type": "Feature", "geometry": { "type": "Point", "coordinates": [8,5211539,50,0567926] } },{ "type": "Feature", "geometry": { "type": "Point", "coordinates": [8,5211539,50,0567926] } },{ "type": "Feature", "geometry": { "type": "Point", "coordinates": [8,5219539,50,0567926] } },{ "type": "Feature", "geometry": { "type": "Point", "coordinates": [8,5211539,50,0572926] } },{ "type": "Feature", "geometry": { "type": "Point", "coordinates": [8,5211539,50,0562926] } },{ "type": "Feature", "geometry": { "type": "Point", "coordinates": [8,5203539,50,0567926] } },{ "type": "Feature", "geometry": { "type": "Point", "coordinates": [8,5203539,50,0562926] } },{ "type": "Feature", "geometry": { "type": "Point", "coordinates": [8,5219539,50,0572926] } },{ "type": "Feature", "geometry": { "type": "Point", "coordinates": [8,5203539,50,0572926] } },{ "type": "Feature", "geometry": { "type": "Point", "coordinates": [8,5219539,50,0562926] } },</v>
      </c>
      <c r="BB386" s="6" t="str">
        <f>REPT($AO386,VLOOKUP(AI386,'8-Intensitäten Heatmap'!$A$5:$L$232,$AO$3,FALSE))&amp;REPT($AP386,VLOOKUP(AI386,'8-Intensitäten Heatmap'!$A$5:$L$232,$AP$3,FALSE))&amp;REPT($AQ386,VLOOKUP(AI386,'8-Intensitäten Heatmap'!$A$5:$L$232,$AQ$3,FALSE))&amp;REPT($AR386,VLOOKUP(AI386,'8-Intensitäten Heatmap'!$A$5:$L$232,$AR$3,FALSE))&amp;REPT($AS386,VLOOKUP(AI386,'8-Intensitäten Heatmap'!$A$5:$L$232,$AS$3,FALSE))&amp;REPT($AT386,VLOOKUP(AI386,'8-Intensitäten Heatmap'!$A$5:$L$232,$AT$3,FALSE))&amp;REPT($AU386,VLOOKUP(AI386,'8-Intensitäten Heatmap'!$A$5:$L$232,$AU$3,FALSE))&amp;REPT($AV386,VLOOKUP(AI386,'8-Intensitäten Heatmap'!$A$5:$L$232,$AV$3,FALSE))&amp;REPT($AW386,VLOOKUP(AI386,'8-Intensitäten Heatmap'!$A$5:$L$232,$AW$3,FALSE))</f>
        <v>{ "type": "Feature", "geometry": { "type": "Point", "coordinates": [8,5211539,50,0567926] } },{ "type": "Feature", "geometry": { "type": "Point", "coordinates": [8,5211539,50,0567926] } },{ "type": "Feature", "geometry": { "type": "Point", "coordinates": [8,5219539,50,0567926] } },{ "type": "Feature", "geometry": { "type": "Point", "coordinates": [8,5219539,50,0567926] } },{ "type": "Feature", "geometry": { "type": "Point", "coordinates": [8,5211539,50,0572926] } },{ "type": "Feature", "geometry": { "type": "Point", "coordinates": [8,5211539,50,0572926] } },{ "type": "Feature", "geometry": { "type": "Point", "coordinates": [8,5211539,50,0562926] } },{ "type": "Feature", "geometry": { "type": "Point", "coordinates": [8,5211539,50,0562926] } },{ "type": "Feature", "geometry": { "type": "Point", "coordinates": [8,5203539,50,0567926] } },{ "type": "Feature", "geometry": { "type": "Point", "coordinates": [8,5203539,50,0562926] } },{ "type": "Feature", "geometry": { "type": "Point", "coordinates": [8,5219539,50,0572926] } },{ "type": "Feature", "geometry": { "type": "Point", "coordinates": [8,5203539,50,0572926] } },{ "type": "Feature", "geometry": { "type": "Point", "coordinates": [8,5219539,50,0562926] } },</v>
      </c>
      <c r="BC386" s="6" t="str">
        <f>REPT($AO386,VLOOKUP(AJ386,'8-Intensitäten Heatmap'!$A$5:$L$232,$AO$3,FALSE))&amp;REPT($AP386,VLOOKUP(AJ386,'8-Intensitäten Heatmap'!$A$5:$L$232,$AP$3,FALSE))&amp;REPT($AQ386,VLOOKUP(AJ386,'8-Intensitäten Heatmap'!$A$5:$L$232,$AQ$3,FALSE))&amp;REPT($AR386,VLOOKUP(AJ386,'8-Intensitäten Heatmap'!$A$5:$L$232,$AR$3,FALSE))&amp;REPT($AS386,VLOOKUP(AJ386,'8-Intensitäten Heatmap'!$A$5:$L$232,$AS$3,FALSE))&amp;REPT($AT386,VLOOKUP(AJ386,'8-Intensitäten Heatmap'!$A$5:$L$232,$AT$3,FALSE))&amp;REPT($AU386,VLOOKUP(AJ386,'8-Intensitäten Heatmap'!$A$5:$L$232,$AU$3,FALSE))&amp;REPT($AV386,VLOOKUP(AJ386,'8-Intensitäten Heatmap'!$A$5:$L$232,$AV$3,FALSE))&amp;REPT($AW386,VLOOKUP(AJ386,'8-Intensitäten Heatmap'!$A$5:$L$232,$AW$3,FALSE))</f>
        <v>{ "type": "Feature", "geometry": { "type": "Point", "coordinates": [8,5211539,50,0567926] } },{ "type": "Feature", "geometry": { "type": "Point", "coordinates": [8,5219539,50,0567926] } },{ "type": "Feature", "geometry": { "type": "Point", "coordinates": [8,5211539,50,0572926] } },{ "type": "Feature", "geometry": { "type": "Point", "coordinates": [8,5211539,50,0562926] } },{ "type": "Feature", "geometry": { "type": "Point", "coordinates": [8,5203539,50,0567926] } },{ "type": "Feature", "geometry": { "type": "Point", "coordinates": [8,5203539,50,0562926] } },{ "type": "Feature", "geometry": { "type": "Point", "coordinates": [8,5219539,50,0572926] } },{ "type": "Feature", "geometry": { "type": "Point", "coordinates": [8,5203539,50,0572926] } },</v>
      </c>
      <c r="BD386" s="6" t="str">
        <f>REPT($AO386,VLOOKUP(AK386,'8-Intensitäten Heatmap'!$A$5:$L$232,$AO$3,FALSE))&amp;REPT($AP386,VLOOKUP(AK386,'8-Intensitäten Heatmap'!$A$5:$L$232,$AP$3,FALSE))&amp;REPT($AQ386,VLOOKUP(AK386,'8-Intensitäten Heatmap'!$A$5:$L$232,$AQ$3,FALSE))&amp;REPT($AR386,VLOOKUP(AK386,'8-Intensitäten Heatmap'!$A$5:$L$232,$AR$3,FALSE))&amp;REPT($AS386,VLOOKUP(AK386,'8-Intensitäten Heatmap'!$A$5:$L$232,$AS$3,FALSE))&amp;REPT($AT386,VLOOKUP(AK386,'8-Intensitäten Heatmap'!$A$5:$L$232,$AT$3,FALSE))&amp;REPT($AU386,VLOOKUP(AK386,'8-Intensitäten Heatmap'!$A$5:$L$232,$AU$3,FALSE))&amp;REPT($AV386,VLOOKUP(AK386,'8-Intensitäten Heatmap'!$A$5:$L$232,$AV$3,FALSE))&amp;REPT($AW386,VLOOKUP(AK386,'8-Intensitäten Heatmap'!$A$5:$L$232,$AW$3,FALSE))</f>
        <v>{ "type": "Feature", "geometry": { "type": "Point", "coordinates": [8,5211539,50,0567926] } },{ "type": "Feature", "geometry": { "type": "Point", "coordinates": [8,5211539,50,0567926] } },{ "type": "Feature", "geometry": { "type": "Point", "coordinates": [8,5219539,50,0567926] } },{ "type": "Feature", "geometry": { "type": "Point", "coordinates": [8,5219539,50,0567926] } },{ "type": "Feature", "geometry": { "type": "Point", "coordinates": [8,5211539,50,0572926] } },{ "type": "Feature", "geometry": { "type": "Point", "coordinates": [8,5211539,50,0562926] } },{ "type": "Feature", "geometry": { "type": "Point", "coordinates": [8,5203539,50,0567926] } },{ "type": "Feature", "geometry": { "type": "Point", "coordinates": [8,5203539,50,0562926] } },{ "type": "Feature", "geometry": { "type": "Point", "coordinates": [8,5219539,50,0572926] } },{ "type": "Feature", "geometry": { "type": "Point", "coordinates": [8,5203539,50,0572926] } },{ "type": "Feature", "geometry": { "type": "Point", "coordinates": [8,5219539,50,0562926] } },</v>
      </c>
      <c r="BE386" s="6" t="str">
        <f>REPT($AO386,VLOOKUP(AL386,'8-Intensitäten Heatmap'!$A$5:$L$232,$AO$3,FALSE))&amp;REPT($AP386,VLOOKUP(AL386,'8-Intensitäten Heatmap'!$A$5:$L$232,$AP$3,FALSE))&amp;REPT($AQ386,VLOOKUP(AL386,'8-Intensitäten Heatmap'!$A$5:$L$232,$AQ$3,FALSE))&amp;REPT($AR386,VLOOKUP(AL386,'8-Intensitäten Heatmap'!$A$5:$L$232,$AR$3,FALSE))&amp;REPT($AS386,VLOOKUP(AL386,'8-Intensitäten Heatmap'!$A$5:$L$232,$AS$3,FALSE))&amp;REPT($AT386,VLOOKUP(AL386,'8-Intensitäten Heatmap'!$A$5:$L$232,$AT$3,FALSE))&amp;REPT($AU386,VLOOKUP(AL386,'8-Intensitäten Heatmap'!$A$5:$L$232,$AU$3,FALSE))&amp;REPT($AV386,VLOOKUP(AL386,'8-Intensitäten Heatmap'!$A$5:$L$232,$AV$3,FALSE))&amp;REPT($AW386,VLOOKUP(AL386,'8-Intensitäten Heatmap'!$A$5:$L$232,$AW$3,FALSE))</f>
        <v>{ "type": "Feature", "geometry": { "type": "Point", "coordinates": [8,5211539,50,0567926] } },{ "type": "Feature", "geometry": { "type": "Point", "coordinates": [8,5211539,50,0567926] } },{ "type": "Feature", "geometry": { "type": "Point", "coordinates": [8,5219539,50,0567926] } },{ "type": "Feature", "geometry": { "type": "Point", "coordinates": [8,5219539,50,0567926] } },{ "type": "Feature", "geometry": { "type": "Point", "coordinates": [8,5211539,50,0572926] } },{ "type": "Feature", "geometry": { "type": "Point", "coordinates": [8,5211539,50,0572926] } },{ "type": "Feature", "geometry": { "type": "Point", "coordinates": [8,5211539,50,0562926] } },{ "type": "Feature", "geometry": { "type": "Point", "coordinates": [8,5211539,50,0562926] } },{ "type": "Feature", "geometry": { "type": "Point", "coordinates": [8,5203539,50,0567926] } },{ "type": "Feature", "geometry": { "type": "Point", "coordinates": [8,5203539,50,0567926] } },{ "type": "Feature", "geometry": { "type": "Point", "coordinates": [8,5203539,50,0562926] } },{ "type": "Feature", "geometry": { "type": "Point", "coordinates": [8,5219539,50,0572926] } },{ "type": "Feature", "geometry": { "type": "Point", "coordinates": [8,5203539,50,0572926] } },{ "type": "Feature", "geometry": { "type": "Point", "coordinates": [8,5219539,50,0562926] } },</v>
      </c>
      <c r="BF386" s="6" t="str">
        <f>REPT($AO386,VLOOKUP(AM386,'8-Intensitäten Heatmap'!$A$5:$L$232,$AO$3,FALSE))&amp;REPT($AP386,VLOOKUP(AM386,'8-Intensitäten Heatmap'!$A$5:$L$232,$AP$3,FALSE))&amp;REPT($AQ386,VLOOKUP(AM386,'8-Intensitäten Heatmap'!$A$5:$L$232,$AQ$3,FALSE))&amp;REPT($AR386,VLOOKUP(AM386,'8-Intensitäten Heatmap'!$A$5:$L$232,$AR$3,FALSE))&amp;REPT($AS386,VLOOKUP(AM386,'8-Intensitäten Heatmap'!$A$5:$L$232,$AS$3,FALSE))&amp;REPT($AT386,VLOOKUP(AM386,'8-Intensitäten Heatmap'!$A$5:$L$232,$AT$3,FALSE))&amp;REPT($AU386,VLOOKUP(AM386,'8-Intensitäten Heatmap'!$A$5:$L$232,$AU$3,FALSE))&amp;REPT($AV386,VLOOKUP(AM386,'8-Intensitäten Heatmap'!$A$5:$L$232,$AV$3,FALSE))&amp;REPT($AW386,VLOOKUP(AM386,'8-Intensitäten Heatmap'!$A$5:$L$232,$AW$3,FALSE))</f>
        <v>{ "type": "Feature", "geometry": { "type": "Point", "coordinates": [8,5211539,50,0567926] } },{ "type": "Feature", "geometry": { "type": "Point", "coordinates": [8,5211539,50,0567926] } },{ "type": "Feature", "geometry": { "type": "Point", "coordinates": [8,5211539,50,0567926] } },{ "type": "Feature", "geometry": { "type": "Point", "coordinates": [8,5219539,50,0567926] } },{ "type": "Feature", "geometry": { "type": "Point", "coordinates": [8,5219539,50,0567926] } },{ "type": "Feature", "geometry": { "type": "Point", "coordinates": [8,5219539,50,0567926] } },{ "type": "Feature", "geometry": { "type": "Point", "coordinates": [8,5211539,50,0572926] } },{ "type": "Feature", "geometry": { "type": "Point", "coordinates": [8,5211539,50,0572926] } },{ "type": "Feature", "geometry": { "type": "Point", "coordinates": [8,5211539,50,0562926] } },{ "type": "Feature", "geometry": { "type": "Point", "coordinates": [8,5211539,50,0562926] } },{ "type": "Feature", "geometry": { "type": "Point", "coordinates": [8,5203539,50,0567926] } },{ "type": "Feature", "geometry": { "type": "Point", "coordinates": [8,5203539,50,0567926] } },{ "type": "Feature", "geometry": { "type": "Point", "coordinates": [8,5203539,50,0562926] } },{ "type": "Feature", "geometry": { "type": "Point", "coordinates": [8,5203539,50,0562926] } },{ "type": "Feature", "geometry": { "type": "Point", "coordinates": [8,5219539,50,0572926] } },{ "type": "Feature", "geometry": { "type": "Point", "coordinates": [8,5219539,50,0572926] } },{ "type": "Feature", "geometry": { "type": "Point", "coordinates": [8,5203539,50,0572926] } },{ "type": "Feature", "geometry": { "type": "Point", "coordinates": [8,5203539,50,0572926] } },{ "type": "Feature", "geometry": { "type": "Point", "coordinates": [8,5219539,50,0562926] } },{ "type": "Feature", "geometry": { "type": "Point", "coordinates": [8,5219539,50,0562926] } },</v>
      </c>
      <c r="BG386" s="6" t="s">
        <v>753</v>
      </c>
      <c r="BH386" s="6" t="str">
        <f t="shared" si="146"/>
        <v>{ "type": "Feature", "geometry": { "type": "Point", "coordinates": [8,5211539,50,0567926] } },{ "type": "Feature", "geometry": { "type": "Point", "coordinates": [8,5211539,50,0567926] } },{ "type": "Feature", "geometry": { "type": "Point", "coordinates": [8,5211539,50,0567926] } },{ "type": "Feature", "geometry": { "type": "Point", "coordinates": [8,5211539,50,0567926] } },</v>
      </c>
      <c r="BI386" s="6" t="str">
        <f t="shared" si="147"/>
        <v>{ "type": "Feature", "geometry": { "type": "Point", "coordinates": [8,5211539,50,0567926] } },{ "type": "Feature", "geometry": { "type": "Point", "coordinates": [8,5211539,50,0567926] } },</v>
      </c>
      <c r="BJ386" s="6" t="str">
        <f t="shared" si="148"/>
        <v>{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v>
      </c>
      <c r="BK386" s="6" t="str">
        <f t="shared" si="149"/>
        <v>{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v>
      </c>
      <c r="BL386" s="6" t="str">
        <f t="shared" si="150"/>
        <v>{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v>
      </c>
      <c r="BM386" s="6" t="str">
        <f t="shared" si="151"/>
        <v>{ "type": "Feature", "geometry": { "type": "Point", "coordinates": [8,5211539,50,0567926] } },{ "type": "Feature", "geometry": { "type": "Point", "coordinates": [8,5211539,50,0567926] } },</v>
      </c>
      <c r="BN386" s="6" t="str">
        <f t="shared" si="152"/>
        <v>{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v>
      </c>
      <c r="BO386" s="6" t="str">
        <f t="shared" si="153"/>
        <v>{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 "type": "Feature", "geometry": { "type": "Point", "coordinates": [8,5211539,50,0567926] } },</v>
      </c>
      <c r="BP386" s="6" t="s">
        <v>3381</v>
      </c>
    </row>
    <row r="387" spans="1:68" s="6" customFormat="1" x14ac:dyDescent="0.3">
      <c r="A387" s="18" t="str">
        <f>Table1[[#This Row],[Name]]</f>
        <v>Peek &amp; Cloppenburg KG</v>
      </c>
      <c r="B387" s="362">
        <v>8.6675068</v>
      </c>
      <c r="C387" s="362">
        <v>49.962293899999999</v>
      </c>
      <c r="D387" s="18" t="str">
        <f>Table1[[#This Row],[Standortkategorie]]</f>
        <v>Verteilzentrum</v>
      </c>
      <c r="E387" s="18" t="str">
        <f>IF(Table1[[#This Row],[Zusatzinformation]]=0,"",Table1[[#This Row],[Zusatzinformation]])</f>
        <v/>
      </c>
      <c r="F387" s="47">
        <f>IF($D387&lt;&gt;"Busdepot",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87" s="47">
        <f>IF($D387&lt;&gt;"Busdepot",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5.7</v>
      </c>
      <c r="H387" s="47">
        <f>(Table1[[#This Row],[Lieferfahrzeuge]]*'1-Konfiguration'!$D$16+(MAX(Table1[[#This Row],[Lieferfahrzeuge]]*'1-Konfiguration'!$D$16,Table1[[#This Row],[Lieferfahrzeugtore]]*'1-Konfiguration'!$D$14)))/2</f>
        <v>0</v>
      </c>
      <c r="I387" s="47">
        <f>Table1[[#This Row],[Müllfahrzeuge]]</f>
        <v>0</v>
      </c>
      <c r="J387" s="47">
        <f>Table1[[#This Row],[Betonmischfahrzeuge]]</f>
        <v>0</v>
      </c>
      <c r="K387" s="47">
        <f>(Table1[[#This Row],[Schiffe]]*'1-Konfiguration'!$D$16+(MAX(Table1[[#This Row],[Schiffe]]*'1-Konfiguration'!$D$16,Table1[[#This Row],[Anleger]]*'1-Konfiguration'!$D$14)))/2</f>
        <v>0</v>
      </c>
      <c r="L387" s="47">
        <f>IF($D387="Busdepot",IFERROR(Table1[[#This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7" s="47">
        <f>IF($D387="Busdepot",IFERROR(Table1[[#This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7" s="81">
        <f>VLOOKUP($F$7,'1-Konfiguration'!$D$24:$G$28,4,FALSE) * (VLOOKUP('5-Standortanalyse (Berechnung)'!$F$7,'1-Konfiguration'!$D$24:$F$28,2,FALSE)/100)*VLOOKUP('5-Standortanalyse (Berechnung)'!$F$7,'1-Konfiguration'!$D$24:$F$28,3,FALSE)*$F387</f>
        <v>0</v>
      </c>
      <c r="O387" s="81">
        <f>VLOOKUP($G$7,'1-Konfiguration'!$D$24:$G$28,4,FALSE) * (VLOOKUP('5-Standortanalyse (Berechnung)'!$G$7,'1-Konfiguration'!$D$24:$F$28,2,FALSE)/100)*VLOOKUP('5-Standortanalyse (Berechnung)'!$G$7,'1-Konfiguration'!$D$24:$F$28,3,FALSE)*$G387</f>
        <v>8747.2199999999993</v>
      </c>
      <c r="P387" s="81">
        <f>VLOOKUP($H$7,'1-Konfiguration'!$D$24:$G$28,4,FALSE) * (VLOOKUP('5-Standortanalyse (Berechnung)'!$H$7,'1-Konfiguration'!$D$24:$F$28,2,FALSE)/100)*VLOOKUP('5-Standortanalyse (Berechnung)'!$H$7,'1-Konfiguration'!$D$24:$F$28,3,FALSE)*$H387</f>
        <v>0</v>
      </c>
      <c r="Q387" s="81">
        <f>VLOOKUP($I$7,'1-Konfiguration'!$D$24:$G$33,4,FALSE) * (VLOOKUP('5-Standortanalyse (Berechnung)'!$I$7,'1-Konfiguration'!$D$24:$F$33,2,FALSE)/100)*VLOOKUP('5-Standortanalyse (Berechnung)'!$I$7,'1-Konfiguration'!$D$24:$F$33,3,FALSE)*$I387</f>
        <v>0</v>
      </c>
      <c r="R387" s="81">
        <f>VLOOKUP($J$7,'1-Konfiguration'!$D$24:$G$33,4,FALSE) * (VLOOKUP('5-Standortanalyse (Berechnung)'!$J$7,'1-Konfiguration'!$D$24:$F$33,2,FALSE)/100)*VLOOKUP('5-Standortanalyse (Berechnung)'!$J$7,'1-Konfiguration'!$D$24:$F$33,3,FALSE)*$J387</f>
        <v>0</v>
      </c>
      <c r="S387" s="81">
        <f>VLOOKUP($K$7,'1-Konfiguration'!$D$24:$G$33,4,FALSE) * (VLOOKUP('5-Standortanalyse (Berechnung)'!$K$7,'1-Konfiguration'!$D$24:$F$33,2,FALSE)/100)*VLOOKUP('5-Standortanalyse (Berechnung)'!$K$7,'1-Konfiguration'!$D$24:$F$33,3,FALSE)*$K387</f>
        <v>0</v>
      </c>
      <c r="T387" s="81">
        <f>VLOOKUP($L$7,'1-Konfiguration'!$D$24:$G$28,4,FALSE) * (VLOOKUP('5-Standortanalyse (Berechnung)'!$L$7,'1-Konfiguration'!$D$24:$F$28,2,FALSE)/100)*VLOOKUP('5-Standortanalyse (Berechnung)'!$L$7,'1-Konfiguration'!$D$24:$F$28,3,FALSE)*$L387</f>
        <v>0</v>
      </c>
      <c r="U387" s="81">
        <f>VLOOKUP($M$7,'1-Konfiguration'!$D$24:$G$28,4,FALSE) * (VLOOKUP('5-Standortanalyse (Berechnung)'!$M$7,'1-Konfiguration'!$D$24:$F$28,2,FALSE)/100)*VLOOKUP('5-Standortanalyse (Berechnung)'!$M$7,'1-Konfiguration'!$D$24:$F$28,3,FALSE)*$M387</f>
        <v>0</v>
      </c>
      <c r="V387" s="81">
        <f>MMULT($N387:$P387,'1-Konfiguration'!G$54:G$56)+MMULT($Q387:$R387,'1-Konfiguration'!G$59:G$60)+MMULT($T387:$U387,'1-Konfiguration'!G$57:G$58)+($S387*'1-Konfiguration'!G$63)</f>
        <v>90.258306052521036</v>
      </c>
      <c r="W387" s="81">
        <f>MMULT($N387:$P387,'1-Konfiguration'!H$54:H$56)+MMULT($Q387:$R387,'1-Konfiguration'!H$59:H$60)+MMULT($T387:$U387,'1-Konfiguration'!H$57:H$58)+($S387*'1-Konfiguration'!H$63)</f>
        <v>552.37693463839241</v>
      </c>
      <c r="X387" s="81">
        <f>MMULT($N387:$P387,'1-Konfiguration'!I$54:I$56)+MMULT($Q387:$R387,'1-Konfiguration'!I$59:I$60)+MMULT($T387:$U387,'1-Konfiguration'!I$57:I$58)+($S387*'1-Konfiguration'!I$63)</f>
        <v>1486.5806001795588</v>
      </c>
      <c r="Y387" s="81">
        <f>MMULT($N387:$P387,'1-Konfiguration'!J$54:J$56)+MMULT($Q387:$R387,'1-Konfiguration'!J$59:J$60)+MMULT($T387:$U387,'1-Konfiguration'!J$57:J$58)+($S387*'1-Konfiguration'!J$63)</f>
        <v>2455.0856089150752</v>
      </c>
      <c r="Z387" s="81">
        <f>MMULT($N387:$P387,'1-Konfiguration'!K$54:K$56)+MMULT($Q387:$R387,'1-Konfiguration'!K$59:K$60)+MMULT($T387:$U387,'1-Konfiguration'!K$57:K$58)+($S387*'1-Konfiguration'!K$63)</f>
        <v>225.64576513130265</v>
      </c>
      <c r="AA387" s="81">
        <f>MMULT($N387:$P387,'1-Konfiguration'!L$54:L$56)+MMULT($Q387:$R387,'1-Konfiguration'!L$59:L$60)+MMULT($T387:$U387,'1-Konfiguration'!L$57:L$58)+($S387*'1-Konfiguration'!L$63)</f>
        <v>706.53839860199753</v>
      </c>
      <c r="AB387" s="81">
        <f>MMULT($N387:$P387,'1-Konfiguration'!M$54:M$56)+MMULT($Q387:$R387,'1-Konfiguration'!M$59:M$60)+MMULT($T387:$U387,'1-Konfiguration'!M$57:M$58)+($S387*'1-Konfiguration'!M$63)</f>
        <v>2016.2804037680692</v>
      </c>
      <c r="AC387" s="81">
        <f>MMULT($N387:$P387,'1-Konfiguration'!N$54:N$56)+MMULT($Q387:$R387,'1-Konfiguration'!N$59:N$60)+MMULT($T387:$U387,'1-Konfiguration'!N$57:N$58)+($S387*'1-Konfiguration'!N$63)</f>
        <v>3765.8611238947665</v>
      </c>
      <c r="AF387" s="6">
        <f t="shared" si="137"/>
        <v>1</v>
      </c>
      <c r="AG387" s="6">
        <f t="shared" si="138"/>
        <v>2</v>
      </c>
      <c r="AH387" s="6">
        <f t="shared" si="139"/>
        <v>3</v>
      </c>
      <c r="AI387" s="6">
        <f t="shared" si="140"/>
        <v>3</v>
      </c>
      <c r="AJ387" s="6">
        <f t="shared" si="141"/>
        <v>2</v>
      </c>
      <c r="AK387" s="6">
        <f t="shared" si="142"/>
        <v>3</v>
      </c>
      <c r="AL387" s="6">
        <f t="shared" si="143"/>
        <v>4</v>
      </c>
      <c r="AM387" s="6">
        <f t="shared" si="144"/>
        <v>5</v>
      </c>
      <c r="AO387" s="5" t="str">
        <f t="shared" si="145"/>
        <v>{ "type": "Feature", "geometry": { "type": "Point", "coordinates": [8,6675068,49,9622939] } },</v>
      </c>
      <c r="AP387" s="5" t="str">
        <f t="shared" si="129"/>
        <v>{ "type": "Feature", "geometry": { "type": "Point", "coordinates": [8,6683068,49,9622939] } },</v>
      </c>
      <c r="AQ387" s="5" t="str">
        <f t="shared" si="130"/>
        <v>{ "type": "Feature", "geometry": { "type": "Point", "coordinates": [8,6675068,49,9627939] } },</v>
      </c>
      <c r="AR387" s="5" t="str">
        <f t="shared" si="131"/>
        <v>{ "type": "Feature", "geometry": { "type": "Point", "coordinates": [8,6675068,49,9617939] } },</v>
      </c>
      <c r="AS387" s="5" t="str">
        <f t="shared" si="132"/>
        <v>{ "type": "Feature", "geometry": { "type": "Point", "coordinates": [8,6667068,49,9622939] } },</v>
      </c>
      <c r="AT387" s="5" t="str">
        <f t="shared" si="133"/>
        <v>{ "type": "Feature", "geometry": { "type": "Point", "coordinates": [8,6667068,49,9617939] } },</v>
      </c>
      <c r="AU387" s="5" t="str">
        <f t="shared" si="134"/>
        <v>{ "type": "Feature", "geometry": { "type": "Point", "coordinates": [8,6683068,49,9627939] } },</v>
      </c>
      <c r="AV387" s="5" t="str">
        <f t="shared" si="135"/>
        <v>{ "type": "Feature", "geometry": { "type": "Point", "coordinates": [8,6667068,49,9627939] } },</v>
      </c>
      <c r="AW387" s="5" t="str">
        <f t="shared" si="136"/>
        <v>{ "type": "Feature", "geometry": { "type": "Point", "coordinates": [8,6683068,49,9617939] } },</v>
      </c>
      <c r="AX387" s="5" t="s">
        <v>753</v>
      </c>
      <c r="AY387" s="6" t="str">
        <f>REPT($AO387,VLOOKUP(AF387,'8-Intensitäten Heatmap'!$A$5:$L$232,$AO$3,FALSE))&amp;REPT($AP387,VLOOKUP(AF387,'8-Intensitäten Heatmap'!$A$5:$L$232,$AP$3,FALSE))&amp;REPT($AQ387,VLOOKUP(AF387,'8-Intensitäten Heatmap'!$A$5:$L$232,$AQ$3,FALSE))&amp;REPT($AR387,VLOOKUP(AF387,'8-Intensitäten Heatmap'!$A$5:$L$232,$AR$3,FALSE))&amp;REPT($AS387,VLOOKUP(AF387,'8-Intensitäten Heatmap'!$A$5:$L$232,$AS$3,FALSE))&amp;REPT($AT387,VLOOKUP(AF387,'8-Intensitäten Heatmap'!$A$5:$L$232,$AT$3,FALSE))&amp;REPT($AU387,VLOOKUP(AF387,'8-Intensitäten Heatmap'!$A$5:$L$232,$AU$3,FALSE))&amp;REPT($AV387,VLOOKUP(AF387,'8-Intensitäten Heatmap'!$A$5:$L$232,$AV$3,FALSE))&amp;REPT($AW387,VLOOKUP(AF387,'8-Intensitäten Heatmap'!$A$5:$L$232,$AW$3,FALSE))</f>
        <v>{ "type": "Feature", "geometry": { "type": "Point", "coordinates": [8,6675068,49,9622939] } },</v>
      </c>
      <c r="AZ387" s="6" t="str">
        <f>REPT($AO387,VLOOKUP(AG387,'8-Intensitäten Heatmap'!$A$5:$L$232,$AO$3,FALSE))&amp;REPT($AP387,VLOOKUP(AG387,'8-Intensitäten Heatmap'!$A$5:$L$232,$AP$3,FALSE))&amp;REPT($AQ387,VLOOKUP(AG387,'8-Intensitäten Heatmap'!$A$5:$L$232,$AQ$3,FALSE))&amp;REPT($AR387,VLOOKUP(AG387,'8-Intensitäten Heatmap'!$A$5:$L$232,$AR$3,FALSE))&amp;REPT($AS387,VLOOKUP(AG387,'8-Intensitäten Heatmap'!$A$5:$L$232,$AS$3,FALSE))&amp;REPT($AT387,VLOOKUP(AG387,'8-Intensitäten Heatmap'!$A$5:$L$232,$AT$3,FALSE))&amp;REPT($AU387,VLOOKUP(AG387,'8-Intensitäten Heatmap'!$A$5:$L$232,$AU$3,FALSE))&amp;REPT($AV387,VLOOKUP(AG387,'8-Intensitäten Heatmap'!$A$5:$L$232,$AV$3,FALSE))&amp;REPT($AW387,VLOOKUP(AG387,'8-Intensitäten Heatmap'!$A$5:$L$232,$AW$3,FALSE))</f>
        <v>{ "type": "Feature", "geometry": { "type": "Point", "coordinates": [8,6675068,49,9622939] } },{ "type": "Feature", "geometry": { "type": "Point", "coordinates": [8,6683068,49,9622939] } },</v>
      </c>
      <c r="BA387" s="6" t="str">
        <f>REPT($AO387,VLOOKUP(AH387,'8-Intensitäten Heatmap'!$A$5:$L$232,$AO$3,FALSE))&amp;REPT($AP387,VLOOKUP(AH387,'8-Intensitäten Heatmap'!$A$5:$L$232,$AP$3,FALSE))&amp;REPT($AQ387,VLOOKUP(AH387,'8-Intensitäten Heatmap'!$A$5:$L$232,$AQ$3,FALSE))&amp;REPT($AR387,VLOOKUP(AH387,'8-Intensitäten Heatmap'!$A$5:$L$232,$AR$3,FALSE))&amp;REPT($AS387,VLOOKUP(AH387,'8-Intensitäten Heatmap'!$A$5:$L$232,$AS$3,FALSE))&amp;REPT($AT387,VLOOKUP(AH387,'8-Intensitäten Heatmap'!$A$5:$L$232,$AT$3,FALSE))&amp;REPT($AU387,VLOOKUP(AH387,'8-Intensitäten Heatmap'!$A$5:$L$232,$AU$3,FALSE))&amp;REPT($AV387,VLOOKUP(AH387,'8-Intensitäten Heatmap'!$A$5:$L$232,$AV$3,FALSE))&amp;REPT($AW387,VLOOKUP(AH387,'8-Intensitäten Heatmap'!$A$5:$L$232,$AW$3,FALSE))</f>
        <v>{ "type": "Feature", "geometry": { "type": "Point", "coordinates": [8,6675068,49,9622939] } },{ "type": "Feature", "geometry": { "type": "Point", "coordinates": [8,6683068,49,9622939] } },{ "type": "Feature", "geometry": { "type": "Point", "coordinates": [8,6675068,49,9627939] } },</v>
      </c>
      <c r="BB387" s="6" t="str">
        <f>REPT($AO387,VLOOKUP(AI387,'8-Intensitäten Heatmap'!$A$5:$L$232,$AO$3,FALSE))&amp;REPT($AP387,VLOOKUP(AI387,'8-Intensitäten Heatmap'!$A$5:$L$232,$AP$3,FALSE))&amp;REPT($AQ387,VLOOKUP(AI387,'8-Intensitäten Heatmap'!$A$5:$L$232,$AQ$3,FALSE))&amp;REPT($AR387,VLOOKUP(AI387,'8-Intensitäten Heatmap'!$A$5:$L$232,$AR$3,FALSE))&amp;REPT($AS387,VLOOKUP(AI387,'8-Intensitäten Heatmap'!$A$5:$L$232,$AS$3,FALSE))&amp;REPT($AT387,VLOOKUP(AI387,'8-Intensitäten Heatmap'!$A$5:$L$232,$AT$3,FALSE))&amp;REPT($AU387,VLOOKUP(AI387,'8-Intensitäten Heatmap'!$A$5:$L$232,$AU$3,FALSE))&amp;REPT($AV387,VLOOKUP(AI387,'8-Intensitäten Heatmap'!$A$5:$L$232,$AV$3,FALSE))&amp;REPT($AW387,VLOOKUP(AI387,'8-Intensitäten Heatmap'!$A$5:$L$232,$AW$3,FALSE))</f>
        <v>{ "type": "Feature", "geometry": { "type": "Point", "coordinates": [8,6675068,49,9622939] } },{ "type": "Feature", "geometry": { "type": "Point", "coordinates": [8,6683068,49,9622939] } },{ "type": "Feature", "geometry": { "type": "Point", "coordinates": [8,6675068,49,9627939] } },</v>
      </c>
      <c r="BC387" s="6" t="str">
        <f>REPT($AO387,VLOOKUP(AJ387,'8-Intensitäten Heatmap'!$A$5:$L$232,$AO$3,FALSE))&amp;REPT($AP387,VLOOKUP(AJ387,'8-Intensitäten Heatmap'!$A$5:$L$232,$AP$3,FALSE))&amp;REPT($AQ387,VLOOKUP(AJ387,'8-Intensitäten Heatmap'!$A$5:$L$232,$AQ$3,FALSE))&amp;REPT($AR387,VLOOKUP(AJ387,'8-Intensitäten Heatmap'!$A$5:$L$232,$AR$3,FALSE))&amp;REPT($AS387,VLOOKUP(AJ387,'8-Intensitäten Heatmap'!$A$5:$L$232,$AS$3,FALSE))&amp;REPT($AT387,VLOOKUP(AJ387,'8-Intensitäten Heatmap'!$A$5:$L$232,$AT$3,FALSE))&amp;REPT($AU387,VLOOKUP(AJ387,'8-Intensitäten Heatmap'!$A$5:$L$232,$AU$3,FALSE))&amp;REPT($AV387,VLOOKUP(AJ387,'8-Intensitäten Heatmap'!$A$5:$L$232,$AV$3,FALSE))&amp;REPT($AW387,VLOOKUP(AJ387,'8-Intensitäten Heatmap'!$A$5:$L$232,$AW$3,FALSE))</f>
        <v>{ "type": "Feature", "geometry": { "type": "Point", "coordinates": [8,6675068,49,9622939] } },{ "type": "Feature", "geometry": { "type": "Point", "coordinates": [8,6683068,49,9622939] } },</v>
      </c>
      <c r="BD387" s="6" t="str">
        <f>REPT($AO387,VLOOKUP(AK387,'8-Intensitäten Heatmap'!$A$5:$L$232,$AO$3,FALSE))&amp;REPT($AP387,VLOOKUP(AK387,'8-Intensitäten Heatmap'!$A$5:$L$232,$AP$3,FALSE))&amp;REPT($AQ387,VLOOKUP(AK387,'8-Intensitäten Heatmap'!$A$5:$L$232,$AQ$3,FALSE))&amp;REPT($AR387,VLOOKUP(AK387,'8-Intensitäten Heatmap'!$A$5:$L$232,$AR$3,FALSE))&amp;REPT($AS387,VLOOKUP(AK387,'8-Intensitäten Heatmap'!$A$5:$L$232,$AS$3,FALSE))&amp;REPT($AT387,VLOOKUP(AK387,'8-Intensitäten Heatmap'!$A$5:$L$232,$AT$3,FALSE))&amp;REPT($AU387,VLOOKUP(AK387,'8-Intensitäten Heatmap'!$A$5:$L$232,$AU$3,FALSE))&amp;REPT($AV387,VLOOKUP(AK387,'8-Intensitäten Heatmap'!$A$5:$L$232,$AV$3,FALSE))&amp;REPT($AW387,VLOOKUP(AK387,'8-Intensitäten Heatmap'!$A$5:$L$232,$AW$3,FALSE))</f>
        <v>{ "type": "Feature", "geometry": { "type": "Point", "coordinates": [8,6675068,49,9622939] } },{ "type": "Feature", "geometry": { "type": "Point", "coordinates": [8,6683068,49,9622939] } },{ "type": "Feature", "geometry": { "type": "Point", "coordinates": [8,6675068,49,9627939] } },</v>
      </c>
      <c r="BE387" s="6" t="str">
        <f>REPT($AO387,VLOOKUP(AL387,'8-Intensitäten Heatmap'!$A$5:$L$232,$AO$3,FALSE))&amp;REPT($AP387,VLOOKUP(AL387,'8-Intensitäten Heatmap'!$A$5:$L$232,$AP$3,FALSE))&amp;REPT($AQ387,VLOOKUP(AL387,'8-Intensitäten Heatmap'!$A$5:$L$232,$AQ$3,FALSE))&amp;REPT($AR387,VLOOKUP(AL387,'8-Intensitäten Heatmap'!$A$5:$L$232,$AR$3,FALSE))&amp;REPT($AS387,VLOOKUP(AL387,'8-Intensitäten Heatmap'!$A$5:$L$232,$AS$3,FALSE))&amp;REPT($AT387,VLOOKUP(AL387,'8-Intensitäten Heatmap'!$A$5:$L$232,$AT$3,FALSE))&amp;REPT($AU387,VLOOKUP(AL387,'8-Intensitäten Heatmap'!$A$5:$L$232,$AU$3,FALSE))&amp;REPT($AV387,VLOOKUP(AL387,'8-Intensitäten Heatmap'!$A$5:$L$232,$AV$3,FALSE))&amp;REPT($AW387,VLOOKUP(AL387,'8-Intensitäten Heatmap'!$A$5:$L$232,$AW$3,FALSE))</f>
        <v>{ "type": "Feature", "geometry": { "type": "Point", "coordinates": [8,6675068,49,9622939] } },{ "type": "Feature", "geometry": { "type": "Point", "coordinates": [8,6683068,49,9622939] } },{ "type": "Feature", "geometry": { "type": "Point", "coordinates": [8,6675068,49,9627939] } },{ "type": "Feature", "geometry": { "type": "Point", "coordinates": [8,6675068,49,9617939] } },</v>
      </c>
      <c r="BF387" s="6" t="str">
        <f>REPT($AO387,VLOOKUP(AM387,'8-Intensitäten Heatmap'!$A$5:$L$232,$AO$3,FALSE))&amp;REPT($AP387,VLOOKUP(AM387,'8-Intensitäten Heatmap'!$A$5:$L$232,$AP$3,FALSE))&amp;REPT($AQ387,VLOOKUP(AM387,'8-Intensitäten Heatmap'!$A$5:$L$232,$AQ$3,FALSE))&amp;REPT($AR387,VLOOKUP(AM387,'8-Intensitäten Heatmap'!$A$5:$L$232,$AR$3,FALSE))&amp;REPT($AS387,VLOOKUP(AM387,'8-Intensitäten Heatmap'!$A$5:$L$232,$AS$3,FALSE))&amp;REPT($AT387,VLOOKUP(AM387,'8-Intensitäten Heatmap'!$A$5:$L$232,$AT$3,FALSE))&amp;REPT($AU387,VLOOKUP(AM387,'8-Intensitäten Heatmap'!$A$5:$L$232,$AU$3,FALSE))&amp;REPT($AV387,VLOOKUP(AM387,'8-Intensitäten Heatmap'!$A$5:$L$232,$AV$3,FALSE))&amp;REPT($AW387,VLOOKUP(AM387,'8-Intensitäten Heatmap'!$A$5:$L$232,$AW$3,FALSE))</f>
        <v>{ "type": "Feature", "geometry": { "type": "Point", "coordinates": [8,6675068,49,9622939] } },{ "type": "Feature", "geometry": { "type": "Point", "coordinates": [8,6683068,49,9622939] } },{ "type": "Feature", "geometry": { "type": "Point", "coordinates": [8,6675068,49,9627939] } },{ "type": "Feature", "geometry": { "type": "Point", "coordinates": [8,6675068,49,9617939] } },{ "type": "Feature", "geometry": { "type": "Point", "coordinates": [8,6667068,49,9622939] } },</v>
      </c>
      <c r="BG387" s="6" t="s">
        <v>753</v>
      </c>
      <c r="BH387" s="6" t="str">
        <f t="shared" si="146"/>
        <v/>
      </c>
      <c r="BI387" s="6" t="str">
        <f t="shared" si="147"/>
        <v/>
      </c>
      <c r="BJ387" s="6" t="str">
        <f t="shared" si="148"/>
        <v>{ "type": "Feature", "geometry": { "type": "Point", "coordinates": [8,6675068,49,9622939] } },</v>
      </c>
      <c r="BK387" s="6" t="str">
        <f t="shared" si="149"/>
        <v>{ "type": "Feature", "geometry": { "type": "Point", "coordinates": [8,6675068,49,9622939] } },{ "type": "Feature", "geometry": { "type": "Point", "coordinates": [8,6675068,49,9622939] } },</v>
      </c>
      <c r="BL387" s="6" t="str">
        <f t="shared" si="150"/>
        <v>{ "type": "Feature", "geometry": { "type": "Point", "coordinates": [8,6675068,49,9622939] } },{ "type": "Feature", "geometry": { "type": "Point", "coordinates": [8,6675068,49,9622939] } },</v>
      </c>
      <c r="BM387" s="6" t="str">
        <f t="shared" si="151"/>
        <v/>
      </c>
      <c r="BN387" s="6" t="str">
        <f t="shared" si="152"/>
        <v>{ "type": "Feature", "geometry": { "type": "Point", "coordinates": [8,6675068,49,9622939] } },{ "type": "Feature", "geometry": { "type": "Point", "coordinates": [8,6675068,49,9622939] } },</v>
      </c>
      <c r="BO387" s="6" t="str">
        <f t="shared" si="153"/>
        <v>{ "type": "Feature", "geometry": { "type": "Point", "coordinates": [8,6675068,49,9622939] } },{ "type": "Feature", "geometry": { "type": "Point", "coordinates": [8,6675068,49,9622939] } },{ "type": "Feature", "geometry": { "type": "Point", "coordinates": [8,6675068,49,9622939] } },</v>
      </c>
      <c r="BP387" s="6" t="s">
        <v>3381</v>
      </c>
    </row>
    <row r="388" spans="1:68" s="6" customFormat="1" x14ac:dyDescent="0.3">
      <c r="A388" s="18" t="str">
        <f>Table1[[#This Row],[Name]]</f>
        <v>Pelletwerk der Energieversorgung Offenbach AG</v>
      </c>
      <c r="B388" s="362">
        <v>8.7793615999999997</v>
      </c>
      <c r="C388" s="362">
        <v>50.106668999999997</v>
      </c>
      <c r="D388" s="18" t="str">
        <f>Table1[[#This Row],[Standortkategorie]]</f>
        <v>Wareneingang/-ausgang</v>
      </c>
      <c r="E388" s="18" t="str">
        <f>IF(Table1[[#This Row],[Zusatzinformation]]=0,"",Table1[[#This Row],[Zusatzinformation]])</f>
        <v/>
      </c>
      <c r="F388" s="47">
        <f>IF($D388&lt;&gt;"Busdepot",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388" s="47">
        <f>IF($D388&lt;&gt;"Busdepot",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388" s="47">
        <f>(Table1[[#This Row],[Lieferfahrzeuge]]*'1-Konfiguration'!$D$16+(MAX(Table1[[#This Row],[Lieferfahrzeuge]]*'1-Konfiguration'!$D$16,Table1[[#This Row],[Lieferfahrzeugtore]]*'1-Konfiguration'!$D$14)))/2</f>
        <v>0</v>
      </c>
      <c r="I388" s="47">
        <f>Table1[[#This Row],[Müllfahrzeuge]]</f>
        <v>0</v>
      </c>
      <c r="J388" s="47">
        <f>Table1[[#This Row],[Betonmischfahrzeuge]]</f>
        <v>0</v>
      </c>
      <c r="K388" s="47">
        <f>(Table1[[#This Row],[Schiffe]]*'1-Konfiguration'!$D$16+(MAX(Table1[[#This Row],[Schiffe]]*'1-Konfiguration'!$D$16,Table1[[#This Row],[Anleger]]*'1-Konfiguration'!$D$14)))/2</f>
        <v>0</v>
      </c>
      <c r="L388" s="47">
        <f>IF($D388="Busdepot",IFERROR(Table1[[#This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8" s="47">
        <f>IF($D388="Busdepot",IFERROR(Table1[[#This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8" s="81">
        <f>VLOOKUP($F$7,'1-Konfiguration'!$D$24:$G$28,4,FALSE) * (VLOOKUP('5-Standortanalyse (Berechnung)'!$F$7,'1-Konfiguration'!$D$24:$F$28,2,FALSE)/100)*VLOOKUP('5-Standortanalyse (Berechnung)'!$F$7,'1-Konfiguration'!$D$24:$F$28,3,FALSE)*$F388</f>
        <v>10428.058800000001</v>
      </c>
      <c r="O388" s="81">
        <f>VLOOKUP($G$7,'1-Konfiguration'!$D$24:$G$28,4,FALSE) * (VLOOKUP('5-Standortanalyse (Berechnung)'!$G$7,'1-Konfiguration'!$D$24:$F$28,2,FALSE)/100)*VLOOKUP('5-Standortanalyse (Berechnung)'!$G$7,'1-Konfiguration'!$D$24:$F$28,3,FALSE)*$G388</f>
        <v>1534.6</v>
      </c>
      <c r="P388" s="81">
        <f>VLOOKUP($H$7,'1-Konfiguration'!$D$24:$G$28,4,FALSE) * (VLOOKUP('5-Standortanalyse (Berechnung)'!$H$7,'1-Konfiguration'!$D$24:$F$28,2,FALSE)/100)*VLOOKUP('5-Standortanalyse (Berechnung)'!$H$7,'1-Konfiguration'!$D$24:$F$28,3,FALSE)*$H388</f>
        <v>0</v>
      </c>
      <c r="Q388" s="81">
        <f>VLOOKUP($I$7,'1-Konfiguration'!$D$24:$G$33,4,FALSE) * (VLOOKUP('5-Standortanalyse (Berechnung)'!$I$7,'1-Konfiguration'!$D$24:$F$33,2,FALSE)/100)*VLOOKUP('5-Standortanalyse (Berechnung)'!$I$7,'1-Konfiguration'!$D$24:$F$33,3,FALSE)*$I388</f>
        <v>0</v>
      </c>
      <c r="R388" s="81">
        <f>VLOOKUP($J$7,'1-Konfiguration'!$D$24:$G$33,4,FALSE) * (VLOOKUP('5-Standortanalyse (Berechnung)'!$J$7,'1-Konfiguration'!$D$24:$F$33,2,FALSE)/100)*VLOOKUP('5-Standortanalyse (Berechnung)'!$J$7,'1-Konfiguration'!$D$24:$F$33,3,FALSE)*$J388</f>
        <v>0</v>
      </c>
      <c r="S388" s="81">
        <f>VLOOKUP($K$7,'1-Konfiguration'!$D$24:$G$33,4,FALSE) * (VLOOKUP('5-Standortanalyse (Berechnung)'!$K$7,'1-Konfiguration'!$D$24:$F$33,2,FALSE)/100)*VLOOKUP('5-Standortanalyse (Berechnung)'!$K$7,'1-Konfiguration'!$D$24:$F$33,3,FALSE)*$K388</f>
        <v>0</v>
      </c>
      <c r="T388" s="81">
        <f>VLOOKUP($L$7,'1-Konfiguration'!$D$24:$G$28,4,FALSE) * (VLOOKUP('5-Standortanalyse (Berechnung)'!$L$7,'1-Konfiguration'!$D$24:$F$28,2,FALSE)/100)*VLOOKUP('5-Standortanalyse (Berechnung)'!$L$7,'1-Konfiguration'!$D$24:$F$28,3,FALSE)*$L388</f>
        <v>0</v>
      </c>
      <c r="U388" s="81">
        <f>VLOOKUP($M$7,'1-Konfiguration'!$D$24:$G$28,4,FALSE) * (VLOOKUP('5-Standortanalyse (Berechnung)'!$M$7,'1-Konfiguration'!$D$24:$F$28,2,FALSE)/100)*VLOOKUP('5-Standortanalyse (Berechnung)'!$M$7,'1-Konfiguration'!$D$24:$F$28,3,FALSE)*$M388</f>
        <v>0</v>
      </c>
      <c r="V388" s="81">
        <f>MMULT($N388:$P388,'1-Konfiguration'!G$54:G$56)+MMULT($Q388:$R388,'1-Konfiguration'!G$59:G$60)+MMULT($T388:$U388,'1-Konfiguration'!G$57:G$58)+($S388*'1-Konfiguration'!G$63)</f>
        <v>105.10000906418701</v>
      </c>
      <c r="W388" s="81">
        <f>MMULT($N388:$P388,'1-Konfiguration'!H$54:H$56)+MMULT($Q388:$R388,'1-Konfiguration'!H$59:H$60)+MMULT($T388:$U388,'1-Konfiguration'!H$57:H$58)+($S388*'1-Konfiguration'!H$63)</f>
        <v>504.4634821835707</v>
      </c>
      <c r="X388" s="81">
        <f>MMULT($N388:$P388,'1-Konfiguration'!I$54:I$56)+MMULT($Q388:$R388,'1-Konfiguration'!I$59:I$60)+MMULT($T388:$U388,'1-Konfiguration'!I$57:I$58)+($S388*'1-Konfiguration'!I$63)</f>
        <v>1276.693526808717</v>
      </c>
      <c r="Y388" s="81">
        <f>MMULT($N388:$P388,'1-Konfiguration'!J$54:J$56)+MMULT($Q388:$R388,'1-Konfiguration'!J$59:J$60)+MMULT($T388:$U388,'1-Konfiguration'!J$57:J$58)+($S388*'1-Konfiguration'!J$63)</f>
        <v>2489.8346468250024</v>
      </c>
      <c r="Z388" s="81">
        <f>MMULT($N388:$P388,'1-Konfiguration'!K$54:K$56)+MMULT($Q388:$R388,'1-Konfiguration'!K$59:K$60)+MMULT($T388:$U388,'1-Konfiguration'!K$57:K$58)+($S388*'1-Konfiguration'!K$63)</f>
        <v>262.75002266046755</v>
      </c>
      <c r="AA388" s="81">
        <f>MMULT($N388:$P388,'1-Konfiguration'!L$54:L$56)+MMULT($Q388:$R388,'1-Konfiguration'!L$59:L$60)+MMULT($T388:$U388,'1-Konfiguration'!L$57:L$58)+($S388*'1-Konfiguration'!L$63)</f>
        <v>687.46292854462001</v>
      </c>
      <c r="AB388" s="81">
        <f>MMULT($N388:$P388,'1-Konfiguration'!M$54:M$56)+MMULT($Q388:$R388,'1-Konfiguration'!M$59:M$60)+MMULT($T388:$U388,'1-Konfiguration'!M$57:M$58)+($S388*'1-Konfiguration'!M$63)</f>
        <v>1754.9476962389913</v>
      </c>
      <c r="AC388" s="81">
        <f>MMULT($N388:$P388,'1-Konfiguration'!N$54:N$56)+MMULT($Q388:$R388,'1-Konfiguration'!N$59:N$60)+MMULT($T388:$U388,'1-Konfiguration'!N$57:N$58)+($S388*'1-Konfiguration'!N$63)</f>
        <v>3842.4097540733874</v>
      </c>
      <c r="AF388" s="6">
        <f t="shared" si="137"/>
        <v>1</v>
      </c>
      <c r="AG388" s="6">
        <f t="shared" si="138"/>
        <v>2</v>
      </c>
      <c r="AH388" s="6">
        <f t="shared" si="139"/>
        <v>3</v>
      </c>
      <c r="AI388" s="6">
        <f t="shared" si="140"/>
        <v>3</v>
      </c>
      <c r="AJ388" s="6">
        <f t="shared" si="141"/>
        <v>2</v>
      </c>
      <c r="AK388" s="6">
        <f t="shared" si="142"/>
        <v>3</v>
      </c>
      <c r="AL388" s="6">
        <f t="shared" si="143"/>
        <v>4</v>
      </c>
      <c r="AM388" s="6">
        <f t="shared" si="144"/>
        <v>5</v>
      </c>
      <c r="AO388" s="5" t="str">
        <f t="shared" si="145"/>
        <v>{ "type": "Feature", "geometry": { "type": "Point", "coordinates": [8,7793616,50,106669] } },</v>
      </c>
      <c r="AP388" s="5" t="str">
        <f t="shared" si="129"/>
        <v>{ "type": "Feature", "geometry": { "type": "Point", "coordinates": [8,7801616,50,106669] } },</v>
      </c>
      <c r="AQ388" s="5" t="str">
        <f t="shared" si="130"/>
        <v>{ "type": "Feature", "geometry": { "type": "Point", "coordinates": [8,7793616,50,107169] } },</v>
      </c>
      <c r="AR388" s="5" t="str">
        <f t="shared" si="131"/>
        <v>{ "type": "Feature", "geometry": { "type": "Point", "coordinates": [8,7793616,50,106169] } },</v>
      </c>
      <c r="AS388" s="5" t="str">
        <f t="shared" si="132"/>
        <v>{ "type": "Feature", "geometry": { "type": "Point", "coordinates": [8,7785616,50,106669] } },</v>
      </c>
      <c r="AT388" s="5" t="str">
        <f t="shared" si="133"/>
        <v>{ "type": "Feature", "geometry": { "type": "Point", "coordinates": [8,7785616,50,106169] } },</v>
      </c>
      <c r="AU388" s="5" t="str">
        <f t="shared" si="134"/>
        <v>{ "type": "Feature", "geometry": { "type": "Point", "coordinates": [8,7801616,50,107169] } },</v>
      </c>
      <c r="AV388" s="5" t="str">
        <f t="shared" si="135"/>
        <v>{ "type": "Feature", "geometry": { "type": "Point", "coordinates": [8,7785616,50,107169] } },</v>
      </c>
      <c r="AW388" s="5" t="str">
        <f t="shared" si="136"/>
        <v>{ "type": "Feature", "geometry": { "type": "Point", "coordinates": [8,7801616,50,106169] } },</v>
      </c>
      <c r="AX388" s="5" t="s">
        <v>753</v>
      </c>
      <c r="AY388" s="6" t="str">
        <f>REPT($AO388,VLOOKUP(AF388,'8-Intensitäten Heatmap'!$A$5:$L$232,$AO$3,FALSE))&amp;REPT($AP388,VLOOKUP(AF388,'8-Intensitäten Heatmap'!$A$5:$L$232,$AP$3,FALSE))&amp;REPT($AQ388,VLOOKUP(AF388,'8-Intensitäten Heatmap'!$A$5:$L$232,$AQ$3,FALSE))&amp;REPT($AR388,VLOOKUP(AF388,'8-Intensitäten Heatmap'!$A$5:$L$232,$AR$3,FALSE))&amp;REPT($AS388,VLOOKUP(AF388,'8-Intensitäten Heatmap'!$A$5:$L$232,$AS$3,FALSE))&amp;REPT($AT388,VLOOKUP(AF388,'8-Intensitäten Heatmap'!$A$5:$L$232,$AT$3,FALSE))&amp;REPT($AU388,VLOOKUP(AF388,'8-Intensitäten Heatmap'!$A$5:$L$232,$AU$3,FALSE))&amp;REPT($AV388,VLOOKUP(AF388,'8-Intensitäten Heatmap'!$A$5:$L$232,$AV$3,FALSE))&amp;REPT($AW388,VLOOKUP(AF388,'8-Intensitäten Heatmap'!$A$5:$L$232,$AW$3,FALSE))</f>
        <v>{ "type": "Feature", "geometry": { "type": "Point", "coordinates": [8,7793616,50,106669] } },</v>
      </c>
      <c r="AZ388" s="6" t="str">
        <f>REPT($AO388,VLOOKUP(AG388,'8-Intensitäten Heatmap'!$A$5:$L$232,$AO$3,FALSE))&amp;REPT($AP388,VLOOKUP(AG388,'8-Intensitäten Heatmap'!$A$5:$L$232,$AP$3,FALSE))&amp;REPT($AQ388,VLOOKUP(AG388,'8-Intensitäten Heatmap'!$A$5:$L$232,$AQ$3,FALSE))&amp;REPT($AR388,VLOOKUP(AG388,'8-Intensitäten Heatmap'!$A$5:$L$232,$AR$3,FALSE))&amp;REPT($AS388,VLOOKUP(AG388,'8-Intensitäten Heatmap'!$A$5:$L$232,$AS$3,FALSE))&amp;REPT($AT388,VLOOKUP(AG388,'8-Intensitäten Heatmap'!$A$5:$L$232,$AT$3,FALSE))&amp;REPT($AU388,VLOOKUP(AG388,'8-Intensitäten Heatmap'!$A$5:$L$232,$AU$3,FALSE))&amp;REPT($AV388,VLOOKUP(AG388,'8-Intensitäten Heatmap'!$A$5:$L$232,$AV$3,FALSE))&amp;REPT($AW388,VLOOKUP(AG388,'8-Intensitäten Heatmap'!$A$5:$L$232,$AW$3,FALSE))</f>
        <v>{ "type": "Feature", "geometry": { "type": "Point", "coordinates": [8,7793616,50,106669] } },{ "type": "Feature", "geometry": { "type": "Point", "coordinates": [8,7801616,50,106669] } },</v>
      </c>
      <c r="BA388" s="6" t="str">
        <f>REPT($AO388,VLOOKUP(AH388,'8-Intensitäten Heatmap'!$A$5:$L$232,$AO$3,FALSE))&amp;REPT($AP388,VLOOKUP(AH388,'8-Intensitäten Heatmap'!$A$5:$L$232,$AP$3,FALSE))&amp;REPT($AQ388,VLOOKUP(AH388,'8-Intensitäten Heatmap'!$A$5:$L$232,$AQ$3,FALSE))&amp;REPT($AR388,VLOOKUP(AH388,'8-Intensitäten Heatmap'!$A$5:$L$232,$AR$3,FALSE))&amp;REPT($AS388,VLOOKUP(AH388,'8-Intensitäten Heatmap'!$A$5:$L$232,$AS$3,FALSE))&amp;REPT($AT388,VLOOKUP(AH388,'8-Intensitäten Heatmap'!$A$5:$L$232,$AT$3,FALSE))&amp;REPT($AU388,VLOOKUP(AH388,'8-Intensitäten Heatmap'!$A$5:$L$232,$AU$3,FALSE))&amp;REPT($AV388,VLOOKUP(AH388,'8-Intensitäten Heatmap'!$A$5:$L$232,$AV$3,FALSE))&amp;REPT($AW388,VLOOKUP(AH388,'8-Intensitäten Heatmap'!$A$5:$L$232,$AW$3,FALSE))</f>
        <v>{ "type": "Feature", "geometry": { "type": "Point", "coordinates": [8,7793616,50,106669] } },{ "type": "Feature", "geometry": { "type": "Point", "coordinates": [8,7801616,50,106669] } },{ "type": "Feature", "geometry": { "type": "Point", "coordinates": [8,7793616,50,107169] } },</v>
      </c>
      <c r="BB388" s="6" t="str">
        <f>REPT($AO388,VLOOKUP(AI388,'8-Intensitäten Heatmap'!$A$5:$L$232,$AO$3,FALSE))&amp;REPT($AP388,VLOOKUP(AI388,'8-Intensitäten Heatmap'!$A$5:$L$232,$AP$3,FALSE))&amp;REPT($AQ388,VLOOKUP(AI388,'8-Intensitäten Heatmap'!$A$5:$L$232,$AQ$3,FALSE))&amp;REPT($AR388,VLOOKUP(AI388,'8-Intensitäten Heatmap'!$A$5:$L$232,$AR$3,FALSE))&amp;REPT($AS388,VLOOKUP(AI388,'8-Intensitäten Heatmap'!$A$5:$L$232,$AS$3,FALSE))&amp;REPT($AT388,VLOOKUP(AI388,'8-Intensitäten Heatmap'!$A$5:$L$232,$AT$3,FALSE))&amp;REPT($AU388,VLOOKUP(AI388,'8-Intensitäten Heatmap'!$A$5:$L$232,$AU$3,FALSE))&amp;REPT($AV388,VLOOKUP(AI388,'8-Intensitäten Heatmap'!$A$5:$L$232,$AV$3,FALSE))&amp;REPT($AW388,VLOOKUP(AI388,'8-Intensitäten Heatmap'!$A$5:$L$232,$AW$3,FALSE))</f>
        <v>{ "type": "Feature", "geometry": { "type": "Point", "coordinates": [8,7793616,50,106669] } },{ "type": "Feature", "geometry": { "type": "Point", "coordinates": [8,7801616,50,106669] } },{ "type": "Feature", "geometry": { "type": "Point", "coordinates": [8,7793616,50,107169] } },</v>
      </c>
      <c r="BC388" s="6" t="str">
        <f>REPT($AO388,VLOOKUP(AJ388,'8-Intensitäten Heatmap'!$A$5:$L$232,$AO$3,FALSE))&amp;REPT($AP388,VLOOKUP(AJ388,'8-Intensitäten Heatmap'!$A$5:$L$232,$AP$3,FALSE))&amp;REPT($AQ388,VLOOKUP(AJ388,'8-Intensitäten Heatmap'!$A$5:$L$232,$AQ$3,FALSE))&amp;REPT($AR388,VLOOKUP(AJ388,'8-Intensitäten Heatmap'!$A$5:$L$232,$AR$3,FALSE))&amp;REPT($AS388,VLOOKUP(AJ388,'8-Intensitäten Heatmap'!$A$5:$L$232,$AS$3,FALSE))&amp;REPT($AT388,VLOOKUP(AJ388,'8-Intensitäten Heatmap'!$A$5:$L$232,$AT$3,FALSE))&amp;REPT($AU388,VLOOKUP(AJ388,'8-Intensitäten Heatmap'!$A$5:$L$232,$AU$3,FALSE))&amp;REPT($AV388,VLOOKUP(AJ388,'8-Intensitäten Heatmap'!$A$5:$L$232,$AV$3,FALSE))&amp;REPT($AW388,VLOOKUP(AJ388,'8-Intensitäten Heatmap'!$A$5:$L$232,$AW$3,FALSE))</f>
        <v>{ "type": "Feature", "geometry": { "type": "Point", "coordinates": [8,7793616,50,106669] } },{ "type": "Feature", "geometry": { "type": "Point", "coordinates": [8,7801616,50,106669] } },</v>
      </c>
      <c r="BD388" s="6" t="str">
        <f>REPT($AO388,VLOOKUP(AK388,'8-Intensitäten Heatmap'!$A$5:$L$232,$AO$3,FALSE))&amp;REPT($AP388,VLOOKUP(AK388,'8-Intensitäten Heatmap'!$A$5:$L$232,$AP$3,FALSE))&amp;REPT($AQ388,VLOOKUP(AK388,'8-Intensitäten Heatmap'!$A$5:$L$232,$AQ$3,FALSE))&amp;REPT($AR388,VLOOKUP(AK388,'8-Intensitäten Heatmap'!$A$5:$L$232,$AR$3,FALSE))&amp;REPT($AS388,VLOOKUP(AK388,'8-Intensitäten Heatmap'!$A$5:$L$232,$AS$3,FALSE))&amp;REPT($AT388,VLOOKUP(AK388,'8-Intensitäten Heatmap'!$A$5:$L$232,$AT$3,FALSE))&amp;REPT($AU388,VLOOKUP(AK388,'8-Intensitäten Heatmap'!$A$5:$L$232,$AU$3,FALSE))&amp;REPT($AV388,VLOOKUP(AK388,'8-Intensitäten Heatmap'!$A$5:$L$232,$AV$3,FALSE))&amp;REPT($AW388,VLOOKUP(AK388,'8-Intensitäten Heatmap'!$A$5:$L$232,$AW$3,FALSE))</f>
        <v>{ "type": "Feature", "geometry": { "type": "Point", "coordinates": [8,7793616,50,106669] } },{ "type": "Feature", "geometry": { "type": "Point", "coordinates": [8,7801616,50,106669] } },{ "type": "Feature", "geometry": { "type": "Point", "coordinates": [8,7793616,50,107169] } },</v>
      </c>
      <c r="BE388" s="6" t="str">
        <f>REPT($AO388,VLOOKUP(AL388,'8-Intensitäten Heatmap'!$A$5:$L$232,$AO$3,FALSE))&amp;REPT($AP388,VLOOKUP(AL388,'8-Intensitäten Heatmap'!$A$5:$L$232,$AP$3,FALSE))&amp;REPT($AQ388,VLOOKUP(AL388,'8-Intensitäten Heatmap'!$A$5:$L$232,$AQ$3,FALSE))&amp;REPT($AR388,VLOOKUP(AL388,'8-Intensitäten Heatmap'!$A$5:$L$232,$AR$3,FALSE))&amp;REPT($AS388,VLOOKUP(AL388,'8-Intensitäten Heatmap'!$A$5:$L$232,$AS$3,FALSE))&amp;REPT($AT388,VLOOKUP(AL388,'8-Intensitäten Heatmap'!$A$5:$L$232,$AT$3,FALSE))&amp;REPT($AU388,VLOOKUP(AL388,'8-Intensitäten Heatmap'!$A$5:$L$232,$AU$3,FALSE))&amp;REPT($AV388,VLOOKUP(AL388,'8-Intensitäten Heatmap'!$A$5:$L$232,$AV$3,FALSE))&amp;REPT($AW388,VLOOKUP(AL388,'8-Intensitäten Heatmap'!$A$5:$L$232,$AW$3,FALSE))</f>
        <v>{ "type": "Feature", "geometry": { "type": "Point", "coordinates": [8,7793616,50,106669] } },{ "type": "Feature", "geometry": { "type": "Point", "coordinates": [8,7801616,50,106669] } },{ "type": "Feature", "geometry": { "type": "Point", "coordinates": [8,7793616,50,107169] } },{ "type": "Feature", "geometry": { "type": "Point", "coordinates": [8,7793616,50,106169] } },</v>
      </c>
      <c r="BF388" s="6" t="str">
        <f>REPT($AO388,VLOOKUP(AM388,'8-Intensitäten Heatmap'!$A$5:$L$232,$AO$3,FALSE))&amp;REPT($AP388,VLOOKUP(AM388,'8-Intensitäten Heatmap'!$A$5:$L$232,$AP$3,FALSE))&amp;REPT($AQ388,VLOOKUP(AM388,'8-Intensitäten Heatmap'!$A$5:$L$232,$AQ$3,FALSE))&amp;REPT($AR388,VLOOKUP(AM388,'8-Intensitäten Heatmap'!$A$5:$L$232,$AR$3,FALSE))&amp;REPT($AS388,VLOOKUP(AM388,'8-Intensitäten Heatmap'!$A$5:$L$232,$AS$3,FALSE))&amp;REPT($AT388,VLOOKUP(AM388,'8-Intensitäten Heatmap'!$A$5:$L$232,$AT$3,FALSE))&amp;REPT($AU388,VLOOKUP(AM388,'8-Intensitäten Heatmap'!$A$5:$L$232,$AU$3,FALSE))&amp;REPT($AV388,VLOOKUP(AM388,'8-Intensitäten Heatmap'!$A$5:$L$232,$AV$3,FALSE))&amp;REPT($AW388,VLOOKUP(AM388,'8-Intensitäten Heatmap'!$A$5:$L$232,$AW$3,FALSE))</f>
        <v>{ "type": "Feature", "geometry": { "type": "Point", "coordinates": [8,7793616,50,106669] } },{ "type": "Feature", "geometry": { "type": "Point", "coordinates": [8,7801616,50,106669] } },{ "type": "Feature", "geometry": { "type": "Point", "coordinates": [8,7793616,50,107169] } },{ "type": "Feature", "geometry": { "type": "Point", "coordinates": [8,7793616,50,106169] } },{ "type": "Feature", "geometry": { "type": "Point", "coordinates": [8,7785616,50,106669] } },</v>
      </c>
      <c r="BG388" s="6" t="s">
        <v>753</v>
      </c>
      <c r="BH388" s="6" t="str">
        <f t="shared" si="146"/>
        <v>{ "type": "Feature", "geometry": { "type": "Point", "coordinates": [8,7793616,50,106669] } },</v>
      </c>
      <c r="BI388" s="6" t="str">
        <f t="shared" si="147"/>
        <v/>
      </c>
      <c r="BJ388" s="6" t="str">
        <f t="shared" si="148"/>
        <v>{ "type": "Feature", "geometry": { "type": "Point", "coordinates": [8,7793616,50,106669] } },</v>
      </c>
      <c r="BK388" s="6" t="str">
        <f t="shared" si="149"/>
        <v>{ "type": "Feature", "geometry": { "type": "Point", "coordinates": [8,7793616,50,106669] } },{ "type": "Feature", "geometry": { "type": "Point", "coordinates": [8,7793616,50,106669] } },</v>
      </c>
      <c r="BL388" s="6" t="str">
        <f t="shared" si="150"/>
        <v>{ "type": "Feature", "geometry": { "type": "Point", "coordinates": [8,7793616,50,106669] } },{ "type": "Feature", "geometry": { "type": "Point", "coordinates": [8,7793616,50,106669] } },</v>
      </c>
      <c r="BM388" s="6" t="str">
        <f t="shared" si="151"/>
        <v/>
      </c>
      <c r="BN388" s="6" t="str">
        <f t="shared" si="152"/>
        <v>{ "type": "Feature", "geometry": { "type": "Point", "coordinates": [8,7793616,50,106669] } },</v>
      </c>
      <c r="BO388" s="6" t="str">
        <f t="shared" si="153"/>
        <v>{ "type": "Feature", "geometry": { "type": "Point", "coordinates": [8,7793616,50,106669] } },{ "type": "Feature", "geometry": { "type": "Point", "coordinates": [8,7793616,50,106669] } },{ "type": "Feature", "geometry": { "type": "Point", "coordinates": [8,7793616,50,106669] } },</v>
      </c>
      <c r="BP388" s="6" t="s">
        <v>3381</v>
      </c>
    </row>
    <row r="389" spans="1:68" s="6" customFormat="1" x14ac:dyDescent="0.3">
      <c r="A389" s="18" t="str">
        <f>Table1[[#This Row],[Name]]</f>
        <v>PepsiCo</v>
      </c>
      <c r="B389" s="362">
        <v>8.8720884000000009</v>
      </c>
      <c r="C389" s="362">
        <v>49.992512699999999</v>
      </c>
      <c r="D389" s="18" t="str">
        <f>Table1[[#This Row],[Standortkategorie]]</f>
        <v>Wareneingang/-ausgang</v>
      </c>
      <c r="E389" s="18" t="str">
        <f>IF(Table1[[#This Row],[Zusatzinformation]]=0,"",Table1[[#This Row],[Zusatzinformation]])</f>
        <v/>
      </c>
      <c r="F389" s="47">
        <f>IF($D389&lt;&gt;"Busdepot",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389" s="47">
        <f>IF($D389&lt;&gt;"Busdepot",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89" s="47">
        <f>(Table1[[#This Row],[Lieferfahrzeuge]]*'1-Konfiguration'!$D$16+(MAX(Table1[[#This Row],[Lieferfahrzeuge]]*'1-Konfiguration'!$D$16,Table1[[#This Row],[Lieferfahrzeugtore]]*'1-Konfiguration'!$D$14)))/2</f>
        <v>0</v>
      </c>
      <c r="I389" s="47">
        <f>Table1[[#This Row],[Müllfahrzeuge]]</f>
        <v>0</v>
      </c>
      <c r="J389" s="47">
        <f>Table1[[#This Row],[Betonmischfahrzeuge]]</f>
        <v>0</v>
      </c>
      <c r="K389" s="47">
        <f>(Table1[[#This Row],[Schiffe]]*'1-Konfiguration'!$D$16+(MAX(Table1[[#This Row],[Schiffe]]*'1-Konfiguration'!$D$16,Table1[[#This Row],[Anleger]]*'1-Konfiguration'!$D$14)))/2</f>
        <v>0</v>
      </c>
      <c r="L389" s="47">
        <f>IF($D389="Busdepot",IFERROR(Table1[[#This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89" s="47">
        <f>IF($D389="Busdepot",IFERROR(Table1[[#This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89" s="81">
        <f>VLOOKUP($F$7,'1-Konfiguration'!$D$24:$G$28,4,FALSE) * (VLOOKUP('5-Standortanalyse (Berechnung)'!$F$7,'1-Konfiguration'!$D$24:$F$28,2,FALSE)/100)*VLOOKUP('5-Standortanalyse (Berechnung)'!$F$7,'1-Konfiguration'!$D$24:$F$28,3,FALSE)*$F389</f>
        <v>31284.176400000004</v>
      </c>
      <c r="O389" s="81">
        <f>VLOOKUP($G$7,'1-Konfiguration'!$D$24:$G$28,4,FALSE) * (VLOOKUP('5-Standortanalyse (Berechnung)'!$G$7,'1-Konfiguration'!$D$24:$F$28,2,FALSE)/100)*VLOOKUP('5-Standortanalyse (Berechnung)'!$G$7,'1-Konfiguration'!$D$24:$F$28,3,FALSE)*$G389</f>
        <v>0</v>
      </c>
      <c r="P389" s="81">
        <f>VLOOKUP($H$7,'1-Konfiguration'!$D$24:$G$28,4,FALSE) * (VLOOKUP('5-Standortanalyse (Berechnung)'!$H$7,'1-Konfiguration'!$D$24:$F$28,2,FALSE)/100)*VLOOKUP('5-Standortanalyse (Berechnung)'!$H$7,'1-Konfiguration'!$D$24:$F$28,3,FALSE)*$H389</f>
        <v>0</v>
      </c>
      <c r="Q389" s="81">
        <f>VLOOKUP($I$7,'1-Konfiguration'!$D$24:$G$33,4,FALSE) * (VLOOKUP('5-Standortanalyse (Berechnung)'!$I$7,'1-Konfiguration'!$D$24:$F$33,2,FALSE)/100)*VLOOKUP('5-Standortanalyse (Berechnung)'!$I$7,'1-Konfiguration'!$D$24:$F$33,3,FALSE)*$I389</f>
        <v>0</v>
      </c>
      <c r="R389" s="81">
        <f>VLOOKUP($J$7,'1-Konfiguration'!$D$24:$G$33,4,FALSE) * (VLOOKUP('5-Standortanalyse (Berechnung)'!$J$7,'1-Konfiguration'!$D$24:$F$33,2,FALSE)/100)*VLOOKUP('5-Standortanalyse (Berechnung)'!$J$7,'1-Konfiguration'!$D$24:$F$33,3,FALSE)*$J389</f>
        <v>0</v>
      </c>
      <c r="S389" s="81">
        <f>VLOOKUP($K$7,'1-Konfiguration'!$D$24:$G$33,4,FALSE) * (VLOOKUP('5-Standortanalyse (Berechnung)'!$K$7,'1-Konfiguration'!$D$24:$F$33,2,FALSE)/100)*VLOOKUP('5-Standortanalyse (Berechnung)'!$K$7,'1-Konfiguration'!$D$24:$F$33,3,FALSE)*$K389</f>
        <v>0</v>
      </c>
      <c r="T389" s="81">
        <f>VLOOKUP($L$7,'1-Konfiguration'!$D$24:$G$28,4,FALSE) * (VLOOKUP('5-Standortanalyse (Berechnung)'!$L$7,'1-Konfiguration'!$D$24:$F$28,2,FALSE)/100)*VLOOKUP('5-Standortanalyse (Berechnung)'!$L$7,'1-Konfiguration'!$D$24:$F$28,3,FALSE)*$L389</f>
        <v>0</v>
      </c>
      <c r="U389" s="81">
        <f>VLOOKUP($M$7,'1-Konfiguration'!$D$24:$G$28,4,FALSE) * (VLOOKUP('5-Standortanalyse (Berechnung)'!$M$7,'1-Konfiguration'!$D$24:$F$28,2,FALSE)/100)*VLOOKUP('5-Standortanalyse (Berechnung)'!$M$7,'1-Konfiguration'!$D$24:$F$28,3,FALSE)*$M389</f>
        <v>0</v>
      </c>
      <c r="V389" s="81">
        <f>MMULT($N389:$P389,'1-Konfiguration'!G$54:G$56)+MMULT($Q389:$R389,'1-Konfiguration'!G$59:G$60)+MMULT($T389:$U389,'1-Konfiguration'!G$57:G$58)+($S389*'1-Konfiguration'!G$63)</f>
        <v>267.79565558597102</v>
      </c>
      <c r="W389" s="81">
        <f>MMULT($N389:$P389,'1-Konfiguration'!H$54:H$56)+MMULT($Q389:$R389,'1-Konfiguration'!H$59:H$60)+MMULT($T389:$U389,'1-Konfiguration'!H$57:H$58)+($S389*'1-Konfiguration'!H$63)</f>
        <v>1222.665744109453</v>
      </c>
      <c r="X389" s="81">
        <f>MMULT($N389:$P389,'1-Konfiguration'!I$54:I$56)+MMULT($Q389:$R389,'1-Konfiguration'!I$59:I$60)+MMULT($T389:$U389,'1-Konfiguration'!I$57:I$58)+($S389*'1-Konfiguration'!I$63)</f>
        <v>3047.6697382263833</v>
      </c>
      <c r="Y389" s="81">
        <f>MMULT($N389:$P389,'1-Konfiguration'!J$54:J$56)+MMULT($Q389:$R389,'1-Konfiguration'!J$59:J$60)+MMULT($T389:$U389,'1-Konfiguration'!J$57:J$58)+($S389*'1-Konfiguration'!J$63)</f>
        <v>6177.3536199933878</v>
      </c>
      <c r="Z389" s="81">
        <f>MMULT($N389:$P389,'1-Konfiguration'!K$54:K$56)+MMULT($Q389:$R389,'1-Konfiguration'!K$59:K$60)+MMULT($T389:$U389,'1-Konfiguration'!K$57:K$58)+($S389*'1-Konfiguration'!K$63)</f>
        <v>669.48913896492763</v>
      </c>
      <c r="AA389" s="81">
        <f>MMULT($N389:$P389,'1-Konfiguration'!L$54:L$56)+MMULT($Q389:$R389,'1-Konfiguration'!L$59:L$60)+MMULT($T389:$U389,'1-Konfiguration'!L$57:L$58)+($S389*'1-Konfiguration'!L$63)</f>
        <v>1690.5264705801771</v>
      </c>
      <c r="AB389" s="81">
        <f>MMULT($N389:$P389,'1-Konfiguration'!M$54:M$56)+MMULT($Q389:$R389,'1-Konfiguration'!M$59:M$60)+MMULT($T389:$U389,'1-Konfiguration'!M$57:M$58)+($S389*'1-Konfiguration'!M$63)</f>
        <v>4203.6428762074647</v>
      </c>
      <c r="AC389" s="81">
        <f>MMULT($N389:$P389,'1-Konfiguration'!N$54:N$56)+MMULT($Q389:$R389,'1-Konfiguration'!N$59:N$60)+MMULT($T389:$U389,'1-Konfiguration'!N$57:N$58)+($S389*'1-Konfiguration'!N$63)</f>
        <v>9545.1970917492326</v>
      </c>
      <c r="AF389" s="6">
        <f t="shared" si="137"/>
        <v>2</v>
      </c>
      <c r="AG389" s="6">
        <f t="shared" si="138"/>
        <v>5</v>
      </c>
      <c r="AH389" s="6">
        <f t="shared" si="139"/>
        <v>6</v>
      </c>
      <c r="AI389" s="6">
        <f t="shared" si="140"/>
        <v>8</v>
      </c>
      <c r="AJ389" s="6">
        <f t="shared" si="141"/>
        <v>5</v>
      </c>
      <c r="AK389" s="6">
        <f t="shared" si="142"/>
        <v>7</v>
      </c>
      <c r="AL389" s="6">
        <f t="shared" si="143"/>
        <v>8</v>
      </c>
      <c r="AM389" s="6">
        <f t="shared" si="144"/>
        <v>13</v>
      </c>
      <c r="AO389" s="5" t="str">
        <f t="shared" si="145"/>
        <v>{ "type": "Feature", "geometry": { "type": "Point", "coordinates": [8,8720884,49,9925127] } },</v>
      </c>
      <c r="AP389" s="5" t="str">
        <f t="shared" si="129"/>
        <v>{ "type": "Feature", "geometry": { "type": "Point", "coordinates": [8,8728884,49,9925127] } },</v>
      </c>
      <c r="AQ389" s="5" t="str">
        <f t="shared" si="130"/>
        <v>{ "type": "Feature", "geometry": { "type": "Point", "coordinates": [8,8720884,49,9930127] } },</v>
      </c>
      <c r="AR389" s="5" t="str">
        <f t="shared" si="131"/>
        <v>{ "type": "Feature", "geometry": { "type": "Point", "coordinates": [8,8720884,49,9920127] } },</v>
      </c>
      <c r="AS389" s="5" t="str">
        <f t="shared" si="132"/>
        <v>{ "type": "Feature", "geometry": { "type": "Point", "coordinates": [8,8712884,49,9925127] } },</v>
      </c>
      <c r="AT389" s="5" t="str">
        <f t="shared" si="133"/>
        <v>{ "type": "Feature", "geometry": { "type": "Point", "coordinates": [8,8712884,49,9920127] } },</v>
      </c>
      <c r="AU389" s="5" t="str">
        <f t="shared" si="134"/>
        <v>{ "type": "Feature", "geometry": { "type": "Point", "coordinates": [8,8728884,49,9930127] } },</v>
      </c>
      <c r="AV389" s="5" t="str">
        <f t="shared" si="135"/>
        <v>{ "type": "Feature", "geometry": { "type": "Point", "coordinates": [8,8712884,49,9930127] } },</v>
      </c>
      <c r="AW389" s="5" t="str">
        <f t="shared" si="136"/>
        <v>{ "type": "Feature", "geometry": { "type": "Point", "coordinates": [8,8728884,49,9920127] } },</v>
      </c>
      <c r="AX389" s="5" t="s">
        <v>753</v>
      </c>
      <c r="AY389" s="6" t="str">
        <f>REPT($AO389,VLOOKUP(AF389,'8-Intensitäten Heatmap'!$A$5:$L$232,$AO$3,FALSE))&amp;REPT($AP389,VLOOKUP(AF389,'8-Intensitäten Heatmap'!$A$5:$L$232,$AP$3,FALSE))&amp;REPT($AQ389,VLOOKUP(AF389,'8-Intensitäten Heatmap'!$A$5:$L$232,$AQ$3,FALSE))&amp;REPT($AR389,VLOOKUP(AF389,'8-Intensitäten Heatmap'!$A$5:$L$232,$AR$3,FALSE))&amp;REPT($AS389,VLOOKUP(AF389,'8-Intensitäten Heatmap'!$A$5:$L$232,$AS$3,FALSE))&amp;REPT($AT389,VLOOKUP(AF389,'8-Intensitäten Heatmap'!$A$5:$L$232,$AT$3,FALSE))&amp;REPT($AU389,VLOOKUP(AF389,'8-Intensitäten Heatmap'!$A$5:$L$232,$AU$3,FALSE))&amp;REPT($AV389,VLOOKUP(AF389,'8-Intensitäten Heatmap'!$A$5:$L$232,$AV$3,FALSE))&amp;REPT($AW389,VLOOKUP(AF389,'8-Intensitäten Heatmap'!$A$5:$L$232,$AW$3,FALSE))</f>
        <v>{ "type": "Feature", "geometry": { "type": "Point", "coordinates": [8,8720884,49,9925127] } },{ "type": "Feature", "geometry": { "type": "Point", "coordinates": [8,8728884,49,9925127] } },</v>
      </c>
      <c r="AZ389" s="6" t="str">
        <f>REPT($AO389,VLOOKUP(AG389,'8-Intensitäten Heatmap'!$A$5:$L$232,$AO$3,FALSE))&amp;REPT($AP389,VLOOKUP(AG389,'8-Intensitäten Heatmap'!$A$5:$L$232,$AP$3,FALSE))&amp;REPT($AQ389,VLOOKUP(AG389,'8-Intensitäten Heatmap'!$A$5:$L$232,$AQ$3,FALSE))&amp;REPT($AR389,VLOOKUP(AG389,'8-Intensitäten Heatmap'!$A$5:$L$232,$AR$3,FALSE))&amp;REPT($AS389,VLOOKUP(AG389,'8-Intensitäten Heatmap'!$A$5:$L$232,$AS$3,FALSE))&amp;REPT($AT389,VLOOKUP(AG389,'8-Intensitäten Heatmap'!$A$5:$L$232,$AT$3,FALSE))&amp;REPT($AU389,VLOOKUP(AG389,'8-Intensitäten Heatmap'!$A$5:$L$232,$AU$3,FALSE))&amp;REPT($AV389,VLOOKUP(AG389,'8-Intensitäten Heatmap'!$A$5:$L$232,$AV$3,FALSE))&amp;REPT($AW389,VLOOKUP(AG389,'8-Intensitäten Heatmap'!$A$5:$L$232,$AW$3,FALSE))</f>
        <v>{ "type": "Feature", "geometry": { "type": "Point", "coordinates": [8,8720884,49,9925127] } },{ "type": "Feature", "geometry": { "type": "Point", "coordinates": [8,8728884,49,9925127] } },{ "type": "Feature", "geometry": { "type": "Point", "coordinates": [8,8720884,49,9930127] } },{ "type": "Feature", "geometry": { "type": "Point", "coordinates": [8,8720884,49,9920127] } },{ "type": "Feature", "geometry": { "type": "Point", "coordinates": [8,8712884,49,9925127] } },</v>
      </c>
      <c r="BA389" s="6" t="str">
        <f>REPT($AO389,VLOOKUP(AH389,'8-Intensitäten Heatmap'!$A$5:$L$232,$AO$3,FALSE))&amp;REPT($AP389,VLOOKUP(AH389,'8-Intensitäten Heatmap'!$A$5:$L$232,$AP$3,FALSE))&amp;REPT($AQ389,VLOOKUP(AH389,'8-Intensitäten Heatmap'!$A$5:$L$232,$AQ$3,FALSE))&amp;REPT($AR389,VLOOKUP(AH389,'8-Intensitäten Heatmap'!$A$5:$L$232,$AR$3,FALSE))&amp;REPT($AS389,VLOOKUP(AH389,'8-Intensitäten Heatmap'!$A$5:$L$232,$AS$3,FALSE))&amp;REPT($AT389,VLOOKUP(AH389,'8-Intensitäten Heatmap'!$A$5:$L$232,$AT$3,FALSE))&amp;REPT($AU389,VLOOKUP(AH389,'8-Intensitäten Heatmap'!$A$5:$L$232,$AU$3,FALSE))&amp;REPT($AV389,VLOOKUP(AH389,'8-Intensitäten Heatmap'!$A$5:$L$232,$AV$3,FALSE))&amp;REPT($AW389,VLOOKUP(AH389,'8-Intensitäten Heatmap'!$A$5:$L$232,$AW$3,FALSE))</f>
        <v>{ "type": "Feature", "geometry": { "type": "Point", "coordinates": [8,8720884,49,9925127] } },{ "type": "Feature", "geometry": { "type": "Point", "coordinates": [8,8728884,49,9925127] } },{ "type": "Feature", "geometry": { "type": "Point", "coordinates": [8,8720884,49,9930127] } },{ "type": "Feature", "geometry": { "type": "Point", "coordinates": [8,8720884,49,9920127] } },{ "type": "Feature", "geometry": { "type": "Point", "coordinates": [8,8712884,49,9925127] } },{ "type": "Feature", "geometry": { "type": "Point", "coordinates": [8,8712884,49,9920127] } },</v>
      </c>
      <c r="BB389" s="6" t="str">
        <f>REPT($AO389,VLOOKUP(AI389,'8-Intensitäten Heatmap'!$A$5:$L$232,$AO$3,FALSE))&amp;REPT($AP389,VLOOKUP(AI389,'8-Intensitäten Heatmap'!$A$5:$L$232,$AP$3,FALSE))&amp;REPT($AQ389,VLOOKUP(AI389,'8-Intensitäten Heatmap'!$A$5:$L$232,$AQ$3,FALSE))&amp;REPT($AR389,VLOOKUP(AI389,'8-Intensitäten Heatmap'!$A$5:$L$232,$AR$3,FALSE))&amp;REPT($AS389,VLOOKUP(AI389,'8-Intensitäten Heatmap'!$A$5:$L$232,$AS$3,FALSE))&amp;REPT($AT389,VLOOKUP(AI389,'8-Intensitäten Heatmap'!$A$5:$L$232,$AT$3,FALSE))&amp;REPT($AU389,VLOOKUP(AI389,'8-Intensitäten Heatmap'!$A$5:$L$232,$AU$3,FALSE))&amp;REPT($AV389,VLOOKUP(AI389,'8-Intensitäten Heatmap'!$A$5:$L$232,$AV$3,FALSE))&amp;REPT($AW389,VLOOKUP(AI389,'8-Intensitäten Heatmap'!$A$5:$L$232,$AW$3,FALSE))</f>
        <v>{ "type": "Feature", "geometry": { "type": "Point", "coordinates": [8,8720884,49,9925127] } },{ "type": "Feature", "geometry": { "type": "Point", "coordinates": [8,8728884,49,9925127] } },{ "type": "Feature", "geometry": { "type": "Point", "coordinates": [8,8720884,49,9930127] } },{ "type": "Feature", "geometry": { "type": "Point", "coordinates": [8,8720884,49,9920127] } },{ "type": "Feature", "geometry": { "type": "Point", "coordinates": [8,8712884,49,9925127] } },{ "type": "Feature", "geometry": { "type": "Point", "coordinates": [8,8712884,49,9920127] } },{ "type": "Feature", "geometry": { "type": "Point", "coordinates": [8,8728884,49,9930127] } },{ "type": "Feature", "geometry": { "type": "Point", "coordinates": [8,8712884,49,9930127] } },</v>
      </c>
      <c r="BC389" s="6" t="str">
        <f>REPT($AO389,VLOOKUP(AJ389,'8-Intensitäten Heatmap'!$A$5:$L$232,$AO$3,FALSE))&amp;REPT($AP389,VLOOKUP(AJ389,'8-Intensitäten Heatmap'!$A$5:$L$232,$AP$3,FALSE))&amp;REPT($AQ389,VLOOKUP(AJ389,'8-Intensitäten Heatmap'!$A$5:$L$232,$AQ$3,FALSE))&amp;REPT($AR389,VLOOKUP(AJ389,'8-Intensitäten Heatmap'!$A$5:$L$232,$AR$3,FALSE))&amp;REPT($AS389,VLOOKUP(AJ389,'8-Intensitäten Heatmap'!$A$5:$L$232,$AS$3,FALSE))&amp;REPT($AT389,VLOOKUP(AJ389,'8-Intensitäten Heatmap'!$A$5:$L$232,$AT$3,FALSE))&amp;REPT($AU389,VLOOKUP(AJ389,'8-Intensitäten Heatmap'!$A$5:$L$232,$AU$3,FALSE))&amp;REPT($AV389,VLOOKUP(AJ389,'8-Intensitäten Heatmap'!$A$5:$L$232,$AV$3,FALSE))&amp;REPT($AW389,VLOOKUP(AJ389,'8-Intensitäten Heatmap'!$A$5:$L$232,$AW$3,FALSE))</f>
        <v>{ "type": "Feature", "geometry": { "type": "Point", "coordinates": [8,8720884,49,9925127] } },{ "type": "Feature", "geometry": { "type": "Point", "coordinates": [8,8728884,49,9925127] } },{ "type": "Feature", "geometry": { "type": "Point", "coordinates": [8,8720884,49,9930127] } },{ "type": "Feature", "geometry": { "type": "Point", "coordinates": [8,8720884,49,9920127] } },{ "type": "Feature", "geometry": { "type": "Point", "coordinates": [8,8712884,49,9925127] } },</v>
      </c>
      <c r="BD389" s="6" t="str">
        <f>REPT($AO389,VLOOKUP(AK389,'8-Intensitäten Heatmap'!$A$5:$L$232,$AO$3,FALSE))&amp;REPT($AP389,VLOOKUP(AK389,'8-Intensitäten Heatmap'!$A$5:$L$232,$AP$3,FALSE))&amp;REPT($AQ389,VLOOKUP(AK389,'8-Intensitäten Heatmap'!$A$5:$L$232,$AQ$3,FALSE))&amp;REPT($AR389,VLOOKUP(AK389,'8-Intensitäten Heatmap'!$A$5:$L$232,$AR$3,FALSE))&amp;REPT($AS389,VLOOKUP(AK389,'8-Intensitäten Heatmap'!$A$5:$L$232,$AS$3,FALSE))&amp;REPT($AT389,VLOOKUP(AK389,'8-Intensitäten Heatmap'!$A$5:$L$232,$AT$3,FALSE))&amp;REPT($AU389,VLOOKUP(AK389,'8-Intensitäten Heatmap'!$A$5:$L$232,$AU$3,FALSE))&amp;REPT($AV389,VLOOKUP(AK389,'8-Intensitäten Heatmap'!$A$5:$L$232,$AV$3,FALSE))&amp;REPT($AW389,VLOOKUP(AK389,'8-Intensitäten Heatmap'!$A$5:$L$232,$AW$3,FALSE))</f>
        <v>{ "type": "Feature", "geometry": { "type": "Point", "coordinates": [8,8720884,49,9925127] } },{ "type": "Feature", "geometry": { "type": "Point", "coordinates": [8,8728884,49,9925127] } },{ "type": "Feature", "geometry": { "type": "Point", "coordinates": [8,8720884,49,9930127] } },{ "type": "Feature", "geometry": { "type": "Point", "coordinates": [8,8720884,49,9920127] } },{ "type": "Feature", "geometry": { "type": "Point", "coordinates": [8,8712884,49,9925127] } },{ "type": "Feature", "geometry": { "type": "Point", "coordinates": [8,8712884,49,9920127] } },{ "type": "Feature", "geometry": { "type": "Point", "coordinates": [8,8728884,49,9930127] } },</v>
      </c>
      <c r="BE389" s="6" t="str">
        <f>REPT($AO389,VLOOKUP(AL389,'8-Intensitäten Heatmap'!$A$5:$L$232,$AO$3,FALSE))&amp;REPT($AP389,VLOOKUP(AL389,'8-Intensitäten Heatmap'!$A$5:$L$232,$AP$3,FALSE))&amp;REPT($AQ389,VLOOKUP(AL389,'8-Intensitäten Heatmap'!$A$5:$L$232,$AQ$3,FALSE))&amp;REPT($AR389,VLOOKUP(AL389,'8-Intensitäten Heatmap'!$A$5:$L$232,$AR$3,FALSE))&amp;REPT($AS389,VLOOKUP(AL389,'8-Intensitäten Heatmap'!$A$5:$L$232,$AS$3,FALSE))&amp;REPT($AT389,VLOOKUP(AL389,'8-Intensitäten Heatmap'!$A$5:$L$232,$AT$3,FALSE))&amp;REPT($AU389,VLOOKUP(AL389,'8-Intensitäten Heatmap'!$A$5:$L$232,$AU$3,FALSE))&amp;REPT($AV389,VLOOKUP(AL389,'8-Intensitäten Heatmap'!$A$5:$L$232,$AV$3,FALSE))&amp;REPT($AW389,VLOOKUP(AL389,'8-Intensitäten Heatmap'!$A$5:$L$232,$AW$3,FALSE))</f>
        <v>{ "type": "Feature", "geometry": { "type": "Point", "coordinates": [8,8720884,49,9925127] } },{ "type": "Feature", "geometry": { "type": "Point", "coordinates": [8,8728884,49,9925127] } },{ "type": "Feature", "geometry": { "type": "Point", "coordinates": [8,8720884,49,9930127] } },{ "type": "Feature", "geometry": { "type": "Point", "coordinates": [8,8720884,49,9920127] } },{ "type": "Feature", "geometry": { "type": "Point", "coordinates": [8,8712884,49,9925127] } },{ "type": "Feature", "geometry": { "type": "Point", "coordinates": [8,8712884,49,9920127] } },{ "type": "Feature", "geometry": { "type": "Point", "coordinates": [8,8728884,49,9930127] } },{ "type": "Feature", "geometry": { "type": "Point", "coordinates": [8,8712884,49,9930127] } },</v>
      </c>
      <c r="BF389" s="6" t="str">
        <f>REPT($AO389,VLOOKUP(AM389,'8-Intensitäten Heatmap'!$A$5:$L$232,$AO$3,FALSE))&amp;REPT($AP389,VLOOKUP(AM389,'8-Intensitäten Heatmap'!$A$5:$L$232,$AP$3,FALSE))&amp;REPT($AQ389,VLOOKUP(AM389,'8-Intensitäten Heatmap'!$A$5:$L$232,$AQ$3,FALSE))&amp;REPT($AR389,VLOOKUP(AM389,'8-Intensitäten Heatmap'!$A$5:$L$232,$AR$3,FALSE))&amp;REPT($AS389,VLOOKUP(AM389,'8-Intensitäten Heatmap'!$A$5:$L$232,$AS$3,FALSE))&amp;REPT($AT389,VLOOKUP(AM389,'8-Intensitäten Heatmap'!$A$5:$L$232,$AT$3,FALSE))&amp;REPT($AU389,VLOOKUP(AM389,'8-Intensitäten Heatmap'!$A$5:$L$232,$AU$3,FALSE))&amp;REPT($AV389,VLOOKUP(AM389,'8-Intensitäten Heatmap'!$A$5:$L$232,$AV$3,FALSE))&amp;REPT($AW389,VLOOKUP(AM389,'8-Intensitäten Heatmap'!$A$5:$L$232,$AW$3,FALSE))</f>
        <v>{ "type": "Feature", "geometry": { "type": "Point", "coordinates": [8,8720884,49,9925127] } },{ "type": "Feature", "geometry": { "type": "Point", "coordinates": [8,8720884,49,9925127] } },{ "type": "Feature", "geometry": { "type": "Point", "coordinates": [8,8728884,49,9925127] } },{ "type": "Feature", "geometry": { "type": "Point", "coordinates": [8,8728884,49,9925127] } },{ "type": "Feature", "geometry": { "type": "Point", "coordinates": [8,8720884,49,9930127] } },{ "type": "Feature", "geometry": { "type": "Point", "coordinates": [8,8720884,49,9930127] } },{ "type": "Feature", "geometry": { "type": "Point", "coordinates": [8,8720884,49,9920127] } },{ "type": "Feature", "geometry": { "type": "Point", "coordinates": [8,8720884,49,9920127] } },{ "type": "Feature", "geometry": { "type": "Point", "coordinates": [8,8712884,49,9925127] } },{ "type": "Feature", "geometry": { "type": "Point", "coordinates": [8,8712884,49,9920127] } },{ "type": "Feature", "geometry": { "type": "Point", "coordinates": [8,8728884,49,9930127] } },{ "type": "Feature", "geometry": { "type": "Point", "coordinates": [8,8712884,49,9930127] } },{ "type": "Feature", "geometry": { "type": "Point", "coordinates": [8,8728884,49,9920127] } },</v>
      </c>
      <c r="BG389" s="6" t="s">
        <v>753</v>
      </c>
      <c r="BH389" s="6" t="str">
        <f t="shared" si="146"/>
        <v>{ "type": "Feature", "geometry": { "type": "Point", "coordinates": [8,8720884,49,9925127] } },{ "type": "Feature", "geometry": { "type": "Point", "coordinates": [8,8720884,49,9925127] } },</v>
      </c>
      <c r="BI389" s="6" t="str">
        <f t="shared" si="147"/>
        <v>{ "type": "Feature", "geometry": { "type": "Point", "coordinates": [8,8720884,49,9925127] } },</v>
      </c>
      <c r="BJ389" s="6" t="str">
        <f t="shared" si="148"/>
        <v>{ "type": "Feature", "geometry": { "type": "Point", "coordinates": [8,8720884,49,9925127] } },{ "type": "Feature", "geometry": { "type": "Point", "coordinates": [8,8720884,49,9925127] } },{ "type": "Feature", "geometry": { "type": "Point", "coordinates": [8,8720884,49,9925127] } },</v>
      </c>
      <c r="BK389" s="6" t="str">
        <f t="shared" si="149"/>
        <v>{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v>
      </c>
      <c r="BL389" s="6" t="str">
        <f t="shared" si="150"/>
        <v>{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v>
      </c>
      <c r="BM389" s="6" t="str">
        <f t="shared" si="151"/>
        <v>{ "type": "Feature", "geometry": { "type": "Point", "coordinates": [8,8720884,49,9925127] } },</v>
      </c>
      <c r="BN389" s="6" t="str">
        <f t="shared" si="152"/>
        <v>{ "type": "Feature", "geometry": { "type": "Point", "coordinates": [8,8720884,49,9925127] } },{ "type": "Feature", "geometry": { "type": "Point", "coordinates": [8,8720884,49,9925127] } },{ "type": "Feature", "geometry": { "type": "Point", "coordinates": [8,8720884,49,9925127] } },{ "type": "Feature", "geometry": { "type": "Point", "coordinates": [8,8720884,49,9925127] } },</v>
      </c>
      <c r="BO389" s="6" t="str">
        <f t="shared" si="153"/>
        <v>{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 "type": "Feature", "geometry": { "type": "Point", "coordinates": [8,8720884,49,9925127] } },</v>
      </c>
      <c r="BP389" s="6" t="s">
        <v>3381</v>
      </c>
    </row>
    <row r="390" spans="1:68" s="6" customFormat="1" x14ac:dyDescent="0.3">
      <c r="A390" s="18" t="str">
        <f>Table1[[#This Row],[Name]]</f>
        <v>Pepsi-Cola GmbH</v>
      </c>
      <c r="B390" s="362">
        <v>8.8707933000000008</v>
      </c>
      <c r="C390" s="362">
        <v>49.991524800000001</v>
      </c>
      <c r="D390" s="18" t="str">
        <f>Table1[[#This Row],[Standortkategorie]]</f>
        <v>Wareneingang/-ausgang</v>
      </c>
      <c r="E390" s="18" t="str">
        <f>IF(Table1[[#This Row],[Zusatzinformation]]=0,"",Table1[[#This Row],[Zusatzinformation]])</f>
        <v/>
      </c>
      <c r="F390" s="47">
        <f>IF($D390&lt;&gt;"Busdepot",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8.6999999999999993</v>
      </c>
      <c r="G390" s="47">
        <f>IF($D390&lt;&gt;"Busdepot",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90" s="47">
        <f>(Table1[[#This Row],[Lieferfahrzeuge]]*'1-Konfiguration'!$D$16+(MAX(Table1[[#This Row],[Lieferfahrzeuge]]*'1-Konfiguration'!$D$16,Table1[[#This Row],[Lieferfahrzeugtore]]*'1-Konfiguration'!$D$14)))/2</f>
        <v>0</v>
      </c>
      <c r="I390" s="47">
        <f>Table1[[#This Row],[Müllfahrzeuge]]</f>
        <v>0</v>
      </c>
      <c r="J390" s="47">
        <f>Table1[[#This Row],[Betonmischfahrzeuge]]</f>
        <v>0</v>
      </c>
      <c r="K390" s="47">
        <f>(Table1[[#This Row],[Schiffe]]*'1-Konfiguration'!$D$16+(MAX(Table1[[#This Row],[Schiffe]]*'1-Konfiguration'!$D$16,Table1[[#This Row],[Anleger]]*'1-Konfiguration'!$D$14)))/2</f>
        <v>0</v>
      </c>
      <c r="L390" s="47">
        <f>IF($D390="Busdepot",IFERROR(Table1[[#This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0" s="47">
        <f>IF($D390="Busdepot",IFERROR(Table1[[#This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0" s="81">
        <f>VLOOKUP($F$7,'1-Konfiguration'!$D$24:$G$28,4,FALSE) * (VLOOKUP('5-Standortanalyse (Berechnung)'!$F$7,'1-Konfiguration'!$D$24:$F$28,2,FALSE)/100)*VLOOKUP('5-Standortanalyse (Berechnung)'!$F$7,'1-Konfiguration'!$D$24:$F$28,3,FALSE)*$F390</f>
        <v>45362.055780000002</v>
      </c>
      <c r="O390" s="81">
        <f>VLOOKUP($G$7,'1-Konfiguration'!$D$24:$G$28,4,FALSE) * (VLOOKUP('5-Standortanalyse (Berechnung)'!$G$7,'1-Konfiguration'!$D$24:$F$28,2,FALSE)/100)*VLOOKUP('5-Standortanalyse (Berechnung)'!$G$7,'1-Konfiguration'!$D$24:$F$28,3,FALSE)*$G390</f>
        <v>0</v>
      </c>
      <c r="P390" s="81">
        <f>VLOOKUP($H$7,'1-Konfiguration'!$D$24:$G$28,4,FALSE) * (VLOOKUP('5-Standortanalyse (Berechnung)'!$H$7,'1-Konfiguration'!$D$24:$F$28,2,FALSE)/100)*VLOOKUP('5-Standortanalyse (Berechnung)'!$H$7,'1-Konfiguration'!$D$24:$F$28,3,FALSE)*$H390</f>
        <v>0</v>
      </c>
      <c r="Q390" s="81">
        <f>VLOOKUP($I$7,'1-Konfiguration'!$D$24:$G$33,4,FALSE) * (VLOOKUP('5-Standortanalyse (Berechnung)'!$I$7,'1-Konfiguration'!$D$24:$F$33,2,FALSE)/100)*VLOOKUP('5-Standortanalyse (Berechnung)'!$I$7,'1-Konfiguration'!$D$24:$F$33,3,FALSE)*$I390</f>
        <v>0</v>
      </c>
      <c r="R390" s="81">
        <f>VLOOKUP($J$7,'1-Konfiguration'!$D$24:$G$33,4,FALSE) * (VLOOKUP('5-Standortanalyse (Berechnung)'!$J$7,'1-Konfiguration'!$D$24:$F$33,2,FALSE)/100)*VLOOKUP('5-Standortanalyse (Berechnung)'!$J$7,'1-Konfiguration'!$D$24:$F$33,3,FALSE)*$J390</f>
        <v>0</v>
      </c>
      <c r="S390" s="81">
        <f>VLOOKUP($K$7,'1-Konfiguration'!$D$24:$G$33,4,FALSE) * (VLOOKUP('5-Standortanalyse (Berechnung)'!$K$7,'1-Konfiguration'!$D$24:$F$33,2,FALSE)/100)*VLOOKUP('5-Standortanalyse (Berechnung)'!$K$7,'1-Konfiguration'!$D$24:$F$33,3,FALSE)*$K390</f>
        <v>0</v>
      </c>
      <c r="T390" s="81">
        <f>VLOOKUP($L$7,'1-Konfiguration'!$D$24:$G$28,4,FALSE) * (VLOOKUP('5-Standortanalyse (Berechnung)'!$L$7,'1-Konfiguration'!$D$24:$F$28,2,FALSE)/100)*VLOOKUP('5-Standortanalyse (Berechnung)'!$L$7,'1-Konfiguration'!$D$24:$F$28,3,FALSE)*$L390</f>
        <v>0</v>
      </c>
      <c r="U390" s="81">
        <f>VLOOKUP($M$7,'1-Konfiguration'!$D$24:$G$28,4,FALSE) * (VLOOKUP('5-Standortanalyse (Berechnung)'!$M$7,'1-Konfiguration'!$D$24:$F$28,2,FALSE)/100)*VLOOKUP('5-Standortanalyse (Berechnung)'!$M$7,'1-Konfiguration'!$D$24:$F$28,3,FALSE)*$M390</f>
        <v>0</v>
      </c>
      <c r="V390" s="81">
        <f>MMULT($N390:$P390,'1-Konfiguration'!G$54:G$56)+MMULT($Q390:$R390,'1-Konfiguration'!G$59:G$60)+MMULT($T390:$U390,'1-Konfiguration'!G$57:G$58)+($S390*'1-Konfiguration'!G$63)</f>
        <v>388.30370059965793</v>
      </c>
      <c r="W390" s="81">
        <f>MMULT($N390:$P390,'1-Konfiguration'!H$54:H$56)+MMULT($Q390:$R390,'1-Konfiguration'!H$59:H$60)+MMULT($T390:$U390,'1-Konfiguration'!H$57:H$58)+($S390*'1-Konfiguration'!H$63)</f>
        <v>1772.8653289587069</v>
      </c>
      <c r="X390" s="81">
        <f>MMULT($N390:$P390,'1-Konfiguration'!I$54:I$56)+MMULT($Q390:$R390,'1-Konfiguration'!I$59:I$60)+MMULT($T390:$U390,'1-Konfiguration'!I$57:I$58)+($S390*'1-Konfiguration'!I$63)</f>
        <v>4419.1211204282554</v>
      </c>
      <c r="Y390" s="81">
        <f>MMULT($N390:$P390,'1-Konfiguration'!J$54:J$56)+MMULT($Q390:$R390,'1-Konfiguration'!J$59:J$60)+MMULT($T390:$U390,'1-Konfiguration'!J$57:J$58)+($S390*'1-Konfiguration'!J$63)</f>
        <v>8957.1627489904131</v>
      </c>
      <c r="Z390" s="81">
        <f>MMULT($N390:$P390,'1-Konfiguration'!K$54:K$56)+MMULT($Q390:$R390,'1-Konfiguration'!K$59:K$60)+MMULT($T390:$U390,'1-Konfiguration'!K$57:K$58)+($S390*'1-Konfiguration'!K$63)</f>
        <v>970.75925149914497</v>
      </c>
      <c r="AA390" s="81">
        <f>MMULT($N390:$P390,'1-Konfiguration'!L$54:L$56)+MMULT($Q390:$R390,'1-Konfiguration'!L$59:L$60)+MMULT($T390:$U390,'1-Konfiguration'!L$57:L$58)+($S390*'1-Konfiguration'!L$63)</f>
        <v>2451.2633823412566</v>
      </c>
      <c r="AB390" s="81">
        <f>MMULT($N390:$P390,'1-Konfiguration'!M$54:M$56)+MMULT($Q390:$R390,'1-Konfiguration'!M$59:M$60)+MMULT($T390:$U390,'1-Konfiguration'!M$57:M$58)+($S390*'1-Konfiguration'!M$63)</f>
        <v>6095.2821705008228</v>
      </c>
      <c r="AC390" s="81">
        <f>MMULT($N390:$P390,'1-Konfiguration'!N$54:N$56)+MMULT($Q390:$R390,'1-Konfiguration'!N$59:N$60)+MMULT($T390:$U390,'1-Konfiguration'!N$57:N$58)+($S390*'1-Konfiguration'!N$63)</f>
        <v>13840.535783036386</v>
      </c>
      <c r="AF390" s="6">
        <f t="shared" si="137"/>
        <v>3</v>
      </c>
      <c r="AG390" s="6">
        <f t="shared" si="138"/>
        <v>7</v>
      </c>
      <c r="AH390" s="6">
        <f t="shared" si="139"/>
        <v>9</v>
      </c>
      <c r="AI390" s="6">
        <f t="shared" si="140"/>
        <v>12</v>
      </c>
      <c r="AJ390" s="6">
        <f t="shared" si="141"/>
        <v>8</v>
      </c>
      <c r="AK390" s="6">
        <f t="shared" si="142"/>
        <v>10</v>
      </c>
      <c r="AL390" s="6">
        <f t="shared" si="143"/>
        <v>12</v>
      </c>
      <c r="AM390" s="6">
        <f t="shared" si="144"/>
        <v>18</v>
      </c>
      <c r="AO390" s="5" t="str">
        <f t="shared" si="145"/>
        <v>{ "type": "Feature", "geometry": { "type": "Point", "coordinates": [8,8707933,49,9915248] } },</v>
      </c>
      <c r="AP390" s="5" t="str">
        <f t="shared" si="129"/>
        <v>{ "type": "Feature", "geometry": { "type": "Point", "coordinates": [8,8715933,49,9915248] } },</v>
      </c>
      <c r="AQ390" s="5" t="str">
        <f t="shared" si="130"/>
        <v>{ "type": "Feature", "geometry": { "type": "Point", "coordinates": [8,8707933,49,9920248] } },</v>
      </c>
      <c r="AR390" s="5" t="str">
        <f t="shared" si="131"/>
        <v>{ "type": "Feature", "geometry": { "type": "Point", "coordinates": [8,8707933,49,9910248] } },</v>
      </c>
      <c r="AS390" s="5" t="str">
        <f t="shared" si="132"/>
        <v>{ "type": "Feature", "geometry": { "type": "Point", "coordinates": [8,8699933,49,9915248] } },</v>
      </c>
      <c r="AT390" s="5" t="str">
        <f t="shared" si="133"/>
        <v>{ "type": "Feature", "geometry": { "type": "Point", "coordinates": [8,8699933,49,9910248] } },</v>
      </c>
      <c r="AU390" s="5" t="str">
        <f t="shared" si="134"/>
        <v>{ "type": "Feature", "geometry": { "type": "Point", "coordinates": [8,8715933,49,9920248] } },</v>
      </c>
      <c r="AV390" s="5" t="str">
        <f t="shared" si="135"/>
        <v>{ "type": "Feature", "geometry": { "type": "Point", "coordinates": [8,8699933,49,9920248] } },</v>
      </c>
      <c r="AW390" s="5" t="str">
        <f t="shared" si="136"/>
        <v>{ "type": "Feature", "geometry": { "type": "Point", "coordinates": [8,8715933,49,9910248] } },</v>
      </c>
      <c r="AX390" s="5" t="s">
        <v>753</v>
      </c>
      <c r="AY390" s="6" t="str">
        <f>REPT($AO390,VLOOKUP(AF390,'8-Intensitäten Heatmap'!$A$5:$L$232,$AO$3,FALSE))&amp;REPT($AP390,VLOOKUP(AF390,'8-Intensitäten Heatmap'!$A$5:$L$232,$AP$3,FALSE))&amp;REPT($AQ390,VLOOKUP(AF390,'8-Intensitäten Heatmap'!$A$5:$L$232,$AQ$3,FALSE))&amp;REPT($AR390,VLOOKUP(AF390,'8-Intensitäten Heatmap'!$A$5:$L$232,$AR$3,FALSE))&amp;REPT($AS390,VLOOKUP(AF390,'8-Intensitäten Heatmap'!$A$5:$L$232,$AS$3,FALSE))&amp;REPT($AT390,VLOOKUP(AF390,'8-Intensitäten Heatmap'!$A$5:$L$232,$AT$3,FALSE))&amp;REPT($AU390,VLOOKUP(AF390,'8-Intensitäten Heatmap'!$A$5:$L$232,$AU$3,FALSE))&amp;REPT($AV390,VLOOKUP(AF390,'8-Intensitäten Heatmap'!$A$5:$L$232,$AV$3,FALSE))&amp;REPT($AW390,VLOOKUP(AF390,'8-Intensitäten Heatmap'!$A$5:$L$232,$AW$3,FALSE))</f>
        <v>{ "type": "Feature", "geometry": { "type": "Point", "coordinates": [8,8707933,49,9915248] } },{ "type": "Feature", "geometry": { "type": "Point", "coordinates": [8,8715933,49,9915248] } },{ "type": "Feature", "geometry": { "type": "Point", "coordinates": [8,8707933,49,9920248] } },</v>
      </c>
      <c r="AZ390" s="6" t="str">
        <f>REPT($AO390,VLOOKUP(AG390,'8-Intensitäten Heatmap'!$A$5:$L$232,$AO$3,FALSE))&amp;REPT($AP390,VLOOKUP(AG390,'8-Intensitäten Heatmap'!$A$5:$L$232,$AP$3,FALSE))&amp;REPT($AQ390,VLOOKUP(AG390,'8-Intensitäten Heatmap'!$A$5:$L$232,$AQ$3,FALSE))&amp;REPT($AR390,VLOOKUP(AG390,'8-Intensitäten Heatmap'!$A$5:$L$232,$AR$3,FALSE))&amp;REPT($AS390,VLOOKUP(AG390,'8-Intensitäten Heatmap'!$A$5:$L$232,$AS$3,FALSE))&amp;REPT($AT390,VLOOKUP(AG390,'8-Intensitäten Heatmap'!$A$5:$L$232,$AT$3,FALSE))&amp;REPT($AU390,VLOOKUP(AG390,'8-Intensitäten Heatmap'!$A$5:$L$232,$AU$3,FALSE))&amp;REPT($AV390,VLOOKUP(AG390,'8-Intensitäten Heatmap'!$A$5:$L$232,$AV$3,FALSE))&amp;REPT($AW390,VLOOKUP(AG390,'8-Intensitäten Heatmap'!$A$5:$L$232,$AW$3,FALSE))</f>
        <v>{ "type": "Feature", "geometry": { "type": "Point", "coordinates": [8,8707933,49,9915248] } },{ "type": "Feature", "geometry": { "type": "Point", "coordinates": [8,8715933,49,9915248] } },{ "type": "Feature", "geometry": { "type": "Point", "coordinates": [8,8707933,49,9920248] } },{ "type": "Feature", "geometry": { "type": "Point", "coordinates": [8,8707933,49,9910248] } },{ "type": "Feature", "geometry": { "type": "Point", "coordinates": [8,8699933,49,9915248] } },{ "type": "Feature", "geometry": { "type": "Point", "coordinates": [8,8699933,49,9910248] } },{ "type": "Feature", "geometry": { "type": "Point", "coordinates": [8,8715933,49,9920248] } },</v>
      </c>
      <c r="BA390" s="6" t="str">
        <f>REPT($AO390,VLOOKUP(AH390,'8-Intensitäten Heatmap'!$A$5:$L$232,$AO$3,FALSE))&amp;REPT($AP390,VLOOKUP(AH390,'8-Intensitäten Heatmap'!$A$5:$L$232,$AP$3,FALSE))&amp;REPT($AQ390,VLOOKUP(AH390,'8-Intensitäten Heatmap'!$A$5:$L$232,$AQ$3,FALSE))&amp;REPT($AR390,VLOOKUP(AH390,'8-Intensitäten Heatmap'!$A$5:$L$232,$AR$3,FALSE))&amp;REPT($AS390,VLOOKUP(AH390,'8-Intensitäten Heatmap'!$A$5:$L$232,$AS$3,FALSE))&amp;REPT($AT390,VLOOKUP(AH390,'8-Intensitäten Heatmap'!$A$5:$L$232,$AT$3,FALSE))&amp;REPT($AU390,VLOOKUP(AH390,'8-Intensitäten Heatmap'!$A$5:$L$232,$AU$3,FALSE))&amp;REPT($AV390,VLOOKUP(AH390,'8-Intensitäten Heatmap'!$A$5:$L$232,$AV$3,FALSE))&amp;REPT($AW390,VLOOKUP(AH390,'8-Intensitäten Heatmap'!$A$5:$L$232,$AW$3,FALSE))</f>
        <v>{ "type": "Feature", "geometry": { "type": "Point", "coordinates": [8,8707933,49,9915248] } },{ "type": "Feature", "geometry": { "type": "Point", "coordinates": [8,8715933,49,9915248] } },{ "type": "Feature", "geometry": { "type": "Point", "coordinates": [8,8707933,49,9920248] } },{ "type": "Feature", "geometry": { "type": "Point", "coordinates": [8,8707933,49,9910248] } },{ "type": "Feature", "geometry": { "type": "Point", "coordinates": [8,8699933,49,9915248] } },{ "type": "Feature", "geometry": { "type": "Point", "coordinates": [8,8699933,49,9910248] } },{ "type": "Feature", "geometry": { "type": "Point", "coordinates": [8,8715933,49,9920248] } },{ "type": "Feature", "geometry": { "type": "Point", "coordinates": [8,8699933,49,9920248] } },{ "type": "Feature", "geometry": { "type": "Point", "coordinates": [8,8715933,49,9910248] } },</v>
      </c>
      <c r="BB390" s="6" t="str">
        <f>REPT($AO390,VLOOKUP(AI390,'8-Intensitäten Heatmap'!$A$5:$L$232,$AO$3,FALSE))&amp;REPT($AP390,VLOOKUP(AI390,'8-Intensitäten Heatmap'!$A$5:$L$232,$AP$3,FALSE))&amp;REPT($AQ390,VLOOKUP(AI390,'8-Intensitäten Heatmap'!$A$5:$L$232,$AQ$3,FALSE))&amp;REPT($AR390,VLOOKUP(AI390,'8-Intensitäten Heatmap'!$A$5:$L$232,$AR$3,FALSE))&amp;REPT($AS390,VLOOKUP(AI390,'8-Intensitäten Heatmap'!$A$5:$L$232,$AS$3,FALSE))&amp;REPT($AT390,VLOOKUP(AI390,'8-Intensitäten Heatmap'!$A$5:$L$232,$AT$3,FALSE))&amp;REPT($AU390,VLOOKUP(AI390,'8-Intensitäten Heatmap'!$A$5:$L$232,$AU$3,FALSE))&amp;REPT($AV390,VLOOKUP(AI390,'8-Intensitäten Heatmap'!$A$5:$L$232,$AV$3,FALSE))&amp;REPT($AW390,VLOOKUP(AI390,'8-Intensitäten Heatmap'!$A$5:$L$232,$AW$3,FALSE))</f>
        <v>{ "type": "Feature", "geometry": { "type": "Point", "coordinates": [8,8707933,49,9915248] } },{ "type": "Feature", "geometry": { "type": "Point", "coordinates": [8,8707933,49,9915248] } },{ "type": "Feature", "geometry": { "type": "Point", "coordinates": [8,8715933,49,9915248] } },{ "type": "Feature", "geometry": { "type": "Point", "coordinates": [8,8715933,49,9915248] } },{ "type": "Feature", "geometry": { "type": "Point", "coordinates": [8,8707933,49,9920248] } },{ "type": "Feature", "geometry": { "type": "Point", "coordinates": [8,8707933,49,9920248] } },{ "type": "Feature", "geometry": { "type": "Point", "coordinates": [8,8707933,49,9910248] } },{ "type": "Feature", "geometry": { "type": "Point", "coordinates": [8,8699933,49,9915248] } },{ "type": "Feature", "geometry": { "type": "Point", "coordinates": [8,8699933,49,9910248] } },{ "type": "Feature", "geometry": { "type": "Point", "coordinates": [8,8715933,49,9920248] } },{ "type": "Feature", "geometry": { "type": "Point", "coordinates": [8,8699933,49,9920248] } },{ "type": "Feature", "geometry": { "type": "Point", "coordinates": [8,8715933,49,9910248] } },</v>
      </c>
      <c r="BC390" s="6" t="str">
        <f>REPT($AO390,VLOOKUP(AJ390,'8-Intensitäten Heatmap'!$A$5:$L$232,$AO$3,FALSE))&amp;REPT($AP390,VLOOKUP(AJ390,'8-Intensitäten Heatmap'!$A$5:$L$232,$AP$3,FALSE))&amp;REPT($AQ390,VLOOKUP(AJ390,'8-Intensitäten Heatmap'!$A$5:$L$232,$AQ$3,FALSE))&amp;REPT($AR390,VLOOKUP(AJ390,'8-Intensitäten Heatmap'!$A$5:$L$232,$AR$3,FALSE))&amp;REPT($AS390,VLOOKUP(AJ390,'8-Intensitäten Heatmap'!$A$5:$L$232,$AS$3,FALSE))&amp;REPT($AT390,VLOOKUP(AJ390,'8-Intensitäten Heatmap'!$A$5:$L$232,$AT$3,FALSE))&amp;REPT($AU390,VLOOKUP(AJ390,'8-Intensitäten Heatmap'!$A$5:$L$232,$AU$3,FALSE))&amp;REPT($AV390,VLOOKUP(AJ390,'8-Intensitäten Heatmap'!$A$5:$L$232,$AV$3,FALSE))&amp;REPT($AW390,VLOOKUP(AJ390,'8-Intensitäten Heatmap'!$A$5:$L$232,$AW$3,FALSE))</f>
        <v>{ "type": "Feature", "geometry": { "type": "Point", "coordinates": [8,8707933,49,9915248] } },{ "type": "Feature", "geometry": { "type": "Point", "coordinates": [8,8715933,49,9915248] } },{ "type": "Feature", "geometry": { "type": "Point", "coordinates": [8,8707933,49,9920248] } },{ "type": "Feature", "geometry": { "type": "Point", "coordinates": [8,8707933,49,9910248] } },{ "type": "Feature", "geometry": { "type": "Point", "coordinates": [8,8699933,49,9915248] } },{ "type": "Feature", "geometry": { "type": "Point", "coordinates": [8,8699933,49,9910248] } },{ "type": "Feature", "geometry": { "type": "Point", "coordinates": [8,8715933,49,9920248] } },{ "type": "Feature", "geometry": { "type": "Point", "coordinates": [8,8699933,49,9920248] } },</v>
      </c>
      <c r="BD390" s="6" t="str">
        <f>REPT($AO390,VLOOKUP(AK390,'8-Intensitäten Heatmap'!$A$5:$L$232,$AO$3,FALSE))&amp;REPT($AP390,VLOOKUP(AK390,'8-Intensitäten Heatmap'!$A$5:$L$232,$AP$3,FALSE))&amp;REPT($AQ390,VLOOKUP(AK390,'8-Intensitäten Heatmap'!$A$5:$L$232,$AQ$3,FALSE))&amp;REPT($AR390,VLOOKUP(AK390,'8-Intensitäten Heatmap'!$A$5:$L$232,$AR$3,FALSE))&amp;REPT($AS390,VLOOKUP(AK390,'8-Intensitäten Heatmap'!$A$5:$L$232,$AS$3,FALSE))&amp;REPT($AT390,VLOOKUP(AK390,'8-Intensitäten Heatmap'!$A$5:$L$232,$AT$3,FALSE))&amp;REPT($AU390,VLOOKUP(AK390,'8-Intensitäten Heatmap'!$A$5:$L$232,$AU$3,FALSE))&amp;REPT($AV390,VLOOKUP(AK390,'8-Intensitäten Heatmap'!$A$5:$L$232,$AV$3,FALSE))&amp;REPT($AW390,VLOOKUP(AK390,'8-Intensitäten Heatmap'!$A$5:$L$232,$AW$3,FALSE))</f>
        <v>{ "type": "Feature", "geometry": { "type": "Point", "coordinates": [8,8707933,49,9915248] } },{ "type": "Feature", "geometry": { "type": "Point", "coordinates": [8,8707933,49,9915248] } },{ "type": "Feature", "geometry": { "type": "Point", "coordinates": [8,8715933,49,9915248] } },{ "type": "Feature", "geometry": { "type": "Point", "coordinates": [8,8707933,49,9920248] } },{ "type": "Feature", "geometry": { "type": "Point", "coordinates": [8,8707933,49,9910248] } },{ "type": "Feature", "geometry": { "type": "Point", "coordinates": [8,8699933,49,9915248] } },{ "type": "Feature", "geometry": { "type": "Point", "coordinates": [8,8699933,49,9910248] } },{ "type": "Feature", "geometry": { "type": "Point", "coordinates": [8,8715933,49,9920248] } },{ "type": "Feature", "geometry": { "type": "Point", "coordinates": [8,8699933,49,9920248] } },{ "type": "Feature", "geometry": { "type": "Point", "coordinates": [8,8715933,49,9910248] } },</v>
      </c>
      <c r="BE390" s="6" t="str">
        <f>REPT($AO390,VLOOKUP(AL390,'8-Intensitäten Heatmap'!$A$5:$L$232,$AO$3,FALSE))&amp;REPT($AP390,VLOOKUP(AL390,'8-Intensitäten Heatmap'!$A$5:$L$232,$AP$3,FALSE))&amp;REPT($AQ390,VLOOKUP(AL390,'8-Intensitäten Heatmap'!$A$5:$L$232,$AQ$3,FALSE))&amp;REPT($AR390,VLOOKUP(AL390,'8-Intensitäten Heatmap'!$A$5:$L$232,$AR$3,FALSE))&amp;REPT($AS390,VLOOKUP(AL390,'8-Intensitäten Heatmap'!$A$5:$L$232,$AS$3,FALSE))&amp;REPT($AT390,VLOOKUP(AL390,'8-Intensitäten Heatmap'!$A$5:$L$232,$AT$3,FALSE))&amp;REPT($AU390,VLOOKUP(AL390,'8-Intensitäten Heatmap'!$A$5:$L$232,$AU$3,FALSE))&amp;REPT($AV390,VLOOKUP(AL390,'8-Intensitäten Heatmap'!$A$5:$L$232,$AV$3,FALSE))&amp;REPT($AW390,VLOOKUP(AL390,'8-Intensitäten Heatmap'!$A$5:$L$232,$AW$3,FALSE))</f>
        <v>{ "type": "Feature", "geometry": { "type": "Point", "coordinates": [8,8707933,49,9915248] } },{ "type": "Feature", "geometry": { "type": "Point", "coordinates": [8,8707933,49,9915248] } },{ "type": "Feature", "geometry": { "type": "Point", "coordinates": [8,8715933,49,9915248] } },{ "type": "Feature", "geometry": { "type": "Point", "coordinates": [8,8715933,49,9915248] } },{ "type": "Feature", "geometry": { "type": "Point", "coordinates": [8,8707933,49,9920248] } },{ "type": "Feature", "geometry": { "type": "Point", "coordinates": [8,8707933,49,9920248] } },{ "type": "Feature", "geometry": { "type": "Point", "coordinates": [8,8707933,49,9910248] } },{ "type": "Feature", "geometry": { "type": "Point", "coordinates": [8,8699933,49,9915248] } },{ "type": "Feature", "geometry": { "type": "Point", "coordinates": [8,8699933,49,9910248] } },{ "type": "Feature", "geometry": { "type": "Point", "coordinates": [8,8715933,49,9920248] } },{ "type": "Feature", "geometry": { "type": "Point", "coordinates": [8,8699933,49,9920248] } },{ "type": "Feature", "geometry": { "type": "Point", "coordinates": [8,8715933,49,9910248] } },</v>
      </c>
      <c r="BF390" s="6" t="str">
        <f>REPT($AO390,VLOOKUP(AM390,'8-Intensitäten Heatmap'!$A$5:$L$232,$AO$3,FALSE))&amp;REPT($AP390,VLOOKUP(AM390,'8-Intensitäten Heatmap'!$A$5:$L$232,$AP$3,FALSE))&amp;REPT($AQ390,VLOOKUP(AM390,'8-Intensitäten Heatmap'!$A$5:$L$232,$AQ$3,FALSE))&amp;REPT($AR390,VLOOKUP(AM390,'8-Intensitäten Heatmap'!$A$5:$L$232,$AR$3,FALSE))&amp;REPT($AS390,VLOOKUP(AM390,'8-Intensitäten Heatmap'!$A$5:$L$232,$AS$3,FALSE))&amp;REPT($AT390,VLOOKUP(AM390,'8-Intensitäten Heatmap'!$A$5:$L$232,$AT$3,FALSE))&amp;REPT($AU390,VLOOKUP(AM390,'8-Intensitäten Heatmap'!$A$5:$L$232,$AU$3,FALSE))&amp;REPT($AV390,VLOOKUP(AM390,'8-Intensitäten Heatmap'!$A$5:$L$232,$AV$3,FALSE))&amp;REPT($AW390,VLOOKUP(AM390,'8-Intensitäten Heatmap'!$A$5:$L$232,$AW$3,FALSE))</f>
        <v>{ "type": "Feature", "geometry": { "type": "Point", "coordinates": [8,8707933,49,9915248] } },{ "type": "Feature", "geometry": { "type": "Point", "coordinates": [8,8707933,49,9915248] } },{ "type": "Feature", "geometry": { "type": "Point", "coordinates": [8,8715933,49,9915248] } },{ "type": "Feature", "geometry": { "type": "Point", "coordinates": [8,8715933,49,9915248] } },{ "type": "Feature", "geometry": { "type": "Point", "coordinates": [8,8707933,49,9920248] } },{ "type": "Feature", "geometry": { "type": "Point", "coordinates": [8,8707933,49,9920248] } },{ "type": "Feature", "geometry": { "type": "Point", "coordinates": [8,8707933,49,9910248] } },{ "type": "Feature", "geometry": { "type": "Point", "coordinates": [8,8707933,49,9910248] } },{ "type": "Feature", "geometry": { "type": "Point", "coordinates": [8,8699933,49,9915248] } },{ "type": "Feature", "geometry": { "type": "Point", "coordinates": [8,8699933,49,9915248] } },{ "type": "Feature", "geometry": { "type": "Point", "coordinates": [8,8699933,49,9910248] } },{ "type": "Feature", "geometry": { "type": "Point", "coordinates": [8,8699933,49,9910248] } },{ "type": "Feature", "geometry": { "type": "Point", "coordinates": [8,8715933,49,9920248] } },{ "type": "Feature", "geometry": { "type": "Point", "coordinates": [8,8715933,49,9920248] } },{ "type": "Feature", "geometry": { "type": "Point", "coordinates": [8,8699933,49,9920248] } },{ "type": "Feature", "geometry": { "type": "Point", "coordinates": [8,8699933,49,9920248] } },{ "type": "Feature", "geometry": { "type": "Point", "coordinates": [8,8715933,49,9910248] } },{ "type": "Feature", "geometry": { "type": "Point", "coordinates": [8,8715933,49,9910248] } },</v>
      </c>
      <c r="BG390" s="6" t="s">
        <v>753</v>
      </c>
      <c r="BH390" s="6" t="str">
        <f t="shared" si="146"/>
        <v>{ "type": "Feature", "geometry": { "type": "Point", "coordinates": [8,8707933,49,9915248] } },{ "type": "Feature", "geometry": { "type": "Point", "coordinates": [8,8707933,49,9915248] } },{ "type": "Feature", "geometry": { "type": "Point", "coordinates": [8,8707933,49,9915248] } },</v>
      </c>
      <c r="BI390" s="6" t="str">
        <f t="shared" si="147"/>
        <v>{ "type": "Feature", "geometry": { "type": "Point", "coordinates": [8,8707933,49,9915248] } },</v>
      </c>
      <c r="BJ390" s="6" t="str">
        <f t="shared" si="148"/>
        <v>{ "type": "Feature", "geometry": { "type": "Point", "coordinates": [8,8707933,49,9915248] } },{ "type": "Feature", "geometry": { "type": "Point", "coordinates": [8,8707933,49,9915248] } },{ "type": "Feature", "geometry": { "type": "Point", "coordinates": [8,8707933,49,9915248] } },{ "type": "Feature", "geometry": { "type": "Point", "coordinates": [8,8707933,49,9915248] } },</v>
      </c>
      <c r="BK390" s="6" t="str">
        <f t="shared" si="149"/>
        <v>{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v>
      </c>
      <c r="BL390" s="6" t="str">
        <f t="shared" si="150"/>
        <v>{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v>
      </c>
      <c r="BM390" s="6" t="str">
        <f t="shared" si="151"/>
        <v>{ "type": "Feature", "geometry": { "type": "Point", "coordinates": [8,8707933,49,9915248] } },{ "type": "Feature", "geometry": { "type": "Point", "coordinates": [8,8707933,49,9915248] } },</v>
      </c>
      <c r="BN390" s="6" t="str">
        <f t="shared" si="152"/>
        <v>{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v>
      </c>
      <c r="BO390" s="6" t="str">
        <f t="shared" si="153"/>
        <v>{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 "type": "Feature", "geometry": { "type": "Point", "coordinates": [8,8707933,49,9915248] } },</v>
      </c>
      <c r="BP390" s="6" t="s">
        <v>3381</v>
      </c>
    </row>
    <row r="391" spans="1:68" s="6" customFormat="1" x14ac:dyDescent="0.3">
      <c r="A391" s="18" t="str">
        <f>Table1[[#This Row],[Name]]</f>
        <v>Perishable Center GmbH &amp; Co. Betriebs KG</v>
      </c>
      <c r="B391" s="362">
        <v>8.5328379000000005</v>
      </c>
      <c r="C391" s="362">
        <v>50.039271900000003</v>
      </c>
      <c r="D391" s="18" t="str">
        <f>Table1[[#This Row],[Standortkategorie]]</f>
        <v>Verteilzentrum</v>
      </c>
      <c r="E391" s="18" t="str">
        <f>IF(Table1[[#This Row],[Zusatzinformation]]=0,"",Table1[[#This Row],[Zusatzinformation]])</f>
        <v/>
      </c>
      <c r="F391" s="47">
        <f>IF($D391&lt;&gt;"Busdepot",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391" s="47">
        <f>IF($D391&lt;&gt;"Busdepot",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91" s="47">
        <f>(Table1[[#This Row],[Lieferfahrzeuge]]*'1-Konfiguration'!$D$16+(MAX(Table1[[#This Row],[Lieferfahrzeuge]]*'1-Konfiguration'!$D$16,Table1[[#This Row],[Lieferfahrzeugtore]]*'1-Konfiguration'!$D$14)))/2</f>
        <v>0</v>
      </c>
      <c r="I391" s="47">
        <f>Table1[[#This Row],[Müllfahrzeuge]]</f>
        <v>0</v>
      </c>
      <c r="J391" s="47">
        <f>Table1[[#This Row],[Betonmischfahrzeuge]]</f>
        <v>0</v>
      </c>
      <c r="K391" s="47">
        <f>(Table1[[#This Row],[Schiffe]]*'1-Konfiguration'!$D$16+(MAX(Table1[[#This Row],[Schiffe]]*'1-Konfiguration'!$D$16,Table1[[#This Row],[Anleger]]*'1-Konfiguration'!$D$14)))/2</f>
        <v>0</v>
      </c>
      <c r="L391" s="47">
        <f>IF($D391="Busdepot",IFERROR(Table1[[#This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1" s="47">
        <f>IF($D391="Busdepot",IFERROR(Table1[[#This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1" s="81">
        <f>VLOOKUP($F$7,'1-Konfiguration'!$D$24:$G$28,4,FALSE) * (VLOOKUP('5-Standortanalyse (Berechnung)'!$F$7,'1-Konfiguration'!$D$24:$F$28,2,FALSE)/100)*VLOOKUP('5-Standortanalyse (Berechnung)'!$F$7,'1-Konfiguration'!$D$24:$F$28,3,FALSE)*$F391</f>
        <v>20856.117600000001</v>
      </c>
      <c r="O391" s="81">
        <f>VLOOKUP($G$7,'1-Konfiguration'!$D$24:$G$28,4,FALSE) * (VLOOKUP('5-Standortanalyse (Berechnung)'!$G$7,'1-Konfiguration'!$D$24:$F$28,2,FALSE)/100)*VLOOKUP('5-Standortanalyse (Berechnung)'!$G$7,'1-Konfiguration'!$D$24:$F$28,3,FALSE)*$G391</f>
        <v>0</v>
      </c>
      <c r="P391" s="81">
        <f>VLOOKUP($H$7,'1-Konfiguration'!$D$24:$G$28,4,FALSE) * (VLOOKUP('5-Standortanalyse (Berechnung)'!$H$7,'1-Konfiguration'!$D$24:$F$28,2,FALSE)/100)*VLOOKUP('5-Standortanalyse (Berechnung)'!$H$7,'1-Konfiguration'!$D$24:$F$28,3,FALSE)*$H391</f>
        <v>0</v>
      </c>
      <c r="Q391" s="81">
        <f>VLOOKUP($I$7,'1-Konfiguration'!$D$24:$G$33,4,FALSE) * (VLOOKUP('5-Standortanalyse (Berechnung)'!$I$7,'1-Konfiguration'!$D$24:$F$33,2,FALSE)/100)*VLOOKUP('5-Standortanalyse (Berechnung)'!$I$7,'1-Konfiguration'!$D$24:$F$33,3,FALSE)*$I391</f>
        <v>0</v>
      </c>
      <c r="R391" s="81">
        <f>VLOOKUP($J$7,'1-Konfiguration'!$D$24:$G$33,4,FALSE) * (VLOOKUP('5-Standortanalyse (Berechnung)'!$J$7,'1-Konfiguration'!$D$24:$F$33,2,FALSE)/100)*VLOOKUP('5-Standortanalyse (Berechnung)'!$J$7,'1-Konfiguration'!$D$24:$F$33,3,FALSE)*$J391</f>
        <v>0</v>
      </c>
      <c r="S391" s="81">
        <f>VLOOKUP($K$7,'1-Konfiguration'!$D$24:$G$33,4,FALSE) * (VLOOKUP('5-Standortanalyse (Berechnung)'!$K$7,'1-Konfiguration'!$D$24:$F$33,2,FALSE)/100)*VLOOKUP('5-Standortanalyse (Berechnung)'!$K$7,'1-Konfiguration'!$D$24:$F$33,3,FALSE)*$K391</f>
        <v>0</v>
      </c>
      <c r="T391" s="81">
        <f>VLOOKUP($L$7,'1-Konfiguration'!$D$24:$G$28,4,FALSE) * (VLOOKUP('5-Standortanalyse (Berechnung)'!$L$7,'1-Konfiguration'!$D$24:$F$28,2,FALSE)/100)*VLOOKUP('5-Standortanalyse (Berechnung)'!$L$7,'1-Konfiguration'!$D$24:$F$28,3,FALSE)*$L391</f>
        <v>0</v>
      </c>
      <c r="U391" s="81">
        <f>VLOOKUP($M$7,'1-Konfiguration'!$D$24:$G$28,4,FALSE) * (VLOOKUP('5-Standortanalyse (Berechnung)'!$M$7,'1-Konfiguration'!$D$24:$F$28,2,FALSE)/100)*VLOOKUP('5-Standortanalyse (Berechnung)'!$M$7,'1-Konfiguration'!$D$24:$F$28,3,FALSE)*$M391</f>
        <v>0</v>
      </c>
      <c r="V391" s="81">
        <f>MMULT($N391:$P391,'1-Konfiguration'!G$54:G$56)+MMULT($Q391:$R391,'1-Konfiguration'!G$59:G$60)+MMULT($T391:$U391,'1-Konfiguration'!G$57:G$58)+($S391*'1-Konfiguration'!G$63)</f>
        <v>178.530437057314</v>
      </c>
      <c r="W391" s="81">
        <f>MMULT($N391:$P391,'1-Konfiguration'!H$54:H$56)+MMULT($Q391:$R391,'1-Konfiguration'!H$59:H$60)+MMULT($T391:$U391,'1-Konfiguration'!H$57:H$58)+($S391*'1-Konfiguration'!H$63)</f>
        <v>815.11049607296866</v>
      </c>
      <c r="X391" s="81">
        <f>MMULT($N391:$P391,'1-Konfiguration'!I$54:I$56)+MMULT($Q391:$R391,'1-Konfiguration'!I$59:I$60)+MMULT($T391:$U391,'1-Konfiguration'!I$57:I$58)+($S391*'1-Konfiguration'!I$63)</f>
        <v>2031.7798254842555</v>
      </c>
      <c r="Y391" s="81">
        <f>MMULT($N391:$P391,'1-Konfiguration'!J$54:J$56)+MMULT($Q391:$R391,'1-Konfiguration'!J$59:J$60)+MMULT($T391:$U391,'1-Konfiguration'!J$57:J$58)+($S391*'1-Konfiguration'!J$63)</f>
        <v>4118.2357466622589</v>
      </c>
      <c r="Z391" s="81">
        <f>MMULT($N391:$P391,'1-Konfiguration'!K$54:K$56)+MMULT($Q391:$R391,'1-Konfiguration'!K$59:K$60)+MMULT($T391:$U391,'1-Konfiguration'!K$57:K$58)+($S391*'1-Konfiguration'!K$63)</f>
        <v>446.32609264328505</v>
      </c>
      <c r="AA391" s="81">
        <f>MMULT($N391:$P391,'1-Konfiguration'!L$54:L$56)+MMULT($Q391:$R391,'1-Konfiguration'!L$59:L$60)+MMULT($T391:$U391,'1-Konfiguration'!L$57:L$58)+($S391*'1-Konfiguration'!L$63)</f>
        <v>1127.0176470534514</v>
      </c>
      <c r="AB391" s="81">
        <f>MMULT($N391:$P391,'1-Konfiguration'!M$54:M$56)+MMULT($Q391:$R391,'1-Konfiguration'!M$59:M$60)+MMULT($T391:$U391,'1-Konfiguration'!M$57:M$58)+($S391*'1-Konfiguration'!M$63)</f>
        <v>2802.4285841383094</v>
      </c>
      <c r="AC391" s="81">
        <f>MMULT($N391:$P391,'1-Konfiguration'!N$54:N$56)+MMULT($Q391:$R391,'1-Konfiguration'!N$59:N$60)+MMULT($T391:$U391,'1-Konfiguration'!N$57:N$58)+($S391*'1-Konfiguration'!N$63)</f>
        <v>6363.4647278328221</v>
      </c>
      <c r="AF391" s="6">
        <f t="shared" si="137"/>
        <v>1</v>
      </c>
      <c r="AG391" s="6">
        <f t="shared" si="138"/>
        <v>3</v>
      </c>
      <c r="AH391" s="6">
        <f t="shared" si="139"/>
        <v>4</v>
      </c>
      <c r="AI391" s="6">
        <f t="shared" si="140"/>
        <v>5</v>
      </c>
      <c r="AJ391" s="6">
        <f t="shared" si="141"/>
        <v>4</v>
      </c>
      <c r="AK391" s="6">
        <f t="shared" si="142"/>
        <v>5</v>
      </c>
      <c r="AL391" s="6">
        <f t="shared" si="143"/>
        <v>6</v>
      </c>
      <c r="AM391" s="6">
        <f t="shared" si="144"/>
        <v>8</v>
      </c>
      <c r="AO391" s="5" t="str">
        <f t="shared" si="145"/>
        <v>{ "type": "Feature", "geometry": { "type": "Point", "coordinates": [8,5328379,50,0392719] } },</v>
      </c>
      <c r="AP391" s="5" t="str">
        <f t="shared" si="129"/>
        <v>{ "type": "Feature", "geometry": { "type": "Point", "coordinates": [8,5336379,50,0392719] } },</v>
      </c>
      <c r="AQ391" s="5" t="str">
        <f t="shared" si="130"/>
        <v>{ "type": "Feature", "geometry": { "type": "Point", "coordinates": [8,5328379,50,0397719] } },</v>
      </c>
      <c r="AR391" s="5" t="str">
        <f t="shared" si="131"/>
        <v>{ "type": "Feature", "geometry": { "type": "Point", "coordinates": [8,5328379,50,0387719] } },</v>
      </c>
      <c r="AS391" s="5" t="str">
        <f t="shared" si="132"/>
        <v>{ "type": "Feature", "geometry": { "type": "Point", "coordinates": [8,5320379,50,0392719] } },</v>
      </c>
      <c r="AT391" s="5" t="str">
        <f t="shared" si="133"/>
        <v>{ "type": "Feature", "geometry": { "type": "Point", "coordinates": [8,5320379,50,0387719] } },</v>
      </c>
      <c r="AU391" s="5" t="str">
        <f t="shared" si="134"/>
        <v>{ "type": "Feature", "geometry": { "type": "Point", "coordinates": [8,5336379,50,0397719] } },</v>
      </c>
      <c r="AV391" s="5" t="str">
        <f t="shared" si="135"/>
        <v>{ "type": "Feature", "geometry": { "type": "Point", "coordinates": [8,5320379,50,0397719] } },</v>
      </c>
      <c r="AW391" s="5" t="str">
        <f t="shared" si="136"/>
        <v>{ "type": "Feature", "geometry": { "type": "Point", "coordinates": [8,5336379,50,0387719] } },</v>
      </c>
      <c r="AX391" s="5" t="s">
        <v>753</v>
      </c>
      <c r="AY391" s="6" t="str">
        <f>REPT($AO391,VLOOKUP(AF391,'8-Intensitäten Heatmap'!$A$5:$L$232,$AO$3,FALSE))&amp;REPT($AP391,VLOOKUP(AF391,'8-Intensitäten Heatmap'!$A$5:$L$232,$AP$3,FALSE))&amp;REPT($AQ391,VLOOKUP(AF391,'8-Intensitäten Heatmap'!$A$5:$L$232,$AQ$3,FALSE))&amp;REPT($AR391,VLOOKUP(AF391,'8-Intensitäten Heatmap'!$A$5:$L$232,$AR$3,FALSE))&amp;REPT($AS391,VLOOKUP(AF391,'8-Intensitäten Heatmap'!$A$5:$L$232,$AS$3,FALSE))&amp;REPT($AT391,VLOOKUP(AF391,'8-Intensitäten Heatmap'!$A$5:$L$232,$AT$3,FALSE))&amp;REPT($AU391,VLOOKUP(AF391,'8-Intensitäten Heatmap'!$A$5:$L$232,$AU$3,FALSE))&amp;REPT($AV391,VLOOKUP(AF391,'8-Intensitäten Heatmap'!$A$5:$L$232,$AV$3,FALSE))&amp;REPT($AW391,VLOOKUP(AF391,'8-Intensitäten Heatmap'!$A$5:$L$232,$AW$3,FALSE))</f>
        <v>{ "type": "Feature", "geometry": { "type": "Point", "coordinates": [8,5328379,50,0392719] } },</v>
      </c>
      <c r="AZ391" s="6" t="str">
        <f>REPT($AO391,VLOOKUP(AG391,'8-Intensitäten Heatmap'!$A$5:$L$232,$AO$3,FALSE))&amp;REPT($AP391,VLOOKUP(AG391,'8-Intensitäten Heatmap'!$A$5:$L$232,$AP$3,FALSE))&amp;REPT($AQ391,VLOOKUP(AG391,'8-Intensitäten Heatmap'!$A$5:$L$232,$AQ$3,FALSE))&amp;REPT($AR391,VLOOKUP(AG391,'8-Intensitäten Heatmap'!$A$5:$L$232,$AR$3,FALSE))&amp;REPT($AS391,VLOOKUP(AG391,'8-Intensitäten Heatmap'!$A$5:$L$232,$AS$3,FALSE))&amp;REPT($AT391,VLOOKUP(AG391,'8-Intensitäten Heatmap'!$A$5:$L$232,$AT$3,FALSE))&amp;REPT($AU391,VLOOKUP(AG391,'8-Intensitäten Heatmap'!$A$5:$L$232,$AU$3,FALSE))&amp;REPT($AV391,VLOOKUP(AG391,'8-Intensitäten Heatmap'!$A$5:$L$232,$AV$3,FALSE))&amp;REPT($AW391,VLOOKUP(AG391,'8-Intensitäten Heatmap'!$A$5:$L$232,$AW$3,FALSE))</f>
        <v>{ "type": "Feature", "geometry": { "type": "Point", "coordinates": [8,5328379,50,0392719] } },{ "type": "Feature", "geometry": { "type": "Point", "coordinates": [8,5336379,50,0392719] } },{ "type": "Feature", "geometry": { "type": "Point", "coordinates": [8,5328379,50,0397719] } },</v>
      </c>
      <c r="BA391" s="6" t="str">
        <f>REPT($AO391,VLOOKUP(AH391,'8-Intensitäten Heatmap'!$A$5:$L$232,$AO$3,FALSE))&amp;REPT($AP391,VLOOKUP(AH391,'8-Intensitäten Heatmap'!$A$5:$L$232,$AP$3,FALSE))&amp;REPT($AQ391,VLOOKUP(AH391,'8-Intensitäten Heatmap'!$A$5:$L$232,$AQ$3,FALSE))&amp;REPT($AR391,VLOOKUP(AH391,'8-Intensitäten Heatmap'!$A$5:$L$232,$AR$3,FALSE))&amp;REPT($AS391,VLOOKUP(AH391,'8-Intensitäten Heatmap'!$A$5:$L$232,$AS$3,FALSE))&amp;REPT($AT391,VLOOKUP(AH391,'8-Intensitäten Heatmap'!$A$5:$L$232,$AT$3,FALSE))&amp;REPT($AU391,VLOOKUP(AH391,'8-Intensitäten Heatmap'!$A$5:$L$232,$AU$3,FALSE))&amp;REPT($AV391,VLOOKUP(AH391,'8-Intensitäten Heatmap'!$A$5:$L$232,$AV$3,FALSE))&amp;REPT($AW391,VLOOKUP(AH391,'8-Intensitäten Heatmap'!$A$5:$L$232,$AW$3,FALSE))</f>
        <v>{ "type": "Feature", "geometry": { "type": "Point", "coordinates": [8,5328379,50,0392719] } },{ "type": "Feature", "geometry": { "type": "Point", "coordinates": [8,5336379,50,0392719] } },{ "type": "Feature", "geometry": { "type": "Point", "coordinates": [8,5328379,50,0397719] } },{ "type": "Feature", "geometry": { "type": "Point", "coordinates": [8,5328379,50,0387719] } },</v>
      </c>
      <c r="BB391" s="6" t="str">
        <f>REPT($AO391,VLOOKUP(AI391,'8-Intensitäten Heatmap'!$A$5:$L$232,$AO$3,FALSE))&amp;REPT($AP391,VLOOKUP(AI391,'8-Intensitäten Heatmap'!$A$5:$L$232,$AP$3,FALSE))&amp;REPT($AQ391,VLOOKUP(AI391,'8-Intensitäten Heatmap'!$A$5:$L$232,$AQ$3,FALSE))&amp;REPT($AR391,VLOOKUP(AI391,'8-Intensitäten Heatmap'!$A$5:$L$232,$AR$3,FALSE))&amp;REPT($AS391,VLOOKUP(AI391,'8-Intensitäten Heatmap'!$A$5:$L$232,$AS$3,FALSE))&amp;REPT($AT391,VLOOKUP(AI391,'8-Intensitäten Heatmap'!$A$5:$L$232,$AT$3,FALSE))&amp;REPT($AU391,VLOOKUP(AI391,'8-Intensitäten Heatmap'!$A$5:$L$232,$AU$3,FALSE))&amp;REPT($AV391,VLOOKUP(AI391,'8-Intensitäten Heatmap'!$A$5:$L$232,$AV$3,FALSE))&amp;REPT($AW391,VLOOKUP(AI391,'8-Intensitäten Heatmap'!$A$5:$L$232,$AW$3,FALSE))</f>
        <v>{ "type": "Feature", "geometry": { "type": "Point", "coordinates": [8,5328379,50,0392719] } },{ "type": "Feature", "geometry": { "type": "Point", "coordinates": [8,5336379,50,0392719] } },{ "type": "Feature", "geometry": { "type": "Point", "coordinates": [8,5328379,50,0397719] } },{ "type": "Feature", "geometry": { "type": "Point", "coordinates": [8,5328379,50,0387719] } },{ "type": "Feature", "geometry": { "type": "Point", "coordinates": [8,5320379,50,0392719] } },</v>
      </c>
      <c r="BC391" s="6" t="str">
        <f>REPT($AO391,VLOOKUP(AJ391,'8-Intensitäten Heatmap'!$A$5:$L$232,$AO$3,FALSE))&amp;REPT($AP391,VLOOKUP(AJ391,'8-Intensitäten Heatmap'!$A$5:$L$232,$AP$3,FALSE))&amp;REPT($AQ391,VLOOKUP(AJ391,'8-Intensitäten Heatmap'!$A$5:$L$232,$AQ$3,FALSE))&amp;REPT($AR391,VLOOKUP(AJ391,'8-Intensitäten Heatmap'!$A$5:$L$232,$AR$3,FALSE))&amp;REPT($AS391,VLOOKUP(AJ391,'8-Intensitäten Heatmap'!$A$5:$L$232,$AS$3,FALSE))&amp;REPT($AT391,VLOOKUP(AJ391,'8-Intensitäten Heatmap'!$A$5:$L$232,$AT$3,FALSE))&amp;REPT($AU391,VLOOKUP(AJ391,'8-Intensitäten Heatmap'!$A$5:$L$232,$AU$3,FALSE))&amp;REPT($AV391,VLOOKUP(AJ391,'8-Intensitäten Heatmap'!$A$5:$L$232,$AV$3,FALSE))&amp;REPT($AW391,VLOOKUP(AJ391,'8-Intensitäten Heatmap'!$A$5:$L$232,$AW$3,FALSE))</f>
        <v>{ "type": "Feature", "geometry": { "type": "Point", "coordinates": [8,5328379,50,0392719] } },{ "type": "Feature", "geometry": { "type": "Point", "coordinates": [8,5336379,50,0392719] } },{ "type": "Feature", "geometry": { "type": "Point", "coordinates": [8,5328379,50,0397719] } },{ "type": "Feature", "geometry": { "type": "Point", "coordinates": [8,5328379,50,0387719] } },</v>
      </c>
      <c r="BD391" s="6" t="str">
        <f>REPT($AO391,VLOOKUP(AK391,'8-Intensitäten Heatmap'!$A$5:$L$232,$AO$3,FALSE))&amp;REPT($AP391,VLOOKUP(AK391,'8-Intensitäten Heatmap'!$A$5:$L$232,$AP$3,FALSE))&amp;REPT($AQ391,VLOOKUP(AK391,'8-Intensitäten Heatmap'!$A$5:$L$232,$AQ$3,FALSE))&amp;REPT($AR391,VLOOKUP(AK391,'8-Intensitäten Heatmap'!$A$5:$L$232,$AR$3,FALSE))&amp;REPT($AS391,VLOOKUP(AK391,'8-Intensitäten Heatmap'!$A$5:$L$232,$AS$3,FALSE))&amp;REPT($AT391,VLOOKUP(AK391,'8-Intensitäten Heatmap'!$A$5:$L$232,$AT$3,FALSE))&amp;REPT($AU391,VLOOKUP(AK391,'8-Intensitäten Heatmap'!$A$5:$L$232,$AU$3,FALSE))&amp;REPT($AV391,VLOOKUP(AK391,'8-Intensitäten Heatmap'!$A$5:$L$232,$AV$3,FALSE))&amp;REPT($AW391,VLOOKUP(AK391,'8-Intensitäten Heatmap'!$A$5:$L$232,$AW$3,FALSE))</f>
        <v>{ "type": "Feature", "geometry": { "type": "Point", "coordinates": [8,5328379,50,0392719] } },{ "type": "Feature", "geometry": { "type": "Point", "coordinates": [8,5336379,50,0392719] } },{ "type": "Feature", "geometry": { "type": "Point", "coordinates": [8,5328379,50,0397719] } },{ "type": "Feature", "geometry": { "type": "Point", "coordinates": [8,5328379,50,0387719] } },{ "type": "Feature", "geometry": { "type": "Point", "coordinates": [8,5320379,50,0392719] } },</v>
      </c>
      <c r="BE391" s="6" t="str">
        <f>REPT($AO391,VLOOKUP(AL391,'8-Intensitäten Heatmap'!$A$5:$L$232,$AO$3,FALSE))&amp;REPT($AP391,VLOOKUP(AL391,'8-Intensitäten Heatmap'!$A$5:$L$232,$AP$3,FALSE))&amp;REPT($AQ391,VLOOKUP(AL391,'8-Intensitäten Heatmap'!$A$5:$L$232,$AQ$3,FALSE))&amp;REPT($AR391,VLOOKUP(AL391,'8-Intensitäten Heatmap'!$A$5:$L$232,$AR$3,FALSE))&amp;REPT($AS391,VLOOKUP(AL391,'8-Intensitäten Heatmap'!$A$5:$L$232,$AS$3,FALSE))&amp;REPT($AT391,VLOOKUP(AL391,'8-Intensitäten Heatmap'!$A$5:$L$232,$AT$3,FALSE))&amp;REPT($AU391,VLOOKUP(AL391,'8-Intensitäten Heatmap'!$A$5:$L$232,$AU$3,FALSE))&amp;REPT($AV391,VLOOKUP(AL391,'8-Intensitäten Heatmap'!$A$5:$L$232,$AV$3,FALSE))&amp;REPT($AW391,VLOOKUP(AL391,'8-Intensitäten Heatmap'!$A$5:$L$232,$AW$3,FALSE))</f>
        <v>{ "type": "Feature", "geometry": { "type": "Point", "coordinates": [8,5328379,50,0392719] } },{ "type": "Feature", "geometry": { "type": "Point", "coordinates": [8,5336379,50,0392719] } },{ "type": "Feature", "geometry": { "type": "Point", "coordinates": [8,5328379,50,0397719] } },{ "type": "Feature", "geometry": { "type": "Point", "coordinates": [8,5328379,50,0387719] } },{ "type": "Feature", "geometry": { "type": "Point", "coordinates": [8,5320379,50,0392719] } },{ "type": "Feature", "geometry": { "type": "Point", "coordinates": [8,5320379,50,0387719] } },</v>
      </c>
      <c r="BF391" s="6" t="str">
        <f>REPT($AO391,VLOOKUP(AM391,'8-Intensitäten Heatmap'!$A$5:$L$232,$AO$3,FALSE))&amp;REPT($AP391,VLOOKUP(AM391,'8-Intensitäten Heatmap'!$A$5:$L$232,$AP$3,FALSE))&amp;REPT($AQ391,VLOOKUP(AM391,'8-Intensitäten Heatmap'!$A$5:$L$232,$AQ$3,FALSE))&amp;REPT($AR391,VLOOKUP(AM391,'8-Intensitäten Heatmap'!$A$5:$L$232,$AR$3,FALSE))&amp;REPT($AS391,VLOOKUP(AM391,'8-Intensitäten Heatmap'!$A$5:$L$232,$AS$3,FALSE))&amp;REPT($AT391,VLOOKUP(AM391,'8-Intensitäten Heatmap'!$A$5:$L$232,$AT$3,FALSE))&amp;REPT($AU391,VLOOKUP(AM391,'8-Intensitäten Heatmap'!$A$5:$L$232,$AU$3,FALSE))&amp;REPT($AV391,VLOOKUP(AM391,'8-Intensitäten Heatmap'!$A$5:$L$232,$AV$3,FALSE))&amp;REPT($AW391,VLOOKUP(AM391,'8-Intensitäten Heatmap'!$A$5:$L$232,$AW$3,FALSE))</f>
        <v>{ "type": "Feature", "geometry": { "type": "Point", "coordinates": [8,5328379,50,0392719] } },{ "type": "Feature", "geometry": { "type": "Point", "coordinates": [8,5336379,50,0392719] } },{ "type": "Feature", "geometry": { "type": "Point", "coordinates": [8,5328379,50,0397719] } },{ "type": "Feature", "geometry": { "type": "Point", "coordinates": [8,5328379,50,0387719] } },{ "type": "Feature", "geometry": { "type": "Point", "coordinates": [8,5320379,50,0392719] } },{ "type": "Feature", "geometry": { "type": "Point", "coordinates": [8,5320379,50,0387719] } },{ "type": "Feature", "geometry": { "type": "Point", "coordinates": [8,5336379,50,0397719] } },{ "type": "Feature", "geometry": { "type": "Point", "coordinates": [8,5320379,50,0397719] } },</v>
      </c>
      <c r="BG391" s="6" t="s">
        <v>753</v>
      </c>
      <c r="BH391" s="6" t="str">
        <f t="shared" si="146"/>
        <v>{ "type": "Feature", "geometry": { "type": "Point", "coordinates": [8,5328379,50,0392719] } },</v>
      </c>
      <c r="BI391" s="6" t="str">
        <f t="shared" si="147"/>
        <v/>
      </c>
      <c r="BJ391" s="6" t="str">
        <f t="shared" si="148"/>
        <v>{ "type": "Feature", "geometry": { "type": "Point", "coordinates": [8,5328379,50,0392719] } },{ "type": "Feature", "geometry": { "type": "Point", "coordinates": [8,5328379,50,0392719] } },</v>
      </c>
      <c r="BK391" s="6" t="str">
        <f t="shared" si="149"/>
        <v>{ "type": "Feature", "geometry": { "type": "Point", "coordinates": [8,5328379,50,0392719] } },{ "type": "Feature", "geometry": { "type": "Point", "coordinates": [8,5328379,50,0392719] } },{ "type": "Feature", "geometry": { "type": "Point", "coordinates": [8,5328379,50,0392719] } },{ "type": "Feature", "geometry": { "type": "Point", "coordinates": [8,5328379,50,0392719] } },</v>
      </c>
      <c r="BL391" s="6" t="str">
        <f t="shared" si="150"/>
        <v>{ "type": "Feature", "geometry": { "type": "Point", "coordinates": [8,5328379,50,0392719] } },{ "type": "Feature", "geometry": { "type": "Point", "coordinates": [8,5328379,50,0392719] } },{ "type": "Feature", "geometry": { "type": "Point", "coordinates": [8,5328379,50,0392719] } },{ "type": "Feature", "geometry": { "type": "Point", "coordinates": [8,5328379,50,0392719] } },</v>
      </c>
      <c r="BM391" s="6" t="str">
        <f t="shared" si="151"/>
        <v>{ "type": "Feature", "geometry": { "type": "Point", "coordinates": [8,5328379,50,0392719] } },</v>
      </c>
      <c r="BN391" s="6" t="str">
        <f t="shared" si="152"/>
        <v>{ "type": "Feature", "geometry": { "type": "Point", "coordinates": [8,5328379,50,0392719] } },{ "type": "Feature", "geometry": { "type": "Point", "coordinates": [8,5328379,50,0392719] } },</v>
      </c>
      <c r="BO391" s="6" t="str">
        <f t="shared" si="153"/>
        <v>{ "type": "Feature", "geometry": { "type": "Point", "coordinates": [8,5328379,50,0392719] } },{ "type": "Feature", "geometry": { "type": "Point", "coordinates": [8,5328379,50,0392719] } },{ "type": "Feature", "geometry": { "type": "Point", "coordinates": [8,5328379,50,0392719] } },{ "type": "Feature", "geometry": { "type": "Point", "coordinates": [8,5328379,50,0392719] } },{ "type": "Feature", "geometry": { "type": "Point", "coordinates": [8,5328379,50,0392719] } },{ "type": "Feature", "geometry": { "type": "Point", "coordinates": [8,5328379,50,0392719] } },</v>
      </c>
      <c r="BP391" s="6" t="s">
        <v>3381</v>
      </c>
    </row>
    <row r="392" spans="1:68" s="6" customFormat="1" x14ac:dyDescent="0.3">
      <c r="A392" s="18" t="str">
        <f>Table1[[#This Row],[Name]]</f>
        <v>Pfeiffer &amp; May Frankfurt GmbH - Abhol-Express</v>
      </c>
      <c r="B392" s="362">
        <v>8.7304051999999999</v>
      </c>
      <c r="C392" s="362">
        <v>50.115243999999997</v>
      </c>
      <c r="D392" s="18" t="str">
        <f>Table1[[#This Row],[Standortkategorie]]</f>
        <v>Verteilzentrum</v>
      </c>
      <c r="E392" s="18" t="str">
        <f>IF(Table1[[#This Row],[Zusatzinformation]]=0,"",Table1[[#This Row],[Zusatzinformation]])</f>
        <v/>
      </c>
      <c r="F392" s="47">
        <f>IF($D392&lt;&gt;"Busdepot",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392" s="47">
        <f>IF($D392&lt;&gt;"Busdepot",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392" s="47">
        <f>(Table1[[#This Row],[Lieferfahrzeuge]]*'1-Konfiguration'!$D$16+(MAX(Table1[[#This Row],[Lieferfahrzeuge]]*'1-Konfiguration'!$D$16,Table1[[#This Row],[Lieferfahrzeugtore]]*'1-Konfiguration'!$D$14)))/2</f>
        <v>0</v>
      </c>
      <c r="I392" s="47">
        <f>Table1[[#This Row],[Müllfahrzeuge]]</f>
        <v>0</v>
      </c>
      <c r="J392" s="47">
        <f>Table1[[#This Row],[Betonmischfahrzeuge]]</f>
        <v>0</v>
      </c>
      <c r="K392" s="47">
        <f>(Table1[[#This Row],[Schiffe]]*'1-Konfiguration'!$D$16+(MAX(Table1[[#This Row],[Schiffe]]*'1-Konfiguration'!$D$16,Table1[[#This Row],[Anleger]]*'1-Konfiguration'!$D$14)))/2</f>
        <v>0</v>
      </c>
      <c r="L392" s="47">
        <f>IF($D392="Busdepot",IFERROR(Table1[[#This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2" s="47">
        <f>IF($D392="Busdepot",IFERROR(Table1[[#This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2" s="81">
        <f>VLOOKUP($F$7,'1-Konfiguration'!$D$24:$G$28,4,FALSE) * (VLOOKUP('5-Standortanalyse (Berechnung)'!$F$7,'1-Konfiguration'!$D$24:$F$28,2,FALSE)/100)*VLOOKUP('5-Standortanalyse (Berechnung)'!$F$7,'1-Konfiguration'!$D$24:$F$28,3,FALSE)*$F392</f>
        <v>10428.058800000001</v>
      </c>
      <c r="O392" s="81">
        <f>VLOOKUP($G$7,'1-Konfiguration'!$D$24:$G$28,4,FALSE) * (VLOOKUP('5-Standortanalyse (Berechnung)'!$G$7,'1-Konfiguration'!$D$24:$F$28,2,FALSE)/100)*VLOOKUP('5-Standortanalyse (Berechnung)'!$G$7,'1-Konfiguration'!$D$24:$F$28,3,FALSE)*$G392</f>
        <v>3069.2</v>
      </c>
      <c r="P392" s="81">
        <f>VLOOKUP($H$7,'1-Konfiguration'!$D$24:$G$28,4,FALSE) * (VLOOKUP('5-Standortanalyse (Berechnung)'!$H$7,'1-Konfiguration'!$D$24:$F$28,2,FALSE)/100)*VLOOKUP('5-Standortanalyse (Berechnung)'!$H$7,'1-Konfiguration'!$D$24:$F$28,3,FALSE)*$H392</f>
        <v>0</v>
      </c>
      <c r="Q392" s="81">
        <f>VLOOKUP($I$7,'1-Konfiguration'!$D$24:$G$33,4,FALSE) * (VLOOKUP('5-Standortanalyse (Berechnung)'!$I$7,'1-Konfiguration'!$D$24:$F$33,2,FALSE)/100)*VLOOKUP('5-Standortanalyse (Berechnung)'!$I$7,'1-Konfiguration'!$D$24:$F$33,3,FALSE)*$I392</f>
        <v>0</v>
      </c>
      <c r="R392" s="81">
        <f>VLOOKUP($J$7,'1-Konfiguration'!$D$24:$G$33,4,FALSE) * (VLOOKUP('5-Standortanalyse (Berechnung)'!$J$7,'1-Konfiguration'!$D$24:$F$33,2,FALSE)/100)*VLOOKUP('5-Standortanalyse (Berechnung)'!$J$7,'1-Konfiguration'!$D$24:$F$33,3,FALSE)*$J392</f>
        <v>0</v>
      </c>
      <c r="S392" s="81">
        <f>VLOOKUP($K$7,'1-Konfiguration'!$D$24:$G$33,4,FALSE) * (VLOOKUP('5-Standortanalyse (Berechnung)'!$K$7,'1-Konfiguration'!$D$24:$F$33,2,FALSE)/100)*VLOOKUP('5-Standortanalyse (Berechnung)'!$K$7,'1-Konfiguration'!$D$24:$F$33,3,FALSE)*$K392</f>
        <v>0</v>
      </c>
      <c r="T392" s="81">
        <f>VLOOKUP($L$7,'1-Konfiguration'!$D$24:$G$28,4,FALSE) * (VLOOKUP('5-Standortanalyse (Berechnung)'!$L$7,'1-Konfiguration'!$D$24:$F$28,2,FALSE)/100)*VLOOKUP('5-Standortanalyse (Berechnung)'!$L$7,'1-Konfiguration'!$D$24:$F$28,3,FALSE)*$L392</f>
        <v>0</v>
      </c>
      <c r="U392" s="81">
        <f>VLOOKUP($M$7,'1-Konfiguration'!$D$24:$G$28,4,FALSE) * (VLOOKUP('5-Standortanalyse (Berechnung)'!$M$7,'1-Konfiguration'!$D$24:$F$28,2,FALSE)/100)*VLOOKUP('5-Standortanalyse (Berechnung)'!$M$7,'1-Konfiguration'!$D$24:$F$28,3,FALSE)*$M392</f>
        <v>0</v>
      </c>
      <c r="V392" s="81">
        <f>MMULT($N392:$P392,'1-Konfiguration'!G$54:G$56)+MMULT($Q392:$R392,'1-Konfiguration'!G$59:G$60)+MMULT($T392:$U392,'1-Konfiguration'!G$57:G$58)+($S392*'1-Konfiguration'!G$63)</f>
        <v>120.93479959971701</v>
      </c>
      <c r="W392" s="81">
        <f>MMULT($N392:$P392,'1-Konfiguration'!H$54:H$56)+MMULT($Q392:$R392,'1-Konfiguration'!H$59:H$60)+MMULT($T392:$U392,'1-Konfiguration'!H$57:H$58)+($S392*'1-Konfiguration'!H$63)</f>
        <v>601.37171633065714</v>
      </c>
      <c r="X392" s="81">
        <f>MMULT($N392:$P392,'1-Konfiguration'!I$54:I$56)+MMULT($Q392:$R392,'1-Konfiguration'!I$59:I$60)+MMULT($T392:$U392,'1-Konfiguration'!I$57:I$58)+($S392*'1-Konfiguration'!I$63)</f>
        <v>1537.4971408753063</v>
      </c>
      <c r="Y392" s="81">
        <f>MMULT($N392:$P392,'1-Konfiguration'!J$54:J$56)+MMULT($Q392:$R392,'1-Konfiguration'!J$59:J$60)+MMULT($T392:$U392,'1-Konfiguration'!J$57:J$58)+($S392*'1-Konfiguration'!J$63)</f>
        <v>2920.551420318875</v>
      </c>
      <c r="Z392" s="81">
        <f>MMULT($N392:$P392,'1-Konfiguration'!K$54:K$56)+MMULT($Q392:$R392,'1-Konfiguration'!K$59:K$60)+MMULT($T392:$U392,'1-Konfiguration'!K$57:K$58)+($S392*'1-Konfiguration'!K$63)</f>
        <v>302.33699899929258</v>
      </c>
      <c r="AA392" s="81">
        <f>MMULT($N392:$P392,'1-Konfiguration'!L$54:L$56)+MMULT($Q392:$R392,'1-Konfiguration'!L$59:L$60)+MMULT($T392:$U392,'1-Konfiguration'!L$57:L$58)+($S392*'1-Konfiguration'!L$63)</f>
        <v>811.41703356251423</v>
      </c>
      <c r="AB392" s="81">
        <f>MMULT($N392:$P392,'1-Konfiguration'!M$54:M$56)+MMULT($Q392:$R392,'1-Konfiguration'!M$59:M$60)+MMULT($T392:$U392,'1-Konfiguration'!M$57:M$58)+($S392*'1-Konfiguration'!M$63)</f>
        <v>2108.6811004088281</v>
      </c>
      <c r="AC392" s="81">
        <f>MMULT($N392:$P392,'1-Konfiguration'!N$54:N$56)+MMULT($Q392:$R392,'1-Konfiguration'!N$59:N$60)+MMULT($T392:$U392,'1-Konfiguration'!N$57:N$58)+($S392*'1-Konfiguration'!N$63)</f>
        <v>4503.0871442303642</v>
      </c>
      <c r="AF392" s="6">
        <f t="shared" si="137"/>
        <v>1</v>
      </c>
      <c r="AG392" s="6">
        <f t="shared" si="138"/>
        <v>2</v>
      </c>
      <c r="AH392" s="6">
        <f t="shared" si="139"/>
        <v>3</v>
      </c>
      <c r="AI392" s="6">
        <f t="shared" si="140"/>
        <v>4</v>
      </c>
      <c r="AJ392" s="6">
        <f t="shared" si="141"/>
        <v>2</v>
      </c>
      <c r="AK392" s="6">
        <f t="shared" si="142"/>
        <v>3</v>
      </c>
      <c r="AL392" s="6">
        <f t="shared" si="143"/>
        <v>4</v>
      </c>
      <c r="AM392" s="6">
        <f t="shared" si="144"/>
        <v>6</v>
      </c>
      <c r="AO392" s="5" t="str">
        <f t="shared" si="145"/>
        <v>{ "type": "Feature", "geometry": { "type": "Point", "coordinates": [8,7304052,50,115244] } },</v>
      </c>
      <c r="AP392" s="5" t="str">
        <f t="shared" ref="AP392:AP455" si="154">"{ ""type"": ""Feature"", ""geometry"": { ""type"": ""Point"", ""coordinates"": ["&amp;$B392+$AO$5*AP$6&amp;","&amp;$C392&amp;"] } },"</f>
        <v>{ "type": "Feature", "geometry": { "type": "Point", "coordinates": [8,7312052,50,115244] } },</v>
      </c>
      <c r="AQ392" s="5" t="str">
        <f t="shared" ref="AQ392:AQ455" si="155">"{ ""type"": ""Feature"", ""geometry"": { ""type"": ""Point"", ""coordinates"": ["&amp;$B392&amp;","&amp;$C392+$AO$5*AQ$5&amp;"] } },"</f>
        <v>{ "type": "Feature", "geometry": { "type": "Point", "coordinates": [8,7304052,50,115744] } },</v>
      </c>
      <c r="AR392" s="5" t="str">
        <f t="shared" ref="AR392:AR455" si="156">"{ ""type"": ""Feature"", ""geometry"": { ""type"": ""Point"", ""coordinates"": ["&amp;$B392&amp;","&amp;$C392-$AO$5*AR$5&amp;"] } },"</f>
        <v>{ "type": "Feature", "geometry": { "type": "Point", "coordinates": [8,7304052,50,114744] } },</v>
      </c>
      <c r="AS392" s="5" t="str">
        <f t="shared" ref="AS392:AS455" si="157">"{ ""type"": ""Feature"", ""geometry"": { ""type"": ""Point"", ""coordinates"": ["&amp;$B392-$AO$5*AS$6&amp;","&amp;$C392&amp;"] } },"</f>
        <v>{ "type": "Feature", "geometry": { "type": "Point", "coordinates": [8,7296052,50,115244] } },</v>
      </c>
      <c r="AT392" s="5" t="str">
        <f t="shared" ref="AT392:AT455" si="158">"{ ""type"": ""Feature"", ""geometry"": { ""type"": ""Point"", ""coordinates"": ["&amp;$B392-$AO$5*AT$6&amp;","&amp;$C392-$AO$5*AT$5&amp;"] } },"</f>
        <v>{ "type": "Feature", "geometry": { "type": "Point", "coordinates": [8,7296052,50,114744] } },</v>
      </c>
      <c r="AU392" s="5" t="str">
        <f t="shared" ref="AU392:AU455" si="159">"{ ""type"": ""Feature"", ""geometry"": { ""type"": ""Point"", ""coordinates"": ["&amp;$B392+$AO$5*AU$6&amp;","&amp;$C392+$AO$5*AU$5&amp;"] } },"</f>
        <v>{ "type": "Feature", "geometry": { "type": "Point", "coordinates": [8,7312052,50,115744] } },</v>
      </c>
      <c r="AV392" s="5" t="str">
        <f t="shared" ref="AV392:AV455" si="160">"{ ""type"": ""Feature"", ""geometry"": { ""type"": ""Point"", ""coordinates"": ["&amp;$B392-$AO$5*AV$6&amp;","&amp;$C392+$AO$5*AV$5&amp;"] } },"</f>
        <v>{ "type": "Feature", "geometry": { "type": "Point", "coordinates": [8,7296052,50,115744] } },</v>
      </c>
      <c r="AW392" s="5" t="str">
        <f t="shared" ref="AW392:AW455" si="161">"{ ""type"": ""Feature"", ""geometry"": { ""type"": ""Point"", ""coordinates"": ["&amp;$B392+$AO$5*AW$6&amp;","&amp;$C392-$AO$5*AW$5&amp;"] } },"</f>
        <v>{ "type": "Feature", "geometry": { "type": "Point", "coordinates": [8,7312052,50,114744] } },</v>
      </c>
      <c r="AX392" s="5" t="s">
        <v>753</v>
      </c>
      <c r="AY392" s="6" t="str">
        <f>REPT($AO392,VLOOKUP(AF392,'8-Intensitäten Heatmap'!$A$5:$L$232,$AO$3,FALSE))&amp;REPT($AP392,VLOOKUP(AF392,'8-Intensitäten Heatmap'!$A$5:$L$232,$AP$3,FALSE))&amp;REPT($AQ392,VLOOKUP(AF392,'8-Intensitäten Heatmap'!$A$5:$L$232,$AQ$3,FALSE))&amp;REPT($AR392,VLOOKUP(AF392,'8-Intensitäten Heatmap'!$A$5:$L$232,$AR$3,FALSE))&amp;REPT($AS392,VLOOKUP(AF392,'8-Intensitäten Heatmap'!$A$5:$L$232,$AS$3,FALSE))&amp;REPT($AT392,VLOOKUP(AF392,'8-Intensitäten Heatmap'!$A$5:$L$232,$AT$3,FALSE))&amp;REPT($AU392,VLOOKUP(AF392,'8-Intensitäten Heatmap'!$A$5:$L$232,$AU$3,FALSE))&amp;REPT($AV392,VLOOKUP(AF392,'8-Intensitäten Heatmap'!$A$5:$L$232,$AV$3,FALSE))&amp;REPT($AW392,VLOOKUP(AF392,'8-Intensitäten Heatmap'!$A$5:$L$232,$AW$3,FALSE))</f>
        <v>{ "type": "Feature", "geometry": { "type": "Point", "coordinates": [8,7304052,50,115244] } },</v>
      </c>
      <c r="AZ392" s="6" t="str">
        <f>REPT($AO392,VLOOKUP(AG392,'8-Intensitäten Heatmap'!$A$5:$L$232,$AO$3,FALSE))&amp;REPT($AP392,VLOOKUP(AG392,'8-Intensitäten Heatmap'!$A$5:$L$232,$AP$3,FALSE))&amp;REPT($AQ392,VLOOKUP(AG392,'8-Intensitäten Heatmap'!$A$5:$L$232,$AQ$3,FALSE))&amp;REPT($AR392,VLOOKUP(AG392,'8-Intensitäten Heatmap'!$A$5:$L$232,$AR$3,FALSE))&amp;REPT($AS392,VLOOKUP(AG392,'8-Intensitäten Heatmap'!$A$5:$L$232,$AS$3,FALSE))&amp;REPT($AT392,VLOOKUP(AG392,'8-Intensitäten Heatmap'!$A$5:$L$232,$AT$3,FALSE))&amp;REPT($AU392,VLOOKUP(AG392,'8-Intensitäten Heatmap'!$A$5:$L$232,$AU$3,FALSE))&amp;REPT($AV392,VLOOKUP(AG392,'8-Intensitäten Heatmap'!$A$5:$L$232,$AV$3,FALSE))&amp;REPT($AW392,VLOOKUP(AG392,'8-Intensitäten Heatmap'!$A$5:$L$232,$AW$3,FALSE))</f>
        <v>{ "type": "Feature", "geometry": { "type": "Point", "coordinates": [8,7304052,50,115244] } },{ "type": "Feature", "geometry": { "type": "Point", "coordinates": [8,7312052,50,115244] } },</v>
      </c>
      <c r="BA392" s="6" t="str">
        <f>REPT($AO392,VLOOKUP(AH392,'8-Intensitäten Heatmap'!$A$5:$L$232,$AO$3,FALSE))&amp;REPT($AP392,VLOOKUP(AH392,'8-Intensitäten Heatmap'!$A$5:$L$232,$AP$3,FALSE))&amp;REPT($AQ392,VLOOKUP(AH392,'8-Intensitäten Heatmap'!$A$5:$L$232,$AQ$3,FALSE))&amp;REPT($AR392,VLOOKUP(AH392,'8-Intensitäten Heatmap'!$A$5:$L$232,$AR$3,FALSE))&amp;REPT($AS392,VLOOKUP(AH392,'8-Intensitäten Heatmap'!$A$5:$L$232,$AS$3,FALSE))&amp;REPT($AT392,VLOOKUP(AH392,'8-Intensitäten Heatmap'!$A$5:$L$232,$AT$3,FALSE))&amp;REPT($AU392,VLOOKUP(AH392,'8-Intensitäten Heatmap'!$A$5:$L$232,$AU$3,FALSE))&amp;REPT($AV392,VLOOKUP(AH392,'8-Intensitäten Heatmap'!$A$5:$L$232,$AV$3,FALSE))&amp;REPT($AW392,VLOOKUP(AH392,'8-Intensitäten Heatmap'!$A$5:$L$232,$AW$3,FALSE))</f>
        <v>{ "type": "Feature", "geometry": { "type": "Point", "coordinates": [8,7304052,50,115244] } },{ "type": "Feature", "geometry": { "type": "Point", "coordinates": [8,7312052,50,115244] } },{ "type": "Feature", "geometry": { "type": "Point", "coordinates": [8,7304052,50,115744] } },</v>
      </c>
      <c r="BB392" s="6" t="str">
        <f>REPT($AO392,VLOOKUP(AI392,'8-Intensitäten Heatmap'!$A$5:$L$232,$AO$3,FALSE))&amp;REPT($AP392,VLOOKUP(AI392,'8-Intensitäten Heatmap'!$A$5:$L$232,$AP$3,FALSE))&amp;REPT($AQ392,VLOOKUP(AI392,'8-Intensitäten Heatmap'!$A$5:$L$232,$AQ$3,FALSE))&amp;REPT($AR392,VLOOKUP(AI392,'8-Intensitäten Heatmap'!$A$5:$L$232,$AR$3,FALSE))&amp;REPT($AS392,VLOOKUP(AI392,'8-Intensitäten Heatmap'!$A$5:$L$232,$AS$3,FALSE))&amp;REPT($AT392,VLOOKUP(AI392,'8-Intensitäten Heatmap'!$A$5:$L$232,$AT$3,FALSE))&amp;REPT($AU392,VLOOKUP(AI392,'8-Intensitäten Heatmap'!$A$5:$L$232,$AU$3,FALSE))&amp;REPT($AV392,VLOOKUP(AI392,'8-Intensitäten Heatmap'!$A$5:$L$232,$AV$3,FALSE))&amp;REPT($AW392,VLOOKUP(AI392,'8-Intensitäten Heatmap'!$A$5:$L$232,$AW$3,FALSE))</f>
        <v>{ "type": "Feature", "geometry": { "type": "Point", "coordinates": [8,7304052,50,115244] } },{ "type": "Feature", "geometry": { "type": "Point", "coordinates": [8,7312052,50,115244] } },{ "type": "Feature", "geometry": { "type": "Point", "coordinates": [8,7304052,50,115744] } },{ "type": "Feature", "geometry": { "type": "Point", "coordinates": [8,7304052,50,114744] } },</v>
      </c>
      <c r="BC392" s="6" t="str">
        <f>REPT($AO392,VLOOKUP(AJ392,'8-Intensitäten Heatmap'!$A$5:$L$232,$AO$3,FALSE))&amp;REPT($AP392,VLOOKUP(AJ392,'8-Intensitäten Heatmap'!$A$5:$L$232,$AP$3,FALSE))&amp;REPT($AQ392,VLOOKUP(AJ392,'8-Intensitäten Heatmap'!$A$5:$L$232,$AQ$3,FALSE))&amp;REPT($AR392,VLOOKUP(AJ392,'8-Intensitäten Heatmap'!$A$5:$L$232,$AR$3,FALSE))&amp;REPT($AS392,VLOOKUP(AJ392,'8-Intensitäten Heatmap'!$A$5:$L$232,$AS$3,FALSE))&amp;REPT($AT392,VLOOKUP(AJ392,'8-Intensitäten Heatmap'!$A$5:$L$232,$AT$3,FALSE))&amp;REPT($AU392,VLOOKUP(AJ392,'8-Intensitäten Heatmap'!$A$5:$L$232,$AU$3,FALSE))&amp;REPT($AV392,VLOOKUP(AJ392,'8-Intensitäten Heatmap'!$A$5:$L$232,$AV$3,FALSE))&amp;REPT($AW392,VLOOKUP(AJ392,'8-Intensitäten Heatmap'!$A$5:$L$232,$AW$3,FALSE))</f>
        <v>{ "type": "Feature", "geometry": { "type": "Point", "coordinates": [8,7304052,50,115244] } },{ "type": "Feature", "geometry": { "type": "Point", "coordinates": [8,7312052,50,115244] } },</v>
      </c>
      <c r="BD392" s="6" t="str">
        <f>REPT($AO392,VLOOKUP(AK392,'8-Intensitäten Heatmap'!$A$5:$L$232,$AO$3,FALSE))&amp;REPT($AP392,VLOOKUP(AK392,'8-Intensitäten Heatmap'!$A$5:$L$232,$AP$3,FALSE))&amp;REPT($AQ392,VLOOKUP(AK392,'8-Intensitäten Heatmap'!$A$5:$L$232,$AQ$3,FALSE))&amp;REPT($AR392,VLOOKUP(AK392,'8-Intensitäten Heatmap'!$A$5:$L$232,$AR$3,FALSE))&amp;REPT($AS392,VLOOKUP(AK392,'8-Intensitäten Heatmap'!$A$5:$L$232,$AS$3,FALSE))&amp;REPT($AT392,VLOOKUP(AK392,'8-Intensitäten Heatmap'!$A$5:$L$232,$AT$3,FALSE))&amp;REPT($AU392,VLOOKUP(AK392,'8-Intensitäten Heatmap'!$A$5:$L$232,$AU$3,FALSE))&amp;REPT($AV392,VLOOKUP(AK392,'8-Intensitäten Heatmap'!$A$5:$L$232,$AV$3,FALSE))&amp;REPT($AW392,VLOOKUP(AK392,'8-Intensitäten Heatmap'!$A$5:$L$232,$AW$3,FALSE))</f>
        <v>{ "type": "Feature", "geometry": { "type": "Point", "coordinates": [8,7304052,50,115244] } },{ "type": "Feature", "geometry": { "type": "Point", "coordinates": [8,7312052,50,115244] } },{ "type": "Feature", "geometry": { "type": "Point", "coordinates": [8,7304052,50,115744] } },</v>
      </c>
      <c r="BE392" s="6" t="str">
        <f>REPT($AO392,VLOOKUP(AL392,'8-Intensitäten Heatmap'!$A$5:$L$232,$AO$3,FALSE))&amp;REPT($AP392,VLOOKUP(AL392,'8-Intensitäten Heatmap'!$A$5:$L$232,$AP$3,FALSE))&amp;REPT($AQ392,VLOOKUP(AL392,'8-Intensitäten Heatmap'!$A$5:$L$232,$AQ$3,FALSE))&amp;REPT($AR392,VLOOKUP(AL392,'8-Intensitäten Heatmap'!$A$5:$L$232,$AR$3,FALSE))&amp;REPT($AS392,VLOOKUP(AL392,'8-Intensitäten Heatmap'!$A$5:$L$232,$AS$3,FALSE))&amp;REPT($AT392,VLOOKUP(AL392,'8-Intensitäten Heatmap'!$A$5:$L$232,$AT$3,FALSE))&amp;REPT($AU392,VLOOKUP(AL392,'8-Intensitäten Heatmap'!$A$5:$L$232,$AU$3,FALSE))&amp;REPT($AV392,VLOOKUP(AL392,'8-Intensitäten Heatmap'!$A$5:$L$232,$AV$3,FALSE))&amp;REPT($AW392,VLOOKUP(AL392,'8-Intensitäten Heatmap'!$A$5:$L$232,$AW$3,FALSE))</f>
        <v>{ "type": "Feature", "geometry": { "type": "Point", "coordinates": [8,7304052,50,115244] } },{ "type": "Feature", "geometry": { "type": "Point", "coordinates": [8,7312052,50,115244] } },{ "type": "Feature", "geometry": { "type": "Point", "coordinates": [8,7304052,50,115744] } },{ "type": "Feature", "geometry": { "type": "Point", "coordinates": [8,7304052,50,114744] } },</v>
      </c>
      <c r="BF392" s="6" t="str">
        <f>REPT($AO392,VLOOKUP(AM392,'8-Intensitäten Heatmap'!$A$5:$L$232,$AO$3,FALSE))&amp;REPT($AP392,VLOOKUP(AM392,'8-Intensitäten Heatmap'!$A$5:$L$232,$AP$3,FALSE))&amp;REPT($AQ392,VLOOKUP(AM392,'8-Intensitäten Heatmap'!$A$5:$L$232,$AQ$3,FALSE))&amp;REPT($AR392,VLOOKUP(AM392,'8-Intensitäten Heatmap'!$A$5:$L$232,$AR$3,FALSE))&amp;REPT($AS392,VLOOKUP(AM392,'8-Intensitäten Heatmap'!$A$5:$L$232,$AS$3,FALSE))&amp;REPT($AT392,VLOOKUP(AM392,'8-Intensitäten Heatmap'!$A$5:$L$232,$AT$3,FALSE))&amp;REPT($AU392,VLOOKUP(AM392,'8-Intensitäten Heatmap'!$A$5:$L$232,$AU$3,FALSE))&amp;REPT($AV392,VLOOKUP(AM392,'8-Intensitäten Heatmap'!$A$5:$L$232,$AV$3,FALSE))&amp;REPT($AW392,VLOOKUP(AM392,'8-Intensitäten Heatmap'!$A$5:$L$232,$AW$3,FALSE))</f>
        <v>{ "type": "Feature", "geometry": { "type": "Point", "coordinates": [8,7304052,50,115244] } },{ "type": "Feature", "geometry": { "type": "Point", "coordinates": [8,7312052,50,115244] } },{ "type": "Feature", "geometry": { "type": "Point", "coordinates": [8,7304052,50,115744] } },{ "type": "Feature", "geometry": { "type": "Point", "coordinates": [8,7304052,50,114744] } },{ "type": "Feature", "geometry": { "type": "Point", "coordinates": [8,7296052,50,115244] } },{ "type": "Feature", "geometry": { "type": "Point", "coordinates": [8,7296052,50,114744] } },</v>
      </c>
      <c r="BG392" s="6" t="s">
        <v>753</v>
      </c>
      <c r="BH392" s="6" t="str">
        <f t="shared" si="146"/>
        <v>{ "type": "Feature", "geometry": { "type": "Point", "coordinates": [8,7304052,50,115244] } },</v>
      </c>
      <c r="BI392" s="6" t="str">
        <f t="shared" si="147"/>
        <v/>
      </c>
      <c r="BJ392" s="6" t="str">
        <f t="shared" si="148"/>
        <v>{ "type": "Feature", "geometry": { "type": "Point", "coordinates": [8,7304052,50,115244] } },</v>
      </c>
      <c r="BK392" s="6" t="str">
        <f t="shared" si="149"/>
        <v>{ "type": "Feature", "geometry": { "type": "Point", "coordinates": [8,7304052,50,115244] } },{ "type": "Feature", "geometry": { "type": "Point", "coordinates": [8,7304052,50,115244] } },</v>
      </c>
      <c r="BL392" s="6" t="str">
        <f t="shared" si="150"/>
        <v>{ "type": "Feature", "geometry": { "type": "Point", "coordinates": [8,7304052,50,115244] } },{ "type": "Feature", "geometry": { "type": "Point", "coordinates": [8,7304052,50,115244] } },{ "type": "Feature", "geometry": { "type": "Point", "coordinates": [8,7304052,50,115244] } },</v>
      </c>
      <c r="BM392" s="6" t="str">
        <f t="shared" si="151"/>
        <v/>
      </c>
      <c r="BN392" s="6" t="str">
        <f t="shared" si="152"/>
        <v>{ "type": "Feature", "geometry": { "type": "Point", "coordinates": [8,7304052,50,115244] } },{ "type": "Feature", "geometry": { "type": "Point", "coordinates": [8,7304052,50,115244] } },</v>
      </c>
      <c r="BO392" s="6" t="str">
        <f t="shared" si="153"/>
        <v>{ "type": "Feature", "geometry": { "type": "Point", "coordinates": [8,7304052,50,115244] } },{ "type": "Feature", "geometry": { "type": "Point", "coordinates": [8,7304052,50,115244] } },{ "type": "Feature", "geometry": { "type": "Point", "coordinates": [8,7304052,50,115244] } },{ "type": "Feature", "geometry": { "type": "Point", "coordinates": [8,7304052,50,115244] } },</v>
      </c>
      <c r="BP392" s="6" t="s">
        <v>3381</v>
      </c>
    </row>
    <row r="393" spans="1:68" s="6" customFormat="1" x14ac:dyDescent="0.3">
      <c r="A393" s="18" t="str">
        <f>Table1[[#This Row],[Name]]</f>
        <v>Pfeiffer &amp; May Wiesbaden GmbH</v>
      </c>
      <c r="B393" s="362">
        <v>8.3217175000000001</v>
      </c>
      <c r="C393" s="362">
        <v>49.988378400000002</v>
      </c>
      <c r="D393" s="18" t="str">
        <f>Table1[[#This Row],[Standortkategorie]]</f>
        <v>Wareneingang/-ausgang</v>
      </c>
      <c r="E393" s="18" t="str">
        <f>IF(Table1[[#This Row],[Zusatzinformation]]=0,"",Table1[[#This Row],[Zusatzinformation]])</f>
        <v/>
      </c>
      <c r="F393" s="47">
        <f>IF($D393&lt;&gt;"Busdepot",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93" s="47">
        <f>IF($D393&lt;&gt;"Busdepot",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19.100000000000001</v>
      </c>
      <c r="H393" s="47">
        <f>(Table1[[#This Row],[Lieferfahrzeuge]]*'1-Konfiguration'!$D$16+(MAX(Table1[[#This Row],[Lieferfahrzeuge]]*'1-Konfiguration'!$D$16,Table1[[#This Row],[Lieferfahrzeugtore]]*'1-Konfiguration'!$D$14)))/2</f>
        <v>0</v>
      </c>
      <c r="I393" s="47">
        <f>Table1[[#This Row],[Müllfahrzeuge]]</f>
        <v>0</v>
      </c>
      <c r="J393" s="47">
        <f>Table1[[#This Row],[Betonmischfahrzeuge]]</f>
        <v>0</v>
      </c>
      <c r="K393" s="47">
        <f>(Table1[[#This Row],[Schiffe]]*'1-Konfiguration'!$D$16+(MAX(Table1[[#This Row],[Schiffe]]*'1-Konfiguration'!$D$16,Table1[[#This Row],[Anleger]]*'1-Konfiguration'!$D$14)))/2</f>
        <v>0</v>
      </c>
      <c r="L393" s="47">
        <f>IF($D393="Busdepot",IFERROR(Table1[[#This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3" s="47">
        <f>IF($D393="Busdepot",IFERROR(Table1[[#This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3" s="81">
        <f>VLOOKUP($F$7,'1-Konfiguration'!$D$24:$G$28,4,FALSE) * (VLOOKUP('5-Standortanalyse (Berechnung)'!$F$7,'1-Konfiguration'!$D$24:$F$28,2,FALSE)/100)*VLOOKUP('5-Standortanalyse (Berechnung)'!$F$7,'1-Konfiguration'!$D$24:$F$28,3,FALSE)*$F393</f>
        <v>0</v>
      </c>
      <c r="O393" s="81">
        <f>VLOOKUP($G$7,'1-Konfiguration'!$D$24:$G$28,4,FALSE) * (VLOOKUP('5-Standortanalyse (Berechnung)'!$G$7,'1-Konfiguration'!$D$24:$F$28,2,FALSE)/100)*VLOOKUP('5-Standortanalyse (Berechnung)'!$G$7,'1-Konfiguration'!$D$24:$F$28,3,FALSE)*$G393</f>
        <v>29310.86</v>
      </c>
      <c r="P393" s="81">
        <f>VLOOKUP($H$7,'1-Konfiguration'!$D$24:$G$28,4,FALSE) * (VLOOKUP('5-Standortanalyse (Berechnung)'!$H$7,'1-Konfiguration'!$D$24:$F$28,2,FALSE)/100)*VLOOKUP('5-Standortanalyse (Berechnung)'!$H$7,'1-Konfiguration'!$D$24:$F$28,3,FALSE)*$H393</f>
        <v>0</v>
      </c>
      <c r="Q393" s="81">
        <f>VLOOKUP($I$7,'1-Konfiguration'!$D$24:$G$33,4,FALSE) * (VLOOKUP('5-Standortanalyse (Berechnung)'!$I$7,'1-Konfiguration'!$D$24:$F$33,2,FALSE)/100)*VLOOKUP('5-Standortanalyse (Berechnung)'!$I$7,'1-Konfiguration'!$D$24:$F$33,3,FALSE)*$I393</f>
        <v>0</v>
      </c>
      <c r="R393" s="81">
        <f>VLOOKUP($J$7,'1-Konfiguration'!$D$24:$G$33,4,FALSE) * (VLOOKUP('5-Standortanalyse (Berechnung)'!$J$7,'1-Konfiguration'!$D$24:$F$33,2,FALSE)/100)*VLOOKUP('5-Standortanalyse (Berechnung)'!$J$7,'1-Konfiguration'!$D$24:$F$33,3,FALSE)*$J393</f>
        <v>0</v>
      </c>
      <c r="S393" s="81">
        <f>VLOOKUP($K$7,'1-Konfiguration'!$D$24:$G$33,4,FALSE) * (VLOOKUP('5-Standortanalyse (Berechnung)'!$K$7,'1-Konfiguration'!$D$24:$F$33,2,FALSE)/100)*VLOOKUP('5-Standortanalyse (Berechnung)'!$K$7,'1-Konfiguration'!$D$24:$F$33,3,FALSE)*$K393</f>
        <v>0</v>
      </c>
      <c r="T393" s="81">
        <f>VLOOKUP($L$7,'1-Konfiguration'!$D$24:$G$28,4,FALSE) * (VLOOKUP('5-Standortanalyse (Berechnung)'!$L$7,'1-Konfiguration'!$D$24:$F$28,2,FALSE)/100)*VLOOKUP('5-Standortanalyse (Berechnung)'!$L$7,'1-Konfiguration'!$D$24:$F$28,3,FALSE)*$L393</f>
        <v>0</v>
      </c>
      <c r="U393" s="81">
        <f>VLOOKUP($M$7,'1-Konfiguration'!$D$24:$G$28,4,FALSE) * (VLOOKUP('5-Standortanalyse (Berechnung)'!$M$7,'1-Konfiguration'!$D$24:$F$28,2,FALSE)/100)*VLOOKUP('5-Standortanalyse (Berechnung)'!$M$7,'1-Konfiguration'!$D$24:$F$28,3,FALSE)*$M393</f>
        <v>0</v>
      </c>
      <c r="V393" s="81">
        <f>MMULT($N393:$P393,'1-Konfiguration'!G$54:G$56)+MMULT($Q393:$R393,'1-Konfiguration'!G$59:G$60)+MMULT($T393:$U393,'1-Konfiguration'!G$57:G$58)+($S393*'1-Konfiguration'!G$63)</f>
        <v>302.44449922862316</v>
      </c>
      <c r="W393" s="81">
        <f>MMULT($N393:$P393,'1-Konfiguration'!H$54:H$56)+MMULT($Q393:$R393,'1-Konfiguration'!H$59:H$60)+MMULT($T393:$U393,'1-Konfiguration'!H$57:H$58)+($S393*'1-Konfiguration'!H$63)</f>
        <v>1850.9472722093501</v>
      </c>
      <c r="X393" s="81">
        <f>MMULT($N393:$P393,'1-Konfiguration'!I$54:I$56)+MMULT($Q393:$R393,'1-Konfiguration'!I$59:I$60)+MMULT($T393:$U393,'1-Konfiguration'!I$57:I$58)+($S393*'1-Konfiguration'!I$63)</f>
        <v>4981.3490286718561</v>
      </c>
      <c r="Y393" s="81">
        <f>MMULT($N393:$P393,'1-Konfiguration'!J$54:J$56)+MMULT($Q393:$R393,'1-Konfiguration'!J$59:J$60)+MMULT($T393:$U393,'1-Konfiguration'!J$57:J$58)+($S393*'1-Konfiguration'!J$63)</f>
        <v>8226.6903737329721</v>
      </c>
      <c r="Z393" s="81">
        <f>MMULT($N393:$P393,'1-Konfiguration'!K$54:K$56)+MMULT($Q393:$R393,'1-Konfiguration'!K$59:K$60)+MMULT($T393:$U393,'1-Konfiguration'!K$57:K$58)+($S393*'1-Konfiguration'!K$63)</f>
        <v>756.11124807155807</v>
      </c>
      <c r="AA393" s="81">
        <f>MMULT($N393:$P393,'1-Konfiguration'!L$54:L$56)+MMULT($Q393:$R393,'1-Konfiguration'!L$59:L$60)+MMULT($T393:$U393,'1-Konfiguration'!L$57:L$58)+($S393*'1-Konfiguration'!L$63)</f>
        <v>2367.5234058417814</v>
      </c>
      <c r="AB393" s="81">
        <f>MMULT($N393:$P393,'1-Konfiguration'!M$54:M$56)+MMULT($Q393:$R393,'1-Konfiguration'!M$59:M$60)+MMULT($T393:$U393,'1-Konfiguration'!M$57:M$58)+($S393*'1-Konfiguration'!M$63)</f>
        <v>6756.3080196438814</v>
      </c>
      <c r="AC393" s="81">
        <f>MMULT($N393:$P393,'1-Konfiguration'!N$54:N$56)+MMULT($Q393:$R393,'1-Konfiguration'!N$59:N$60)+MMULT($T393:$U393,'1-Konfiguration'!N$57:N$58)+($S393*'1-Konfiguration'!N$63)</f>
        <v>12618.938151998254</v>
      </c>
      <c r="AF393" s="6">
        <f t="shared" ref="AF393:AF456" si="162">ROUND(V393/AF$3,0)</f>
        <v>2</v>
      </c>
      <c r="AG393" s="6">
        <f t="shared" ref="AG393:AG456" si="163">ROUND(W393/AG$3,0)</f>
        <v>7</v>
      </c>
      <c r="AH393" s="6">
        <f t="shared" ref="AH393:AH456" si="164">ROUND(X393/AH$3,0)</f>
        <v>10</v>
      </c>
      <c r="AI393" s="6">
        <f t="shared" ref="AI393:AI456" si="165">ROUND(Y393/AI$3,0)</f>
        <v>11</v>
      </c>
      <c r="AJ393" s="6">
        <f t="shared" ref="AJ393:AJ456" si="166">ROUND(Z393/AJ$3,0)</f>
        <v>6</v>
      </c>
      <c r="AK393" s="6">
        <f t="shared" ref="AK393:AK456" si="167">ROUND(AA393/AK$3,0)</f>
        <v>9</v>
      </c>
      <c r="AL393" s="6">
        <f t="shared" ref="AL393:AL456" si="168">ROUND(AB393/AL$3,0)</f>
        <v>14</v>
      </c>
      <c r="AM393" s="6">
        <f t="shared" ref="AM393:AM456" si="169">ROUND(AC393/AM$3,0)</f>
        <v>17</v>
      </c>
      <c r="AO393" s="5" t="str">
        <f t="shared" ref="AO393:AO456" si="170">"{ ""type"": ""Feature"", ""geometry"": { ""type"": ""Point"", ""coordinates"": ["&amp;$B393&amp;","&amp;$C393&amp;"] } },"</f>
        <v>{ "type": "Feature", "geometry": { "type": "Point", "coordinates": [8,3217175,49,9883784] } },</v>
      </c>
      <c r="AP393" s="5" t="str">
        <f t="shared" si="154"/>
        <v>{ "type": "Feature", "geometry": { "type": "Point", "coordinates": [8,3225175,49,9883784] } },</v>
      </c>
      <c r="AQ393" s="5" t="str">
        <f t="shared" si="155"/>
        <v>{ "type": "Feature", "geometry": { "type": "Point", "coordinates": [8,3217175,49,9888784] } },</v>
      </c>
      <c r="AR393" s="5" t="str">
        <f t="shared" si="156"/>
        <v>{ "type": "Feature", "geometry": { "type": "Point", "coordinates": [8,3217175,49,9878784] } },</v>
      </c>
      <c r="AS393" s="5" t="str">
        <f t="shared" si="157"/>
        <v>{ "type": "Feature", "geometry": { "type": "Point", "coordinates": [8,3209175,49,9883784] } },</v>
      </c>
      <c r="AT393" s="5" t="str">
        <f t="shared" si="158"/>
        <v>{ "type": "Feature", "geometry": { "type": "Point", "coordinates": [8,3209175,49,9878784] } },</v>
      </c>
      <c r="AU393" s="5" t="str">
        <f t="shared" si="159"/>
        <v>{ "type": "Feature", "geometry": { "type": "Point", "coordinates": [8,3225175,49,9888784] } },</v>
      </c>
      <c r="AV393" s="5" t="str">
        <f t="shared" si="160"/>
        <v>{ "type": "Feature", "geometry": { "type": "Point", "coordinates": [8,3209175,49,9888784] } },</v>
      </c>
      <c r="AW393" s="5" t="str">
        <f t="shared" si="161"/>
        <v>{ "type": "Feature", "geometry": { "type": "Point", "coordinates": [8,3225175,49,9878784] } },</v>
      </c>
      <c r="AX393" s="5" t="s">
        <v>753</v>
      </c>
      <c r="AY393" s="6" t="str">
        <f>REPT($AO393,VLOOKUP(AF393,'8-Intensitäten Heatmap'!$A$5:$L$232,$AO$3,FALSE))&amp;REPT($AP393,VLOOKUP(AF393,'8-Intensitäten Heatmap'!$A$5:$L$232,$AP$3,FALSE))&amp;REPT($AQ393,VLOOKUP(AF393,'8-Intensitäten Heatmap'!$A$5:$L$232,$AQ$3,FALSE))&amp;REPT($AR393,VLOOKUP(AF393,'8-Intensitäten Heatmap'!$A$5:$L$232,$AR$3,FALSE))&amp;REPT($AS393,VLOOKUP(AF393,'8-Intensitäten Heatmap'!$A$5:$L$232,$AS$3,FALSE))&amp;REPT($AT393,VLOOKUP(AF393,'8-Intensitäten Heatmap'!$A$5:$L$232,$AT$3,FALSE))&amp;REPT($AU393,VLOOKUP(AF393,'8-Intensitäten Heatmap'!$A$5:$L$232,$AU$3,FALSE))&amp;REPT($AV393,VLOOKUP(AF393,'8-Intensitäten Heatmap'!$A$5:$L$232,$AV$3,FALSE))&amp;REPT($AW393,VLOOKUP(AF393,'8-Intensitäten Heatmap'!$A$5:$L$232,$AW$3,FALSE))</f>
        <v>{ "type": "Feature", "geometry": { "type": "Point", "coordinates": [8,3217175,49,9883784] } },{ "type": "Feature", "geometry": { "type": "Point", "coordinates": [8,3225175,49,9883784] } },</v>
      </c>
      <c r="AZ393" s="6" t="str">
        <f>REPT($AO393,VLOOKUP(AG393,'8-Intensitäten Heatmap'!$A$5:$L$232,$AO$3,FALSE))&amp;REPT($AP393,VLOOKUP(AG393,'8-Intensitäten Heatmap'!$A$5:$L$232,$AP$3,FALSE))&amp;REPT($AQ393,VLOOKUP(AG393,'8-Intensitäten Heatmap'!$A$5:$L$232,$AQ$3,FALSE))&amp;REPT($AR393,VLOOKUP(AG393,'8-Intensitäten Heatmap'!$A$5:$L$232,$AR$3,FALSE))&amp;REPT($AS393,VLOOKUP(AG393,'8-Intensitäten Heatmap'!$A$5:$L$232,$AS$3,FALSE))&amp;REPT($AT393,VLOOKUP(AG393,'8-Intensitäten Heatmap'!$A$5:$L$232,$AT$3,FALSE))&amp;REPT($AU393,VLOOKUP(AG393,'8-Intensitäten Heatmap'!$A$5:$L$232,$AU$3,FALSE))&amp;REPT($AV393,VLOOKUP(AG393,'8-Intensitäten Heatmap'!$A$5:$L$232,$AV$3,FALSE))&amp;REPT($AW393,VLOOKUP(AG393,'8-Intensitäten Heatmap'!$A$5:$L$232,$AW$3,FALSE))</f>
        <v>{ "type": "Feature", "geometry": { "type": "Point", "coordinates": [8,3217175,49,9883784] } },{ "type": "Feature", "geometry": { "type": "Point", "coordinates": [8,3225175,49,9883784] } },{ "type": "Feature", "geometry": { "type": "Point", "coordinates": [8,3217175,49,9888784] } },{ "type": "Feature", "geometry": { "type": "Point", "coordinates": [8,3217175,49,9878784] } },{ "type": "Feature", "geometry": { "type": "Point", "coordinates": [8,3209175,49,9883784] } },{ "type": "Feature", "geometry": { "type": "Point", "coordinates": [8,3209175,49,9878784] } },{ "type": "Feature", "geometry": { "type": "Point", "coordinates": [8,3225175,49,9888784] } },</v>
      </c>
      <c r="BA393" s="6" t="str">
        <f>REPT($AO393,VLOOKUP(AH393,'8-Intensitäten Heatmap'!$A$5:$L$232,$AO$3,FALSE))&amp;REPT($AP393,VLOOKUP(AH393,'8-Intensitäten Heatmap'!$A$5:$L$232,$AP$3,FALSE))&amp;REPT($AQ393,VLOOKUP(AH393,'8-Intensitäten Heatmap'!$A$5:$L$232,$AQ$3,FALSE))&amp;REPT($AR393,VLOOKUP(AH393,'8-Intensitäten Heatmap'!$A$5:$L$232,$AR$3,FALSE))&amp;REPT($AS393,VLOOKUP(AH393,'8-Intensitäten Heatmap'!$A$5:$L$232,$AS$3,FALSE))&amp;REPT($AT393,VLOOKUP(AH393,'8-Intensitäten Heatmap'!$A$5:$L$232,$AT$3,FALSE))&amp;REPT($AU393,VLOOKUP(AH393,'8-Intensitäten Heatmap'!$A$5:$L$232,$AU$3,FALSE))&amp;REPT($AV393,VLOOKUP(AH393,'8-Intensitäten Heatmap'!$A$5:$L$232,$AV$3,FALSE))&amp;REPT($AW393,VLOOKUP(AH393,'8-Intensitäten Heatmap'!$A$5:$L$232,$AW$3,FALSE))</f>
        <v>{ "type": "Feature", "geometry": { "type": "Point", "coordinates": [8,3217175,49,9883784] } },{ "type": "Feature", "geometry": { "type": "Point", "coordinates": [8,3217175,49,9883784] } },{ "type": "Feature", "geometry": { "type": "Point", "coordinates": [8,3225175,49,9883784] } },{ "type": "Feature", "geometry": { "type": "Point", "coordinates": [8,3217175,49,9888784] } },{ "type": "Feature", "geometry": { "type": "Point", "coordinates": [8,3217175,49,9878784] } },{ "type": "Feature", "geometry": { "type": "Point", "coordinates": [8,3209175,49,9883784] } },{ "type": "Feature", "geometry": { "type": "Point", "coordinates": [8,3209175,49,9878784] } },{ "type": "Feature", "geometry": { "type": "Point", "coordinates": [8,3225175,49,9888784] } },{ "type": "Feature", "geometry": { "type": "Point", "coordinates": [8,3209175,49,9888784] } },{ "type": "Feature", "geometry": { "type": "Point", "coordinates": [8,3225175,49,9878784] } },</v>
      </c>
      <c r="BB393" s="6" t="str">
        <f>REPT($AO393,VLOOKUP(AI393,'8-Intensitäten Heatmap'!$A$5:$L$232,$AO$3,FALSE))&amp;REPT($AP393,VLOOKUP(AI393,'8-Intensitäten Heatmap'!$A$5:$L$232,$AP$3,FALSE))&amp;REPT($AQ393,VLOOKUP(AI393,'8-Intensitäten Heatmap'!$A$5:$L$232,$AQ$3,FALSE))&amp;REPT($AR393,VLOOKUP(AI393,'8-Intensitäten Heatmap'!$A$5:$L$232,$AR$3,FALSE))&amp;REPT($AS393,VLOOKUP(AI393,'8-Intensitäten Heatmap'!$A$5:$L$232,$AS$3,FALSE))&amp;REPT($AT393,VLOOKUP(AI393,'8-Intensitäten Heatmap'!$A$5:$L$232,$AT$3,FALSE))&amp;REPT($AU393,VLOOKUP(AI393,'8-Intensitäten Heatmap'!$A$5:$L$232,$AU$3,FALSE))&amp;REPT($AV393,VLOOKUP(AI393,'8-Intensitäten Heatmap'!$A$5:$L$232,$AV$3,FALSE))&amp;REPT($AW393,VLOOKUP(AI393,'8-Intensitäten Heatmap'!$A$5:$L$232,$AW$3,FALSE))</f>
        <v>{ "type": "Feature", "geometry": { "type": "Point", "coordinates": [8,3217175,49,9883784] } },{ "type": "Feature", "geometry": { "type": "Point", "coordinates": [8,3217175,49,9883784] } },{ "type": "Feature", "geometry": { "type": "Point", "coordinates": [8,3225175,49,9883784] } },{ "type": "Feature", "geometry": { "type": "Point", "coordinates": [8,3225175,49,9883784] } },{ "type": "Feature", "geometry": { "type": "Point", "coordinates": [8,3217175,49,9888784] } },{ "type": "Feature", "geometry": { "type": "Point", "coordinates": [8,3217175,49,9878784] } },{ "type": "Feature", "geometry": { "type": "Point", "coordinates": [8,3209175,49,9883784] } },{ "type": "Feature", "geometry": { "type": "Point", "coordinates": [8,3209175,49,9878784] } },{ "type": "Feature", "geometry": { "type": "Point", "coordinates": [8,3225175,49,9888784] } },{ "type": "Feature", "geometry": { "type": "Point", "coordinates": [8,3209175,49,9888784] } },{ "type": "Feature", "geometry": { "type": "Point", "coordinates": [8,3225175,49,9878784] } },</v>
      </c>
      <c r="BC393" s="6" t="str">
        <f>REPT($AO393,VLOOKUP(AJ393,'8-Intensitäten Heatmap'!$A$5:$L$232,$AO$3,FALSE))&amp;REPT($AP393,VLOOKUP(AJ393,'8-Intensitäten Heatmap'!$A$5:$L$232,$AP$3,FALSE))&amp;REPT($AQ393,VLOOKUP(AJ393,'8-Intensitäten Heatmap'!$A$5:$L$232,$AQ$3,FALSE))&amp;REPT($AR393,VLOOKUP(AJ393,'8-Intensitäten Heatmap'!$A$5:$L$232,$AR$3,FALSE))&amp;REPT($AS393,VLOOKUP(AJ393,'8-Intensitäten Heatmap'!$A$5:$L$232,$AS$3,FALSE))&amp;REPT($AT393,VLOOKUP(AJ393,'8-Intensitäten Heatmap'!$A$5:$L$232,$AT$3,FALSE))&amp;REPT($AU393,VLOOKUP(AJ393,'8-Intensitäten Heatmap'!$A$5:$L$232,$AU$3,FALSE))&amp;REPT($AV393,VLOOKUP(AJ393,'8-Intensitäten Heatmap'!$A$5:$L$232,$AV$3,FALSE))&amp;REPT($AW393,VLOOKUP(AJ393,'8-Intensitäten Heatmap'!$A$5:$L$232,$AW$3,FALSE))</f>
        <v>{ "type": "Feature", "geometry": { "type": "Point", "coordinates": [8,3217175,49,9883784] } },{ "type": "Feature", "geometry": { "type": "Point", "coordinates": [8,3225175,49,9883784] } },{ "type": "Feature", "geometry": { "type": "Point", "coordinates": [8,3217175,49,9888784] } },{ "type": "Feature", "geometry": { "type": "Point", "coordinates": [8,3217175,49,9878784] } },{ "type": "Feature", "geometry": { "type": "Point", "coordinates": [8,3209175,49,9883784] } },{ "type": "Feature", "geometry": { "type": "Point", "coordinates": [8,3209175,49,9878784] } },</v>
      </c>
      <c r="BD393" s="6" t="str">
        <f>REPT($AO393,VLOOKUP(AK393,'8-Intensitäten Heatmap'!$A$5:$L$232,$AO$3,FALSE))&amp;REPT($AP393,VLOOKUP(AK393,'8-Intensitäten Heatmap'!$A$5:$L$232,$AP$3,FALSE))&amp;REPT($AQ393,VLOOKUP(AK393,'8-Intensitäten Heatmap'!$A$5:$L$232,$AQ$3,FALSE))&amp;REPT($AR393,VLOOKUP(AK393,'8-Intensitäten Heatmap'!$A$5:$L$232,$AR$3,FALSE))&amp;REPT($AS393,VLOOKUP(AK393,'8-Intensitäten Heatmap'!$A$5:$L$232,$AS$3,FALSE))&amp;REPT($AT393,VLOOKUP(AK393,'8-Intensitäten Heatmap'!$A$5:$L$232,$AT$3,FALSE))&amp;REPT($AU393,VLOOKUP(AK393,'8-Intensitäten Heatmap'!$A$5:$L$232,$AU$3,FALSE))&amp;REPT($AV393,VLOOKUP(AK393,'8-Intensitäten Heatmap'!$A$5:$L$232,$AV$3,FALSE))&amp;REPT($AW393,VLOOKUP(AK393,'8-Intensitäten Heatmap'!$A$5:$L$232,$AW$3,FALSE))</f>
        <v>{ "type": "Feature", "geometry": { "type": "Point", "coordinates": [8,3217175,49,9883784] } },{ "type": "Feature", "geometry": { "type": "Point", "coordinates": [8,3225175,49,9883784] } },{ "type": "Feature", "geometry": { "type": "Point", "coordinates": [8,3217175,49,9888784] } },{ "type": "Feature", "geometry": { "type": "Point", "coordinates": [8,3217175,49,9878784] } },{ "type": "Feature", "geometry": { "type": "Point", "coordinates": [8,3209175,49,9883784] } },{ "type": "Feature", "geometry": { "type": "Point", "coordinates": [8,3209175,49,9878784] } },{ "type": "Feature", "geometry": { "type": "Point", "coordinates": [8,3225175,49,9888784] } },{ "type": "Feature", "geometry": { "type": "Point", "coordinates": [8,3209175,49,9888784] } },{ "type": "Feature", "geometry": { "type": "Point", "coordinates": [8,3225175,49,9878784] } },</v>
      </c>
      <c r="BE393" s="6" t="str">
        <f>REPT($AO393,VLOOKUP(AL393,'8-Intensitäten Heatmap'!$A$5:$L$232,$AO$3,FALSE))&amp;REPT($AP393,VLOOKUP(AL393,'8-Intensitäten Heatmap'!$A$5:$L$232,$AP$3,FALSE))&amp;REPT($AQ393,VLOOKUP(AL393,'8-Intensitäten Heatmap'!$A$5:$L$232,$AQ$3,FALSE))&amp;REPT($AR393,VLOOKUP(AL393,'8-Intensitäten Heatmap'!$A$5:$L$232,$AR$3,FALSE))&amp;REPT($AS393,VLOOKUP(AL393,'8-Intensitäten Heatmap'!$A$5:$L$232,$AS$3,FALSE))&amp;REPT($AT393,VLOOKUP(AL393,'8-Intensitäten Heatmap'!$A$5:$L$232,$AT$3,FALSE))&amp;REPT($AU393,VLOOKUP(AL393,'8-Intensitäten Heatmap'!$A$5:$L$232,$AU$3,FALSE))&amp;REPT($AV393,VLOOKUP(AL393,'8-Intensitäten Heatmap'!$A$5:$L$232,$AV$3,FALSE))&amp;REPT($AW393,VLOOKUP(AL393,'8-Intensitäten Heatmap'!$A$5:$L$232,$AW$3,FALSE))</f>
        <v>{ "type": "Feature", "geometry": { "type": "Point", "coordinates": [8,3217175,49,9883784] } },{ "type": "Feature", "geometry": { "type": "Point", "coordinates": [8,3217175,49,9883784] } },{ "type": "Feature", "geometry": { "type": "Point", "coordinates": [8,3225175,49,9883784] } },{ "type": "Feature", "geometry": { "type": "Point", "coordinates": [8,3225175,49,9883784] } },{ "type": "Feature", "geometry": { "type": "Point", "coordinates": [8,3217175,49,9888784] } },{ "type": "Feature", "geometry": { "type": "Point", "coordinates": [8,3217175,49,9888784] } },{ "type": "Feature", "geometry": { "type": "Point", "coordinates": [8,3217175,49,9878784] } },{ "type": "Feature", "geometry": { "type": "Point", "coordinates": [8,3217175,49,9878784] } },{ "type": "Feature", "geometry": { "type": "Point", "coordinates": [8,3209175,49,9883784] } },{ "type": "Feature", "geometry": { "type": "Point", "coordinates": [8,3209175,49,9883784] } },{ "type": "Feature", "geometry": { "type": "Point", "coordinates": [8,3209175,49,9878784] } },{ "type": "Feature", "geometry": { "type": "Point", "coordinates": [8,3225175,49,9888784] } },{ "type": "Feature", "geometry": { "type": "Point", "coordinates": [8,3209175,49,9888784] } },{ "type": "Feature", "geometry": { "type": "Point", "coordinates": [8,3225175,49,9878784] } },</v>
      </c>
      <c r="BF393" s="6" t="str">
        <f>REPT($AO393,VLOOKUP(AM393,'8-Intensitäten Heatmap'!$A$5:$L$232,$AO$3,FALSE))&amp;REPT($AP393,VLOOKUP(AM393,'8-Intensitäten Heatmap'!$A$5:$L$232,$AP$3,FALSE))&amp;REPT($AQ393,VLOOKUP(AM393,'8-Intensitäten Heatmap'!$A$5:$L$232,$AQ$3,FALSE))&amp;REPT($AR393,VLOOKUP(AM393,'8-Intensitäten Heatmap'!$A$5:$L$232,$AR$3,FALSE))&amp;REPT($AS393,VLOOKUP(AM393,'8-Intensitäten Heatmap'!$A$5:$L$232,$AS$3,FALSE))&amp;REPT($AT393,VLOOKUP(AM393,'8-Intensitäten Heatmap'!$A$5:$L$232,$AT$3,FALSE))&amp;REPT($AU393,VLOOKUP(AM393,'8-Intensitäten Heatmap'!$A$5:$L$232,$AU$3,FALSE))&amp;REPT($AV393,VLOOKUP(AM393,'8-Intensitäten Heatmap'!$A$5:$L$232,$AV$3,FALSE))&amp;REPT($AW393,VLOOKUP(AM393,'8-Intensitäten Heatmap'!$A$5:$L$232,$AW$3,FALSE))</f>
        <v>{ "type": "Feature", "geometry": { "type": "Point", "coordinates": [8,3217175,49,9883784] } },{ "type": "Feature", "geometry": { "type": "Point", "coordinates": [8,3217175,49,9883784] } },{ "type": "Feature", "geometry": { "type": "Point", "coordinates": [8,3225175,49,9883784] } },{ "type": "Feature", "geometry": { "type": "Point", "coordinates": [8,3225175,49,9883784] } },{ "type": "Feature", "geometry": { "type": "Point", "coordinates": [8,3217175,49,9888784] } },{ "type": "Feature", "geometry": { "type": "Point", "coordinates": [8,3217175,49,9888784] } },{ "type": "Feature", "geometry": { "type": "Point", "coordinates": [8,3217175,49,9878784] } },{ "type": "Feature", "geometry": { "type": "Point", "coordinates": [8,3217175,49,9878784] } },{ "type": "Feature", "geometry": { "type": "Point", "coordinates": [8,3209175,49,9883784] } },{ "type": "Feature", "geometry": { "type": "Point", "coordinates": [8,3209175,49,9883784] } },{ "type": "Feature", "geometry": { "type": "Point", "coordinates": [8,3209175,49,9878784] } },{ "type": "Feature", "geometry": { "type": "Point", "coordinates": [8,3209175,49,9878784] } },{ "type": "Feature", "geometry": { "type": "Point", "coordinates": [8,3225175,49,9888784] } },{ "type": "Feature", "geometry": { "type": "Point", "coordinates": [8,3225175,49,9888784] } },{ "type": "Feature", "geometry": { "type": "Point", "coordinates": [8,3209175,49,9888784] } },{ "type": "Feature", "geometry": { "type": "Point", "coordinates": [8,3209175,49,9888784] } },{ "type": "Feature", "geometry": { "type": "Point", "coordinates": [8,3225175,49,9878784] } },</v>
      </c>
      <c r="BG393" s="6" t="s">
        <v>753</v>
      </c>
      <c r="BH393" s="6" t="str">
        <f t="shared" ref="BH393:BH456" si="171">REPT($AO393,V393/100)</f>
        <v>{ "type": "Feature", "geometry": { "type": "Point", "coordinates": [8,3217175,49,9883784] } },{ "type": "Feature", "geometry": { "type": "Point", "coordinates": [8,3217175,49,9883784] } },{ "type": "Feature", "geometry": { "type": "Point", "coordinates": [8,3217175,49,9883784] } },</v>
      </c>
      <c r="BI393" s="6" t="str">
        <f t="shared" ref="BI393:BI456" si="172">REPT($AO393,W393/1000)</f>
        <v>{ "type": "Feature", "geometry": { "type": "Point", "coordinates": [8,3217175,49,9883784] } },</v>
      </c>
      <c r="BJ393" s="6" t="str">
        <f t="shared" ref="BJ393:BJ456" si="173">REPT($AO393,X393/1000)</f>
        <v>{ "type": "Feature", "geometry": { "type": "Point", "coordinates": [8,3217175,49,9883784] } },{ "type": "Feature", "geometry": { "type": "Point", "coordinates": [8,3217175,49,9883784] } },{ "type": "Feature", "geometry": { "type": "Point", "coordinates": [8,3217175,49,9883784] } },{ "type": "Feature", "geometry": { "type": "Point", "coordinates": [8,3217175,49,9883784] } },</v>
      </c>
      <c r="BK393" s="6" t="str">
        <f t="shared" ref="BK393:BK456" si="174">REPT($AO393,Y393/1000)</f>
        <v>{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v>
      </c>
      <c r="BL393" s="6" t="str">
        <f t="shared" ref="BL393:BL456" si="175">REPT($AO393,Z393/100)</f>
        <v>{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v>
      </c>
      <c r="BM393" s="6" t="str">
        <f t="shared" ref="BM393:BM456" si="176">REPT($AO393,AA393/1000)</f>
        <v>{ "type": "Feature", "geometry": { "type": "Point", "coordinates": [8,3217175,49,9883784] } },{ "type": "Feature", "geometry": { "type": "Point", "coordinates": [8,3217175,49,9883784] } },</v>
      </c>
      <c r="BN393" s="6" t="str">
        <f t="shared" ref="BN393:BN456" si="177">REPT($AO393,AB393/1000)</f>
        <v>{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v>
      </c>
      <c r="BO393" s="6" t="str">
        <f t="shared" ref="BO393:BO456" si="178">REPT($AO393,AC393/1000)</f>
        <v>{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 "type": "Feature", "geometry": { "type": "Point", "coordinates": [8,3217175,49,9883784] } },</v>
      </c>
      <c r="BP393" s="6" t="s">
        <v>3381</v>
      </c>
    </row>
    <row r="394" spans="1:68" s="6" customFormat="1" x14ac:dyDescent="0.3">
      <c r="A394" s="18" t="str">
        <f>Table1[[#This Row],[Name]]</f>
        <v>Pirelli Deutschland GmbH</v>
      </c>
      <c r="B394" s="362">
        <v>8.8389509999999998</v>
      </c>
      <c r="C394" s="362">
        <v>49.948205199999997</v>
      </c>
      <c r="D394" s="18" t="str">
        <f>Table1[[#This Row],[Standortkategorie]]</f>
        <v>Verteilzentrum</v>
      </c>
      <c r="E394" s="18" t="str">
        <f>IF(Table1[[#This Row],[Zusatzinformation]]=0,"",Table1[[#This Row],[Zusatzinformation]])</f>
        <v/>
      </c>
      <c r="F394" s="47">
        <f>IF($D394&lt;&gt;"Busdepot",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v>
      </c>
      <c r="G394" s="47">
        <f>IF($D394&lt;&gt;"Busdepot",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94" s="47">
        <f>(Table1[[#This Row],[Lieferfahrzeuge]]*'1-Konfiguration'!$D$16+(MAX(Table1[[#This Row],[Lieferfahrzeuge]]*'1-Konfiguration'!$D$16,Table1[[#This Row],[Lieferfahrzeugtore]]*'1-Konfiguration'!$D$14)))/2</f>
        <v>0</v>
      </c>
      <c r="I394" s="47">
        <f>Table1[[#This Row],[Müllfahrzeuge]]</f>
        <v>0</v>
      </c>
      <c r="J394" s="47">
        <f>Table1[[#This Row],[Betonmischfahrzeuge]]</f>
        <v>0</v>
      </c>
      <c r="K394" s="47">
        <f>(Table1[[#This Row],[Schiffe]]*'1-Konfiguration'!$D$16+(MAX(Table1[[#This Row],[Schiffe]]*'1-Konfiguration'!$D$16,Table1[[#This Row],[Anleger]]*'1-Konfiguration'!$D$14)))/2</f>
        <v>0</v>
      </c>
      <c r="L394" s="47">
        <f>IF($D394="Busdepot",IFERROR(Table1[[#This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4" s="47">
        <f>IF($D394="Busdepot",IFERROR(Table1[[#This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4" s="81">
        <f>VLOOKUP($F$7,'1-Konfiguration'!$D$24:$G$28,4,FALSE) * (VLOOKUP('5-Standortanalyse (Berechnung)'!$F$7,'1-Konfiguration'!$D$24:$F$28,2,FALSE)/100)*VLOOKUP('5-Standortanalyse (Berechnung)'!$F$7,'1-Konfiguration'!$D$24:$F$28,3,FALSE)*$F394</f>
        <v>52140.294000000002</v>
      </c>
      <c r="O394" s="81">
        <f>VLOOKUP($G$7,'1-Konfiguration'!$D$24:$G$28,4,FALSE) * (VLOOKUP('5-Standortanalyse (Berechnung)'!$G$7,'1-Konfiguration'!$D$24:$F$28,2,FALSE)/100)*VLOOKUP('5-Standortanalyse (Berechnung)'!$G$7,'1-Konfiguration'!$D$24:$F$28,3,FALSE)*$G394</f>
        <v>0</v>
      </c>
      <c r="P394" s="81">
        <f>VLOOKUP($H$7,'1-Konfiguration'!$D$24:$G$28,4,FALSE) * (VLOOKUP('5-Standortanalyse (Berechnung)'!$H$7,'1-Konfiguration'!$D$24:$F$28,2,FALSE)/100)*VLOOKUP('5-Standortanalyse (Berechnung)'!$H$7,'1-Konfiguration'!$D$24:$F$28,3,FALSE)*$H394</f>
        <v>0</v>
      </c>
      <c r="Q394" s="81">
        <f>VLOOKUP($I$7,'1-Konfiguration'!$D$24:$G$33,4,FALSE) * (VLOOKUP('5-Standortanalyse (Berechnung)'!$I$7,'1-Konfiguration'!$D$24:$F$33,2,FALSE)/100)*VLOOKUP('5-Standortanalyse (Berechnung)'!$I$7,'1-Konfiguration'!$D$24:$F$33,3,FALSE)*$I394</f>
        <v>0</v>
      </c>
      <c r="R394" s="81">
        <f>VLOOKUP($J$7,'1-Konfiguration'!$D$24:$G$33,4,FALSE) * (VLOOKUP('5-Standortanalyse (Berechnung)'!$J$7,'1-Konfiguration'!$D$24:$F$33,2,FALSE)/100)*VLOOKUP('5-Standortanalyse (Berechnung)'!$J$7,'1-Konfiguration'!$D$24:$F$33,3,FALSE)*$J394</f>
        <v>0</v>
      </c>
      <c r="S394" s="81">
        <f>VLOOKUP($K$7,'1-Konfiguration'!$D$24:$G$33,4,FALSE) * (VLOOKUP('5-Standortanalyse (Berechnung)'!$K$7,'1-Konfiguration'!$D$24:$F$33,2,FALSE)/100)*VLOOKUP('5-Standortanalyse (Berechnung)'!$K$7,'1-Konfiguration'!$D$24:$F$33,3,FALSE)*$K394</f>
        <v>0</v>
      </c>
      <c r="T394" s="81">
        <f>VLOOKUP($L$7,'1-Konfiguration'!$D$24:$G$28,4,FALSE) * (VLOOKUP('5-Standortanalyse (Berechnung)'!$L$7,'1-Konfiguration'!$D$24:$F$28,2,FALSE)/100)*VLOOKUP('5-Standortanalyse (Berechnung)'!$L$7,'1-Konfiguration'!$D$24:$F$28,3,FALSE)*$L394</f>
        <v>0</v>
      </c>
      <c r="U394" s="81">
        <f>VLOOKUP($M$7,'1-Konfiguration'!$D$24:$G$28,4,FALSE) * (VLOOKUP('5-Standortanalyse (Berechnung)'!$M$7,'1-Konfiguration'!$D$24:$F$28,2,FALSE)/100)*VLOOKUP('5-Standortanalyse (Berechnung)'!$M$7,'1-Konfiguration'!$D$24:$F$28,3,FALSE)*$M394</f>
        <v>0</v>
      </c>
      <c r="V394" s="81">
        <f>MMULT($N394:$P394,'1-Konfiguration'!G$54:G$56)+MMULT($Q394:$R394,'1-Konfiguration'!G$59:G$60)+MMULT($T394:$U394,'1-Konfiguration'!G$57:G$58)+($S394*'1-Konfiguration'!G$63)</f>
        <v>446.32609264328499</v>
      </c>
      <c r="W394" s="81">
        <f>MMULT($N394:$P394,'1-Konfiguration'!H$54:H$56)+MMULT($Q394:$R394,'1-Konfiguration'!H$59:H$60)+MMULT($T394:$U394,'1-Konfiguration'!H$57:H$58)+($S394*'1-Konfiguration'!H$63)</f>
        <v>2037.7762401824216</v>
      </c>
      <c r="X394" s="81">
        <f>MMULT($N394:$P394,'1-Konfiguration'!I$54:I$56)+MMULT($Q394:$R394,'1-Konfiguration'!I$59:I$60)+MMULT($T394:$U394,'1-Konfiguration'!I$57:I$58)+($S394*'1-Konfiguration'!I$63)</f>
        <v>5079.4495637106384</v>
      </c>
      <c r="Y394" s="81">
        <f>MMULT($N394:$P394,'1-Konfiguration'!J$54:J$56)+MMULT($Q394:$R394,'1-Konfiguration'!J$59:J$60)+MMULT($T394:$U394,'1-Konfiguration'!J$57:J$58)+($S394*'1-Konfiguration'!J$63)</f>
        <v>10295.589366655646</v>
      </c>
      <c r="Z394" s="81">
        <f>MMULT($N394:$P394,'1-Konfiguration'!K$54:K$56)+MMULT($Q394:$R394,'1-Konfiguration'!K$59:K$60)+MMULT($T394:$U394,'1-Konfiguration'!K$57:K$58)+($S394*'1-Konfiguration'!K$63)</f>
        <v>1115.8152316082126</v>
      </c>
      <c r="AA394" s="81">
        <f>MMULT($N394:$P394,'1-Konfiguration'!L$54:L$56)+MMULT($Q394:$R394,'1-Konfiguration'!L$59:L$60)+MMULT($T394:$U394,'1-Konfiguration'!L$57:L$58)+($S394*'1-Konfiguration'!L$63)</f>
        <v>2817.5441176336285</v>
      </c>
      <c r="AB394" s="81">
        <f>MMULT($N394:$P394,'1-Konfiguration'!M$54:M$56)+MMULT($Q394:$R394,'1-Konfiguration'!M$59:M$60)+MMULT($T394:$U394,'1-Konfiguration'!M$57:M$58)+($S394*'1-Konfiguration'!M$63)</f>
        <v>7006.0714603457727</v>
      </c>
      <c r="AC394" s="81">
        <f>MMULT($N394:$P394,'1-Konfiguration'!N$54:N$56)+MMULT($Q394:$R394,'1-Konfiguration'!N$59:N$60)+MMULT($T394:$U394,'1-Konfiguration'!N$57:N$58)+($S394*'1-Konfiguration'!N$63)</f>
        <v>15908.661819582054</v>
      </c>
      <c r="AF394" s="6">
        <f t="shared" si="162"/>
        <v>3</v>
      </c>
      <c r="AG394" s="6">
        <f t="shared" si="163"/>
        <v>8</v>
      </c>
      <c r="AH394" s="6">
        <f t="shared" si="164"/>
        <v>10</v>
      </c>
      <c r="AI394" s="6">
        <f t="shared" si="165"/>
        <v>14</v>
      </c>
      <c r="AJ394" s="6">
        <f t="shared" si="166"/>
        <v>9</v>
      </c>
      <c r="AK394" s="6">
        <f t="shared" si="167"/>
        <v>11</v>
      </c>
      <c r="AL394" s="6">
        <f t="shared" si="168"/>
        <v>14</v>
      </c>
      <c r="AM394" s="6">
        <f t="shared" si="169"/>
        <v>21</v>
      </c>
      <c r="AO394" s="5" t="str">
        <f t="shared" si="170"/>
        <v>{ "type": "Feature", "geometry": { "type": "Point", "coordinates": [8,838951,49,9482052] } },</v>
      </c>
      <c r="AP394" s="5" t="str">
        <f t="shared" si="154"/>
        <v>{ "type": "Feature", "geometry": { "type": "Point", "coordinates": [8,839751,49,9482052] } },</v>
      </c>
      <c r="AQ394" s="5" t="str">
        <f t="shared" si="155"/>
        <v>{ "type": "Feature", "geometry": { "type": "Point", "coordinates": [8,838951,49,9487052] } },</v>
      </c>
      <c r="AR394" s="5" t="str">
        <f t="shared" si="156"/>
        <v>{ "type": "Feature", "geometry": { "type": "Point", "coordinates": [8,838951,49,9477052] } },</v>
      </c>
      <c r="AS394" s="5" t="str">
        <f t="shared" si="157"/>
        <v>{ "type": "Feature", "geometry": { "type": "Point", "coordinates": [8,838151,49,9482052] } },</v>
      </c>
      <c r="AT394" s="5" t="str">
        <f t="shared" si="158"/>
        <v>{ "type": "Feature", "geometry": { "type": "Point", "coordinates": [8,838151,49,9477052] } },</v>
      </c>
      <c r="AU394" s="5" t="str">
        <f t="shared" si="159"/>
        <v>{ "type": "Feature", "geometry": { "type": "Point", "coordinates": [8,839751,49,9487052] } },</v>
      </c>
      <c r="AV394" s="5" t="str">
        <f t="shared" si="160"/>
        <v>{ "type": "Feature", "geometry": { "type": "Point", "coordinates": [8,838151,49,9487052] } },</v>
      </c>
      <c r="AW394" s="5" t="str">
        <f t="shared" si="161"/>
        <v>{ "type": "Feature", "geometry": { "type": "Point", "coordinates": [8,839751,49,9477052] } },</v>
      </c>
      <c r="AX394" s="5" t="s">
        <v>753</v>
      </c>
      <c r="AY394" s="6" t="str">
        <f>REPT($AO394,VLOOKUP(AF394,'8-Intensitäten Heatmap'!$A$5:$L$232,$AO$3,FALSE))&amp;REPT($AP394,VLOOKUP(AF394,'8-Intensitäten Heatmap'!$A$5:$L$232,$AP$3,FALSE))&amp;REPT($AQ394,VLOOKUP(AF394,'8-Intensitäten Heatmap'!$A$5:$L$232,$AQ$3,FALSE))&amp;REPT($AR394,VLOOKUP(AF394,'8-Intensitäten Heatmap'!$A$5:$L$232,$AR$3,FALSE))&amp;REPT($AS394,VLOOKUP(AF394,'8-Intensitäten Heatmap'!$A$5:$L$232,$AS$3,FALSE))&amp;REPT($AT394,VLOOKUP(AF394,'8-Intensitäten Heatmap'!$A$5:$L$232,$AT$3,FALSE))&amp;REPT($AU394,VLOOKUP(AF394,'8-Intensitäten Heatmap'!$A$5:$L$232,$AU$3,FALSE))&amp;REPT($AV394,VLOOKUP(AF394,'8-Intensitäten Heatmap'!$A$5:$L$232,$AV$3,FALSE))&amp;REPT($AW394,VLOOKUP(AF394,'8-Intensitäten Heatmap'!$A$5:$L$232,$AW$3,FALSE))</f>
        <v>{ "type": "Feature", "geometry": { "type": "Point", "coordinates": [8,838951,49,9482052] } },{ "type": "Feature", "geometry": { "type": "Point", "coordinates": [8,839751,49,9482052] } },{ "type": "Feature", "geometry": { "type": "Point", "coordinates": [8,838951,49,9487052] } },</v>
      </c>
      <c r="AZ394" s="6" t="str">
        <f>REPT($AO394,VLOOKUP(AG394,'8-Intensitäten Heatmap'!$A$5:$L$232,$AO$3,FALSE))&amp;REPT($AP394,VLOOKUP(AG394,'8-Intensitäten Heatmap'!$A$5:$L$232,$AP$3,FALSE))&amp;REPT($AQ394,VLOOKUP(AG394,'8-Intensitäten Heatmap'!$A$5:$L$232,$AQ$3,FALSE))&amp;REPT($AR394,VLOOKUP(AG394,'8-Intensitäten Heatmap'!$A$5:$L$232,$AR$3,FALSE))&amp;REPT($AS394,VLOOKUP(AG394,'8-Intensitäten Heatmap'!$A$5:$L$232,$AS$3,FALSE))&amp;REPT($AT394,VLOOKUP(AG394,'8-Intensitäten Heatmap'!$A$5:$L$232,$AT$3,FALSE))&amp;REPT($AU394,VLOOKUP(AG394,'8-Intensitäten Heatmap'!$A$5:$L$232,$AU$3,FALSE))&amp;REPT($AV394,VLOOKUP(AG394,'8-Intensitäten Heatmap'!$A$5:$L$232,$AV$3,FALSE))&amp;REPT($AW394,VLOOKUP(AG394,'8-Intensitäten Heatmap'!$A$5:$L$232,$AW$3,FALSE))</f>
        <v>{ "type": "Feature", "geometry": { "type": "Point", "coordinates": [8,838951,49,9482052] } },{ "type": "Feature", "geometry": { "type": "Point", "coordinates": [8,839751,49,9482052] } },{ "type": "Feature", "geometry": { "type": "Point", "coordinates": [8,838951,49,9487052] } },{ "type": "Feature", "geometry": { "type": "Point", "coordinates": [8,838951,49,9477052] } },{ "type": "Feature", "geometry": { "type": "Point", "coordinates": [8,838151,49,9482052] } },{ "type": "Feature", "geometry": { "type": "Point", "coordinates": [8,838151,49,9477052] } },{ "type": "Feature", "geometry": { "type": "Point", "coordinates": [8,839751,49,9487052] } },{ "type": "Feature", "geometry": { "type": "Point", "coordinates": [8,838151,49,9487052] } },</v>
      </c>
      <c r="BA394" s="6" t="str">
        <f>REPT($AO394,VLOOKUP(AH394,'8-Intensitäten Heatmap'!$A$5:$L$232,$AO$3,FALSE))&amp;REPT($AP394,VLOOKUP(AH394,'8-Intensitäten Heatmap'!$A$5:$L$232,$AP$3,FALSE))&amp;REPT($AQ394,VLOOKUP(AH394,'8-Intensitäten Heatmap'!$A$5:$L$232,$AQ$3,FALSE))&amp;REPT($AR394,VLOOKUP(AH394,'8-Intensitäten Heatmap'!$A$5:$L$232,$AR$3,FALSE))&amp;REPT($AS394,VLOOKUP(AH394,'8-Intensitäten Heatmap'!$A$5:$L$232,$AS$3,FALSE))&amp;REPT($AT394,VLOOKUP(AH394,'8-Intensitäten Heatmap'!$A$5:$L$232,$AT$3,FALSE))&amp;REPT($AU394,VLOOKUP(AH394,'8-Intensitäten Heatmap'!$A$5:$L$232,$AU$3,FALSE))&amp;REPT($AV394,VLOOKUP(AH394,'8-Intensitäten Heatmap'!$A$5:$L$232,$AV$3,FALSE))&amp;REPT($AW394,VLOOKUP(AH394,'8-Intensitäten Heatmap'!$A$5:$L$232,$AW$3,FALSE))</f>
        <v>{ "type": "Feature", "geometry": { "type": "Point", "coordinates": [8,838951,49,9482052] } },{ "type": "Feature", "geometry": { "type": "Point", "coordinates": [8,838951,49,9482052] } },{ "type": "Feature", "geometry": { "type": "Point", "coordinates": [8,839751,49,9482052] } },{ "type": "Feature", "geometry": { "type": "Point", "coordinates": [8,838951,49,9487052] } },{ "type": "Feature", "geometry": { "type": "Point", "coordinates": [8,838951,49,9477052] } },{ "type": "Feature", "geometry": { "type": "Point", "coordinates": [8,838151,49,9482052] } },{ "type": "Feature", "geometry": { "type": "Point", "coordinates": [8,838151,49,9477052] } },{ "type": "Feature", "geometry": { "type": "Point", "coordinates": [8,839751,49,9487052] } },{ "type": "Feature", "geometry": { "type": "Point", "coordinates": [8,838151,49,9487052] } },{ "type": "Feature", "geometry": { "type": "Point", "coordinates": [8,839751,49,9477052] } },</v>
      </c>
      <c r="BB394" s="6" t="str">
        <f>REPT($AO394,VLOOKUP(AI394,'8-Intensitäten Heatmap'!$A$5:$L$232,$AO$3,FALSE))&amp;REPT($AP394,VLOOKUP(AI394,'8-Intensitäten Heatmap'!$A$5:$L$232,$AP$3,FALSE))&amp;REPT($AQ394,VLOOKUP(AI394,'8-Intensitäten Heatmap'!$A$5:$L$232,$AQ$3,FALSE))&amp;REPT($AR394,VLOOKUP(AI394,'8-Intensitäten Heatmap'!$A$5:$L$232,$AR$3,FALSE))&amp;REPT($AS394,VLOOKUP(AI394,'8-Intensitäten Heatmap'!$A$5:$L$232,$AS$3,FALSE))&amp;REPT($AT394,VLOOKUP(AI394,'8-Intensitäten Heatmap'!$A$5:$L$232,$AT$3,FALSE))&amp;REPT($AU394,VLOOKUP(AI394,'8-Intensitäten Heatmap'!$A$5:$L$232,$AU$3,FALSE))&amp;REPT($AV394,VLOOKUP(AI394,'8-Intensitäten Heatmap'!$A$5:$L$232,$AV$3,FALSE))&amp;REPT($AW394,VLOOKUP(AI394,'8-Intensitäten Heatmap'!$A$5:$L$232,$AW$3,FALSE))</f>
        <v>{ "type": "Feature", "geometry": { "type": "Point", "coordinates": [8,838951,49,9482052] } },{ "type": "Feature", "geometry": { "type": "Point", "coordinates": [8,838951,49,9482052] } },{ "type": "Feature", "geometry": { "type": "Point", "coordinates": [8,839751,49,9482052] } },{ "type": "Feature", "geometry": { "type": "Point", "coordinates": [8,839751,49,9482052] } },{ "type": "Feature", "geometry": { "type": "Point", "coordinates": [8,838951,49,9487052] } },{ "type": "Feature", "geometry": { "type": "Point", "coordinates": [8,838951,49,9487052] } },{ "type": "Feature", "geometry": { "type": "Point", "coordinates": [8,838951,49,9477052] } },{ "type": "Feature", "geometry": { "type": "Point", "coordinates": [8,838951,49,9477052] } },{ "type": "Feature", "geometry": { "type": "Point", "coordinates": [8,838151,49,9482052] } },{ "type": "Feature", "geometry": { "type": "Point", "coordinates": [8,838151,49,9482052] } },{ "type": "Feature", "geometry": { "type": "Point", "coordinates": [8,838151,49,9477052] } },{ "type": "Feature", "geometry": { "type": "Point", "coordinates": [8,839751,49,9487052] } },{ "type": "Feature", "geometry": { "type": "Point", "coordinates": [8,838151,49,9487052] } },{ "type": "Feature", "geometry": { "type": "Point", "coordinates": [8,839751,49,9477052] } },</v>
      </c>
      <c r="BC394" s="6" t="str">
        <f>REPT($AO394,VLOOKUP(AJ394,'8-Intensitäten Heatmap'!$A$5:$L$232,$AO$3,FALSE))&amp;REPT($AP394,VLOOKUP(AJ394,'8-Intensitäten Heatmap'!$A$5:$L$232,$AP$3,FALSE))&amp;REPT($AQ394,VLOOKUP(AJ394,'8-Intensitäten Heatmap'!$A$5:$L$232,$AQ$3,FALSE))&amp;REPT($AR394,VLOOKUP(AJ394,'8-Intensitäten Heatmap'!$A$5:$L$232,$AR$3,FALSE))&amp;REPT($AS394,VLOOKUP(AJ394,'8-Intensitäten Heatmap'!$A$5:$L$232,$AS$3,FALSE))&amp;REPT($AT394,VLOOKUP(AJ394,'8-Intensitäten Heatmap'!$A$5:$L$232,$AT$3,FALSE))&amp;REPT($AU394,VLOOKUP(AJ394,'8-Intensitäten Heatmap'!$A$5:$L$232,$AU$3,FALSE))&amp;REPT($AV394,VLOOKUP(AJ394,'8-Intensitäten Heatmap'!$A$5:$L$232,$AV$3,FALSE))&amp;REPT($AW394,VLOOKUP(AJ394,'8-Intensitäten Heatmap'!$A$5:$L$232,$AW$3,FALSE))</f>
        <v>{ "type": "Feature", "geometry": { "type": "Point", "coordinates": [8,838951,49,9482052] } },{ "type": "Feature", "geometry": { "type": "Point", "coordinates": [8,839751,49,9482052] } },{ "type": "Feature", "geometry": { "type": "Point", "coordinates": [8,838951,49,9487052] } },{ "type": "Feature", "geometry": { "type": "Point", "coordinates": [8,838951,49,9477052] } },{ "type": "Feature", "geometry": { "type": "Point", "coordinates": [8,838151,49,9482052] } },{ "type": "Feature", "geometry": { "type": "Point", "coordinates": [8,838151,49,9477052] } },{ "type": "Feature", "geometry": { "type": "Point", "coordinates": [8,839751,49,9487052] } },{ "type": "Feature", "geometry": { "type": "Point", "coordinates": [8,838151,49,9487052] } },{ "type": "Feature", "geometry": { "type": "Point", "coordinates": [8,839751,49,9477052] } },</v>
      </c>
      <c r="BD394" s="6" t="str">
        <f>REPT($AO394,VLOOKUP(AK394,'8-Intensitäten Heatmap'!$A$5:$L$232,$AO$3,FALSE))&amp;REPT($AP394,VLOOKUP(AK394,'8-Intensitäten Heatmap'!$A$5:$L$232,$AP$3,FALSE))&amp;REPT($AQ394,VLOOKUP(AK394,'8-Intensitäten Heatmap'!$A$5:$L$232,$AQ$3,FALSE))&amp;REPT($AR394,VLOOKUP(AK394,'8-Intensitäten Heatmap'!$A$5:$L$232,$AR$3,FALSE))&amp;REPT($AS394,VLOOKUP(AK394,'8-Intensitäten Heatmap'!$A$5:$L$232,$AS$3,FALSE))&amp;REPT($AT394,VLOOKUP(AK394,'8-Intensitäten Heatmap'!$A$5:$L$232,$AT$3,FALSE))&amp;REPT($AU394,VLOOKUP(AK394,'8-Intensitäten Heatmap'!$A$5:$L$232,$AU$3,FALSE))&amp;REPT($AV394,VLOOKUP(AK394,'8-Intensitäten Heatmap'!$A$5:$L$232,$AV$3,FALSE))&amp;REPT($AW394,VLOOKUP(AK394,'8-Intensitäten Heatmap'!$A$5:$L$232,$AW$3,FALSE))</f>
        <v>{ "type": "Feature", "geometry": { "type": "Point", "coordinates": [8,838951,49,9482052] } },{ "type": "Feature", "geometry": { "type": "Point", "coordinates": [8,838951,49,9482052] } },{ "type": "Feature", "geometry": { "type": "Point", "coordinates": [8,839751,49,9482052] } },{ "type": "Feature", "geometry": { "type": "Point", "coordinates": [8,839751,49,9482052] } },{ "type": "Feature", "geometry": { "type": "Point", "coordinates": [8,838951,49,9487052] } },{ "type": "Feature", "geometry": { "type": "Point", "coordinates": [8,838951,49,9477052] } },{ "type": "Feature", "geometry": { "type": "Point", "coordinates": [8,838151,49,9482052] } },{ "type": "Feature", "geometry": { "type": "Point", "coordinates": [8,838151,49,9477052] } },{ "type": "Feature", "geometry": { "type": "Point", "coordinates": [8,839751,49,9487052] } },{ "type": "Feature", "geometry": { "type": "Point", "coordinates": [8,838151,49,9487052] } },{ "type": "Feature", "geometry": { "type": "Point", "coordinates": [8,839751,49,9477052] } },</v>
      </c>
      <c r="BE394" s="6" t="str">
        <f>REPT($AO394,VLOOKUP(AL394,'8-Intensitäten Heatmap'!$A$5:$L$232,$AO$3,FALSE))&amp;REPT($AP394,VLOOKUP(AL394,'8-Intensitäten Heatmap'!$A$5:$L$232,$AP$3,FALSE))&amp;REPT($AQ394,VLOOKUP(AL394,'8-Intensitäten Heatmap'!$A$5:$L$232,$AQ$3,FALSE))&amp;REPT($AR394,VLOOKUP(AL394,'8-Intensitäten Heatmap'!$A$5:$L$232,$AR$3,FALSE))&amp;REPT($AS394,VLOOKUP(AL394,'8-Intensitäten Heatmap'!$A$5:$L$232,$AS$3,FALSE))&amp;REPT($AT394,VLOOKUP(AL394,'8-Intensitäten Heatmap'!$A$5:$L$232,$AT$3,FALSE))&amp;REPT($AU394,VLOOKUP(AL394,'8-Intensitäten Heatmap'!$A$5:$L$232,$AU$3,FALSE))&amp;REPT($AV394,VLOOKUP(AL394,'8-Intensitäten Heatmap'!$A$5:$L$232,$AV$3,FALSE))&amp;REPT($AW394,VLOOKUP(AL394,'8-Intensitäten Heatmap'!$A$5:$L$232,$AW$3,FALSE))</f>
        <v>{ "type": "Feature", "geometry": { "type": "Point", "coordinates": [8,838951,49,9482052] } },{ "type": "Feature", "geometry": { "type": "Point", "coordinates": [8,838951,49,9482052] } },{ "type": "Feature", "geometry": { "type": "Point", "coordinates": [8,839751,49,9482052] } },{ "type": "Feature", "geometry": { "type": "Point", "coordinates": [8,839751,49,9482052] } },{ "type": "Feature", "geometry": { "type": "Point", "coordinates": [8,838951,49,9487052] } },{ "type": "Feature", "geometry": { "type": "Point", "coordinates": [8,838951,49,9487052] } },{ "type": "Feature", "geometry": { "type": "Point", "coordinates": [8,838951,49,9477052] } },{ "type": "Feature", "geometry": { "type": "Point", "coordinates": [8,838951,49,9477052] } },{ "type": "Feature", "geometry": { "type": "Point", "coordinates": [8,838151,49,9482052] } },{ "type": "Feature", "geometry": { "type": "Point", "coordinates": [8,838151,49,9482052] } },{ "type": "Feature", "geometry": { "type": "Point", "coordinates": [8,838151,49,9477052] } },{ "type": "Feature", "geometry": { "type": "Point", "coordinates": [8,839751,49,9487052] } },{ "type": "Feature", "geometry": { "type": "Point", "coordinates": [8,838151,49,9487052] } },{ "type": "Feature", "geometry": { "type": "Point", "coordinates": [8,839751,49,9477052] } },</v>
      </c>
      <c r="BF394" s="6" t="str">
        <f>REPT($AO394,VLOOKUP(AM394,'8-Intensitäten Heatmap'!$A$5:$L$232,$AO$3,FALSE))&amp;REPT($AP394,VLOOKUP(AM394,'8-Intensitäten Heatmap'!$A$5:$L$232,$AP$3,FALSE))&amp;REPT($AQ394,VLOOKUP(AM394,'8-Intensitäten Heatmap'!$A$5:$L$232,$AQ$3,FALSE))&amp;REPT($AR394,VLOOKUP(AM394,'8-Intensitäten Heatmap'!$A$5:$L$232,$AR$3,FALSE))&amp;REPT($AS394,VLOOKUP(AM394,'8-Intensitäten Heatmap'!$A$5:$L$232,$AS$3,FALSE))&amp;REPT($AT394,VLOOKUP(AM394,'8-Intensitäten Heatmap'!$A$5:$L$232,$AT$3,FALSE))&amp;REPT($AU394,VLOOKUP(AM394,'8-Intensitäten Heatmap'!$A$5:$L$232,$AU$3,FALSE))&amp;REPT($AV394,VLOOKUP(AM394,'8-Intensitäten Heatmap'!$A$5:$L$232,$AV$3,FALSE))&amp;REPT($AW394,VLOOKUP(AM394,'8-Intensitäten Heatmap'!$A$5:$L$232,$AW$3,FALSE))</f>
        <v>{ "type": "Feature", "geometry": { "type": "Point", "coordinates": [8,838951,49,9482052] } },{ "type": "Feature", "geometry": { "type": "Point", "coordinates": [8,838951,49,9482052] } },{ "type": "Feature", "geometry": { "type": "Point", "coordinates": [8,838951,49,9482052] } },{ "type": "Feature", "geometry": { "type": "Point", "coordinates": [8,839751,49,9482052] } },{ "type": "Feature", "geometry": { "type": "Point", "coordinates": [8,839751,49,9482052] } },{ "type": "Feature", "geometry": { "type": "Point", "coordinates": [8,839751,49,9482052] } },{ "type": "Feature", "geometry": { "type": "Point", "coordinates": [8,838951,49,9487052] } },{ "type": "Feature", "geometry": { "type": "Point", "coordinates": [8,838951,49,9487052] } },{ "type": "Feature", "geometry": { "type": "Point", "coordinates": [8,838951,49,9487052] } },{ "type": "Feature", "geometry": { "type": "Point", "coordinates": [8,838951,49,9477052] } },{ "type": "Feature", "geometry": { "type": "Point", "coordinates": [8,838951,49,9477052] } },{ "type": "Feature", "geometry": { "type": "Point", "coordinates": [8,838151,49,9482052] } },{ "type": "Feature", "geometry": { "type": "Point", "coordinates": [8,838151,49,9482052] } },{ "type": "Feature", "geometry": { "type": "Point", "coordinates": [8,838151,49,9477052] } },{ "type": "Feature", "geometry": { "type": "Point", "coordinates": [8,838151,49,9477052] } },{ "type": "Feature", "geometry": { "type": "Point", "coordinates": [8,839751,49,9487052] } },{ "type": "Feature", "geometry": { "type": "Point", "coordinates": [8,839751,49,9487052] } },{ "type": "Feature", "geometry": { "type": "Point", "coordinates": [8,838151,49,9487052] } },{ "type": "Feature", "geometry": { "type": "Point", "coordinates": [8,838151,49,9487052] } },{ "type": "Feature", "geometry": { "type": "Point", "coordinates": [8,839751,49,9477052] } },{ "type": "Feature", "geometry": { "type": "Point", "coordinates": [8,839751,49,9477052] } },</v>
      </c>
      <c r="BG394" s="6" t="s">
        <v>753</v>
      </c>
      <c r="BH394" s="6" t="str">
        <f t="shared" si="171"/>
        <v>{ "type": "Feature", "geometry": { "type": "Point", "coordinates": [8,838951,49,9482052] } },{ "type": "Feature", "geometry": { "type": "Point", "coordinates": [8,838951,49,9482052] } },{ "type": "Feature", "geometry": { "type": "Point", "coordinates": [8,838951,49,9482052] } },{ "type": "Feature", "geometry": { "type": "Point", "coordinates": [8,838951,49,9482052] } },</v>
      </c>
      <c r="BI394" s="6" t="str">
        <f t="shared" si="172"/>
        <v>{ "type": "Feature", "geometry": { "type": "Point", "coordinates": [8,838951,49,9482052] } },{ "type": "Feature", "geometry": { "type": "Point", "coordinates": [8,838951,49,9482052] } },</v>
      </c>
      <c r="BJ394" s="6" t="str">
        <f t="shared" si="173"/>
        <v>{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v>
      </c>
      <c r="BK394" s="6" t="str">
        <f t="shared" si="174"/>
        <v>{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v>
      </c>
      <c r="BL394" s="6" t="str">
        <f t="shared" si="175"/>
        <v>{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v>
      </c>
      <c r="BM394" s="6" t="str">
        <f t="shared" si="176"/>
        <v>{ "type": "Feature", "geometry": { "type": "Point", "coordinates": [8,838951,49,9482052] } },{ "type": "Feature", "geometry": { "type": "Point", "coordinates": [8,838951,49,9482052] } },</v>
      </c>
      <c r="BN394" s="6" t="str">
        <f t="shared" si="177"/>
        <v>{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v>
      </c>
      <c r="BO394" s="6" t="str">
        <f t="shared" si="178"/>
        <v>{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 "type": "Feature", "geometry": { "type": "Point", "coordinates": [8,838951,49,9482052] } },</v>
      </c>
      <c r="BP394" s="6" t="s">
        <v>3381</v>
      </c>
    </row>
    <row r="395" spans="1:68" s="6" customFormat="1" x14ac:dyDescent="0.3">
      <c r="A395" s="18" t="str">
        <f>Table1[[#This Row],[Name]]</f>
        <v>Popack Logistik GmbH</v>
      </c>
      <c r="B395" s="362">
        <v>8.2211681999999993</v>
      </c>
      <c r="C395" s="362">
        <v>49.962563000000003</v>
      </c>
      <c r="D395" s="18" t="str">
        <f>Table1[[#This Row],[Standortkategorie]]</f>
        <v>Verteilzentrum</v>
      </c>
      <c r="E395" s="18" t="str">
        <f>IF(Table1[[#This Row],[Zusatzinformation]]=0,"",Table1[[#This Row],[Zusatzinformation]])</f>
        <v/>
      </c>
      <c r="F395" s="47">
        <f>IF($D395&lt;&gt;"Busdepot",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10.100000000000001</v>
      </c>
      <c r="G395" s="47">
        <f>IF($D395&lt;&gt;"Busdepot",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95" s="47">
        <f>(Table1[[#This Row],[Lieferfahrzeuge]]*'1-Konfiguration'!$D$16+(MAX(Table1[[#This Row],[Lieferfahrzeuge]]*'1-Konfiguration'!$D$16,Table1[[#This Row],[Lieferfahrzeugtore]]*'1-Konfiguration'!$D$14)))/2</f>
        <v>0</v>
      </c>
      <c r="I395" s="47">
        <f>Table1[[#This Row],[Müllfahrzeuge]]</f>
        <v>0</v>
      </c>
      <c r="J395" s="47">
        <f>Table1[[#This Row],[Betonmischfahrzeuge]]</f>
        <v>0</v>
      </c>
      <c r="K395" s="47">
        <f>(Table1[[#This Row],[Schiffe]]*'1-Konfiguration'!$D$16+(MAX(Table1[[#This Row],[Schiffe]]*'1-Konfiguration'!$D$16,Table1[[#This Row],[Anleger]]*'1-Konfiguration'!$D$14)))/2</f>
        <v>0</v>
      </c>
      <c r="L395" s="47">
        <f>IF($D395="Busdepot",IFERROR(Table1[[#This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5" s="47">
        <f>IF($D395="Busdepot",IFERROR(Table1[[#This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5" s="81">
        <f>VLOOKUP($F$7,'1-Konfiguration'!$D$24:$G$28,4,FALSE) * (VLOOKUP('5-Standortanalyse (Berechnung)'!$F$7,'1-Konfiguration'!$D$24:$F$28,2,FALSE)/100)*VLOOKUP('5-Standortanalyse (Berechnung)'!$F$7,'1-Konfiguration'!$D$24:$F$28,3,FALSE)*$F395</f>
        <v>52661.696940000009</v>
      </c>
      <c r="O395" s="81">
        <f>VLOOKUP($G$7,'1-Konfiguration'!$D$24:$G$28,4,FALSE) * (VLOOKUP('5-Standortanalyse (Berechnung)'!$G$7,'1-Konfiguration'!$D$24:$F$28,2,FALSE)/100)*VLOOKUP('5-Standortanalyse (Berechnung)'!$G$7,'1-Konfiguration'!$D$24:$F$28,3,FALSE)*$G395</f>
        <v>0</v>
      </c>
      <c r="P395" s="81">
        <f>VLOOKUP($H$7,'1-Konfiguration'!$D$24:$G$28,4,FALSE) * (VLOOKUP('5-Standortanalyse (Berechnung)'!$H$7,'1-Konfiguration'!$D$24:$F$28,2,FALSE)/100)*VLOOKUP('5-Standortanalyse (Berechnung)'!$H$7,'1-Konfiguration'!$D$24:$F$28,3,FALSE)*$H395</f>
        <v>0</v>
      </c>
      <c r="Q395" s="81">
        <f>VLOOKUP($I$7,'1-Konfiguration'!$D$24:$G$33,4,FALSE) * (VLOOKUP('5-Standortanalyse (Berechnung)'!$I$7,'1-Konfiguration'!$D$24:$F$33,2,FALSE)/100)*VLOOKUP('5-Standortanalyse (Berechnung)'!$I$7,'1-Konfiguration'!$D$24:$F$33,3,FALSE)*$I395</f>
        <v>0</v>
      </c>
      <c r="R395" s="81">
        <f>VLOOKUP($J$7,'1-Konfiguration'!$D$24:$G$33,4,FALSE) * (VLOOKUP('5-Standortanalyse (Berechnung)'!$J$7,'1-Konfiguration'!$D$24:$F$33,2,FALSE)/100)*VLOOKUP('5-Standortanalyse (Berechnung)'!$J$7,'1-Konfiguration'!$D$24:$F$33,3,FALSE)*$J395</f>
        <v>0</v>
      </c>
      <c r="S395" s="81">
        <f>VLOOKUP($K$7,'1-Konfiguration'!$D$24:$G$33,4,FALSE) * (VLOOKUP('5-Standortanalyse (Berechnung)'!$K$7,'1-Konfiguration'!$D$24:$F$33,2,FALSE)/100)*VLOOKUP('5-Standortanalyse (Berechnung)'!$K$7,'1-Konfiguration'!$D$24:$F$33,3,FALSE)*$K395</f>
        <v>0</v>
      </c>
      <c r="T395" s="81">
        <f>VLOOKUP($L$7,'1-Konfiguration'!$D$24:$G$28,4,FALSE) * (VLOOKUP('5-Standortanalyse (Berechnung)'!$L$7,'1-Konfiguration'!$D$24:$F$28,2,FALSE)/100)*VLOOKUP('5-Standortanalyse (Berechnung)'!$L$7,'1-Konfiguration'!$D$24:$F$28,3,FALSE)*$L395</f>
        <v>0</v>
      </c>
      <c r="U395" s="81">
        <f>VLOOKUP($M$7,'1-Konfiguration'!$D$24:$G$28,4,FALSE) * (VLOOKUP('5-Standortanalyse (Berechnung)'!$M$7,'1-Konfiguration'!$D$24:$F$28,2,FALSE)/100)*VLOOKUP('5-Standortanalyse (Berechnung)'!$M$7,'1-Konfiguration'!$D$24:$F$28,3,FALSE)*$M395</f>
        <v>0</v>
      </c>
      <c r="V395" s="81">
        <f>MMULT($N395:$P395,'1-Konfiguration'!G$54:G$56)+MMULT($Q395:$R395,'1-Konfiguration'!G$59:G$60)+MMULT($T395:$U395,'1-Konfiguration'!G$57:G$58)+($S395*'1-Konfiguration'!G$63)</f>
        <v>450.78935356971789</v>
      </c>
      <c r="W395" s="81">
        <f>MMULT($N395:$P395,'1-Konfiguration'!H$54:H$56)+MMULT($Q395:$R395,'1-Konfiguration'!H$59:H$60)+MMULT($T395:$U395,'1-Konfiguration'!H$57:H$58)+($S395*'1-Konfiguration'!H$63)</f>
        <v>2058.154002584246</v>
      </c>
      <c r="X395" s="81">
        <f>MMULT($N395:$P395,'1-Konfiguration'!I$54:I$56)+MMULT($Q395:$R395,'1-Konfiguration'!I$59:I$60)+MMULT($T395:$U395,'1-Konfiguration'!I$57:I$58)+($S395*'1-Konfiguration'!I$63)</f>
        <v>5130.2440593477459</v>
      </c>
      <c r="Y395" s="81">
        <f>MMULT($N395:$P395,'1-Konfiguration'!J$54:J$56)+MMULT($Q395:$R395,'1-Konfiguration'!J$59:J$60)+MMULT($T395:$U395,'1-Konfiguration'!J$57:J$58)+($S395*'1-Konfiguration'!J$63)</f>
        <v>10398.545260322204</v>
      </c>
      <c r="Z395" s="81">
        <f>MMULT($N395:$P395,'1-Konfiguration'!K$54:K$56)+MMULT($Q395:$R395,'1-Konfiguration'!K$59:K$60)+MMULT($T395:$U395,'1-Konfiguration'!K$57:K$58)+($S395*'1-Konfiguration'!K$63)</f>
        <v>1126.9733839242949</v>
      </c>
      <c r="AA395" s="81">
        <f>MMULT($N395:$P395,'1-Konfiguration'!L$54:L$56)+MMULT($Q395:$R395,'1-Konfiguration'!L$59:L$60)+MMULT($T395:$U395,'1-Konfiguration'!L$57:L$58)+($S395*'1-Konfiguration'!L$63)</f>
        <v>2845.7195588099653</v>
      </c>
      <c r="AB395" s="81">
        <f>MMULT($N395:$P395,'1-Konfiguration'!M$54:M$56)+MMULT($Q395:$R395,'1-Konfiguration'!M$59:M$60)+MMULT($T395:$U395,'1-Konfiguration'!M$57:M$58)+($S395*'1-Konfiguration'!M$63)</f>
        <v>7076.1321749492317</v>
      </c>
      <c r="AC395" s="81">
        <f>MMULT($N395:$P395,'1-Konfiguration'!N$54:N$56)+MMULT($Q395:$R395,'1-Konfiguration'!N$59:N$60)+MMULT($T395:$U395,'1-Konfiguration'!N$57:N$58)+($S395*'1-Konfiguration'!N$63)</f>
        <v>16067.748437777876</v>
      </c>
      <c r="AF395" s="6">
        <f t="shared" si="162"/>
        <v>3</v>
      </c>
      <c r="AG395" s="6">
        <f t="shared" si="163"/>
        <v>8</v>
      </c>
      <c r="AH395" s="6">
        <f t="shared" si="164"/>
        <v>10</v>
      </c>
      <c r="AI395" s="6">
        <f t="shared" si="165"/>
        <v>14</v>
      </c>
      <c r="AJ395" s="6">
        <f t="shared" si="166"/>
        <v>9</v>
      </c>
      <c r="AK395" s="6">
        <f t="shared" si="167"/>
        <v>11</v>
      </c>
      <c r="AL395" s="6">
        <f t="shared" si="168"/>
        <v>14</v>
      </c>
      <c r="AM395" s="6">
        <f t="shared" si="169"/>
        <v>21</v>
      </c>
      <c r="AO395" s="5" t="str">
        <f t="shared" si="170"/>
        <v>{ "type": "Feature", "geometry": { "type": "Point", "coordinates": [8,2211682,49,962563] } },</v>
      </c>
      <c r="AP395" s="5" t="str">
        <f t="shared" si="154"/>
        <v>{ "type": "Feature", "geometry": { "type": "Point", "coordinates": [8,2219682,49,962563] } },</v>
      </c>
      <c r="AQ395" s="5" t="str">
        <f t="shared" si="155"/>
        <v>{ "type": "Feature", "geometry": { "type": "Point", "coordinates": [8,2211682,49,963063] } },</v>
      </c>
      <c r="AR395" s="5" t="str">
        <f t="shared" si="156"/>
        <v>{ "type": "Feature", "geometry": { "type": "Point", "coordinates": [8,2211682,49,962063] } },</v>
      </c>
      <c r="AS395" s="5" t="str">
        <f t="shared" si="157"/>
        <v>{ "type": "Feature", "geometry": { "type": "Point", "coordinates": [8,2203682,49,962563] } },</v>
      </c>
      <c r="AT395" s="5" t="str">
        <f t="shared" si="158"/>
        <v>{ "type": "Feature", "geometry": { "type": "Point", "coordinates": [8,2203682,49,962063] } },</v>
      </c>
      <c r="AU395" s="5" t="str">
        <f t="shared" si="159"/>
        <v>{ "type": "Feature", "geometry": { "type": "Point", "coordinates": [8,2219682,49,963063] } },</v>
      </c>
      <c r="AV395" s="5" t="str">
        <f t="shared" si="160"/>
        <v>{ "type": "Feature", "geometry": { "type": "Point", "coordinates": [8,2203682,49,963063] } },</v>
      </c>
      <c r="AW395" s="5" t="str">
        <f t="shared" si="161"/>
        <v>{ "type": "Feature", "geometry": { "type": "Point", "coordinates": [8,2219682,49,962063] } },</v>
      </c>
      <c r="AX395" s="5" t="s">
        <v>753</v>
      </c>
      <c r="AY395" s="6" t="str">
        <f>REPT($AO395,VLOOKUP(AF395,'8-Intensitäten Heatmap'!$A$5:$L$232,$AO$3,FALSE))&amp;REPT($AP395,VLOOKUP(AF395,'8-Intensitäten Heatmap'!$A$5:$L$232,$AP$3,FALSE))&amp;REPT($AQ395,VLOOKUP(AF395,'8-Intensitäten Heatmap'!$A$5:$L$232,$AQ$3,FALSE))&amp;REPT($AR395,VLOOKUP(AF395,'8-Intensitäten Heatmap'!$A$5:$L$232,$AR$3,FALSE))&amp;REPT($AS395,VLOOKUP(AF395,'8-Intensitäten Heatmap'!$A$5:$L$232,$AS$3,FALSE))&amp;REPT($AT395,VLOOKUP(AF395,'8-Intensitäten Heatmap'!$A$5:$L$232,$AT$3,FALSE))&amp;REPT($AU395,VLOOKUP(AF395,'8-Intensitäten Heatmap'!$A$5:$L$232,$AU$3,FALSE))&amp;REPT($AV395,VLOOKUP(AF395,'8-Intensitäten Heatmap'!$A$5:$L$232,$AV$3,FALSE))&amp;REPT($AW395,VLOOKUP(AF395,'8-Intensitäten Heatmap'!$A$5:$L$232,$AW$3,FALSE))</f>
        <v>{ "type": "Feature", "geometry": { "type": "Point", "coordinates": [8,2211682,49,962563] } },{ "type": "Feature", "geometry": { "type": "Point", "coordinates": [8,2219682,49,962563] } },{ "type": "Feature", "geometry": { "type": "Point", "coordinates": [8,2211682,49,963063] } },</v>
      </c>
      <c r="AZ395" s="6" t="str">
        <f>REPT($AO395,VLOOKUP(AG395,'8-Intensitäten Heatmap'!$A$5:$L$232,$AO$3,FALSE))&amp;REPT($AP395,VLOOKUP(AG395,'8-Intensitäten Heatmap'!$A$5:$L$232,$AP$3,FALSE))&amp;REPT($AQ395,VLOOKUP(AG395,'8-Intensitäten Heatmap'!$A$5:$L$232,$AQ$3,FALSE))&amp;REPT($AR395,VLOOKUP(AG395,'8-Intensitäten Heatmap'!$A$5:$L$232,$AR$3,FALSE))&amp;REPT($AS395,VLOOKUP(AG395,'8-Intensitäten Heatmap'!$A$5:$L$232,$AS$3,FALSE))&amp;REPT($AT395,VLOOKUP(AG395,'8-Intensitäten Heatmap'!$A$5:$L$232,$AT$3,FALSE))&amp;REPT($AU395,VLOOKUP(AG395,'8-Intensitäten Heatmap'!$A$5:$L$232,$AU$3,FALSE))&amp;REPT($AV395,VLOOKUP(AG395,'8-Intensitäten Heatmap'!$A$5:$L$232,$AV$3,FALSE))&amp;REPT($AW395,VLOOKUP(AG395,'8-Intensitäten Heatmap'!$A$5:$L$232,$AW$3,FALSE))</f>
        <v>{ "type": "Feature", "geometry": { "type": "Point", "coordinates": [8,2211682,49,962563] } },{ "type": "Feature", "geometry": { "type": "Point", "coordinates": [8,2219682,49,962563] } },{ "type": "Feature", "geometry": { "type": "Point", "coordinates": [8,2211682,49,963063] } },{ "type": "Feature", "geometry": { "type": "Point", "coordinates": [8,2211682,49,962063] } },{ "type": "Feature", "geometry": { "type": "Point", "coordinates": [8,2203682,49,962563] } },{ "type": "Feature", "geometry": { "type": "Point", "coordinates": [8,2203682,49,962063] } },{ "type": "Feature", "geometry": { "type": "Point", "coordinates": [8,2219682,49,963063] } },{ "type": "Feature", "geometry": { "type": "Point", "coordinates": [8,2203682,49,963063] } },</v>
      </c>
      <c r="BA395" s="6" t="str">
        <f>REPT($AO395,VLOOKUP(AH395,'8-Intensitäten Heatmap'!$A$5:$L$232,$AO$3,FALSE))&amp;REPT($AP395,VLOOKUP(AH395,'8-Intensitäten Heatmap'!$A$5:$L$232,$AP$3,FALSE))&amp;REPT($AQ395,VLOOKUP(AH395,'8-Intensitäten Heatmap'!$A$5:$L$232,$AQ$3,FALSE))&amp;REPT($AR395,VLOOKUP(AH395,'8-Intensitäten Heatmap'!$A$5:$L$232,$AR$3,FALSE))&amp;REPT($AS395,VLOOKUP(AH395,'8-Intensitäten Heatmap'!$A$5:$L$232,$AS$3,FALSE))&amp;REPT($AT395,VLOOKUP(AH395,'8-Intensitäten Heatmap'!$A$5:$L$232,$AT$3,FALSE))&amp;REPT($AU395,VLOOKUP(AH395,'8-Intensitäten Heatmap'!$A$5:$L$232,$AU$3,FALSE))&amp;REPT($AV395,VLOOKUP(AH395,'8-Intensitäten Heatmap'!$A$5:$L$232,$AV$3,FALSE))&amp;REPT($AW395,VLOOKUP(AH395,'8-Intensitäten Heatmap'!$A$5:$L$232,$AW$3,FALSE))</f>
        <v>{ "type": "Feature", "geometry": { "type": "Point", "coordinates": [8,2211682,49,962563] } },{ "type": "Feature", "geometry": { "type": "Point", "coordinates": [8,2211682,49,962563] } },{ "type": "Feature", "geometry": { "type": "Point", "coordinates": [8,2219682,49,962563] } },{ "type": "Feature", "geometry": { "type": "Point", "coordinates": [8,2211682,49,963063] } },{ "type": "Feature", "geometry": { "type": "Point", "coordinates": [8,2211682,49,962063] } },{ "type": "Feature", "geometry": { "type": "Point", "coordinates": [8,2203682,49,962563] } },{ "type": "Feature", "geometry": { "type": "Point", "coordinates": [8,2203682,49,962063] } },{ "type": "Feature", "geometry": { "type": "Point", "coordinates": [8,2219682,49,963063] } },{ "type": "Feature", "geometry": { "type": "Point", "coordinates": [8,2203682,49,963063] } },{ "type": "Feature", "geometry": { "type": "Point", "coordinates": [8,2219682,49,962063] } },</v>
      </c>
      <c r="BB395" s="6" t="str">
        <f>REPT($AO395,VLOOKUP(AI395,'8-Intensitäten Heatmap'!$A$5:$L$232,$AO$3,FALSE))&amp;REPT($AP395,VLOOKUP(AI395,'8-Intensitäten Heatmap'!$A$5:$L$232,$AP$3,FALSE))&amp;REPT($AQ395,VLOOKUP(AI395,'8-Intensitäten Heatmap'!$A$5:$L$232,$AQ$3,FALSE))&amp;REPT($AR395,VLOOKUP(AI395,'8-Intensitäten Heatmap'!$A$5:$L$232,$AR$3,FALSE))&amp;REPT($AS395,VLOOKUP(AI395,'8-Intensitäten Heatmap'!$A$5:$L$232,$AS$3,FALSE))&amp;REPT($AT395,VLOOKUP(AI395,'8-Intensitäten Heatmap'!$A$5:$L$232,$AT$3,FALSE))&amp;REPT($AU395,VLOOKUP(AI395,'8-Intensitäten Heatmap'!$A$5:$L$232,$AU$3,FALSE))&amp;REPT($AV395,VLOOKUP(AI395,'8-Intensitäten Heatmap'!$A$5:$L$232,$AV$3,FALSE))&amp;REPT($AW395,VLOOKUP(AI395,'8-Intensitäten Heatmap'!$A$5:$L$232,$AW$3,FALSE))</f>
        <v>{ "type": "Feature", "geometry": { "type": "Point", "coordinates": [8,2211682,49,962563] } },{ "type": "Feature", "geometry": { "type": "Point", "coordinates": [8,2211682,49,962563] } },{ "type": "Feature", "geometry": { "type": "Point", "coordinates": [8,2219682,49,962563] } },{ "type": "Feature", "geometry": { "type": "Point", "coordinates": [8,2219682,49,962563] } },{ "type": "Feature", "geometry": { "type": "Point", "coordinates": [8,2211682,49,963063] } },{ "type": "Feature", "geometry": { "type": "Point", "coordinates": [8,2211682,49,963063] } },{ "type": "Feature", "geometry": { "type": "Point", "coordinates": [8,2211682,49,962063] } },{ "type": "Feature", "geometry": { "type": "Point", "coordinates": [8,2211682,49,962063] } },{ "type": "Feature", "geometry": { "type": "Point", "coordinates": [8,2203682,49,962563] } },{ "type": "Feature", "geometry": { "type": "Point", "coordinates": [8,2203682,49,962563] } },{ "type": "Feature", "geometry": { "type": "Point", "coordinates": [8,2203682,49,962063] } },{ "type": "Feature", "geometry": { "type": "Point", "coordinates": [8,2219682,49,963063] } },{ "type": "Feature", "geometry": { "type": "Point", "coordinates": [8,2203682,49,963063] } },{ "type": "Feature", "geometry": { "type": "Point", "coordinates": [8,2219682,49,962063] } },</v>
      </c>
      <c r="BC395" s="6" t="str">
        <f>REPT($AO395,VLOOKUP(AJ395,'8-Intensitäten Heatmap'!$A$5:$L$232,$AO$3,FALSE))&amp;REPT($AP395,VLOOKUP(AJ395,'8-Intensitäten Heatmap'!$A$5:$L$232,$AP$3,FALSE))&amp;REPT($AQ395,VLOOKUP(AJ395,'8-Intensitäten Heatmap'!$A$5:$L$232,$AQ$3,FALSE))&amp;REPT($AR395,VLOOKUP(AJ395,'8-Intensitäten Heatmap'!$A$5:$L$232,$AR$3,FALSE))&amp;REPT($AS395,VLOOKUP(AJ395,'8-Intensitäten Heatmap'!$A$5:$L$232,$AS$3,FALSE))&amp;REPT($AT395,VLOOKUP(AJ395,'8-Intensitäten Heatmap'!$A$5:$L$232,$AT$3,FALSE))&amp;REPT($AU395,VLOOKUP(AJ395,'8-Intensitäten Heatmap'!$A$5:$L$232,$AU$3,FALSE))&amp;REPT($AV395,VLOOKUP(AJ395,'8-Intensitäten Heatmap'!$A$5:$L$232,$AV$3,FALSE))&amp;REPT($AW395,VLOOKUP(AJ395,'8-Intensitäten Heatmap'!$A$5:$L$232,$AW$3,FALSE))</f>
        <v>{ "type": "Feature", "geometry": { "type": "Point", "coordinates": [8,2211682,49,962563] } },{ "type": "Feature", "geometry": { "type": "Point", "coordinates": [8,2219682,49,962563] } },{ "type": "Feature", "geometry": { "type": "Point", "coordinates": [8,2211682,49,963063] } },{ "type": "Feature", "geometry": { "type": "Point", "coordinates": [8,2211682,49,962063] } },{ "type": "Feature", "geometry": { "type": "Point", "coordinates": [8,2203682,49,962563] } },{ "type": "Feature", "geometry": { "type": "Point", "coordinates": [8,2203682,49,962063] } },{ "type": "Feature", "geometry": { "type": "Point", "coordinates": [8,2219682,49,963063] } },{ "type": "Feature", "geometry": { "type": "Point", "coordinates": [8,2203682,49,963063] } },{ "type": "Feature", "geometry": { "type": "Point", "coordinates": [8,2219682,49,962063] } },</v>
      </c>
      <c r="BD395" s="6" t="str">
        <f>REPT($AO395,VLOOKUP(AK395,'8-Intensitäten Heatmap'!$A$5:$L$232,$AO$3,FALSE))&amp;REPT($AP395,VLOOKUP(AK395,'8-Intensitäten Heatmap'!$A$5:$L$232,$AP$3,FALSE))&amp;REPT($AQ395,VLOOKUP(AK395,'8-Intensitäten Heatmap'!$A$5:$L$232,$AQ$3,FALSE))&amp;REPT($AR395,VLOOKUP(AK395,'8-Intensitäten Heatmap'!$A$5:$L$232,$AR$3,FALSE))&amp;REPT($AS395,VLOOKUP(AK395,'8-Intensitäten Heatmap'!$A$5:$L$232,$AS$3,FALSE))&amp;REPT($AT395,VLOOKUP(AK395,'8-Intensitäten Heatmap'!$A$5:$L$232,$AT$3,FALSE))&amp;REPT($AU395,VLOOKUP(AK395,'8-Intensitäten Heatmap'!$A$5:$L$232,$AU$3,FALSE))&amp;REPT($AV395,VLOOKUP(AK395,'8-Intensitäten Heatmap'!$A$5:$L$232,$AV$3,FALSE))&amp;REPT($AW395,VLOOKUP(AK395,'8-Intensitäten Heatmap'!$A$5:$L$232,$AW$3,FALSE))</f>
        <v>{ "type": "Feature", "geometry": { "type": "Point", "coordinates": [8,2211682,49,962563] } },{ "type": "Feature", "geometry": { "type": "Point", "coordinates": [8,2211682,49,962563] } },{ "type": "Feature", "geometry": { "type": "Point", "coordinates": [8,2219682,49,962563] } },{ "type": "Feature", "geometry": { "type": "Point", "coordinates": [8,2219682,49,962563] } },{ "type": "Feature", "geometry": { "type": "Point", "coordinates": [8,2211682,49,963063] } },{ "type": "Feature", "geometry": { "type": "Point", "coordinates": [8,2211682,49,962063] } },{ "type": "Feature", "geometry": { "type": "Point", "coordinates": [8,2203682,49,962563] } },{ "type": "Feature", "geometry": { "type": "Point", "coordinates": [8,2203682,49,962063] } },{ "type": "Feature", "geometry": { "type": "Point", "coordinates": [8,2219682,49,963063] } },{ "type": "Feature", "geometry": { "type": "Point", "coordinates": [8,2203682,49,963063] } },{ "type": "Feature", "geometry": { "type": "Point", "coordinates": [8,2219682,49,962063] } },</v>
      </c>
      <c r="BE395" s="6" t="str">
        <f>REPT($AO395,VLOOKUP(AL395,'8-Intensitäten Heatmap'!$A$5:$L$232,$AO$3,FALSE))&amp;REPT($AP395,VLOOKUP(AL395,'8-Intensitäten Heatmap'!$A$5:$L$232,$AP$3,FALSE))&amp;REPT($AQ395,VLOOKUP(AL395,'8-Intensitäten Heatmap'!$A$5:$L$232,$AQ$3,FALSE))&amp;REPT($AR395,VLOOKUP(AL395,'8-Intensitäten Heatmap'!$A$5:$L$232,$AR$3,FALSE))&amp;REPT($AS395,VLOOKUP(AL395,'8-Intensitäten Heatmap'!$A$5:$L$232,$AS$3,FALSE))&amp;REPT($AT395,VLOOKUP(AL395,'8-Intensitäten Heatmap'!$A$5:$L$232,$AT$3,FALSE))&amp;REPT($AU395,VLOOKUP(AL395,'8-Intensitäten Heatmap'!$A$5:$L$232,$AU$3,FALSE))&amp;REPT($AV395,VLOOKUP(AL395,'8-Intensitäten Heatmap'!$A$5:$L$232,$AV$3,FALSE))&amp;REPT($AW395,VLOOKUP(AL395,'8-Intensitäten Heatmap'!$A$5:$L$232,$AW$3,FALSE))</f>
        <v>{ "type": "Feature", "geometry": { "type": "Point", "coordinates": [8,2211682,49,962563] } },{ "type": "Feature", "geometry": { "type": "Point", "coordinates": [8,2211682,49,962563] } },{ "type": "Feature", "geometry": { "type": "Point", "coordinates": [8,2219682,49,962563] } },{ "type": "Feature", "geometry": { "type": "Point", "coordinates": [8,2219682,49,962563] } },{ "type": "Feature", "geometry": { "type": "Point", "coordinates": [8,2211682,49,963063] } },{ "type": "Feature", "geometry": { "type": "Point", "coordinates": [8,2211682,49,963063] } },{ "type": "Feature", "geometry": { "type": "Point", "coordinates": [8,2211682,49,962063] } },{ "type": "Feature", "geometry": { "type": "Point", "coordinates": [8,2211682,49,962063] } },{ "type": "Feature", "geometry": { "type": "Point", "coordinates": [8,2203682,49,962563] } },{ "type": "Feature", "geometry": { "type": "Point", "coordinates": [8,2203682,49,962563] } },{ "type": "Feature", "geometry": { "type": "Point", "coordinates": [8,2203682,49,962063] } },{ "type": "Feature", "geometry": { "type": "Point", "coordinates": [8,2219682,49,963063] } },{ "type": "Feature", "geometry": { "type": "Point", "coordinates": [8,2203682,49,963063] } },{ "type": "Feature", "geometry": { "type": "Point", "coordinates": [8,2219682,49,962063] } },</v>
      </c>
      <c r="BF395" s="6" t="str">
        <f>REPT($AO395,VLOOKUP(AM395,'8-Intensitäten Heatmap'!$A$5:$L$232,$AO$3,FALSE))&amp;REPT($AP395,VLOOKUP(AM395,'8-Intensitäten Heatmap'!$A$5:$L$232,$AP$3,FALSE))&amp;REPT($AQ395,VLOOKUP(AM395,'8-Intensitäten Heatmap'!$A$5:$L$232,$AQ$3,FALSE))&amp;REPT($AR395,VLOOKUP(AM395,'8-Intensitäten Heatmap'!$A$5:$L$232,$AR$3,FALSE))&amp;REPT($AS395,VLOOKUP(AM395,'8-Intensitäten Heatmap'!$A$5:$L$232,$AS$3,FALSE))&amp;REPT($AT395,VLOOKUP(AM395,'8-Intensitäten Heatmap'!$A$5:$L$232,$AT$3,FALSE))&amp;REPT($AU395,VLOOKUP(AM395,'8-Intensitäten Heatmap'!$A$5:$L$232,$AU$3,FALSE))&amp;REPT($AV395,VLOOKUP(AM395,'8-Intensitäten Heatmap'!$A$5:$L$232,$AV$3,FALSE))&amp;REPT($AW395,VLOOKUP(AM395,'8-Intensitäten Heatmap'!$A$5:$L$232,$AW$3,FALSE))</f>
        <v>{ "type": "Feature", "geometry": { "type": "Point", "coordinates": [8,2211682,49,962563] } },{ "type": "Feature", "geometry": { "type": "Point", "coordinates": [8,2211682,49,962563] } },{ "type": "Feature", "geometry": { "type": "Point", "coordinates": [8,2211682,49,962563] } },{ "type": "Feature", "geometry": { "type": "Point", "coordinates": [8,2219682,49,962563] } },{ "type": "Feature", "geometry": { "type": "Point", "coordinates": [8,2219682,49,962563] } },{ "type": "Feature", "geometry": { "type": "Point", "coordinates": [8,2219682,49,962563] } },{ "type": "Feature", "geometry": { "type": "Point", "coordinates": [8,2211682,49,963063] } },{ "type": "Feature", "geometry": { "type": "Point", "coordinates": [8,2211682,49,963063] } },{ "type": "Feature", "geometry": { "type": "Point", "coordinates": [8,2211682,49,963063] } },{ "type": "Feature", "geometry": { "type": "Point", "coordinates": [8,2211682,49,962063] } },{ "type": "Feature", "geometry": { "type": "Point", "coordinates": [8,2211682,49,962063] } },{ "type": "Feature", "geometry": { "type": "Point", "coordinates": [8,2203682,49,962563] } },{ "type": "Feature", "geometry": { "type": "Point", "coordinates": [8,2203682,49,962563] } },{ "type": "Feature", "geometry": { "type": "Point", "coordinates": [8,2203682,49,962063] } },{ "type": "Feature", "geometry": { "type": "Point", "coordinates": [8,2203682,49,962063] } },{ "type": "Feature", "geometry": { "type": "Point", "coordinates": [8,2219682,49,963063] } },{ "type": "Feature", "geometry": { "type": "Point", "coordinates": [8,2219682,49,963063] } },{ "type": "Feature", "geometry": { "type": "Point", "coordinates": [8,2203682,49,963063] } },{ "type": "Feature", "geometry": { "type": "Point", "coordinates": [8,2203682,49,963063] } },{ "type": "Feature", "geometry": { "type": "Point", "coordinates": [8,2219682,49,962063] } },{ "type": "Feature", "geometry": { "type": "Point", "coordinates": [8,2219682,49,962063] } },</v>
      </c>
      <c r="BG395" s="6" t="s">
        <v>753</v>
      </c>
      <c r="BH395" s="6" t="str">
        <f t="shared" si="171"/>
        <v>{ "type": "Feature", "geometry": { "type": "Point", "coordinates": [8,2211682,49,962563] } },{ "type": "Feature", "geometry": { "type": "Point", "coordinates": [8,2211682,49,962563] } },{ "type": "Feature", "geometry": { "type": "Point", "coordinates": [8,2211682,49,962563] } },{ "type": "Feature", "geometry": { "type": "Point", "coordinates": [8,2211682,49,962563] } },</v>
      </c>
      <c r="BI395" s="6" t="str">
        <f t="shared" si="172"/>
        <v>{ "type": "Feature", "geometry": { "type": "Point", "coordinates": [8,2211682,49,962563] } },{ "type": "Feature", "geometry": { "type": "Point", "coordinates": [8,2211682,49,962563] } },</v>
      </c>
      <c r="BJ395" s="6" t="str">
        <f t="shared" si="173"/>
        <v>{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v>
      </c>
      <c r="BK395" s="6" t="str">
        <f t="shared" si="174"/>
        <v>{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v>
      </c>
      <c r="BL395" s="6" t="str">
        <f t="shared" si="175"/>
        <v>{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v>
      </c>
      <c r="BM395" s="6" t="str">
        <f t="shared" si="176"/>
        <v>{ "type": "Feature", "geometry": { "type": "Point", "coordinates": [8,2211682,49,962563] } },{ "type": "Feature", "geometry": { "type": "Point", "coordinates": [8,2211682,49,962563] } },</v>
      </c>
      <c r="BN395" s="6" t="str">
        <f t="shared" si="177"/>
        <v>{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v>
      </c>
      <c r="BO395" s="6" t="str">
        <f t="shared" si="178"/>
        <v>{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 "type": "Feature", "geometry": { "type": "Point", "coordinates": [8,2211682,49,962563] } },</v>
      </c>
      <c r="BP395" s="6" t="s">
        <v>3381</v>
      </c>
    </row>
    <row r="396" spans="1:68" s="6" customFormat="1" x14ac:dyDescent="0.3">
      <c r="A396" s="18" t="str">
        <f>Table1[[#This Row],[Name]]</f>
        <v>Postcon National GmbH</v>
      </c>
      <c r="B396" s="362">
        <v>8.5848311000000006</v>
      </c>
      <c r="C396" s="362">
        <v>50.095136400000001</v>
      </c>
      <c r="D396" s="18" t="str">
        <f>Table1[[#This Row],[Standortkategorie]]</f>
        <v>Auslieferzentrum</v>
      </c>
      <c r="E396" s="18" t="str">
        <f>IF(Table1[[#This Row],[Zusatzinformation]]=0,"",Table1[[#This Row],[Zusatzinformation]])</f>
        <v/>
      </c>
      <c r="F396" s="47">
        <f>IF($D396&lt;&gt;"Busdepot",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396" s="47">
        <f>IF($D396&lt;&gt;"Busdepot",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396" s="47">
        <f>(Table1[[#This Row],[Lieferfahrzeuge]]*'1-Konfiguration'!$D$16+(MAX(Table1[[#This Row],[Lieferfahrzeuge]]*'1-Konfiguration'!$D$16,Table1[[#This Row],[Lieferfahrzeugtore]]*'1-Konfiguration'!$D$14)))/2</f>
        <v>0</v>
      </c>
      <c r="I396" s="47">
        <f>Table1[[#This Row],[Müllfahrzeuge]]</f>
        <v>0</v>
      </c>
      <c r="J396" s="47">
        <f>Table1[[#This Row],[Betonmischfahrzeuge]]</f>
        <v>0</v>
      </c>
      <c r="K396" s="47">
        <f>(Table1[[#This Row],[Schiffe]]*'1-Konfiguration'!$D$16+(MAX(Table1[[#This Row],[Schiffe]]*'1-Konfiguration'!$D$16,Table1[[#This Row],[Anleger]]*'1-Konfiguration'!$D$14)))/2</f>
        <v>0</v>
      </c>
      <c r="L396" s="47">
        <f>IF($D396="Busdepot",IFERROR(Table1[[#This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6" s="47">
        <f>IF($D396="Busdepot",IFERROR(Table1[[#This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6" s="81">
        <f>VLOOKUP($F$7,'1-Konfiguration'!$D$24:$G$28,4,FALSE) * (VLOOKUP('5-Standortanalyse (Berechnung)'!$F$7,'1-Konfiguration'!$D$24:$F$28,2,FALSE)/100)*VLOOKUP('5-Standortanalyse (Berechnung)'!$F$7,'1-Konfiguration'!$D$24:$F$28,3,FALSE)*$F396</f>
        <v>0</v>
      </c>
      <c r="O396" s="81">
        <f>VLOOKUP($G$7,'1-Konfiguration'!$D$24:$G$28,4,FALSE) * (VLOOKUP('5-Standortanalyse (Berechnung)'!$G$7,'1-Konfiguration'!$D$24:$F$28,2,FALSE)/100)*VLOOKUP('5-Standortanalyse (Berechnung)'!$G$7,'1-Konfiguration'!$D$24:$F$28,3,FALSE)*$G396</f>
        <v>4603.7999999999993</v>
      </c>
      <c r="P396" s="81">
        <f>VLOOKUP($H$7,'1-Konfiguration'!$D$24:$G$28,4,FALSE) * (VLOOKUP('5-Standortanalyse (Berechnung)'!$H$7,'1-Konfiguration'!$D$24:$F$28,2,FALSE)/100)*VLOOKUP('5-Standortanalyse (Berechnung)'!$H$7,'1-Konfiguration'!$D$24:$F$28,3,FALSE)*$H396</f>
        <v>0</v>
      </c>
      <c r="Q396" s="81">
        <f>VLOOKUP($I$7,'1-Konfiguration'!$D$24:$G$33,4,FALSE) * (VLOOKUP('5-Standortanalyse (Berechnung)'!$I$7,'1-Konfiguration'!$D$24:$F$33,2,FALSE)/100)*VLOOKUP('5-Standortanalyse (Berechnung)'!$I$7,'1-Konfiguration'!$D$24:$F$33,3,FALSE)*$I396</f>
        <v>0</v>
      </c>
      <c r="R396" s="81">
        <f>VLOOKUP($J$7,'1-Konfiguration'!$D$24:$G$33,4,FALSE) * (VLOOKUP('5-Standortanalyse (Berechnung)'!$J$7,'1-Konfiguration'!$D$24:$F$33,2,FALSE)/100)*VLOOKUP('5-Standortanalyse (Berechnung)'!$J$7,'1-Konfiguration'!$D$24:$F$33,3,FALSE)*$J396</f>
        <v>0</v>
      </c>
      <c r="S396" s="81">
        <f>VLOOKUP($K$7,'1-Konfiguration'!$D$24:$G$33,4,FALSE) * (VLOOKUP('5-Standortanalyse (Berechnung)'!$K$7,'1-Konfiguration'!$D$24:$F$33,2,FALSE)/100)*VLOOKUP('5-Standortanalyse (Berechnung)'!$K$7,'1-Konfiguration'!$D$24:$F$33,3,FALSE)*$K396</f>
        <v>0</v>
      </c>
      <c r="T396" s="81">
        <f>VLOOKUP($L$7,'1-Konfiguration'!$D$24:$G$28,4,FALSE) * (VLOOKUP('5-Standortanalyse (Berechnung)'!$L$7,'1-Konfiguration'!$D$24:$F$28,2,FALSE)/100)*VLOOKUP('5-Standortanalyse (Berechnung)'!$L$7,'1-Konfiguration'!$D$24:$F$28,3,FALSE)*$L396</f>
        <v>0</v>
      </c>
      <c r="U396" s="81">
        <f>VLOOKUP($M$7,'1-Konfiguration'!$D$24:$G$28,4,FALSE) * (VLOOKUP('5-Standortanalyse (Berechnung)'!$M$7,'1-Konfiguration'!$D$24:$F$28,2,FALSE)/100)*VLOOKUP('5-Standortanalyse (Berechnung)'!$M$7,'1-Konfiguration'!$D$24:$F$28,3,FALSE)*$M396</f>
        <v>0</v>
      </c>
      <c r="V396" s="81">
        <f>MMULT($N396:$P396,'1-Konfiguration'!G$54:G$56)+MMULT($Q396:$R396,'1-Konfiguration'!G$59:G$60)+MMULT($T396:$U396,'1-Konfiguration'!G$57:G$58)+($S396*'1-Konfiguration'!G$63)</f>
        <v>47.504371606590013</v>
      </c>
      <c r="W396" s="81">
        <f>MMULT($N396:$P396,'1-Konfiguration'!H$54:H$56)+MMULT($Q396:$R396,'1-Konfiguration'!H$59:H$60)+MMULT($T396:$U396,'1-Konfiguration'!H$57:H$58)+($S396*'1-Konfiguration'!H$63)</f>
        <v>290.72470244125913</v>
      </c>
      <c r="X396" s="81">
        <f>MMULT($N396:$P396,'1-Konfiguration'!I$54:I$56)+MMULT($Q396:$R396,'1-Konfiguration'!I$59:I$60)+MMULT($T396:$U396,'1-Konfiguration'!I$57:I$58)+($S396*'1-Konfiguration'!I$63)</f>
        <v>782.41084219976779</v>
      </c>
      <c r="Y396" s="81">
        <f>MMULT($N396:$P396,'1-Konfiguration'!J$54:J$56)+MMULT($Q396:$R396,'1-Konfiguration'!J$59:J$60)+MMULT($T396:$U396,'1-Konfiguration'!J$57:J$58)+($S396*'1-Konfiguration'!J$63)</f>
        <v>1292.1503204816186</v>
      </c>
      <c r="Z396" s="81">
        <f>MMULT($N396:$P396,'1-Konfiguration'!K$54:K$56)+MMULT($Q396:$R396,'1-Konfiguration'!K$59:K$60)+MMULT($T396:$U396,'1-Konfiguration'!K$57:K$58)+($S396*'1-Konfiguration'!K$63)</f>
        <v>118.76092901647507</v>
      </c>
      <c r="AA396" s="81">
        <f>MMULT($N396:$P396,'1-Konfiguration'!L$54:L$56)+MMULT($Q396:$R396,'1-Konfiguration'!L$59:L$60)+MMULT($T396:$U396,'1-Konfiguration'!L$57:L$58)+($S396*'1-Konfiguration'!L$63)</f>
        <v>371.86231505368289</v>
      </c>
      <c r="AB396" s="81">
        <f>MMULT($N396:$P396,'1-Konfiguration'!M$54:M$56)+MMULT($Q396:$R396,'1-Konfiguration'!M$59:M$60)+MMULT($T396:$U396,'1-Konfiguration'!M$57:M$58)+($S396*'1-Konfiguration'!M$63)</f>
        <v>1061.20021250951</v>
      </c>
      <c r="AC396" s="81">
        <f>MMULT($N396:$P396,'1-Konfiguration'!N$54:N$56)+MMULT($Q396:$R396,'1-Konfiguration'!N$59:N$60)+MMULT($T396:$U396,'1-Konfiguration'!N$57:N$58)+($S396*'1-Konfiguration'!N$63)</f>
        <v>1982.0321704709295</v>
      </c>
      <c r="AF396" s="6">
        <f t="shared" si="162"/>
        <v>0</v>
      </c>
      <c r="AG396" s="6">
        <f t="shared" si="163"/>
        <v>1</v>
      </c>
      <c r="AH396" s="6">
        <f t="shared" si="164"/>
        <v>2</v>
      </c>
      <c r="AI396" s="6">
        <f t="shared" si="165"/>
        <v>2</v>
      </c>
      <c r="AJ396" s="6">
        <f t="shared" si="166"/>
        <v>1</v>
      </c>
      <c r="AK396" s="6">
        <f t="shared" si="167"/>
        <v>1</v>
      </c>
      <c r="AL396" s="6">
        <f t="shared" si="168"/>
        <v>2</v>
      </c>
      <c r="AM396" s="6">
        <f t="shared" si="169"/>
        <v>3</v>
      </c>
      <c r="AO396" s="5" t="str">
        <f t="shared" si="170"/>
        <v>{ "type": "Feature", "geometry": { "type": "Point", "coordinates": [8,5848311,50,0951364] } },</v>
      </c>
      <c r="AP396" s="5" t="str">
        <f t="shared" si="154"/>
        <v>{ "type": "Feature", "geometry": { "type": "Point", "coordinates": [8,5856311,50,0951364] } },</v>
      </c>
      <c r="AQ396" s="5" t="str">
        <f t="shared" si="155"/>
        <v>{ "type": "Feature", "geometry": { "type": "Point", "coordinates": [8,5848311,50,0956364] } },</v>
      </c>
      <c r="AR396" s="5" t="str">
        <f t="shared" si="156"/>
        <v>{ "type": "Feature", "geometry": { "type": "Point", "coordinates": [8,5848311,50,0946364] } },</v>
      </c>
      <c r="AS396" s="5" t="str">
        <f t="shared" si="157"/>
        <v>{ "type": "Feature", "geometry": { "type": "Point", "coordinates": [8,5840311,50,0951364] } },</v>
      </c>
      <c r="AT396" s="5" t="str">
        <f t="shared" si="158"/>
        <v>{ "type": "Feature", "geometry": { "type": "Point", "coordinates": [8,5840311,50,0946364] } },</v>
      </c>
      <c r="AU396" s="5" t="str">
        <f t="shared" si="159"/>
        <v>{ "type": "Feature", "geometry": { "type": "Point", "coordinates": [8,5856311,50,0956364] } },</v>
      </c>
      <c r="AV396" s="5" t="str">
        <f t="shared" si="160"/>
        <v>{ "type": "Feature", "geometry": { "type": "Point", "coordinates": [8,5840311,50,0956364] } },</v>
      </c>
      <c r="AW396" s="5" t="str">
        <f t="shared" si="161"/>
        <v>{ "type": "Feature", "geometry": { "type": "Point", "coordinates": [8,5856311,50,0946364] } },</v>
      </c>
      <c r="AX396" s="5" t="s">
        <v>753</v>
      </c>
      <c r="AY396" s="6" t="str">
        <f>REPT($AO396,VLOOKUP(AF396,'8-Intensitäten Heatmap'!$A$5:$L$232,$AO$3,FALSE))&amp;REPT($AP396,VLOOKUP(AF396,'8-Intensitäten Heatmap'!$A$5:$L$232,$AP$3,FALSE))&amp;REPT($AQ396,VLOOKUP(AF396,'8-Intensitäten Heatmap'!$A$5:$L$232,$AQ$3,FALSE))&amp;REPT($AR396,VLOOKUP(AF396,'8-Intensitäten Heatmap'!$A$5:$L$232,$AR$3,FALSE))&amp;REPT($AS396,VLOOKUP(AF396,'8-Intensitäten Heatmap'!$A$5:$L$232,$AS$3,FALSE))&amp;REPT($AT396,VLOOKUP(AF396,'8-Intensitäten Heatmap'!$A$5:$L$232,$AT$3,FALSE))&amp;REPT($AU396,VLOOKUP(AF396,'8-Intensitäten Heatmap'!$A$5:$L$232,$AU$3,FALSE))&amp;REPT($AV396,VLOOKUP(AF396,'8-Intensitäten Heatmap'!$A$5:$L$232,$AV$3,FALSE))&amp;REPT($AW396,VLOOKUP(AF396,'8-Intensitäten Heatmap'!$A$5:$L$232,$AW$3,FALSE))</f>
        <v/>
      </c>
      <c r="AZ396" s="6" t="str">
        <f>REPT($AO396,VLOOKUP(AG396,'8-Intensitäten Heatmap'!$A$5:$L$232,$AO$3,FALSE))&amp;REPT($AP396,VLOOKUP(AG396,'8-Intensitäten Heatmap'!$A$5:$L$232,$AP$3,FALSE))&amp;REPT($AQ396,VLOOKUP(AG396,'8-Intensitäten Heatmap'!$A$5:$L$232,$AQ$3,FALSE))&amp;REPT($AR396,VLOOKUP(AG396,'8-Intensitäten Heatmap'!$A$5:$L$232,$AR$3,FALSE))&amp;REPT($AS396,VLOOKUP(AG396,'8-Intensitäten Heatmap'!$A$5:$L$232,$AS$3,FALSE))&amp;REPT($AT396,VLOOKUP(AG396,'8-Intensitäten Heatmap'!$A$5:$L$232,$AT$3,FALSE))&amp;REPT($AU396,VLOOKUP(AG396,'8-Intensitäten Heatmap'!$A$5:$L$232,$AU$3,FALSE))&amp;REPT($AV396,VLOOKUP(AG396,'8-Intensitäten Heatmap'!$A$5:$L$232,$AV$3,FALSE))&amp;REPT($AW396,VLOOKUP(AG396,'8-Intensitäten Heatmap'!$A$5:$L$232,$AW$3,FALSE))</f>
        <v>{ "type": "Feature", "geometry": { "type": "Point", "coordinates": [8,5848311,50,0951364] } },</v>
      </c>
      <c r="BA396" s="6" t="str">
        <f>REPT($AO396,VLOOKUP(AH396,'8-Intensitäten Heatmap'!$A$5:$L$232,$AO$3,FALSE))&amp;REPT($AP396,VLOOKUP(AH396,'8-Intensitäten Heatmap'!$A$5:$L$232,$AP$3,FALSE))&amp;REPT($AQ396,VLOOKUP(AH396,'8-Intensitäten Heatmap'!$A$5:$L$232,$AQ$3,FALSE))&amp;REPT($AR396,VLOOKUP(AH396,'8-Intensitäten Heatmap'!$A$5:$L$232,$AR$3,FALSE))&amp;REPT($AS396,VLOOKUP(AH396,'8-Intensitäten Heatmap'!$A$5:$L$232,$AS$3,FALSE))&amp;REPT($AT396,VLOOKUP(AH396,'8-Intensitäten Heatmap'!$A$5:$L$232,$AT$3,FALSE))&amp;REPT($AU396,VLOOKUP(AH396,'8-Intensitäten Heatmap'!$A$5:$L$232,$AU$3,FALSE))&amp;REPT($AV396,VLOOKUP(AH396,'8-Intensitäten Heatmap'!$A$5:$L$232,$AV$3,FALSE))&amp;REPT($AW396,VLOOKUP(AH396,'8-Intensitäten Heatmap'!$A$5:$L$232,$AW$3,FALSE))</f>
        <v>{ "type": "Feature", "geometry": { "type": "Point", "coordinates": [8,5848311,50,0951364] } },{ "type": "Feature", "geometry": { "type": "Point", "coordinates": [8,5856311,50,0951364] } },</v>
      </c>
      <c r="BB396" s="6" t="str">
        <f>REPT($AO396,VLOOKUP(AI396,'8-Intensitäten Heatmap'!$A$5:$L$232,$AO$3,FALSE))&amp;REPT($AP396,VLOOKUP(AI396,'8-Intensitäten Heatmap'!$A$5:$L$232,$AP$3,FALSE))&amp;REPT($AQ396,VLOOKUP(AI396,'8-Intensitäten Heatmap'!$A$5:$L$232,$AQ$3,FALSE))&amp;REPT($AR396,VLOOKUP(AI396,'8-Intensitäten Heatmap'!$A$5:$L$232,$AR$3,FALSE))&amp;REPT($AS396,VLOOKUP(AI396,'8-Intensitäten Heatmap'!$A$5:$L$232,$AS$3,FALSE))&amp;REPT($AT396,VLOOKUP(AI396,'8-Intensitäten Heatmap'!$A$5:$L$232,$AT$3,FALSE))&amp;REPT($AU396,VLOOKUP(AI396,'8-Intensitäten Heatmap'!$A$5:$L$232,$AU$3,FALSE))&amp;REPT($AV396,VLOOKUP(AI396,'8-Intensitäten Heatmap'!$A$5:$L$232,$AV$3,FALSE))&amp;REPT($AW396,VLOOKUP(AI396,'8-Intensitäten Heatmap'!$A$5:$L$232,$AW$3,FALSE))</f>
        <v>{ "type": "Feature", "geometry": { "type": "Point", "coordinates": [8,5848311,50,0951364] } },{ "type": "Feature", "geometry": { "type": "Point", "coordinates": [8,5856311,50,0951364] } },</v>
      </c>
      <c r="BC396" s="6" t="str">
        <f>REPT($AO396,VLOOKUP(AJ396,'8-Intensitäten Heatmap'!$A$5:$L$232,$AO$3,FALSE))&amp;REPT($AP396,VLOOKUP(AJ396,'8-Intensitäten Heatmap'!$A$5:$L$232,$AP$3,FALSE))&amp;REPT($AQ396,VLOOKUP(AJ396,'8-Intensitäten Heatmap'!$A$5:$L$232,$AQ$3,FALSE))&amp;REPT($AR396,VLOOKUP(AJ396,'8-Intensitäten Heatmap'!$A$5:$L$232,$AR$3,FALSE))&amp;REPT($AS396,VLOOKUP(AJ396,'8-Intensitäten Heatmap'!$A$5:$L$232,$AS$3,FALSE))&amp;REPT($AT396,VLOOKUP(AJ396,'8-Intensitäten Heatmap'!$A$5:$L$232,$AT$3,FALSE))&amp;REPT($AU396,VLOOKUP(AJ396,'8-Intensitäten Heatmap'!$A$5:$L$232,$AU$3,FALSE))&amp;REPT($AV396,VLOOKUP(AJ396,'8-Intensitäten Heatmap'!$A$5:$L$232,$AV$3,FALSE))&amp;REPT($AW396,VLOOKUP(AJ396,'8-Intensitäten Heatmap'!$A$5:$L$232,$AW$3,FALSE))</f>
        <v>{ "type": "Feature", "geometry": { "type": "Point", "coordinates": [8,5848311,50,0951364] } },</v>
      </c>
      <c r="BD396" s="6" t="str">
        <f>REPT($AO396,VLOOKUP(AK396,'8-Intensitäten Heatmap'!$A$5:$L$232,$AO$3,FALSE))&amp;REPT($AP396,VLOOKUP(AK396,'8-Intensitäten Heatmap'!$A$5:$L$232,$AP$3,FALSE))&amp;REPT($AQ396,VLOOKUP(AK396,'8-Intensitäten Heatmap'!$A$5:$L$232,$AQ$3,FALSE))&amp;REPT($AR396,VLOOKUP(AK396,'8-Intensitäten Heatmap'!$A$5:$L$232,$AR$3,FALSE))&amp;REPT($AS396,VLOOKUP(AK396,'8-Intensitäten Heatmap'!$A$5:$L$232,$AS$3,FALSE))&amp;REPT($AT396,VLOOKUP(AK396,'8-Intensitäten Heatmap'!$A$5:$L$232,$AT$3,FALSE))&amp;REPT($AU396,VLOOKUP(AK396,'8-Intensitäten Heatmap'!$A$5:$L$232,$AU$3,FALSE))&amp;REPT($AV396,VLOOKUP(AK396,'8-Intensitäten Heatmap'!$A$5:$L$232,$AV$3,FALSE))&amp;REPT($AW396,VLOOKUP(AK396,'8-Intensitäten Heatmap'!$A$5:$L$232,$AW$3,FALSE))</f>
        <v>{ "type": "Feature", "geometry": { "type": "Point", "coordinates": [8,5848311,50,0951364] } },</v>
      </c>
      <c r="BE396" s="6" t="str">
        <f>REPT($AO396,VLOOKUP(AL396,'8-Intensitäten Heatmap'!$A$5:$L$232,$AO$3,FALSE))&amp;REPT($AP396,VLOOKUP(AL396,'8-Intensitäten Heatmap'!$A$5:$L$232,$AP$3,FALSE))&amp;REPT($AQ396,VLOOKUP(AL396,'8-Intensitäten Heatmap'!$A$5:$L$232,$AQ$3,FALSE))&amp;REPT($AR396,VLOOKUP(AL396,'8-Intensitäten Heatmap'!$A$5:$L$232,$AR$3,FALSE))&amp;REPT($AS396,VLOOKUP(AL396,'8-Intensitäten Heatmap'!$A$5:$L$232,$AS$3,FALSE))&amp;REPT($AT396,VLOOKUP(AL396,'8-Intensitäten Heatmap'!$A$5:$L$232,$AT$3,FALSE))&amp;REPT($AU396,VLOOKUP(AL396,'8-Intensitäten Heatmap'!$A$5:$L$232,$AU$3,FALSE))&amp;REPT($AV396,VLOOKUP(AL396,'8-Intensitäten Heatmap'!$A$5:$L$232,$AV$3,FALSE))&amp;REPT($AW396,VLOOKUP(AL396,'8-Intensitäten Heatmap'!$A$5:$L$232,$AW$3,FALSE))</f>
        <v>{ "type": "Feature", "geometry": { "type": "Point", "coordinates": [8,5848311,50,0951364] } },{ "type": "Feature", "geometry": { "type": "Point", "coordinates": [8,5856311,50,0951364] } },</v>
      </c>
      <c r="BF396" s="6" t="str">
        <f>REPT($AO396,VLOOKUP(AM396,'8-Intensitäten Heatmap'!$A$5:$L$232,$AO$3,FALSE))&amp;REPT($AP396,VLOOKUP(AM396,'8-Intensitäten Heatmap'!$A$5:$L$232,$AP$3,FALSE))&amp;REPT($AQ396,VLOOKUP(AM396,'8-Intensitäten Heatmap'!$A$5:$L$232,$AQ$3,FALSE))&amp;REPT($AR396,VLOOKUP(AM396,'8-Intensitäten Heatmap'!$A$5:$L$232,$AR$3,FALSE))&amp;REPT($AS396,VLOOKUP(AM396,'8-Intensitäten Heatmap'!$A$5:$L$232,$AS$3,FALSE))&amp;REPT($AT396,VLOOKUP(AM396,'8-Intensitäten Heatmap'!$A$5:$L$232,$AT$3,FALSE))&amp;REPT($AU396,VLOOKUP(AM396,'8-Intensitäten Heatmap'!$A$5:$L$232,$AU$3,FALSE))&amp;REPT($AV396,VLOOKUP(AM396,'8-Intensitäten Heatmap'!$A$5:$L$232,$AV$3,FALSE))&amp;REPT($AW396,VLOOKUP(AM396,'8-Intensitäten Heatmap'!$A$5:$L$232,$AW$3,FALSE))</f>
        <v>{ "type": "Feature", "geometry": { "type": "Point", "coordinates": [8,5848311,50,0951364] } },{ "type": "Feature", "geometry": { "type": "Point", "coordinates": [8,5856311,50,0951364] } },{ "type": "Feature", "geometry": { "type": "Point", "coordinates": [8,5848311,50,0956364] } },</v>
      </c>
      <c r="BG396" s="6" t="s">
        <v>753</v>
      </c>
      <c r="BH396" s="6" t="str">
        <f t="shared" si="171"/>
        <v/>
      </c>
      <c r="BI396" s="6" t="str">
        <f t="shared" si="172"/>
        <v/>
      </c>
      <c r="BJ396" s="6" t="str">
        <f t="shared" si="173"/>
        <v/>
      </c>
      <c r="BK396" s="6" t="str">
        <f t="shared" si="174"/>
        <v>{ "type": "Feature", "geometry": { "type": "Point", "coordinates": [8,5848311,50,0951364] } },</v>
      </c>
      <c r="BL396" s="6" t="str">
        <f t="shared" si="175"/>
        <v>{ "type": "Feature", "geometry": { "type": "Point", "coordinates": [8,5848311,50,0951364] } },</v>
      </c>
      <c r="BM396" s="6" t="str">
        <f t="shared" si="176"/>
        <v/>
      </c>
      <c r="BN396" s="6" t="str">
        <f t="shared" si="177"/>
        <v>{ "type": "Feature", "geometry": { "type": "Point", "coordinates": [8,5848311,50,0951364] } },</v>
      </c>
      <c r="BO396" s="6" t="str">
        <f t="shared" si="178"/>
        <v>{ "type": "Feature", "geometry": { "type": "Point", "coordinates": [8,5848311,50,0951364] } },</v>
      </c>
      <c r="BP396" s="6" t="s">
        <v>3381</v>
      </c>
    </row>
    <row r="397" spans="1:68" s="6" customFormat="1" x14ac:dyDescent="0.3">
      <c r="A397" s="18" t="str">
        <f>Table1[[#This Row],[Name]]</f>
        <v>Prefere Paraform GmbH &amp; Co. KG</v>
      </c>
      <c r="B397" s="362">
        <v>8.2360851999999998</v>
      </c>
      <c r="C397" s="362">
        <v>50.019279599999997</v>
      </c>
      <c r="D397" s="18" t="str">
        <f>Table1[[#This Row],[Standortkategorie]]</f>
        <v>Wareneingang/-ausgang</v>
      </c>
      <c r="E397" s="18" t="str">
        <f>IF(Table1[[#This Row],[Zusatzinformation]]=0,"",Table1[[#This Row],[Zusatzinformation]])</f>
        <v/>
      </c>
      <c r="F397" s="47">
        <f>IF($D397&lt;&gt;"Busdepot",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397" s="47">
        <f>IF($D397&lt;&gt;"Busdepot",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397" s="47">
        <f>(Table1[[#This Row],[Lieferfahrzeuge]]*'1-Konfiguration'!$D$16+(MAX(Table1[[#This Row],[Lieferfahrzeuge]]*'1-Konfiguration'!$D$16,Table1[[#This Row],[Lieferfahrzeugtore]]*'1-Konfiguration'!$D$14)))/2</f>
        <v>0</v>
      </c>
      <c r="I397" s="47">
        <f>Table1[[#This Row],[Müllfahrzeuge]]</f>
        <v>0</v>
      </c>
      <c r="J397" s="47">
        <f>Table1[[#This Row],[Betonmischfahrzeuge]]</f>
        <v>0</v>
      </c>
      <c r="K397" s="47">
        <f>(Table1[[#This Row],[Schiffe]]*'1-Konfiguration'!$D$16+(MAX(Table1[[#This Row],[Schiffe]]*'1-Konfiguration'!$D$16,Table1[[#This Row],[Anleger]]*'1-Konfiguration'!$D$14)))/2</f>
        <v>0</v>
      </c>
      <c r="L397" s="47">
        <f>IF($D397="Busdepot",IFERROR(Table1[[#This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7" s="47">
        <f>IF($D397="Busdepot",IFERROR(Table1[[#This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7" s="81">
        <f>VLOOKUP($F$7,'1-Konfiguration'!$D$24:$G$28,4,FALSE) * (VLOOKUP('5-Standortanalyse (Berechnung)'!$F$7,'1-Konfiguration'!$D$24:$F$28,2,FALSE)/100)*VLOOKUP('5-Standortanalyse (Berechnung)'!$F$7,'1-Konfiguration'!$D$24:$F$28,3,FALSE)*$F397</f>
        <v>15642.088200000002</v>
      </c>
      <c r="O397" s="81">
        <f>VLOOKUP($G$7,'1-Konfiguration'!$D$24:$G$28,4,FALSE) * (VLOOKUP('5-Standortanalyse (Berechnung)'!$G$7,'1-Konfiguration'!$D$24:$F$28,2,FALSE)/100)*VLOOKUP('5-Standortanalyse (Berechnung)'!$G$7,'1-Konfiguration'!$D$24:$F$28,3,FALSE)*$G397</f>
        <v>6138.4</v>
      </c>
      <c r="P397" s="81">
        <f>VLOOKUP($H$7,'1-Konfiguration'!$D$24:$G$28,4,FALSE) * (VLOOKUP('5-Standortanalyse (Berechnung)'!$H$7,'1-Konfiguration'!$D$24:$F$28,2,FALSE)/100)*VLOOKUP('5-Standortanalyse (Berechnung)'!$H$7,'1-Konfiguration'!$D$24:$F$28,3,FALSE)*$H397</f>
        <v>0</v>
      </c>
      <c r="Q397" s="81">
        <f>VLOOKUP($I$7,'1-Konfiguration'!$D$24:$G$33,4,FALSE) * (VLOOKUP('5-Standortanalyse (Berechnung)'!$I$7,'1-Konfiguration'!$D$24:$F$33,2,FALSE)/100)*VLOOKUP('5-Standortanalyse (Berechnung)'!$I$7,'1-Konfiguration'!$D$24:$F$33,3,FALSE)*$I397</f>
        <v>0</v>
      </c>
      <c r="R397" s="81">
        <f>VLOOKUP($J$7,'1-Konfiguration'!$D$24:$G$33,4,FALSE) * (VLOOKUP('5-Standortanalyse (Berechnung)'!$J$7,'1-Konfiguration'!$D$24:$F$33,2,FALSE)/100)*VLOOKUP('5-Standortanalyse (Berechnung)'!$J$7,'1-Konfiguration'!$D$24:$F$33,3,FALSE)*$J397</f>
        <v>0</v>
      </c>
      <c r="S397" s="81">
        <f>VLOOKUP($K$7,'1-Konfiguration'!$D$24:$G$33,4,FALSE) * (VLOOKUP('5-Standortanalyse (Berechnung)'!$K$7,'1-Konfiguration'!$D$24:$F$33,2,FALSE)/100)*VLOOKUP('5-Standortanalyse (Berechnung)'!$K$7,'1-Konfiguration'!$D$24:$F$33,3,FALSE)*$K397</f>
        <v>0</v>
      </c>
      <c r="T397" s="81">
        <f>VLOOKUP($L$7,'1-Konfiguration'!$D$24:$G$28,4,FALSE) * (VLOOKUP('5-Standortanalyse (Berechnung)'!$L$7,'1-Konfiguration'!$D$24:$F$28,2,FALSE)/100)*VLOOKUP('5-Standortanalyse (Berechnung)'!$L$7,'1-Konfiguration'!$D$24:$F$28,3,FALSE)*$L397</f>
        <v>0</v>
      </c>
      <c r="U397" s="81">
        <f>VLOOKUP($M$7,'1-Konfiguration'!$D$24:$G$28,4,FALSE) * (VLOOKUP('5-Standortanalyse (Berechnung)'!$M$7,'1-Konfiguration'!$D$24:$F$28,2,FALSE)/100)*VLOOKUP('5-Standortanalyse (Berechnung)'!$M$7,'1-Konfiguration'!$D$24:$F$28,3,FALSE)*$M397</f>
        <v>0</v>
      </c>
      <c r="V397" s="81">
        <f>MMULT($N397:$P397,'1-Konfiguration'!G$54:G$56)+MMULT($Q397:$R397,'1-Konfiguration'!G$59:G$60)+MMULT($T397:$U397,'1-Konfiguration'!G$57:G$58)+($S397*'1-Konfiguration'!G$63)</f>
        <v>197.23698993510553</v>
      </c>
      <c r="W397" s="81">
        <f>MMULT($N397:$P397,'1-Konfiguration'!H$54:H$56)+MMULT($Q397:$R397,'1-Konfiguration'!H$59:H$60)+MMULT($T397:$U397,'1-Konfiguration'!H$57:H$58)+($S397*'1-Konfiguration'!H$63)</f>
        <v>998.96580864307202</v>
      </c>
      <c r="X397" s="81">
        <f>MMULT($N397:$P397,'1-Konfiguration'!I$54:I$56)+MMULT($Q397:$R397,'1-Konfiguration'!I$59:I$60)+MMULT($T397:$U397,'1-Konfiguration'!I$57:I$58)+($S397*'1-Konfiguration'!I$63)</f>
        <v>2567.0493253795485</v>
      </c>
      <c r="Y397" s="81">
        <f>MMULT($N397:$P397,'1-Konfiguration'!J$54:J$56)+MMULT($Q397:$R397,'1-Konfiguration'!J$59:J$60)+MMULT($T397:$U397,'1-Konfiguration'!J$57:J$58)+($S397*'1-Konfiguration'!J$63)</f>
        <v>4811.5439039721859</v>
      </c>
      <c r="Z397" s="81">
        <f>MMULT($N397:$P397,'1-Konfiguration'!K$54:K$56)+MMULT($Q397:$R397,'1-Konfiguration'!K$59:K$60)+MMULT($T397:$U397,'1-Konfiguration'!K$57:K$58)+($S397*'1-Konfiguration'!K$63)</f>
        <v>493.09247483776392</v>
      </c>
      <c r="AA397" s="81">
        <f>MMULT($N397:$P397,'1-Konfiguration'!L$54:L$56)+MMULT($Q397:$R397,'1-Konfiguration'!L$59:L$60)+MMULT($T397:$U397,'1-Konfiguration'!L$57:L$58)+($S397*'1-Konfiguration'!L$63)</f>
        <v>1341.0796553616658</v>
      </c>
      <c r="AB397" s="81">
        <f>MMULT($N397:$P397,'1-Konfiguration'!M$54:M$56)+MMULT($Q397:$R397,'1-Konfiguration'!M$59:M$60)+MMULT($T397:$U397,'1-Konfiguration'!M$57:M$58)+($S397*'1-Konfiguration'!M$63)</f>
        <v>3516.7550547830792</v>
      </c>
      <c r="AC397" s="81">
        <f>MMULT($N397:$P397,'1-Konfiguration'!N$54:N$56)+MMULT($Q397:$R397,'1-Konfiguration'!N$59:N$60)+MMULT($T397:$U397,'1-Konfiguration'!N$57:N$58)+($S397*'1-Konfiguration'!N$63)</f>
        <v>7415.3081065025226</v>
      </c>
      <c r="AF397" s="6">
        <f t="shared" si="162"/>
        <v>1</v>
      </c>
      <c r="AG397" s="6">
        <f t="shared" si="163"/>
        <v>4</v>
      </c>
      <c r="AH397" s="6">
        <f t="shared" si="164"/>
        <v>5</v>
      </c>
      <c r="AI397" s="6">
        <f t="shared" si="165"/>
        <v>6</v>
      </c>
      <c r="AJ397" s="6">
        <f t="shared" si="166"/>
        <v>4</v>
      </c>
      <c r="AK397" s="6">
        <f t="shared" si="167"/>
        <v>5</v>
      </c>
      <c r="AL397" s="6">
        <f t="shared" si="168"/>
        <v>7</v>
      </c>
      <c r="AM397" s="6">
        <f t="shared" si="169"/>
        <v>10</v>
      </c>
      <c r="AO397" s="5" t="str">
        <f t="shared" si="170"/>
        <v>{ "type": "Feature", "geometry": { "type": "Point", "coordinates": [8,2360852,50,0192796] } },</v>
      </c>
      <c r="AP397" s="5" t="str">
        <f t="shared" si="154"/>
        <v>{ "type": "Feature", "geometry": { "type": "Point", "coordinates": [8,2368852,50,0192796] } },</v>
      </c>
      <c r="AQ397" s="5" t="str">
        <f t="shared" si="155"/>
        <v>{ "type": "Feature", "geometry": { "type": "Point", "coordinates": [8,2360852,50,0197796] } },</v>
      </c>
      <c r="AR397" s="5" t="str">
        <f t="shared" si="156"/>
        <v>{ "type": "Feature", "geometry": { "type": "Point", "coordinates": [8,2360852,50,0187796] } },</v>
      </c>
      <c r="AS397" s="5" t="str">
        <f t="shared" si="157"/>
        <v>{ "type": "Feature", "geometry": { "type": "Point", "coordinates": [8,2352852,50,0192796] } },</v>
      </c>
      <c r="AT397" s="5" t="str">
        <f t="shared" si="158"/>
        <v>{ "type": "Feature", "geometry": { "type": "Point", "coordinates": [8,2352852,50,0187796] } },</v>
      </c>
      <c r="AU397" s="5" t="str">
        <f t="shared" si="159"/>
        <v>{ "type": "Feature", "geometry": { "type": "Point", "coordinates": [8,2368852,50,0197796] } },</v>
      </c>
      <c r="AV397" s="5" t="str">
        <f t="shared" si="160"/>
        <v>{ "type": "Feature", "geometry": { "type": "Point", "coordinates": [8,2352852,50,0197796] } },</v>
      </c>
      <c r="AW397" s="5" t="str">
        <f t="shared" si="161"/>
        <v>{ "type": "Feature", "geometry": { "type": "Point", "coordinates": [8,2368852,50,0187796] } },</v>
      </c>
      <c r="AX397" s="5" t="s">
        <v>753</v>
      </c>
      <c r="AY397" s="6" t="str">
        <f>REPT($AO397,VLOOKUP(AF397,'8-Intensitäten Heatmap'!$A$5:$L$232,$AO$3,FALSE))&amp;REPT($AP397,VLOOKUP(AF397,'8-Intensitäten Heatmap'!$A$5:$L$232,$AP$3,FALSE))&amp;REPT($AQ397,VLOOKUP(AF397,'8-Intensitäten Heatmap'!$A$5:$L$232,$AQ$3,FALSE))&amp;REPT($AR397,VLOOKUP(AF397,'8-Intensitäten Heatmap'!$A$5:$L$232,$AR$3,FALSE))&amp;REPT($AS397,VLOOKUP(AF397,'8-Intensitäten Heatmap'!$A$5:$L$232,$AS$3,FALSE))&amp;REPT($AT397,VLOOKUP(AF397,'8-Intensitäten Heatmap'!$A$5:$L$232,$AT$3,FALSE))&amp;REPT($AU397,VLOOKUP(AF397,'8-Intensitäten Heatmap'!$A$5:$L$232,$AU$3,FALSE))&amp;REPT($AV397,VLOOKUP(AF397,'8-Intensitäten Heatmap'!$A$5:$L$232,$AV$3,FALSE))&amp;REPT($AW397,VLOOKUP(AF397,'8-Intensitäten Heatmap'!$A$5:$L$232,$AW$3,FALSE))</f>
        <v>{ "type": "Feature", "geometry": { "type": "Point", "coordinates": [8,2360852,50,0192796] } },</v>
      </c>
      <c r="AZ397" s="6" t="str">
        <f>REPT($AO397,VLOOKUP(AG397,'8-Intensitäten Heatmap'!$A$5:$L$232,$AO$3,FALSE))&amp;REPT($AP397,VLOOKUP(AG397,'8-Intensitäten Heatmap'!$A$5:$L$232,$AP$3,FALSE))&amp;REPT($AQ397,VLOOKUP(AG397,'8-Intensitäten Heatmap'!$A$5:$L$232,$AQ$3,FALSE))&amp;REPT($AR397,VLOOKUP(AG397,'8-Intensitäten Heatmap'!$A$5:$L$232,$AR$3,FALSE))&amp;REPT($AS397,VLOOKUP(AG397,'8-Intensitäten Heatmap'!$A$5:$L$232,$AS$3,FALSE))&amp;REPT($AT397,VLOOKUP(AG397,'8-Intensitäten Heatmap'!$A$5:$L$232,$AT$3,FALSE))&amp;REPT($AU397,VLOOKUP(AG397,'8-Intensitäten Heatmap'!$A$5:$L$232,$AU$3,FALSE))&amp;REPT($AV397,VLOOKUP(AG397,'8-Intensitäten Heatmap'!$A$5:$L$232,$AV$3,FALSE))&amp;REPT($AW397,VLOOKUP(AG397,'8-Intensitäten Heatmap'!$A$5:$L$232,$AW$3,FALSE))</f>
        <v>{ "type": "Feature", "geometry": { "type": "Point", "coordinates": [8,2360852,50,0192796] } },{ "type": "Feature", "geometry": { "type": "Point", "coordinates": [8,2368852,50,0192796] } },{ "type": "Feature", "geometry": { "type": "Point", "coordinates": [8,2360852,50,0197796] } },{ "type": "Feature", "geometry": { "type": "Point", "coordinates": [8,2360852,50,0187796] } },</v>
      </c>
      <c r="BA397" s="6" t="str">
        <f>REPT($AO397,VLOOKUP(AH397,'8-Intensitäten Heatmap'!$A$5:$L$232,$AO$3,FALSE))&amp;REPT($AP397,VLOOKUP(AH397,'8-Intensitäten Heatmap'!$A$5:$L$232,$AP$3,FALSE))&amp;REPT($AQ397,VLOOKUP(AH397,'8-Intensitäten Heatmap'!$A$5:$L$232,$AQ$3,FALSE))&amp;REPT($AR397,VLOOKUP(AH397,'8-Intensitäten Heatmap'!$A$5:$L$232,$AR$3,FALSE))&amp;REPT($AS397,VLOOKUP(AH397,'8-Intensitäten Heatmap'!$A$5:$L$232,$AS$3,FALSE))&amp;REPT($AT397,VLOOKUP(AH397,'8-Intensitäten Heatmap'!$A$5:$L$232,$AT$3,FALSE))&amp;REPT($AU397,VLOOKUP(AH397,'8-Intensitäten Heatmap'!$A$5:$L$232,$AU$3,FALSE))&amp;REPT($AV397,VLOOKUP(AH397,'8-Intensitäten Heatmap'!$A$5:$L$232,$AV$3,FALSE))&amp;REPT($AW397,VLOOKUP(AH397,'8-Intensitäten Heatmap'!$A$5:$L$232,$AW$3,FALSE))</f>
        <v>{ "type": "Feature", "geometry": { "type": "Point", "coordinates": [8,2360852,50,0192796] } },{ "type": "Feature", "geometry": { "type": "Point", "coordinates": [8,2368852,50,0192796] } },{ "type": "Feature", "geometry": { "type": "Point", "coordinates": [8,2360852,50,0197796] } },{ "type": "Feature", "geometry": { "type": "Point", "coordinates": [8,2360852,50,0187796] } },{ "type": "Feature", "geometry": { "type": "Point", "coordinates": [8,2352852,50,0192796] } },</v>
      </c>
      <c r="BB397" s="6" t="str">
        <f>REPT($AO397,VLOOKUP(AI397,'8-Intensitäten Heatmap'!$A$5:$L$232,$AO$3,FALSE))&amp;REPT($AP397,VLOOKUP(AI397,'8-Intensitäten Heatmap'!$A$5:$L$232,$AP$3,FALSE))&amp;REPT($AQ397,VLOOKUP(AI397,'8-Intensitäten Heatmap'!$A$5:$L$232,$AQ$3,FALSE))&amp;REPT($AR397,VLOOKUP(AI397,'8-Intensitäten Heatmap'!$A$5:$L$232,$AR$3,FALSE))&amp;REPT($AS397,VLOOKUP(AI397,'8-Intensitäten Heatmap'!$A$5:$L$232,$AS$3,FALSE))&amp;REPT($AT397,VLOOKUP(AI397,'8-Intensitäten Heatmap'!$A$5:$L$232,$AT$3,FALSE))&amp;REPT($AU397,VLOOKUP(AI397,'8-Intensitäten Heatmap'!$A$5:$L$232,$AU$3,FALSE))&amp;REPT($AV397,VLOOKUP(AI397,'8-Intensitäten Heatmap'!$A$5:$L$232,$AV$3,FALSE))&amp;REPT($AW397,VLOOKUP(AI397,'8-Intensitäten Heatmap'!$A$5:$L$232,$AW$3,FALSE))</f>
        <v>{ "type": "Feature", "geometry": { "type": "Point", "coordinates": [8,2360852,50,0192796] } },{ "type": "Feature", "geometry": { "type": "Point", "coordinates": [8,2368852,50,0192796] } },{ "type": "Feature", "geometry": { "type": "Point", "coordinates": [8,2360852,50,0197796] } },{ "type": "Feature", "geometry": { "type": "Point", "coordinates": [8,2360852,50,0187796] } },{ "type": "Feature", "geometry": { "type": "Point", "coordinates": [8,2352852,50,0192796] } },{ "type": "Feature", "geometry": { "type": "Point", "coordinates": [8,2352852,50,0187796] } },</v>
      </c>
      <c r="BC397" s="6" t="str">
        <f>REPT($AO397,VLOOKUP(AJ397,'8-Intensitäten Heatmap'!$A$5:$L$232,$AO$3,FALSE))&amp;REPT($AP397,VLOOKUP(AJ397,'8-Intensitäten Heatmap'!$A$5:$L$232,$AP$3,FALSE))&amp;REPT($AQ397,VLOOKUP(AJ397,'8-Intensitäten Heatmap'!$A$5:$L$232,$AQ$3,FALSE))&amp;REPT($AR397,VLOOKUP(AJ397,'8-Intensitäten Heatmap'!$A$5:$L$232,$AR$3,FALSE))&amp;REPT($AS397,VLOOKUP(AJ397,'8-Intensitäten Heatmap'!$A$5:$L$232,$AS$3,FALSE))&amp;REPT($AT397,VLOOKUP(AJ397,'8-Intensitäten Heatmap'!$A$5:$L$232,$AT$3,FALSE))&amp;REPT($AU397,VLOOKUP(AJ397,'8-Intensitäten Heatmap'!$A$5:$L$232,$AU$3,FALSE))&amp;REPT($AV397,VLOOKUP(AJ397,'8-Intensitäten Heatmap'!$A$5:$L$232,$AV$3,FALSE))&amp;REPT($AW397,VLOOKUP(AJ397,'8-Intensitäten Heatmap'!$A$5:$L$232,$AW$3,FALSE))</f>
        <v>{ "type": "Feature", "geometry": { "type": "Point", "coordinates": [8,2360852,50,0192796] } },{ "type": "Feature", "geometry": { "type": "Point", "coordinates": [8,2368852,50,0192796] } },{ "type": "Feature", "geometry": { "type": "Point", "coordinates": [8,2360852,50,0197796] } },{ "type": "Feature", "geometry": { "type": "Point", "coordinates": [8,2360852,50,0187796] } },</v>
      </c>
      <c r="BD397" s="6" t="str">
        <f>REPT($AO397,VLOOKUP(AK397,'8-Intensitäten Heatmap'!$A$5:$L$232,$AO$3,FALSE))&amp;REPT($AP397,VLOOKUP(AK397,'8-Intensitäten Heatmap'!$A$5:$L$232,$AP$3,FALSE))&amp;REPT($AQ397,VLOOKUP(AK397,'8-Intensitäten Heatmap'!$A$5:$L$232,$AQ$3,FALSE))&amp;REPT($AR397,VLOOKUP(AK397,'8-Intensitäten Heatmap'!$A$5:$L$232,$AR$3,FALSE))&amp;REPT($AS397,VLOOKUP(AK397,'8-Intensitäten Heatmap'!$A$5:$L$232,$AS$3,FALSE))&amp;REPT($AT397,VLOOKUP(AK397,'8-Intensitäten Heatmap'!$A$5:$L$232,$AT$3,FALSE))&amp;REPT($AU397,VLOOKUP(AK397,'8-Intensitäten Heatmap'!$A$5:$L$232,$AU$3,FALSE))&amp;REPT($AV397,VLOOKUP(AK397,'8-Intensitäten Heatmap'!$A$5:$L$232,$AV$3,FALSE))&amp;REPT($AW397,VLOOKUP(AK397,'8-Intensitäten Heatmap'!$A$5:$L$232,$AW$3,FALSE))</f>
        <v>{ "type": "Feature", "geometry": { "type": "Point", "coordinates": [8,2360852,50,0192796] } },{ "type": "Feature", "geometry": { "type": "Point", "coordinates": [8,2368852,50,0192796] } },{ "type": "Feature", "geometry": { "type": "Point", "coordinates": [8,2360852,50,0197796] } },{ "type": "Feature", "geometry": { "type": "Point", "coordinates": [8,2360852,50,0187796] } },{ "type": "Feature", "geometry": { "type": "Point", "coordinates": [8,2352852,50,0192796] } },</v>
      </c>
      <c r="BE397" s="6" t="str">
        <f>REPT($AO397,VLOOKUP(AL397,'8-Intensitäten Heatmap'!$A$5:$L$232,$AO$3,FALSE))&amp;REPT($AP397,VLOOKUP(AL397,'8-Intensitäten Heatmap'!$A$5:$L$232,$AP$3,FALSE))&amp;REPT($AQ397,VLOOKUP(AL397,'8-Intensitäten Heatmap'!$A$5:$L$232,$AQ$3,FALSE))&amp;REPT($AR397,VLOOKUP(AL397,'8-Intensitäten Heatmap'!$A$5:$L$232,$AR$3,FALSE))&amp;REPT($AS397,VLOOKUP(AL397,'8-Intensitäten Heatmap'!$A$5:$L$232,$AS$3,FALSE))&amp;REPT($AT397,VLOOKUP(AL397,'8-Intensitäten Heatmap'!$A$5:$L$232,$AT$3,FALSE))&amp;REPT($AU397,VLOOKUP(AL397,'8-Intensitäten Heatmap'!$A$5:$L$232,$AU$3,FALSE))&amp;REPT($AV397,VLOOKUP(AL397,'8-Intensitäten Heatmap'!$A$5:$L$232,$AV$3,FALSE))&amp;REPT($AW397,VLOOKUP(AL397,'8-Intensitäten Heatmap'!$A$5:$L$232,$AW$3,FALSE))</f>
        <v>{ "type": "Feature", "geometry": { "type": "Point", "coordinates": [8,2360852,50,0192796] } },{ "type": "Feature", "geometry": { "type": "Point", "coordinates": [8,2368852,50,0192796] } },{ "type": "Feature", "geometry": { "type": "Point", "coordinates": [8,2360852,50,0197796] } },{ "type": "Feature", "geometry": { "type": "Point", "coordinates": [8,2360852,50,0187796] } },{ "type": "Feature", "geometry": { "type": "Point", "coordinates": [8,2352852,50,0192796] } },{ "type": "Feature", "geometry": { "type": "Point", "coordinates": [8,2352852,50,0187796] } },{ "type": "Feature", "geometry": { "type": "Point", "coordinates": [8,2368852,50,0197796] } },</v>
      </c>
      <c r="BF397" s="6" t="str">
        <f>REPT($AO397,VLOOKUP(AM397,'8-Intensitäten Heatmap'!$A$5:$L$232,$AO$3,FALSE))&amp;REPT($AP397,VLOOKUP(AM397,'8-Intensitäten Heatmap'!$A$5:$L$232,$AP$3,FALSE))&amp;REPT($AQ397,VLOOKUP(AM397,'8-Intensitäten Heatmap'!$A$5:$L$232,$AQ$3,FALSE))&amp;REPT($AR397,VLOOKUP(AM397,'8-Intensitäten Heatmap'!$A$5:$L$232,$AR$3,FALSE))&amp;REPT($AS397,VLOOKUP(AM397,'8-Intensitäten Heatmap'!$A$5:$L$232,$AS$3,FALSE))&amp;REPT($AT397,VLOOKUP(AM397,'8-Intensitäten Heatmap'!$A$5:$L$232,$AT$3,FALSE))&amp;REPT($AU397,VLOOKUP(AM397,'8-Intensitäten Heatmap'!$A$5:$L$232,$AU$3,FALSE))&amp;REPT($AV397,VLOOKUP(AM397,'8-Intensitäten Heatmap'!$A$5:$L$232,$AV$3,FALSE))&amp;REPT($AW397,VLOOKUP(AM397,'8-Intensitäten Heatmap'!$A$5:$L$232,$AW$3,FALSE))</f>
        <v>{ "type": "Feature", "geometry": { "type": "Point", "coordinates": [8,2360852,50,0192796] } },{ "type": "Feature", "geometry": { "type": "Point", "coordinates": [8,2360852,50,0192796] } },{ "type": "Feature", "geometry": { "type": "Point", "coordinates": [8,2368852,50,0192796] } },{ "type": "Feature", "geometry": { "type": "Point", "coordinates": [8,2360852,50,0197796] } },{ "type": "Feature", "geometry": { "type": "Point", "coordinates": [8,2360852,50,0187796] } },{ "type": "Feature", "geometry": { "type": "Point", "coordinates": [8,2352852,50,0192796] } },{ "type": "Feature", "geometry": { "type": "Point", "coordinates": [8,2352852,50,0187796] } },{ "type": "Feature", "geometry": { "type": "Point", "coordinates": [8,2368852,50,0197796] } },{ "type": "Feature", "geometry": { "type": "Point", "coordinates": [8,2352852,50,0197796] } },{ "type": "Feature", "geometry": { "type": "Point", "coordinates": [8,2368852,50,0187796] } },</v>
      </c>
      <c r="BG397" s="6" t="s">
        <v>753</v>
      </c>
      <c r="BH397" s="6" t="str">
        <f t="shared" si="171"/>
        <v>{ "type": "Feature", "geometry": { "type": "Point", "coordinates": [8,2360852,50,0192796] } },</v>
      </c>
      <c r="BI397" s="6" t="str">
        <f t="shared" si="172"/>
        <v/>
      </c>
      <c r="BJ397" s="6" t="str">
        <f t="shared" si="173"/>
        <v>{ "type": "Feature", "geometry": { "type": "Point", "coordinates": [8,2360852,50,0192796] } },{ "type": "Feature", "geometry": { "type": "Point", "coordinates": [8,2360852,50,0192796] } },</v>
      </c>
      <c r="BK397" s="6" t="str">
        <f t="shared" si="174"/>
        <v>{ "type": "Feature", "geometry": { "type": "Point", "coordinates": [8,2360852,50,0192796] } },{ "type": "Feature", "geometry": { "type": "Point", "coordinates": [8,2360852,50,0192796] } },{ "type": "Feature", "geometry": { "type": "Point", "coordinates": [8,2360852,50,0192796] } },{ "type": "Feature", "geometry": { "type": "Point", "coordinates": [8,2360852,50,0192796] } },</v>
      </c>
      <c r="BL397" s="6" t="str">
        <f t="shared" si="175"/>
        <v>{ "type": "Feature", "geometry": { "type": "Point", "coordinates": [8,2360852,50,0192796] } },{ "type": "Feature", "geometry": { "type": "Point", "coordinates": [8,2360852,50,0192796] } },{ "type": "Feature", "geometry": { "type": "Point", "coordinates": [8,2360852,50,0192796] } },{ "type": "Feature", "geometry": { "type": "Point", "coordinates": [8,2360852,50,0192796] } },</v>
      </c>
      <c r="BM397" s="6" t="str">
        <f t="shared" si="176"/>
        <v>{ "type": "Feature", "geometry": { "type": "Point", "coordinates": [8,2360852,50,0192796] } },</v>
      </c>
      <c r="BN397" s="6" t="str">
        <f t="shared" si="177"/>
        <v>{ "type": "Feature", "geometry": { "type": "Point", "coordinates": [8,2360852,50,0192796] } },{ "type": "Feature", "geometry": { "type": "Point", "coordinates": [8,2360852,50,0192796] } },{ "type": "Feature", "geometry": { "type": "Point", "coordinates": [8,2360852,50,0192796] } },</v>
      </c>
      <c r="BO397" s="6" t="str">
        <f t="shared" si="178"/>
        <v>{ "type": "Feature", "geometry": { "type": "Point", "coordinates": [8,2360852,50,0192796] } },{ "type": "Feature", "geometry": { "type": "Point", "coordinates": [8,2360852,50,0192796] } },{ "type": "Feature", "geometry": { "type": "Point", "coordinates": [8,2360852,50,0192796] } },{ "type": "Feature", "geometry": { "type": "Point", "coordinates": [8,2360852,50,0192796] } },{ "type": "Feature", "geometry": { "type": "Point", "coordinates": [8,2360852,50,0192796] } },{ "type": "Feature", "geometry": { "type": "Point", "coordinates": [8,2360852,50,0192796] } },{ "type": "Feature", "geometry": { "type": "Point", "coordinates": [8,2360852,50,0192796] } },</v>
      </c>
      <c r="BP397" s="6" t="s">
        <v>3381</v>
      </c>
    </row>
    <row r="398" spans="1:68" s="6" customFormat="1" x14ac:dyDescent="0.3">
      <c r="A398" s="18" t="str">
        <f>Table1[[#This Row],[Name]]</f>
        <v>Procter &amp; Gamble Manufacturing GmbH</v>
      </c>
      <c r="B398" s="362">
        <v>8.4945360000000001</v>
      </c>
      <c r="C398" s="362">
        <v>49.929752399999998</v>
      </c>
      <c r="D398" s="18" t="str">
        <f>Table1[[#This Row],[Standortkategorie]]</f>
        <v>Wareneingang/-ausgang</v>
      </c>
      <c r="E398" s="18" t="str">
        <f>IF(Table1[[#This Row],[Zusatzinformation]]=0,"",Table1[[#This Row],[Zusatzinformation]])</f>
        <v/>
      </c>
      <c r="F398" s="47">
        <f>IF($D398&lt;&gt;"Busdepot",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7.4571428571428573</v>
      </c>
      <c r="G398" s="47">
        <f>IF($D398&lt;&gt;"Busdepot",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1.2428571428571429</v>
      </c>
      <c r="H398" s="47">
        <f>(Table1[[#This Row],[Lieferfahrzeuge]]*'1-Konfiguration'!$D$16+(MAX(Table1[[#This Row],[Lieferfahrzeuge]]*'1-Konfiguration'!$D$16,Table1[[#This Row],[Lieferfahrzeugtore]]*'1-Konfiguration'!$D$14)))/2</f>
        <v>0</v>
      </c>
      <c r="I398" s="47">
        <f>Table1[[#This Row],[Müllfahrzeuge]]</f>
        <v>0</v>
      </c>
      <c r="J398" s="47">
        <f>Table1[[#This Row],[Betonmischfahrzeuge]]</f>
        <v>0</v>
      </c>
      <c r="K398" s="47">
        <f>(Table1[[#This Row],[Schiffe]]*'1-Konfiguration'!$D$16+(MAX(Table1[[#This Row],[Schiffe]]*'1-Konfiguration'!$D$16,Table1[[#This Row],[Anleger]]*'1-Konfiguration'!$D$14)))/2</f>
        <v>0</v>
      </c>
      <c r="L398" s="47">
        <f>IF($D398="Busdepot",IFERROR(Table1[[#This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8" s="47">
        <f>IF($D398="Busdepot",IFERROR(Table1[[#This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8" s="81">
        <f>VLOOKUP($F$7,'1-Konfiguration'!$D$24:$G$28,4,FALSE) * (VLOOKUP('5-Standortanalyse (Berechnung)'!$F$7,'1-Konfiguration'!$D$24:$F$28,2,FALSE)/100)*VLOOKUP('5-Standortanalyse (Berechnung)'!$F$7,'1-Konfiguration'!$D$24:$F$28,3,FALSE)*$F398</f>
        <v>38881.762097142862</v>
      </c>
      <c r="O398" s="81">
        <f>VLOOKUP($G$7,'1-Konfiguration'!$D$24:$G$28,4,FALSE) * (VLOOKUP('5-Standortanalyse (Berechnung)'!$G$7,'1-Konfiguration'!$D$24:$F$28,2,FALSE)/100)*VLOOKUP('5-Standortanalyse (Berechnung)'!$G$7,'1-Konfiguration'!$D$24:$F$28,3,FALSE)*$G398</f>
        <v>1907.2885714285715</v>
      </c>
      <c r="P398" s="81">
        <f>VLOOKUP($H$7,'1-Konfiguration'!$D$24:$G$28,4,FALSE) * (VLOOKUP('5-Standortanalyse (Berechnung)'!$H$7,'1-Konfiguration'!$D$24:$F$28,2,FALSE)/100)*VLOOKUP('5-Standortanalyse (Berechnung)'!$H$7,'1-Konfiguration'!$D$24:$F$28,3,FALSE)*$H398</f>
        <v>0</v>
      </c>
      <c r="Q398" s="81">
        <f>VLOOKUP($I$7,'1-Konfiguration'!$D$24:$G$33,4,FALSE) * (VLOOKUP('5-Standortanalyse (Berechnung)'!$I$7,'1-Konfiguration'!$D$24:$F$33,2,FALSE)/100)*VLOOKUP('5-Standortanalyse (Berechnung)'!$I$7,'1-Konfiguration'!$D$24:$F$33,3,FALSE)*$I398</f>
        <v>0</v>
      </c>
      <c r="R398" s="81">
        <f>VLOOKUP($J$7,'1-Konfiguration'!$D$24:$G$33,4,FALSE) * (VLOOKUP('5-Standortanalyse (Berechnung)'!$J$7,'1-Konfiguration'!$D$24:$F$33,2,FALSE)/100)*VLOOKUP('5-Standortanalyse (Berechnung)'!$J$7,'1-Konfiguration'!$D$24:$F$33,3,FALSE)*$J398</f>
        <v>0</v>
      </c>
      <c r="S398" s="81">
        <f>VLOOKUP($K$7,'1-Konfiguration'!$D$24:$G$33,4,FALSE) * (VLOOKUP('5-Standortanalyse (Berechnung)'!$K$7,'1-Konfiguration'!$D$24:$F$33,2,FALSE)/100)*VLOOKUP('5-Standortanalyse (Berechnung)'!$K$7,'1-Konfiguration'!$D$24:$F$33,3,FALSE)*$K398</f>
        <v>0</v>
      </c>
      <c r="T398" s="81">
        <f>VLOOKUP($L$7,'1-Konfiguration'!$D$24:$G$28,4,FALSE) * (VLOOKUP('5-Standortanalyse (Berechnung)'!$L$7,'1-Konfiguration'!$D$24:$F$28,2,FALSE)/100)*VLOOKUP('5-Standortanalyse (Berechnung)'!$L$7,'1-Konfiguration'!$D$24:$F$28,3,FALSE)*$L398</f>
        <v>0</v>
      </c>
      <c r="U398" s="81">
        <f>VLOOKUP($M$7,'1-Konfiguration'!$D$24:$G$28,4,FALSE) * (VLOOKUP('5-Standortanalyse (Berechnung)'!$M$7,'1-Konfiguration'!$D$24:$F$28,2,FALSE)/100)*VLOOKUP('5-Standortanalyse (Berechnung)'!$M$7,'1-Konfiguration'!$D$24:$F$28,3,FALSE)*$M398</f>
        <v>0</v>
      </c>
      <c r="V398" s="81">
        <f>MMULT($N398:$P398,'1-Konfiguration'!G$54:G$56)+MMULT($Q398:$R398,'1-Konfiguration'!G$59:G$60)+MMULT($T398:$U398,'1-Konfiguration'!G$57:G$58)+($S398*'1-Konfiguration'!G$63)</f>
        <v>352.51212589386557</v>
      </c>
      <c r="W398" s="81">
        <f>MMULT($N398:$P398,'1-Konfiguration'!H$54:H$56)+MMULT($Q398:$R398,'1-Konfiguration'!H$59:H$60)+MMULT($T398:$U398,'1-Konfiguration'!H$57:H$58)+($S398*'1-Konfiguration'!H$63)</f>
        <v>1640.0419444045563</v>
      </c>
      <c r="X398" s="81">
        <f>MMULT($N398:$P398,'1-Konfiguration'!I$54:I$56)+MMULT($Q398:$R398,'1-Konfiguration'!I$59:I$60)+MMULT($T398:$U398,'1-Konfiguration'!I$57:I$58)+($S398*'1-Konfiguration'!I$63)</f>
        <v>4111.9597378498374</v>
      </c>
      <c r="Y398" s="81">
        <f>MMULT($N398:$P398,'1-Konfiguration'!J$54:J$56)+MMULT($Q398:$R398,'1-Konfiguration'!J$59:J$60)+MMULT($T398:$U398,'1-Konfiguration'!J$57:J$58)+($S398*'1-Konfiguration'!J$63)</f>
        <v>8212.8874890484531</v>
      </c>
      <c r="Z398" s="81">
        <f>MMULT($N398:$P398,'1-Konfiguration'!K$54:K$56)+MMULT($Q398:$R398,'1-Konfiguration'!K$59:K$60)+MMULT($T398:$U398,'1-Konfiguration'!K$57:K$58)+($S398*'1-Konfiguration'!K$63)</f>
        <v>881.2803147346641</v>
      </c>
      <c r="AA398" s="81">
        <f>MMULT($N398:$P398,'1-Konfiguration'!L$54:L$56)+MMULT($Q398:$R398,'1-Konfiguration'!L$59:L$60)+MMULT($T398:$U398,'1-Konfiguration'!L$57:L$58)+($S398*'1-Konfiguration'!L$63)</f>
        <v>2255.140143957603</v>
      </c>
      <c r="AB398" s="81">
        <f>MMULT($N398:$P398,'1-Konfiguration'!M$54:M$56)+MMULT($Q398:$R398,'1-Konfiguration'!M$59:M$60)+MMULT($T398:$U398,'1-Konfiguration'!M$57:M$58)+($S398*'1-Konfiguration'!M$63)</f>
        <v>5664.1676627546458</v>
      </c>
      <c r="AC398" s="81">
        <f>MMULT($N398:$P398,'1-Konfiguration'!N$54:N$56)+MMULT($Q398:$R398,'1-Konfiguration'!N$59:N$60)+MMULT($T398:$U398,'1-Konfiguration'!N$57:N$58)+($S398*'1-Konfiguration'!N$63)</f>
        <v>12684.443998940575</v>
      </c>
      <c r="AF398" s="6">
        <f t="shared" si="162"/>
        <v>2</v>
      </c>
      <c r="AG398" s="6">
        <f t="shared" si="163"/>
        <v>7</v>
      </c>
      <c r="AH398" s="6">
        <f t="shared" si="164"/>
        <v>8</v>
      </c>
      <c r="AI398" s="6">
        <f t="shared" si="165"/>
        <v>11</v>
      </c>
      <c r="AJ398" s="6">
        <f t="shared" si="166"/>
        <v>7</v>
      </c>
      <c r="AK398" s="6">
        <f t="shared" si="167"/>
        <v>9</v>
      </c>
      <c r="AL398" s="6">
        <f t="shared" si="168"/>
        <v>11</v>
      </c>
      <c r="AM398" s="6">
        <f t="shared" si="169"/>
        <v>17</v>
      </c>
      <c r="AO398" s="5" t="str">
        <f t="shared" si="170"/>
        <v>{ "type": "Feature", "geometry": { "type": "Point", "coordinates": [8,494536,49,9297524] } },</v>
      </c>
      <c r="AP398" s="5" t="str">
        <f t="shared" si="154"/>
        <v>{ "type": "Feature", "geometry": { "type": "Point", "coordinates": [8,495336,49,9297524] } },</v>
      </c>
      <c r="AQ398" s="5" t="str">
        <f t="shared" si="155"/>
        <v>{ "type": "Feature", "geometry": { "type": "Point", "coordinates": [8,494536,49,9302524] } },</v>
      </c>
      <c r="AR398" s="5" t="str">
        <f t="shared" si="156"/>
        <v>{ "type": "Feature", "geometry": { "type": "Point", "coordinates": [8,494536,49,9292524] } },</v>
      </c>
      <c r="AS398" s="5" t="str">
        <f t="shared" si="157"/>
        <v>{ "type": "Feature", "geometry": { "type": "Point", "coordinates": [8,493736,49,9297524] } },</v>
      </c>
      <c r="AT398" s="5" t="str">
        <f t="shared" si="158"/>
        <v>{ "type": "Feature", "geometry": { "type": "Point", "coordinates": [8,493736,49,9292524] } },</v>
      </c>
      <c r="AU398" s="5" t="str">
        <f t="shared" si="159"/>
        <v>{ "type": "Feature", "geometry": { "type": "Point", "coordinates": [8,495336,49,9302524] } },</v>
      </c>
      <c r="AV398" s="5" t="str">
        <f t="shared" si="160"/>
        <v>{ "type": "Feature", "geometry": { "type": "Point", "coordinates": [8,493736,49,9302524] } },</v>
      </c>
      <c r="AW398" s="5" t="str">
        <f t="shared" si="161"/>
        <v>{ "type": "Feature", "geometry": { "type": "Point", "coordinates": [8,495336,49,9292524] } },</v>
      </c>
      <c r="AX398" s="5" t="s">
        <v>753</v>
      </c>
      <c r="AY398" s="6" t="str">
        <f>REPT($AO398,VLOOKUP(AF398,'8-Intensitäten Heatmap'!$A$5:$L$232,$AO$3,FALSE))&amp;REPT($AP398,VLOOKUP(AF398,'8-Intensitäten Heatmap'!$A$5:$L$232,$AP$3,FALSE))&amp;REPT($AQ398,VLOOKUP(AF398,'8-Intensitäten Heatmap'!$A$5:$L$232,$AQ$3,FALSE))&amp;REPT($AR398,VLOOKUP(AF398,'8-Intensitäten Heatmap'!$A$5:$L$232,$AR$3,FALSE))&amp;REPT($AS398,VLOOKUP(AF398,'8-Intensitäten Heatmap'!$A$5:$L$232,$AS$3,FALSE))&amp;REPT($AT398,VLOOKUP(AF398,'8-Intensitäten Heatmap'!$A$5:$L$232,$AT$3,FALSE))&amp;REPT($AU398,VLOOKUP(AF398,'8-Intensitäten Heatmap'!$A$5:$L$232,$AU$3,FALSE))&amp;REPT($AV398,VLOOKUP(AF398,'8-Intensitäten Heatmap'!$A$5:$L$232,$AV$3,FALSE))&amp;REPT($AW398,VLOOKUP(AF398,'8-Intensitäten Heatmap'!$A$5:$L$232,$AW$3,FALSE))</f>
        <v>{ "type": "Feature", "geometry": { "type": "Point", "coordinates": [8,494536,49,9297524] } },{ "type": "Feature", "geometry": { "type": "Point", "coordinates": [8,495336,49,9297524] } },</v>
      </c>
      <c r="AZ398" s="6" t="str">
        <f>REPT($AO398,VLOOKUP(AG398,'8-Intensitäten Heatmap'!$A$5:$L$232,$AO$3,FALSE))&amp;REPT($AP398,VLOOKUP(AG398,'8-Intensitäten Heatmap'!$A$5:$L$232,$AP$3,FALSE))&amp;REPT($AQ398,VLOOKUP(AG398,'8-Intensitäten Heatmap'!$A$5:$L$232,$AQ$3,FALSE))&amp;REPT($AR398,VLOOKUP(AG398,'8-Intensitäten Heatmap'!$A$5:$L$232,$AR$3,FALSE))&amp;REPT($AS398,VLOOKUP(AG398,'8-Intensitäten Heatmap'!$A$5:$L$232,$AS$3,FALSE))&amp;REPT($AT398,VLOOKUP(AG398,'8-Intensitäten Heatmap'!$A$5:$L$232,$AT$3,FALSE))&amp;REPT($AU398,VLOOKUP(AG398,'8-Intensitäten Heatmap'!$A$5:$L$232,$AU$3,FALSE))&amp;REPT($AV398,VLOOKUP(AG398,'8-Intensitäten Heatmap'!$A$5:$L$232,$AV$3,FALSE))&amp;REPT($AW398,VLOOKUP(AG398,'8-Intensitäten Heatmap'!$A$5:$L$232,$AW$3,FALSE))</f>
        <v>{ "type": "Feature", "geometry": { "type": "Point", "coordinates": [8,494536,49,9297524] } },{ "type": "Feature", "geometry": { "type": "Point", "coordinates": [8,495336,49,9297524] } },{ "type": "Feature", "geometry": { "type": "Point", "coordinates": [8,494536,49,9302524] } },{ "type": "Feature", "geometry": { "type": "Point", "coordinates": [8,494536,49,9292524] } },{ "type": "Feature", "geometry": { "type": "Point", "coordinates": [8,493736,49,9297524] } },{ "type": "Feature", "geometry": { "type": "Point", "coordinates": [8,493736,49,9292524] } },{ "type": "Feature", "geometry": { "type": "Point", "coordinates": [8,495336,49,9302524] } },</v>
      </c>
      <c r="BA398" s="6" t="str">
        <f>REPT($AO398,VLOOKUP(AH398,'8-Intensitäten Heatmap'!$A$5:$L$232,$AO$3,FALSE))&amp;REPT($AP398,VLOOKUP(AH398,'8-Intensitäten Heatmap'!$A$5:$L$232,$AP$3,FALSE))&amp;REPT($AQ398,VLOOKUP(AH398,'8-Intensitäten Heatmap'!$A$5:$L$232,$AQ$3,FALSE))&amp;REPT($AR398,VLOOKUP(AH398,'8-Intensitäten Heatmap'!$A$5:$L$232,$AR$3,FALSE))&amp;REPT($AS398,VLOOKUP(AH398,'8-Intensitäten Heatmap'!$A$5:$L$232,$AS$3,FALSE))&amp;REPT($AT398,VLOOKUP(AH398,'8-Intensitäten Heatmap'!$A$5:$L$232,$AT$3,FALSE))&amp;REPT($AU398,VLOOKUP(AH398,'8-Intensitäten Heatmap'!$A$5:$L$232,$AU$3,FALSE))&amp;REPT($AV398,VLOOKUP(AH398,'8-Intensitäten Heatmap'!$A$5:$L$232,$AV$3,FALSE))&amp;REPT($AW398,VLOOKUP(AH398,'8-Intensitäten Heatmap'!$A$5:$L$232,$AW$3,FALSE))</f>
        <v>{ "type": "Feature", "geometry": { "type": "Point", "coordinates": [8,494536,49,9297524] } },{ "type": "Feature", "geometry": { "type": "Point", "coordinates": [8,495336,49,9297524] } },{ "type": "Feature", "geometry": { "type": "Point", "coordinates": [8,494536,49,9302524] } },{ "type": "Feature", "geometry": { "type": "Point", "coordinates": [8,494536,49,9292524] } },{ "type": "Feature", "geometry": { "type": "Point", "coordinates": [8,493736,49,9297524] } },{ "type": "Feature", "geometry": { "type": "Point", "coordinates": [8,493736,49,9292524] } },{ "type": "Feature", "geometry": { "type": "Point", "coordinates": [8,495336,49,9302524] } },{ "type": "Feature", "geometry": { "type": "Point", "coordinates": [8,493736,49,9302524] } },</v>
      </c>
      <c r="BB398" s="6" t="str">
        <f>REPT($AO398,VLOOKUP(AI398,'8-Intensitäten Heatmap'!$A$5:$L$232,$AO$3,FALSE))&amp;REPT($AP398,VLOOKUP(AI398,'8-Intensitäten Heatmap'!$A$5:$L$232,$AP$3,FALSE))&amp;REPT($AQ398,VLOOKUP(AI398,'8-Intensitäten Heatmap'!$A$5:$L$232,$AQ$3,FALSE))&amp;REPT($AR398,VLOOKUP(AI398,'8-Intensitäten Heatmap'!$A$5:$L$232,$AR$3,FALSE))&amp;REPT($AS398,VLOOKUP(AI398,'8-Intensitäten Heatmap'!$A$5:$L$232,$AS$3,FALSE))&amp;REPT($AT398,VLOOKUP(AI398,'8-Intensitäten Heatmap'!$A$5:$L$232,$AT$3,FALSE))&amp;REPT($AU398,VLOOKUP(AI398,'8-Intensitäten Heatmap'!$A$5:$L$232,$AU$3,FALSE))&amp;REPT($AV398,VLOOKUP(AI398,'8-Intensitäten Heatmap'!$A$5:$L$232,$AV$3,FALSE))&amp;REPT($AW398,VLOOKUP(AI398,'8-Intensitäten Heatmap'!$A$5:$L$232,$AW$3,FALSE))</f>
        <v>{ "type": "Feature", "geometry": { "type": "Point", "coordinates": [8,494536,49,9297524] } },{ "type": "Feature", "geometry": { "type": "Point", "coordinates": [8,494536,49,9297524] } },{ "type": "Feature", "geometry": { "type": "Point", "coordinates": [8,495336,49,9297524] } },{ "type": "Feature", "geometry": { "type": "Point", "coordinates": [8,495336,49,9297524] } },{ "type": "Feature", "geometry": { "type": "Point", "coordinates": [8,494536,49,9302524] } },{ "type": "Feature", "geometry": { "type": "Point", "coordinates": [8,494536,49,9292524] } },{ "type": "Feature", "geometry": { "type": "Point", "coordinates": [8,493736,49,9297524] } },{ "type": "Feature", "geometry": { "type": "Point", "coordinates": [8,493736,49,9292524] } },{ "type": "Feature", "geometry": { "type": "Point", "coordinates": [8,495336,49,9302524] } },{ "type": "Feature", "geometry": { "type": "Point", "coordinates": [8,493736,49,9302524] } },{ "type": "Feature", "geometry": { "type": "Point", "coordinates": [8,495336,49,9292524] } },</v>
      </c>
      <c r="BC398" s="6" t="str">
        <f>REPT($AO398,VLOOKUP(AJ398,'8-Intensitäten Heatmap'!$A$5:$L$232,$AO$3,FALSE))&amp;REPT($AP398,VLOOKUP(AJ398,'8-Intensitäten Heatmap'!$A$5:$L$232,$AP$3,FALSE))&amp;REPT($AQ398,VLOOKUP(AJ398,'8-Intensitäten Heatmap'!$A$5:$L$232,$AQ$3,FALSE))&amp;REPT($AR398,VLOOKUP(AJ398,'8-Intensitäten Heatmap'!$A$5:$L$232,$AR$3,FALSE))&amp;REPT($AS398,VLOOKUP(AJ398,'8-Intensitäten Heatmap'!$A$5:$L$232,$AS$3,FALSE))&amp;REPT($AT398,VLOOKUP(AJ398,'8-Intensitäten Heatmap'!$A$5:$L$232,$AT$3,FALSE))&amp;REPT($AU398,VLOOKUP(AJ398,'8-Intensitäten Heatmap'!$A$5:$L$232,$AU$3,FALSE))&amp;REPT($AV398,VLOOKUP(AJ398,'8-Intensitäten Heatmap'!$A$5:$L$232,$AV$3,FALSE))&amp;REPT($AW398,VLOOKUP(AJ398,'8-Intensitäten Heatmap'!$A$5:$L$232,$AW$3,FALSE))</f>
        <v>{ "type": "Feature", "geometry": { "type": "Point", "coordinates": [8,494536,49,9297524] } },{ "type": "Feature", "geometry": { "type": "Point", "coordinates": [8,495336,49,9297524] } },{ "type": "Feature", "geometry": { "type": "Point", "coordinates": [8,494536,49,9302524] } },{ "type": "Feature", "geometry": { "type": "Point", "coordinates": [8,494536,49,9292524] } },{ "type": "Feature", "geometry": { "type": "Point", "coordinates": [8,493736,49,9297524] } },{ "type": "Feature", "geometry": { "type": "Point", "coordinates": [8,493736,49,9292524] } },{ "type": "Feature", "geometry": { "type": "Point", "coordinates": [8,495336,49,9302524] } },</v>
      </c>
      <c r="BD398" s="6" t="str">
        <f>REPT($AO398,VLOOKUP(AK398,'8-Intensitäten Heatmap'!$A$5:$L$232,$AO$3,FALSE))&amp;REPT($AP398,VLOOKUP(AK398,'8-Intensitäten Heatmap'!$A$5:$L$232,$AP$3,FALSE))&amp;REPT($AQ398,VLOOKUP(AK398,'8-Intensitäten Heatmap'!$A$5:$L$232,$AQ$3,FALSE))&amp;REPT($AR398,VLOOKUP(AK398,'8-Intensitäten Heatmap'!$A$5:$L$232,$AR$3,FALSE))&amp;REPT($AS398,VLOOKUP(AK398,'8-Intensitäten Heatmap'!$A$5:$L$232,$AS$3,FALSE))&amp;REPT($AT398,VLOOKUP(AK398,'8-Intensitäten Heatmap'!$A$5:$L$232,$AT$3,FALSE))&amp;REPT($AU398,VLOOKUP(AK398,'8-Intensitäten Heatmap'!$A$5:$L$232,$AU$3,FALSE))&amp;REPT($AV398,VLOOKUP(AK398,'8-Intensitäten Heatmap'!$A$5:$L$232,$AV$3,FALSE))&amp;REPT($AW398,VLOOKUP(AK398,'8-Intensitäten Heatmap'!$A$5:$L$232,$AW$3,FALSE))</f>
        <v>{ "type": "Feature", "geometry": { "type": "Point", "coordinates": [8,494536,49,9297524] } },{ "type": "Feature", "geometry": { "type": "Point", "coordinates": [8,495336,49,9297524] } },{ "type": "Feature", "geometry": { "type": "Point", "coordinates": [8,494536,49,9302524] } },{ "type": "Feature", "geometry": { "type": "Point", "coordinates": [8,494536,49,9292524] } },{ "type": "Feature", "geometry": { "type": "Point", "coordinates": [8,493736,49,9297524] } },{ "type": "Feature", "geometry": { "type": "Point", "coordinates": [8,493736,49,9292524] } },{ "type": "Feature", "geometry": { "type": "Point", "coordinates": [8,495336,49,9302524] } },{ "type": "Feature", "geometry": { "type": "Point", "coordinates": [8,493736,49,9302524] } },{ "type": "Feature", "geometry": { "type": "Point", "coordinates": [8,495336,49,9292524] } },</v>
      </c>
      <c r="BE398" s="6" t="str">
        <f>REPT($AO398,VLOOKUP(AL398,'8-Intensitäten Heatmap'!$A$5:$L$232,$AO$3,FALSE))&amp;REPT($AP398,VLOOKUP(AL398,'8-Intensitäten Heatmap'!$A$5:$L$232,$AP$3,FALSE))&amp;REPT($AQ398,VLOOKUP(AL398,'8-Intensitäten Heatmap'!$A$5:$L$232,$AQ$3,FALSE))&amp;REPT($AR398,VLOOKUP(AL398,'8-Intensitäten Heatmap'!$A$5:$L$232,$AR$3,FALSE))&amp;REPT($AS398,VLOOKUP(AL398,'8-Intensitäten Heatmap'!$A$5:$L$232,$AS$3,FALSE))&amp;REPT($AT398,VLOOKUP(AL398,'8-Intensitäten Heatmap'!$A$5:$L$232,$AT$3,FALSE))&amp;REPT($AU398,VLOOKUP(AL398,'8-Intensitäten Heatmap'!$A$5:$L$232,$AU$3,FALSE))&amp;REPT($AV398,VLOOKUP(AL398,'8-Intensitäten Heatmap'!$A$5:$L$232,$AV$3,FALSE))&amp;REPT($AW398,VLOOKUP(AL398,'8-Intensitäten Heatmap'!$A$5:$L$232,$AW$3,FALSE))</f>
        <v>{ "type": "Feature", "geometry": { "type": "Point", "coordinates": [8,494536,49,9297524] } },{ "type": "Feature", "geometry": { "type": "Point", "coordinates": [8,494536,49,9297524] } },{ "type": "Feature", "geometry": { "type": "Point", "coordinates": [8,495336,49,9297524] } },{ "type": "Feature", "geometry": { "type": "Point", "coordinates": [8,495336,49,9297524] } },{ "type": "Feature", "geometry": { "type": "Point", "coordinates": [8,494536,49,9302524] } },{ "type": "Feature", "geometry": { "type": "Point", "coordinates": [8,494536,49,9292524] } },{ "type": "Feature", "geometry": { "type": "Point", "coordinates": [8,493736,49,9297524] } },{ "type": "Feature", "geometry": { "type": "Point", "coordinates": [8,493736,49,9292524] } },{ "type": "Feature", "geometry": { "type": "Point", "coordinates": [8,495336,49,9302524] } },{ "type": "Feature", "geometry": { "type": "Point", "coordinates": [8,493736,49,9302524] } },{ "type": "Feature", "geometry": { "type": "Point", "coordinates": [8,495336,49,9292524] } },</v>
      </c>
      <c r="BF398" s="6" t="str">
        <f>REPT($AO398,VLOOKUP(AM398,'8-Intensitäten Heatmap'!$A$5:$L$232,$AO$3,FALSE))&amp;REPT($AP398,VLOOKUP(AM398,'8-Intensitäten Heatmap'!$A$5:$L$232,$AP$3,FALSE))&amp;REPT($AQ398,VLOOKUP(AM398,'8-Intensitäten Heatmap'!$A$5:$L$232,$AQ$3,FALSE))&amp;REPT($AR398,VLOOKUP(AM398,'8-Intensitäten Heatmap'!$A$5:$L$232,$AR$3,FALSE))&amp;REPT($AS398,VLOOKUP(AM398,'8-Intensitäten Heatmap'!$A$5:$L$232,$AS$3,FALSE))&amp;REPT($AT398,VLOOKUP(AM398,'8-Intensitäten Heatmap'!$A$5:$L$232,$AT$3,FALSE))&amp;REPT($AU398,VLOOKUP(AM398,'8-Intensitäten Heatmap'!$A$5:$L$232,$AU$3,FALSE))&amp;REPT($AV398,VLOOKUP(AM398,'8-Intensitäten Heatmap'!$A$5:$L$232,$AV$3,FALSE))&amp;REPT($AW398,VLOOKUP(AM398,'8-Intensitäten Heatmap'!$A$5:$L$232,$AW$3,FALSE))</f>
        <v>{ "type": "Feature", "geometry": { "type": "Point", "coordinates": [8,494536,49,9297524] } },{ "type": "Feature", "geometry": { "type": "Point", "coordinates": [8,494536,49,9297524] } },{ "type": "Feature", "geometry": { "type": "Point", "coordinates": [8,495336,49,9297524] } },{ "type": "Feature", "geometry": { "type": "Point", "coordinates": [8,495336,49,9297524] } },{ "type": "Feature", "geometry": { "type": "Point", "coordinates": [8,494536,49,9302524] } },{ "type": "Feature", "geometry": { "type": "Point", "coordinates": [8,494536,49,9302524] } },{ "type": "Feature", "geometry": { "type": "Point", "coordinates": [8,494536,49,9292524] } },{ "type": "Feature", "geometry": { "type": "Point", "coordinates": [8,494536,49,9292524] } },{ "type": "Feature", "geometry": { "type": "Point", "coordinates": [8,493736,49,9297524] } },{ "type": "Feature", "geometry": { "type": "Point", "coordinates": [8,493736,49,9297524] } },{ "type": "Feature", "geometry": { "type": "Point", "coordinates": [8,493736,49,9292524] } },{ "type": "Feature", "geometry": { "type": "Point", "coordinates": [8,493736,49,9292524] } },{ "type": "Feature", "geometry": { "type": "Point", "coordinates": [8,495336,49,9302524] } },{ "type": "Feature", "geometry": { "type": "Point", "coordinates": [8,495336,49,9302524] } },{ "type": "Feature", "geometry": { "type": "Point", "coordinates": [8,493736,49,9302524] } },{ "type": "Feature", "geometry": { "type": "Point", "coordinates": [8,493736,49,9302524] } },{ "type": "Feature", "geometry": { "type": "Point", "coordinates": [8,495336,49,9292524] } },</v>
      </c>
      <c r="BG398" s="6" t="s">
        <v>753</v>
      </c>
      <c r="BH398" s="6" t="str">
        <f t="shared" si="171"/>
        <v>{ "type": "Feature", "geometry": { "type": "Point", "coordinates": [8,494536,49,9297524] } },{ "type": "Feature", "geometry": { "type": "Point", "coordinates": [8,494536,49,9297524] } },{ "type": "Feature", "geometry": { "type": "Point", "coordinates": [8,494536,49,9297524] } },</v>
      </c>
      <c r="BI398" s="6" t="str">
        <f t="shared" si="172"/>
        <v>{ "type": "Feature", "geometry": { "type": "Point", "coordinates": [8,494536,49,9297524] } },</v>
      </c>
      <c r="BJ398" s="6" t="str">
        <f t="shared" si="173"/>
        <v>{ "type": "Feature", "geometry": { "type": "Point", "coordinates": [8,494536,49,9297524] } },{ "type": "Feature", "geometry": { "type": "Point", "coordinates": [8,494536,49,9297524] } },{ "type": "Feature", "geometry": { "type": "Point", "coordinates": [8,494536,49,9297524] } },{ "type": "Feature", "geometry": { "type": "Point", "coordinates": [8,494536,49,9297524] } },</v>
      </c>
      <c r="BK398" s="6" t="str">
        <f t="shared" si="174"/>
        <v>{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v>
      </c>
      <c r="BL398" s="6" t="str">
        <f t="shared" si="175"/>
        <v>{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v>
      </c>
      <c r="BM398" s="6" t="str">
        <f t="shared" si="176"/>
        <v>{ "type": "Feature", "geometry": { "type": "Point", "coordinates": [8,494536,49,9297524] } },{ "type": "Feature", "geometry": { "type": "Point", "coordinates": [8,494536,49,9297524] } },</v>
      </c>
      <c r="BN398" s="6" t="str">
        <f t="shared" si="177"/>
        <v>{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v>
      </c>
      <c r="BO398" s="6" t="str">
        <f t="shared" si="178"/>
        <v>{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 "type": "Feature", "geometry": { "type": "Point", "coordinates": [8,494536,49,9297524] } },</v>
      </c>
      <c r="BP398" s="6" t="s">
        <v>3381</v>
      </c>
    </row>
    <row r="399" spans="1:68" s="6" customFormat="1" x14ac:dyDescent="0.3">
      <c r="A399" s="18" t="str">
        <f>Table1[[#This Row],[Name]]</f>
        <v>Projekt Fleur Blumen Im- und Export GmbH</v>
      </c>
      <c r="B399" s="362">
        <v>8.5243258999999991</v>
      </c>
      <c r="C399" s="362">
        <v>50.058840500000002</v>
      </c>
      <c r="D399" s="18" t="str">
        <f>Table1[[#This Row],[Standortkategorie]]</f>
        <v>Verteilzentrum</v>
      </c>
      <c r="E399" s="18" t="str">
        <f>IF(Table1[[#This Row],[Zusatzinformation]]=0,"",Table1[[#This Row],[Zusatzinformation]])</f>
        <v/>
      </c>
      <c r="F399" s="47">
        <f>IF($D399&lt;&gt;"Busdepot",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2.5</v>
      </c>
      <c r="G399" s="47">
        <f>IF($D399&lt;&gt;"Busdepot",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399" s="47">
        <f>(Table1[[#This Row],[Lieferfahrzeuge]]*'1-Konfiguration'!$D$16+(MAX(Table1[[#This Row],[Lieferfahrzeuge]]*'1-Konfiguration'!$D$16,Table1[[#This Row],[Lieferfahrzeugtore]]*'1-Konfiguration'!$D$14)))/2</f>
        <v>0</v>
      </c>
      <c r="I399" s="47">
        <f>Table1[[#This Row],[Müllfahrzeuge]]</f>
        <v>0</v>
      </c>
      <c r="J399" s="47">
        <f>Table1[[#This Row],[Betonmischfahrzeuge]]</f>
        <v>0</v>
      </c>
      <c r="K399" s="47">
        <f>(Table1[[#This Row],[Schiffe]]*'1-Konfiguration'!$D$16+(MAX(Table1[[#This Row],[Schiffe]]*'1-Konfiguration'!$D$16,Table1[[#This Row],[Anleger]]*'1-Konfiguration'!$D$14)))/2</f>
        <v>0</v>
      </c>
      <c r="L399" s="47">
        <f>IF($D399="Busdepot",IFERROR(Table1[[#This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399" s="47">
        <f>IF($D399="Busdepot",IFERROR(Table1[[#This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399" s="81">
        <f>VLOOKUP($F$7,'1-Konfiguration'!$D$24:$G$28,4,FALSE) * (VLOOKUP('5-Standortanalyse (Berechnung)'!$F$7,'1-Konfiguration'!$D$24:$F$28,2,FALSE)/100)*VLOOKUP('5-Standortanalyse (Berechnung)'!$F$7,'1-Konfiguration'!$D$24:$F$28,3,FALSE)*$F399</f>
        <v>13035.0735</v>
      </c>
      <c r="O399" s="81">
        <f>VLOOKUP($G$7,'1-Konfiguration'!$D$24:$G$28,4,FALSE) * (VLOOKUP('5-Standortanalyse (Berechnung)'!$G$7,'1-Konfiguration'!$D$24:$F$28,2,FALSE)/100)*VLOOKUP('5-Standortanalyse (Berechnung)'!$G$7,'1-Konfiguration'!$D$24:$F$28,3,FALSE)*$G399</f>
        <v>0</v>
      </c>
      <c r="P399" s="81">
        <f>VLOOKUP($H$7,'1-Konfiguration'!$D$24:$G$28,4,FALSE) * (VLOOKUP('5-Standortanalyse (Berechnung)'!$H$7,'1-Konfiguration'!$D$24:$F$28,2,FALSE)/100)*VLOOKUP('5-Standortanalyse (Berechnung)'!$H$7,'1-Konfiguration'!$D$24:$F$28,3,FALSE)*$H399</f>
        <v>0</v>
      </c>
      <c r="Q399" s="81">
        <f>VLOOKUP($I$7,'1-Konfiguration'!$D$24:$G$33,4,FALSE) * (VLOOKUP('5-Standortanalyse (Berechnung)'!$I$7,'1-Konfiguration'!$D$24:$F$33,2,FALSE)/100)*VLOOKUP('5-Standortanalyse (Berechnung)'!$I$7,'1-Konfiguration'!$D$24:$F$33,3,FALSE)*$I399</f>
        <v>0</v>
      </c>
      <c r="R399" s="81">
        <f>VLOOKUP($J$7,'1-Konfiguration'!$D$24:$G$33,4,FALSE) * (VLOOKUP('5-Standortanalyse (Berechnung)'!$J$7,'1-Konfiguration'!$D$24:$F$33,2,FALSE)/100)*VLOOKUP('5-Standortanalyse (Berechnung)'!$J$7,'1-Konfiguration'!$D$24:$F$33,3,FALSE)*$J399</f>
        <v>0</v>
      </c>
      <c r="S399" s="81">
        <f>VLOOKUP($K$7,'1-Konfiguration'!$D$24:$G$33,4,FALSE) * (VLOOKUP('5-Standortanalyse (Berechnung)'!$K$7,'1-Konfiguration'!$D$24:$F$33,2,FALSE)/100)*VLOOKUP('5-Standortanalyse (Berechnung)'!$K$7,'1-Konfiguration'!$D$24:$F$33,3,FALSE)*$K399</f>
        <v>0</v>
      </c>
      <c r="T399" s="81">
        <f>VLOOKUP($L$7,'1-Konfiguration'!$D$24:$G$28,4,FALSE) * (VLOOKUP('5-Standortanalyse (Berechnung)'!$L$7,'1-Konfiguration'!$D$24:$F$28,2,FALSE)/100)*VLOOKUP('5-Standortanalyse (Berechnung)'!$L$7,'1-Konfiguration'!$D$24:$F$28,3,FALSE)*$L399</f>
        <v>0</v>
      </c>
      <c r="U399" s="81">
        <f>VLOOKUP($M$7,'1-Konfiguration'!$D$24:$G$28,4,FALSE) * (VLOOKUP('5-Standortanalyse (Berechnung)'!$M$7,'1-Konfiguration'!$D$24:$F$28,2,FALSE)/100)*VLOOKUP('5-Standortanalyse (Berechnung)'!$M$7,'1-Konfiguration'!$D$24:$F$28,3,FALSE)*$M399</f>
        <v>0</v>
      </c>
      <c r="V399" s="81">
        <f>MMULT($N399:$P399,'1-Konfiguration'!G$54:G$56)+MMULT($Q399:$R399,'1-Konfiguration'!G$59:G$60)+MMULT($T399:$U399,'1-Konfiguration'!G$57:G$58)+($S399*'1-Konfiguration'!G$63)</f>
        <v>111.58152316082125</v>
      </c>
      <c r="W399" s="81">
        <f>MMULT($N399:$P399,'1-Konfiguration'!H$54:H$56)+MMULT($Q399:$R399,'1-Konfiguration'!H$59:H$60)+MMULT($T399:$U399,'1-Konfiguration'!H$57:H$58)+($S399*'1-Konfiguration'!H$63)</f>
        <v>509.4440600456054</v>
      </c>
      <c r="X399" s="81">
        <f>MMULT($N399:$P399,'1-Konfiguration'!I$54:I$56)+MMULT($Q399:$R399,'1-Konfiguration'!I$59:I$60)+MMULT($T399:$U399,'1-Konfiguration'!I$57:I$58)+($S399*'1-Konfiguration'!I$63)</f>
        <v>1269.8623909276596</v>
      </c>
      <c r="Y399" s="81">
        <f>MMULT($N399:$P399,'1-Konfiguration'!J$54:J$56)+MMULT($Q399:$R399,'1-Konfiguration'!J$59:J$60)+MMULT($T399:$U399,'1-Konfiguration'!J$57:J$58)+($S399*'1-Konfiguration'!J$63)</f>
        <v>2573.8973416639114</v>
      </c>
      <c r="Z399" s="81">
        <f>MMULT($N399:$P399,'1-Konfiguration'!K$54:K$56)+MMULT($Q399:$R399,'1-Konfiguration'!K$59:K$60)+MMULT($T399:$U399,'1-Konfiguration'!K$57:K$58)+($S399*'1-Konfiguration'!K$63)</f>
        <v>278.95380790205314</v>
      </c>
      <c r="AA399" s="81">
        <f>MMULT($N399:$P399,'1-Konfiguration'!L$54:L$56)+MMULT($Q399:$R399,'1-Konfiguration'!L$59:L$60)+MMULT($T399:$U399,'1-Konfiguration'!L$57:L$58)+($S399*'1-Konfiguration'!L$63)</f>
        <v>704.38602940840713</v>
      </c>
      <c r="AB399" s="81">
        <f>MMULT($N399:$P399,'1-Konfiguration'!M$54:M$56)+MMULT($Q399:$R399,'1-Konfiguration'!M$59:M$60)+MMULT($T399:$U399,'1-Konfiguration'!M$57:M$58)+($S399*'1-Konfiguration'!M$63)</f>
        <v>1751.5178650864432</v>
      </c>
      <c r="AC399" s="81">
        <f>MMULT($N399:$P399,'1-Konfiguration'!N$54:N$56)+MMULT($Q399:$R399,'1-Konfiguration'!N$59:N$60)+MMULT($T399:$U399,'1-Konfiguration'!N$57:N$58)+($S399*'1-Konfiguration'!N$63)</f>
        <v>3977.1654548955134</v>
      </c>
      <c r="AF399" s="6">
        <f t="shared" si="162"/>
        <v>1</v>
      </c>
      <c r="AG399" s="6">
        <f t="shared" si="163"/>
        <v>2</v>
      </c>
      <c r="AH399" s="6">
        <f t="shared" si="164"/>
        <v>3</v>
      </c>
      <c r="AI399" s="6">
        <f t="shared" si="165"/>
        <v>3</v>
      </c>
      <c r="AJ399" s="6">
        <f t="shared" si="166"/>
        <v>2</v>
      </c>
      <c r="AK399" s="6">
        <f t="shared" si="167"/>
        <v>3</v>
      </c>
      <c r="AL399" s="6">
        <f t="shared" si="168"/>
        <v>4</v>
      </c>
      <c r="AM399" s="6">
        <f t="shared" si="169"/>
        <v>5</v>
      </c>
      <c r="AO399" s="5" t="str">
        <f t="shared" si="170"/>
        <v>{ "type": "Feature", "geometry": { "type": "Point", "coordinates": [8,5243259,50,0588405] } },</v>
      </c>
      <c r="AP399" s="5" t="str">
        <f t="shared" si="154"/>
        <v>{ "type": "Feature", "geometry": { "type": "Point", "coordinates": [8,5251259,50,0588405] } },</v>
      </c>
      <c r="AQ399" s="5" t="str">
        <f t="shared" si="155"/>
        <v>{ "type": "Feature", "geometry": { "type": "Point", "coordinates": [8,5243259,50,0593405] } },</v>
      </c>
      <c r="AR399" s="5" t="str">
        <f t="shared" si="156"/>
        <v>{ "type": "Feature", "geometry": { "type": "Point", "coordinates": [8,5243259,50,0583405] } },</v>
      </c>
      <c r="AS399" s="5" t="str">
        <f t="shared" si="157"/>
        <v>{ "type": "Feature", "geometry": { "type": "Point", "coordinates": [8,5235259,50,0588405] } },</v>
      </c>
      <c r="AT399" s="5" t="str">
        <f t="shared" si="158"/>
        <v>{ "type": "Feature", "geometry": { "type": "Point", "coordinates": [8,5235259,50,0583405] } },</v>
      </c>
      <c r="AU399" s="5" t="str">
        <f t="shared" si="159"/>
        <v>{ "type": "Feature", "geometry": { "type": "Point", "coordinates": [8,5251259,50,0593405] } },</v>
      </c>
      <c r="AV399" s="5" t="str">
        <f t="shared" si="160"/>
        <v>{ "type": "Feature", "geometry": { "type": "Point", "coordinates": [8,5235259,50,0593405] } },</v>
      </c>
      <c r="AW399" s="5" t="str">
        <f t="shared" si="161"/>
        <v>{ "type": "Feature", "geometry": { "type": "Point", "coordinates": [8,5251259,50,0583405] } },</v>
      </c>
      <c r="AX399" s="5" t="s">
        <v>753</v>
      </c>
      <c r="AY399" s="6" t="str">
        <f>REPT($AO399,VLOOKUP(AF399,'8-Intensitäten Heatmap'!$A$5:$L$232,$AO$3,FALSE))&amp;REPT($AP399,VLOOKUP(AF399,'8-Intensitäten Heatmap'!$A$5:$L$232,$AP$3,FALSE))&amp;REPT($AQ399,VLOOKUP(AF399,'8-Intensitäten Heatmap'!$A$5:$L$232,$AQ$3,FALSE))&amp;REPT($AR399,VLOOKUP(AF399,'8-Intensitäten Heatmap'!$A$5:$L$232,$AR$3,FALSE))&amp;REPT($AS399,VLOOKUP(AF399,'8-Intensitäten Heatmap'!$A$5:$L$232,$AS$3,FALSE))&amp;REPT($AT399,VLOOKUP(AF399,'8-Intensitäten Heatmap'!$A$5:$L$232,$AT$3,FALSE))&amp;REPT($AU399,VLOOKUP(AF399,'8-Intensitäten Heatmap'!$A$5:$L$232,$AU$3,FALSE))&amp;REPT($AV399,VLOOKUP(AF399,'8-Intensitäten Heatmap'!$A$5:$L$232,$AV$3,FALSE))&amp;REPT($AW399,VLOOKUP(AF399,'8-Intensitäten Heatmap'!$A$5:$L$232,$AW$3,FALSE))</f>
        <v>{ "type": "Feature", "geometry": { "type": "Point", "coordinates": [8,5243259,50,0588405] } },</v>
      </c>
      <c r="AZ399" s="6" t="str">
        <f>REPT($AO399,VLOOKUP(AG399,'8-Intensitäten Heatmap'!$A$5:$L$232,$AO$3,FALSE))&amp;REPT($AP399,VLOOKUP(AG399,'8-Intensitäten Heatmap'!$A$5:$L$232,$AP$3,FALSE))&amp;REPT($AQ399,VLOOKUP(AG399,'8-Intensitäten Heatmap'!$A$5:$L$232,$AQ$3,FALSE))&amp;REPT($AR399,VLOOKUP(AG399,'8-Intensitäten Heatmap'!$A$5:$L$232,$AR$3,FALSE))&amp;REPT($AS399,VLOOKUP(AG399,'8-Intensitäten Heatmap'!$A$5:$L$232,$AS$3,FALSE))&amp;REPT($AT399,VLOOKUP(AG399,'8-Intensitäten Heatmap'!$A$5:$L$232,$AT$3,FALSE))&amp;REPT($AU399,VLOOKUP(AG399,'8-Intensitäten Heatmap'!$A$5:$L$232,$AU$3,FALSE))&amp;REPT($AV399,VLOOKUP(AG399,'8-Intensitäten Heatmap'!$A$5:$L$232,$AV$3,FALSE))&amp;REPT($AW399,VLOOKUP(AG399,'8-Intensitäten Heatmap'!$A$5:$L$232,$AW$3,FALSE))</f>
        <v>{ "type": "Feature", "geometry": { "type": "Point", "coordinates": [8,5243259,50,0588405] } },{ "type": "Feature", "geometry": { "type": "Point", "coordinates": [8,5251259,50,0588405] } },</v>
      </c>
      <c r="BA399" s="6" t="str">
        <f>REPT($AO399,VLOOKUP(AH399,'8-Intensitäten Heatmap'!$A$5:$L$232,$AO$3,FALSE))&amp;REPT($AP399,VLOOKUP(AH399,'8-Intensitäten Heatmap'!$A$5:$L$232,$AP$3,FALSE))&amp;REPT($AQ399,VLOOKUP(AH399,'8-Intensitäten Heatmap'!$A$5:$L$232,$AQ$3,FALSE))&amp;REPT($AR399,VLOOKUP(AH399,'8-Intensitäten Heatmap'!$A$5:$L$232,$AR$3,FALSE))&amp;REPT($AS399,VLOOKUP(AH399,'8-Intensitäten Heatmap'!$A$5:$L$232,$AS$3,FALSE))&amp;REPT($AT399,VLOOKUP(AH399,'8-Intensitäten Heatmap'!$A$5:$L$232,$AT$3,FALSE))&amp;REPT($AU399,VLOOKUP(AH399,'8-Intensitäten Heatmap'!$A$5:$L$232,$AU$3,FALSE))&amp;REPT($AV399,VLOOKUP(AH399,'8-Intensitäten Heatmap'!$A$5:$L$232,$AV$3,FALSE))&amp;REPT($AW399,VLOOKUP(AH399,'8-Intensitäten Heatmap'!$A$5:$L$232,$AW$3,FALSE))</f>
        <v>{ "type": "Feature", "geometry": { "type": "Point", "coordinates": [8,5243259,50,0588405] } },{ "type": "Feature", "geometry": { "type": "Point", "coordinates": [8,5251259,50,0588405] } },{ "type": "Feature", "geometry": { "type": "Point", "coordinates": [8,5243259,50,0593405] } },</v>
      </c>
      <c r="BB399" s="6" t="str">
        <f>REPT($AO399,VLOOKUP(AI399,'8-Intensitäten Heatmap'!$A$5:$L$232,$AO$3,FALSE))&amp;REPT($AP399,VLOOKUP(AI399,'8-Intensitäten Heatmap'!$A$5:$L$232,$AP$3,FALSE))&amp;REPT($AQ399,VLOOKUP(AI399,'8-Intensitäten Heatmap'!$A$5:$L$232,$AQ$3,FALSE))&amp;REPT($AR399,VLOOKUP(AI399,'8-Intensitäten Heatmap'!$A$5:$L$232,$AR$3,FALSE))&amp;REPT($AS399,VLOOKUP(AI399,'8-Intensitäten Heatmap'!$A$5:$L$232,$AS$3,FALSE))&amp;REPT($AT399,VLOOKUP(AI399,'8-Intensitäten Heatmap'!$A$5:$L$232,$AT$3,FALSE))&amp;REPT($AU399,VLOOKUP(AI399,'8-Intensitäten Heatmap'!$A$5:$L$232,$AU$3,FALSE))&amp;REPT($AV399,VLOOKUP(AI399,'8-Intensitäten Heatmap'!$A$5:$L$232,$AV$3,FALSE))&amp;REPT($AW399,VLOOKUP(AI399,'8-Intensitäten Heatmap'!$A$5:$L$232,$AW$3,FALSE))</f>
        <v>{ "type": "Feature", "geometry": { "type": "Point", "coordinates": [8,5243259,50,0588405] } },{ "type": "Feature", "geometry": { "type": "Point", "coordinates": [8,5251259,50,0588405] } },{ "type": "Feature", "geometry": { "type": "Point", "coordinates": [8,5243259,50,0593405] } },</v>
      </c>
      <c r="BC399" s="6" t="str">
        <f>REPT($AO399,VLOOKUP(AJ399,'8-Intensitäten Heatmap'!$A$5:$L$232,$AO$3,FALSE))&amp;REPT($AP399,VLOOKUP(AJ399,'8-Intensitäten Heatmap'!$A$5:$L$232,$AP$3,FALSE))&amp;REPT($AQ399,VLOOKUP(AJ399,'8-Intensitäten Heatmap'!$A$5:$L$232,$AQ$3,FALSE))&amp;REPT($AR399,VLOOKUP(AJ399,'8-Intensitäten Heatmap'!$A$5:$L$232,$AR$3,FALSE))&amp;REPT($AS399,VLOOKUP(AJ399,'8-Intensitäten Heatmap'!$A$5:$L$232,$AS$3,FALSE))&amp;REPT($AT399,VLOOKUP(AJ399,'8-Intensitäten Heatmap'!$A$5:$L$232,$AT$3,FALSE))&amp;REPT($AU399,VLOOKUP(AJ399,'8-Intensitäten Heatmap'!$A$5:$L$232,$AU$3,FALSE))&amp;REPT($AV399,VLOOKUP(AJ399,'8-Intensitäten Heatmap'!$A$5:$L$232,$AV$3,FALSE))&amp;REPT($AW399,VLOOKUP(AJ399,'8-Intensitäten Heatmap'!$A$5:$L$232,$AW$3,FALSE))</f>
        <v>{ "type": "Feature", "geometry": { "type": "Point", "coordinates": [8,5243259,50,0588405] } },{ "type": "Feature", "geometry": { "type": "Point", "coordinates": [8,5251259,50,0588405] } },</v>
      </c>
      <c r="BD399" s="6" t="str">
        <f>REPT($AO399,VLOOKUP(AK399,'8-Intensitäten Heatmap'!$A$5:$L$232,$AO$3,FALSE))&amp;REPT($AP399,VLOOKUP(AK399,'8-Intensitäten Heatmap'!$A$5:$L$232,$AP$3,FALSE))&amp;REPT($AQ399,VLOOKUP(AK399,'8-Intensitäten Heatmap'!$A$5:$L$232,$AQ$3,FALSE))&amp;REPT($AR399,VLOOKUP(AK399,'8-Intensitäten Heatmap'!$A$5:$L$232,$AR$3,FALSE))&amp;REPT($AS399,VLOOKUP(AK399,'8-Intensitäten Heatmap'!$A$5:$L$232,$AS$3,FALSE))&amp;REPT($AT399,VLOOKUP(AK399,'8-Intensitäten Heatmap'!$A$5:$L$232,$AT$3,FALSE))&amp;REPT($AU399,VLOOKUP(AK399,'8-Intensitäten Heatmap'!$A$5:$L$232,$AU$3,FALSE))&amp;REPT($AV399,VLOOKUP(AK399,'8-Intensitäten Heatmap'!$A$5:$L$232,$AV$3,FALSE))&amp;REPT($AW399,VLOOKUP(AK399,'8-Intensitäten Heatmap'!$A$5:$L$232,$AW$3,FALSE))</f>
        <v>{ "type": "Feature", "geometry": { "type": "Point", "coordinates": [8,5243259,50,0588405] } },{ "type": "Feature", "geometry": { "type": "Point", "coordinates": [8,5251259,50,0588405] } },{ "type": "Feature", "geometry": { "type": "Point", "coordinates": [8,5243259,50,0593405] } },</v>
      </c>
      <c r="BE399" s="6" t="str">
        <f>REPT($AO399,VLOOKUP(AL399,'8-Intensitäten Heatmap'!$A$5:$L$232,$AO$3,FALSE))&amp;REPT($AP399,VLOOKUP(AL399,'8-Intensitäten Heatmap'!$A$5:$L$232,$AP$3,FALSE))&amp;REPT($AQ399,VLOOKUP(AL399,'8-Intensitäten Heatmap'!$A$5:$L$232,$AQ$3,FALSE))&amp;REPT($AR399,VLOOKUP(AL399,'8-Intensitäten Heatmap'!$A$5:$L$232,$AR$3,FALSE))&amp;REPT($AS399,VLOOKUP(AL399,'8-Intensitäten Heatmap'!$A$5:$L$232,$AS$3,FALSE))&amp;REPT($AT399,VLOOKUP(AL399,'8-Intensitäten Heatmap'!$A$5:$L$232,$AT$3,FALSE))&amp;REPT($AU399,VLOOKUP(AL399,'8-Intensitäten Heatmap'!$A$5:$L$232,$AU$3,FALSE))&amp;REPT($AV399,VLOOKUP(AL399,'8-Intensitäten Heatmap'!$A$5:$L$232,$AV$3,FALSE))&amp;REPT($AW399,VLOOKUP(AL399,'8-Intensitäten Heatmap'!$A$5:$L$232,$AW$3,FALSE))</f>
        <v>{ "type": "Feature", "geometry": { "type": "Point", "coordinates": [8,5243259,50,0588405] } },{ "type": "Feature", "geometry": { "type": "Point", "coordinates": [8,5251259,50,0588405] } },{ "type": "Feature", "geometry": { "type": "Point", "coordinates": [8,5243259,50,0593405] } },{ "type": "Feature", "geometry": { "type": "Point", "coordinates": [8,5243259,50,0583405] } },</v>
      </c>
      <c r="BF399" s="6" t="str">
        <f>REPT($AO399,VLOOKUP(AM399,'8-Intensitäten Heatmap'!$A$5:$L$232,$AO$3,FALSE))&amp;REPT($AP399,VLOOKUP(AM399,'8-Intensitäten Heatmap'!$A$5:$L$232,$AP$3,FALSE))&amp;REPT($AQ399,VLOOKUP(AM399,'8-Intensitäten Heatmap'!$A$5:$L$232,$AQ$3,FALSE))&amp;REPT($AR399,VLOOKUP(AM399,'8-Intensitäten Heatmap'!$A$5:$L$232,$AR$3,FALSE))&amp;REPT($AS399,VLOOKUP(AM399,'8-Intensitäten Heatmap'!$A$5:$L$232,$AS$3,FALSE))&amp;REPT($AT399,VLOOKUP(AM399,'8-Intensitäten Heatmap'!$A$5:$L$232,$AT$3,FALSE))&amp;REPT($AU399,VLOOKUP(AM399,'8-Intensitäten Heatmap'!$A$5:$L$232,$AU$3,FALSE))&amp;REPT($AV399,VLOOKUP(AM399,'8-Intensitäten Heatmap'!$A$5:$L$232,$AV$3,FALSE))&amp;REPT($AW399,VLOOKUP(AM399,'8-Intensitäten Heatmap'!$A$5:$L$232,$AW$3,FALSE))</f>
        <v>{ "type": "Feature", "geometry": { "type": "Point", "coordinates": [8,5243259,50,0588405] } },{ "type": "Feature", "geometry": { "type": "Point", "coordinates": [8,5251259,50,0588405] } },{ "type": "Feature", "geometry": { "type": "Point", "coordinates": [8,5243259,50,0593405] } },{ "type": "Feature", "geometry": { "type": "Point", "coordinates": [8,5243259,50,0583405] } },{ "type": "Feature", "geometry": { "type": "Point", "coordinates": [8,5235259,50,0588405] } },</v>
      </c>
      <c r="BG399" s="6" t="s">
        <v>753</v>
      </c>
      <c r="BH399" s="6" t="str">
        <f t="shared" si="171"/>
        <v>{ "type": "Feature", "geometry": { "type": "Point", "coordinates": [8,5243259,50,0588405] } },</v>
      </c>
      <c r="BI399" s="6" t="str">
        <f t="shared" si="172"/>
        <v/>
      </c>
      <c r="BJ399" s="6" t="str">
        <f t="shared" si="173"/>
        <v>{ "type": "Feature", "geometry": { "type": "Point", "coordinates": [8,5243259,50,0588405] } },</v>
      </c>
      <c r="BK399" s="6" t="str">
        <f t="shared" si="174"/>
        <v>{ "type": "Feature", "geometry": { "type": "Point", "coordinates": [8,5243259,50,0588405] } },{ "type": "Feature", "geometry": { "type": "Point", "coordinates": [8,5243259,50,0588405] } },</v>
      </c>
      <c r="BL399" s="6" t="str">
        <f t="shared" si="175"/>
        <v>{ "type": "Feature", "geometry": { "type": "Point", "coordinates": [8,5243259,50,0588405] } },{ "type": "Feature", "geometry": { "type": "Point", "coordinates": [8,5243259,50,0588405] } },</v>
      </c>
      <c r="BM399" s="6" t="str">
        <f t="shared" si="176"/>
        <v/>
      </c>
      <c r="BN399" s="6" t="str">
        <f t="shared" si="177"/>
        <v>{ "type": "Feature", "geometry": { "type": "Point", "coordinates": [8,5243259,50,0588405] } },</v>
      </c>
      <c r="BO399" s="6" t="str">
        <f t="shared" si="178"/>
        <v>{ "type": "Feature", "geometry": { "type": "Point", "coordinates": [8,5243259,50,0588405] } },{ "type": "Feature", "geometry": { "type": "Point", "coordinates": [8,5243259,50,0588405] } },{ "type": "Feature", "geometry": { "type": "Point", "coordinates": [8,5243259,50,0588405] } },</v>
      </c>
      <c r="BP399" s="6" t="s">
        <v>3381</v>
      </c>
    </row>
    <row r="400" spans="1:68" s="6" customFormat="1" x14ac:dyDescent="0.3">
      <c r="A400" s="18" t="str">
        <f>Table1[[#This Row],[Name]]</f>
        <v>QDREI OHG</v>
      </c>
      <c r="B400" s="362">
        <v>8.7556454000000006</v>
      </c>
      <c r="C400" s="362">
        <v>50.122304900000003</v>
      </c>
      <c r="D400" s="18" t="str">
        <f>Table1[[#This Row],[Standortkategorie]]</f>
        <v>Auslieferzentrum</v>
      </c>
      <c r="E400" s="18" t="str">
        <f>IF(Table1[[#This Row],[Zusatzinformation]]=0,"",Table1[[#This Row],[Zusatzinformation]])</f>
        <v/>
      </c>
      <c r="F400" s="47">
        <f>IF($D400&lt;&gt;"Busdepot",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00" s="47">
        <f>IF($D400&lt;&gt;"Busdepot",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2.5</v>
      </c>
      <c r="H400" s="47">
        <f>(Table1[[#This Row],[Lieferfahrzeuge]]*'1-Konfiguration'!$D$16+(MAX(Table1[[#This Row],[Lieferfahrzeuge]]*'1-Konfiguration'!$D$16,Table1[[#This Row],[Lieferfahrzeugtore]]*'1-Konfiguration'!$D$14)))/2</f>
        <v>1.3</v>
      </c>
      <c r="I400" s="47">
        <f>Table1[[#This Row],[Müllfahrzeuge]]</f>
        <v>0</v>
      </c>
      <c r="J400" s="47">
        <f>Table1[[#This Row],[Betonmischfahrzeuge]]</f>
        <v>0</v>
      </c>
      <c r="K400" s="47">
        <f>(Table1[[#This Row],[Schiffe]]*'1-Konfiguration'!$D$16+(MAX(Table1[[#This Row],[Schiffe]]*'1-Konfiguration'!$D$16,Table1[[#This Row],[Anleger]]*'1-Konfiguration'!$D$14)))/2</f>
        <v>0</v>
      </c>
      <c r="L400" s="47">
        <f>IF($D400="Busdepot",IFERROR(Table1[[#This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0" s="47">
        <f>IF($D400="Busdepot",IFERROR(Table1[[#This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0" s="81">
        <f>VLOOKUP($F$7,'1-Konfiguration'!$D$24:$G$28,4,FALSE) * (VLOOKUP('5-Standortanalyse (Berechnung)'!$F$7,'1-Konfiguration'!$D$24:$F$28,2,FALSE)/100)*VLOOKUP('5-Standortanalyse (Berechnung)'!$F$7,'1-Konfiguration'!$D$24:$F$28,3,FALSE)*$F400</f>
        <v>0</v>
      </c>
      <c r="O400" s="81">
        <f>VLOOKUP($G$7,'1-Konfiguration'!$D$24:$G$28,4,FALSE) * (VLOOKUP('5-Standortanalyse (Berechnung)'!$G$7,'1-Konfiguration'!$D$24:$F$28,2,FALSE)/100)*VLOOKUP('5-Standortanalyse (Berechnung)'!$G$7,'1-Konfiguration'!$D$24:$F$28,3,FALSE)*$G400</f>
        <v>3836.5</v>
      </c>
      <c r="P400" s="81">
        <f>VLOOKUP($H$7,'1-Konfiguration'!$D$24:$G$28,4,FALSE) * (VLOOKUP('5-Standortanalyse (Berechnung)'!$H$7,'1-Konfiguration'!$D$24:$F$28,2,FALSE)/100)*VLOOKUP('5-Standortanalyse (Berechnung)'!$H$7,'1-Konfiguration'!$D$24:$F$28,3,FALSE)*$H400</f>
        <v>148.6875</v>
      </c>
      <c r="Q400" s="81">
        <f>VLOOKUP($I$7,'1-Konfiguration'!$D$24:$G$33,4,FALSE) * (VLOOKUP('5-Standortanalyse (Berechnung)'!$I$7,'1-Konfiguration'!$D$24:$F$33,2,FALSE)/100)*VLOOKUP('5-Standortanalyse (Berechnung)'!$I$7,'1-Konfiguration'!$D$24:$F$33,3,FALSE)*$I400</f>
        <v>0</v>
      </c>
      <c r="R400" s="81">
        <f>VLOOKUP($J$7,'1-Konfiguration'!$D$24:$G$33,4,FALSE) * (VLOOKUP('5-Standortanalyse (Berechnung)'!$J$7,'1-Konfiguration'!$D$24:$F$33,2,FALSE)/100)*VLOOKUP('5-Standortanalyse (Berechnung)'!$J$7,'1-Konfiguration'!$D$24:$F$33,3,FALSE)*$J400</f>
        <v>0</v>
      </c>
      <c r="S400" s="81">
        <f>VLOOKUP($K$7,'1-Konfiguration'!$D$24:$G$33,4,FALSE) * (VLOOKUP('5-Standortanalyse (Berechnung)'!$K$7,'1-Konfiguration'!$D$24:$F$33,2,FALSE)/100)*VLOOKUP('5-Standortanalyse (Berechnung)'!$K$7,'1-Konfiguration'!$D$24:$F$33,3,FALSE)*$K400</f>
        <v>0</v>
      </c>
      <c r="T400" s="81">
        <f>VLOOKUP($L$7,'1-Konfiguration'!$D$24:$G$28,4,FALSE) * (VLOOKUP('5-Standortanalyse (Berechnung)'!$L$7,'1-Konfiguration'!$D$24:$F$28,2,FALSE)/100)*VLOOKUP('5-Standortanalyse (Berechnung)'!$L$7,'1-Konfiguration'!$D$24:$F$28,3,FALSE)*$L400</f>
        <v>0</v>
      </c>
      <c r="U400" s="81">
        <f>VLOOKUP($M$7,'1-Konfiguration'!$D$24:$G$28,4,FALSE) * (VLOOKUP('5-Standortanalyse (Berechnung)'!$M$7,'1-Konfiguration'!$D$24:$F$28,2,FALSE)/100)*VLOOKUP('5-Standortanalyse (Berechnung)'!$M$7,'1-Konfiguration'!$D$24:$F$28,3,FALSE)*$M400</f>
        <v>0</v>
      </c>
      <c r="V400" s="81">
        <f>MMULT($N400:$P400,'1-Konfiguration'!G$54:G$56)+MMULT($Q400:$R400,'1-Konfiguration'!G$59:G$60)+MMULT($T400:$U400,'1-Konfiguration'!G$57:G$58)+($S400*'1-Konfiguration'!G$63)</f>
        <v>39.586976338825018</v>
      </c>
      <c r="W400" s="81">
        <f>MMULT($N400:$P400,'1-Konfiguration'!H$54:H$56)+MMULT($Q400:$R400,'1-Konfiguration'!H$59:H$60)+MMULT($T400:$U400,'1-Konfiguration'!H$57:H$58)+($S400*'1-Konfiguration'!H$63)</f>
        <v>242.270585367716</v>
      </c>
      <c r="X400" s="81">
        <f>MMULT($N400:$P400,'1-Konfiguration'!I$54:I$56)+MMULT($Q400:$R400,'1-Konfiguration'!I$59:I$60)+MMULT($T400:$U400,'1-Konfiguration'!I$57:I$58)+($S400*'1-Konfiguration'!I$63)</f>
        <v>652.00903516647327</v>
      </c>
      <c r="Y400" s="81">
        <f>MMULT($N400:$P400,'1-Konfiguration'!J$54:J$56)+MMULT($Q400:$R400,'1-Konfiguration'!J$59:J$60)+MMULT($T400:$U400,'1-Konfiguration'!J$57:J$58)+($S400*'1-Konfiguration'!J$63)</f>
        <v>1076.7919337346823</v>
      </c>
      <c r="Z400" s="81">
        <f>MMULT($N400:$P400,'1-Konfiguration'!K$54:K$56)+MMULT($Q400:$R400,'1-Konfiguration'!K$59:K$60)+MMULT($T400:$U400,'1-Konfiguration'!K$57:K$58)+($S400*'1-Konfiguration'!K$63)</f>
        <v>99.444414708180958</v>
      </c>
      <c r="AA400" s="81">
        <f>MMULT($N400:$P400,'1-Konfiguration'!L$54:L$56)+MMULT($Q400:$R400,'1-Konfiguration'!L$59:L$60)+MMULT($T400:$U400,'1-Konfiguration'!L$57:L$58)+($S400*'1-Konfiguration'!L$63)</f>
        <v>312.34448227847878</v>
      </c>
      <c r="AB400" s="81">
        <f>MMULT($N400:$P400,'1-Konfiguration'!M$54:M$56)+MMULT($Q400:$R400,'1-Konfiguration'!M$59:M$60)+MMULT($T400:$U400,'1-Konfiguration'!M$57:M$58)+($S400*'1-Konfiguration'!M$63)</f>
        <v>893.13631542071641</v>
      </c>
      <c r="AC400" s="81">
        <f>MMULT($N400:$P400,'1-Konfiguration'!N$54:N$56)+MMULT($Q400:$R400,'1-Konfiguration'!N$59:N$60)+MMULT($T400:$U400,'1-Konfiguration'!N$57:N$58)+($S400*'1-Konfiguration'!N$63)</f>
        <v>1671.677206264713</v>
      </c>
      <c r="AF400" s="6">
        <f t="shared" si="162"/>
        <v>0</v>
      </c>
      <c r="AG400" s="6">
        <f t="shared" si="163"/>
        <v>1</v>
      </c>
      <c r="AH400" s="6">
        <f t="shared" si="164"/>
        <v>1</v>
      </c>
      <c r="AI400" s="6">
        <f t="shared" si="165"/>
        <v>1</v>
      </c>
      <c r="AJ400" s="6">
        <f t="shared" si="166"/>
        <v>1</v>
      </c>
      <c r="AK400" s="6">
        <f t="shared" si="167"/>
        <v>1</v>
      </c>
      <c r="AL400" s="6">
        <f t="shared" si="168"/>
        <v>2</v>
      </c>
      <c r="AM400" s="6">
        <f t="shared" si="169"/>
        <v>2</v>
      </c>
      <c r="AO400" s="5" t="str">
        <f t="shared" si="170"/>
        <v>{ "type": "Feature", "geometry": { "type": "Point", "coordinates": [8,7556454,50,1223049] } },</v>
      </c>
      <c r="AP400" s="5" t="str">
        <f t="shared" si="154"/>
        <v>{ "type": "Feature", "geometry": { "type": "Point", "coordinates": [8,7564454,50,1223049] } },</v>
      </c>
      <c r="AQ400" s="5" t="str">
        <f t="shared" si="155"/>
        <v>{ "type": "Feature", "geometry": { "type": "Point", "coordinates": [8,7556454,50,1228049] } },</v>
      </c>
      <c r="AR400" s="5" t="str">
        <f t="shared" si="156"/>
        <v>{ "type": "Feature", "geometry": { "type": "Point", "coordinates": [8,7556454,50,1218049] } },</v>
      </c>
      <c r="AS400" s="5" t="str">
        <f t="shared" si="157"/>
        <v>{ "type": "Feature", "geometry": { "type": "Point", "coordinates": [8,7548454,50,1223049] } },</v>
      </c>
      <c r="AT400" s="5" t="str">
        <f t="shared" si="158"/>
        <v>{ "type": "Feature", "geometry": { "type": "Point", "coordinates": [8,7548454,50,1218049] } },</v>
      </c>
      <c r="AU400" s="5" t="str">
        <f t="shared" si="159"/>
        <v>{ "type": "Feature", "geometry": { "type": "Point", "coordinates": [8,7564454,50,1228049] } },</v>
      </c>
      <c r="AV400" s="5" t="str">
        <f t="shared" si="160"/>
        <v>{ "type": "Feature", "geometry": { "type": "Point", "coordinates": [8,7548454,50,1228049] } },</v>
      </c>
      <c r="AW400" s="5" t="str">
        <f t="shared" si="161"/>
        <v>{ "type": "Feature", "geometry": { "type": "Point", "coordinates": [8,7564454,50,1218049] } },</v>
      </c>
      <c r="AX400" s="5" t="s">
        <v>753</v>
      </c>
      <c r="AY400" s="6" t="str">
        <f>REPT($AO400,VLOOKUP(AF400,'8-Intensitäten Heatmap'!$A$5:$L$232,$AO$3,FALSE))&amp;REPT($AP400,VLOOKUP(AF400,'8-Intensitäten Heatmap'!$A$5:$L$232,$AP$3,FALSE))&amp;REPT($AQ400,VLOOKUP(AF400,'8-Intensitäten Heatmap'!$A$5:$L$232,$AQ$3,FALSE))&amp;REPT($AR400,VLOOKUP(AF400,'8-Intensitäten Heatmap'!$A$5:$L$232,$AR$3,FALSE))&amp;REPT($AS400,VLOOKUP(AF400,'8-Intensitäten Heatmap'!$A$5:$L$232,$AS$3,FALSE))&amp;REPT($AT400,VLOOKUP(AF400,'8-Intensitäten Heatmap'!$A$5:$L$232,$AT$3,FALSE))&amp;REPT($AU400,VLOOKUP(AF400,'8-Intensitäten Heatmap'!$A$5:$L$232,$AU$3,FALSE))&amp;REPT($AV400,VLOOKUP(AF400,'8-Intensitäten Heatmap'!$A$5:$L$232,$AV$3,FALSE))&amp;REPT($AW400,VLOOKUP(AF400,'8-Intensitäten Heatmap'!$A$5:$L$232,$AW$3,FALSE))</f>
        <v/>
      </c>
      <c r="AZ400" s="6" t="str">
        <f>REPT($AO400,VLOOKUP(AG400,'8-Intensitäten Heatmap'!$A$5:$L$232,$AO$3,FALSE))&amp;REPT($AP400,VLOOKUP(AG400,'8-Intensitäten Heatmap'!$A$5:$L$232,$AP$3,FALSE))&amp;REPT($AQ400,VLOOKUP(AG400,'8-Intensitäten Heatmap'!$A$5:$L$232,$AQ$3,FALSE))&amp;REPT($AR400,VLOOKUP(AG400,'8-Intensitäten Heatmap'!$A$5:$L$232,$AR$3,FALSE))&amp;REPT($AS400,VLOOKUP(AG400,'8-Intensitäten Heatmap'!$A$5:$L$232,$AS$3,FALSE))&amp;REPT($AT400,VLOOKUP(AG400,'8-Intensitäten Heatmap'!$A$5:$L$232,$AT$3,FALSE))&amp;REPT($AU400,VLOOKUP(AG400,'8-Intensitäten Heatmap'!$A$5:$L$232,$AU$3,FALSE))&amp;REPT($AV400,VLOOKUP(AG400,'8-Intensitäten Heatmap'!$A$5:$L$232,$AV$3,FALSE))&amp;REPT($AW400,VLOOKUP(AG400,'8-Intensitäten Heatmap'!$A$5:$L$232,$AW$3,FALSE))</f>
        <v>{ "type": "Feature", "geometry": { "type": "Point", "coordinates": [8,7556454,50,1223049] } },</v>
      </c>
      <c r="BA400" s="6" t="str">
        <f>REPT($AO400,VLOOKUP(AH400,'8-Intensitäten Heatmap'!$A$5:$L$232,$AO$3,FALSE))&amp;REPT($AP400,VLOOKUP(AH400,'8-Intensitäten Heatmap'!$A$5:$L$232,$AP$3,FALSE))&amp;REPT($AQ400,VLOOKUP(AH400,'8-Intensitäten Heatmap'!$A$5:$L$232,$AQ$3,FALSE))&amp;REPT($AR400,VLOOKUP(AH400,'8-Intensitäten Heatmap'!$A$5:$L$232,$AR$3,FALSE))&amp;REPT($AS400,VLOOKUP(AH400,'8-Intensitäten Heatmap'!$A$5:$L$232,$AS$3,FALSE))&amp;REPT($AT400,VLOOKUP(AH400,'8-Intensitäten Heatmap'!$A$5:$L$232,$AT$3,FALSE))&amp;REPT($AU400,VLOOKUP(AH400,'8-Intensitäten Heatmap'!$A$5:$L$232,$AU$3,FALSE))&amp;REPT($AV400,VLOOKUP(AH400,'8-Intensitäten Heatmap'!$A$5:$L$232,$AV$3,FALSE))&amp;REPT($AW400,VLOOKUP(AH400,'8-Intensitäten Heatmap'!$A$5:$L$232,$AW$3,FALSE))</f>
        <v>{ "type": "Feature", "geometry": { "type": "Point", "coordinates": [8,7556454,50,1223049] } },</v>
      </c>
      <c r="BB400" s="6" t="str">
        <f>REPT($AO400,VLOOKUP(AI400,'8-Intensitäten Heatmap'!$A$5:$L$232,$AO$3,FALSE))&amp;REPT($AP400,VLOOKUP(AI400,'8-Intensitäten Heatmap'!$A$5:$L$232,$AP$3,FALSE))&amp;REPT($AQ400,VLOOKUP(AI400,'8-Intensitäten Heatmap'!$A$5:$L$232,$AQ$3,FALSE))&amp;REPT($AR400,VLOOKUP(AI400,'8-Intensitäten Heatmap'!$A$5:$L$232,$AR$3,FALSE))&amp;REPT($AS400,VLOOKUP(AI400,'8-Intensitäten Heatmap'!$A$5:$L$232,$AS$3,FALSE))&amp;REPT($AT400,VLOOKUP(AI400,'8-Intensitäten Heatmap'!$A$5:$L$232,$AT$3,FALSE))&amp;REPT($AU400,VLOOKUP(AI400,'8-Intensitäten Heatmap'!$A$5:$L$232,$AU$3,FALSE))&amp;REPT($AV400,VLOOKUP(AI400,'8-Intensitäten Heatmap'!$A$5:$L$232,$AV$3,FALSE))&amp;REPT($AW400,VLOOKUP(AI400,'8-Intensitäten Heatmap'!$A$5:$L$232,$AW$3,FALSE))</f>
        <v>{ "type": "Feature", "geometry": { "type": "Point", "coordinates": [8,7556454,50,1223049] } },</v>
      </c>
      <c r="BC400" s="6" t="str">
        <f>REPT($AO400,VLOOKUP(AJ400,'8-Intensitäten Heatmap'!$A$5:$L$232,$AO$3,FALSE))&amp;REPT($AP400,VLOOKUP(AJ400,'8-Intensitäten Heatmap'!$A$5:$L$232,$AP$3,FALSE))&amp;REPT($AQ400,VLOOKUP(AJ400,'8-Intensitäten Heatmap'!$A$5:$L$232,$AQ$3,FALSE))&amp;REPT($AR400,VLOOKUP(AJ400,'8-Intensitäten Heatmap'!$A$5:$L$232,$AR$3,FALSE))&amp;REPT($AS400,VLOOKUP(AJ400,'8-Intensitäten Heatmap'!$A$5:$L$232,$AS$3,FALSE))&amp;REPT($AT400,VLOOKUP(AJ400,'8-Intensitäten Heatmap'!$A$5:$L$232,$AT$3,FALSE))&amp;REPT($AU400,VLOOKUP(AJ400,'8-Intensitäten Heatmap'!$A$5:$L$232,$AU$3,FALSE))&amp;REPT($AV400,VLOOKUP(AJ400,'8-Intensitäten Heatmap'!$A$5:$L$232,$AV$3,FALSE))&amp;REPT($AW400,VLOOKUP(AJ400,'8-Intensitäten Heatmap'!$A$5:$L$232,$AW$3,FALSE))</f>
        <v>{ "type": "Feature", "geometry": { "type": "Point", "coordinates": [8,7556454,50,1223049] } },</v>
      </c>
      <c r="BD400" s="6" t="str">
        <f>REPT($AO400,VLOOKUP(AK400,'8-Intensitäten Heatmap'!$A$5:$L$232,$AO$3,FALSE))&amp;REPT($AP400,VLOOKUP(AK400,'8-Intensitäten Heatmap'!$A$5:$L$232,$AP$3,FALSE))&amp;REPT($AQ400,VLOOKUP(AK400,'8-Intensitäten Heatmap'!$A$5:$L$232,$AQ$3,FALSE))&amp;REPT($AR400,VLOOKUP(AK400,'8-Intensitäten Heatmap'!$A$5:$L$232,$AR$3,FALSE))&amp;REPT($AS400,VLOOKUP(AK400,'8-Intensitäten Heatmap'!$A$5:$L$232,$AS$3,FALSE))&amp;REPT($AT400,VLOOKUP(AK400,'8-Intensitäten Heatmap'!$A$5:$L$232,$AT$3,FALSE))&amp;REPT($AU400,VLOOKUP(AK400,'8-Intensitäten Heatmap'!$A$5:$L$232,$AU$3,FALSE))&amp;REPT($AV400,VLOOKUP(AK400,'8-Intensitäten Heatmap'!$A$5:$L$232,$AV$3,FALSE))&amp;REPT($AW400,VLOOKUP(AK400,'8-Intensitäten Heatmap'!$A$5:$L$232,$AW$3,FALSE))</f>
        <v>{ "type": "Feature", "geometry": { "type": "Point", "coordinates": [8,7556454,50,1223049] } },</v>
      </c>
      <c r="BE400" s="6" t="str">
        <f>REPT($AO400,VLOOKUP(AL400,'8-Intensitäten Heatmap'!$A$5:$L$232,$AO$3,FALSE))&amp;REPT($AP400,VLOOKUP(AL400,'8-Intensitäten Heatmap'!$A$5:$L$232,$AP$3,FALSE))&amp;REPT($AQ400,VLOOKUP(AL400,'8-Intensitäten Heatmap'!$A$5:$L$232,$AQ$3,FALSE))&amp;REPT($AR400,VLOOKUP(AL400,'8-Intensitäten Heatmap'!$A$5:$L$232,$AR$3,FALSE))&amp;REPT($AS400,VLOOKUP(AL400,'8-Intensitäten Heatmap'!$A$5:$L$232,$AS$3,FALSE))&amp;REPT($AT400,VLOOKUP(AL400,'8-Intensitäten Heatmap'!$A$5:$L$232,$AT$3,FALSE))&amp;REPT($AU400,VLOOKUP(AL400,'8-Intensitäten Heatmap'!$A$5:$L$232,$AU$3,FALSE))&amp;REPT($AV400,VLOOKUP(AL400,'8-Intensitäten Heatmap'!$A$5:$L$232,$AV$3,FALSE))&amp;REPT($AW400,VLOOKUP(AL400,'8-Intensitäten Heatmap'!$A$5:$L$232,$AW$3,FALSE))</f>
        <v>{ "type": "Feature", "geometry": { "type": "Point", "coordinates": [8,7556454,50,1223049] } },{ "type": "Feature", "geometry": { "type": "Point", "coordinates": [8,7564454,50,1223049] } },</v>
      </c>
      <c r="BF400" s="6" t="str">
        <f>REPT($AO400,VLOOKUP(AM400,'8-Intensitäten Heatmap'!$A$5:$L$232,$AO$3,FALSE))&amp;REPT($AP400,VLOOKUP(AM400,'8-Intensitäten Heatmap'!$A$5:$L$232,$AP$3,FALSE))&amp;REPT($AQ400,VLOOKUP(AM400,'8-Intensitäten Heatmap'!$A$5:$L$232,$AQ$3,FALSE))&amp;REPT($AR400,VLOOKUP(AM400,'8-Intensitäten Heatmap'!$A$5:$L$232,$AR$3,FALSE))&amp;REPT($AS400,VLOOKUP(AM400,'8-Intensitäten Heatmap'!$A$5:$L$232,$AS$3,FALSE))&amp;REPT($AT400,VLOOKUP(AM400,'8-Intensitäten Heatmap'!$A$5:$L$232,$AT$3,FALSE))&amp;REPT($AU400,VLOOKUP(AM400,'8-Intensitäten Heatmap'!$A$5:$L$232,$AU$3,FALSE))&amp;REPT($AV400,VLOOKUP(AM400,'8-Intensitäten Heatmap'!$A$5:$L$232,$AV$3,FALSE))&amp;REPT($AW400,VLOOKUP(AM400,'8-Intensitäten Heatmap'!$A$5:$L$232,$AW$3,FALSE))</f>
        <v>{ "type": "Feature", "geometry": { "type": "Point", "coordinates": [8,7556454,50,1223049] } },{ "type": "Feature", "geometry": { "type": "Point", "coordinates": [8,7564454,50,1223049] } },</v>
      </c>
      <c r="BG400" s="6" t="s">
        <v>753</v>
      </c>
      <c r="BH400" s="6" t="str">
        <f t="shared" si="171"/>
        <v/>
      </c>
      <c r="BI400" s="6" t="str">
        <f t="shared" si="172"/>
        <v/>
      </c>
      <c r="BJ400" s="6" t="str">
        <f t="shared" si="173"/>
        <v/>
      </c>
      <c r="BK400" s="6" t="str">
        <f t="shared" si="174"/>
        <v>{ "type": "Feature", "geometry": { "type": "Point", "coordinates": [8,7556454,50,1223049] } },</v>
      </c>
      <c r="BL400" s="6" t="str">
        <f t="shared" si="175"/>
        <v/>
      </c>
      <c r="BM400" s="6" t="str">
        <f t="shared" si="176"/>
        <v/>
      </c>
      <c r="BN400" s="6" t="str">
        <f t="shared" si="177"/>
        <v/>
      </c>
      <c r="BO400" s="6" t="str">
        <f t="shared" si="178"/>
        <v>{ "type": "Feature", "geometry": { "type": "Point", "coordinates": [8,7556454,50,1223049] } },</v>
      </c>
      <c r="BP400" s="6" t="s">
        <v>3381</v>
      </c>
    </row>
    <row r="401" spans="1:68" s="6" customFormat="1" x14ac:dyDescent="0.3">
      <c r="A401" s="18" t="str">
        <f>Table1[[#This Row],[Name]]</f>
        <v>Quehenberger Logistics DE GmbH </v>
      </c>
      <c r="B401" s="362">
        <v>8.6068380999999992</v>
      </c>
      <c r="C401" s="362">
        <v>49.889275900000001</v>
      </c>
      <c r="D401" s="18" t="str">
        <f>Table1[[#This Row],[Standortkategorie]]</f>
        <v>Verteilzentrum</v>
      </c>
      <c r="E401" s="18" t="str">
        <f>IF(Table1[[#This Row],[Zusatzinformation]]=0,"",Table1[[#This Row],[Zusatzinformation]])</f>
        <v/>
      </c>
      <c r="F401" s="47">
        <f>IF($D401&lt;&gt;"Busdepot",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01" s="47">
        <f>IF($D401&lt;&gt;"Busdepot",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2.5</v>
      </c>
      <c r="H401" s="47">
        <f>(Table1[[#This Row],[Lieferfahrzeuge]]*'1-Konfiguration'!$D$16+(MAX(Table1[[#This Row],[Lieferfahrzeuge]]*'1-Konfiguration'!$D$16,Table1[[#This Row],[Lieferfahrzeugtore]]*'1-Konfiguration'!$D$14)))/2</f>
        <v>0</v>
      </c>
      <c r="I401" s="47">
        <f>Table1[[#This Row],[Müllfahrzeuge]]</f>
        <v>0</v>
      </c>
      <c r="J401" s="47">
        <f>Table1[[#This Row],[Betonmischfahrzeuge]]</f>
        <v>0</v>
      </c>
      <c r="K401" s="47">
        <f>(Table1[[#This Row],[Schiffe]]*'1-Konfiguration'!$D$16+(MAX(Table1[[#This Row],[Schiffe]]*'1-Konfiguration'!$D$16,Table1[[#This Row],[Anleger]]*'1-Konfiguration'!$D$14)))/2</f>
        <v>0</v>
      </c>
      <c r="L401" s="47">
        <f>IF($D401="Busdepot",IFERROR(Table1[[#This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1" s="47">
        <f>IF($D401="Busdepot",IFERROR(Table1[[#This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1" s="81">
        <f>VLOOKUP($F$7,'1-Konfiguration'!$D$24:$G$28,4,FALSE) * (VLOOKUP('5-Standortanalyse (Berechnung)'!$F$7,'1-Konfiguration'!$D$24:$F$28,2,FALSE)/100)*VLOOKUP('5-Standortanalyse (Berechnung)'!$F$7,'1-Konfiguration'!$D$24:$F$28,3,FALSE)*$F401</f>
        <v>0</v>
      </c>
      <c r="O401" s="81">
        <f>VLOOKUP($G$7,'1-Konfiguration'!$D$24:$G$28,4,FALSE) * (VLOOKUP('5-Standortanalyse (Berechnung)'!$G$7,'1-Konfiguration'!$D$24:$F$28,2,FALSE)/100)*VLOOKUP('5-Standortanalyse (Berechnung)'!$G$7,'1-Konfiguration'!$D$24:$F$28,3,FALSE)*$G401</f>
        <v>3836.5</v>
      </c>
      <c r="P401" s="81">
        <f>VLOOKUP($H$7,'1-Konfiguration'!$D$24:$G$28,4,FALSE) * (VLOOKUP('5-Standortanalyse (Berechnung)'!$H$7,'1-Konfiguration'!$D$24:$F$28,2,FALSE)/100)*VLOOKUP('5-Standortanalyse (Berechnung)'!$H$7,'1-Konfiguration'!$D$24:$F$28,3,FALSE)*$H401</f>
        <v>0</v>
      </c>
      <c r="Q401" s="81">
        <f>VLOOKUP($I$7,'1-Konfiguration'!$D$24:$G$33,4,FALSE) * (VLOOKUP('5-Standortanalyse (Berechnung)'!$I$7,'1-Konfiguration'!$D$24:$F$33,2,FALSE)/100)*VLOOKUP('5-Standortanalyse (Berechnung)'!$I$7,'1-Konfiguration'!$D$24:$F$33,3,FALSE)*$I401</f>
        <v>0</v>
      </c>
      <c r="R401" s="81">
        <f>VLOOKUP($J$7,'1-Konfiguration'!$D$24:$G$33,4,FALSE) * (VLOOKUP('5-Standortanalyse (Berechnung)'!$J$7,'1-Konfiguration'!$D$24:$F$33,2,FALSE)/100)*VLOOKUP('5-Standortanalyse (Berechnung)'!$J$7,'1-Konfiguration'!$D$24:$F$33,3,FALSE)*$J401</f>
        <v>0</v>
      </c>
      <c r="S401" s="81">
        <f>VLOOKUP($K$7,'1-Konfiguration'!$D$24:$G$33,4,FALSE) * (VLOOKUP('5-Standortanalyse (Berechnung)'!$K$7,'1-Konfiguration'!$D$24:$F$33,2,FALSE)/100)*VLOOKUP('5-Standortanalyse (Berechnung)'!$K$7,'1-Konfiguration'!$D$24:$F$33,3,FALSE)*$K401</f>
        <v>0</v>
      </c>
      <c r="T401" s="81">
        <f>VLOOKUP($L$7,'1-Konfiguration'!$D$24:$G$28,4,FALSE) * (VLOOKUP('5-Standortanalyse (Berechnung)'!$L$7,'1-Konfiguration'!$D$24:$F$28,2,FALSE)/100)*VLOOKUP('5-Standortanalyse (Berechnung)'!$L$7,'1-Konfiguration'!$D$24:$F$28,3,FALSE)*$L401</f>
        <v>0</v>
      </c>
      <c r="U401" s="81">
        <f>VLOOKUP($M$7,'1-Konfiguration'!$D$24:$G$28,4,FALSE) * (VLOOKUP('5-Standortanalyse (Berechnung)'!$M$7,'1-Konfiguration'!$D$24:$F$28,2,FALSE)/100)*VLOOKUP('5-Standortanalyse (Berechnung)'!$M$7,'1-Konfiguration'!$D$24:$F$28,3,FALSE)*$M401</f>
        <v>0</v>
      </c>
      <c r="V401" s="81">
        <f>MMULT($N401:$P401,'1-Konfiguration'!G$54:G$56)+MMULT($Q401:$R401,'1-Konfiguration'!G$59:G$60)+MMULT($T401:$U401,'1-Konfiguration'!G$57:G$58)+($S401*'1-Konfiguration'!G$63)</f>
        <v>39.586976338825018</v>
      </c>
      <c r="W401" s="81">
        <f>MMULT($N401:$P401,'1-Konfiguration'!H$54:H$56)+MMULT($Q401:$R401,'1-Konfiguration'!H$59:H$60)+MMULT($T401:$U401,'1-Konfiguration'!H$57:H$58)+($S401*'1-Konfiguration'!H$63)</f>
        <v>242.270585367716</v>
      </c>
      <c r="X401" s="81">
        <f>MMULT($N401:$P401,'1-Konfiguration'!I$54:I$56)+MMULT($Q401:$R401,'1-Konfiguration'!I$59:I$60)+MMULT($T401:$U401,'1-Konfiguration'!I$57:I$58)+($S401*'1-Konfiguration'!I$63)</f>
        <v>652.00903516647327</v>
      </c>
      <c r="Y401" s="81">
        <f>MMULT($N401:$P401,'1-Konfiguration'!J$54:J$56)+MMULT($Q401:$R401,'1-Konfiguration'!J$59:J$60)+MMULT($T401:$U401,'1-Konfiguration'!J$57:J$58)+($S401*'1-Konfiguration'!J$63)</f>
        <v>1076.7919337346823</v>
      </c>
      <c r="Z401" s="81">
        <f>MMULT($N401:$P401,'1-Konfiguration'!K$54:K$56)+MMULT($Q401:$R401,'1-Konfiguration'!K$59:K$60)+MMULT($T401:$U401,'1-Konfiguration'!K$57:K$58)+($S401*'1-Konfiguration'!K$63)</f>
        <v>98.967440847062576</v>
      </c>
      <c r="AA401" s="81">
        <f>MMULT($N401:$P401,'1-Konfiguration'!L$54:L$56)+MMULT($Q401:$R401,'1-Konfiguration'!L$59:L$60)+MMULT($T401:$U401,'1-Konfiguration'!L$57:L$58)+($S401*'1-Konfiguration'!L$63)</f>
        <v>309.88526254473578</v>
      </c>
      <c r="AB401" s="81">
        <f>MMULT($N401:$P401,'1-Konfiguration'!M$54:M$56)+MMULT($Q401:$R401,'1-Konfiguration'!M$59:M$60)+MMULT($T401:$U401,'1-Konfiguration'!M$57:M$58)+($S401*'1-Konfiguration'!M$63)</f>
        <v>884.33351042459174</v>
      </c>
      <c r="AC401" s="81">
        <f>MMULT($N401:$P401,'1-Konfiguration'!N$54:N$56)+MMULT($Q401:$R401,'1-Konfiguration'!N$59:N$60)+MMULT($T401:$U401,'1-Konfiguration'!N$57:N$58)+($S401*'1-Konfiguration'!N$63)</f>
        <v>1651.6934753924415</v>
      </c>
      <c r="AF401" s="6">
        <f t="shared" si="162"/>
        <v>0</v>
      </c>
      <c r="AG401" s="6">
        <f t="shared" si="163"/>
        <v>1</v>
      </c>
      <c r="AH401" s="6">
        <f t="shared" si="164"/>
        <v>1</v>
      </c>
      <c r="AI401" s="6">
        <f t="shared" si="165"/>
        <v>1</v>
      </c>
      <c r="AJ401" s="6">
        <f t="shared" si="166"/>
        <v>1</v>
      </c>
      <c r="AK401" s="6">
        <f t="shared" si="167"/>
        <v>1</v>
      </c>
      <c r="AL401" s="6">
        <f t="shared" si="168"/>
        <v>2</v>
      </c>
      <c r="AM401" s="6">
        <f t="shared" si="169"/>
        <v>2</v>
      </c>
      <c r="AO401" s="5" t="str">
        <f t="shared" si="170"/>
        <v>{ "type": "Feature", "geometry": { "type": "Point", "coordinates": [8,6068381,49,8892759] } },</v>
      </c>
      <c r="AP401" s="5" t="str">
        <f t="shared" si="154"/>
        <v>{ "type": "Feature", "geometry": { "type": "Point", "coordinates": [8,6076381,49,8892759] } },</v>
      </c>
      <c r="AQ401" s="5" t="str">
        <f t="shared" si="155"/>
        <v>{ "type": "Feature", "geometry": { "type": "Point", "coordinates": [8,6068381,49,8897759] } },</v>
      </c>
      <c r="AR401" s="5" t="str">
        <f t="shared" si="156"/>
        <v>{ "type": "Feature", "geometry": { "type": "Point", "coordinates": [8,6068381,49,8887759] } },</v>
      </c>
      <c r="AS401" s="5" t="str">
        <f t="shared" si="157"/>
        <v>{ "type": "Feature", "geometry": { "type": "Point", "coordinates": [8,6060381,49,8892759] } },</v>
      </c>
      <c r="AT401" s="5" t="str">
        <f t="shared" si="158"/>
        <v>{ "type": "Feature", "geometry": { "type": "Point", "coordinates": [8,6060381,49,8887759] } },</v>
      </c>
      <c r="AU401" s="5" t="str">
        <f t="shared" si="159"/>
        <v>{ "type": "Feature", "geometry": { "type": "Point", "coordinates": [8,6076381,49,8897759] } },</v>
      </c>
      <c r="AV401" s="5" t="str">
        <f t="shared" si="160"/>
        <v>{ "type": "Feature", "geometry": { "type": "Point", "coordinates": [8,6060381,49,8897759] } },</v>
      </c>
      <c r="AW401" s="5" t="str">
        <f t="shared" si="161"/>
        <v>{ "type": "Feature", "geometry": { "type": "Point", "coordinates": [8,6076381,49,8887759] } },</v>
      </c>
      <c r="AX401" s="5" t="s">
        <v>753</v>
      </c>
      <c r="AY401" s="6" t="str">
        <f>REPT($AO401,VLOOKUP(AF401,'8-Intensitäten Heatmap'!$A$5:$L$232,$AO$3,FALSE))&amp;REPT($AP401,VLOOKUP(AF401,'8-Intensitäten Heatmap'!$A$5:$L$232,$AP$3,FALSE))&amp;REPT($AQ401,VLOOKUP(AF401,'8-Intensitäten Heatmap'!$A$5:$L$232,$AQ$3,FALSE))&amp;REPT($AR401,VLOOKUP(AF401,'8-Intensitäten Heatmap'!$A$5:$L$232,$AR$3,FALSE))&amp;REPT($AS401,VLOOKUP(AF401,'8-Intensitäten Heatmap'!$A$5:$L$232,$AS$3,FALSE))&amp;REPT($AT401,VLOOKUP(AF401,'8-Intensitäten Heatmap'!$A$5:$L$232,$AT$3,FALSE))&amp;REPT($AU401,VLOOKUP(AF401,'8-Intensitäten Heatmap'!$A$5:$L$232,$AU$3,FALSE))&amp;REPT($AV401,VLOOKUP(AF401,'8-Intensitäten Heatmap'!$A$5:$L$232,$AV$3,FALSE))&amp;REPT($AW401,VLOOKUP(AF401,'8-Intensitäten Heatmap'!$A$5:$L$232,$AW$3,FALSE))</f>
        <v/>
      </c>
      <c r="AZ401" s="6" t="str">
        <f>REPT($AO401,VLOOKUP(AG401,'8-Intensitäten Heatmap'!$A$5:$L$232,$AO$3,FALSE))&amp;REPT($AP401,VLOOKUP(AG401,'8-Intensitäten Heatmap'!$A$5:$L$232,$AP$3,FALSE))&amp;REPT($AQ401,VLOOKUP(AG401,'8-Intensitäten Heatmap'!$A$5:$L$232,$AQ$3,FALSE))&amp;REPT($AR401,VLOOKUP(AG401,'8-Intensitäten Heatmap'!$A$5:$L$232,$AR$3,FALSE))&amp;REPT($AS401,VLOOKUP(AG401,'8-Intensitäten Heatmap'!$A$5:$L$232,$AS$3,FALSE))&amp;REPT($AT401,VLOOKUP(AG401,'8-Intensitäten Heatmap'!$A$5:$L$232,$AT$3,FALSE))&amp;REPT($AU401,VLOOKUP(AG401,'8-Intensitäten Heatmap'!$A$5:$L$232,$AU$3,FALSE))&amp;REPT($AV401,VLOOKUP(AG401,'8-Intensitäten Heatmap'!$A$5:$L$232,$AV$3,FALSE))&amp;REPT($AW401,VLOOKUP(AG401,'8-Intensitäten Heatmap'!$A$5:$L$232,$AW$3,FALSE))</f>
        <v>{ "type": "Feature", "geometry": { "type": "Point", "coordinates": [8,6068381,49,8892759] } },</v>
      </c>
      <c r="BA401" s="6" t="str">
        <f>REPT($AO401,VLOOKUP(AH401,'8-Intensitäten Heatmap'!$A$5:$L$232,$AO$3,FALSE))&amp;REPT($AP401,VLOOKUP(AH401,'8-Intensitäten Heatmap'!$A$5:$L$232,$AP$3,FALSE))&amp;REPT($AQ401,VLOOKUP(AH401,'8-Intensitäten Heatmap'!$A$5:$L$232,$AQ$3,FALSE))&amp;REPT($AR401,VLOOKUP(AH401,'8-Intensitäten Heatmap'!$A$5:$L$232,$AR$3,FALSE))&amp;REPT($AS401,VLOOKUP(AH401,'8-Intensitäten Heatmap'!$A$5:$L$232,$AS$3,FALSE))&amp;REPT($AT401,VLOOKUP(AH401,'8-Intensitäten Heatmap'!$A$5:$L$232,$AT$3,FALSE))&amp;REPT($AU401,VLOOKUP(AH401,'8-Intensitäten Heatmap'!$A$5:$L$232,$AU$3,FALSE))&amp;REPT($AV401,VLOOKUP(AH401,'8-Intensitäten Heatmap'!$A$5:$L$232,$AV$3,FALSE))&amp;REPT($AW401,VLOOKUP(AH401,'8-Intensitäten Heatmap'!$A$5:$L$232,$AW$3,FALSE))</f>
        <v>{ "type": "Feature", "geometry": { "type": "Point", "coordinates": [8,6068381,49,8892759] } },</v>
      </c>
      <c r="BB401" s="6" t="str">
        <f>REPT($AO401,VLOOKUP(AI401,'8-Intensitäten Heatmap'!$A$5:$L$232,$AO$3,FALSE))&amp;REPT($AP401,VLOOKUP(AI401,'8-Intensitäten Heatmap'!$A$5:$L$232,$AP$3,FALSE))&amp;REPT($AQ401,VLOOKUP(AI401,'8-Intensitäten Heatmap'!$A$5:$L$232,$AQ$3,FALSE))&amp;REPT($AR401,VLOOKUP(AI401,'8-Intensitäten Heatmap'!$A$5:$L$232,$AR$3,FALSE))&amp;REPT($AS401,VLOOKUP(AI401,'8-Intensitäten Heatmap'!$A$5:$L$232,$AS$3,FALSE))&amp;REPT($AT401,VLOOKUP(AI401,'8-Intensitäten Heatmap'!$A$5:$L$232,$AT$3,FALSE))&amp;REPT($AU401,VLOOKUP(AI401,'8-Intensitäten Heatmap'!$A$5:$L$232,$AU$3,FALSE))&amp;REPT($AV401,VLOOKUP(AI401,'8-Intensitäten Heatmap'!$A$5:$L$232,$AV$3,FALSE))&amp;REPT($AW401,VLOOKUP(AI401,'8-Intensitäten Heatmap'!$A$5:$L$232,$AW$3,FALSE))</f>
        <v>{ "type": "Feature", "geometry": { "type": "Point", "coordinates": [8,6068381,49,8892759] } },</v>
      </c>
      <c r="BC401" s="6" t="str">
        <f>REPT($AO401,VLOOKUP(AJ401,'8-Intensitäten Heatmap'!$A$5:$L$232,$AO$3,FALSE))&amp;REPT($AP401,VLOOKUP(AJ401,'8-Intensitäten Heatmap'!$A$5:$L$232,$AP$3,FALSE))&amp;REPT($AQ401,VLOOKUP(AJ401,'8-Intensitäten Heatmap'!$A$5:$L$232,$AQ$3,FALSE))&amp;REPT($AR401,VLOOKUP(AJ401,'8-Intensitäten Heatmap'!$A$5:$L$232,$AR$3,FALSE))&amp;REPT($AS401,VLOOKUP(AJ401,'8-Intensitäten Heatmap'!$A$5:$L$232,$AS$3,FALSE))&amp;REPT($AT401,VLOOKUP(AJ401,'8-Intensitäten Heatmap'!$A$5:$L$232,$AT$3,FALSE))&amp;REPT($AU401,VLOOKUP(AJ401,'8-Intensitäten Heatmap'!$A$5:$L$232,$AU$3,FALSE))&amp;REPT($AV401,VLOOKUP(AJ401,'8-Intensitäten Heatmap'!$A$5:$L$232,$AV$3,FALSE))&amp;REPT($AW401,VLOOKUP(AJ401,'8-Intensitäten Heatmap'!$A$5:$L$232,$AW$3,FALSE))</f>
        <v>{ "type": "Feature", "geometry": { "type": "Point", "coordinates": [8,6068381,49,8892759] } },</v>
      </c>
      <c r="BD401" s="6" t="str">
        <f>REPT($AO401,VLOOKUP(AK401,'8-Intensitäten Heatmap'!$A$5:$L$232,$AO$3,FALSE))&amp;REPT($AP401,VLOOKUP(AK401,'8-Intensitäten Heatmap'!$A$5:$L$232,$AP$3,FALSE))&amp;REPT($AQ401,VLOOKUP(AK401,'8-Intensitäten Heatmap'!$A$5:$L$232,$AQ$3,FALSE))&amp;REPT($AR401,VLOOKUP(AK401,'8-Intensitäten Heatmap'!$A$5:$L$232,$AR$3,FALSE))&amp;REPT($AS401,VLOOKUP(AK401,'8-Intensitäten Heatmap'!$A$5:$L$232,$AS$3,FALSE))&amp;REPT($AT401,VLOOKUP(AK401,'8-Intensitäten Heatmap'!$A$5:$L$232,$AT$3,FALSE))&amp;REPT($AU401,VLOOKUP(AK401,'8-Intensitäten Heatmap'!$A$5:$L$232,$AU$3,FALSE))&amp;REPT($AV401,VLOOKUP(AK401,'8-Intensitäten Heatmap'!$A$5:$L$232,$AV$3,FALSE))&amp;REPT($AW401,VLOOKUP(AK401,'8-Intensitäten Heatmap'!$A$5:$L$232,$AW$3,FALSE))</f>
        <v>{ "type": "Feature", "geometry": { "type": "Point", "coordinates": [8,6068381,49,8892759] } },</v>
      </c>
      <c r="BE401" s="6" t="str">
        <f>REPT($AO401,VLOOKUP(AL401,'8-Intensitäten Heatmap'!$A$5:$L$232,$AO$3,FALSE))&amp;REPT($AP401,VLOOKUP(AL401,'8-Intensitäten Heatmap'!$A$5:$L$232,$AP$3,FALSE))&amp;REPT($AQ401,VLOOKUP(AL401,'8-Intensitäten Heatmap'!$A$5:$L$232,$AQ$3,FALSE))&amp;REPT($AR401,VLOOKUP(AL401,'8-Intensitäten Heatmap'!$A$5:$L$232,$AR$3,FALSE))&amp;REPT($AS401,VLOOKUP(AL401,'8-Intensitäten Heatmap'!$A$5:$L$232,$AS$3,FALSE))&amp;REPT($AT401,VLOOKUP(AL401,'8-Intensitäten Heatmap'!$A$5:$L$232,$AT$3,FALSE))&amp;REPT($AU401,VLOOKUP(AL401,'8-Intensitäten Heatmap'!$A$5:$L$232,$AU$3,FALSE))&amp;REPT($AV401,VLOOKUP(AL401,'8-Intensitäten Heatmap'!$A$5:$L$232,$AV$3,FALSE))&amp;REPT($AW401,VLOOKUP(AL401,'8-Intensitäten Heatmap'!$A$5:$L$232,$AW$3,FALSE))</f>
        <v>{ "type": "Feature", "geometry": { "type": "Point", "coordinates": [8,6068381,49,8892759] } },{ "type": "Feature", "geometry": { "type": "Point", "coordinates": [8,6076381,49,8892759] } },</v>
      </c>
      <c r="BF401" s="6" t="str">
        <f>REPT($AO401,VLOOKUP(AM401,'8-Intensitäten Heatmap'!$A$5:$L$232,$AO$3,FALSE))&amp;REPT($AP401,VLOOKUP(AM401,'8-Intensitäten Heatmap'!$A$5:$L$232,$AP$3,FALSE))&amp;REPT($AQ401,VLOOKUP(AM401,'8-Intensitäten Heatmap'!$A$5:$L$232,$AQ$3,FALSE))&amp;REPT($AR401,VLOOKUP(AM401,'8-Intensitäten Heatmap'!$A$5:$L$232,$AR$3,FALSE))&amp;REPT($AS401,VLOOKUP(AM401,'8-Intensitäten Heatmap'!$A$5:$L$232,$AS$3,FALSE))&amp;REPT($AT401,VLOOKUP(AM401,'8-Intensitäten Heatmap'!$A$5:$L$232,$AT$3,FALSE))&amp;REPT($AU401,VLOOKUP(AM401,'8-Intensitäten Heatmap'!$A$5:$L$232,$AU$3,FALSE))&amp;REPT($AV401,VLOOKUP(AM401,'8-Intensitäten Heatmap'!$A$5:$L$232,$AV$3,FALSE))&amp;REPT($AW401,VLOOKUP(AM401,'8-Intensitäten Heatmap'!$A$5:$L$232,$AW$3,FALSE))</f>
        <v>{ "type": "Feature", "geometry": { "type": "Point", "coordinates": [8,6068381,49,8892759] } },{ "type": "Feature", "geometry": { "type": "Point", "coordinates": [8,6076381,49,8892759] } },</v>
      </c>
      <c r="BG401" s="6" t="s">
        <v>753</v>
      </c>
      <c r="BH401" s="6" t="str">
        <f t="shared" si="171"/>
        <v/>
      </c>
      <c r="BI401" s="6" t="str">
        <f t="shared" si="172"/>
        <v/>
      </c>
      <c r="BJ401" s="6" t="str">
        <f t="shared" si="173"/>
        <v/>
      </c>
      <c r="BK401" s="6" t="str">
        <f t="shared" si="174"/>
        <v>{ "type": "Feature", "geometry": { "type": "Point", "coordinates": [8,6068381,49,8892759] } },</v>
      </c>
      <c r="BL401" s="6" t="str">
        <f t="shared" si="175"/>
        <v/>
      </c>
      <c r="BM401" s="6" t="str">
        <f t="shared" si="176"/>
        <v/>
      </c>
      <c r="BN401" s="6" t="str">
        <f t="shared" si="177"/>
        <v/>
      </c>
      <c r="BO401" s="6" t="str">
        <f t="shared" si="178"/>
        <v>{ "type": "Feature", "geometry": { "type": "Point", "coordinates": [8,6068381,49,8892759] } },</v>
      </c>
      <c r="BP401" s="6" t="s">
        <v>3381</v>
      </c>
    </row>
    <row r="402" spans="1:68" s="6" customFormat="1" x14ac:dyDescent="0.3">
      <c r="A402" s="18" t="str">
        <f>Table1[[#This Row],[Name]]</f>
        <v>Quick Cargo Service GmbH</v>
      </c>
      <c r="B402" s="362">
        <v>8.5789408999999992</v>
      </c>
      <c r="C402" s="362">
        <v>49.986488100000003</v>
      </c>
      <c r="D402" s="18" t="str">
        <f>Table1[[#This Row],[Standortkategorie]]</f>
        <v>Auslieferzentrum</v>
      </c>
      <c r="E402" s="18" t="str">
        <f>IF(Table1[[#This Row],[Zusatzinformation]]=0,"",Table1[[#This Row],[Zusatzinformation]])</f>
        <v/>
      </c>
      <c r="F402" s="47">
        <f>IF($D402&lt;&gt;"Busdepot",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0.8</v>
      </c>
      <c r="G402" s="47">
        <f>IF($D402&lt;&gt;"Busdepot",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0.8</v>
      </c>
      <c r="H402" s="47">
        <f>(Table1[[#This Row],[Lieferfahrzeuge]]*'1-Konfiguration'!$D$16+(MAX(Table1[[#This Row],[Lieferfahrzeuge]]*'1-Konfiguration'!$D$16,Table1[[#This Row],[Lieferfahrzeugtore]]*'1-Konfiguration'!$D$14)))/2</f>
        <v>1</v>
      </c>
      <c r="I402" s="47">
        <f>Table1[[#This Row],[Müllfahrzeuge]]</f>
        <v>0</v>
      </c>
      <c r="J402" s="47">
        <f>Table1[[#This Row],[Betonmischfahrzeuge]]</f>
        <v>0</v>
      </c>
      <c r="K402" s="47">
        <f>(Table1[[#This Row],[Schiffe]]*'1-Konfiguration'!$D$16+(MAX(Table1[[#This Row],[Schiffe]]*'1-Konfiguration'!$D$16,Table1[[#This Row],[Anleger]]*'1-Konfiguration'!$D$14)))/2</f>
        <v>0</v>
      </c>
      <c r="L402" s="47">
        <f>IF($D402="Busdepot",IFERROR(Table1[[#This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2" s="47">
        <f>IF($D402="Busdepot",IFERROR(Table1[[#This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2" s="81">
        <f>VLOOKUP($F$7,'1-Konfiguration'!$D$24:$G$28,4,FALSE) * (VLOOKUP('5-Standortanalyse (Berechnung)'!$F$7,'1-Konfiguration'!$D$24:$F$28,2,FALSE)/100)*VLOOKUP('5-Standortanalyse (Berechnung)'!$F$7,'1-Konfiguration'!$D$24:$F$28,3,FALSE)*$F402</f>
        <v>4171.2235200000005</v>
      </c>
      <c r="O402" s="81">
        <f>VLOOKUP($G$7,'1-Konfiguration'!$D$24:$G$28,4,FALSE) * (VLOOKUP('5-Standortanalyse (Berechnung)'!$G$7,'1-Konfiguration'!$D$24:$F$28,2,FALSE)/100)*VLOOKUP('5-Standortanalyse (Berechnung)'!$G$7,'1-Konfiguration'!$D$24:$F$28,3,FALSE)*$G402</f>
        <v>1227.68</v>
      </c>
      <c r="P402" s="81">
        <f>VLOOKUP($H$7,'1-Konfiguration'!$D$24:$G$28,4,FALSE) * (VLOOKUP('5-Standortanalyse (Berechnung)'!$H$7,'1-Konfiguration'!$D$24:$F$28,2,FALSE)/100)*VLOOKUP('5-Standortanalyse (Berechnung)'!$H$7,'1-Konfiguration'!$D$24:$F$28,3,FALSE)*$H402</f>
        <v>114.375</v>
      </c>
      <c r="Q402" s="81">
        <f>VLOOKUP($I$7,'1-Konfiguration'!$D$24:$G$33,4,FALSE) * (VLOOKUP('5-Standortanalyse (Berechnung)'!$I$7,'1-Konfiguration'!$D$24:$F$33,2,FALSE)/100)*VLOOKUP('5-Standortanalyse (Berechnung)'!$I$7,'1-Konfiguration'!$D$24:$F$33,3,FALSE)*$I402</f>
        <v>0</v>
      </c>
      <c r="R402" s="81">
        <f>VLOOKUP($J$7,'1-Konfiguration'!$D$24:$G$33,4,FALSE) * (VLOOKUP('5-Standortanalyse (Berechnung)'!$J$7,'1-Konfiguration'!$D$24:$F$33,2,FALSE)/100)*VLOOKUP('5-Standortanalyse (Berechnung)'!$J$7,'1-Konfiguration'!$D$24:$F$33,3,FALSE)*$J402</f>
        <v>0</v>
      </c>
      <c r="S402" s="81">
        <f>VLOOKUP($K$7,'1-Konfiguration'!$D$24:$G$33,4,FALSE) * (VLOOKUP('5-Standortanalyse (Berechnung)'!$K$7,'1-Konfiguration'!$D$24:$F$33,2,FALSE)/100)*VLOOKUP('5-Standortanalyse (Berechnung)'!$K$7,'1-Konfiguration'!$D$24:$F$33,3,FALSE)*$K402</f>
        <v>0</v>
      </c>
      <c r="T402" s="81">
        <f>VLOOKUP($L$7,'1-Konfiguration'!$D$24:$G$28,4,FALSE) * (VLOOKUP('5-Standortanalyse (Berechnung)'!$L$7,'1-Konfiguration'!$D$24:$F$28,2,FALSE)/100)*VLOOKUP('5-Standortanalyse (Berechnung)'!$L$7,'1-Konfiguration'!$D$24:$F$28,3,FALSE)*$L402</f>
        <v>0</v>
      </c>
      <c r="U402" s="81">
        <f>VLOOKUP($M$7,'1-Konfiguration'!$D$24:$G$28,4,FALSE) * (VLOOKUP('5-Standortanalyse (Berechnung)'!$M$7,'1-Konfiguration'!$D$24:$F$28,2,FALSE)/100)*VLOOKUP('5-Standortanalyse (Berechnung)'!$M$7,'1-Konfiguration'!$D$24:$F$28,3,FALSE)*$M402</f>
        <v>0</v>
      </c>
      <c r="V402" s="81">
        <f>MMULT($N402:$P402,'1-Konfiguration'!G$54:G$56)+MMULT($Q402:$R402,'1-Konfiguration'!G$59:G$60)+MMULT($T402:$U402,'1-Konfiguration'!G$57:G$58)+($S402*'1-Konfiguration'!G$63)</f>
        <v>48.37391983988681</v>
      </c>
      <c r="W402" s="81">
        <f>MMULT($N402:$P402,'1-Konfiguration'!H$54:H$56)+MMULT($Q402:$R402,'1-Konfiguration'!H$59:H$60)+MMULT($T402:$U402,'1-Konfiguration'!H$57:H$58)+($S402*'1-Konfiguration'!H$63)</f>
        <v>240.54868653226288</v>
      </c>
      <c r="X402" s="81">
        <f>MMULT($N402:$P402,'1-Konfiguration'!I$54:I$56)+MMULT($Q402:$R402,'1-Konfiguration'!I$59:I$60)+MMULT($T402:$U402,'1-Konfiguration'!I$57:I$58)+($S402*'1-Konfiguration'!I$63)</f>
        <v>614.99885635012254</v>
      </c>
      <c r="Y402" s="81">
        <f>MMULT($N402:$P402,'1-Konfiguration'!J$54:J$56)+MMULT($Q402:$R402,'1-Konfiguration'!J$59:J$60)+MMULT($T402:$U402,'1-Konfiguration'!J$57:J$58)+($S402*'1-Konfiguration'!J$63)</f>
        <v>1168.22056812755</v>
      </c>
      <c r="Z402" s="81">
        <f>MMULT($N402:$P402,'1-Konfiguration'!K$54:K$56)+MMULT($Q402:$R402,'1-Konfiguration'!K$59:K$60)+MMULT($T402:$U402,'1-Konfiguration'!K$57:K$58)+($S402*'1-Konfiguration'!K$63)</f>
        <v>121.3017025698081</v>
      </c>
      <c r="AA402" s="81">
        <f>MMULT($N402:$P402,'1-Konfiguration'!L$54:L$56)+MMULT($Q402:$R402,'1-Konfiguration'!L$59:L$60)+MMULT($T402:$U402,'1-Konfiguration'!L$57:L$58)+($S402*'1-Konfiguration'!L$63)</f>
        <v>326.45852091250038</v>
      </c>
      <c r="AB402" s="81">
        <f>MMULT($N402:$P402,'1-Konfiguration'!M$54:M$56)+MMULT($Q402:$R402,'1-Konfiguration'!M$59:M$60)+MMULT($T402:$U402,'1-Konfiguration'!M$57:M$58)+($S402*'1-Konfiguration'!M$63)</f>
        <v>850.2438286220887</v>
      </c>
      <c r="AC402" s="81">
        <f>MMULT($N402:$P402,'1-Konfiguration'!N$54:N$56)+MMULT($Q402:$R402,'1-Konfiguration'!N$59:N$60)+MMULT($T402:$U402,'1-Konfiguration'!N$57:N$58)+($S402*'1-Konfiguration'!N$63)</f>
        <v>1816.606958363124</v>
      </c>
      <c r="AF402" s="6">
        <f t="shared" si="162"/>
        <v>0</v>
      </c>
      <c r="AG402" s="6">
        <f t="shared" si="163"/>
        <v>1</v>
      </c>
      <c r="AH402" s="6">
        <f t="shared" si="164"/>
        <v>1</v>
      </c>
      <c r="AI402" s="6">
        <f t="shared" si="165"/>
        <v>2</v>
      </c>
      <c r="AJ402" s="6">
        <f t="shared" si="166"/>
        <v>1</v>
      </c>
      <c r="AK402" s="6">
        <f t="shared" si="167"/>
        <v>1</v>
      </c>
      <c r="AL402" s="6">
        <f t="shared" si="168"/>
        <v>2</v>
      </c>
      <c r="AM402" s="6">
        <f t="shared" si="169"/>
        <v>2</v>
      </c>
      <c r="AO402" s="5" t="str">
        <f t="shared" si="170"/>
        <v>{ "type": "Feature", "geometry": { "type": "Point", "coordinates": [8,5789409,49,9864881] } },</v>
      </c>
      <c r="AP402" s="5" t="str">
        <f t="shared" si="154"/>
        <v>{ "type": "Feature", "geometry": { "type": "Point", "coordinates": [8,5797409,49,9864881] } },</v>
      </c>
      <c r="AQ402" s="5" t="str">
        <f t="shared" si="155"/>
        <v>{ "type": "Feature", "geometry": { "type": "Point", "coordinates": [8,5789409,49,9869881] } },</v>
      </c>
      <c r="AR402" s="5" t="str">
        <f t="shared" si="156"/>
        <v>{ "type": "Feature", "geometry": { "type": "Point", "coordinates": [8,5789409,49,9859881] } },</v>
      </c>
      <c r="AS402" s="5" t="str">
        <f t="shared" si="157"/>
        <v>{ "type": "Feature", "geometry": { "type": "Point", "coordinates": [8,5781409,49,9864881] } },</v>
      </c>
      <c r="AT402" s="5" t="str">
        <f t="shared" si="158"/>
        <v>{ "type": "Feature", "geometry": { "type": "Point", "coordinates": [8,5781409,49,9859881] } },</v>
      </c>
      <c r="AU402" s="5" t="str">
        <f t="shared" si="159"/>
        <v>{ "type": "Feature", "geometry": { "type": "Point", "coordinates": [8,5797409,49,9869881] } },</v>
      </c>
      <c r="AV402" s="5" t="str">
        <f t="shared" si="160"/>
        <v>{ "type": "Feature", "geometry": { "type": "Point", "coordinates": [8,5781409,49,9869881] } },</v>
      </c>
      <c r="AW402" s="5" t="str">
        <f t="shared" si="161"/>
        <v>{ "type": "Feature", "geometry": { "type": "Point", "coordinates": [8,5797409,49,9859881] } },</v>
      </c>
      <c r="AX402" s="5" t="s">
        <v>753</v>
      </c>
      <c r="AY402" s="6" t="str">
        <f>REPT($AO402,VLOOKUP(AF402,'8-Intensitäten Heatmap'!$A$5:$L$232,$AO$3,FALSE))&amp;REPT($AP402,VLOOKUP(AF402,'8-Intensitäten Heatmap'!$A$5:$L$232,$AP$3,FALSE))&amp;REPT($AQ402,VLOOKUP(AF402,'8-Intensitäten Heatmap'!$A$5:$L$232,$AQ$3,FALSE))&amp;REPT($AR402,VLOOKUP(AF402,'8-Intensitäten Heatmap'!$A$5:$L$232,$AR$3,FALSE))&amp;REPT($AS402,VLOOKUP(AF402,'8-Intensitäten Heatmap'!$A$5:$L$232,$AS$3,FALSE))&amp;REPT($AT402,VLOOKUP(AF402,'8-Intensitäten Heatmap'!$A$5:$L$232,$AT$3,FALSE))&amp;REPT($AU402,VLOOKUP(AF402,'8-Intensitäten Heatmap'!$A$5:$L$232,$AU$3,FALSE))&amp;REPT($AV402,VLOOKUP(AF402,'8-Intensitäten Heatmap'!$A$5:$L$232,$AV$3,FALSE))&amp;REPT($AW402,VLOOKUP(AF402,'8-Intensitäten Heatmap'!$A$5:$L$232,$AW$3,FALSE))</f>
        <v/>
      </c>
      <c r="AZ402" s="6" t="str">
        <f>REPT($AO402,VLOOKUP(AG402,'8-Intensitäten Heatmap'!$A$5:$L$232,$AO$3,FALSE))&amp;REPT($AP402,VLOOKUP(AG402,'8-Intensitäten Heatmap'!$A$5:$L$232,$AP$3,FALSE))&amp;REPT($AQ402,VLOOKUP(AG402,'8-Intensitäten Heatmap'!$A$5:$L$232,$AQ$3,FALSE))&amp;REPT($AR402,VLOOKUP(AG402,'8-Intensitäten Heatmap'!$A$5:$L$232,$AR$3,FALSE))&amp;REPT($AS402,VLOOKUP(AG402,'8-Intensitäten Heatmap'!$A$5:$L$232,$AS$3,FALSE))&amp;REPT($AT402,VLOOKUP(AG402,'8-Intensitäten Heatmap'!$A$5:$L$232,$AT$3,FALSE))&amp;REPT($AU402,VLOOKUP(AG402,'8-Intensitäten Heatmap'!$A$5:$L$232,$AU$3,FALSE))&amp;REPT($AV402,VLOOKUP(AG402,'8-Intensitäten Heatmap'!$A$5:$L$232,$AV$3,FALSE))&amp;REPT($AW402,VLOOKUP(AG402,'8-Intensitäten Heatmap'!$A$5:$L$232,$AW$3,FALSE))</f>
        <v>{ "type": "Feature", "geometry": { "type": "Point", "coordinates": [8,5789409,49,9864881] } },</v>
      </c>
      <c r="BA402" s="6" t="str">
        <f>REPT($AO402,VLOOKUP(AH402,'8-Intensitäten Heatmap'!$A$5:$L$232,$AO$3,FALSE))&amp;REPT($AP402,VLOOKUP(AH402,'8-Intensitäten Heatmap'!$A$5:$L$232,$AP$3,FALSE))&amp;REPT($AQ402,VLOOKUP(AH402,'8-Intensitäten Heatmap'!$A$5:$L$232,$AQ$3,FALSE))&amp;REPT($AR402,VLOOKUP(AH402,'8-Intensitäten Heatmap'!$A$5:$L$232,$AR$3,FALSE))&amp;REPT($AS402,VLOOKUP(AH402,'8-Intensitäten Heatmap'!$A$5:$L$232,$AS$3,FALSE))&amp;REPT($AT402,VLOOKUP(AH402,'8-Intensitäten Heatmap'!$A$5:$L$232,$AT$3,FALSE))&amp;REPT($AU402,VLOOKUP(AH402,'8-Intensitäten Heatmap'!$A$5:$L$232,$AU$3,FALSE))&amp;REPT($AV402,VLOOKUP(AH402,'8-Intensitäten Heatmap'!$A$5:$L$232,$AV$3,FALSE))&amp;REPT($AW402,VLOOKUP(AH402,'8-Intensitäten Heatmap'!$A$5:$L$232,$AW$3,FALSE))</f>
        <v>{ "type": "Feature", "geometry": { "type": "Point", "coordinates": [8,5789409,49,9864881] } },</v>
      </c>
      <c r="BB402" s="6" t="str">
        <f>REPT($AO402,VLOOKUP(AI402,'8-Intensitäten Heatmap'!$A$5:$L$232,$AO$3,FALSE))&amp;REPT($AP402,VLOOKUP(AI402,'8-Intensitäten Heatmap'!$A$5:$L$232,$AP$3,FALSE))&amp;REPT($AQ402,VLOOKUP(AI402,'8-Intensitäten Heatmap'!$A$5:$L$232,$AQ$3,FALSE))&amp;REPT($AR402,VLOOKUP(AI402,'8-Intensitäten Heatmap'!$A$5:$L$232,$AR$3,FALSE))&amp;REPT($AS402,VLOOKUP(AI402,'8-Intensitäten Heatmap'!$A$5:$L$232,$AS$3,FALSE))&amp;REPT($AT402,VLOOKUP(AI402,'8-Intensitäten Heatmap'!$A$5:$L$232,$AT$3,FALSE))&amp;REPT($AU402,VLOOKUP(AI402,'8-Intensitäten Heatmap'!$A$5:$L$232,$AU$3,FALSE))&amp;REPT($AV402,VLOOKUP(AI402,'8-Intensitäten Heatmap'!$A$5:$L$232,$AV$3,FALSE))&amp;REPT($AW402,VLOOKUP(AI402,'8-Intensitäten Heatmap'!$A$5:$L$232,$AW$3,FALSE))</f>
        <v>{ "type": "Feature", "geometry": { "type": "Point", "coordinates": [8,5789409,49,9864881] } },{ "type": "Feature", "geometry": { "type": "Point", "coordinates": [8,5797409,49,9864881] } },</v>
      </c>
      <c r="BC402" s="6" t="str">
        <f>REPT($AO402,VLOOKUP(AJ402,'8-Intensitäten Heatmap'!$A$5:$L$232,$AO$3,FALSE))&amp;REPT($AP402,VLOOKUP(AJ402,'8-Intensitäten Heatmap'!$A$5:$L$232,$AP$3,FALSE))&amp;REPT($AQ402,VLOOKUP(AJ402,'8-Intensitäten Heatmap'!$A$5:$L$232,$AQ$3,FALSE))&amp;REPT($AR402,VLOOKUP(AJ402,'8-Intensitäten Heatmap'!$A$5:$L$232,$AR$3,FALSE))&amp;REPT($AS402,VLOOKUP(AJ402,'8-Intensitäten Heatmap'!$A$5:$L$232,$AS$3,FALSE))&amp;REPT($AT402,VLOOKUP(AJ402,'8-Intensitäten Heatmap'!$A$5:$L$232,$AT$3,FALSE))&amp;REPT($AU402,VLOOKUP(AJ402,'8-Intensitäten Heatmap'!$A$5:$L$232,$AU$3,FALSE))&amp;REPT($AV402,VLOOKUP(AJ402,'8-Intensitäten Heatmap'!$A$5:$L$232,$AV$3,FALSE))&amp;REPT($AW402,VLOOKUP(AJ402,'8-Intensitäten Heatmap'!$A$5:$L$232,$AW$3,FALSE))</f>
        <v>{ "type": "Feature", "geometry": { "type": "Point", "coordinates": [8,5789409,49,9864881] } },</v>
      </c>
      <c r="BD402" s="6" t="str">
        <f>REPT($AO402,VLOOKUP(AK402,'8-Intensitäten Heatmap'!$A$5:$L$232,$AO$3,FALSE))&amp;REPT($AP402,VLOOKUP(AK402,'8-Intensitäten Heatmap'!$A$5:$L$232,$AP$3,FALSE))&amp;REPT($AQ402,VLOOKUP(AK402,'8-Intensitäten Heatmap'!$A$5:$L$232,$AQ$3,FALSE))&amp;REPT($AR402,VLOOKUP(AK402,'8-Intensitäten Heatmap'!$A$5:$L$232,$AR$3,FALSE))&amp;REPT($AS402,VLOOKUP(AK402,'8-Intensitäten Heatmap'!$A$5:$L$232,$AS$3,FALSE))&amp;REPT($AT402,VLOOKUP(AK402,'8-Intensitäten Heatmap'!$A$5:$L$232,$AT$3,FALSE))&amp;REPT($AU402,VLOOKUP(AK402,'8-Intensitäten Heatmap'!$A$5:$L$232,$AU$3,FALSE))&amp;REPT($AV402,VLOOKUP(AK402,'8-Intensitäten Heatmap'!$A$5:$L$232,$AV$3,FALSE))&amp;REPT($AW402,VLOOKUP(AK402,'8-Intensitäten Heatmap'!$A$5:$L$232,$AW$3,FALSE))</f>
        <v>{ "type": "Feature", "geometry": { "type": "Point", "coordinates": [8,5789409,49,9864881] } },</v>
      </c>
      <c r="BE402" s="6" t="str">
        <f>REPT($AO402,VLOOKUP(AL402,'8-Intensitäten Heatmap'!$A$5:$L$232,$AO$3,FALSE))&amp;REPT($AP402,VLOOKUP(AL402,'8-Intensitäten Heatmap'!$A$5:$L$232,$AP$3,FALSE))&amp;REPT($AQ402,VLOOKUP(AL402,'8-Intensitäten Heatmap'!$A$5:$L$232,$AQ$3,FALSE))&amp;REPT($AR402,VLOOKUP(AL402,'8-Intensitäten Heatmap'!$A$5:$L$232,$AR$3,FALSE))&amp;REPT($AS402,VLOOKUP(AL402,'8-Intensitäten Heatmap'!$A$5:$L$232,$AS$3,FALSE))&amp;REPT($AT402,VLOOKUP(AL402,'8-Intensitäten Heatmap'!$A$5:$L$232,$AT$3,FALSE))&amp;REPT($AU402,VLOOKUP(AL402,'8-Intensitäten Heatmap'!$A$5:$L$232,$AU$3,FALSE))&amp;REPT($AV402,VLOOKUP(AL402,'8-Intensitäten Heatmap'!$A$5:$L$232,$AV$3,FALSE))&amp;REPT($AW402,VLOOKUP(AL402,'8-Intensitäten Heatmap'!$A$5:$L$232,$AW$3,FALSE))</f>
        <v>{ "type": "Feature", "geometry": { "type": "Point", "coordinates": [8,5789409,49,9864881] } },{ "type": "Feature", "geometry": { "type": "Point", "coordinates": [8,5797409,49,9864881] } },</v>
      </c>
      <c r="BF402" s="6" t="str">
        <f>REPT($AO402,VLOOKUP(AM402,'8-Intensitäten Heatmap'!$A$5:$L$232,$AO$3,FALSE))&amp;REPT($AP402,VLOOKUP(AM402,'8-Intensitäten Heatmap'!$A$5:$L$232,$AP$3,FALSE))&amp;REPT($AQ402,VLOOKUP(AM402,'8-Intensitäten Heatmap'!$A$5:$L$232,$AQ$3,FALSE))&amp;REPT($AR402,VLOOKUP(AM402,'8-Intensitäten Heatmap'!$A$5:$L$232,$AR$3,FALSE))&amp;REPT($AS402,VLOOKUP(AM402,'8-Intensitäten Heatmap'!$A$5:$L$232,$AS$3,FALSE))&amp;REPT($AT402,VLOOKUP(AM402,'8-Intensitäten Heatmap'!$A$5:$L$232,$AT$3,FALSE))&amp;REPT($AU402,VLOOKUP(AM402,'8-Intensitäten Heatmap'!$A$5:$L$232,$AU$3,FALSE))&amp;REPT($AV402,VLOOKUP(AM402,'8-Intensitäten Heatmap'!$A$5:$L$232,$AV$3,FALSE))&amp;REPT($AW402,VLOOKUP(AM402,'8-Intensitäten Heatmap'!$A$5:$L$232,$AW$3,FALSE))</f>
        <v>{ "type": "Feature", "geometry": { "type": "Point", "coordinates": [8,5789409,49,9864881] } },{ "type": "Feature", "geometry": { "type": "Point", "coordinates": [8,5797409,49,9864881] } },</v>
      </c>
      <c r="BG402" s="6" t="s">
        <v>753</v>
      </c>
      <c r="BH402" s="6" t="str">
        <f t="shared" si="171"/>
        <v/>
      </c>
      <c r="BI402" s="6" t="str">
        <f t="shared" si="172"/>
        <v/>
      </c>
      <c r="BJ402" s="6" t="str">
        <f t="shared" si="173"/>
        <v/>
      </c>
      <c r="BK402" s="6" t="str">
        <f t="shared" si="174"/>
        <v>{ "type": "Feature", "geometry": { "type": "Point", "coordinates": [8,5789409,49,9864881] } },</v>
      </c>
      <c r="BL402" s="6" t="str">
        <f t="shared" si="175"/>
        <v>{ "type": "Feature", "geometry": { "type": "Point", "coordinates": [8,5789409,49,9864881] } },</v>
      </c>
      <c r="BM402" s="6" t="str">
        <f t="shared" si="176"/>
        <v/>
      </c>
      <c r="BN402" s="6" t="str">
        <f t="shared" si="177"/>
        <v/>
      </c>
      <c r="BO402" s="6" t="str">
        <f t="shared" si="178"/>
        <v>{ "type": "Feature", "geometry": { "type": "Point", "coordinates": [8,5789409,49,9864881] } },</v>
      </c>
      <c r="BP402" s="6" t="s">
        <v>3381</v>
      </c>
    </row>
    <row r="403" spans="1:68" s="6" customFormat="1" x14ac:dyDescent="0.3">
      <c r="A403" s="18" t="str">
        <f>Table1[[#This Row],[Name]]</f>
        <v>R+H Autologistik GmbH &amp; Co. KG - Logistikzentrum Darmstadt</v>
      </c>
      <c r="B403" s="362">
        <v>8.6254767000000001</v>
      </c>
      <c r="C403" s="362">
        <v>49.883271200000003</v>
      </c>
      <c r="D403" s="18" t="str">
        <f>Table1[[#This Row],[Standortkategorie]]</f>
        <v>Verteilzentrum</v>
      </c>
      <c r="E403" s="18" t="str">
        <f>IF(Table1[[#This Row],[Zusatzinformation]]=0,"",Table1[[#This Row],[Zusatzinformation]])</f>
        <v/>
      </c>
      <c r="F403" s="47">
        <f>IF($D403&lt;&gt;"Busdepot",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403" s="47">
        <f>IF($D403&lt;&gt;"Busdepot",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03" s="47">
        <f>(Table1[[#This Row],[Lieferfahrzeuge]]*'1-Konfiguration'!$D$16+(MAX(Table1[[#This Row],[Lieferfahrzeuge]]*'1-Konfiguration'!$D$16,Table1[[#This Row],[Lieferfahrzeugtore]]*'1-Konfiguration'!$D$14)))/2</f>
        <v>0</v>
      </c>
      <c r="I403" s="47">
        <f>Table1[[#This Row],[Müllfahrzeuge]]</f>
        <v>0</v>
      </c>
      <c r="J403" s="47">
        <f>Table1[[#This Row],[Betonmischfahrzeuge]]</f>
        <v>0</v>
      </c>
      <c r="K403" s="47">
        <f>(Table1[[#This Row],[Schiffe]]*'1-Konfiguration'!$D$16+(MAX(Table1[[#This Row],[Schiffe]]*'1-Konfiguration'!$D$16,Table1[[#This Row],[Anleger]]*'1-Konfiguration'!$D$14)))/2</f>
        <v>0</v>
      </c>
      <c r="L403" s="47">
        <f>IF($D403="Busdepot",IFERROR(Table1[[#This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3" s="47">
        <f>IF($D403="Busdepot",IFERROR(Table1[[#This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3" s="81">
        <f>VLOOKUP($F$7,'1-Konfiguration'!$D$24:$G$28,4,FALSE) * (VLOOKUP('5-Standortanalyse (Berechnung)'!$F$7,'1-Konfiguration'!$D$24:$F$28,2,FALSE)/100)*VLOOKUP('5-Standortanalyse (Berechnung)'!$F$7,'1-Konfiguration'!$D$24:$F$28,3,FALSE)*$F403</f>
        <v>20856.117600000001</v>
      </c>
      <c r="O403" s="81">
        <f>VLOOKUP($G$7,'1-Konfiguration'!$D$24:$G$28,4,FALSE) * (VLOOKUP('5-Standortanalyse (Berechnung)'!$G$7,'1-Konfiguration'!$D$24:$F$28,2,FALSE)/100)*VLOOKUP('5-Standortanalyse (Berechnung)'!$G$7,'1-Konfiguration'!$D$24:$F$28,3,FALSE)*$G403</f>
        <v>0</v>
      </c>
      <c r="P403" s="81">
        <f>VLOOKUP($H$7,'1-Konfiguration'!$D$24:$G$28,4,FALSE) * (VLOOKUP('5-Standortanalyse (Berechnung)'!$H$7,'1-Konfiguration'!$D$24:$F$28,2,FALSE)/100)*VLOOKUP('5-Standortanalyse (Berechnung)'!$H$7,'1-Konfiguration'!$D$24:$F$28,3,FALSE)*$H403</f>
        <v>0</v>
      </c>
      <c r="Q403" s="81">
        <f>VLOOKUP($I$7,'1-Konfiguration'!$D$24:$G$33,4,FALSE) * (VLOOKUP('5-Standortanalyse (Berechnung)'!$I$7,'1-Konfiguration'!$D$24:$F$33,2,FALSE)/100)*VLOOKUP('5-Standortanalyse (Berechnung)'!$I$7,'1-Konfiguration'!$D$24:$F$33,3,FALSE)*$I403</f>
        <v>0</v>
      </c>
      <c r="R403" s="81">
        <f>VLOOKUP($J$7,'1-Konfiguration'!$D$24:$G$33,4,FALSE) * (VLOOKUP('5-Standortanalyse (Berechnung)'!$J$7,'1-Konfiguration'!$D$24:$F$33,2,FALSE)/100)*VLOOKUP('5-Standortanalyse (Berechnung)'!$J$7,'1-Konfiguration'!$D$24:$F$33,3,FALSE)*$J403</f>
        <v>0</v>
      </c>
      <c r="S403" s="81">
        <f>VLOOKUP($K$7,'1-Konfiguration'!$D$24:$G$33,4,FALSE) * (VLOOKUP('5-Standortanalyse (Berechnung)'!$K$7,'1-Konfiguration'!$D$24:$F$33,2,FALSE)/100)*VLOOKUP('5-Standortanalyse (Berechnung)'!$K$7,'1-Konfiguration'!$D$24:$F$33,3,FALSE)*$K403</f>
        <v>0</v>
      </c>
      <c r="T403" s="81">
        <f>VLOOKUP($L$7,'1-Konfiguration'!$D$24:$G$28,4,FALSE) * (VLOOKUP('5-Standortanalyse (Berechnung)'!$L$7,'1-Konfiguration'!$D$24:$F$28,2,FALSE)/100)*VLOOKUP('5-Standortanalyse (Berechnung)'!$L$7,'1-Konfiguration'!$D$24:$F$28,3,FALSE)*$L403</f>
        <v>0</v>
      </c>
      <c r="U403" s="81">
        <f>VLOOKUP($M$7,'1-Konfiguration'!$D$24:$G$28,4,FALSE) * (VLOOKUP('5-Standortanalyse (Berechnung)'!$M$7,'1-Konfiguration'!$D$24:$F$28,2,FALSE)/100)*VLOOKUP('5-Standortanalyse (Berechnung)'!$M$7,'1-Konfiguration'!$D$24:$F$28,3,FALSE)*$M403</f>
        <v>0</v>
      </c>
      <c r="V403" s="81">
        <f>MMULT($N403:$P403,'1-Konfiguration'!G$54:G$56)+MMULT($Q403:$R403,'1-Konfiguration'!G$59:G$60)+MMULT($T403:$U403,'1-Konfiguration'!G$57:G$58)+($S403*'1-Konfiguration'!G$63)</f>
        <v>178.530437057314</v>
      </c>
      <c r="W403" s="81">
        <f>MMULT($N403:$P403,'1-Konfiguration'!H$54:H$56)+MMULT($Q403:$R403,'1-Konfiguration'!H$59:H$60)+MMULT($T403:$U403,'1-Konfiguration'!H$57:H$58)+($S403*'1-Konfiguration'!H$63)</f>
        <v>815.11049607296866</v>
      </c>
      <c r="X403" s="81">
        <f>MMULT($N403:$P403,'1-Konfiguration'!I$54:I$56)+MMULT($Q403:$R403,'1-Konfiguration'!I$59:I$60)+MMULT($T403:$U403,'1-Konfiguration'!I$57:I$58)+($S403*'1-Konfiguration'!I$63)</f>
        <v>2031.7798254842555</v>
      </c>
      <c r="Y403" s="81">
        <f>MMULT($N403:$P403,'1-Konfiguration'!J$54:J$56)+MMULT($Q403:$R403,'1-Konfiguration'!J$59:J$60)+MMULT($T403:$U403,'1-Konfiguration'!J$57:J$58)+($S403*'1-Konfiguration'!J$63)</f>
        <v>4118.2357466622589</v>
      </c>
      <c r="Z403" s="81">
        <f>MMULT($N403:$P403,'1-Konfiguration'!K$54:K$56)+MMULT($Q403:$R403,'1-Konfiguration'!K$59:K$60)+MMULT($T403:$U403,'1-Konfiguration'!K$57:K$58)+($S403*'1-Konfiguration'!K$63)</f>
        <v>446.32609264328505</v>
      </c>
      <c r="AA403" s="81">
        <f>MMULT($N403:$P403,'1-Konfiguration'!L$54:L$56)+MMULT($Q403:$R403,'1-Konfiguration'!L$59:L$60)+MMULT($T403:$U403,'1-Konfiguration'!L$57:L$58)+($S403*'1-Konfiguration'!L$63)</f>
        <v>1127.0176470534514</v>
      </c>
      <c r="AB403" s="81">
        <f>MMULT($N403:$P403,'1-Konfiguration'!M$54:M$56)+MMULT($Q403:$R403,'1-Konfiguration'!M$59:M$60)+MMULT($T403:$U403,'1-Konfiguration'!M$57:M$58)+($S403*'1-Konfiguration'!M$63)</f>
        <v>2802.4285841383094</v>
      </c>
      <c r="AC403" s="81">
        <f>MMULT($N403:$P403,'1-Konfiguration'!N$54:N$56)+MMULT($Q403:$R403,'1-Konfiguration'!N$59:N$60)+MMULT($T403:$U403,'1-Konfiguration'!N$57:N$58)+($S403*'1-Konfiguration'!N$63)</f>
        <v>6363.4647278328221</v>
      </c>
      <c r="AF403" s="6">
        <f t="shared" si="162"/>
        <v>1</v>
      </c>
      <c r="AG403" s="6">
        <f t="shared" si="163"/>
        <v>3</v>
      </c>
      <c r="AH403" s="6">
        <f t="shared" si="164"/>
        <v>4</v>
      </c>
      <c r="AI403" s="6">
        <f t="shared" si="165"/>
        <v>5</v>
      </c>
      <c r="AJ403" s="6">
        <f t="shared" si="166"/>
        <v>4</v>
      </c>
      <c r="AK403" s="6">
        <f t="shared" si="167"/>
        <v>5</v>
      </c>
      <c r="AL403" s="6">
        <f t="shared" si="168"/>
        <v>6</v>
      </c>
      <c r="AM403" s="6">
        <f t="shared" si="169"/>
        <v>8</v>
      </c>
      <c r="AO403" s="5" t="str">
        <f t="shared" si="170"/>
        <v>{ "type": "Feature", "geometry": { "type": "Point", "coordinates": [8,6254767,49,8832712] } },</v>
      </c>
      <c r="AP403" s="5" t="str">
        <f t="shared" si="154"/>
        <v>{ "type": "Feature", "geometry": { "type": "Point", "coordinates": [8,6262767,49,8832712] } },</v>
      </c>
      <c r="AQ403" s="5" t="str">
        <f t="shared" si="155"/>
        <v>{ "type": "Feature", "geometry": { "type": "Point", "coordinates": [8,6254767,49,8837712] } },</v>
      </c>
      <c r="AR403" s="5" t="str">
        <f t="shared" si="156"/>
        <v>{ "type": "Feature", "geometry": { "type": "Point", "coordinates": [8,6254767,49,8827712] } },</v>
      </c>
      <c r="AS403" s="5" t="str">
        <f t="shared" si="157"/>
        <v>{ "type": "Feature", "geometry": { "type": "Point", "coordinates": [8,6246767,49,8832712] } },</v>
      </c>
      <c r="AT403" s="5" t="str">
        <f t="shared" si="158"/>
        <v>{ "type": "Feature", "geometry": { "type": "Point", "coordinates": [8,6246767,49,8827712] } },</v>
      </c>
      <c r="AU403" s="5" t="str">
        <f t="shared" si="159"/>
        <v>{ "type": "Feature", "geometry": { "type": "Point", "coordinates": [8,6262767,49,8837712] } },</v>
      </c>
      <c r="AV403" s="5" t="str">
        <f t="shared" si="160"/>
        <v>{ "type": "Feature", "geometry": { "type": "Point", "coordinates": [8,6246767,49,8837712] } },</v>
      </c>
      <c r="AW403" s="5" t="str">
        <f t="shared" si="161"/>
        <v>{ "type": "Feature", "geometry": { "type": "Point", "coordinates": [8,6262767,49,8827712] } },</v>
      </c>
      <c r="AX403" s="5" t="s">
        <v>753</v>
      </c>
      <c r="AY403" s="6" t="str">
        <f>REPT($AO403,VLOOKUP(AF403,'8-Intensitäten Heatmap'!$A$5:$L$232,$AO$3,FALSE))&amp;REPT($AP403,VLOOKUP(AF403,'8-Intensitäten Heatmap'!$A$5:$L$232,$AP$3,FALSE))&amp;REPT($AQ403,VLOOKUP(AF403,'8-Intensitäten Heatmap'!$A$5:$L$232,$AQ$3,FALSE))&amp;REPT($AR403,VLOOKUP(AF403,'8-Intensitäten Heatmap'!$A$5:$L$232,$AR$3,FALSE))&amp;REPT($AS403,VLOOKUP(AF403,'8-Intensitäten Heatmap'!$A$5:$L$232,$AS$3,FALSE))&amp;REPT($AT403,VLOOKUP(AF403,'8-Intensitäten Heatmap'!$A$5:$L$232,$AT$3,FALSE))&amp;REPT($AU403,VLOOKUP(AF403,'8-Intensitäten Heatmap'!$A$5:$L$232,$AU$3,FALSE))&amp;REPT($AV403,VLOOKUP(AF403,'8-Intensitäten Heatmap'!$A$5:$L$232,$AV$3,FALSE))&amp;REPT($AW403,VLOOKUP(AF403,'8-Intensitäten Heatmap'!$A$5:$L$232,$AW$3,FALSE))</f>
        <v>{ "type": "Feature", "geometry": { "type": "Point", "coordinates": [8,6254767,49,8832712] } },</v>
      </c>
      <c r="AZ403" s="6" t="str">
        <f>REPT($AO403,VLOOKUP(AG403,'8-Intensitäten Heatmap'!$A$5:$L$232,$AO$3,FALSE))&amp;REPT($AP403,VLOOKUP(AG403,'8-Intensitäten Heatmap'!$A$5:$L$232,$AP$3,FALSE))&amp;REPT($AQ403,VLOOKUP(AG403,'8-Intensitäten Heatmap'!$A$5:$L$232,$AQ$3,FALSE))&amp;REPT($AR403,VLOOKUP(AG403,'8-Intensitäten Heatmap'!$A$5:$L$232,$AR$3,FALSE))&amp;REPT($AS403,VLOOKUP(AG403,'8-Intensitäten Heatmap'!$A$5:$L$232,$AS$3,FALSE))&amp;REPT($AT403,VLOOKUP(AG403,'8-Intensitäten Heatmap'!$A$5:$L$232,$AT$3,FALSE))&amp;REPT($AU403,VLOOKUP(AG403,'8-Intensitäten Heatmap'!$A$5:$L$232,$AU$3,FALSE))&amp;REPT($AV403,VLOOKUP(AG403,'8-Intensitäten Heatmap'!$A$5:$L$232,$AV$3,FALSE))&amp;REPT($AW403,VLOOKUP(AG403,'8-Intensitäten Heatmap'!$A$5:$L$232,$AW$3,FALSE))</f>
        <v>{ "type": "Feature", "geometry": { "type": "Point", "coordinates": [8,6254767,49,8832712] } },{ "type": "Feature", "geometry": { "type": "Point", "coordinates": [8,6262767,49,8832712] } },{ "type": "Feature", "geometry": { "type": "Point", "coordinates": [8,6254767,49,8837712] } },</v>
      </c>
      <c r="BA403" s="6" t="str">
        <f>REPT($AO403,VLOOKUP(AH403,'8-Intensitäten Heatmap'!$A$5:$L$232,$AO$3,FALSE))&amp;REPT($AP403,VLOOKUP(AH403,'8-Intensitäten Heatmap'!$A$5:$L$232,$AP$3,FALSE))&amp;REPT($AQ403,VLOOKUP(AH403,'8-Intensitäten Heatmap'!$A$5:$L$232,$AQ$3,FALSE))&amp;REPT($AR403,VLOOKUP(AH403,'8-Intensitäten Heatmap'!$A$5:$L$232,$AR$3,FALSE))&amp;REPT($AS403,VLOOKUP(AH403,'8-Intensitäten Heatmap'!$A$5:$L$232,$AS$3,FALSE))&amp;REPT($AT403,VLOOKUP(AH403,'8-Intensitäten Heatmap'!$A$5:$L$232,$AT$3,FALSE))&amp;REPT($AU403,VLOOKUP(AH403,'8-Intensitäten Heatmap'!$A$5:$L$232,$AU$3,FALSE))&amp;REPT($AV403,VLOOKUP(AH403,'8-Intensitäten Heatmap'!$A$5:$L$232,$AV$3,FALSE))&amp;REPT($AW403,VLOOKUP(AH403,'8-Intensitäten Heatmap'!$A$5:$L$232,$AW$3,FALSE))</f>
        <v>{ "type": "Feature", "geometry": { "type": "Point", "coordinates": [8,6254767,49,8832712] } },{ "type": "Feature", "geometry": { "type": "Point", "coordinates": [8,6262767,49,8832712] } },{ "type": "Feature", "geometry": { "type": "Point", "coordinates": [8,6254767,49,8837712] } },{ "type": "Feature", "geometry": { "type": "Point", "coordinates": [8,6254767,49,8827712] } },</v>
      </c>
      <c r="BB403" s="6" t="str">
        <f>REPT($AO403,VLOOKUP(AI403,'8-Intensitäten Heatmap'!$A$5:$L$232,$AO$3,FALSE))&amp;REPT($AP403,VLOOKUP(AI403,'8-Intensitäten Heatmap'!$A$5:$L$232,$AP$3,FALSE))&amp;REPT($AQ403,VLOOKUP(AI403,'8-Intensitäten Heatmap'!$A$5:$L$232,$AQ$3,FALSE))&amp;REPT($AR403,VLOOKUP(AI403,'8-Intensitäten Heatmap'!$A$5:$L$232,$AR$3,FALSE))&amp;REPT($AS403,VLOOKUP(AI403,'8-Intensitäten Heatmap'!$A$5:$L$232,$AS$3,FALSE))&amp;REPT($AT403,VLOOKUP(AI403,'8-Intensitäten Heatmap'!$A$5:$L$232,$AT$3,FALSE))&amp;REPT($AU403,VLOOKUP(AI403,'8-Intensitäten Heatmap'!$A$5:$L$232,$AU$3,FALSE))&amp;REPT($AV403,VLOOKUP(AI403,'8-Intensitäten Heatmap'!$A$5:$L$232,$AV$3,FALSE))&amp;REPT($AW403,VLOOKUP(AI403,'8-Intensitäten Heatmap'!$A$5:$L$232,$AW$3,FALSE))</f>
        <v>{ "type": "Feature", "geometry": { "type": "Point", "coordinates": [8,6254767,49,8832712] } },{ "type": "Feature", "geometry": { "type": "Point", "coordinates": [8,6262767,49,8832712] } },{ "type": "Feature", "geometry": { "type": "Point", "coordinates": [8,6254767,49,8837712] } },{ "type": "Feature", "geometry": { "type": "Point", "coordinates": [8,6254767,49,8827712] } },{ "type": "Feature", "geometry": { "type": "Point", "coordinates": [8,6246767,49,8832712] } },</v>
      </c>
      <c r="BC403" s="6" t="str">
        <f>REPT($AO403,VLOOKUP(AJ403,'8-Intensitäten Heatmap'!$A$5:$L$232,$AO$3,FALSE))&amp;REPT($AP403,VLOOKUP(AJ403,'8-Intensitäten Heatmap'!$A$5:$L$232,$AP$3,FALSE))&amp;REPT($AQ403,VLOOKUP(AJ403,'8-Intensitäten Heatmap'!$A$5:$L$232,$AQ$3,FALSE))&amp;REPT($AR403,VLOOKUP(AJ403,'8-Intensitäten Heatmap'!$A$5:$L$232,$AR$3,FALSE))&amp;REPT($AS403,VLOOKUP(AJ403,'8-Intensitäten Heatmap'!$A$5:$L$232,$AS$3,FALSE))&amp;REPT($AT403,VLOOKUP(AJ403,'8-Intensitäten Heatmap'!$A$5:$L$232,$AT$3,FALSE))&amp;REPT($AU403,VLOOKUP(AJ403,'8-Intensitäten Heatmap'!$A$5:$L$232,$AU$3,FALSE))&amp;REPT($AV403,VLOOKUP(AJ403,'8-Intensitäten Heatmap'!$A$5:$L$232,$AV$3,FALSE))&amp;REPT($AW403,VLOOKUP(AJ403,'8-Intensitäten Heatmap'!$A$5:$L$232,$AW$3,FALSE))</f>
        <v>{ "type": "Feature", "geometry": { "type": "Point", "coordinates": [8,6254767,49,8832712] } },{ "type": "Feature", "geometry": { "type": "Point", "coordinates": [8,6262767,49,8832712] } },{ "type": "Feature", "geometry": { "type": "Point", "coordinates": [8,6254767,49,8837712] } },{ "type": "Feature", "geometry": { "type": "Point", "coordinates": [8,6254767,49,8827712] } },</v>
      </c>
      <c r="BD403" s="6" t="str">
        <f>REPT($AO403,VLOOKUP(AK403,'8-Intensitäten Heatmap'!$A$5:$L$232,$AO$3,FALSE))&amp;REPT($AP403,VLOOKUP(AK403,'8-Intensitäten Heatmap'!$A$5:$L$232,$AP$3,FALSE))&amp;REPT($AQ403,VLOOKUP(AK403,'8-Intensitäten Heatmap'!$A$5:$L$232,$AQ$3,FALSE))&amp;REPT($AR403,VLOOKUP(AK403,'8-Intensitäten Heatmap'!$A$5:$L$232,$AR$3,FALSE))&amp;REPT($AS403,VLOOKUP(AK403,'8-Intensitäten Heatmap'!$A$5:$L$232,$AS$3,FALSE))&amp;REPT($AT403,VLOOKUP(AK403,'8-Intensitäten Heatmap'!$A$5:$L$232,$AT$3,FALSE))&amp;REPT($AU403,VLOOKUP(AK403,'8-Intensitäten Heatmap'!$A$5:$L$232,$AU$3,FALSE))&amp;REPT($AV403,VLOOKUP(AK403,'8-Intensitäten Heatmap'!$A$5:$L$232,$AV$3,FALSE))&amp;REPT($AW403,VLOOKUP(AK403,'8-Intensitäten Heatmap'!$A$5:$L$232,$AW$3,FALSE))</f>
        <v>{ "type": "Feature", "geometry": { "type": "Point", "coordinates": [8,6254767,49,8832712] } },{ "type": "Feature", "geometry": { "type": "Point", "coordinates": [8,6262767,49,8832712] } },{ "type": "Feature", "geometry": { "type": "Point", "coordinates": [8,6254767,49,8837712] } },{ "type": "Feature", "geometry": { "type": "Point", "coordinates": [8,6254767,49,8827712] } },{ "type": "Feature", "geometry": { "type": "Point", "coordinates": [8,6246767,49,8832712] } },</v>
      </c>
      <c r="BE403" s="6" t="str">
        <f>REPT($AO403,VLOOKUP(AL403,'8-Intensitäten Heatmap'!$A$5:$L$232,$AO$3,FALSE))&amp;REPT($AP403,VLOOKUP(AL403,'8-Intensitäten Heatmap'!$A$5:$L$232,$AP$3,FALSE))&amp;REPT($AQ403,VLOOKUP(AL403,'8-Intensitäten Heatmap'!$A$5:$L$232,$AQ$3,FALSE))&amp;REPT($AR403,VLOOKUP(AL403,'8-Intensitäten Heatmap'!$A$5:$L$232,$AR$3,FALSE))&amp;REPT($AS403,VLOOKUP(AL403,'8-Intensitäten Heatmap'!$A$5:$L$232,$AS$3,FALSE))&amp;REPT($AT403,VLOOKUP(AL403,'8-Intensitäten Heatmap'!$A$5:$L$232,$AT$3,FALSE))&amp;REPT($AU403,VLOOKUP(AL403,'8-Intensitäten Heatmap'!$A$5:$L$232,$AU$3,FALSE))&amp;REPT($AV403,VLOOKUP(AL403,'8-Intensitäten Heatmap'!$A$5:$L$232,$AV$3,FALSE))&amp;REPT($AW403,VLOOKUP(AL403,'8-Intensitäten Heatmap'!$A$5:$L$232,$AW$3,FALSE))</f>
        <v>{ "type": "Feature", "geometry": { "type": "Point", "coordinates": [8,6254767,49,8832712] } },{ "type": "Feature", "geometry": { "type": "Point", "coordinates": [8,6262767,49,8832712] } },{ "type": "Feature", "geometry": { "type": "Point", "coordinates": [8,6254767,49,8837712] } },{ "type": "Feature", "geometry": { "type": "Point", "coordinates": [8,6254767,49,8827712] } },{ "type": "Feature", "geometry": { "type": "Point", "coordinates": [8,6246767,49,8832712] } },{ "type": "Feature", "geometry": { "type": "Point", "coordinates": [8,6246767,49,8827712] } },</v>
      </c>
      <c r="BF403" s="6" t="str">
        <f>REPT($AO403,VLOOKUP(AM403,'8-Intensitäten Heatmap'!$A$5:$L$232,$AO$3,FALSE))&amp;REPT($AP403,VLOOKUP(AM403,'8-Intensitäten Heatmap'!$A$5:$L$232,$AP$3,FALSE))&amp;REPT($AQ403,VLOOKUP(AM403,'8-Intensitäten Heatmap'!$A$5:$L$232,$AQ$3,FALSE))&amp;REPT($AR403,VLOOKUP(AM403,'8-Intensitäten Heatmap'!$A$5:$L$232,$AR$3,FALSE))&amp;REPT($AS403,VLOOKUP(AM403,'8-Intensitäten Heatmap'!$A$5:$L$232,$AS$3,FALSE))&amp;REPT($AT403,VLOOKUP(AM403,'8-Intensitäten Heatmap'!$A$5:$L$232,$AT$3,FALSE))&amp;REPT($AU403,VLOOKUP(AM403,'8-Intensitäten Heatmap'!$A$5:$L$232,$AU$3,FALSE))&amp;REPT($AV403,VLOOKUP(AM403,'8-Intensitäten Heatmap'!$A$5:$L$232,$AV$3,FALSE))&amp;REPT($AW403,VLOOKUP(AM403,'8-Intensitäten Heatmap'!$A$5:$L$232,$AW$3,FALSE))</f>
        <v>{ "type": "Feature", "geometry": { "type": "Point", "coordinates": [8,6254767,49,8832712] } },{ "type": "Feature", "geometry": { "type": "Point", "coordinates": [8,6262767,49,8832712] } },{ "type": "Feature", "geometry": { "type": "Point", "coordinates": [8,6254767,49,8837712] } },{ "type": "Feature", "geometry": { "type": "Point", "coordinates": [8,6254767,49,8827712] } },{ "type": "Feature", "geometry": { "type": "Point", "coordinates": [8,6246767,49,8832712] } },{ "type": "Feature", "geometry": { "type": "Point", "coordinates": [8,6246767,49,8827712] } },{ "type": "Feature", "geometry": { "type": "Point", "coordinates": [8,6262767,49,8837712] } },{ "type": "Feature", "geometry": { "type": "Point", "coordinates": [8,6246767,49,8837712] } },</v>
      </c>
      <c r="BG403" s="6" t="s">
        <v>753</v>
      </c>
      <c r="BH403" s="6" t="str">
        <f t="shared" si="171"/>
        <v>{ "type": "Feature", "geometry": { "type": "Point", "coordinates": [8,6254767,49,8832712] } },</v>
      </c>
      <c r="BI403" s="6" t="str">
        <f t="shared" si="172"/>
        <v/>
      </c>
      <c r="BJ403" s="6" t="str">
        <f t="shared" si="173"/>
        <v>{ "type": "Feature", "geometry": { "type": "Point", "coordinates": [8,6254767,49,8832712] } },{ "type": "Feature", "geometry": { "type": "Point", "coordinates": [8,6254767,49,8832712] } },</v>
      </c>
      <c r="BK403" s="6" t="str">
        <f t="shared" si="174"/>
        <v>{ "type": "Feature", "geometry": { "type": "Point", "coordinates": [8,6254767,49,8832712] } },{ "type": "Feature", "geometry": { "type": "Point", "coordinates": [8,6254767,49,8832712] } },{ "type": "Feature", "geometry": { "type": "Point", "coordinates": [8,6254767,49,8832712] } },{ "type": "Feature", "geometry": { "type": "Point", "coordinates": [8,6254767,49,8832712] } },</v>
      </c>
      <c r="BL403" s="6" t="str">
        <f t="shared" si="175"/>
        <v>{ "type": "Feature", "geometry": { "type": "Point", "coordinates": [8,6254767,49,8832712] } },{ "type": "Feature", "geometry": { "type": "Point", "coordinates": [8,6254767,49,8832712] } },{ "type": "Feature", "geometry": { "type": "Point", "coordinates": [8,6254767,49,8832712] } },{ "type": "Feature", "geometry": { "type": "Point", "coordinates": [8,6254767,49,8832712] } },</v>
      </c>
      <c r="BM403" s="6" t="str">
        <f t="shared" si="176"/>
        <v>{ "type": "Feature", "geometry": { "type": "Point", "coordinates": [8,6254767,49,8832712] } },</v>
      </c>
      <c r="BN403" s="6" t="str">
        <f t="shared" si="177"/>
        <v>{ "type": "Feature", "geometry": { "type": "Point", "coordinates": [8,6254767,49,8832712] } },{ "type": "Feature", "geometry": { "type": "Point", "coordinates": [8,6254767,49,8832712] } },</v>
      </c>
      <c r="BO403" s="6" t="str">
        <f t="shared" si="178"/>
        <v>{ "type": "Feature", "geometry": { "type": "Point", "coordinates": [8,6254767,49,8832712] } },{ "type": "Feature", "geometry": { "type": "Point", "coordinates": [8,6254767,49,8832712] } },{ "type": "Feature", "geometry": { "type": "Point", "coordinates": [8,6254767,49,8832712] } },{ "type": "Feature", "geometry": { "type": "Point", "coordinates": [8,6254767,49,8832712] } },{ "type": "Feature", "geometry": { "type": "Point", "coordinates": [8,6254767,49,8832712] } },{ "type": "Feature", "geometry": { "type": "Point", "coordinates": [8,6254767,49,8832712] } },</v>
      </c>
      <c r="BP403" s="6" t="s">
        <v>3381</v>
      </c>
    </row>
    <row r="404" spans="1:68" s="6" customFormat="1" x14ac:dyDescent="0.3">
      <c r="A404" s="18" t="str">
        <f>Table1[[#This Row],[Name]]</f>
        <v>Radeberger Gruppe Bischofsheim</v>
      </c>
      <c r="B404" s="362">
        <v>8.3808547000000004</v>
      </c>
      <c r="C404" s="362">
        <v>49.979079400000003</v>
      </c>
      <c r="D404" s="18" t="str">
        <f>Table1[[#This Row],[Standortkategorie]]</f>
        <v>Wareneingang/-ausgang</v>
      </c>
      <c r="E404" s="18" t="str">
        <f>IF(Table1[[#This Row],[Zusatzinformation]]=0,"",Table1[[#This Row],[Zusatzinformation]])</f>
        <v/>
      </c>
      <c r="F404" s="47">
        <f>IF($D404&lt;&gt;"Busdepot",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6.6000000000000005</v>
      </c>
      <c r="G404" s="47">
        <f>IF($D404&lt;&gt;"Busdepot",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04" s="47">
        <f>(Table1[[#This Row],[Lieferfahrzeuge]]*'1-Konfiguration'!$D$16+(MAX(Table1[[#This Row],[Lieferfahrzeuge]]*'1-Konfiguration'!$D$16,Table1[[#This Row],[Lieferfahrzeugtore]]*'1-Konfiguration'!$D$14)))/2</f>
        <v>0</v>
      </c>
      <c r="I404" s="47">
        <f>Table1[[#This Row],[Müllfahrzeuge]]</f>
        <v>0</v>
      </c>
      <c r="J404" s="47">
        <f>Table1[[#This Row],[Betonmischfahrzeuge]]</f>
        <v>0</v>
      </c>
      <c r="K404" s="47">
        <f>(Table1[[#This Row],[Schiffe]]*'1-Konfiguration'!$D$16+(MAX(Table1[[#This Row],[Schiffe]]*'1-Konfiguration'!$D$16,Table1[[#This Row],[Anleger]]*'1-Konfiguration'!$D$14)))/2</f>
        <v>0</v>
      </c>
      <c r="L404" s="47">
        <f>IF($D404="Busdepot",IFERROR(Table1[[#This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4" s="47">
        <f>IF($D404="Busdepot",IFERROR(Table1[[#This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4" s="81">
        <f>VLOOKUP($F$7,'1-Konfiguration'!$D$24:$G$28,4,FALSE) * (VLOOKUP('5-Standortanalyse (Berechnung)'!$F$7,'1-Konfiguration'!$D$24:$F$28,2,FALSE)/100)*VLOOKUP('5-Standortanalyse (Berechnung)'!$F$7,'1-Konfiguration'!$D$24:$F$28,3,FALSE)*$F404</f>
        <v>34412.594040000004</v>
      </c>
      <c r="O404" s="81">
        <f>VLOOKUP($G$7,'1-Konfiguration'!$D$24:$G$28,4,FALSE) * (VLOOKUP('5-Standortanalyse (Berechnung)'!$G$7,'1-Konfiguration'!$D$24:$F$28,2,FALSE)/100)*VLOOKUP('5-Standortanalyse (Berechnung)'!$G$7,'1-Konfiguration'!$D$24:$F$28,3,FALSE)*$G404</f>
        <v>0</v>
      </c>
      <c r="P404" s="81">
        <f>VLOOKUP($H$7,'1-Konfiguration'!$D$24:$G$28,4,FALSE) * (VLOOKUP('5-Standortanalyse (Berechnung)'!$H$7,'1-Konfiguration'!$D$24:$F$28,2,FALSE)/100)*VLOOKUP('5-Standortanalyse (Berechnung)'!$H$7,'1-Konfiguration'!$D$24:$F$28,3,FALSE)*$H404</f>
        <v>0</v>
      </c>
      <c r="Q404" s="81">
        <f>VLOOKUP($I$7,'1-Konfiguration'!$D$24:$G$33,4,FALSE) * (VLOOKUP('5-Standortanalyse (Berechnung)'!$I$7,'1-Konfiguration'!$D$24:$F$33,2,FALSE)/100)*VLOOKUP('5-Standortanalyse (Berechnung)'!$I$7,'1-Konfiguration'!$D$24:$F$33,3,FALSE)*$I404</f>
        <v>0</v>
      </c>
      <c r="R404" s="81">
        <f>VLOOKUP($J$7,'1-Konfiguration'!$D$24:$G$33,4,FALSE) * (VLOOKUP('5-Standortanalyse (Berechnung)'!$J$7,'1-Konfiguration'!$D$24:$F$33,2,FALSE)/100)*VLOOKUP('5-Standortanalyse (Berechnung)'!$J$7,'1-Konfiguration'!$D$24:$F$33,3,FALSE)*$J404</f>
        <v>0</v>
      </c>
      <c r="S404" s="81">
        <f>VLOOKUP($K$7,'1-Konfiguration'!$D$24:$G$33,4,FALSE) * (VLOOKUP('5-Standortanalyse (Berechnung)'!$K$7,'1-Konfiguration'!$D$24:$F$33,2,FALSE)/100)*VLOOKUP('5-Standortanalyse (Berechnung)'!$K$7,'1-Konfiguration'!$D$24:$F$33,3,FALSE)*$K404</f>
        <v>0</v>
      </c>
      <c r="T404" s="81">
        <f>VLOOKUP($L$7,'1-Konfiguration'!$D$24:$G$28,4,FALSE) * (VLOOKUP('5-Standortanalyse (Berechnung)'!$L$7,'1-Konfiguration'!$D$24:$F$28,2,FALSE)/100)*VLOOKUP('5-Standortanalyse (Berechnung)'!$L$7,'1-Konfiguration'!$D$24:$F$28,3,FALSE)*$L404</f>
        <v>0</v>
      </c>
      <c r="U404" s="81">
        <f>VLOOKUP($M$7,'1-Konfiguration'!$D$24:$G$28,4,FALSE) * (VLOOKUP('5-Standortanalyse (Berechnung)'!$M$7,'1-Konfiguration'!$D$24:$F$28,2,FALSE)/100)*VLOOKUP('5-Standortanalyse (Berechnung)'!$M$7,'1-Konfiguration'!$D$24:$F$28,3,FALSE)*$M404</f>
        <v>0</v>
      </c>
      <c r="V404" s="81">
        <f>MMULT($N404:$P404,'1-Konfiguration'!G$54:G$56)+MMULT($Q404:$R404,'1-Konfiguration'!G$59:G$60)+MMULT($T404:$U404,'1-Konfiguration'!G$57:G$58)+($S404*'1-Konfiguration'!G$63)</f>
        <v>294.5752211445681</v>
      </c>
      <c r="W404" s="81">
        <f>MMULT($N404:$P404,'1-Konfiguration'!H$54:H$56)+MMULT($Q404:$R404,'1-Konfiguration'!H$59:H$60)+MMULT($T404:$U404,'1-Konfiguration'!H$57:H$58)+($S404*'1-Konfiguration'!H$63)</f>
        <v>1344.9323185203982</v>
      </c>
      <c r="X404" s="81">
        <f>MMULT($N404:$P404,'1-Konfiguration'!I$54:I$56)+MMULT($Q404:$R404,'1-Konfiguration'!I$59:I$60)+MMULT($T404:$U404,'1-Konfiguration'!I$57:I$58)+($S404*'1-Konfiguration'!I$63)</f>
        <v>3352.4367120490215</v>
      </c>
      <c r="Y404" s="81">
        <f>MMULT($N404:$P404,'1-Konfiguration'!J$54:J$56)+MMULT($Q404:$R404,'1-Konfiguration'!J$59:J$60)+MMULT($T404:$U404,'1-Konfiguration'!J$57:J$58)+($S404*'1-Konfiguration'!J$63)</f>
        <v>6795.088981992727</v>
      </c>
      <c r="Z404" s="81">
        <f>MMULT($N404:$P404,'1-Konfiguration'!K$54:K$56)+MMULT($Q404:$R404,'1-Konfiguration'!K$59:K$60)+MMULT($T404:$U404,'1-Konfiguration'!K$57:K$58)+($S404*'1-Konfiguration'!K$63)</f>
        <v>736.43805286142037</v>
      </c>
      <c r="AA404" s="81">
        <f>MMULT($N404:$P404,'1-Konfiguration'!L$54:L$56)+MMULT($Q404:$R404,'1-Konfiguration'!L$59:L$60)+MMULT($T404:$U404,'1-Konfiguration'!L$57:L$58)+($S404*'1-Konfiguration'!L$63)</f>
        <v>1859.5791176381949</v>
      </c>
      <c r="AB404" s="81">
        <f>MMULT($N404:$P404,'1-Konfiguration'!M$54:M$56)+MMULT($Q404:$R404,'1-Konfiguration'!M$59:M$60)+MMULT($T404:$U404,'1-Konfiguration'!M$57:M$58)+($S404*'1-Konfiguration'!M$63)</f>
        <v>4624.0071638282107</v>
      </c>
      <c r="AC404" s="81">
        <f>MMULT($N404:$P404,'1-Konfiguration'!N$54:N$56)+MMULT($Q404:$R404,'1-Konfiguration'!N$59:N$60)+MMULT($T404:$U404,'1-Konfiguration'!N$57:N$58)+($S404*'1-Konfiguration'!N$63)</f>
        <v>10499.716800924156</v>
      </c>
      <c r="AF404" s="6">
        <f t="shared" si="162"/>
        <v>2</v>
      </c>
      <c r="AG404" s="6">
        <f t="shared" si="163"/>
        <v>5</v>
      </c>
      <c r="AH404" s="6">
        <f t="shared" si="164"/>
        <v>7</v>
      </c>
      <c r="AI404" s="6">
        <f t="shared" si="165"/>
        <v>9</v>
      </c>
      <c r="AJ404" s="6">
        <f t="shared" si="166"/>
        <v>6</v>
      </c>
      <c r="AK404" s="6">
        <f t="shared" si="167"/>
        <v>7</v>
      </c>
      <c r="AL404" s="6">
        <f t="shared" si="168"/>
        <v>9</v>
      </c>
      <c r="AM404" s="6">
        <f t="shared" si="169"/>
        <v>14</v>
      </c>
      <c r="AO404" s="5" t="str">
        <f t="shared" si="170"/>
        <v>{ "type": "Feature", "geometry": { "type": "Point", "coordinates": [8,3808547,49,9790794] } },</v>
      </c>
      <c r="AP404" s="5" t="str">
        <f t="shared" si="154"/>
        <v>{ "type": "Feature", "geometry": { "type": "Point", "coordinates": [8,3816547,49,9790794] } },</v>
      </c>
      <c r="AQ404" s="5" t="str">
        <f t="shared" si="155"/>
        <v>{ "type": "Feature", "geometry": { "type": "Point", "coordinates": [8,3808547,49,9795794] } },</v>
      </c>
      <c r="AR404" s="5" t="str">
        <f t="shared" si="156"/>
        <v>{ "type": "Feature", "geometry": { "type": "Point", "coordinates": [8,3808547,49,9785794] } },</v>
      </c>
      <c r="AS404" s="5" t="str">
        <f t="shared" si="157"/>
        <v>{ "type": "Feature", "geometry": { "type": "Point", "coordinates": [8,3800547,49,9790794] } },</v>
      </c>
      <c r="AT404" s="5" t="str">
        <f t="shared" si="158"/>
        <v>{ "type": "Feature", "geometry": { "type": "Point", "coordinates": [8,3800547,49,9785794] } },</v>
      </c>
      <c r="AU404" s="5" t="str">
        <f t="shared" si="159"/>
        <v>{ "type": "Feature", "geometry": { "type": "Point", "coordinates": [8,3816547,49,9795794] } },</v>
      </c>
      <c r="AV404" s="5" t="str">
        <f t="shared" si="160"/>
        <v>{ "type": "Feature", "geometry": { "type": "Point", "coordinates": [8,3800547,49,9795794] } },</v>
      </c>
      <c r="AW404" s="5" t="str">
        <f t="shared" si="161"/>
        <v>{ "type": "Feature", "geometry": { "type": "Point", "coordinates": [8,3816547,49,9785794] } },</v>
      </c>
      <c r="AX404" s="5" t="s">
        <v>753</v>
      </c>
      <c r="AY404" s="6" t="str">
        <f>REPT($AO404,VLOOKUP(AF404,'8-Intensitäten Heatmap'!$A$5:$L$232,$AO$3,FALSE))&amp;REPT($AP404,VLOOKUP(AF404,'8-Intensitäten Heatmap'!$A$5:$L$232,$AP$3,FALSE))&amp;REPT($AQ404,VLOOKUP(AF404,'8-Intensitäten Heatmap'!$A$5:$L$232,$AQ$3,FALSE))&amp;REPT($AR404,VLOOKUP(AF404,'8-Intensitäten Heatmap'!$A$5:$L$232,$AR$3,FALSE))&amp;REPT($AS404,VLOOKUP(AF404,'8-Intensitäten Heatmap'!$A$5:$L$232,$AS$3,FALSE))&amp;REPT($AT404,VLOOKUP(AF404,'8-Intensitäten Heatmap'!$A$5:$L$232,$AT$3,FALSE))&amp;REPT($AU404,VLOOKUP(AF404,'8-Intensitäten Heatmap'!$A$5:$L$232,$AU$3,FALSE))&amp;REPT($AV404,VLOOKUP(AF404,'8-Intensitäten Heatmap'!$A$5:$L$232,$AV$3,FALSE))&amp;REPT($AW404,VLOOKUP(AF404,'8-Intensitäten Heatmap'!$A$5:$L$232,$AW$3,FALSE))</f>
        <v>{ "type": "Feature", "geometry": { "type": "Point", "coordinates": [8,3808547,49,9790794] } },{ "type": "Feature", "geometry": { "type": "Point", "coordinates": [8,3816547,49,9790794] } },</v>
      </c>
      <c r="AZ404" s="6" t="str">
        <f>REPT($AO404,VLOOKUP(AG404,'8-Intensitäten Heatmap'!$A$5:$L$232,$AO$3,FALSE))&amp;REPT($AP404,VLOOKUP(AG404,'8-Intensitäten Heatmap'!$A$5:$L$232,$AP$3,FALSE))&amp;REPT($AQ404,VLOOKUP(AG404,'8-Intensitäten Heatmap'!$A$5:$L$232,$AQ$3,FALSE))&amp;REPT($AR404,VLOOKUP(AG404,'8-Intensitäten Heatmap'!$A$5:$L$232,$AR$3,FALSE))&amp;REPT($AS404,VLOOKUP(AG404,'8-Intensitäten Heatmap'!$A$5:$L$232,$AS$3,FALSE))&amp;REPT($AT404,VLOOKUP(AG404,'8-Intensitäten Heatmap'!$A$5:$L$232,$AT$3,FALSE))&amp;REPT($AU404,VLOOKUP(AG404,'8-Intensitäten Heatmap'!$A$5:$L$232,$AU$3,FALSE))&amp;REPT($AV404,VLOOKUP(AG404,'8-Intensitäten Heatmap'!$A$5:$L$232,$AV$3,FALSE))&amp;REPT($AW404,VLOOKUP(AG404,'8-Intensitäten Heatmap'!$A$5:$L$232,$AW$3,FALSE))</f>
        <v>{ "type": "Feature", "geometry": { "type": "Point", "coordinates": [8,3808547,49,9790794] } },{ "type": "Feature", "geometry": { "type": "Point", "coordinates": [8,3816547,49,9790794] } },{ "type": "Feature", "geometry": { "type": "Point", "coordinates": [8,3808547,49,9795794] } },{ "type": "Feature", "geometry": { "type": "Point", "coordinates": [8,3808547,49,9785794] } },{ "type": "Feature", "geometry": { "type": "Point", "coordinates": [8,3800547,49,9790794] } },</v>
      </c>
      <c r="BA404" s="6" t="str">
        <f>REPT($AO404,VLOOKUP(AH404,'8-Intensitäten Heatmap'!$A$5:$L$232,$AO$3,FALSE))&amp;REPT($AP404,VLOOKUP(AH404,'8-Intensitäten Heatmap'!$A$5:$L$232,$AP$3,FALSE))&amp;REPT($AQ404,VLOOKUP(AH404,'8-Intensitäten Heatmap'!$A$5:$L$232,$AQ$3,FALSE))&amp;REPT($AR404,VLOOKUP(AH404,'8-Intensitäten Heatmap'!$A$5:$L$232,$AR$3,FALSE))&amp;REPT($AS404,VLOOKUP(AH404,'8-Intensitäten Heatmap'!$A$5:$L$232,$AS$3,FALSE))&amp;REPT($AT404,VLOOKUP(AH404,'8-Intensitäten Heatmap'!$A$5:$L$232,$AT$3,FALSE))&amp;REPT($AU404,VLOOKUP(AH404,'8-Intensitäten Heatmap'!$A$5:$L$232,$AU$3,FALSE))&amp;REPT($AV404,VLOOKUP(AH404,'8-Intensitäten Heatmap'!$A$5:$L$232,$AV$3,FALSE))&amp;REPT($AW404,VLOOKUP(AH404,'8-Intensitäten Heatmap'!$A$5:$L$232,$AW$3,FALSE))</f>
        <v>{ "type": "Feature", "geometry": { "type": "Point", "coordinates": [8,3808547,49,9790794] } },{ "type": "Feature", "geometry": { "type": "Point", "coordinates": [8,3816547,49,9790794] } },{ "type": "Feature", "geometry": { "type": "Point", "coordinates": [8,3808547,49,9795794] } },{ "type": "Feature", "geometry": { "type": "Point", "coordinates": [8,3808547,49,9785794] } },{ "type": "Feature", "geometry": { "type": "Point", "coordinates": [8,3800547,49,9790794] } },{ "type": "Feature", "geometry": { "type": "Point", "coordinates": [8,3800547,49,9785794] } },{ "type": "Feature", "geometry": { "type": "Point", "coordinates": [8,3816547,49,9795794] } },</v>
      </c>
      <c r="BB404" s="6" t="str">
        <f>REPT($AO404,VLOOKUP(AI404,'8-Intensitäten Heatmap'!$A$5:$L$232,$AO$3,FALSE))&amp;REPT($AP404,VLOOKUP(AI404,'8-Intensitäten Heatmap'!$A$5:$L$232,$AP$3,FALSE))&amp;REPT($AQ404,VLOOKUP(AI404,'8-Intensitäten Heatmap'!$A$5:$L$232,$AQ$3,FALSE))&amp;REPT($AR404,VLOOKUP(AI404,'8-Intensitäten Heatmap'!$A$5:$L$232,$AR$3,FALSE))&amp;REPT($AS404,VLOOKUP(AI404,'8-Intensitäten Heatmap'!$A$5:$L$232,$AS$3,FALSE))&amp;REPT($AT404,VLOOKUP(AI404,'8-Intensitäten Heatmap'!$A$5:$L$232,$AT$3,FALSE))&amp;REPT($AU404,VLOOKUP(AI404,'8-Intensitäten Heatmap'!$A$5:$L$232,$AU$3,FALSE))&amp;REPT($AV404,VLOOKUP(AI404,'8-Intensitäten Heatmap'!$A$5:$L$232,$AV$3,FALSE))&amp;REPT($AW404,VLOOKUP(AI404,'8-Intensitäten Heatmap'!$A$5:$L$232,$AW$3,FALSE))</f>
        <v>{ "type": "Feature", "geometry": { "type": "Point", "coordinates": [8,3808547,49,9790794] } },{ "type": "Feature", "geometry": { "type": "Point", "coordinates": [8,3816547,49,9790794] } },{ "type": "Feature", "geometry": { "type": "Point", "coordinates": [8,3808547,49,9795794] } },{ "type": "Feature", "geometry": { "type": "Point", "coordinates": [8,3808547,49,9785794] } },{ "type": "Feature", "geometry": { "type": "Point", "coordinates": [8,3800547,49,9790794] } },{ "type": "Feature", "geometry": { "type": "Point", "coordinates": [8,3800547,49,9785794] } },{ "type": "Feature", "geometry": { "type": "Point", "coordinates": [8,3816547,49,9795794] } },{ "type": "Feature", "geometry": { "type": "Point", "coordinates": [8,3800547,49,9795794] } },{ "type": "Feature", "geometry": { "type": "Point", "coordinates": [8,3816547,49,9785794] } },</v>
      </c>
      <c r="BC404" s="6" t="str">
        <f>REPT($AO404,VLOOKUP(AJ404,'8-Intensitäten Heatmap'!$A$5:$L$232,$AO$3,FALSE))&amp;REPT($AP404,VLOOKUP(AJ404,'8-Intensitäten Heatmap'!$A$5:$L$232,$AP$3,FALSE))&amp;REPT($AQ404,VLOOKUP(AJ404,'8-Intensitäten Heatmap'!$A$5:$L$232,$AQ$3,FALSE))&amp;REPT($AR404,VLOOKUP(AJ404,'8-Intensitäten Heatmap'!$A$5:$L$232,$AR$3,FALSE))&amp;REPT($AS404,VLOOKUP(AJ404,'8-Intensitäten Heatmap'!$A$5:$L$232,$AS$3,FALSE))&amp;REPT($AT404,VLOOKUP(AJ404,'8-Intensitäten Heatmap'!$A$5:$L$232,$AT$3,FALSE))&amp;REPT($AU404,VLOOKUP(AJ404,'8-Intensitäten Heatmap'!$A$5:$L$232,$AU$3,FALSE))&amp;REPT($AV404,VLOOKUP(AJ404,'8-Intensitäten Heatmap'!$A$5:$L$232,$AV$3,FALSE))&amp;REPT($AW404,VLOOKUP(AJ404,'8-Intensitäten Heatmap'!$A$5:$L$232,$AW$3,FALSE))</f>
        <v>{ "type": "Feature", "geometry": { "type": "Point", "coordinates": [8,3808547,49,9790794] } },{ "type": "Feature", "geometry": { "type": "Point", "coordinates": [8,3816547,49,9790794] } },{ "type": "Feature", "geometry": { "type": "Point", "coordinates": [8,3808547,49,9795794] } },{ "type": "Feature", "geometry": { "type": "Point", "coordinates": [8,3808547,49,9785794] } },{ "type": "Feature", "geometry": { "type": "Point", "coordinates": [8,3800547,49,9790794] } },{ "type": "Feature", "geometry": { "type": "Point", "coordinates": [8,3800547,49,9785794] } },</v>
      </c>
      <c r="BD404" s="6" t="str">
        <f>REPT($AO404,VLOOKUP(AK404,'8-Intensitäten Heatmap'!$A$5:$L$232,$AO$3,FALSE))&amp;REPT($AP404,VLOOKUP(AK404,'8-Intensitäten Heatmap'!$A$5:$L$232,$AP$3,FALSE))&amp;REPT($AQ404,VLOOKUP(AK404,'8-Intensitäten Heatmap'!$A$5:$L$232,$AQ$3,FALSE))&amp;REPT($AR404,VLOOKUP(AK404,'8-Intensitäten Heatmap'!$A$5:$L$232,$AR$3,FALSE))&amp;REPT($AS404,VLOOKUP(AK404,'8-Intensitäten Heatmap'!$A$5:$L$232,$AS$3,FALSE))&amp;REPT($AT404,VLOOKUP(AK404,'8-Intensitäten Heatmap'!$A$5:$L$232,$AT$3,FALSE))&amp;REPT($AU404,VLOOKUP(AK404,'8-Intensitäten Heatmap'!$A$5:$L$232,$AU$3,FALSE))&amp;REPT($AV404,VLOOKUP(AK404,'8-Intensitäten Heatmap'!$A$5:$L$232,$AV$3,FALSE))&amp;REPT($AW404,VLOOKUP(AK404,'8-Intensitäten Heatmap'!$A$5:$L$232,$AW$3,FALSE))</f>
        <v>{ "type": "Feature", "geometry": { "type": "Point", "coordinates": [8,3808547,49,9790794] } },{ "type": "Feature", "geometry": { "type": "Point", "coordinates": [8,3816547,49,9790794] } },{ "type": "Feature", "geometry": { "type": "Point", "coordinates": [8,3808547,49,9795794] } },{ "type": "Feature", "geometry": { "type": "Point", "coordinates": [8,3808547,49,9785794] } },{ "type": "Feature", "geometry": { "type": "Point", "coordinates": [8,3800547,49,9790794] } },{ "type": "Feature", "geometry": { "type": "Point", "coordinates": [8,3800547,49,9785794] } },{ "type": "Feature", "geometry": { "type": "Point", "coordinates": [8,3816547,49,9795794] } },</v>
      </c>
      <c r="BE404" s="6" t="str">
        <f>REPT($AO404,VLOOKUP(AL404,'8-Intensitäten Heatmap'!$A$5:$L$232,$AO$3,FALSE))&amp;REPT($AP404,VLOOKUP(AL404,'8-Intensitäten Heatmap'!$A$5:$L$232,$AP$3,FALSE))&amp;REPT($AQ404,VLOOKUP(AL404,'8-Intensitäten Heatmap'!$A$5:$L$232,$AQ$3,FALSE))&amp;REPT($AR404,VLOOKUP(AL404,'8-Intensitäten Heatmap'!$A$5:$L$232,$AR$3,FALSE))&amp;REPT($AS404,VLOOKUP(AL404,'8-Intensitäten Heatmap'!$A$5:$L$232,$AS$3,FALSE))&amp;REPT($AT404,VLOOKUP(AL404,'8-Intensitäten Heatmap'!$A$5:$L$232,$AT$3,FALSE))&amp;REPT($AU404,VLOOKUP(AL404,'8-Intensitäten Heatmap'!$A$5:$L$232,$AU$3,FALSE))&amp;REPT($AV404,VLOOKUP(AL404,'8-Intensitäten Heatmap'!$A$5:$L$232,$AV$3,FALSE))&amp;REPT($AW404,VLOOKUP(AL404,'8-Intensitäten Heatmap'!$A$5:$L$232,$AW$3,FALSE))</f>
        <v>{ "type": "Feature", "geometry": { "type": "Point", "coordinates": [8,3808547,49,9790794] } },{ "type": "Feature", "geometry": { "type": "Point", "coordinates": [8,3816547,49,9790794] } },{ "type": "Feature", "geometry": { "type": "Point", "coordinates": [8,3808547,49,9795794] } },{ "type": "Feature", "geometry": { "type": "Point", "coordinates": [8,3808547,49,9785794] } },{ "type": "Feature", "geometry": { "type": "Point", "coordinates": [8,3800547,49,9790794] } },{ "type": "Feature", "geometry": { "type": "Point", "coordinates": [8,3800547,49,9785794] } },{ "type": "Feature", "geometry": { "type": "Point", "coordinates": [8,3816547,49,9795794] } },{ "type": "Feature", "geometry": { "type": "Point", "coordinates": [8,3800547,49,9795794] } },{ "type": "Feature", "geometry": { "type": "Point", "coordinates": [8,3816547,49,9785794] } },</v>
      </c>
      <c r="BF404" s="6" t="str">
        <f>REPT($AO404,VLOOKUP(AM404,'8-Intensitäten Heatmap'!$A$5:$L$232,$AO$3,FALSE))&amp;REPT($AP404,VLOOKUP(AM404,'8-Intensitäten Heatmap'!$A$5:$L$232,$AP$3,FALSE))&amp;REPT($AQ404,VLOOKUP(AM404,'8-Intensitäten Heatmap'!$A$5:$L$232,$AQ$3,FALSE))&amp;REPT($AR404,VLOOKUP(AM404,'8-Intensitäten Heatmap'!$A$5:$L$232,$AR$3,FALSE))&amp;REPT($AS404,VLOOKUP(AM404,'8-Intensitäten Heatmap'!$A$5:$L$232,$AS$3,FALSE))&amp;REPT($AT404,VLOOKUP(AM404,'8-Intensitäten Heatmap'!$A$5:$L$232,$AT$3,FALSE))&amp;REPT($AU404,VLOOKUP(AM404,'8-Intensitäten Heatmap'!$A$5:$L$232,$AU$3,FALSE))&amp;REPT($AV404,VLOOKUP(AM404,'8-Intensitäten Heatmap'!$A$5:$L$232,$AV$3,FALSE))&amp;REPT($AW404,VLOOKUP(AM404,'8-Intensitäten Heatmap'!$A$5:$L$232,$AW$3,FALSE))</f>
        <v>{ "type": "Feature", "geometry": { "type": "Point", "coordinates": [8,3808547,49,9790794] } },{ "type": "Feature", "geometry": { "type": "Point", "coordinates": [8,3808547,49,9790794] } },{ "type": "Feature", "geometry": { "type": "Point", "coordinates": [8,3816547,49,9790794] } },{ "type": "Feature", "geometry": { "type": "Point", "coordinates": [8,3816547,49,9790794] } },{ "type": "Feature", "geometry": { "type": "Point", "coordinates": [8,3808547,49,9795794] } },{ "type": "Feature", "geometry": { "type": "Point", "coordinates": [8,3808547,49,9795794] } },{ "type": "Feature", "geometry": { "type": "Point", "coordinates": [8,3808547,49,9785794] } },{ "type": "Feature", "geometry": { "type": "Point", "coordinates": [8,3808547,49,9785794] } },{ "type": "Feature", "geometry": { "type": "Point", "coordinates": [8,3800547,49,9790794] } },{ "type": "Feature", "geometry": { "type": "Point", "coordinates": [8,3800547,49,9790794] } },{ "type": "Feature", "geometry": { "type": "Point", "coordinates": [8,3800547,49,9785794] } },{ "type": "Feature", "geometry": { "type": "Point", "coordinates": [8,3816547,49,9795794] } },{ "type": "Feature", "geometry": { "type": "Point", "coordinates": [8,3800547,49,9795794] } },{ "type": "Feature", "geometry": { "type": "Point", "coordinates": [8,3816547,49,9785794] } },</v>
      </c>
      <c r="BG404" s="6" t="s">
        <v>753</v>
      </c>
      <c r="BH404" s="6" t="str">
        <f t="shared" si="171"/>
        <v>{ "type": "Feature", "geometry": { "type": "Point", "coordinates": [8,3808547,49,9790794] } },{ "type": "Feature", "geometry": { "type": "Point", "coordinates": [8,3808547,49,9790794] } },</v>
      </c>
      <c r="BI404" s="6" t="str">
        <f t="shared" si="172"/>
        <v>{ "type": "Feature", "geometry": { "type": "Point", "coordinates": [8,3808547,49,9790794] } },</v>
      </c>
      <c r="BJ404" s="6" t="str">
        <f t="shared" si="173"/>
        <v>{ "type": "Feature", "geometry": { "type": "Point", "coordinates": [8,3808547,49,9790794] } },{ "type": "Feature", "geometry": { "type": "Point", "coordinates": [8,3808547,49,9790794] } },{ "type": "Feature", "geometry": { "type": "Point", "coordinates": [8,3808547,49,9790794] } },</v>
      </c>
      <c r="BK404" s="6" t="str">
        <f t="shared" si="174"/>
        <v>{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v>
      </c>
      <c r="BL404" s="6" t="str">
        <f t="shared" si="175"/>
        <v>{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v>
      </c>
      <c r="BM404" s="6" t="str">
        <f t="shared" si="176"/>
        <v>{ "type": "Feature", "geometry": { "type": "Point", "coordinates": [8,3808547,49,9790794] } },</v>
      </c>
      <c r="BN404" s="6" t="str">
        <f t="shared" si="177"/>
        <v>{ "type": "Feature", "geometry": { "type": "Point", "coordinates": [8,3808547,49,9790794] } },{ "type": "Feature", "geometry": { "type": "Point", "coordinates": [8,3808547,49,9790794] } },{ "type": "Feature", "geometry": { "type": "Point", "coordinates": [8,3808547,49,9790794] } },{ "type": "Feature", "geometry": { "type": "Point", "coordinates": [8,3808547,49,9790794] } },</v>
      </c>
      <c r="BO404" s="6" t="str">
        <f t="shared" si="178"/>
        <v>{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 "type": "Feature", "geometry": { "type": "Point", "coordinates": [8,3808547,49,9790794] } },</v>
      </c>
      <c r="BP404" s="6" t="s">
        <v>3381</v>
      </c>
    </row>
    <row r="405" spans="1:68" s="6" customFormat="1" x14ac:dyDescent="0.3">
      <c r="A405" s="18" t="str">
        <f>Table1[[#This Row],[Name]]</f>
        <v>Reimo Reisemobil-Center GmbH</v>
      </c>
      <c r="B405" s="362">
        <v>8.6221303000000002</v>
      </c>
      <c r="C405" s="362">
        <v>49.928757300000001</v>
      </c>
      <c r="D405" s="18" t="str">
        <f>Table1[[#This Row],[Standortkategorie]]</f>
        <v>Wareneingang/-ausgang</v>
      </c>
      <c r="E405" s="18" t="str">
        <f>IF(Table1[[#This Row],[Zusatzinformation]]=0,"",Table1[[#This Row],[Zusatzinformation]])</f>
        <v/>
      </c>
      <c r="F405" s="47">
        <f>IF($D405&lt;&gt;"Busdepot",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1.1000000000000001</v>
      </c>
      <c r="G405" s="47">
        <f>IF($D405&lt;&gt;"Busdepot",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3.3000000000000003</v>
      </c>
      <c r="H405" s="47">
        <f>(Table1[[#This Row],[Lieferfahrzeuge]]*'1-Konfiguration'!$D$16+(MAX(Table1[[#This Row],[Lieferfahrzeuge]]*'1-Konfiguration'!$D$16,Table1[[#This Row],[Lieferfahrzeugtore]]*'1-Konfiguration'!$D$14)))/2</f>
        <v>1</v>
      </c>
      <c r="I405" s="47">
        <f>Table1[[#This Row],[Müllfahrzeuge]]</f>
        <v>0</v>
      </c>
      <c r="J405" s="47">
        <f>Table1[[#This Row],[Betonmischfahrzeuge]]</f>
        <v>0</v>
      </c>
      <c r="K405" s="47">
        <f>(Table1[[#This Row],[Schiffe]]*'1-Konfiguration'!$D$16+(MAX(Table1[[#This Row],[Schiffe]]*'1-Konfiguration'!$D$16,Table1[[#This Row],[Anleger]]*'1-Konfiguration'!$D$14)))/2</f>
        <v>0</v>
      </c>
      <c r="L405" s="47">
        <f>IF($D405="Busdepot",IFERROR(Table1[[#This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5" s="47">
        <f>IF($D405="Busdepot",IFERROR(Table1[[#This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5" s="81">
        <f>VLOOKUP($F$7,'1-Konfiguration'!$D$24:$G$28,4,FALSE) * (VLOOKUP('5-Standortanalyse (Berechnung)'!$F$7,'1-Konfiguration'!$D$24:$F$28,2,FALSE)/100)*VLOOKUP('5-Standortanalyse (Berechnung)'!$F$7,'1-Konfiguration'!$D$24:$F$28,3,FALSE)*$F405</f>
        <v>5735.4323400000012</v>
      </c>
      <c r="O405" s="81">
        <f>VLOOKUP($G$7,'1-Konfiguration'!$D$24:$G$28,4,FALSE) * (VLOOKUP('5-Standortanalyse (Berechnung)'!$G$7,'1-Konfiguration'!$D$24:$F$28,2,FALSE)/100)*VLOOKUP('5-Standortanalyse (Berechnung)'!$G$7,'1-Konfiguration'!$D$24:$F$28,3,FALSE)*$G405</f>
        <v>5064.18</v>
      </c>
      <c r="P405" s="81">
        <f>VLOOKUP($H$7,'1-Konfiguration'!$D$24:$G$28,4,FALSE) * (VLOOKUP('5-Standortanalyse (Berechnung)'!$H$7,'1-Konfiguration'!$D$24:$F$28,2,FALSE)/100)*VLOOKUP('5-Standortanalyse (Berechnung)'!$H$7,'1-Konfiguration'!$D$24:$F$28,3,FALSE)*$H405</f>
        <v>114.375</v>
      </c>
      <c r="Q405" s="81">
        <f>VLOOKUP($I$7,'1-Konfiguration'!$D$24:$G$33,4,FALSE) * (VLOOKUP('5-Standortanalyse (Berechnung)'!$I$7,'1-Konfiguration'!$D$24:$F$33,2,FALSE)/100)*VLOOKUP('5-Standortanalyse (Berechnung)'!$I$7,'1-Konfiguration'!$D$24:$F$33,3,FALSE)*$I405</f>
        <v>0</v>
      </c>
      <c r="R405" s="81">
        <f>VLOOKUP($J$7,'1-Konfiguration'!$D$24:$G$33,4,FALSE) * (VLOOKUP('5-Standortanalyse (Berechnung)'!$J$7,'1-Konfiguration'!$D$24:$F$33,2,FALSE)/100)*VLOOKUP('5-Standortanalyse (Berechnung)'!$J$7,'1-Konfiguration'!$D$24:$F$33,3,FALSE)*$J405</f>
        <v>0</v>
      </c>
      <c r="S405" s="81">
        <f>VLOOKUP($K$7,'1-Konfiguration'!$D$24:$G$33,4,FALSE) * (VLOOKUP('5-Standortanalyse (Berechnung)'!$K$7,'1-Konfiguration'!$D$24:$F$33,2,FALSE)/100)*VLOOKUP('5-Standortanalyse (Berechnung)'!$K$7,'1-Konfiguration'!$D$24:$F$33,3,FALSE)*$K405</f>
        <v>0</v>
      </c>
      <c r="T405" s="81">
        <f>VLOOKUP($L$7,'1-Konfiguration'!$D$24:$G$28,4,FALSE) * (VLOOKUP('5-Standortanalyse (Berechnung)'!$L$7,'1-Konfiguration'!$D$24:$F$28,2,FALSE)/100)*VLOOKUP('5-Standortanalyse (Berechnung)'!$L$7,'1-Konfiguration'!$D$24:$F$28,3,FALSE)*$L405</f>
        <v>0</v>
      </c>
      <c r="U405" s="81">
        <f>VLOOKUP($M$7,'1-Konfiguration'!$D$24:$G$28,4,FALSE) * (VLOOKUP('5-Standortanalyse (Berechnung)'!$M$7,'1-Konfiguration'!$D$24:$F$28,2,FALSE)/100)*VLOOKUP('5-Standortanalyse (Berechnung)'!$M$7,'1-Konfiguration'!$D$24:$F$28,3,FALSE)*$M405</f>
        <v>0</v>
      </c>
      <c r="V405" s="81">
        <f>MMULT($N405:$P405,'1-Konfiguration'!G$54:G$56)+MMULT($Q405:$R405,'1-Konfiguration'!G$59:G$60)+MMULT($T405:$U405,'1-Konfiguration'!G$57:G$58)+($S405*'1-Konfiguration'!G$63)</f>
        <v>101.35067895801038</v>
      </c>
      <c r="W405" s="81">
        <f>MMULT($N405:$P405,'1-Konfiguration'!H$54:H$56)+MMULT($Q405:$R405,'1-Konfiguration'!H$59:H$60)+MMULT($T405:$U405,'1-Konfiguration'!H$57:H$58)+($S405*'1-Konfiguration'!H$63)</f>
        <v>543.95255910545154</v>
      </c>
      <c r="X405" s="81">
        <f>MMULT($N405:$P405,'1-Konfiguration'!I$54:I$56)+MMULT($Q405:$R405,'1-Konfiguration'!I$59:I$60)+MMULT($T405:$U405,'1-Konfiguration'!I$57:I$58)+($S405*'1-Konfiguration'!I$63)</f>
        <v>1419.3913784279152</v>
      </c>
      <c r="Y405" s="81">
        <f>MMULT($N405:$P405,'1-Konfiguration'!J$54:J$56)+MMULT($Q405:$R405,'1-Konfiguration'!J$59:J$60)+MMULT($T405:$U405,'1-Konfiguration'!J$57:J$58)+($S405*'1-Konfiguration'!J$63)</f>
        <v>2553.8801828619016</v>
      </c>
      <c r="Z405" s="81">
        <f>MMULT($N405:$P405,'1-Konfiguration'!K$54:K$56)+MMULT($Q405:$R405,'1-Konfiguration'!K$59:K$60)+MMULT($T405:$U405,'1-Konfiguration'!K$57:K$58)+($S405*'1-Konfiguration'!K$63)</f>
        <v>253.74360036511709</v>
      </c>
      <c r="AA405" s="81">
        <f>MMULT($N405:$P405,'1-Konfiguration'!L$54:L$56)+MMULT($Q405:$R405,'1-Konfiguration'!L$59:L$60)+MMULT($T405:$U405,'1-Konfiguration'!L$57:L$58)+($S405*'1-Konfiguration'!L$63)</f>
        <v>720.87010698624499</v>
      </c>
      <c r="AB405" s="81">
        <f>MMULT($N405:$P405,'1-Konfiguration'!M$54:M$56)+MMULT($Q405:$R405,'1-Konfiguration'!M$59:M$60)+MMULT($T405:$U405,'1-Konfiguration'!M$57:M$58)+($S405*'1-Konfiguration'!M$63)</f>
        <v>1944.7594828570539</v>
      </c>
      <c r="AC405" s="81">
        <f>MMULT($N405:$P405,'1-Konfiguration'!N$54:N$56)+MMULT($Q405:$R405,'1-Konfiguration'!N$59:N$60)+MMULT($T405:$U405,'1-Konfiguration'!N$57:N$58)+($S405*'1-Konfiguration'!N$63)</f>
        <v>3945.560288343027</v>
      </c>
      <c r="AF405" s="6">
        <f t="shared" si="162"/>
        <v>1</v>
      </c>
      <c r="AG405" s="6">
        <f t="shared" si="163"/>
        <v>2</v>
      </c>
      <c r="AH405" s="6">
        <f t="shared" si="164"/>
        <v>3</v>
      </c>
      <c r="AI405" s="6">
        <f t="shared" si="165"/>
        <v>3</v>
      </c>
      <c r="AJ405" s="6">
        <f t="shared" si="166"/>
        <v>2</v>
      </c>
      <c r="AK405" s="6">
        <f t="shared" si="167"/>
        <v>3</v>
      </c>
      <c r="AL405" s="6">
        <f t="shared" si="168"/>
        <v>4</v>
      </c>
      <c r="AM405" s="6">
        <f t="shared" si="169"/>
        <v>5</v>
      </c>
      <c r="AO405" s="5" t="str">
        <f t="shared" si="170"/>
        <v>{ "type": "Feature", "geometry": { "type": "Point", "coordinates": [8,6221303,49,9287573] } },</v>
      </c>
      <c r="AP405" s="5" t="str">
        <f t="shared" si="154"/>
        <v>{ "type": "Feature", "geometry": { "type": "Point", "coordinates": [8,6229303,49,9287573] } },</v>
      </c>
      <c r="AQ405" s="5" t="str">
        <f t="shared" si="155"/>
        <v>{ "type": "Feature", "geometry": { "type": "Point", "coordinates": [8,6221303,49,9292573] } },</v>
      </c>
      <c r="AR405" s="5" t="str">
        <f t="shared" si="156"/>
        <v>{ "type": "Feature", "geometry": { "type": "Point", "coordinates": [8,6221303,49,9282573] } },</v>
      </c>
      <c r="AS405" s="5" t="str">
        <f t="shared" si="157"/>
        <v>{ "type": "Feature", "geometry": { "type": "Point", "coordinates": [8,6213303,49,9287573] } },</v>
      </c>
      <c r="AT405" s="5" t="str">
        <f t="shared" si="158"/>
        <v>{ "type": "Feature", "geometry": { "type": "Point", "coordinates": [8,6213303,49,9282573] } },</v>
      </c>
      <c r="AU405" s="5" t="str">
        <f t="shared" si="159"/>
        <v>{ "type": "Feature", "geometry": { "type": "Point", "coordinates": [8,6229303,49,9292573] } },</v>
      </c>
      <c r="AV405" s="5" t="str">
        <f t="shared" si="160"/>
        <v>{ "type": "Feature", "geometry": { "type": "Point", "coordinates": [8,6213303,49,9292573] } },</v>
      </c>
      <c r="AW405" s="5" t="str">
        <f t="shared" si="161"/>
        <v>{ "type": "Feature", "geometry": { "type": "Point", "coordinates": [8,6229303,49,9282573] } },</v>
      </c>
      <c r="AX405" s="5" t="s">
        <v>753</v>
      </c>
      <c r="AY405" s="6" t="str">
        <f>REPT($AO405,VLOOKUP(AF405,'8-Intensitäten Heatmap'!$A$5:$L$232,$AO$3,FALSE))&amp;REPT($AP405,VLOOKUP(AF405,'8-Intensitäten Heatmap'!$A$5:$L$232,$AP$3,FALSE))&amp;REPT($AQ405,VLOOKUP(AF405,'8-Intensitäten Heatmap'!$A$5:$L$232,$AQ$3,FALSE))&amp;REPT($AR405,VLOOKUP(AF405,'8-Intensitäten Heatmap'!$A$5:$L$232,$AR$3,FALSE))&amp;REPT($AS405,VLOOKUP(AF405,'8-Intensitäten Heatmap'!$A$5:$L$232,$AS$3,FALSE))&amp;REPT($AT405,VLOOKUP(AF405,'8-Intensitäten Heatmap'!$A$5:$L$232,$AT$3,FALSE))&amp;REPT($AU405,VLOOKUP(AF405,'8-Intensitäten Heatmap'!$A$5:$L$232,$AU$3,FALSE))&amp;REPT($AV405,VLOOKUP(AF405,'8-Intensitäten Heatmap'!$A$5:$L$232,$AV$3,FALSE))&amp;REPT($AW405,VLOOKUP(AF405,'8-Intensitäten Heatmap'!$A$5:$L$232,$AW$3,FALSE))</f>
        <v>{ "type": "Feature", "geometry": { "type": "Point", "coordinates": [8,6221303,49,9287573] } },</v>
      </c>
      <c r="AZ405" s="6" t="str">
        <f>REPT($AO405,VLOOKUP(AG405,'8-Intensitäten Heatmap'!$A$5:$L$232,$AO$3,FALSE))&amp;REPT($AP405,VLOOKUP(AG405,'8-Intensitäten Heatmap'!$A$5:$L$232,$AP$3,FALSE))&amp;REPT($AQ405,VLOOKUP(AG405,'8-Intensitäten Heatmap'!$A$5:$L$232,$AQ$3,FALSE))&amp;REPT($AR405,VLOOKUP(AG405,'8-Intensitäten Heatmap'!$A$5:$L$232,$AR$3,FALSE))&amp;REPT($AS405,VLOOKUP(AG405,'8-Intensitäten Heatmap'!$A$5:$L$232,$AS$3,FALSE))&amp;REPT($AT405,VLOOKUP(AG405,'8-Intensitäten Heatmap'!$A$5:$L$232,$AT$3,FALSE))&amp;REPT($AU405,VLOOKUP(AG405,'8-Intensitäten Heatmap'!$A$5:$L$232,$AU$3,FALSE))&amp;REPT($AV405,VLOOKUP(AG405,'8-Intensitäten Heatmap'!$A$5:$L$232,$AV$3,FALSE))&amp;REPT($AW405,VLOOKUP(AG405,'8-Intensitäten Heatmap'!$A$5:$L$232,$AW$3,FALSE))</f>
        <v>{ "type": "Feature", "geometry": { "type": "Point", "coordinates": [8,6221303,49,9287573] } },{ "type": "Feature", "geometry": { "type": "Point", "coordinates": [8,6229303,49,9287573] } },</v>
      </c>
      <c r="BA405" s="6" t="str">
        <f>REPT($AO405,VLOOKUP(AH405,'8-Intensitäten Heatmap'!$A$5:$L$232,$AO$3,FALSE))&amp;REPT($AP405,VLOOKUP(AH405,'8-Intensitäten Heatmap'!$A$5:$L$232,$AP$3,FALSE))&amp;REPT($AQ405,VLOOKUP(AH405,'8-Intensitäten Heatmap'!$A$5:$L$232,$AQ$3,FALSE))&amp;REPT($AR405,VLOOKUP(AH405,'8-Intensitäten Heatmap'!$A$5:$L$232,$AR$3,FALSE))&amp;REPT($AS405,VLOOKUP(AH405,'8-Intensitäten Heatmap'!$A$5:$L$232,$AS$3,FALSE))&amp;REPT($AT405,VLOOKUP(AH405,'8-Intensitäten Heatmap'!$A$5:$L$232,$AT$3,FALSE))&amp;REPT($AU405,VLOOKUP(AH405,'8-Intensitäten Heatmap'!$A$5:$L$232,$AU$3,FALSE))&amp;REPT($AV405,VLOOKUP(AH405,'8-Intensitäten Heatmap'!$A$5:$L$232,$AV$3,FALSE))&amp;REPT($AW405,VLOOKUP(AH405,'8-Intensitäten Heatmap'!$A$5:$L$232,$AW$3,FALSE))</f>
        <v>{ "type": "Feature", "geometry": { "type": "Point", "coordinates": [8,6221303,49,9287573] } },{ "type": "Feature", "geometry": { "type": "Point", "coordinates": [8,6229303,49,9287573] } },{ "type": "Feature", "geometry": { "type": "Point", "coordinates": [8,6221303,49,9292573] } },</v>
      </c>
      <c r="BB405" s="6" t="str">
        <f>REPT($AO405,VLOOKUP(AI405,'8-Intensitäten Heatmap'!$A$5:$L$232,$AO$3,FALSE))&amp;REPT($AP405,VLOOKUP(AI405,'8-Intensitäten Heatmap'!$A$5:$L$232,$AP$3,FALSE))&amp;REPT($AQ405,VLOOKUP(AI405,'8-Intensitäten Heatmap'!$A$5:$L$232,$AQ$3,FALSE))&amp;REPT($AR405,VLOOKUP(AI405,'8-Intensitäten Heatmap'!$A$5:$L$232,$AR$3,FALSE))&amp;REPT($AS405,VLOOKUP(AI405,'8-Intensitäten Heatmap'!$A$5:$L$232,$AS$3,FALSE))&amp;REPT($AT405,VLOOKUP(AI405,'8-Intensitäten Heatmap'!$A$5:$L$232,$AT$3,FALSE))&amp;REPT($AU405,VLOOKUP(AI405,'8-Intensitäten Heatmap'!$A$5:$L$232,$AU$3,FALSE))&amp;REPT($AV405,VLOOKUP(AI405,'8-Intensitäten Heatmap'!$A$5:$L$232,$AV$3,FALSE))&amp;REPT($AW405,VLOOKUP(AI405,'8-Intensitäten Heatmap'!$A$5:$L$232,$AW$3,FALSE))</f>
        <v>{ "type": "Feature", "geometry": { "type": "Point", "coordinates": [8,6221303,49,9287573] } },{ "type": "Feature", "geometry": { "type": "Point", "coordinates": [8,6229303,49,9287573] } },{ "type": "Feature", "geometry": { "type": "Point", "coordinates": [8,6221303,49,9292573] } },</v>
      </c>
      <c r="BC405" s="6" t="str">
        <f>REPT($AO405,VLOOKUP(AJ405,'8-Intensitäten Heatmap'!$A$5:$L$232,$AO$3,FALSE))&amp;REPT($AP405,VLOOKUP(AJ405,'8-Intensitäten Heatmap'!$A$5:$L$232,$AP$3,FALSE))&amp;REPT($AQ405,VLOOKUP(AJ405,'8-Intensitäten Heatmap'!$A$5:$L$232,$AQ$3,FALSE))&amp;REPT($AR405,VLOOKUP(AJ405,'8-Intensitäten Heatmap'!$A$5:$L$232,$AR$3,FALSE))&amp;REPT($AS405,VLOOKUP(AJ405,'8-Intensitäten Heatmap'!$A$5:$L$232,$AS$3,FALSE))&amp;REPT($AT405,VLOOKUP(AJ405,'8-Intensitäten Heatmap'!$A$5:$L$232,$AT$3,FALSE))&amp;REPT($AU405,VLOOKUP(AJ405,'8-Intensitäten Heatmap'!$A$5:$L$232,$AU$3,FALSE))&amp;REPT($AV405,VLOOKUP(AJ405,'8-Intensitäten Heatmap'!$A$5:$L$232,$AV$3,FALSE))&amp;REPT($AW405,VLOOKUP(AJ405,'8-Intensitäten Heatmap'!$A$5:$L$232,$AW$3,FALSE))</f>
        <v>{ "type": "Feature", "geometry": { "type": "Point", "coordinates": [8,6221303,49,9287573] } },{ "type": "Feature", "geometry": { "type": "Point", "coordinates": [8,6229303,49,9287573] } },</v>
      </c>
      <c r="BD405" s="6" t="str">
        <f>REPT($AO405,VLOOKUP(AK405,'8-Intensitäten Heatmap'!$A$5:$L$232,$AO$3,FALSE))&amp;REPT($AP405,VLOOKUP(AK405,'8-Intensitäten Heatmap'!$A$5:$L$232,$AP$3,FALSE))&amp;REPT($AQ405,VLOOKUP(AK405,'8-Intensitäten Heatmap'!$A$5:$L$232,$AQ$3,FALSE))&amp;REPT($AR405,VLOOKUP(AK405,'8-Intensitäten Heatmap'!$A$5:$L$232,$AR$3,FALSE))&amp;REPT($AS405,VLOOKUP(AK405,'8-Intensitäten Heatmap'!$A$5:$L$232,$AS$3,FALSE))&amp;REPT($AT405,VLOOKUP(AK405,'8-Intensitäten Heatmap'!$A$5:$L$232,$AT$3,FALSE))&amp;REPT($AU405,VLOOKUP(AK405,'8-Intensitäten Heatmap'!$A$5:$L$232,$AU$3,FALSE))&amp;REPT($AV405,VLOOKUP(AK405,'8-Intensitäten Heatmap'!$A$5:$L$232,$AV$3,FALSE))&amp;REPT($AW405,VLOOKUP(AK405,'8-Intensitäten Heatmap'!$A$5:$L$232,$AW$3,FALSE))</f>
        <v>{ "type": "Feature", "geometry": { "type": "Point", "coordinates": [8,6221303,49,9287573] } },{ "type": "Feature", "geometry": { "type": "Point", "coordinates": [8,6229303,49,9287573] } },{ "type": "Feature", "geometry": { "type": "Point", "coordinates": [8,6221303,49,9292573] } },</v>
      </c>
      <c r="BE405" s="6" t="str">
        <f>REPT($AO405,VLOOKUP(AL405,'8-Intensitäten Heatmap'!$A$5:$L$232,$AO$3,FALSE))&amp;REPT($AP405,VLOOKUP(AL405,'8-Intensitäten Heatmap'!$A$5:$L$232,$AP$3,FALSE))&amp;REPT($AQ405,VLOOKUP(AL405,'8-Intensitäten Heatmap'!$A$5:$L$232,$AQ$3,FALSE))&amp;REPT($AR405,VLOOKUP(AL405,'8-Intensitäten Heatmap'!$A$5:$L$232,$AR$3,FALSE))&amp;REPT($AS405,VLOOKUP(AL405,'8-Intensitäten Heatmap'!$A$5:$L$232,$AS$3,FALSE))&amp;REPT($AT405,VLOOKUP(AL405,'8-Intensitäten Heatmap'!$A$5:$L$232,$AT$3,FALSE))&amp;REPT($AU405,VLOOKUP(AL405,'8-Intensitäten Heatmap'!$A$5:$L$232,$AU$3,FALSE))&amp;REPT($AV405,VLOOKUP(AL405,'8-Intensitäten Heatmap'!$A$5:$L$232,$AV$3,FALSE))&amp;REPT($AW405,VLOOKUP(AL405,'8-Intensitäten Heatmap'!$A$5:$L$232,$AW$3,FALSE))</f>
        <v>{ "type": "Feature", "geometry": { "type": "Point", "coordinates": [8,6221303,49,9287573] } },{ "type": "Feature", "geometry": { "type": "Point", "coordinates": [8,6229303,49,9287573] } },{ "type": "Feature", "geometry": { "type": "Point", "coordinates": [8,6221303,49,9292573] } },{ "type": "Feature", "geometry": { "type": "Point", "coordinates": [8,6221303,49,9282573] } },</v>
      </c>
      <c r="BF405" s="6" t="str">
        <f>REPT($AO405,VLOOKUP(AM405,'8-Intensitäten Heatmap'!$A$5:$L$232,$AO$3,FALSE))&amp;REPT($AP405,VLOOKUP(AM405,'8-Intensitäten Heatmap'!$A$5:$L$232,$AP$3,FALSE))&amp;REPT($AQ405,VLOOKUP(AM405,'8-Intensitäten Heatmap'!$A$5:$L$232,$AQ$3,FALSE))&amp;REPT($AR405,VLOOKUP(AM405,'8-Intensitäten Heatmap'!$A$5:$L$232,$AR$3,FALSE))&amp;REPT($AS405,VLOOKUP(AM405,'8-Intensitäten Heatmap'!$A$5:$L$232,$AS$3,FALSE))&amp;REPT($AT405,VLOOKUP(AM405,'8-Intensitäten Heatmap'!$A$5:$L$232,$AT$3,FALSE))&amp;REPT($AU405,VLOOKUP(AM405,'8-Intensitäten Heatmap'!$A$5:$L$232,$AU$3,FALSE))&amp;REPT($AV405,VLOOKUP(AM405,'8-Intensitäten Heatmap'!$A$5:$L$232,$AV$3,FALSE))&amp;REPT($AW405,VLOOKUP(AM405,'8-Intensitäten Heatmap'!$A$5:$L$232,$AW$3,FALSE))</f>
        <v>{ "type": "Feature", "geometry": { "type": "Point", "coordinates": [8,6221303,49,9287573] } },{ "type": "Feature", "geometry": { "type": "Point", "coordinates": [8,6229303,49,9287573] } },{ "type": "Feature", "geometry": { "type": "Point", "coordinates": [8,6221303,49,9292573] } },{ "type": "Feature", "geometry": { "type": "Point", "coordinates": [8,6221303,49,9282573] } },{ "type": "Feature", "geometry": { "type": "Point", "coordinates": [8,6213303,49,9287573] } },</v>
      </c>
      <c r="BG405" s="6" t="s">
        <v>753</v>
      </c>
      <c r="BH405" s="6" t="str">
        <f t="shared" si="171"/>
        <v>{ "type": "Feature", "geometry": { "type": "Point", "coordinates": [8,6221303,49,9287573] } },</v>
      </c>
      <c r="BI405" s="6" t="str">
        <f t="shared" si="172"/>
        <v/>
      </c>
      <c r="BJ405" s="6" t="str">
        <f t="shared" si="173"/>
        <v>{ "type": "Feature", "geometry": { "type": "Point", "coordinates": [8,6221303,49,9287573] } },</v>
      </c>
      <c r="BK405" s="6" t="str">
        <f t="shared" si="174"/>
        <v>{ "type": "Feature", "geometry": { "type": "Point", "coordinates": [8,6221303,49,9287573] } },{ "type": "Feature", "geometry": { "type": "Point", "coordinates": [8,6221303,49,9287573] } },</v>
      </c>
      <c r="BL405" s="6" t="str">
        <f t="shared" si="175"/>
        <v>{ "type": "Feature", "geometry": { "type": "Point", "coordinates": [8,6221303,49,9287573] } },{ "type": "Feature", "geometry": { "type": "Point", "coordinates": [8,6221303,49,9287573] } },</v>
      </c>
      <c r="BM405" s="6" t="str">
        <f t="shared" si="176"/>
        <v/>
      </c>
      <c r="BN405" s="6" t="str">
        <f t="shared" si="177"/>
        <v>{ "type": "Feature", "geometry": { "type": "Point", "coordinates": [8,6221303,49,9287573] } },</v>
      </c>
      <c r="BO405" s="6" t="str">
        <f t="shared" si="178"/>
        <v>{ "type": "Feature", "geometry": { "type": "Point", "coordinates": [8,6221303,49,9287573] } },{ "type": "Feature", "geometry": { "type": "Point", "coordinates": [8,6221303,49,9287573] } },{ "type": "Feature", "geometry": { "type": "Point", "coordinates": [8,6221303,49,9287573] } },</v>
      </c>
      <c r="BP405" s="6" t="s">
        <v>3381</v>
      </c>
    </row>
    <row r="406" spans="1:68" s="6" customFormat="1" x14ac:dyDescent="0.3">
      <c r="A406" s="18" t="str">
        <f>Table1[[#This Row],[Name]]</f>
        <v>Reinhard GmbH &amp; Co. KG</v>
      </c>
      <c r="B406" s="362">
        <v>8.8219724999999993</v>
      </c>
      <c r="C406" s="362">
        <v>49.882409699999997</v>
      </c>
      <c r="D406" s="18" t="str">
        <f>Table1[[#This Row],[Standortkategorie]]</f>
        <v>Auslieferzentrum</v>
      </c>
      <c r="E406" s="18" t="str">
        <f>IF(Table1[[#This Row],[Zusatzinformation]]=0,"",Table1[[#This Row],[Zusatzinformation]])</f>
        <v/>
      </c>
      <c r="F406" s="47">
        <f>IF($D406&lt;&gt;"Busdepot",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06" s="47">
        <f>IF($D406&lt;&gt;"Busdepot",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06" s="47">
        <f>(Table1[[#This Row],[Lieferfahrzeuge]]*'1-Konfiguration'!$D$16+(MAX(Table1[[#This Row],[Lieferfahrzeuge]]*'1-Konfiguration'!$D$16,Table1[[#This Row],[Lieferfahrzeugtore]]*'1-Konfiguration'!$D$14)))/2</f>
        <v>0</v>
      </c>
      <c r="I406" s="47">
        <f>Table1[[#This Row],[Müllfahrzeuge]]</f>
        <v>0</v>
      </c>
      <c r="J406" s="47">
        <f>Table1[[#This Row],[Betonmischfahrzeuge]]</f>
        <v>0</v>
      </c>
      <c r="K406" s="47">
        <f>(Table1[[#This Row],[Schiffe]]*'1-Konfiguration'!$D$16+(MAX(Table1[[#This Row],[Schiffe]]*'1-Konfiguration'!$D$16,Table1[[#This Row],[Anleger]]*'1-Konfiguration'!$D$14)))/2</f>
        <v>0</v>
      </c>
      <c r="L406" s="47">
        <f>IF($D406="Busdepot",IFERROR(Table1[[#This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6" s="47">
        <f>IF($D406="Busdepot",IFERROR(Table1[[#This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6" s="81">
        <f>VLOOKUP($F$7,'1-Konfiguration'!$D$24:$G$28,4,FALSE) * (VLOOKUP('5-Standortanalyse (Berechnung)'!$F$7,'1-Konfiguration'!$D$24:$F$28,2,FALSE)/100)*VLOOKUP('5-Standortanalyse (Berechnung)'!$F$7,'1-Konfiguration'!$D$24:$F$28,3,FALSE)*$F406</f>
        <v>26070.147000000001</v>
      </c>
      <c r="O406" s="81">
        <f>VLOOKUP($G$7,'1-Konfiguration'!$D$24:$G$28,4,FALSE) * (VLOOKUP('5-Standortanalyse (Berechnung)'!$G$7,'1-Konfiguration'!$D$24:$F$28,2,FALSE)/100)*VLOOKUP('5-Standortanalyse (Berechnung)'!$G$7,'1-Konfiguration'!$D$24:$F$28,3,FALSE)*$G406</f>
        <v>1534.6</v>
      </c>
      <c r="P406" s="81">
        <f>VLOOKUP($H$7,'1-Konfiguration'!$D$24:$G$28,4,FALSE) * (VLOOKUP('5-Standortanalyse (Berechnung)'!$H$7,'1-Konfiguration'!$D$24:$F$28,2,FALSE)/100)*VLOOKUP('5-Standortanalyse (Berechnung)'!$H$7,'1-Konfiguration'!$D$24:$F$28,3,FALSE)*$H406</f>
        <v>0</v>
      </c>
      <c r="Q406" s="81">
        <f>VLOOKUP($I$7,'1-Konfiguration'!$D$24:$G$33,4,FALSE) * (VLOOKUP('5-Standortanalyse (Berechnung)'!$I$7,'1-Konfiguration'!$D$24:$F$33,2,FALSE)/100)*VLOOKUP('5-Standortanalyse (Berechnung)'!$I$7,'1-Konfiguration'!$D$24:$F$33,3,FALSE)*$I406</f>
        <v>0</v>
      </c>
      <c r="R406" s="81">
        <f>VLOOKUP($J$7,'1-Konfiguration'!$D$24:$G$33,4,FALSE) * (VLOOKUP('5-Standortanalyse (Berechnung)'!$J$7,'1-Konfiguration'!$D$24:$F$33,2,FALSE)/100)*VLOOKUP('5-Standortanalyse (Berechnung)'!$J$7,'1-Konfiguration'!$D$24:$F$33,3,FALSE)*$J406</f>
        <v>0</v>
      </c>
      <c r="S406" s="81">
        <f>VLOOKUP($K$7,'1-Konfiguration'!$D$24:$G$33,4,FALSE) * (VLOOKUP('5-Standortanalyse (Berechnung)'!$K$7,'1-Konfiguration'!$D$24:$F$33,2,FALSE)/100)*VLOOKUP('5-Standortanalyse (Berechnung)'!$K$7,'1-Konfiguration'!$D$24:$F$33,3,FALSE)*$K406</f>
        <v>0</v>
      </c>
      <c r="T406" s="81">
        <f>VLOOKUP($L$7,'1-Konfiguration'!$D$24:$G$28,4,FALSE) * (VLOOKUP('5-Standortanalyse (Berechnung)'!$L$7,'1-Konfiguration'!$D$24:$F$28,2,FALSE)/100)*VLOOKUP('5-Standortanalyse (Berechnung)'!$L$7,'1-Konfiguration'!$D$24:$F$28,3,FALSE)*$L406</f>
        <v>0</v>
      </c>
      <c r="U406" s="81">
        <f>VLOOKUP($M$7,'1-Konfiguration'!$D$24:$G$28,4,FALSE) * (VLOOKUP('5-Standortanalyse (Berechnung)'!$M$7,'1-Konfiguration'!$D$24:$F$28,2,FALSE)/100)*VLOOKUP('5-Standortanalyse (Berechnung)'!$M$7,'1-Konfiguration'!$D$24:$F$28,3,FALSE)*$M406</f>
        <v>0</v>
      </c>
      <c r="V406" s="81">
        <f>MMULT($N406:$P406,'1-Konfiguration'!G$54:G$56)+MMULT($Q406:$R406,'1-Konfiguration'!G$59:G$60)+MMULT($T406:$U406,'1-Konfiguration'!G$57:G$58)+($S406*'1-Konfiguration'!G$63)</f>
        <v>238.9978368571725</v>
      </c>
      <c r="W406" s="81">
        <f>MMULT($N406:$P406,'1-Konfiguration'!H$54:H$56)+MMULT($Q406:$R406,'1-Konfiguration'!H$59:H$60)+MMULT($T406:$U406,'1-Konfiguration'!H$57:H$58)+($S406*'1-Konfiguration'!H$63)</f>
        <v>1115.7963542382972</v>
      </c>
      <c r="X406" s="81">
        <f>MMULT($N406:$P406,'1-Konfiguration'!I$54:I$56)+MMULT($Q406:$R406,'1-Konfiguration'!I$59:I$60)+MMULT($T406:$U406,'1-Konfiguration'!I$57:I$58)+($S406*'1-Konfiguration'!I$63)</f>
        <v>2800.5283959219087</v>
      </c>
      <c r="Y406" s="81">
        <f>MMULT($N406:$P406,'1-Konfiguration'!J$54:J$56)+MMULT($Q406:$R406,'1-Konfiguration'!J$59:J$60)+MMULT($T406:$U406,'1-Konfiguration'!J$57:J$58)+($S406*'1-Konfiguration'!J$63)</f>
        <v>5578.5114568216959</v>
      </c>
      <c r="Z406" s="81">
        <f>MMULT($N406:$P406,'1-Konfiguration'!K$54:K$56)+MMULT($Q406:$R406,'1-Konfiguration'!K$59:K$60)+MMULT($T406:$U406,'1-Konfiguration'!K$57:K$58)+($S406*'1-Konfiguration'!K$63)</f>
        <v>597.49459214293131</v>
      </c>
      <c r="AA406" s="81">
        <f>MMULT($N406:$P406,'1-Konfiguration'!L$54:L$56)+MMULT($Q406:$R406,'1-Konfiguration'!L$59:L$60)+MMULT($T406:$U406,'1-Konfiguration'!L$57:L$58)+($S406*'1-Konfiguration'!L$63)</f>
        <v>1532.7261638347086</v>
      </c>
      <c r="AB406" s="81">
        <f>MMULT($N406:$P406,'1-Konfiguration'!M$54:M$56)+MMULT($Q406:$R406,'1-Konfiguration'!M$59:M$60)+MMULT($T406:$U406,'1-Konfiguration'!M$57:M$58)+($S406*'1-Konfiguration'!M$63)</f>
        <v>3856.7691343427232</v>
      </c>
      <c r="AC406" s="81">
        <f>MMULT($N406:$P406,'1-Konfiguration'!N$54:N$56)+MMULT($Q406:$R406,'1-Konfiguration'!N$59:N$60)+MMULT($T406:$U406,'1-Konfiguration'!N$57:N$58)+($S406*'1-Konfiguration'!N$63)</f>
        <v>8615.0082999480037</v>
      </c>
      <c r="AF406" s="6">
        <f t="shared" si="162"/>
        <v>2</v>
      </c>
      <c r="AG406" s="6">
        <f t="shared" si="163"/>
        <v>4</v>
      </c>
      <c r="AH406" s="6">
        <f t="shared" si="164"/>
        <v>6</v>
      </c>
      <c r="AI406" s="6">
        <f t="shared" si="165"/>
        <v>7</v>
      </c>
      <c r="AJ406" s="6">
        <f t="shared" si="166"/>
        <v>5</v>
      </c>
      <c r="AK406" s="6">
        <f t="shared" si="167"/>
        <v>6</v>
      </c>
      <c r="AL406" s="6">
        <f t="shared" si="168"/>
        <v>8</v>
      </c>
      <c r="AM406" s="6">
        <f t="shared" si="169"/>
        <v>11</v>
      </c>
      <c r="AO406" s="5" t="str">
        <f t="shared" si="170"/>
        <v>{ "type": "Feature", "geometry": { "type": "Point", "coordinates": [8,8219725,49,8824097] } },</v>
      </c>
      <c r="AP406" s="5" t="str">
        <f t="shared" si="154"/>
        <v>{ "type": "Feature", "geometry": { "type": "Point", "coordinates": [8,8227725,49,8824097] } },</v>
      </c>
      <c r="AQ406" s="5" t="str">
        <f t="shared" si="155"/>
        <v>{ "type": "Feature", "geometry": { "type": "Point", "coordinates": [8,8219725,49,8829097] } },</v>
      </c>
      <c r="AR406" s="5" t="str">
        <f t="shared" si="156"/>
        <v>{ "type": "Feature", "geometry": { "type": "Point", "coordinates": [8,8219725,49,8819097] } },</v>
      </c>
      <c r="AS406" s="5" t="str">
        <f t="shared" si="157"/>
        <v>{ "type": "Feature", "geometry": { "type": "Point", "coordinates": [8,8211725,49,8824097] } },</v>
      </c>
      <c r="AT406" s="5" t="str">
        <f t="shared" si="158"/>
        <v>{ "type": "Feature", "geometry": { "type": "Point", "coordinates": [8,8211725,49,8819097] } },</v>
      </c>
      <c r="AU406" s="5" t="str">
        <f t="shared" si="159"/>
        <v>{ "type": "Feature", "geometry": { "type": "Point", "coordinates": [8,8227725,49,8829097] } },</v>
      </c>
      <c r="AV406" s="5" t="str">
        <f t="shared" si="160"/>
        <v>{ "type": "Feature", "geometry": { "type": "Point", "coordinates": [8,8211725,49,8829097] } },</v>
      </c>
      <c r="AW406" s="5" t="str">
        <f t="shared" si="161"/>
        <v>{ "type": "Feature", "geometry": { "type": "Point", "coordinates": [8,8227725,49,8819097] } },</v>
      </c>
      <c r="AX406" s="5" t="s">
        <v>753</v>
      </c>
      <c r="AY406" s="6" t="str">
        <f>REPT($AO406,VLOOKUP(AF406,'8-Intensitäten Heatmap'!$A$5:$L$232,$AO$3,FALSE))&amp;REPT($AP406,VLOOKUP(AF406,'8-Intensitäten Heatmap'!$A$5:$L$232,$AP$3,FALSE))&amp;REPT($AQ406,VLOOKUP(AF406,'8-Intensitäten Heatmap'!$A$5:$L$232,$AQ$3,FALSE))&amp;REPT($AR406,VLOOKUP(AF406,'8-Intensitäten Heatmap'!$A$5:$L$232,$AR$3,FALSE))&amp;REPT($AS406,VLOOKUP(AF406,'8-Intensitäten Heatmap'!$A$5:$L$232,$AS$3,FALSE))&amp;REPT($AT406,VLOOKUP(AF406,'8-Intensitäten Heatmap'!$A$5:$L$232,$AT$3,FALSE))&amp;REPT($AU406,VLOOKUP(AF406,'8-Intensitäten Heatmap'!$A$5:$L$232,$AU$3,FALSE))&amp;REPT($AV406,VLOOKUP(AF406,'8-Intensitäten Heatmap'!$A$5:$L$232,$AV$3,FALSE))&amp;REPT($AW406,VLOOKUP(AF406,'8-Intensitäten Heatmap'!$A$5:$L$232,$AW$3,FALSE))</f>
        <v>{ "type": "Feature", "geometry": { "type": "Point", "coordinates": [8,8219725,49,8824097] } },{ "type": "Feature", "geometry": { "type": "Point", "coordinates": [8,8227725,49,8824097] } },</v>
      </c>
      <c r="AZ406" s="6" t="str">
        <f>REPT($AO406,VLOOKUP(AG406,'8-Intensitäten Heatmap'!$A$5:$L$232,$AO$3,FALSE))&amp;REPT($AP406,VLOOKUP(AG406,'8-Intensitäten Heatmap'!$A$5:$L$232,$AP$3,FALSE))&amp;REPT($AQ406,VLOOKUP(AG406,'8-Intensitäten Heatmap'!$A$5:$L$232,$AQ$3,FALSE))&amp;REPT($AR406,VLOOKUP(AG406,'8-Intensitäten Heatmap'!$A$5:$L$232,$AR$3,FALSE))&amp;REPT($AS406,VLOOKUP(AG406,'8-Intensitäten Heatmap'!$A$5:$L$232,$AS$3,FALSE))&amp;REPT($AT406,VLOOKUP(AG406,'8-Intensitäten Heatmap'!$A$5:$L$232,$AT$3,FALSE))&amp;REPT($AU406,VLOOKUP(AG406,'8-Intensitäten Heatmap'!$A$5:$L$232,$AU$3,FALSE))&amp;REPT($AV406,VLOOKUP(AG406,'8-Intensitäten Heatmap'!$A$5:$L$232,$AV$3,FALSE))&amp;REPT($AW406,VLOOKUP(AG406,'8-Intensitäten Heatmap'!$A$5:$L$232,$AW$3,FALSE))</f>
        <v>{ "type": "Feature", "geometry": { "type": "Point", "coordinates": [8,8219725,49,8824097] } },{ "type": "Feature", "geometry": { "type": "Point", "coordinates": [8,8227725,49,8824097] } },{ "type": "Feature", "geometry": { "type": "Point", "coordinates": [8,8219725,49,8829097] } },{ "type": "Feature", "geometry": { "type": "Point", "coordinates": [8,8219725,49,8819097] } },</v>
      </c>
      <c r="BA406" s="6" t="str">
        <f>REPT($AO406,VLOOKUP(AH406,'8-Intensitäten Heatmap'!$A$5:$L$232,$AO$3,FALSE))&amp;REPT($AP406,VLOOKUP(AH406,'8-Intensitäten Heatmap'!$A$5:$L$232,$AP$3,FALSE))&amp;REPT($AQ406,VLOOKUP(AH406,'8-Intensitäten Heatmap'!$A$5:$L$232,$AQ$3,FALSE))&amp;REPT($AR406,VLOOKUP(AH406,'8-Intensitäten Heatmap'!$A$5:$L$232,$AR$3,FALSE))&amp;REPT($AS406,VLOOKUP(AH406,'8-Intensitäten Heatmap'!$A$5:$L$232,$AS$3,FALSE))&amp;REPT($AT406,VLOOKUP(AH406,'8-Intensitäten Heatmap'!$A$5:$L$232,$AT$3,FALSE))&amp;REPT($AU406,VLOOKUP(AH406,'8-Intensitäten Heatmap'!$A$5:$L$232,$AU$3,FALSE))&amp;REPT($AV406,VLOOKUP(AH406,'8-Intensitäten Heatmap'!$A$5:$L$232,$AV$3,FALSE))&amp;REPT($AW406,VLOOKUP(AH406,'8-Intensitäten Heatmap'!$A$5:$L$232,$AW$3,FALSE))</f>
        <v>{ "type": "Feature", "geometry": { "type": "Point", "coordinates": [8,8219725,49,8824097] } },{ "type": "Feature", "geometry": { "type": "Point", "coordinates": [8,8227725,49,8824097] } },{ "type": "Feature", "geometry": { "type": "Point", "coordinates": [8,8219725,49,8829097] } },{ "type": "Feature", "geometry": { "type": "Point", "coordinates": [8,8219725,49,8819097] } },{ "type": "Feature", "geometry": { "type": "Point", "coordinates": [8,8211725,49,8824097] } },{ "type": "Feature", "geometry": { "type": "Point", "coordinates": [8,8211725,49,8819097] } },</v>
      </c>
      <c r="BB406" s="6" t="str">
        <f>REPT($AO406,VLOOKUP(AI406,'8-Intensitäten Heatmap'!$A$5:$L$232,$AO$3,FALSE))&amp;REPT($AP406,VLOOKUP(AI406,'8-Intensitäten Heatmap'!$A$5:$L$232,$AP$3,FALSE))&amp;REPT($AQ406,VLOOKUP(AI406,'8-Intensitäten Heatmap'!$A$5:$L$232,$AQ$3,FALSE))&amp;REPT($AR406,VLOOKUP(AI406,'8-Intensitäten Heatmap'!$A$5:$L$232,$AR$3,FALSE))&amp;REPT($AS406,VLOOKUP(AI406,'8-Intensitäten Heatmap'!$A$5:$L$232,$AS$3,FALSE))&amp;REPT($AT406,VLOOKUP(AI406,'8-Intensitäten Heatmap'!$A$5:$L$232,$AT$3,FALSE))&amp;REPT($AU406,VLOOKUP(AI406,'8-Intensitäten Heatmap'!$A$5:$L$232,$AU$3,FALSE))&amp;REPT($AV406,VLOOKUP(AI406,'8-Intensitäten Heatmap'!$A$5:$L$232,$AV$3,FALSE))&amp;REPT($AW406,VLOOKUP(AI406,'8-Intensitäten Heatmap'!$A$5:$L$232,$AW$3,FALSE))</f>
        <v>{ "type": "Feature", "geometry": { "type": "Point", "coordinates": [8,8219725,49,8824097] } },{ "type": "Feature", "geometry": { "type": "Point", "coordinates": [8,8227725,49,8824097] } },{ "type": "Feature", "geometry": { "type": "Point", "coordinates": [8,8219725,49,8829097] } },{ "type": "Feature", "geometry": { "type": "Point", "coordinates": [8,8219725,49,8819097] } },{ "type": "Feature", "geometry": { "type": "Point", "coordinates": [8,8211725,49,8824097] } },{ "type": "Feature", "geometry": { "type": "Point", "coordinates": [8,8211725,49,8819097] } },{ "type": "Feature", "geometry": { "type": "Point", "coordinates": [8,8227725,49,8829097] } },</v>
      </c>
      <c r="BC406" s="6" t="str">
        <f>REPT($AO406,VLOOKUP(AJ406,'8-Intensitäten Heatmap'!$A$5:$L$232,$AO$3,FALSE))&amp;REPT($AP406,VLOOKUP(AJ406,'8-Intensitäten Heatmap'!$A$5:$L$232,$AP$3,FALSE))&amp;REPT($AQ406,VLOOKUP(AJ406,'8-Intensitäten Heatmap'!$A$5:$L$232,$AQ$3,FALSE))&amp;REPT($AR406,VLOOKUP(AJ406,'8-Intensitäten Heatmap'!$A$5:$L$232,$AR$3,FALSE))&amp;REPT($AS406,VLOOKUP(AJ406,'8-Intensitäten Heatmap'!$A$5:$L$232,$AS$3,FALSE))&amp;REPT($AT406,VLOOKUP(AJ406,'8-Intensitäten Heatmap'!$A$5:$L$232,$AT$3,FALSE))&amp;REPT($AU406,VLOOKUP(AJ406,'8-Intensitäten Heatmap'!$A$5:$L$232,$AU$3,FALSE))&amp;REPT($AV406,VLOOKUP(AJ406,'8-Intensitäten Heatmap'!$A$5:$L$232,$AV$3,FALSE))&amp;REPT($AW406,VLOOKUP(AJ406,'8-Intensitäten Heatmap'!$A$5:$L$232,$AW$3,FALSE))</f>
        <v>{ "type": "Feature", "geometry": { "type": "Point", "coordinates": [8,8219725,49,8824097] } },{ "type": "Feature", "geometry": { "type": "Point", "coordinates": [8,8227725,49,8824097] } },{ "type": "Feature", "geometry": { "type": "Point", "coordinates": [8,8219725,49,8829097] } },{ "type": "Feature", "geometry": { "type": "Point", "coordinates": [8,8219725,49,8819097] } },{ "type": "Feature", "geometry": { "type": "Point", "coordinates": [8,8211725,49,8824097] } },</v>
      </c>
      <c r="BD406" s="6" t="str">
        <f>REPT($AO406,VLOOKUP(AK406,'8-Intensitäten Heatmap'!$A$5:$L$232,$AO$3,FALSE))&amp;REPT($AP406,VLOOKUP(AK406,'8-Intensitäten Heatmap'!$A$5:$L$232,$AP$3,FALSE))&amp;REPT($AQ406,VLOOKUP(AK406,'8-Intensitäten Heatmap'!$A$5:$L$232,$AQ$3,FALSE))&amp;REPT($AR406,VLOOKUP(AK406,'8-Intensitäten Heatmap'!$A$5:$L$232,$AR$3,FALSE))&amp;REPT($AS406,VLOOKUP(AK406,'8-Intensitäten Heatmap'!$A$5:$L$232,$AS$3,FALSE))&amp;REPT($AT406,VLOOKUP(AK406,'8-Intensitäten Heatmap'!$A$5:$L$232,$AT$3,FALSE))&amp;REPT($AU406,VLOOKUP(AK406,'8-Intensitäten Heatmap'!$A$5:$L$232,$AU$3,FALSE))&amp;REPT($AV406,VLOOKUP(AK406,'8-Intensitäten Heatmap'!$A$5:$L$232,$AV$3,FALSE))&amp;REPT($AW406,VLOOKUP(AK406,'8-Intensitäten Heatmap'!$A$5:$L$232,$AW$3,FALSE))</f>
        <v>{ "type": "Feature", "geometry": { "type": "Point", "coordinates": [8,8219725,49,8824097] } },{ "type": "Feature", "geometry": { "type": "Point", "coordinates": [8,8227725,49,8824097] } },{ "type": "Feature", "geometry": { "type": "Point", "coordinates": [8,8219725,49,8829097] } },{ "type": "Feature", "geometry": { "type": "Point", "coordinates": [8,8219725,49,8819097] } },{ "type": "Feature", "geometry": { "type": "Point", "coordinates": [8,8211725,49,8824097] } },{ "type": "Feature", "geometry": { "type": "Point", "coordinates": [8,8211725,49,8819097] } },</v>
      </c>
      <c r="BE406" s="6" t="str">
        <f>REPT($AO406,VLOOKUP(AL406,'8-Intensitäten Heatmap'!$A$5:$L$232,$AO$3,FALSE))&amp;REPT($AP406,VLOOKUP(AL406,'8-Intensitäten Heatmap'!$A$5:$L$232,$AP$3,FALSE))&amp;REPT($AQ406,VLOOKUP(AL406,'8-Intensitäten Heatmap'!$A$5:$L$232,$AQ$3,FALSE))&amp;REPT($AR406,VLOOKUP(AL406,'8-Intensitäten Heatmap'!$A$5:$L$232,$AR$3,FALSE))&amp;REPT($AS406,VLOOKUP(AL406,'8-Intensitäten Heatmap'!$A$5:$L$232,$AS$3,FALSE))&amp;REPT($AT406,VLOOKUP(AL406,'8-Intensitäten Heatmap'!$A$5:$L$232,$AT$3,FALSE))&amp;REPT($AU406,VLOOKUP(AL406,'8-Intensitäten Heatmap'!$A$5:$L$232,$AU$3,FALSE))&amp;REPT($AV406,VLOOKUP(AL406,'8-Intensitäten Heatmap'!$A$5:$L$232,$AV$3,FALSE))&amp;REPT($AW406,VLOOKUP(AL406,'8-Intensitäten Heatmap'!$A$5:$L$232,$AW$3,FALSE))</f>
        <v>{ "type": "Feature", "geometry": { "type": "Point", "coordinates": [8,8219725,49,8824097] } },{ "type": "Feature", "geometry": { "type": "Point", "coordinates": [8,8227725,49,8824097] } },{ "type": "Feature", "geometry": { "type": "Point", "coordinates": [8,8219725,49,8829097] } },{ "type": "Feature", "geometry": { "type": "Point", "coordinates": [8,8219725,49,8819097] } },{ "type": "Feature", "geometry": { "type": "Point", "coordinates": [8,8211725,49,8824097] } },{ "type": "Feature", "geometry": { "type": "Point", "coordinates": [8,8211725,49,8819097] } },{ "type": "Feature", "geometry": { "type": "Point", "coordinates": [8,8227725,49,8829097] } },{ "type": "Feature", "geometry": { "type": "Point", "coordinates": [8,8211725,49,8829097] } },</v>
      </c>
      <c r="BF406" s="6" t="str">
        <f>REPT($AO406,VLOOKUP(AM406,'8-Intensitäten Heatmap'!$A$5:$L$232,$AO$3,FALSE))&amp;REPT($AP406,VLOOKUP(AM406,'8-Intensitäten Heatmap'!$A$5:$L$232,$AP$3,FALSE))&amp;REPT($AQ406,VLOOKUP(AM406,'8-Intensitäten Heatmap'!$A$5:$L$232,$AQ$3,FALSE))&amp;REPT($AR406,VLOOKUP(AM406,'8-Intensitäten Heatmap'!$A$5:$L$232,$AR$3,FALSE))&amp;REPT($AS406,VLOOKUP(AM406,'8-Intensitäten Heatmap'!$A$5:$L$232,$AS$3,FALSE))&amp;REPT($AT406,VLOOKUP(AM406,'8-Intensitäten Heatmap'!$A$5:$L$232,$AT$3,FALSE))&amp;REPT($AU406,VLOOKUP(AM406,'8-Intensitäten Heatmap'!$A$5:$L$232,$AU$3,FALSE))&amp;REPT($AV406,VLOOKUP(AM406,'8-Intensitäten Heatmap'!$A$5:$L$232,$AV$3,FALSE))&amp;REPT($AW406,VLOOKUP(AM406,'8-Intensitäten Heatmap'!$A$5:$L$232,$AW$3,FALSE))</f>
        <v>{ "type": "Feature", "geometry": { "type": "Point", "coordinates": [8,8219725,49,8824097] } },{ "type": "Feature", "geometry": { "type": "Point", "coordinates": [8,8219725,49,8824097] } },{ "type": "Feature", "geometry": { "type": "Point", "coordinates": [8,8227725,49,8824097] } },{ "type": "Feature", "geometry": { "type": "Point", "coordinates": [8,8227725,49,8824097] } },{ "type": "Feature", "geometry": { "type": "Point", "coordinates": [8,8219725,49,8829097] } },{ "type": "Feature", "geometry": { "type": "Point", "coordinates": [8,8219725,49,8819097] } },{ "type": "Feature", "geometry": { "type": "Point", "coordinates": [8,8211725,49,8824097] } },{ "type": "Feature", "geometry": { "type": "Point", "coordinates": [8,8211725,49,8819097] } },{ "type": "Feature", "geometry": { "type": "Point", "coordinates": [8,8227725,49,8829097] } },{ "type": "Feature", "geometry": { "type": "Point", "coordinates": [8,8211725,49,8829097] } },{ "type": "Feature", "geometry": { "type": "Point", "coordinates": [8,8227725,49,8819097] } },</v>
      </c>
      <c r="BG406" s="6" t="s">
        <v>753</v>
      </c>
      <c r="BH406" s="6" t="str">
        <f t="shared" si="171"/>
        <v>{ "type": "Feature", "geometry": { "type": "Point", "coordinates": [8,8219725,49,8824097] } },{ "type": "Feature", "geometry": { "type": "Point", "coordinates": [8,8219725,49,8824097] } },</v>
      </c>
      <c r="BI406" s="6" t="str">
        <f t="shared" si="172"/>
        <v>{ "type": "Feature", "geometry": { "type": "Point", "coordinates": [8,8219725,49,8824097] } },</v>
      </c>
      <c r="BJ406" s="6" t="str">
        <f t="shared" si="173"/>
        <v>{ "type": "Feature", "geometry": { "type": "Point", "coordinates": [8,8219725,49,8824097] } },{ "type": "Feature", "geometry": { "type": "Point", "coordinates": [8,8219725,49,8824097] } },</v>
      </c>
      <c r="BK406" s="6" t="str">
        <f t="shared" si="174"/>
        <v>{ "type": "Feature", "geometry": { "type": "Point", "coordinates": [8,8219725,49,8824097] } },{ "type": "Feature", "geometry": { "type": "Point", "coordinates": [8,8219725,49,8824097] } },{ "type": "Feature", "geometry": { "type": "Point", "coordinates": [8,8219725,49,8824097] } },{ "type": "Feature", "geometry": { "type": "Point", "coordinates": [8,8219725,49,8824097] } },{ "type": "Feature", "geometry": { "type": "Point", "coordinates": [8,8219725,49,8824097] } },</v>
      </c>
      <c r="BL406" s="6" t="str">
        <f t="shared" si="175"/>
        <v>{ "type": "Feature", "geometry": { "type": "Point", "coordinates": [8,8219725,49,8824097] } },{ "type": "Feature", "geometry": { "type": "Point", "coordinates": [8,8219725,49,8824097] } },{ "type": "Feature", "geometry": { "type": "Point", "coordinates": [8,8219725,49,8824097] } },{ "type": "Feature", "geometry": { "type": "Point", "coordinates": [8,8219725,49,8824097] } },{ "type": "Feature", "geometry": { "type": "Point", "coordinates": [8,8219725,49,8824097] } },</v>
      </c>
      <c r="BM406" s="6" t="str">
        <f t="shared" si="176"/>
        <v>{ "type": "Feature", "geometry": { "type": "Point", "coordinates": [8,8219725,49,8824097] } },</v>
      </c>
      <c r="BN406" s="6" t="str">
        <f t="shared" si="177"/>
        <v>{ "type": "Feature", "geometry": { "type": "Point", "coordinates": [8,8219725,49,8824097] } },{ "type": "Feature", "geometry": { "type": "Point", "coordinates": [8,8219725,49,8824097] } },{ "type": "Feature", "geometry": { "type": "Point", "coordinates": [8,8219725,49,8824097] } },</v>
      </c>
      <c r="BO406" s="6" t="str">
        <f t="shared" si="178"/>
        <v>{ "type": "Feature", "geometry": { "type": "Point", "coordinates": [8,8219725,49,8824097] } },{ "type": "Feature", "geometry": { "type": "Point", "coordinates": [8,8219725,49,8824097] } },{ "type": "Feature", "geometry": { "type": "Point", "coordinates": [8,8219725,49,8824097] } },{ "type": "Feature", "geometry": { "type": "Point", "coordinates": [8,8219725,49,8824097] } },{ "type": "Feature", "geometry": { "type": "Point", "coordinates": [8,8219725,49,8824097] } },{ "type": "Feature", "geometry": { "type": "Point", "coordinates": [8,8219725,49,8824097] } },{ "type": "Feature", "geometry": { "type": "Point", "coordinates": [8,8219725,49,8824097] } },{ "type": "Feature", "geometry": { "type": "Point", "coordinates": [8,8219725,49,8824097] } },</v>
      </c>
      <c r="BP406" s="6" t="s">
        <v>3381</v>
      </c>
    </row>
    <row r="407" spans="1:68" s="6" customFormat="1" x14ac:dyDescent="0.3">
      <c r="A407" s="18" t="str">
        <f>Table1[[#This Row],[Name]]</f>
        <v>REISSER AG - Badausstellung</v>
      </c>
      <c r="B407" s="362">
        <v>8.6208548999999994</v>
      </c>
      <c r="C407" s="362">
        <v>49.888171300000003</v>
      </c>
      <c r="D407" s="18" t="str">
        <f>Table1[[#This Row],[Standortkategorie]]</f>
        <v>Wareneingang/-ausgang</v>
      </c>
      <c r="E407" s="18" t="str">
        <f>IF(Table1[[#This Row],[Zusatzinformation]]=0,"",Table1[[#This Row],[Zusatzinformation]])</f>
        <v/>
      </c>
      <c r="F407" s="47">
        <f>IF($D407&lt;&gt;"Busdepot",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07" s="47">
        <f>IF($D407&lt;&gt;"Busdepot",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v>
      </c>
      <c r="H407" s="47">
        <f>(Table1[[#This Row],[Lieferfahrzeuge]]*'1-Konfiguration'!$D$16+(MAX(Table1[[#This Row],[Lieferfahrzeuge]]*'1-Konfiguration'!$D$16,Table1[[#This Row],[Lieferfahrzeugtore]]*'1-Konfiguration'!$D$14)))/2</f>
        <v>0</v>
      </c>
      <c r="I407" s="47">
        <f>Table1[[#This Row],[Müllfahrzeuge]]</f>
        <v>0</v>
      </c>
      <c r="J407" s="47">
        <f>Table1[[#This Row],[Betonmischfahrzeuge]]</f>
        <v>0</v>
      </c>
      <c r="K407" s="47">
        <f>(Table1[[#This Row],[Schiffe]]*'1-Konfiguration'!$D$16+(MAX(Table1[[#This Row],[Schiffe]]*'1-Konfiguration'!$D$16,Table1[[#This Row],[Anleger]]*'1-Konfiguration'!$D$14)))/2</f>
        <v>0</v>
      </c>
      <c r="L407" s="47">
        <f>IF($D407="Busdepot",IFERROR(Table1[[#This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7" s="47">
        <f>IF($D407="Busdepot",IFERROR(Table1[[#This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7" s="81">
        <f>VLOOKUP($F$7,'1-Konfiguration'!$D$24:$G$28,4,FALSE) * (VLOOKUP('5-Standortanalyse (Berechnung)'!$F$7,'1-Konfiguration'!$D$24:$F$28,2,FALSE)/100)*VLOOKUP('5-Standortanalyse (Berechnung)'!$F$7,'1-Konfiguration'!$D$24:$F$28,3,FALSE)*$F407</f>
        <v>0</v>
      </c>
      <c r="O407" s="81">
        <f>VLOOKUP($G$7,'1-Konfiguration'!$D$24:$G$28,4,FALSE) * (VLOOKUP('5-Standortanalyse (Berechnung)'!$G$7,'1-Konfiguration'!$D$24:$F$28,2,FALSE)/100)*VLOOKUP('5-Standortanalyse (Berechnung)'!$G$7,'1-Konfiguration'!$D$24:$F$28,3,FALSE)*$G407</f>
        <v>15346</v>
      </c>
      <c r="P407" s="81">
        <f>VLOOKUP($H$7,'1-Konfiguration'!$D$24:$G$28,4,FALSE) * (VLOOKUP('5-Standortanalyse (Berechnung)'!$H$7,'1-Konfiguration'!$D$24:$F$28,2,FALSE)/100)*VLOOKUP('5-Standortanalyse (Berechnung)'!$H$7,'1-Konfiguration'!$D$24:$F$28,3,FALSE)*$H407</f>
        <v>0</v>
      </c>
      <c r="Q407" s="81">
        <f>VLOOKUP($I$7,'1-Konfiguration'!$D$24:$G$33,4,FALSE) * (VLOOKUP('5-Standortanalyse (Berechnung)'!$I$7,'1-Konfiguration'!$D$24:$F$33,2,FALSE)/100)*VLOOKUP('5-Standortanalyse (Berechnung)'!$I$7,'1-Konfiguration'!$D$24:$F$33,3,FALSE)*$I407</f>
        <v>0</v>
      </c>
      <c r="R407" s="81">
        <f>VLOOKUP($J$7,'1-Konfiguration'!$D$24:$G$33,4,FALSE) * (VLOOKUP('5-Standortanalyse (Berechnung)'!$J$7,'1-Konfiguration'!$D$24:$F$33,2,FALSE)/100)*VLOOKUP('5-Standortanalyse (Berechnung)'!$J$7,'1-Konfiguration'!$D$24:$F$33,3,FALSE)*$J407</f>
        <v>0</v>
      </c>
      <c r="S407" s="81">
        <f>VLOOKUP($K$7,'1-Konfiguration'!$D$24:$G$33,4,FALSE) * (VLOOKUP('5-Standortanalyse (Berechnung)'!$K$7,'1-Konfiguration'!$D$24:$F$33,2,FALSE)/100)*VLOOKUP('5-Standortanalyse (Berechnung)'!$K$7,'1-Konfiguration'!$D$24:$F$33,3,FALSE)*$K407</f>
        <v>0</v>
      </c>
      <c r="T407" s="81">
        <f>VLOOKUP($L$7,'1-Konfiguration'!$D$24:$G$28,4,FALSE) * (VLOOKUP('5-Standortanalyse (Berechnung)'!$L$7,'1-Konfiguration'!$D$24:$F$28,2,FALSE)/100)*VLOOKUP('5-Standortanalyse (Berechnung)'!$L$7,'1-Konfiguration'!$D$24:$F$28,3,FALSE)*$L407</f>
        <v>0</v>
      </c>
      <c r="U407" s="81">
        <f>VLOOKUP($M$7,'1-Konfiguration'!$D$24:$G$28,4,FALSE) * (VLOOKUP('5-Standortanalyse (Berechnung)'!$M$7,'1-Konfiguration'!$D$24:$F$28,2,FALSE)/100)*VLOOKUP('5-Standortanalyse (Berechnung)'!$M$7,'1-Konfiguration'!$D$24:$F$28,3,FALSE)*$M407</f>
        <v>0</v>
      </c>
      <c r="V407" s="81">
        <f>MMULT($N407:$P407,'1-Konfiguration'!G$54:G$56)+MMULT($Q407:$R407,'1-Konfiguration'!G$59:G$60)+MMULT($T407:$U407,'1-Konfiguration'!G$57:G$58)+($S407*'1-Konfiguration'!G$63)</f>
        <v>158.34790535530007</v>
      </c>
      <c r="W407" s="81">
        <f>MMULT($N407:$P407,'1-Konfiguration'!H$54:H$56)+MMULT($Q407:$R407,'1-Konfiguration'!H$59:H$60)+MMULT($T407:$U407,'1-Konfiguration'!H$57:H$58)+($S407*'1-Konfiguration'!H$63)</f>
        <v>969.08234147086398</v>
      </c>
      <c r="X407" s="81">
        <f>MMULT($N407:$P407,'1-Konfiguration'!I$54:I$56)+MMULT($Q407:$R407,'1-Konfiguration'!I$59:I$60)+MMULT($T407:$U407,'1-Konfiguration'!I$57:I$58)+($S407*'1-Konfiguration'!I$63)</f>
        <v>2608.0361406658931</v>
      </c>
      <c r="Y407" s="81">
        <f>MMULT($N407:$P407,'1-Konfiguration'!J$54:J$56)+MMULT($Q407:$R407,'1-Konfiguration'!J$59:J$60)+MMULT($T407:$U407,'1-Konfiguration'!J$57:J$58)+($S407*'1-Konfiguration'!J$63)</f>
        <v>4307.1677349387292</v>
      </c>
      <c r="Z407" s="81">
        <f>MMULT($N407:$P407,'1-Konfiguration'!K$54:K$56)+MMULT($Q407:$R407,'1-Konfiguration'!K$59:K$60)+MMULT($T407:$U407,'1-Konfiguration'!K$57:K$58)+($S407*'1-Konfiguration'!K$63)</f>
        <v>395.86976338825031</v>
      </c>
      <c r="AA407" s="81">
        <f>MMULT($N407:$P407,'1-Konfiguration'!L$54:L$56)+MMULT($Q407:$R407,'1-Konfiguration'!L$59:L$60)+MMULT($T407:$U407,'1-Konfiguration'!L$57:L$58)+($S407*'1-Konfiguration'!L$63)</f>
        <v>1239.5410501789431</v>
      </c>
      <c r="AB407" s="81">
        <f>MMULT($N407:$P407,'1-Konfiguration'!M$54:M$56)+MMULT($Q407:$R407,'1-Konfiguration'!M$59:M$60)+MMULT($T407:$U407,'1-Konfiguration'!M$57:M$58)+($S407*'1-Konfiguration'!M$63)</f>
        <v>3537.3340416983669</v>
      </c>
      <c r="AC407" s="81">
        <f>MMULT($N407:$P407,'1-Konfiguration'!N$54:N$56)+MMULT($Q407:$R407,'1-Konfiguration'!N$59:N$60)+MMULT($T407:$U407,'1-Konfiguration'!N$57:N$58)+($S407*'1-Konfiguration'!N$63)</f>
        <v>6606.7739015697662</v>
      </c>
      <c r="AF407" s="6">
        <f t="shared" si="162"/>
        <v>1</v>
      </c>
      <c r="AG407" s="6">
        <f t="shared" si="163"/>
        <v>4</v>
      </c>
      <c r="AH407" s="6">
        <f t="shared" si="164"/>
        <v>5</v>
      </c>
      <c r="AI407" s="6">
        <f t="shared" si="165"/>
        <v>6</v>
      </c>
      <c r="AJ407" s="6">
        <f t="shared" si="166"/>
        <v>3</v>
      </c>
      <c r="AK407" s="6">
        <f t="shared" si="167"/>
        <v>5</v>
      </c>
      <c r="AL407" s="6">
        <f t="shared" si="168"/>
        <v>7</v>
      </c>
      <c r="AM407" s="6">
        <f t="shared" si="169"/>
        <v>9</v>
      </c>
      <c r="AO407" s="5" t="str">
        <f t="shared" si="170"/>
        <v>{ "type": "Feature", "geometry": { "type": "Point", "coordinates": [8,6208549,49,8881713] } },</v>
      </c>
      <c r="AP407" s="5" t="str">
        <f t="shared" si="154"/>
        <v>{ "type": "Feature", "geometry": { "type": "Point", "coordinates": [8,6216549,49,8881713] } },</v>
      </c>
      <c r="AQ407" s="5" t="str">
        <f t="shared" si="155"/>
        <v>{ "type": "Feature", "geometry": { "type": "Point", "coordinates": [8,6208549,49,8886713] } },</v>
      </c>
      <c r="AR407" s="5" t="str">
        <f t="shared" si="156"/>
        <v>{ "type": "Feature", "geometry": { "type": "Point", "coordinates": [8,6208549,49,8876713] } },</v>
      </c>
      <c r="AS407" s="5" t="str">
        <f t="shared" si="157"/>
        <v>{ "type": "Feature", "geometry": { "type": "Point", "coordinates": [8,6200549,49,8881713] } },</v>
      </c>
      <c r="AT407" s="5" t="str">
        <f t="shared" si="158"/>
        <v>{ "type": "Feature", "geometry": { "type": "Point", "coordinates": [8,6200549,49,8876713] } },</v>
      </c>
      <c r="AU407" s="5" t="str">
        <f t="shared" si="159"/>
        <v>{ "type": "Feature", "geometry": { "type": "Point", "coordinates": [8,6216549,49,8886713] } },</v>
      </c>
      <c r="AV407" s="5" t="str">
        <f t="shared" si="160"/>
        <v>{ "type": "Feature", "geometry": { "type": "Point", "coordinates": [8,6200549,49,8886713] } },</v>
      </c>
      <c r="AW407" s="5" t="str">
        <f t="shared" si="161"/>
        <v>{ "type": "Feature", "geometry": { "type": "Point", "coordinates": [8,6216549,49,8876713] } },</v>
      </c>
      <c r="AX407" s="5" t="s">
        <v>753</v>
      </c>
      <c r="AY407" s="6" t="str">
        <f>REPT($AO407,VLOOKUP(AF407,'8-Intensitäten Heatmap'!$A$5:$L$232,$AO$3,FALSE))&amp;REPT($AP407,VLOOKUP(AF407,'8-Intensitäten Heatmap'!$A$5:$L$232,$AP$3,FALSE))&amp;REPT($AQ407,VLOOKUP(AF407,'8-Intensitäten Heatmap'!$A$5:$L$232,$AQ$3,FALSE))&amp;REPT($AR407,VLOOKUP(AF407,'8-Intensitäten Heatmap'!$A$5:$L$232,$AR$3,FALSE))&amp;REPT($AS407,VLOOKUP(AF407,'8-Intensitäten Heatmap'!$A$5:$L$232,$AS$3,FALSE))&amp;REPT($AT407,VLOOKUP(AF407,'8-Intensitäten Heatmap'!$A$5:$L$232,$AT$3,FALSE))&amp;REPT($AU407,VLOOKUP(AF407,'8-Intensitäten Heatmap'!$A$5:$L$232,$AU$3,FALSE))&amp;REPT($AV407,VLOOKUP(AF407,'8-Intensitäten Heatmap'!$A$5:$L$232,$AV$3,FALSE))&amp;REPT($AW407,VLOOKUP(AF407,'8-Intensitäten Heatmap'!$A$5:$L$232,$AW$3,FALSE))</f>
        <v>{ "type": "Feature", "geometry": { "type": "Point", "coordinates": [8,6208549,49,8881713] } },</v>
      </c>
      <c r="AZ407" s="6" t="str">
        <f>REPT($AO407,VLOOKUP(AG407,'8-Intensitäten Heatmap'!$A$5:$L$232,$AO$3,FALSE))&amp;REPT($AP407,VLOOKUP(AG407,'8-Intensitäten Heatmap'!$A$5:$L$232,$AP$3,FALSE))&amp;REPT($AQ407,VLOOKUP(AG407,'8-Intensitäten Heatmap'!$A$5:$L$232,$AQ$3,FALSE))&amp;REPT($AR407,VLOOKUP(AG407,'8-Intensitäten Heatmap'!$A$5:$L$232,$AR$3,FALSE))&amp;REPT($AS407,VLOOKUP(AG407,'8-Intensitäten Heatmap'!$A$5:$L$232,$AS$3,FALSE))&amp;REPT($AT407,VLOOKUP(AG407,'8-Intensitäten Heatmap'!$A$5:$L$232,$AT$3,FALSE))&amp;REPT($AU407,VLOOKUP(AG407,'8-Intensitäten Heatmap'!$A$5:$L$232,$AU$3,FALSE))&amp;REPT($AV407,VLOOKUP(AG407,'8-Intensitäten Heatmap'!$A$5:$L$232,$AV$3,FALSE))&amp;REPT($AW407,VLOOKUP(AG407,'8-Intensitäten Heatmap'!$A$5:$L$232,$AW$3,FALSE))</f>
        <v>{ "type": "Feature", "geometry": { "type": "Point", "coordinates": [8,6208549,49,8881713] } },{ "type": "Feature", "geometry": { "type": "Point", "coordinates": [8,6216549,49,8881713] } },{ "type": "Feature", "geometry": { "type": "Point", "coordinates": [8,6208549,49,8886713] } },{ "type": "Feature", "geometry": { "type": "Point", "coordinates": [8,6208549,49,8876713] } },</v>
      </c>
      <c r="BA407" s="6" t="str">
        <f>REPT($AO407,VLOOKUP(AH407,'8-Intensitäten Heatmap'!$A$5:$L$232,$AO$3,FALSE))&amp;REPT($AP407,VLOOKUP(AH407,'8-Intensitäten Heatmap'!$A$5:$L$232,$AP$3,FALSE))&amp;REPT($AQ407,VLOOKUP(AH407,'8-Intensitäten Heatmap'!$A$5:$L$232,$AQ$3,FALSE))&amp;REPT($AR407,VLOOKUP(AH407,'8-Intensitäten Heatmap'!$A$5:$L$232,$AR$3,FALSE))&amp;REPT($AS407,VLOOKUP(AH407,'8-Intensitäten Heatmap'!$A$5:$L$232,$AS$3,FALSE))&amp;REPT($AT407,VLOOKUP(AH407,'8-Intensitäten Heatmap'!$A$5:$L$232,$AT$3,FALSE))&amp;REPT($AU407,VLOOKUP(AH407,'8-Intensitäten Heatmap'!$A$5:$L$232,$AU$3,FALSE))&amp;REPT($AV407,VLOOKUP(AH407,'8-Intensitäten Heatmap'!$A$5:$L$232,$AV$3,FALSE))&amp;REPT($AW407,VLOOKUP(AH407,'8-Intensitäten Heatmap'!$A$5:$L$232,$AW$3,FALSE))</f>
        <v>{ "type": "Feature", "geometry": { "type": "Point", "coordinates": [8,6208549,49,8881713] } },{ "type": "Feature", "geometry": { "type": "Point", "coordinates": [8,6216549,49,8881713] } },{ "type": "Feature", "geometry": { "type": "Point", "coordinates": [8,6208549,49,8886713] } },{ "type": "Feature", "geometry": { "type": "Point", "coordinates": [8,6208549,49,8876713] } },{ "type": "Feature", "geometry": { "type": "Point", "coordinates": [8,6200549,49,8881713] } },</v>
      </c>
      <c r="BB407" s="6" t="str">
        <f>REPT($AO407,VLOOKUP(AI407,'8-Intensitäten Heatmap'!$A$5:$L$232,$AO$3,FALSE))&amp;REPT($AP407,VLOOKUP(AI407,'8-Intensitäten Heatmap'!$A$5:$L$232,$AP$3,FALSE))&amp;REPT($AQ407,VLOOKUP(AI407,'8-Intensitäten Heatmap'!$A$5:$L$232,$AQ$3,FALSE))&amp;REPT($AR407,VLOOKUP(AI407,'8-Intensitäten Heatmap'!$A$5:$L$232,$AR$3,FALSE))&amp;REPT($AS407,VLOOKUP(AI407,'8-Intensitäten Heatmap'!$A$5:$L$232,$AS$3,FALSE))&amp;REPT($AT407,VLOOKUP(AI407,'8-Intensitäten Heatmap'!$A$5:$L$232,$AT$3,FALSE))&amp;REPT($AU407,VLOOKUP(AI407,'8-Intensitäten Heatmap'!$A$5:$L$232,$AU$3,FALSE))&amp;REPT($AV407,VLOOKUP(AI407,'8-Intensitäten Heatmap'!$A$5:$L$232,$AV$3,FALSE))&amp;REPT($AW407,VLOOKUP(AI407,'8-Intensitäten Heatmap'!$A$5:$L$232,$AW$3,FALSE))</f>
        <v>{ "type": "Feature", "geometry": { "type": "Point", "coordinates": [8,6208549,49,8881713] } },{ "type": "Feature", "geometry": { "type": "Point", "coordinates": [8,6216549,49,8881713] } },{ "type": "Feature", "geometry": { "type": "Point", "coordinates": [8,6208549,49,8886713] } },{ "type": "Feature", "geometry": { "type": "Point", "coordinates": [8,6208549,49,8876713] } },{ "type": "Feature", "geometry": { "type": "Point", "coordinates": [8,6200549,49,8881713] } },{ "type": "Feature", "geometry": { "type": "Point", "coordinates": [8,6200549,49,8876713] } },</v>
      </c>
      <c r="BC407" s="6" t="str">
        <f>REPT($AO407,VLOOKUP(AJ407,'8-Intensitäten Heatmap'!$A$5:$L$232,$AO$3,FALSE))&amp;REPT($AP407,VLOOKUP(AJ407,'8-Intensitäten Heatmap'!$A$5:$L$232,$AP$3,FALSE))&amp;REPT($AQ407,VLOOKUP(AJ407,'8-Intensitäten Heatmap'!$A$5:$L$232,$AQ$3,FALSE))&amp;REPT($AR407,VLOOKUP(AJ407,'8-Intensitäten Heatmap'!$A$5:$L$232,$AR$3,FALSE))&amp;REPT($AS407,VLOOKUP(AJ407,'8-Intensitäten Heatmap'!$A$5:$L$232,$AS$3,FALSE))&amp;REPT($AT407,VLOOKUP(AJ407,'8-Intensitäten Heatmap'!$A$5:$L$232,$AT$3,FALSE))&amp;REPT($AU407,VLOOKUP(AJ407,'8-Intensitäten Heatmap'!$A$5:$L$232,$AU$3,FALSE))&amp;REPT($AV407,VLOOKUP(AJ407,'8-Intensitäten Heatmap'!$A$5:$L$232,$AV$3,FALSE))&amp;REPT($AW407,VLOOKUP(AJ407,'8-Intensitäten Heatmap'!$A$5:$L$232,$AW$3,FALSE))</f>
        <v>{ "type": "Feature", "geometry": { "type": "Point", "coordinates": [8,6208549,49,8881713] } },{ "type": "Feature", "geometry": { "type": "Point", "coordinates": [8,6216549,49,8881713] } },{ "type": "Feature", "geometry": { "type": "Point", "coordinates": [8,6208549,49,8886713] } },</v>
      </c>
      <c r="BD407" s="6" t="str">
        <f>REPT($AO407,VLOOKUP(AK407,'8-Intensitäten Heatmap'!$A$5:$L$232,$AO$3,FALSE))&amp;REPT($AP407,VLOOKUP(AK407,'8-Intensitäten Heatmap'!$A$5:$L$232,$AP$3,FALSE))&amp;REPT($AQ407,VLOOKUP(AK407,'8-Intensitäten Heatmap'!$A$5:$L$232,$AQ$3,FALSE))&amp;REPT($AR407,VLOOKUP(AK407,'8-Intensitäten Heatmap'!$A$5:$L$232,$AR$3,FALSE))&amp;REPT($AS407,VLOOKUP(AK407,'8-Intensitäten Heatmap'!$A$5:$L$232,$AS$3,FALSE))&amp;REPT($AT407,VLOOKUP(AK407,'8-Intensitäten Heatmap'!$A$5:$L$232,$AT$3,FALSE))&amp;REPT($AU407,VLOOKUP(AK407,'8-Intensitäten Heatmap'!$A$5:$L$232,$AU$3,FALSE))&amp;REPT($AV407,VLOOKUP(AK407,'8-Intensitäten Heatmap'!$A$5:$L$232,$AV$3,FALSE))&amp;REPT($AW407,VLOOKUP(AK407,'8-Intensitäten Heatmap'!$A$5:$L$232,$AW$3,FALSE))</f>
        <v>{ "type": "Feature", "geometry": { "type": "Point", "coordinates": [8,6208549,49,8881713] } },{ "type": "Feature", "geometry": { "type": "Point", "coordinates": [8,6216549,49,8881713] } },{ "type": "Feature", "geometry": { "type": "Point", "coordinates": [8,6208549,49,8886713] } },{ "type": "Feature", "geometry": { "type": "Point", "coordinates": [8,6208549,49,8876713] } },{ "type": "Feature", "geometry": { "type": "Point", "coordinates": [8,6200549,49,8881713] } },</v>
      </c>
      <c r="BE407" s="6" t="str">
        <f>REPT($AO407,VLOOKUP(AL407,'8-Intensitäten Heatmap'!$A$5:$L$232,$AO$3,FALSE))&amp;REPT($AP407,VLOOKUP(AL407,'8-Intensitäten Heatmap'!$A$5:$L$232,$AP$3,FALSE))&amp;REPT($AQ407,VLOOKUP(AL407,'8-Intensitäten Heatmap'!$A$5:$L$232,$AQ$3,FALSE))&amp;REPT($AR407,VLOOKUP(AL407,'8-Intensitäten Heatmap'!$A$5:$L$232,$AR$3,FALSE))&amp;REPT($AS407,VLOOKUP(AL407,'8-Intensitäten Heatmap'!$A$5:$L$232,$AS$3,FALSE))&amp;REPT($AT407,VLOOKUP(AL407,'8-Intensitäten Heatmap'!$A$5:$L$232,$AT$3,FALSE))&amp;REPT($AU407,VLOOKUP(AL407,'8-Intensitäten Heatmap'!$A$5:$L$232,$AU$3,FALSE))&amp;REPT($AV407,VLOOKUP(AL407,'8-Intensitäten Heatmap'!$A$5:$L$232,$AV$3,FALSE))&amp;REPT($AW407,VLOOKUP(AL407,'8-Intensitäten Heatmap'!$A$5:$L$232,$AW$3,FALSE))</f>
        <v>{ "type": "Feature", "geometry": { "type": "Point", "coordinates": [8,6208549,49,8881713] } },{ "type": "Feature", "geometry": { "type": "Point", "coordinates": [8,6216549,49,8881713] } },{ "type": "Feature", "geometry": { "type": "Point", "coordinates": [8,6208549,49,8886713] } },{ "type": "Feature", "geometry": { "type": "Point", "coordinates": [8,6208549,49,8876713] } },{ "type": "Feature", "geometry": { "type": "Point", "coordinates": [8,6200549,49,8881713] } },{ "type": "Feature", "geometry": { "type": "Point", "coordinates": [8,6200549,49,8876713] } },{ "type": "Feature", "geometry": { "type": "Point", "coordinates": [8,6216549,49,8886713] } },</v>
      </c>
      <c r="BF407" s="6" t="str">
        <f>REPT($AO407,VLOOKUP(AM407,'8-Intensitäten Heatmap'!$A$5:$L$232,$AO$3,FALSE))&amp;REPT($AP407,VLOOKUP(AM407,'8-Intensitäten Heatmap'!$A$5:$L$232,$AP$3,FALSE))&amp;REPT($AQ407,VLOOKUP(AM407,'8-Intensitäten Heatmap'!$A$5:$L$232,$AQ$3,FALSE))&amp;REPT($AR407,VLOOKUP(AM407,'8-Intensitäten Heatmap'!$A$5:$L$232,$AR$3,FALSE))&amp;REPT($AS407,VLOOKUP(AM407,'8-Intensitäten Heatmap'!$A$5:$L$232,$AS$3,FALSE))&amp;REPT($AT407,VLOOKUP(AM407,'8-Intensitäten Heatmap'!$A$5:$L$232,$AT$3,FALSE))&amp;REPT($AU407,VLOOKUP(AM407,'8-Intensitäten Heatmap'!$A$5:$L$232,$AU$3,FALSE))&amp;REPT($AV407,VLOOKUP(AM407,'8-Intensitäten Heatmap'!$A$5:$L$232,$AV$3,FALSE))&amp;REPT($AW407,VLOOKUP(AM407,'8-Intensitäten Heatmap'!$A$5:$L$232,$AW$3,FALSE))</f>
        <v>{ "type": "Feature", "geometry": { "type": "Point", "coordinates": [8,6208549,49,8881713] } },{ "type": "Feature", "geometry": { "type": "Point", "coordinates": [8,6216549,49,8881713] } },{ "type": "Feature", "geometry": { "type": "Point", "coordinates": [8,6208549,49,8886713] } },{ "type": "Feature", "geometry": { "type": "Point", "coordinates": [8,6208549,49,8876713] } },{ "type": "Feature", "geometry": { "type": "Point", "coordinates": [8,6200549,49,8881713] } },{ "type": "Feature", "geometry": { "type": "Point", "coordinates": [8,6200549,49,8876713] } },{ "type": "Feature", "geometry": { "type": "Point", "coordinates": [8,6216549,49,8886713] } },{ "type": "Feature", "geometry": { "type": "Point", "coordinates": [8,6200549,49,8886713] } },{ "type": "Feature", "geometry": { "type": "Point", "coordinates": [8,6216549,49,8876713] } },</v>
      </c>
      <c r="BG407" s="6" t="s">
        <v>753</v>
      </c>
      <c r="BH407" s="6" t="str">
        <f t="shared" si="171"/>
        <v>{ "type": "Feature", "geometry": { "type": "Point", "coordinates": [8,6208549,49,8881713] } },</v>
      </c>
      <c r="BI407" s="6" t="str">
        <f t="shared" si="172"/>
        <v/>
      </c>
      <c r="BJ407" s="6" t="str">
        <f t="shared" si="173"/>
        <v>{ "type": "Feature", "geometry": { "type": "Point", "coordinates": [8,6208549,49,8881713] } },{ "type": "Feature", "geometry": { "type": "Point", "coordinates": [8,6208549,49,8881713] } },</v>
      </c>
      <c r="BK407" s="6" t="str">
        <f t="shared" si="174"/>
        <v>{ "type": "Feature", "geometry": { "type": "Point", "coordinates": [8,6208549,49,8881713] } },{ "type": "Feature", "geometry": { "type": "Point", "coordinates": [8,6208549,49,8881713] } },{ "type": "Feature", "geometry": { "type": "Point", "coordinates": [8,6208549,49,8881713] } },{ "type": "Feature", "geometry": { "type": "Point", "coordinates": [8,6208549,49,8881713] } },</v>
      </c>
      <c r="BL407" s="6" t="str">
        <f t="shared" si="175"/>
        <v>{ "type": "Feature", "geometry": { "type": "Point", "coordinates": [8,6208549,49,8881713] } },{ "type": "Feature", "geometry": { "type": "Point", "coordinates": [8,6208549,49,8881713] } },{ "type": "Feature", "geometry": { "type": "Point", "coordinates": [8,6208549,49,8881713] } },</v>
      </c>
      <c r="BM407" s="6" t="str">
        <f t="shared" si="176"/>
        <v>{ "type": "Feature", "geometry": { "type": "Point", "coordinates": [8,6208549,49,8881713] } },</v>
      </c>
      <c r="BN407" s="6" t="str">
        <f t="shared" si="177"/>
        <v>{ "type": "Feature", "geometry": { "type": "Point", "coordinates": [8,6208549,49,8881713] } },{ "type": "Feature", "geometry": { "type": "Point", "coordinates": [8,6208549,49,8881713] } },{ "type": "Feature", "geometry": { "type": "Point", "coordinates": [8,6208549,49,8881713] } },</v>
      </c>
      <c r="BO407" s="6" t="str">
        <f t="shared" si="178"/>
        <v>{ "type": "Feature", "geometry": { "type": "Point", "coordinates": [8,6208549,49,8881713] } },{ "type": "Feature", "geometry": { "type": "Point", "coordinates": [8,6208549,49,8881713] } },{ "type": "Feature", "geometry": { "type": "Point", "coordinates": [8,6208549,49,8881713] } },{ "type": "Feature", "geometry": { "type": "Point", "coordinates": [8,6208549,49,8881713] } },{ "type": "Feature", "geometry": { "type": "Point", "coordinates": [8,6208549,49,8881713] } },{ "type": "Feature", "geometry": { "type": "Point", "coordinates": [8,6208549,49,8881713] } },</v>
      </c>
      <c r="BP407" s="6" t="s">
        <v>3381</v>
      </c>
    </row>
    <row r="408" spans="1:68" s="6" customFormat="1" x14ac:dyDescent="0.3">
      <c r="A408" s="18" t="str">
        <f>Table1[[#This Row],[Name]]</f>
        <v>REISSWOLF Archivservice GmbH, Frankfurt</v>
      </c>
      <c r="B408" s="362">
        <v>8.7247897000000005</v>
      </c>
      <c r="C408" s="362">
        <v>50.112696499999998</v>
      </c>
      <c r="D408" s="18" t="str">
        <f>Table1[[#This Row],[Standortkategorie]]</f>
        <v>Wareneingang/-ausgang</v>
      </c>
      <c r="E408" s="18" t="str">
        <f>IF(Table1[[#This Row],[Zusatzinformation]]=0,"",Table1[[#This Row],[Zusatzinformation]])</f>
        <v/>
      </c>
      <c r="F408" s="47">
        <f>IF($D408&lt;&gt;"Busdepot",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08" s="47">
        <f>IF($D408&lt;&gt;"Busdepot",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08" s="47">
        <f>(Table1[[#This Row],[Lieferfahrzeuge]]*'1-Konfiguration'!$D$16+(MAX(Table1[[#This Row],[Lieferfahrzeuge]]*'1-Konfiguration'!$D$16,Table1[[#This Row],[Lieferfahrzeugtore]]*'1-Konfiguration'!$D$14)))/2</f>
        <v>0</v>
      </c>
      <c r="I408" s="47">
        <f>Table1[[#This Row],[Müllfahrzeuge]]</f>
        <v>0</v>
      </c>
      <c r="J408" s="47">
        <f>Table1[[#This Row],[Betonmischfahrzeuge]]</f>
        <v>0</v>
      </c>
      <c r="K408" s="47">
        <f>(Table1[[#This Row],[Schiffe]]*'1-Konfiguration'!$D$16+(MAX(Table1[[#This Row],[Schiffe]]*'1-Konfiguration'!$D$16,Table1[[#This Row],[Anleger]]*'1-Konfiguration'!$D$14)))/2</f>
        <v>0</v>
      </c>
      <c r="L408" s="47">
        <f>IF($D408="Busdepot",IFERROR(Table1[[#This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8" s="47">
        <f>IF($D408="Busdepot",IFERROR(Table1[[#This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8" s="81">
        <f>VLOOKUP($F$7,'1-Konfiguration'!$D$24:$G$28,4,FALSE) * (VLOOKUP('5-Standortanalyse (Berechnung)'!$F$7,'1-Konfiguration'!$D$24:$F$28,2,FALSE)/100)*VLOOKUP('5-Standortanalyse (Berechnung)'!$F$7,'1-Konfiguration'!$D$24:$F$28,3,FALSE)*$F408</f>
        <v>15642.088200000002</v>
      </c>
      <c r="O408" s="81">
        <f>VLOOKUP($G$7,'1-Konfiguration'!$D$24:$G$28,4,FALSE) * (VLOOKUP('5-Standortanalyse (Berechnung)'!$G$7,'1-Konfiguration'!$D$24:$F$28,2,FALSE)/100)*VLOOKUP('5-Standortanalyse (Berechnung)'!$G$7,'1-Konfiguration'!$D$24:$F$28,3,FALSE)*$G408</f>
        <v>3069.2</v>
      </c>
      <c r="P408" s="81">
        <f>VLOOKUP($H$7,'1-Konfiguration'!$D$24:$G$28,4,FALSE) * (VLOOKUP('5-Standortanalyse (Berechnung)'!$H$7,'1-Konfiguration'!$D$24:$F$28,2,FALSE)/100)*VLOOKUP('5-Standortanalyse (Berechnung)'!$H$7,'1-Konfiguration'!$D$24:$F$28,3,FALSE)*$H408</f>
        <v>0</v>
      </c>
      <c r="Q408" s="81">
        <f>VLOOKUP($I$7,'1-Konfiguration'!$D$24:$G$33,4,FALSE) * (VLOOKUP('5-Standortanalyse (Berechnung)'!$I$7,'1-Konfiguration'!$D$24:$F$33,2,FALSE)/100)*VLOOKUP('5-Standortanalyse (Berechnung)'!$I$7,'1-Konfiguration'!$D$24:$F$33,3,FALSE)*$I408</f>
        <v>0</v>
      </c>
      <c r="R408" s="81">
        <f>VLOOKUP($J$7,'1-Konfiguration'!$D$24:$G$33,4,FALSE) * (VLOOKUP('5-Standortanalyse (Berechnung)'!$J$7,'1-Konfiguration'!$D$24:$F$33,2,FALSE)/100)*VLOOKUP('5-Standortanalyse (Berechnung)'!$J$7,'1-Konfiguration'!$D$24:$F$33,3,FALSE)*$J408</f>
        <v>0</v>
      </c>
      <c r="S408" s="81">
        <f>VLOOKUP($K$7,'1-Konfiguration'!$D$24:$G$33,4,FALSE) * (VLOOKUP('5-Standortanalyse (Berechnung)'!$K$7,'1-Konfiguration'!$D$24:$F$33,2,FALSE)/100)*VLOOKUP('5-Standortanalyse (Berechnung)'!$K$7,'1-Konfiguration'!$D$24:$F$33,3,FALSE)*$K408</f>
        <v>0</v>
      </c>
      <c r="T408" s="81">
        <f>VLOOKUP($L$7,'1-Konfiguration'!$D$24:$G$28,4,FALSE) * (VLOOKUP('5-Standortanalyse (Berechnung)'!$L$7,'1-Konfiguration'!$D$24:$F$28,2,FALSE)/100)*VLOOKUP('5-Standortanalyse (Berechnung)'!$L$7,'1-Konfiguration'!$D$24:$F$28,3,FALSE)*$L408</f>
        <v>0</v>
      </c>
      <c r="U408" s="81">
        <f>VLOOKUP($M$7,'1-Konfiguration'!$D$24:$G$28,4,FALSE) * (VLOOKUP('5-Standortanalyse (Berechnung)'!$M$7,'1-Konfiguration'!$D$24:$F$28,2,FALSE)/100)*VLOOKUP('5-Standortanalyse (Berechnung)'!$M$7,'1-Konfiguration'!$D$24:$F$28,3,FALSE)*$M408</f>
        <v>0</v>
      </c>
      <c r="V408" s="81">
        <f>MMULT($N408:$P408,'1-Konfiguration'!G$54:G$56)+MMULT($Q408:$R408,'1-Konfiguration'!G$59:G$60)+MMULT($T408:$U408,'1-Konfiguration'!G$57:G$58)+($S408*'1-Konfiguration'!G$63)</f>
        <v>165.56740886404552</v>
      </c>
      <c r="W408" s="81">
        <f>MMULT($N408:$P408,'1-Konfiguration'!H$54:H$56)+MMULT($Q408:$R408,'1-Konfiguration'!H$59:H$60)+MMULT($T408:$U408,'1-Konfiguration'!H$57:H$58)+($S408*'1-Konfiguration'!H$63)</f>
        <v>805.14934034889927</v>
      </c>
      <c r="X408" s="81">
        <f>MMULT($N408:$P408,'1-Konfiguration'!I$54:I$56)+MMULT($Q408:$R408,'1-Konfiguration'!I$59:I$60)+MMULT($T408:$U408,'1-Konfiguration'!I$57:I$58)+($S408*'1-Konfiguration'!I$63)</f>
        <v>2045.4420972463702</v>
      </c>
      <c r="Y408" s="81">
        <f>MMULT($N408:$P408,'1-Konfiguration'!J$54:J$56)+MMULT($Q408:$R408,'1-Konfiguration'!J$59:J$60)+MMULT($T408:$U408,'1-Konfiguration'!J$57:J$58)+($S408*'1-Konfiguration'!J$63)</f>
        <v>3950.1103569844399</v>
      </c>
      <c r="Z408" s="81">
        <f>MMULT($N408:$P408,'1-Konfiguration'!K$54:K$56)+MMULT($Q408:$R408,'1-Konfiguration'!K$59:K$60)+MMULT($T408:$U408,'1-Konfiguration'!K$57:K$58)+($S408*'1-Konfiguration'!K$63)</f>
        <v>413.91852216011387</v>
      </c>
      <c r="AA408" s="81">
        <f>MMULT($N408:$P408,'1-Konfiguration'!L$54:L$56)+MMULT($Q408:$R408,'1-Konfiguration'!L$59:L$60)+MMULT($T408:$U408,'1-Konfiguration'!L$57:L$58)+($S408*'1-Konfiguration'!L$63)</f>
        <v>1093.1714453258771</v>
      </c>
      <c r="AB408" s="81">
        <f>MMULT($N408:$P408,'1-Konfiguration'!M$54:M$56)+MMULT($Q408:$R408,'1-Konfiguration'!M$59:M$60)+MMULT($T408:$U408,'1-Konfiguration'!M$57:M$58)+($S408*'1-Konfiguration'!M$63)</f>
        <v>2809.288246443406</v>
      </c>
      <c r="AC408" s="81">
        <f>MMULT($N408:$P408,'1-Konfiguration'!N$54:N$56)+MMULT($Q408:$R408,'1-Konfiguration'!N$59:N$60)+MMULT($T408:$U408,'1-Konfiguration'!N$57:N$58)+($S408*'1-Konfiguration'!N$63)</f>
        <v>6093.9533261885699</v>
      </c>
      <c r="AF408" s="6">
        <f t="shared" si="162"/>
        <v>1</v>
      </c>
      <c r="AG408" s="6">
        <f t="shared" si="163"/>
        <v>3</v>
      </c>
      <c r="AH408" s="6">
        <f t="shared" si="164"/>
        <v>4</v>
      </c>
      <c r="AI408" s="6">
        <f t="shared" si="165"/>
        <v>5</v>
      </c>
      <c r="AJ408" s="6">
        <f t="shared" si="166"/>
        <v>3</v>
      </c>
      <c r="AK408" s="6">
        <f t="shared" si="167"/>
        <v>4</v>
      </c>
      <c r="AL408" s="6">
        <f t="shared" si="168"/>
        <v>6</v>
      </c>
      <c r="AM408" s="6">
        <f t="shared" si="169"/>
        <v>8</v>
      </c>
      <c r="AO408" s="5" t="str">
        <f t="shared" si="170"/>
        <v>{ "type": "Feature", "geometry": { "type": "Point", "coordinates": [8,7247897,50,1126965] } },</v>
      </c>
      <c r="AP408" s="5" t="str">
        <f t="shared" si="154"/>
        <v>{ "type": "Feature", "geometry": { "type": "Point", "coordinates": [8,7255897,50,1126965] } },</v>
      </c>
      <c r="AQ408" s="5" t="str">
        <f t="shared" si="155"/>
        <v>{ "type": "Feature", "geometry": { "type": "Point", "coordinates": [8,7247897,50,1131965] } },</v>
      </c>
      <c r="AR408" s="5" t="str">
        <f t="shared" si="156"/>
        <v>{ "type": "Feature", "geometry": { "type": "Point", "coordinates": [8,7247897,50,1121965] } },</v>
      </c>
      <c r="AS408" s="5" t="str">
        <f t="shared" si="157"/>
        <v>{ "type": "Feature", "geometry": { "type": "Point", "coordinates": [8,7239897,50,1126965] } },</v>
      </c>
      <c r="AT408" s="5" t="str">
        <f t="shared" si="158"/>
        <v>{ "type": "Feature", "geometry": { "type": "Point", "coordinates": [8,7239897,50,1121965] } },</v>
      </c>
      <c r="AU408" s="5" t="str">
        <f t="shared" si="159"/>
        <v>{ "type": "Feature", "geometry": { "type": "Point", "coordinates": [8,7255897,50,1131965] } },</v>
      </c>
      <c r="AV408" s="5" t="str">
        <f t="shared" si="160"/>
        <v>{ "type": "Feature", "geometry": { "type": "Point", "coordinates": [8,7239897,50,1131965] } },</v>
      </c>
      <c r="AW408" s="5" t="str">
        <f t="shared" si="161"/>
        <v>{ "type": "Feature", "geometry": { "type": "Point", "coordinates": [8,7255897,50,1121965] } },</v>
      </c>
      <c r="AX408" s="5" t="s">
        <v>753</v>
      </c>
      <c r="AY408" s="6" t="str">
        <f>REPT($AO408,VLOOKUP(AF408,'8-Intensitäten Heatmap'!$A$5:$L$232,$AO$3,FALSE))&amp;REPT($AP408,VLOOKUP(AF408,'8-Intensitäten Heatmap'!$A$5:$L$232,$AP$3,FALSE))&amp;REPT($AQ408,VLOOKUP(AF408,'8-Intensitäten Heatmap'!$A$5:$L$232,$AQ$3,FALSE))&amp;REPT($AR408,VLOOKUP(AF408,'8-Intensitäten Heatmap'!$A$5:$L$232,$AR$3,FALSE))&amp;REPT($AS408,VLOOKUP(AF408,'8-Intensitäten Heatmap'!$A$5:$L$232,$AS$3,FALSE))&amp;REPT($AT408,VLOOKUP(AF408,'8-Intensitäten Heatmap'!$A$5:$L$232,$AT$3,FALSE))&amp;REPT($AU408,VLOOKUP(AF408,'8-Intensitäten Heatmap'!$A$5:$L$232,$AU$3,FALSE))&amp;REPT($AV408,VLOOKUP(AF408,'8-Intensitäten Heatmap'!$A$5:$L$232,$AV$3,FALSE))&amp;REPT($AW408,VLOOKUP(AF408,'8-Intensitäten Heatmap'!$A$5:$L$232,$AW$3,FALSE))</f>
        <v>{ "type": "Feature", "geometry": { "type": "Point", "coordinates": [8,7247897,50,1126965] } },</v>
      </c>
      <c r="AZ408" s="6" t="str">
        <f>REPT($AO408,VLOOKUP(AG408,'8-Intensitäten Heatmap'!$A$5:$L$232,$AO$3,FALSE))&amp;REPT($AP408,VLOOKUP(AG408,'8-Intensitäten Heatmap'!$A$5:$L$232,$AP$3,FALSE))&amp;REPT($AQ408,VLOOKUP(AG408,'8-Intensitäten Heatmap'!$A$5:$L$232,$AQ$3,FALSE))&amp;REPT($AR408,VLOOKUP(AG408,'8-Intensitäten Heatmap'!$A$5:$L$232,$AR$3,FALSE))&amp;REPT($AS408,VLOOKUP(AG408,'8-Intensitäten Heatmap'!$A$5:$L$232,$AS$3,FALSE))&amp;REPT($AT408,VLOOKUP(AG408,'8-Intensitäten Heatmap'!$A$5:$L$232,$AT$3,FALSE))&amp;REPT($AU408,VLOOKUP(AG408,'8-Intensitäten Heatmap'!$A$5:$L$232,$AU$3,FALSE))&amp;REPT($AV408,VLOOKUP(AG408,'8-Intensitäten Heatmap'!$A$5:$L$232,$AV$3,FALSE))&amp;REPT($AW408,VLOOKUP(AG408,'8-Intensitäten Heatmap'!$A$5:$L$232,$AW$3,FALSE))</f>
        <v>{ "type": "Feature", "geometry": { "type": "Point", "coordinates": [8,7247897,50,1126965] } },{ "type": "Feature", "geometry": { "type": "Point", "coordinates": [8,7255897,50,1126965] } },{ "type": "Feature", "geometry": { "type": "Point", "coordinates": [8,7247897,50,1131965] } },</v>
      </c>
      <c r="BA408" s="6" t="str">
        <f>REPT($AO408,VLOOKUP(AH408,'8-Intensitäten Heatmap'!$A$5:$L$232,$AO$3,FALSE))&amp;REPT($AP408,VLOOKUP(AH408,'8-Intensitäten Heatmap'!$A$5:$L$232,$AP$3,FALSE))&amp;REPT($AQ408,VLOOKUP(AH408,'8-Intensitäten Heatmap'!$A$5:$L$232,$AQ$3,FALSE))&amp;REPT($AR408,VLOOKUP(AH408,'8-Intensitäten Heatmap'!$A$5:$L$232,$AR$3,FALSE))&amp;REPT($AS408,VLOOKUP(AH408,'8-Intensitäten Heatmap'!$A$5:$L$232,$AS$3,FALSE))&amp;REPT($AT408,VLOOKUP(AH408,'8-Intensitäten Heatmap'!$A$5:$L$232,$AT$3,FALSE))&amp;REPT($AU408,VLOOKUP(AH408,'8-Intensitäten Heatmap'!$A$5:$L$232,$AU$3,FALSE))&amp;REPT($AV408,VLOOKUP(AH408,'8-Intensitäten Heatmap'!$A$5:$L$232,$AV$3,FALSE))&amp;REPT($AW408,VLOOKUP(AH408,'8-Intensitäten Heatmap'!$A$5:$L$232,$AW$3,FALSE))</f>
        <v>{ "type": "Feature", "geometry": { "type": "Point", "coordinates": [8,7247897,50,1126965] } },{ "type": "Feature", "geometry": { "type": "Point", "coordinates": [8,7255897,50,1126965] } },{ "type": "Feature", "geometry": { "type": "Point", "coordinates": [8,7247897,50,1131965] } },{ "type": "Feature", "geometry": { "type": "Point", "coordinates": [8,7247897,50,1121965] } },</v>
      </c>
      <c r="BB408" s="6" t="str">
        <f>REPT($AO408,VLOOKUP(AI408,'8-Intensitäten Heatmap'!$A$5:$L$232,$AO$3,FALSE))&amp;REPT($AP408,VLOOKUP(AI408,'8-Intensitäten Heatmap'!$A$5:$L$232,$AP$3,FALSE))&amp;REPT($AQ408,VLOOKUP(AI408,'8-Intensitäten Heatmap'!$A$5:$L$232,$AQ$3,FALSE))&amp;REPT($AR408,VLOOKUP(AI408,'8-Intensitäten Heatmap'!$A$5:$L$232,$AR$3,FALSE))&amp;REPT($AS408,VLOOKUP(AI408,'8-Intensitäten Heatmap'!$A$5:$L$232,$AS$3,FALSE))&amp;REPT($AT408,VLOOKUP(AI408,'8-Intensitäten Heatmap'!$A$5:$L$232,$AT$3,FALSE))&amp;REPT($AU408,VLOOKUP(AI408,'8-Intensitäten Heatmap'!$A$5:$L$232,$AU$3,FALSE))&amp;REPT($AV408,VLOOKUP(AI408,'8-Intensitäten Heatmap'!$A$5:$L$232,$AV$3,FALSE))&amp;REPT($AW408,VLOOKUP(AI408,'8-Intensitäten Heatmap'!$A$5:$L$232,$AW$3,FALSE))</f>
        <v>{ "type": "Feature", "geometry": { "type": "Point", "coordinates": [8,7247897,50,1126965] } },{ "type": "Feature", "geometry": { "type": "Point", "coordinates": [8,7255897,50,1126965] } },{ "type": "Feature", "geometry": { "type": "Point", "coordinates": [8,7247897,50,1131965] } },{ "type": "Feature", "geometry": { "type": "Point", "coordinates": [8,7247897,50,1121965] } },{ "type": "Feature", "geometry": { "type": "Point", "coordinates": [8,7239897,50,1126965] } },</v>
      </c>
      <c r="BC408" s="6" t="str">
        <f>REPT($AO408,VLOOKUP(AJ408,'8-Intensitäten Heatmap'!$A$5:$L$232,$AO$3,FALSE))&amp;REPT($AP408,VLOOKUP(AJ408,'8-Intensitäten Heatmap'!$A$5:$L$232,$AP$3,FALSE))&amp;REPT($AQ408,VLOOKUP(AJ408,'8-Intensitäten Heatmap'!$A$5:$L$232,$AQ$3,FALSE))&amp;REPT($AR408,VLOOKUP(AJ408,'8-Intensitäten Heatmap'!$A$5:$L$232,$AR$3,FALSE))&amp;REPT($AS408,VLOOKUP(AJ408,'8-Intensitäten Heatmap'!$A$5:$L$232,$AS$3,FALSE))&amp;REPT($AT408,VLOOKUP(AJ408,'8-Intensitäten Heatmap'!$A$5:$L$232,$AT$3,FALSE))&amp;REPT($AU408,VLOOKUP(AJ408,'8-Intensitäten Heatmap'!$A$5:$L$232,$AU$3,FALSE))&amp;REPT($AV408,VLOOKUP(AJ408,'8-Intensitäten Heatmap'!$A$5:$L$232,$AV$3,FALSE))&amp;REPT($AW408,VLOOKUP(AJ408,'8-Intensitäten Heatmap'!$A$5:$L$232,$AW$3,FALSE))</f>
        <v>{ "type": "Feature", "geometry": { "type": "Point", "coordinates": [8,7247897,50,1126965] } },{ "type": "Feature", "geometry": { "type": "Point", "coordinates": [8,7255897,50,1126965] } },{ "type": "Feature", "geometry": { "type": "Point", "coordinates": [8,7247897,50,1131965] } },</v>
      </c>
      <c r="BD408" s="6" t="str">
        <f>REPT($AO408,VLOOKUP(AK408,'8-Intensitäten Heatmap'!$A$5:$L$232,$AO$3,FALSE))&amp;REPT($AP408,VLOOKUP(AK408,'8-Intensitäten Heatmap'!$A$5:$L$232,$AP$3,FALSE))&amp;REPT($AQ408,VLOOKUP(AK408,'8-Intensitäten Heatmap'!$A$5:$L$232,$AQ$3,FALSE))&amp;REPT($AR408,VLOOKUP(AK408,'8-Intensitäten Heatmap'!$A$5:$L$232,$AR$3,FALSE))&amp;REPT($AS408,VLOOKUP(AK408,'8-Intensitäten Heatmap'!$A$5:$L$232,$AS$3,FALSE))&amp;REPT($AT408,VLOOKUP(AK408,'8-Intensitäten Heatmap'!$A$5:$L$232,$AT$3,FALSE))&amp;REPT($AU408,VLOOKUP(AK408,'8-Intensitäten Heatmap'!$A$5:$L$232,$AU$3,FALSE))&amp;REPT($AV408,VLOOKUP(AK408,'8-Intensitäten Heatmap'!$A$5:$L$232,$AV$3,FALSE))&amp;REPT($AW408,VLOOKUP(AK408,'8-Intensitäten Heatmap'!$A$5:$L$232,$AW$3,FALSE))</f>
        <v>{ "type": "Feature", "geometry": { "type": "Point", "coordinates": [8,7247897,50,1126965] } },{ "type": "Feature", "geometry": { "type": "Point", "coordinates": [8,7255897,50,1126965] } },{ "type": "Feature", "geometry": { "type": "Point", "coordinates": [8,7247897,50,1131965] } },{ "type": "Feature", "geometry": { "type": "Point", "coordinates": [8,7247897,50,1121965] } },</v>
      </c>
      <c r="BE408" s="6" t="str">
        <f>REPT($AO408,VLOOKUP(AL408,'8-Intensitäten Heatmap'!$A$5:$L$232,$AO$3,FALSE))&amp;REPT($AP408,VLOOKUP(AL408,'8-Intensitäten Heatmap'!$A$5:$L$232,$AP$3,FALSE))&amp;REPT($AQ408,VLOOKUP(AL408,'8-Intensitäten Heatmap'!$A$5:$L$232,$AQ$3,FALSE))&amp;REPT($AR408,VLOOKUP(AL408,'8-Intensitäten Heatmap'!$A$5:$L$232,$AR$3,FALSE))&amp;REPT($AS408,VLOOKUP(AL408,'8-Intensitäten Heatmap'!$A$5:$L$232,$AS$3,FALSE))&amp;REPT($AT408,VLOOKUP(AL408,'8-Intensitäten Heatmap'!$A$5:$L$232,$AT$3,FALSE))&amp;REPT($AU408,VLOOKUP(AL408,'8-Intensitäten Heatmap'!$A$5:$L$232,$AU$3,FALSE))&amp;REPT($AV408,VLOOKUP(AL408,'8-Intensitäten Heatmap'!$A$5:$L$232,$AV$3,FALSE))&amp;REPT($AW408,VLOOKUP(AL408,'8-Intensitäten Heatmap'!$A$5:$L$232,$AW$3,FALSE))</f>
        <v>{ "type": "Feature", "geometry": { "type": "Point", "coordinates": [8,7247897,50,1126965] } },{ "type": "Feature", "geometry": { "type": "Point", "coordinates": [8,7255897,50,1126965] } },{ "type": "Feature", "geometry": { "type": "Point", "coordinates": [8,7247897,50,1131965] } },{ "type": "Feature", "geometry": { "type": "Point", "coordinates": [8,7247897,50,1121965] } },{ "type": "Feature", "geometry": { "type": "Point", "coordinates": [8,7239897,50,1126965] } },{ "type": "Feature", "geometry": { "type": "Point", "coordinates": [8,7239897,50,1121965] } },</v>
      </c>
      <c r="BF408" s="6" t="str">
        <f>REPT($AO408,VLOOKUP(AM408,'8-Intensitäten Heatmap'!$A$5:$L$232,$AO$3,FALSE))&amp;REPT($AP408,VLOOKUP(AM408,'8-Intensitäten Heatmap'!$A$5:$L$232,$AP$3,FALSE))&amp;REPT($AQ408,VLOOKUP(AM408,'8-Intensitäten Heatmap'!$A$5:$L$232,$AQ$3,FALSE))&amp;REPT($AR408,VLOOKUP(AM408,'8-Intensitäten Heatmap'!$A$5:$L$232,$AR$3,FALSE))&amp;REPT($AS408,VLOOKUP(AM408,'8-Intensitäten Heatmap'!$A$5:$L$232,$AS$3,FALSE))&amp;REPT($AT408,VLOOKUP(AM408,'8-Intensitäten Heatmap'!$A$5:$L$232,$AT$3,FALSE))&amp;REPT($AU408,VLOOKUP(AM408,'8-Intensitäten Heatmap'!$A$5:$L$232,$AU$3,FALSE))&amp;REPT($AV408,VLOOKUP(AM408,'8-Intensitäten Heatmap'!$A$5:$L$232,$AV$3,FALSE))&amp;REPT($AW408,VLOOKUP(AM408,'8-Intensitäten Heatmap'!$A$5:$L$232,$AW$3,FALSE))</f>
        <v>{ "type": "Feature", "geometry": { "type": "Point", "coordinates": [8,7247897,50,1126965] } },{ "type": "Feature", "geometry": { "type": "Point", "coordinates": [8,7255897,50,1126965] } },{ "type": "Feature", "geometry": { "type": "Point", "coordinates": [8,7247897,50,1131965] } },{ "type": "Feature", "geometry": { "type": "Point", "coordinates": [8,7247897,50,1121965] } },{ "type": "Feature", "geometry": { "type": "Point", "coordinates": [8,7239897,50,1126965] } },{ "type": "Feature", "geometry": { "type": "Point", "coordinates": [8,7239897,50,1121965] } },{ "type": "Feature", "geometry": { "type": "Point", "coordinates": [8,7255897,50,1131965] } },{ "type": "Feature", "geometry": { "type": "Point", "coordinates": [8,7239897,50,1131965] } },</v>
      </c>
      <c r="BG408" s="6" t="s">
        <v>753</v>
      </c>
      <c r="BH408" s="6" t="str">
        <f t="shared" si="171"/>
        <v>{ "type": "Feature", "geometry": { "type": "Point", "coordinates": [8,7247897,50,1126965] } },</v>
      </c>
      <c r="BI408" s="6" t="str">
        <f t="shared" si="172"/>
        <v/>
      </c>
      <c r="BJ408" s="6" t="str">
        <f t="shared" si="173"/>
        <v>{ "type": "Feature", "geometry": { "type": "Point", "coordinates": [8,7247897,50,1126965] } },{ "type": "Feature", "geometry": { "type": "Point", "coordinates": [8,7247897,50,1126965] } },</v>
      </c>
      <c r="BK408" s="6" t="str">
        <f t="shared" si="174"/>
        <v>{ "type": "Feature", "geometry": { "type": "Point", "coordinates": [8,7247897,50,1126965] } },{ "type": "Feature", "geometry": { "type": "Point", "coordinates": [8,7247897,50,1126965] } },{ "type": "Feature", "geometry": { "type": "Point", "coordinates": [8,7247897,50,1126965] } },</v>
      </c>
      <c r="BL408" s="6" t="str">
        <f t="shared" si="175"/>
        <v>{ "type": "Feature", "geometry": { "type": "Point", "coordinates": [8,7247897,50,1126965] } },{ "type": "Feature", "geometry": { "type": "Point", "coordinates": [8,7247897,50,1126965] } },{ "type": "Feature", "geometry": { "type": "Point", "coordinates": [8,7247897,50,1126965] } },{ "type": "Feature", "geometry": { "type": "Point", "coordinates": [8,7247897,50,1126965] } },</v>
      </c>
      <c r="BM408" s="6" t="str">
        <f t="shared" si="176"/>
        <v>{ "type": "Feature", "geometry": { "type": "Point", "coordinates": [8,7247897,50,1126965] } },</v>
      </c>
      <c r="BN408" s="6" t="str">
        <f t="shared" si="177"/>
        <v>{ "type": "Feature", "geometry": { "type": "Point", "coordinates": [8,7247897,50,1126965] } },{ "type": "Feature", "geometry": { "type": "Point", "coordinates": [8,7247897,50,1126965] } },</v>
      </c>
      <c r="BO408" s="6" t="str">
        <f t="shared" si="178"/>
        <v>{ "type": "Feature", "geometry": { "type": "Point", "coordinates": [8,7247897,50,1126965] } },{ "type": "Feature", "geometry": { "type": "Point", "coordinates": [8,7247897,50,1126965] } },{ "type": "Feature", "geometry": { "type": "Point", "coordinates": [8,7247897,50,1126965] } },{ "type": "Feature", "geometry": { "type": "Point", "coordinates": [8,7247897,50,1126965] } },{ "type": "Feature", "geometry": { "type": "Point", "coordinates": [8,7247897,50,1126965] } },{ "type": "Feature", "geometry": { "type": "Point", "coordinates": [8,7247897,50,1126965] } },</v>
      </c>
      <c r="BP408" s="6" t="s">
        <v>3381</v>
      </c>
    </row>
    <row r="409" spans="1:68" s="6" customFormat="1" x14ac:dyDescent="0.3">
      <c r="A409" s="18" t="str">
        <f>Table1[[#This Row],[Name]]</f>
        <v>REMEX GmbH</v>
      </c>
      <c r="B409" s="362">
        <v>8.9147152999999992</v>
      </c>
      <c r="C409" s="362">
        <v>50.122685599999997</v>
      </c>
      <c r="D409" s="18" t="str">
        <f>Table1[[#This Row],[Standortkategorie]]</f>
        <v>Hafenauslieferzentrum</v>
      </c>
      <c r="E409" s="18" t="str">
        <f>IF(Table1[[#This Row],[Zusatzinformation]]=0,"",Table1[[#This Row],[Zusatzinformation]])</f>
        <v/>
      </c>
      <c r="F409" s="47">
        <f>IF($D409&lt;&gt;"Busdepot",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09" s="47">
        <f>IF($D409&lt;&gt;"Busdepot",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09" s="47">
        <f>(Table1[[#This Row],[Lieferfahrzeuge]]*'1-Konfiguration'!$D$16+(MAX(Table1[[#This Row],[Lieferfahrzeuge]]*'1-Konfiguration'!$D$16,Table1[[#This Row],[Lieferfahrzeugtore]]*'1-Konfiguration'!$D$14)))/2</f>
        <v>0</v>
      </c>
      <c r="I409" s="47">
        <f>Table1[[#This Row],[Müllfahrzeuge]]</f>
        <v>0</v>
      </c>
      <c r="J409" s="47">
        <f>Table1[[#This Row],[Betonmischfahrzeuge]]</f>
        <v>0</v>
      </c>
      <c r="K409" s="47">
        <f>(Table1[[#This Row],[Schiffe]]*'1-Konfiguration'!$D$16+(MAX(Table1[[#This Row],[Schiffe]]*'1-Konfiguration'!$D$16,Table1[[#This Row],[Anleger]]*'1-Konfiguration'!$D$14)))/2</f>
        <v>0</v>
      </c>
      <c r="L409" s="47">
        <f>IF($D409="Busdepot",IFERROR(Table1[[#This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09" s="47">
        <f>IF($D409="Busdepot",IFERROR(Table1[[#This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09" s="81">
        <f>VLOOKUP($F$7,'1-Konfiguration'!$D$24:$G$28,4,FALSE) * (VLOOKUP('5-Standortanalyse (Berechnung)'!$F$7,'1-Konfiguration'!$D$24:$F$28,2,FALSE)/100)*VLOOKUP('5-Standortanalyse (Berechnung)'!$F$7,'1-Konfiguration'!$D$24:$F$28,3,FALSE)*$F409</f>
        <v>15642.088200000002</v>
      </c>
      <c r="O409" s="81">
        <f>VLOOKUP($G$7,'1-Konfiguration'!$D$24:$G$28,4,FALSE) * (VLOOKUP('5-Standortanalyse (Berechnung)'!$G$7,'1-Konfiguration'!$D$24:$F$28,2,FALSE)/100)*VLOOKUP('5-Standortanalyse (Berechnung)'!$G$7,'1-Konfiguration'!$D$24:$F$28,3,FALSE)*$G409</f>
        <v>0</v>
      </c>
      <c r="P409" s="81">
        <f>VLOOKUP($H$7,'1-Konfiguration'!$D$24:$G$28,4,FALSE) * (VLOOKUP('5-Standortanalyse (Berechnung)'!$H$7,'1-Konfiguration'!$D$24:$F$28,2,FALSE)/100)*VLOOKUP('5-Standortanalyse (Berechnung)'!$H$7,'1-Konfiguration'!$D$24:$F$28,3,FALSE)*$H409</f>
        <v>0</v>
      </c>
      <c r="Q409" s="81">
        <f>VLOOKUP($I$7,'1-Konfiguration'!$D$24:$G$33,4,FALSE) * (VLOOKUP('5-Standortanalyse (Berechnung)'!$I$7,'1-Konfiguration'!$D$24:$F$33,2,FALSE)/100)*VLOOKUP('5-Standortanalyse (Berechnung)'!$I$7,'1-Konfiguration'!$D$24:$F$33,3,FALSE)*$I409</f>
        <v>0</v>
      </c>
      <c r="R409" s="81">
        <f>VLOOKUP($J$7,'1-Konfiguration'!$D$24:$G$33,4,FALSE) * (VLOOKUP('5-Standortanalyse (Berechnung)'!$J$7,'1-Konfiguration'!$D$24:$F$33,2,FALSE)/100)*VLOOKUP('5-Standortanalyse (Berechnung)'!$J$7,'1-Konfiguration'!$D$24:$F$33,3,FALSE)*$J409</f>
        <v>0</v>
      </c>
      <c r="S409" s="81">
        <f>VLOOKUP($K$7,'1-Konfiguration'!$D$24:$G$33,4,FALSE) * (VLOOKUP('5-Standortanalyse (Berechnung)'!$K$7,'1-Konfiguration'!$D$24:$F$33,2,FALSE)/100)*VLOOKUP('5-Standortanalyse (Berechnung)'!$K$7,'1-Konfiguration'!$D$24:$F$33,3,FALSE)*$K409</f>
        <v>0</v>
      </c>
      <c r="T409" s="81">
        <f>VLOOKUP($L$7,'1-Konfiguration'!$D$24:$G$28,4,FALSE) * (VLOOKUP('5-Standortanalyse (Berechnung)'!$L$7,'1-Konfiguration'!$D$24:$F$28,2,FALSE)/100)*VLOOKUP('5-Standortanalyse (Berechnung)'!$L$7,'1-Konfiguration'!$D$24:$F$28,3,FALSE)*$L409</f>
        <v>0</v>
      </c>
      <c r="U409" s="81">
        <f>VLOOKUP($M$7,'1-Konfiguration'!$D$24:$G$28,4,FALSE) * (VLOOKUP('5-Standortanalyse (Berechnung)'!$M$7,'1-Konfiguration'!$D$24:$F$28,2,FALSE)/100)*VLOOKUP('5-Standortanalyse (Berechnung)'!$M$7,'1-Konfiguration'!$D$24:$F$28,3,FALSE)*$M409</f>
        <v>0</v>
      </c>
      <c r="V409" s="81">
        <f>MMULT($N409:$P409,'1-Konfiguration'!G$54:G$56)+MMULT($Q409:$R409,'1-Konfiguration'!G$59:G$60)+MMULT($T409:$U409,'1-Konfiguration'!G$57:G$58)+($S409*'1-Konfiguration'!G$63)</f>
        <v>133.89782779298551</v>
      </c>
      <c r="W409" s="81">
        <f>MMULT($N409:$P409,'1-Konfiguration'!H$54:H$56)+MMULT($Q409:$R409,'1-Konfiguration'!H$59:H$60)+MMULT($T409:$U409,'1-Konfiguration'!H$57:H$58)+($S409*'1-Konfiguration'!H$63)</f>
        <v>611.33287205472652</v>
      </c>
      <c r="X409" s="81">
        <f>MMULT($N409:$P409,'1-Konfiguration'!I$54:I$56)+MMULT($Q409:$R409,'1-Konfiguration'!I$59:I$60)+MMULT($T409:$U409,'1-Konfiguration'!I$57:I$58)+($S409*'1-Konfiguration'!I$63)</f>
        <v>1523.8348691131916</v>
      </c>
      <c r="Y409" s="81">
        <f>MMULT($N409:$P409,'1-Konfiguration'!J$54:J$56)+MMULT($Q409:$R409,'1-Konfiguration'!J$59:J$60)+MMULT($T409:$U409,'1-Konfiguration'!J$57:J$58)+($S409*'1-Konfiguration'!J$63)</f>
        <v>3088.6768099966939</v>
      </c>
      <c r="Z409" s="81">
        <f>MMULT($N409:$P409,'1-Konfiguration'!K$54:K$56)+MMULT($Q409:$R409,'1-Konfiguration'!K$59:K$60)+MMULT($T409:$U409,'1-Konfiguration'!K$57:K$58)+($S409*'1-Konfiguration'!K$63)</f>
        <v>334.74456948246382</v>
      </c>
      <c r="AA409" s="81">
        <f>MMULT($N409:$P409,'1-Konfiguration'!L$54:L$56)+MMULT($Q409:$R409,'1-Konfiguration'!L$59:L$60)+MMULT($T409:$U409,'1-Konfiguration'!L$57:L$58)+($S409*'1-Konfiguration'!L$63)</f>
        <v>845.26323529008857</v>
      </c>
      <c r="AB409" s="81">
        <f>MMULT($N409:$P409,'1-Konfiguration'!M$54:M$56)+MMULT($Q409:$R409,'1-Konfiguration'!M$59:M$60)+MMULT($T409:$U409,'1-Konfiguration'!M$57:M$58)+($S409*'1-Konfiguration'!M$63)</f>
        <v>2101.8214381037324</v>
      </c>
      <c r="AC409" s="81">
        <f>MMULT($N409:$P409,'1-Konfiguration'!N$54:N$56)+MMULT($Q409:$R409,'1-Konfiguration'!N$59:N$60)+MMULT($T409:$U409,'1-Konfiguration'!N$57:N$58)+($S409*'1-Konfiguration'!N$63)</f>
        <v>4772.5985458746163</v>
      </c>
      <c r="AF409" s="6">
        <f t="shared" si="162"/>
        <v>1</v>
      </c>
      <c r="AG409" s="6">
        <f t="shared" si="163"/>
        <v>2</v>
      </c>
      <c r="AH409" s="6">
        <f t="shared" si="164"/>
        <v>3</v>
      </c>
      <c r="AI409" s="6">
        <f t="shared" si="165"/>
        <v>4</v>
      </c>
      <c r="AJ409" s="6">
        <f t="shared" si="166"/>
        <v>3</v>
      </c>
      <c r="AK409" s="6">
        <f t="shared" si="167"/>
        <v>3</v>
      </c>
      <c r="AL409" s="6">
        <f t="shared" si="168"/>
        <v>4</v>
      </c>
      <c r="AM409" s="6">
        <f t="shared" si="169"/>
        <v>6</v>
      </c>
      <c r="AO409" s="5" t="str">
        <f t="shared" si="170"/>
        <v>{ "type": "Feature", "geometry": { "type": "Point", "coordinates": [8,9147153,50,1226856] } },</v>
      </c>
      <c r="AP409" s="5" t="str">
        <f t="shared" si="154"/>
        <v>{ "type": "Feature", "geometry": { "type": "Point", "coordinates": [8,9155153,50,1226856] } },</v>
      </c>
      <c r="AQ409" s="5" t="str">
        <f t="shared" si="155"/>
        <v>{ "type": "Feature", "geometry": { "type": "Point", "coordinates": [8,9147153,50,1231856] } },</v>
      </c>
      <c r="AR409" s="5" t="str">
        <f t="shared" si="156"/>
        <v>{ "type": "Feature", "geometry": { "type": "Point", "coordinates": [8,9147153,50,1221856] } },</v>
      </c>
      <c r="AS409" s="5" t="str">
        <f t="shared" si="157"/>
        <v>{ "type": "Feature", "geometry": { "type": "Point", "coordinates": [8,9139153,50,1226856] } },</v>
      </c>
      <c r="AT409" s="5" t="str">
        <f t="shared" si="158"/>
        <v>{ "type": "Feature", "geometry": { "type": "Point", "coordinates": [8,9139153,50,1221856] } },</v>
      </c>
      <c r="AU409" s="5" t="str">
        <f t="shared" si="159"/>
        <v>{ "type": "Feature", "geometry": { "type": "Point", "coordinates": [8,9155153,50,1231856] } },</v>
      </c>
      <c r="AV409" s="5" t="str">
        <f t="shared" si="160"/>
        <v>{ "type": "Feature", "geometry": { "type": "Point", "coordinates": [8,9139153,50,1231856] } },</v>
      </c>
      <c r="AW409" s="5" t="str">
        <f t="shared" si="161"/>
        <v>{ "type": "Feature", "geometry": { "type": "Point", "coordinates": [8,9155153,50,1221856] } },</v>
      </c>
      <c r="AX409" s="5" t="s">
        <v>753</v>
      </c>
      <c r="AY409" s="6" t="str">
        <f>REPT($AO409,VLOOKUP(AF409,'8-Intensitäten Heatmap'!$A$5:$L$232,$AO$3,FALSE))&amp;REPT($AP409,VLOOKUP(AF409,'8-Intensitäten Heatmap'!$A$5:$L$232,$AP$3,FALSE))&amp;REPT($AQ409,VLOOKUP(AF409,'8-Intensitäten Heatmap'!$A$5:$L$232,$AQ$3,FALSE))&amp;REPT($AR409,VLOOKUP(AF409,'8-Intensitäten Heatmap'!$A$5:$L$232,$AR$3,FALSE))&amp;REPT($AS409,VLOOKUP(AF409,'8-Intensitäten Heatmap'!$A$5:$L$232,$AS$3,FALSE))&amp;REPT($AT409,VLOOKUP(AF409,'8-Intensitäten Heatmap'!$A$5:$L$232,$AT$3,FALSE))&amp;REPT($AU409,VLOOKUP(AF409,'8-Intensitäten Heatmap'!$A$5:$L$232,$AU$3,FALSE))&amp;REPT($AV409,VLOOKUP(AF409,'8-Intensitäten Heatmap'!$A$5:$L$232,$AV$3,FALSE))&amp;REPT($AW409,VLOOKUP(AF409,'8-Intensitäten Heatmap'!$A$5:$L$232,$AW$3,FALSE))</f>
        <v>{ "type": "Feature", "geometry": { "type": "Point", "coordinates": [8,9147153,50,1226856] } },</v>
      </c>
      <c r="AZ409" s="6" t="str">
        <f>REPT($AO409,VLOOKUP(AG409,'8-Intensitäten Heatmap'!$A$5:$L$232,$AO$3,FALSE))&amp;REPT($AP409,VLOOKUP(AG409,'8-Intensitäten Heatmap'!$A$5:$L$232,$AP$3,FALSE))&amp;REPT($AQ409,VLOOKUP(AG409,'8-Intensitäten Heatmap'!$A$5:$L$232,$AQ$3,FALSE))&amp;REPT($AR409,VLOOKUP(AG409,'8-Intensitäten Heatmap'!$A$5:$L$232,$AR$3,FALSE))&amp;REPT($AS409,VLOOKUP(AG409,'8-Intensitäten Heatmap'!$A$5:$L$232,$AS$3,FALSE))&amp;REPT($AT409,VLOOKUP(AG409,'8-Intensitäten Heatmap'!$A$5:$L$232,$AT$3,FALSE))&amp;REPT($AU409,VLOOKUP(AG409,'8-Intensitäten Heatmap'!$A$5:$L$232,$AU$3,FALSE))&amp;REPT($AV409,VLOOKUP(AG409,'8-Intensitäten Heatmap'!$A$5:$L$232,$AV$3,FALSE))&amp;REPT($AW409,VLOOKUP(AG409,'8-Intensitäten Heatmap'!$A$5:$L$232,$AW$3,FALSE))</f>
        <v>{ "type": "Feature", "geometry": { "type": "Point", "coordinates": [8,9147153,50,1226856] } },{ "type": "Feature", "geometry": { "type": "Point", "coordinates": [8,9155153,50,1226856] } },</v>
      </c>
      <c r="BA409" s="6" t="str">
        <f>REPT($AO409,VLOOKUP(AH409,'8-Intensitäten Heatmap'!$A$5:$L$232,$AO$3,FALSE))&amp;REPT($AP409,VLOOKUP(AH409,'8-Intensitäten Heatmap'!$A$5:$L$232,$AP$3,FALSE))&amp;REPT($AQ409,VLOOKUP(AH409,'8-Intensitäten Heatmap'!$A$5:$L$232,$AQ$3,FALSE))&amp;REPT($AR409,VLOOKUP(AH409,'8-Intensitäten Heatmap'!$A$5:$L$232,$AR$3,FALSE))&amp;REPT($AS409,VLOOKUP(AH409,'8-Intensitäten Heatmap'!$A$5:$L$232,$AS$3,FALSE))&amp;REPT($AT409,VLOOKUP(AH409,'8-Intensitäten Heatmap'!$A$5:$L$232,$AT$3,FALSE))&amp;REPT($AU409,VLOOKUP(AH409,'8-Intensitäten Heatmap'!$A$5:$L$232,$AU$3,FALSE))&amp;REPT($AV409,VLOOKUP(AH409,'8-Intensitäten Heatmap'!$A$5:$L$232,$AV$3,FALSE))&amp;REPT($AW409,VLOOKUP(AH409,'8-Intensitäten Heatmap'!$A$5:$L$232,$AW$3,FALSE))</f>
        <v>{ "type": "Feature", "geometry": { "type": "Point", "coordinates": [8,9147153,50,1226856] } },{ "type": "Feature", "geometry": { "type": "Point", "coordinates": [8,9155153,50,1226856] } },{ "type": "Feature", "geometry": { "type": "Point", "coordinates": [8,9147153,50,1231856] } },</v>
      </c>
      <c r="BB409" s="6" t="str">
        <f>REPT($AO409,VLOOKUP(AI409,'8-Intensitäten Heatmap'!$A$5:$L$232,$AO$3,FALSE))&amp;REPT($AP409,VLOOKUP(AI409,'8-Intensitäten Heatmap'!$A$5:$L$232,$AP$3,FALSE))&amp;REPT($AQ409,VLOOKUP(AI409,'8-Intensitäten Heatmap'!$A$5:$L$232,$AQ$3,FALSE))&amp;REPT($AR409,VLOOKUP(AI409,'8-Intensitäten Heatmap'!$A$5:$L$232,$AR$3,FALSE))&amp;REPT($AS409,VLOOKUP(AI409,'8-Intensitäten Heatmap'!$A$5:$L$232,$AS$3,FALSE))&amp;REPT($AT409,VLOOKUP(AI409,'8-Intensitäten Heatmap'!$A$5:$L$232,$AT$3,FALSE))&amp;REPT($AU409,VLOOKUP(AI409,'8-Intensitäten Heatmap'!$A$5:$L$232,$AU$3,FALSE))&amp;REPT($AV409,VLOOKUP(AI409,'8-Intensitäten Heatmap'!$A$5:$L$232,$AV$3,FALSE))&amp;REPT($AW409,VLOOKUP(AI409,'8-Intensitäten Heatmap'!$A$5:$L$232,$AW$3,FALSE))</f>
        <v>{ "type": "Feature", "geometry": { "type": "Point", "coordinates": [8,9147153,50,1226856] } },{ "type": "Feature", "geometry": { "type": "Point", "coordinates": [8,9155153,50,1226856] } },{ "type": "Feature", "geometry": { "type": "Point", "coordinates": [8,9147153,50,1231856] } },{ "type": "Feature", "geometry": { "type": "Point", "coordinates": [8,9147153,50,1221856] } },</v>
      </c>
      <c r="BC409" s="6" t="str">
        <f>REPT($AO409,VLOOKUP(AJ409,'8-Intensitäten Heatmap'!$A$5:$L$232,$AO$3,FALSE))&amp;REPT($AP409,VLOOKUP(AJ409,'8-Intensitäten Heatmap'!$A$5:$L$232,$AP$3,FALSE))&amp;REPT($AQ409,VLOOKUP(AJ409,'8-Intensitäten Heatmap'!$A$5:$L$232,$AQ$3,FALSE))&amp;REPT($AR409,VLOOKUP(AJ409,'8-Intensitäten Heatmap'!$A$5:$L$232,$AR$3,FALSE))&amp;REPT($AS409,VLOOKUP(AJ409,'8-Intensitäten Heatmap'!$A$5:$L$232,$AS$3,FALSE))&amp;REPT($AT409,VLOOKUP(AJ409,'8-Intensitäten Heatmap'!$A$5:$L$232,$AT$3,FALSE))&amp;REPT($AU409,VLOOKUP(AJ409,'8-Intensitäten Heatmap'!$A$5:$L$232,$AU$3,FALSE))&amp;REPT($AV409,VLOOKUP(AJ409,'8-Intensitäten Heatmap'!$A$5:$L$232,$AV$3,FALSE))&amp;REPT($AW409,VLOOKUP(AJ409,'8-Intensitäten Heatmap'!$A$5:$L$232,$AW$3,FALSE))</f>
        <v>{ "type": "Feature", "geometry": { "type": "Point", "coordinates": [8,9147153,50,1226856] } },{ "type": "Feature", "geometry": { "type": "Point", "coordinates": [8,9155153,50,1226856] } },{ "type": "Feature", "geometry": { "type": "Point", "coordinates": [8,9147153,50,1231856] } },</v>
      </c>
      <c r="BD409" s="6" t="str">
        <f>REPT($AO409,VLOOKUP(AK409,'8-Intensitäten Heatmap'!$A$5:$L$232,$AO$3,FALSE))&amp;REPT($AP409,VLOOKUP(AK409,'8-Intensitäten Heatmap'!$A$5:$L$232,$AP$3,FALSE))&amp;REPT($AQ409,VLOOKUP(AK409,'8-Intensitäten Heatmap'!$A$5:$L$232,$AQ$3,FALSE))&amp;REPT($AR409,VLOOKUP(AK409,'8-Intensitäten Heatmap'!$A$5:$L$232,$AR$3,FALSE))&amp;REPT($AS409,VLOOKUP(AK409,'8-Intensitäten Heatmap'!$A$5:$L$232,$AS$3,FALSE))&amp;REPT($AT409,VLOOKUP(AK409,'8-Intensitäten Heatmap'!$A$5:$L$232,$AT$3,FALSE))&amp;REPT($AU409,VLOOKUP(AK409,'8-Intensitäten Heatmap'!$A$5:$L$232,$AU$3,FALSE))&amp;REPT($AV409,VLOOKUP(AK409,'8-Intensitäten Heatmap'!$A$5:$L$232,$AV$3,FALSE))&amp;REPT($AW409,VLOOKUP(AK409,'8-Intensitäten Heatmap'!$A$5:$L$232,$AW$3,FALSE))</f>
        <v>{ "type": "Feature", "geometry": { "type": "Point", "coordinates": [8,9147153,50,1226856] } },{ "type": "Feature", "geometry": { "type": "Point", "coordinates": [8,9155153,50,1226856] } },{ "type": "Feature", "geometry": { "type": "Point", "coordinates": [8,9147153,50,1231856] } },</v>
      </c>
      <c r="BE409" s="6" t="str">
        <f>REPT($AO409,VLOOKUP(AL409,'8-Intensitäten Heatmap'!$A$5:$L$232,$AO$3,FALSE))&amp;REPT($AP409,VLOOKUP(AL409,'8-Intensitäten Heatmap'!$A$5:$L$232,$AP$3,FALSE))&amp;REPT($AQ409,VLOOKUP(AL409,'8-Intensitäten Heatmap'!$A$5:$L$232,$AQ$3,FALSE))&amp;REPT($AR409,VLOOKUP(AL409,'8-Intensitäten Heatmap'!$A$5:$L$232,$AR$3,FALSE))&amp;REPT($AS409,VLOOKUP(AL409,'8-Intensitäten Heatmap'!$A$5:$L$232,$AS$3,FALSE))&amp;REPT($AT409,VLOOKUP(AL409,'8-Intensitäten Heatmap'!$A$5:$L$232,$AT$3,FALSE))&amp;REPT($AU409,VLOOKUP(AL409,'8-Intensitäten Heatmap'!$A$5:$L$232,$AU$3,FALSE))&amp;REPT($AV409,VLOOKUP(AL409,'8-Intensitäten Heatmap'!$A$5:$L$232,$AV$3,FALSE))&amp;REPT($AW409,VLOOKUP(AL409,'8-Intensitäten Heatmap'!$A$5:$L$232,$AW$3,FALSE))</f>
        <v>{ "type": "Feature", "geometry": { "type": "Point", "coordinates": [8,9147153,50,1226856] } },{ "type": "Feature", "geometry": { "type": "Point", "coordinates": [8,9155153,50,1226856] } },{ "type": "Feature", "geometry": { "type": "Point", "coordinates": [8,9147153,50,1231856] } },{ "type": "Feature", "geometry": { "type": "Point", "coordinates": [8,9147153,50,1221856] } },</v>
      </c>
      <c r="BF409" s="6" t="str">
        <f>REPT($AO409,VLOOKUP(AM409,'8-Intensitäten Heatmap'!$A$5:$L$232,$AO$3,FALSE))&amp;REPT($AP409,VLOOKUP(AM409,'8-Intensitäten Heatmap'!$A$5:$L$232,$AP$3,FALSE))&amp;REPT($AQ409,VLOOKUP(AM409,'8-Intensitäten Heatmap'!$A$5:$L$232,$AQ$3,FALSE))&amp;REPT($AR409,VLOOKUP(AM409,'8-Intensitäten Heatmap'!$A$5:$L$232,$AR$3,FALSE))&amp;REPT($AS409,VLOOKUP(AM409,'8-Intensitäten Heatmap'!$A$5:$L$232,$AS$3,FALSE))&amp;REPT($AT409,VLOOKUP(AM409,'8-Intensitäten Heatmap'!$A$5:$L$232,$AT$3,FALSE))&amp;REPT($AU409,VLOOKUP(AM409,'8-Intensitäten Heatmap'!$A$5:$L$232,$AU$3,FALSE))&amp;REPT($AV409,VLOOKUP(AM409,'8-Intensitäten Heatmap'!$A$5:$L$232,$AV$3,FALSE))&amp;REPT($AW409,VLOOKUP(AM409,'8-Intensitäten Heatmap'!$A$5:$L$232,$AW$3,FALSE))</f>
        <v>{ "type": "Feature", "geometry": { "type": "Point", "coordinates": [8,9147153,50,1226856] } },{ "type": "Feature", "geometry": { "type": "Point", "coordinates": [8,9155153,50,1226856] } },{ "type": "Feature", "geometry": { "type": "Point", "coordinates": [8,9147153,50,1231856] } },{ "type": "Feature", "geometry": { "type": "Point", "coordinates": [8,9147153,50,1221856] } },{ "type": "Feature", "geometry": { "type": "Point", "coordinates": [8,9139153,50,1226856] } },{ "type": "Feature", "geometry": { "type": "Point", "coordinates": [8,9139153,50,1221856] } },</v>
      </c>
      <c r="BG409" s="6" t="s">
        <v>753</v>
      </c>
      <c r="BH409" s="6" t="str">
        <f t="shared" si="171"/>
        <v>{ "type": "Feature", "geometry": { "type": "Point", "coordinates": [8,9147153,50,1226856] } },</v>
      </c>
      <c r="BI409" s="6" t="str">
        <f t="shared" si="172"/>
        <v/>
      </c>
      <c r="BJ409" s="6" t="str">
        <f t="shared" si="173"/>
        <v>{ "type": "Feature", "geometry": { "type": "Point", "coordinates": [8,9147153,50,1226856] } },</v>
      </c>
      <c r="BK409" s="6" t="str">
        <f t="shared" si="174"/>
        <v>{ "type": "Feature", "geometry": { "type": "Point", "coordinates": [8,9147153,50,1226856] } },{ "type": "Feature", "geometry": { "type": "Point", "coordinates": [8,9147153,50,1226856] } },{ "type": "Feature", "geometry": { "type": "Point", "coordinates": [8,9147153,50,1226856] } },</v>
      </c>
      <c r="BL409" s="6" t="str">
        <f t="shared" si="175"/>
        <v>{ "type": "Feature", "geometry": { "type": "Point", "coordinates": [8,9147153,50,1226856] } },{ "type": "Feature", "geometry": { "type": "Point", "coordinates": [8,9147153,50,1226856] } },{ "type": "Feature", "geometry": { "type": "Point", "coordinates": [8,9147153,50,1226856] } },</v>
      </c>
      <c r="BM409" s="6" t="str">
        <f t="shared" si="176"/>
        <v/>
      </c>
      <c r="BN409" s="6" t="str">
        <f t="shared" si="177"/>
        <v>{ "type": "Feature", "geometry": { "type": "Point", "coordinates": [8,9147153,50,1226856] } },{ "type": "Feature", "geometry": { "type": "Point", "coordinates": [8,9147153,50,1226856] } },</v>
      </c>
      <c r="BO409" s="6" t="str">
        <f t="shared" si="178"/>
        <v>{ "type": "Feature", "geometry": { "type": "Point", "coordinates": [8,9147153,50,1226856] } },{ "type": "Feature", "geometry": { "type": "Point", "coordinates": [8,9147153,50,1226856] } },{ "type": "Feature", "geometry": { "type": "Point", "coordinates": [8,9147153,50,1226856] } },{ "type": "Feature", "geometry": { "type": "Point", "coordinates": [8,9147153,50,1226856] } },</v>
      </c>
      <c r="BP409" s="6" t="s">
        <v>3381</v>
      </c>
    </row>
    <row r="410" spans="1:68" s="6" customFormat="1" x14ac:dyDescent="0.3">
      <c r="A410" s="18" t="str">
        <f>Table1[[#This Row],[Name]]</f>
        <v>REMONDIS GmbH &amp; Co. KG</v>
      </c>
      <c r="B410" s="362">
        <v>8.6317295000000005</v>
      </c>
      <c r="C410" s="362">
        <v>49.879270099999999</v>
      </c>
      <c r="D410" s="18" t="str">
        <f>Table1[[#This Row],[Standortkategorie]]</f>
        <v>Auslieferzentrum</v>
      </c>
      <c r="E410" s="18" t="str">
        <f>IF(Table1[[#This Row],[Zusatzinformation]]=0,"",Table1[[#This Row],[Zusatzinformation]])</f>
        <v/>
      </c>
      <c r="F410" s="47">
        <f>IF($D410&lt;&gt;"Busdepot",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10" s="47">
        <f>IF($D410&lt;&gt;"Busdepot",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10" s="47">
        <f>(Table1[[#This Row],[Lieferfahrzeuge]]*'1-Konfiguration'!$D$16+(MAX(Table1[[#This Row],[Lieferfahrzeuge]]*'1-Konfiguration'!$D$16,Table1[[#This Row],[Lieferfahrzeugtore]]*'1-Konfiguration'!$D$14)))/2</f>
        <v>0</v>
      </c>
      <c r="I410" s="47">
        <f>Table1[[#This Row],[Müllfahrzeuge]]</f>
        <v>0</v>
      </c>
      <c r="J410" s="47">
        <f>Table1[[#This Row],[Betonmischfahrzeuge]]</f>
        <v>0</v>
      </c>
      <c r="K410" s="47">
        <f>(Table1[[#This Row],[Schiffe]]*'1-Konfiguration'!$D$16+(MAX(Table1[[#This Row],[Schiffe]]*'1-Konfiguration'!$D$16,Table1[[#This Row],[Anleger]]*'1-Konfiguration'!$D$14)))/2</f>
        <v>0</v>
      </c>
      <c r="L410" s="47">
        <f>IF($D410="Busdepot",IFERROR(Table1[[#This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0" s="47">
        <f>IF($D410="Busdepot",IFERROR(Table1[[#This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0" s="81">
        <f>VLOOKUP($F$7,'1-Konfiguration'!$D$24:$G$28,4,FALSE) * (VLOOKUP('5-Standortanalyse (Berechnung)'!$F$7,'1-Konfiguration'!$D$24:$F$28,2,FALSE)/100)*VLOOKUP('5-Standortanalyse (Berechnung)'!$F$7,'1-Konfiguration'!$D$24:$F$28,3,FALSE)*$F410</f>
        <v>26070.147000000001</v>
      </c>
      <c r="O410" s="81">
        <f>VLOOKUP($G$7,'1-Konfiguration'!$D$24:$G$28,4,FALSE) * (VLOOKUP('5-Standortanalyse (Berechnung)'!$G$7,'1-Konfiguration'!$D$24:$F$28,2,FALSE)/100)*VLOOKUP('5-Standortanalyse (Berechnung)'!$G$7,'1-Konfiguration'!$D$24:$F$28,3,FALSE)*$G410</f>
        <v>1534.6</v>
      </c>
      <c r="P410" s="81">
        <f>VLOOKUP($H$7,'1-Konfiguration'!$D$24:$G$28,4,FALSE) * (VLOOKUP('5-Standortanalyse (Berechnung)'!$H$7,'1-Konfiguration'!$D$24:$F$28,2,FALSE)/100)*VLOOKUP('5-Standortanalyse (Berechnung)'!$H$7,'1-Konfiguration'!$D$24:$F$28,3,FALSE)*$H410</f>
        <v>0</v>
      </c>
      <c r="Q410" s="81">
        <f>VLOOKUP($I$7,'1-Konfiguration'!$D$24:$G$33,4,FALSE) * (VLOOKUP('5-Standortanalyse (Berechnung)'!$I$7,'1-Konfiguration'!$D$24:$F$33,2,FALSE)/100)*VLOOKUP('5-Standortanalyse (Berechnung)'!$I$7,'1-Konfiguration'!$D$24:$F$33,3,FALSE)*$I410</f>
        <v>0</v>
      </c>
      <c r="R410" s="81">
        <f>VLOOKUP($J$7,'1-Konfiguration'!$D$24:$G$33,4,FALSE) * (VLOOKUP('5-Standortanalyse (Berechnung)'!$J$7,'1-Konfiguration'!$D$24:$F$33,2,FALSE)/100)*VLOOKUP('5-Standortanalyse (Berechnung)'!$J$7,'1-Konfiguration'!$D$24:$F$33,3,FALSE)*$J410</f>
        <v>0</v>
      </c>
      <c r="S410" s="81">
        <f>VLOOKUP($K$7,'1-Konfiguration'!$D$24:$G$33,4,FALSE) * (VLOOKUP('5-Standortanalyse (Berechnung)'!$K$7,'1-Konfiguration'!$D$24:$F$33,2,FALSE)/100)*VLOOKUP('5-Standortanalyse (Berechnung)'!$K$7,'1-Konfiguration'!$D$24:$F$33,3,FALSE)*$K410</f>
        <v>0</v>
      </c>
      <c r="T410" s="81">
        <f>VLOOKUP($L$7,'1-Konfiguration'!$D$24:$G$28,4,FALSE) * (VLOOKUP('5-Standortanalyse (Berechnung)'!$L$7,'1-Konfiguration'!$D$24:$F$28,2,FALSE)/100)*VLOOKUP('5-Standortanalyse (Berechnung)'!$L$7,'1-Konfiguration'!$D$24:$F$28,3,FALSE)*$L410</f>
        <v>0</v>
      </c>
      <c r="U410" s="81">
        <f>VLOOKUP($M$7,'1-Konfiguration'!$D$24:$G$28,4,FALSE) * (VLOOKUP('5-Standortanalyse (Berechnung)'!$M$7,'1-Konfiguration'!$D$24:$F$28,2,FALSE)/100)*VLOOKUP('5-Standortanalyse (Berechnung)'!$M$7,'1-Konfiguration'!$D$24:$F$28,3,FALSE)*$M410</f>
        <v>0</v>
      </c>
      <c r="V410" s="81">
        <f>MMULT($N410:$P410,'1-Konfiguration'!G$54:G$56)+MMULT($Q410:$R410,'1-Konfiguration'!G$59:G$60)+MMULT($T410:$U410,'1-Konfiguration'!G$57:G$58)+($S410*'1-Konfiguration'!G$63)</f>
        <v>238.9978368571725</v>
      </c>
      <c r="W410" s="81">
        <f>MMULT($N410:$P410,'1-Konfiguration'!H$54:H$56)+MMULT($Q410:$R410,'1-Konfiguration'!H$59:H$60)+MMULT($T410:$U410,'1-Konfiguration'!H$57:H$58)+($S410*'1-Konfiguration'!H$63)</f>
        <v>1115.7963542382972</v>
      </c>
      <c r="X410" s="81">
        <f>MMULT($N410:$P410,'1-Konfiguration'!I$54:I$56)+MMULT($Q410:$R410,'1-Konfiguration'!I$59:I$60)+MMULT($T410:$U410,'1-Konfiguration'!I$57:I$58)+($S410*'1-Konfiguration'!I$63)</f>
        <v>2800.5283959219087</v>
      </c>
      <c r="Y410" s="81">
        <f>MMULT($N410:$P410,'1-Konfiguration'!J$54:J$56)+MMULT($Q410:$R410,'1-Konfiguration'!J$59:J$60)+MMULT($T410:$U410,'1-Konfiguration'!J$57:J$58)+($S410*'1-Konfiguration'!J$63)</f>
        <v>5578.5114568216959</v>
      </c>
      <c r="Z410" s="81">
        <f>MMULT($N410:$P410,'1-Konfiguration'!K$54:K$56)+MMULT($Q410:$R410,'1-Konfiguration'!K$59:K$60)+MMULT($T410:$U410,'1-Konfiguration'!K$57:K$58)+($S410*'1-Konfiguration'!K$63)</f>
        <v>597.49459214293131</v>
      </c>
      <c r="AA410" s="81">
        <f>MMULT($N410:$P410,'1-Konfiguration'!L$54:L$56)+MMULT($Q410:$R410,'1-Konfiguration'!L$59:L$60)+MMULT($T410:$U410,'1-Konfiguration'!L$57:L$58)+($S410*'1-Konfiguration'!L$63)</f>
        <v>1532.7261638347086</v>
      </c>
      <c r="AB410" s="81">
        <f>MMULT($N410:$P410,'1-Konfiguration'!M$54:M$56)+MMULT($Q410:$R410,'1-Konfiguration'!M$59:M$60)+MMULT($T410:$U410,'1-Konfiguration'!M$57:M$58)+($S410*'1-Konfiguration'!M$63)</f>
        <v>3856.7691343427232</v>
      </c>
      <c r="AC410" s="81">
        <f>MMULT($N410:$P410,'1-Konfiguration'!N$54:N$56)+MMULT($Q410:$R410,'1-Konfiguration'!N$59:N$60)+MMULT($T410:$U410,'1-Konfiguration'!N$57:N$58)+($S410*'1-Konfiguration'!N$63)</f>
        <v>8615.0082999480037</v>
      </c>
      <c r="AF410" s="6">
        <f t="shared" si="162"/>
        <v>2</v>
      </c>
      <c r="AG410" s="6">
        <f t="shared" si="163"/>
        <v>4</v>
      </c>
      <c r="AH410" s="6">
        <f t="shared" si="164"/>
        <v>6</v>
      </c>
      <c r="AI410" s="6">
        <f t="shared" si="165"/>
        <v>7</v>
      </c>
      <c r="AJ410" s="6">
        <f t="shared" si="166"/>
        <v>5</v>
      </c>
      <c r="AK410" s="6">
        <f t="shared" si="167"/>
        <v>6</v>
      </c>
      <c r="AL410" s="6">
        <f t="shared" si="168"/>
        <v>8</v>
      </c>
      <c r="AM410" s="6">
        <f t="shared" si="169"/>
        <v>11</v>
      </c>
      <c r="AO410" s="5" t="str">
        <f t="shared" si="170"/>
        <v>{ "type": "Feature", "geometry": { "type": "Point", "coordinates": [8,6317295,49,8792701] } },</v>
      </c>
      <c r="AP410" s="5" t="str">
        <f t="shared" si="154"/>
        <v>{ "type": "Feature", "geometry": { "type": "Point", "coordinates": [8,6325295,49,8792701] } },</v>
      </c>
      <c r="AQ410" s="5" t="str">
        <f t="shared" si="155"/>
        <v>{ "type": "Feature", "geometry": { "type": "Point", "coordinates": [8,6317295,49,8797701] } },</v>
      </c>
      <c r="AR410" s="5" t="str">
        <f t="shared" si="156"/>
        <v>{ "type": "Feature", "geometry": { "type": "Point", "coordinates": [8,6317295,49,8787701] } },</v>
      </c>
      <c r="AS410" s="5" t="str">
        <f t="shared" si="157"/>
        <v>{ "type": "Feature", "geometry": { "type": "Point", "coordinates": [8,6309295,49,8792701] } },</v>
      </c>
      <c r="AT410" s="5" t="str">
        <f t="shared" si="158"/>
        <v>{ "type": "Feature", "geometry": { "type": "Point", "coordinates": [8,6309295,49,8787701] } },</v>
      </c>
      <c r="AU410" s="5" t="str">
        <f t="shared" si="159"/>
        <v>{ "type": "Feature", "geometry": { "type": "Point", "coordinates": [8,6325295,49,8797701] } },</v>
      </c>
      <c r="AV410" s="5" t="str">
        <f t="shared" si="160"/>
        <v>{ "type": "Feature", "geometry": { "type": "Point", "coordinates": [8,6309295,49,8797701] } },</v>
      </c>
      <c r="AW410" s="5" t="str">
        <f t="shared" si="161"/>
        <v>{ "type": "Feature", "geometry": { "type": "Point", "coordinates": [8,6325295,49,8787701] } },</v>
      </c>
      <c r="AX410" s="5" t="s">
        <v>753</v>
      </c>
      <c r="AY410" s="6" t="str">
        <f>REPT($AO410,VLOOKUP(AF410,'8-Intensitäten Heatmap'!$A$5:$L$232,$AO$3,FALSE))&amp;REPT($AP410,VLOOKUP(AF410,'8-Intensitäten Heatmap'!$A$5:$L$232,$AP$3,FALSE))&amp;REPT($AQ410,VLOOKUP(AF410,'8-Intensitäten Heatmap'!$A$5:$L$232,$AQ$3,FALSE))&amp;REPT($AR410,VLOOKUP(AF410,'8-Intensitäten Heatmap'!$A$5:$L$232,$AR$3,FALSE))&amp;REPT($AS410,VLOOKUP(AF410,'8-Intensitäten Heatmap'!$A$5:$L$232,$AS$3,FALSE))&amp;REPT($AT410,VLOOKUP(AF410,'8-Intensitäten Heatmap'!$A$5:$L$232,$AT$3,FALSE))&amp;REPT($AU410,VLOOKUP(AF410,'8-Intensitäten Heatmap'!$A$5:$L$232,$AU$3,FALSE))&amp;REPT($AV410,VLOOKUP(AF410,'8-Intensitäten Heatmap'!$A$5:$L$232,$AV$3,FALSE))&amp;REPT($AW410,VLOOKUP(AF410,'8-Intensitäten Heatmap'!$A$5:$L$232,$AW$3,FALSE))</f>
        <v>{ "type": "Feature", "geometry": { "type": "Point", "coordinates": [8,6317295,49,8792701] } },{ "type": "Feature", "geometry": { "type": "Point", "coordinates": [8,6325295,49,8792701] } },</v>
      </c>
      <c r="AZ410" s="6" t="str">
        <f>REPT($AO410,VLOOKUP(AG410,'8-Intensitäten Heatmap'!$A$5:$L$232,$AO$3,FALSE))&amp;REPT($AP410,VLOOKUP(AG410,'8-Intensitäten Heatmap'!$A$5:$L$232,$AP$3,FALSE))&amp;REPT($AQ410,VLOOKUP(AG410,'8-Intensitäten Heatmap'!$A$5:$L$232,$AQ$3,FALSE))&amp;REPT($AR410,VLOOKUP(AG410,'8-Intensitäten Heatmap'!$A$5:$L$232,$AR$3,FALSE))&amp;REPT($AS410,VLOOKUP(AG410,'8-Intensitäten Heatmap'!$A$5:$L$232,$AS$3,FALSE))&amp;REPT($AT410,VLOOKUP(AG410,'8-Intensitäten Heatmap'!$A$5:$L$232,$AT$3,FALSE))&amp;REPT($AU410,VLOOKUP(AG410,'8-Intensitäten Heatmap'!$A$5:$L$232,$AU$3,FALSE))&amp;REPT($AV410,VLOOKUP(AG410,'8-Intensitäten Heatmap'!$A$5:$L$232,$AV$3,FALSE))&amp;REPT($AW410,VLOOKUP(AG410,'8-Intensitäten Heatmap'!$A$5:$L$232,$AW$3,FALSE))</f>
        <v>{ "type": "Feature", "geometry": { "type": "Point", "coordinates": [8,6317295,49,8792701] } },{ "type": "Feature", "geometry": { "type": "Point", "coordinates": [8,6325295,49,8792701] } },{ "type": "Feature", "geometry": { "type": "Point", "coordinates": [8,6317295,49,8797701] } },{ "type": "Feature", "geometry": { "type": "Point", "coordinates": [8,6317295,49,8787701] } },</v>
      </c>
      <c r="BA410" s="6" t="str">
        <f>REPT($AO410,VLOOKUP(AH410,'8-Intensitäten Heatmap'!$A$5:$L$232,$AO$3,FALSE))&amp;REPT($AP410,VLOOKUP(AH410,'8-Intensitäten Heatmap'!$A$5:$L$232,$AP$3,FALSE))&amp;REPT($AQ410,VLOOKUP(AH410,'8-Intensitäten Heatmap'!$A$5:$L$232,$AQ$3,FALSE))&amp;REPT($AR410,VLOOKUP(AH410,'8-Intensitäten Heatmap'!$A$5:$L$232,$AR$3,FALSE))&amp;REPT($AS410,VLOOKUP(AH410,'8-Intensitäten Heatmap'!$A$5:$L$232,$AS$3,FALSE))&amp;REPT($AT410,VLOOKUP(AH410,'8-Intensitäten Heatmap'!$A$5:$L$232,$AT$3,FALSE))&amp;REPT($AU410,VLOOKUP(AH410,'8-Intensitäten Heatmap'!$A$5:$L$232,$AU$3,FALSE))&amp;REPT($AV410,VLOOKUP(AH410,'8-Intensitäten Heatmap'!$A$5:$L$232,$AV$3,FALSE))&amp;REPT($AW410,VLOOKUP(AH410,'8-Intensitäten Heatmap'!$A$5:$L$232,$AW$3,FALSE))</f>
        <v>{ "type": "Feature", "geometry": { "type": "Point", "coordinates": [8,6317295,49,8792701] } },{ "type": "Feature", "geometry": { "type": "Point", "coordinates": [8,6325295,49,8792701] } },{ "type": "Feature", "geometry": { "type": "Point", "coordinates": [8,6317295,49,8797701] } },{ "type": "Feature", "geometry": { "type": "Point", "coordinates": [8,6317295,49,8787701] } },{ "type": "Feature", "geometry": { "type": "Point", "coordinates": [8,6309295,49,8792701] } },{ "type": "Feature", "geometry": { "type": "Point", "coordinates": [8,6309295,49,8787701] } },</v>
      </c>
      <c r="BB410" s="6" t="str">
        <f>REPT($AO410,VLOOKUP(AI410,'8-Intensitäten Heatmap'!$A$5:$L$232,$AO$3,FALSE))&amp;REPT($AP410,VLOOKUP(AI410,'8-Intensitäten Heatmap'!$A$5:$L$232,$AP$3,FALSE))&amp;REPT($AQ410,VLOOKUP(AI410,'8-Intensitäten Heatmap'!$A$5:$L$232,$AQ$3,FALSE))&amp;REPT($AR410,VLOOKUP(AI410,'8-Intensitäten Heatmap'!$A$5:$L$232,$AR$3,FALSE))&amp;REPT($AS410,VLOOKUP(AI410,'8-Intensitäten Heatmap'!$A$5:$L$232,$AS$3,FALSE))&amp;REPT($AT410,VLOOKUP(AI410,'8-Intensitäten Heatmap'!$A$5:$L$232,$AT$3,FALSE))&amp;REPT($AU410,VLOOKUP(AI410,'8-Intensitäten Heatmap'!$A$5:$L$232,$AU$3,FALSE))&amp;REPT($AV410,VLOOKUP(AI410,'8-Intensitäten Heatmap'!$A$5:$L$232,$AV$3,FALSE))&amp;REPT($AW410,VLOOKUP(AI410,'8-Intensitäten Heatmap'!$A$5:$L$232,$AW$3,FALSE))</f>
        <v>{ "type": "Feature", "geometry": { "type": "Point", "coordinates": [8,6317295,49,8792701] } },{ "type": "Feature", "geometry": { "type": "Point", "coordinates": [8,6325295,49,8792701] } },{ "type": "Feature", "geometry": { "type": "Point", "coordinates": [8,6317295,49,8797701] } },{ "type": "Feature", "geometry": { "type": "Point", "coordinates": [8,6317295,49,8787701] } },{ "type": "Feature", "geometry": { "type": "Point", "coordinates": [8,6309295,49,8792701] } },{ "type": "Feature", "geometry": { "type": "Point", "coordinates": [8,6309295,49,8787701] } },{ "type": "Feature", "geometry": { "type": "Point", "coordinates": [8,6325295,49,8797701] } },</v>
      </c>
      <c r="BC410" s="6" t="str">
        <f>REPT($AO410,VLOOKUP(AJ410,'8-Intensitäten Heatmap'!$A$5:$L$232,$AO$3,FALSE))&amp;REPT($AP410,VLOOKUP(AJ410,'8-Intensitäten Heatmap'!$A$5:$L$232,$AP$3,FALSE))&amp;REPT($AQ410,VLOOKUP(AJ410,'8-Intensitäten Heatmap'!$A$5:$L$232,$AQ$3,FALSE))&amp;REPT($AR410,VLOOKUP(AJ410,'8-Intensitäten Heatmap'!$A$5:$L$232,$AR$3,FALSE))&amp;REPT($AS410,VLOOKUP(AJ410,'8-Intensitäten Heatmap'!$A$5:$L$232,$AS$3,FALSE))&amp;REPT($AT410,VLOOKUP(AJ410,'8-Intensitäten Heatmap'!$A$5:$L$232,$AT$3,FALSE))&amp;REPT($AU410,VLOOKUP(AJ410,'8-Intensitäten Heatmap'!$A$5:$L$232,$AU$3,FALSE))&amp;REPT($AV410,VLOOKUP(AJ410,'8-Intensitäten Heatmap'!$A$5:$L$232,$AV$3,FALSE))&amp;REPT($AW410,VLOOKUP(AJ410,'8-Intensitäten Heatmap'!$A$5:$L$232,$AW$3,FALSE))</f>
        <v>{ "type": "Feature", "geometry": { "type": "Point", "coordinates": [8,6317295,49,8792701] } },{ "type": "Feature", "geometry": { "type": "Point", "coordinates": [8,6325295,49,8792701] } },{ "type": "Feature", "geometry": { "type": "Point", "coordinates": [8,6317295,49,8797701] } },{ "type": "Feature", "geometry": { "type": "Point", "coordinates": [8,6317295,49,8787701] } },{ "type": "Feature", "geometry": { "type": "Point", "coordinates": [8,6309295,49,8792701] } },</v>
      </c>
      <c r="BD410" s="6" t="str">
        <f>REPT($AO410,VLOOKUP(AK410,'8-Intensitäten Heatmap'!$A$5:$L$232,$AO$3,FALSE))&amp;REPT($AP410,VLOOKUP(AK410,'8-Intensitäten Heatmap'!$A$5:$L$232,$AP$3,FALSE))&amp;REPT($AQ410,VLOOKUP(AK410,'8-Intensitäten Heatmap'!$A$5:$L$232,$AQ$3,FALSE))&amp;REPT($AR410,VLOOKUP(AK410,'8-Intensitäten Heatmap'!$A$5:$L$232,$AR$3,FALSE))&amp;REPT($AS410,VLOOKUP(AK410,'8-Intensitäten Heatmap'!$A$5:$L$232,$AS$3,FALSE))&amp;REPT($AT410,VLOOKUP(AK410,'8-Intensitäten Heatmap'!$A$5:$L$232,$AT$3,FALSE))&amp;REPT($AU410,VLOOKUP(AK410,'8-Intensitäten Heatmap'!$A$5:$L$232,$AU$3,FALSE))&amp;REPT($AV410,VLOOKUP(AK410,'8-Intensitäten Heatmap'!$A$5:$L$232,$AV$3,FALSE))&amp;REPT($AW410,VLOOKUP(AK410,'8-Intensitäten Heatmap'!$A$5:$L$232,$AW$3,FALSE))</f>
        <v>{ "type": "Feature", "geometry": { "type": "Point", "coordinates": [8,6317295,49,8792701] } },{ "type": "Feature", "geometry": { "type": "Point", "coordinates": [8,6325295,49,8792701] } },{ "type": "Feature", "geometry": { "type": "Point", "coordinates": [8,6317295,49,8797701] } },{ "type": "Feature", "geometry": { "type": "Point", "coordinates": [8,6317295,49,8787701] } },{ "type": "Feature", "geometry": { "type": "Point", "coordinates": [8,6309295,49,8792701] } },{ "type": "Feature", "geometry": { "type": "Point", "coordinates": [8,6309295,49,8787701] } },</v>
      </c>
      <c r="BE410" s="6" t="str">
        <f>REPT($AO410,VLOOKUP(AL410,'8-Intensitäten Heatmap'!$A$5:$L$232,$AO$3,FALSE))&amp;REPT($AP410,VLOOKUP(AL410,'8-Intensitäten Heatmap'!$A$5:$L$232,$AP$3,FALSE))&amp;REPT($AQ410,VLOOKUP(AL410,'8-Intensitäten Heatmap'!$A$5:$L$232,$AQ$3,FALSE))&amp;REPT($AR410,VLOOKUP(AL410,'8-Intensitäten Heatmap'!$A$5:$L$232,$AR$3,FALSE))&amp;REPT($AS410,VLOOKUP(AL410,'8-Intensitäten Heatmap'!$A$5:$L$232,$AS$3,FALSE))&amp;REPT($AT410,VLOOKUP(AL410,'8-Intensitäten Heatmap'!$A$5:$L$232,$AT$3,FALSE))&amp;REPT($AU410,VLOOKUP(AL410,'8-Intensitäten Heatmap'!$A$5:$L$232,$AU$3,FALSE))&amp;REPT($AV410,VLOOKUP(AL410,'8-Intensitäten Heatmap'!$A$5:$L$232,$AV$3,FALSE))&amp;REPT($AW410,VLOOKUP(AL410,'8-Intensitäten Heatmap'!$A$5:$L$232,$AW$3,FALSE))</f>
        <v>{ "type": "Feature", "geometry": { "type": "Point", "coordinates": [8,6317295,49,8792701] } },{ "type": "Feature", "geometry": { "type": "Point", "coordinates": [8,6325295,49,8792701] } },{ "type": "Feature", "geometry": { "type": "Point", "coordinates": [8,6317295,49,8797701] } },{ "type": "Feature", "geometry": { "type": "Point", "coordinates": [8,6317295,49,8787701] } },{ "type": "Feature", "geometry": { "type": "Point", "coordinates": [8,6309295,49,8792701] } },{ "type": "Feature", "geometry": { "type": "Point", "coordinates": [8,6309295,49,8787701] } },{ "type": "Feature", "geometry": { "type": "Point", "coordinates": [8,6325295,49,8797701] } },{ "type": "Feature", "geometry": { "type": "Point", "coordinates": [8,6309295,49,8797701] } },</v>
      </c>
      <c r="BF410" s="6" t="str">
        <f>REPT($AO410,VLOOKUP(AM410,'8-Intensitäten Heatmap'!$A$5:$L$232,$AO$3,FALSE))&amp;REPT($AP410,VLOOKUP(AM410,'8-Intensitäten Heatmap'!$A$5:$L$232,$AP$3,FALSE))&amp;REPT($AQ410,VLOOKUP(AM410,'8-Intensitäten Heatmap'!$A$5:$L$232,$AQ$3,FALSE))&amp;REPT($AR410,VLOOKUP(AM410,'8-Intensitäten Heatmap'!$A$5:$L$232,$AR$3,FALSE))&amp;REPT($AS410,VLOOKUP(AM410,'8-Intensitäten Heatmap'!$A$5:$L$232,$AS$3,FALSE))&amp;REPT($AT410,VLOOKUP(AM410,'8-Intensitäten Heatmap'!$A$5:$L$232,$AT$3,FALSE))&amp;REPT($AU410,VLOOKUP(AM410,'8-Intensitäten Heatmap'!$A$5:$L$232,$AU$3,FALSE))&amp;REPT($AV410,VLOOKUP(AM410,'8-Intensitäten Heatmap'!$A$5:$L$232,$AV$3,FALSE))&amp;REPT($AW410,VLOOKUP(AM410,'8-Intensitäten Heatmap'!$A$5:$L$232,$AW$3,FALSE))</f>
        <v>{ "type": "Feature", "geometry": { "type": "Point", "coordinates": [8,6317295,49,8792701] } },{ "type": "Feature", "geometry": { "type": "Point", "coordinates": [8,6317295,49,8792701] } },{ "type": "Feature", "geometry": { "type": "Point", "coordinates": [8,6325295,49,8792701] } },{ "type": "Feature", "geometry": { "type": "Point", "coordinates": [8,6325295,49,8792701] } },{ "type": "Feature", "geometry": { "type": "Point", "coordinates": [8,6317295,49,8797701] } },{ "type": "Feature", "geometry": { "type": "Point", "coordinates": [8,6317295,49,8787701] } },{ "type": "Feature", "geometry": { "type": "Point", "coordinates": [8,6309295,49,8792701] } },{ "type": "Feature", "geometry": { "type": "Point", "coordinates": [8,6309295,49,8787701] } },{ "type": "Feature", "geometry": { "type": "Point", "coordinates": [8,6325295,49,8797701] } },{ "type": "Feature", "geometry": { "type": "Point", "coordinates": [8,6309295,49,8797701] } },{ "type": "Feature", "geometry": { "type": "Point", "coordinates": [8,6325295,49,8787701] } },</v>
      </c>
      <c r="BG410" s="6" t="s">
        <v>753</v>
      </c>
      <c r="BH410" s="6" t="str">
        <f t="shared" si="171"/>
        <v>{ "type": "Feature", "geometry": { "type": "Point", "coordinates": [8,6317295,49,8792701] } },{ "type": "Feature", "geometry": { "type": "Point", "coordinates": [8,6317295,49,8792701] } },</v>
      </c>
      <c r="BI410" s="6" t="str">
        <f t="shared" si="172"/>
        <v>{ "type": "Feature", "geometry": { "type": "Point", "coordinates": [8,6317295,49,8792701] } },</v>
      </c>
      <c r="BJ410" s="6" t="str">
        <f t="shared" si="173"/>
        <v>{ "type": "Feature", "geometry": { "type": "Point", "coordinates": [8,6317295,49,8792701] } },{ "type": "Feature", "geometry": { "type": "Point", "coordinates": [8,6317295,49,8792701] } },</v>
      </c>
      <c r="BK410" s="6" t="str">
        <f t="shared" si="174"/>
        <v>{ "type": "Feature", "geometry": { "type": "Point", "coordinates": [8,6317295,49,8792701] } },{ "type": "Feature", "geometry": { "type": "Point", "coordinates": [8,6317295,49,8792701] } },{ "type": "Feature", "geometry": { "type": "Point", "coordinates": [8,6317295,49,8792701] } },{ "type": "Feature", "geometry": { "type": "Point", "coordinates": [8,6317295,49,8792701] } },{ "type": "Feature", "geometry": { "type": "Point", "coordinates": [8,6317295,49,8792701] } },</v>
      </c>
      <c r="BL410" s="6" t="str">
        <f t="shared" si="175"/>
        <v>{ "type": "Feature", "geometry": { "type": "Point", "coordinates": [8,6317295,49,8792701] } },{ "type": "Feature", "geometry": { "type": "Point", "coordinates": [8,6317295,49,8792701] } },{ "type": "Feature", "geometry": { "type": "Point", "coordinates": [8,6317295,49,8792701] } },{ "type": "Feature", "geometry": { "type": "Point", "coordinates": [8,6317295,49,8792701] } },{ "type": "Feature", "geometry": { "type": "Point", "coordinates": [8,6317295,49,8792701] } },</v>
      </c>
      <c r="BM410" s="6" t="str">
        <f t="shared" si="176"/>
        <v>{ "type": "Feature", "geometry": { "type": "Point", "coordinates": [8,6317295,49,8792701] } },</v>
      </c>
      <c r="BN410" s="6" t="str">
        <f t="shared" si="177"/>
        <v>{ "type": "Feature", "geometry": { "type": "Point", "coordinates": [8,6317295,49,8792701] } },{ "type": "Feature", "geometry": { "type": "Point", "coordinates": [8,6317295,49,8792701] } },{ "type": "Feature", "geometry": { "type": "Point", "coordinates": [8,6317295,49,8792701] } },</v>
      </c>
      <c r="BO410" s="6" t="str">
        <f t="shared" si="178"/>
        <v>{ "type": "Feature", "geometry": { "type": "Point", "coordinates": [8,6317295,49,8792701] } },{ "type": "Feature", "geometry": { "type": "Point", "coordinates": [8,6317295,49,8792701] } },{ "type": "Feature", "geometry": { "type": "Point", "coordinates": [8,6317295,49,8792701] } },{ "type": "Feature", "geometry": { "type": "Point", "coordinates": [8,6317295,49,8792701] } },{ "type": "Feature", "geometry": { "type": "Point", "coordinates": [8,6317295,49,8792701] } },{ "type": "Feature", "geometry": { "type": "Point", "coordinates": [8,6317295,49,8792701] } },{ "type": "Feature", "geometry": { "type": "Point", "coordinates": [8,6317295,49,8792701] } },{ "type": "Feature", "geometry": { "type": "Point", "coordinates": [8,6317295,49,8792701] } },</v>
      </c>
      <c r="BP410" s="6" t="s">
        <v>3381</v>
      </c>
    </row>
    <row r="411" spans="1:68" s="6" customFormat="1" x14ac:dyDescent="0.3">
      <c r="A411" s="18" t="str">
        <f>Table1[[#This Row],[Name]]</f>
        <v>Remondis GmbH &amp; Co. KG (Region Südwest)</v>
      </c>
      <c r="B411" s="362">
        <v>8.8772669000000004</v>
      </c>
      <c r="C411" s="362">
        <v>50.080021700000003</v>
      </c>
      <c r="D411" s="18" t="str">
        <f>Table1[[#This Row],[Standortkategorie]]</f>
        <v>Auslieferzentrum</v>
      </c>
      <c r="E411" s="18" t="str">
        <f>IF(Table1[[#This Row],[Zusatzinformation]]=0,"",Table1[[#This Row],[Zusatzinformation]])</f>
        <v/>
      </c>
      <c r="F411" s="47">
        <f>IF($D411&lt;&gt;"Busdepot",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11" s="47">
        <f>IF($D411&lt;&gt;"Busdepot",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411" s="47">
        <f>(Table1[[#This Row],[Lieferfahrzeuge]]*'1-Konfiguration'!$D$16+(MAX(Table1[[#This Row],[Lieferfahrzeuge]]*'1-Konfiguration'!$D$16,Table1[[#This Row],[Lieferfahrzeugtore]]*'1-Konfiguration'!$D$14)))/2</f>
        <v>0</v>
      </c>
      <c r="I411" s="47">
        <f>Table1[[#This Row],[Müllfahrzeuge]]</f>
        <v>0</v>
      </c>
      <c r="J411" s="47">
        <f>Table1[[#This Row],[Betonmischfahrzeuge]]</f>
        <v>0</v>
      </c>
      <c r="K411" s="47">
        <f>(Table1[[#This Row],[Schiffe]]*'1-Konfiguration'!$D$16+(MAX(Table1[[#This Row],[Schiffe]]*'1-Konfiguration'!$D$16,Table1[[#This Row],[Anleger]]*'1-Konfiguration'!$D$14)))/2</f>
        <v>0</v>
      </c>
      <c r="L411" s="47">
        <f>IF($D411="Busdepot",IFERROR(Table1[[#This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1" s="47">
        <f>IF($D411="Busdepot",IFERROR(Table1[[#This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1" s="81">
        <f>VLOOKUP($F$7,'1-Konfiguration'!$D$24:$G$28,4,FALSE) * (VLOOKUP('5-Standortanalyse (Berechnung)'!$F$7,'1-Konfiguration'!$D$24:$F$28,2,FALSE)/100)*VLOOKUP('5-Standortanalyse (Berechnung)'!$F$7,'1-Konfiguration'!$D$24:$F$28,3,FALSE)*$F411</f>
        <v>0</v>
      </c>
      <c r="O411" s="81">
        <f>VLOOKUP($G$7,'1-Konfiguration'!$D$24:$G$28,4,FALSE) * (VLOOKUP('5-Standortanalyse (Berechnung)'!$G$7,'1-Konfiguration'!$D$24:$F$28,2,FALSE)/100)*VLOOKUP('5-Standortanalyse (Berechnung)'!$G$7,'1-Konfiguration'!$D$24:$F$28,3,FALSE)*$G411</f>
        <v>6138.4</v>
      </c>
      <c r="P411" s="81">
        <f>VLOOKUP($H$7,'1-Konfiguration'!$D$24:$G$28,4,FALSE) * (VLOOKUP('5-Standortanalyse (Berechnung)'!$H$7,'1-Konfiguration'!$D$24:$F$28,2,FALSE)/100)*VLOOKUP('5-Standortanalyse (Berechnung)'!$H$7,'1-Konfiguration'!$D$24:$F$28,3,FALSE)*$H411</f>
        <v>0</v>
      </c>
      <c r="Q411" s="81">
        <f>VLOOKUP($I$7,'1-Konfiguration'!$D$24:$G$33,4,FALSE) * (VLOOKUP('5-Standortanalyse (Berechnung)'!$I$7,'1-Konfiguration'!$D$24:$F$33,2,FALSE)/100)*VLOOKUP('5-Standortanalyse (Berechnung)'!$I$7,'1-Konfiguration'!$D$24:$F$33,3,FALSE)*$I411</f>
        <v>0</v>
      </c>
      <c r="R411" s="81">
        <f>VLOOKUP($J$7,'1-Konfiguration'!$D$24:$G$33,4,FALSE) * (VLOOKUP('5-Standortanalyse (Berechnung)'!$J$7,'1-Konfiguration'!$D$24:$F$33,2,FALSE)/100)*VLOOKUP('5-Standortanalyse (Berechnung)'!$J$7,'1-Konfiguration'!$D$24:$F$33,3,FALSE)*$J411</f>
        <v>0</v>
      </c>
      <c r="S411" s="81">
        <f>VLOOKUP($K$7,'1-Konfiguration'!$D$24:$G$33,4,FALSE) * (VLOOKUP('5-Standortanalyse (Berechnung)'!$K$7,'1-Konfiguration'!$D$24:$F$33,2,FALSE)/100)*VLOOKUP('5-Standortanalyse (Berechnung)'!$K$7,'1-Konfiguration'!$D$24:$F$33,3,FALSE)*$K411</f>
        <v>0</v>
      </c>
      <c r="T411" s="81">
        <f>VLOOKUP($L$7,'1-Konfiguration'!$D$24:$G$28,4,FALSE) * (VLOOKUP('5-Standortanalyse (Berechnung)'!$L$7,'1-Konfiguration'!$D$24:$F$28,2,FALSE)/100)*VLOOKUP('5-Standortanalyse (Berechnung)'!$L$7,'1-Konfiguration'!$D$24:$F$28,3,FALSE)*$L411</f>
        <v>0</v>
      </c>
      <c r="U411" s="81">
        <f>VLOOKUP($M$7,'1-Konfiguration'!$D$24:$G$28,4,FALSE) * (VLOOKUP('5-Standortanalyse (Berechnung)'!$M$7,'1-Konfiguration'!$D$24:$F$28,2,FALSE)/100)*VLOOKUP('5-Standortanalyse (Berechnung)'!$M$7,'1-Konfiguration'!$D$24:$F$28,3,FALSE)*$M411</f>
        <v>0</v>
      </c>
      <c r="V411" s="81">
        <f>MMULT($N411:$P411,'1-Konfiguration'!G$54:G$56)+MMULT($Q411:$R411,'1-Konfiguration'!G$59:G$60)+MMULT($T411:$U411,'1-Konfiguration'!G$57:G$58)+($S411*'1-Konfiguration'!G$63)</f>
        <v>63.339162142120024</v>
      </c>
      <c r="W411" s="81">
        <f>MMULT($N411:$P411,'1-Konfiguration'!H$54:H$56)+MMULT($Q411:$R411,'1-Konfiguration'!H$59:H$60)+MMULT($T411:$U411,'1-Konfiguration'!H$57:H$58)+($S411*'1-Konfiguration'!H$63)</f>
        <v>387.63293658834556</v>
      </c>
      <c r="X411" s="81">
        <f>MMULT($N411:$P411,'1-Konfiguration'!I$54:I$56)+MMULT($Q411:$R411,'1-Konfiguration'!I$59:I$60)+MMULT($T411:$U411,'1-Konfiguration'!I$57:I$58)+($S411*'1-Konfiguration'!I$63)</f>
        <v>1043.214456266357</v>
      </c>
      <c r="Y411" s="81">
        <f>MMULT($N411:$P411,'1-Konfiguration'!J$54:J$56)+MMULT($Q411:$R411,'1-Konfiguration'!J$59:J$60)+MMULT($T411:$U411,'1-Konfiguration'!J$57:J$58)+($S411*'1-Konfiguration'!J$63)</f>
        <v>1722.8670939754916</v>
      </c>
      <c r="Z411" s="81">
        <f>MMULT($N411:$P411,'1-Konfiguration'!K$54:K$56)+MMULT($Q411:$R411,'1-Konfiguration'!K$59:K$60)+MMULT($T411:$U411,'1-Konfiguration'!K$57:K$58)+($S411*'1-Konfiguration'!K$63)</f>
        <v>158.34790535530013</v>
      </c>
      <c r="AA411" s="81">
        <f>MMULT($N411:$P411,'1-Konfiguration'!L$54:L$56)+MMULT($Q411:$R411,'1-Konfiguration'!L$59:L$60)+MMULT($T411:$U411,'1-Konfiguration'!L$57:L$58)+($S411*'1-Konfiguration'!L$63)</f>
        <v>495.81642007157723</v>
      </c>
      <c r="AB411" s="81">
        <f>MMULT($N411:$P411,'1-Konfiguration'!M$54:M$56)+MMULT($Q411:$R411,'1-Konfiguration'!M$59:M$60)+MMULT($T411:$U411,'1-Konfiguration'!M$57:M$58)+($S411*'1-Konfiguration'!M$63)</f>
        <v>1414.9336166793469</v>
      </c>
      <c r="AC411" s="81">
        <f>MMULT($N411:$P411,'1-Konfiguration'!N$54:N$56)+MMULT($Q411:$R411,'1-Konfiguration'!N$59:N$60)+MMULT($T411:$U411,'1-Konfiguration'!N$57:N$58)+($S411*'1-Konfiguration'!N$63)</f>
        <v>2642.7095606279063</v>
      </c>
      <c r="AF411" s="6">
        <f t="shared" si="162"/>
        <v>0</v>
      </c>
      <c r="AG411" s="6">
        <f t="shared" si="163"/>
        <v>2</v>
      </c>
      <c r="AH411" s="6">
        <f t="shared" si="164"/>
        <v>2</v>
      </c>
      <c r="AI411" s="6">
        <f t="shared" si="165"/>
        <v>2</v>
      </c>
      <c r="AJ411" s="6">
        <f t="shared" si="166"/>
        <v>1</v>
      </c>
      <c r="AK411" s="6">
        <f t="shared" si="167"/>
        <v>2</v>
      </c>
      <c r="AL411" s="6">
        <f t="shared" si="168"/>
        <v>3</v>
      </c>
      <c r="AM411" s="6">
        <f t="shared" si="169"/>
        <v>4</v>
      </c>
      <c r="AO411" s="5" t="str">
        <f t="shared" si="170"/>
        <v>{ "type": "Feature", "geometry": { "type": "Point", "coordinates": [8,8772669,50,0800217] } },</v>
      </c>
      <c r="AP411" s="5" t="str">
        <f t="shared" si="154"/>
        <v>{ "type": "Feature", "geometry": { "type": "Point", "coordinates": [8,8780669,50,0800217] } },</v>
      </c>
      <c r="AQ411" s="5" t="str">
        <f t="shared" si="155"/>
        <v>{ "type": "Feature", "geometry": { "type": "Point", "coordinates": [8,8772669,50,0805217] } },</v>
      </c>
      <c r="AR411" s="5" t="str">
        <f t="shared" si="156"/>
        <v>{ "type": "Feature", "geometry": { "type": "Point", "coordinates": [8,8772669,50,0795217] } },</v>
      </c>
      <c r="AS411" s="5" t="str">
        <f t="shared" si="157"/>
        <v>{ "type": "Feature", "geometry": { "type": "Point", "coordinates": [8,8764669,50,0800217] } },</v>
      </c>
      <c r="AT411" s="5" t="str">
        <f t="shared" si="158"/>
        <v>{ "type": "Feature", "geometry": { "type": "Point", "coordinates": [8,8764669,50,0795217] } },</v>
      </c>
      <c r="AU411" s="5" t="str">
        <f t="shared" si="159"/>
        <v>{ "type": "Feature", "geometry": { "type": "Point", "coordinates": [8,8780669,50,0805217] } },</v>
      </c>
      <c r="AV411" s="5" t="str">
        <f t="shared" si="160"/>
        <v>{ "type": "Feature", "geometry": { "type": "Point", "coordinates": [8,8764669,50,0805217] } },</v>
      </c>
      <c r="AW411" s="5" t="str">
        <f t="shared" si="161"/>
        <v>{ "type": "Feature", "geometry": { "type": "Point", "coordinates": [8,8780669,50,0795217] } },</v>
      </c>
      <c r="AX411" s="5" t="s">
        <v>753</v>
      </c>
      <c r="AY411" s="6" t="str">
        <f>REPT($AO411,VLOOKUP(AF411,'8-Intensitäten Heatmap'!$A$5:$L$232,$AO$3,FALSE))&amp;REPT($AP411,VLOOKUP(AF411,'8-Intensitäten Heatmap'!$A$5:$L$232,$AP$3,FALSE))&amp;REPT($AQ411,VLOOKUP(AF411,'8-Intensitäten Heatmap'!$A$5:$L$232,$AQ$3,FALSE))&amp;REPT($AR411,VLOOKUP(AF411,'8-Intensitäten Heatmap'!$A$5:$L$232,$AR$3,FALSE))&amp;REPT($AS411,VLOOKUP(AF411,'8-Intensitäten Heatmap'!$A$5:$L$232,$AS$3,FALSE))&amp;REPT($AT411,VLOOKUP(AF411,'8-Intensitäten Heatmap'!$A$5:$L$232,$AT$3,FALSE))&amp;REPT($AU411,VLOOKUP(AF411,'8-Intensitäten Heatmap'!$A$5:$L$232,$AU$3,FALSE))&amp;REPT($AV411,VLOOKUP(AF411,'8-Intensitäten Heatmap'!$A$5:$L$232,$AV$3,FALSE))&amp;REPT($AW411,VLOOKUP(AF411,'8-Intensitäten Heatmap'!$A$5:$L$232,$AW$3,FALSE))</f>
        <v/>
      </c>
      <c r="AZ411" s="6" t="str">
        <f>REPT($AO411,VLOOKUP(AG411,'8-Intensitäten Heatmap'!$A$5:$L$232,$AO$3,FALSE))&amp;REPT($AP411,VLOOKUP(AG411,'8-Intensitäten Heatmap'!$A$5:$L$232,$AP$3,FALSE))&amp;REPT($AQ411,VLOOKUP(AG411,'8-Intensitäten Heatmap'!$A$5:$L$232,$AQ$3,FALSE))&amp;REPT($AR411,VLOOKUP(AG411,'8-Intensitäten Heatmap'!$A$5:$L$232,$AR$3,FALSE))&amp;REPT($AS411,VLOOKUP(AG411,'8-Intensitäten Heatmap'!$A$5:$L$232,$AS$3,FALSE))&amp;REPT($AT411,VLOOKUP(AG411,'8-Intensitäten Heatmap'!$A$5:$L$232,$AT$3,FALSE))&amp;REPT($AU411,VLOOKUP(AG411,'8-Intensitäten Heatmap'!$A$5:$L$232,$AU$3,FALSE))&amp;REPT($AV411,VLOOKUP(AG411,'8-Intensitäten Heatmap'!$A$5:$L$232,$AV$3,FALSE))&amp;REPT($AW411,VLOOKUP(AG411,'8-Intensitäten Heatmap'!$A$5:$L$232,$AW$3,FALSE))</f>
        <v>{ "type": "Feature", "geometry": { "type": "Point", "coordinates": [8,8772669,50,0800217] } },{ "type": "Feature", "geometry": { "type": "Point", "coordinates": [8,8780669,50,0800217] } },</v>
      </c>
      <c r="BA411" s="6" t="str">
        <f>REPT($AO411,VLOOKUP(AH411,'8-Intensitäten Heatmap'!$A$5:$L$232,$AO$3,FALSE))&amp;REPT($AP411,VLOOKUP(AH411,'8-Intensitäten Heatmap'!$A$5:$L$232,$AP$3,FALSE))&amp;REPT($AQ411,VLOOKUP(AH411,'8-Intensitäten Heatmap'!$A$5:$L$232,$AQ$3,FALSE))&amp;REPT($AR411,VLOOKUP(AH411,'8-Intensitäten Heatmap'!$A$5:$L$232,$AR$3,FALSE))&amp;REPT($AS411,VLOOKUP(AH411,'8-Intensitäten Heatmap'!$A$5:$L$232,$AS$3,FALSE))&amp;REPT($AT411,VLOOKUP(AH411,'8-Intensitäten Heatmap'!$A$5:$L$232,$AT$3,FALSE))&amp;REPT($AU411,VLOOKUP(AH411,'8-Intensitäten Heatmap'!$A$5:$L$232,$AU$3,FALSE))&amp;REPT($AV411,VLOOKUP(AH411,'8-Intensitäten Heatmap'!$A$5:$L$232,$AV$3,FALSE))&amp;REPT($AW411,VLOOKUP(AH411,'8-Intensitäten Heatmap'!$A$5:$L$232,$AW$3,FALSE))</f>
        <v>{ "type": "Feature", "geometry": { "type": "Point", "coordinates": [8,8772669,50,0800217] } },{ "type": "Feature", "geometry": { "type": "Point", "coordinates": [8,8780669,50,0800217] } },</v>
      </c>
      <c r="BB411" s="6" t="str">
        <f>REPT($AO411,VLOOKUP(AI411,'8-Intensitäten Heatmap'!$A$5:$L$232,$AO$3,FALSE))&amp;REPT($AP411,VLOOKUP(AI411,'8-Intensitäten Heatmap'!$A$5:$L$232,$AP$3,FALSE))&amp;REPT($AQ411,VLOOKUP(AI411,'8-Intensitäten Heatmap'!$A$5:$L$232,$AQ$3,FALSE))&amp;REPT($AR411,VLOOKUP(AI411,'8-Intensitäten Heatmap'!$A$5:$L$232,$AR$3,FALSE))&amp;REPT($AS411,VLOOKUP(AI411,'8-Intensitäten Heatmap'!$A$5:$L$232,$AS$3,FALSE))&amp;REPT($AT411,VLOOKUP(AI411,'8-Intensitäten Heatmap'!$A$5:$L$232,$AT$3,FALSE))&amp;REPT($AU411,VLOOKUP(AI411,'8-Intensitäten Heatmap'!$A$5:$L$232,$AU$3,FALSE))&amp;REPT($AV411,VLOOKUP(AI411,'8-Intensitäten Heatmap'!$A$5:$L$232,$AV$3,FALSE))&amp;REPT($AW411,VLOOKUP(AI411,'8-Intensitäten Heatmap'!$A$5:$L$232,$AW$3,FALSE))</f>
        <v>{ "type": "Feature", "geometry": { "type": "Point", "coordinates": [8,8772669,50,0800217] } },{ "type": "Feature", "geometry": { "type": "Point", "coordinates": [8,8780669,50,0800217] } },</v>
      </c>
      <c r="BC411" s="6" t="str">
        <f>REPT($AO411,VLOOKUP(AJ411,'8-Intensitäten Heatmap'!$A$5:$L$232,$AO$3,FALSE))&amp;REPT($AP411,VLOOKUP(AJ411,'8-Intensitäten Heatmap'!$A$5:$L$232,$AP$3,FALSE))&amp;REPT($AQ411,VLOOKUP(AJ411,'8-Intensitäten Heatmap'!$A$5:$L$232,$AQ$3,FALSE))&amp;REPT($AR411,VLOOKUP(AJ411,'8-Intensitäten Heatmap'!$A$5:$L$232,$AR$3,FALSE))&amp;REPT($AS411,VLOOKUP(AJ411,'8-Intensitäten Heatmap'!$A$5:$L$232,$AS$3,FALSE))&amp;REPT($AT411,VLOOKUP(AJ411,'8-Intensitäten Heatmap'!$A$5:$L$232,$AT$3,FALSE))&amp;REPT($AU411,VLOOKUP(AJ411,'8-Intensitäten Heatmap'!$A$5:$L$232,$AU$3,FALSE))&amp;REPT($AV411,VLOOKUP(AJ411,'8-Intensitäten Heatmap'!$A$5:$L$232,$AV$3,FALSE))&amp;REPT($AW411,VLOOKUP(AJ411,'8-Intensitäten Heatmap'!$A$5:$L$232,$AW$3,FALSE))</f>
        <v>{ "type": "Feature", "geometry": { "type": "Point", "coordinates": [8,8772669,50,0800217] } },</v>
      </c>
      <c r="BD411" s="6" t="str">
        <f>REPT($AO411,VLOOKUP(AK411,'8-Intensitäten Heatmap'!$A$5:$L$232,$AO$3,FALSE))&amp;REPT($AP411,VLOOKUP(AK411,'8-Intensitäten Heatmap'!$A$5:$L$232,$AP$3,FALSE))&amp;REPT($AQ411,VLOOKUP(AK411,'8-Intensitäten Heatmap'!$A$5:$L$232,$AQ$3,FALSE))&amp;REPT($AR411,VLOOKUP(AK411,'8-Intensitäten Heatmap'!$A$5:$L$232,$AR$3,FALSE))&amp;REPT($AS411,VLOOKUP(AK411,'8-Intensitäten Heatmap'!$A$5:$L$232,$AS$3,FALSE))&amp;REPT($AT411,VLOOKUP(AK411,'8-Intensitäten Heatmap'!$A$5:$L$232,$AT$3,FALSE))&amp;REPT($AU411,VLOOKUP(AK411,'8-Intensitäten Heatmap'!$A$5:$L$232,$AU$3,FALSE))&amp;REPT($AV411,VLOOKUP(AK411,'8-Intensitäten Heatmap'!$A$5:$L$232,$AV$3,FALSE))&amp;REPT($AW411,VLOOKUP(AK411,'8-Intensitäten Heatmap'!$A$5:$L$232,$AW$3,FALSE))</f>
        <v>{ "type": "Feature", "geometry": { "type": "Point", "coordinates": [8,8772669,50,0800217] } },{ "type": "Feature", "geometry": { "type": "Point", "coordinates": [8,8780669,50,0800217] } },</v>
      </c>
      <c r="BE411" s="6" t="str">
        <f>REPT($AO411,VLOOKUP(AL411,'8-Intensitäten Heatmap'!$A$5:$L$232,$AO$3,FALSE))&amp;REPT($AP411,VLOOKUP(AL411,'8-Intensitäten Heatmap'!$A$5:$L$232,$AP$3,FALSE))&amp;REPT($AQ411,VLOOKUP(AL411,'8-Intensitäten Heatmap'!$A$5:$L$232,$AQ$3,FALSE))&amp;REPT($AR411,VLOOKUP(AL411,'8-Intensitäten Heatmap'!$A$5:$L$232,$AR$3,FALSE))&amp;REPT($AS411,VLOOKUP(AL411,'8-Intensitäten Heatmap'!$A$5:$L$232,$AS$3,FALSE))&amp;REPT($AT411,VLOOKUP(AL411,'8-Intensitäten Heatmap'!$A$5:$L$232,$AT$3,FALSE))&amp;REPT($AU411,VLOOKUP(AL411,'8-Intensitäten Heatmap'!$A$5:$L$232,$AU$3,FALSE))&amp;REPT($AV411,VLOOKUP(AL411,'8-Intensitäten Heatmap'!$A$5:$L$232,$AV$3,FALSE))&amp;REPT($AW411,VLOOKUP(AL411,'8-Intensitäten Heatmap'!$A$5:$L$232,$AW$3,FALSE))</f>
        <v>{ "type": "Feature", "geometry": { "type": "Point", "coordinates": [8,8772669,50,0800217] } },{ "type": "Feature", "geometry": { "type": "Point", "coordinates": [8,8780669,50,0800217] } },{ "type": "Feature", "geometry": { "type": "Point", "coordinates": [8,8772669,50,0805217] } },</v>
      </c>
      <c r="BF411" s="6" t="str">
        <f>REPT($AO411,VLOOKUP(AM411,'8-Intensitäten Heatmap'!$A$5:$L$232,$AO$3,FALSE))&amp;REPT($AP411,VLOOKUP(AM411,'8-Intensitäten Heatmap'!$A$5:$L$232,$AP$3,FALSE))&amp;REPT($AQ411,VLOOKUP(AM411,'8-Intensitäten Heatmap'!$A$5:$L$232,$AQ$3,FALSE))&amp;REPT($AR411,VLOOKUP(AM411,'8-Intensitäten Heatmap'!$A$5:$L$232,$AR$3,FALSE))&amp;REPT($AS411,VLOOKUP(AM411,'8-Intensitäten Heatmap'!$A$5:$L$232,$AS$3,FALSE))&amp;REPT($AT411,VLOOKUP(AM411,'8-Intensitäten Heatmap'!$A$5:$L$232,$AT$3,FALSE))&amp;REPT($AU411,VLOOKUP(AM411,'8-Intensitäten Heatmap'!$A$5:$L$232,$AU$3,FALSE))&amp;REPT($AV411,VLOOKUP(AM411,'8-Intensitäten Heatmap'!$A$5:$L$232,$AV$3,FALSE))&amp;REPT($AW411,VLOOKUP(AM411,'8-Intensitäten Heatmap'!$A$5:$L$232,$AW$3,FALSE))</f>
        <v>{ "type": "Feature", "geometry": { "type": "Point", "coordinates": [8,8772669,50,0800217] } },{ "type": "Feature", "geometry": { "type": "Point", "coordinates": [8,8780669,50,0800217] } },{ "type": "Feature", "geometry": { "type": "Point", "coordinates": [8,8772669,50,0805217] } },{ "type": "Feature", "geometry": { "type": "Point", "coordinates": [8,8772669,50,0795217] } },</v>
      </c>
      <c r="BG411" s="6" t="s">
        <v>753</v>
      </c>
      <c r="BH411" s="6" t="str">
        <f t="shared" si="171"/>
        <v/>
      </c>
      <c r="BI411" s="6" t="str">
        <f t="shared" si="172"/>
        <v/>
      </c>
      <c r="BJ411" s="6" t="str">
        <f t="shared" si="173"/>
        <v>{ "type": "Feature", "geometry": { "type": "Point", "coordinates": [8,8772669,50,0800217] } },</v>
      </c>
      <c r="BK411" s="6" t="str">
        <f t="shared" si="174"/>
        <v>{ "type": "Feature", "geometry": { "type": "Point", "coordinates": [8,8772669,50,0800217] } },</v>
      </c>
      <c r="BL411" s="6" t="str">
        <f t="shared" si="175"/>
        <v>{ "type": "Feature", "geometry": { "type": "Point", "coordinates": [8,8772669,50,0800217] } },</v>
      </c>
      <c r="BM411" s="6" t="str">
        <f t="shared" si="176"/>
        <v/>
      </c>
      <c r="BN411" s="6" t="str">
        <f t="shared" si="177"/>
        <v>{ "type": "Feature", "geometry": { "type": "Point", "coordinates": [8,8772669,50,0800217] } },</v>
      </c>
      <c r="BO411" s="6" t="str">
        <f t="shared" si="178"/>
        <v>{ "type": "Feature", "geometry": { "type": "Point", "coordinates": [8,8772669,50,0800217] } },{ "type": "Feature", "geometry": { "type": "Point", "coordinates": [8,8772669,50,0800217] } },</v>
      </c>
      <c r="BP411" s="6" t="s">
        <v>3381</v>
      </c>
    </row>
    <row r="412" spans="1:68" s="6" customFormat="1" x14ac:dyDescent="0.3">
      <c r="A412" s="18" t="str">
        <f>Table1[[#This Row],[Name]]</f>
        <v>Rewe Group Toom Lager Campinghalle</v>
      </c>
      <c r="B412" s="362">
        <v>8.8009339999999998</v>
      </c>
      <c r="C412" s="362">
        <v>50.024895399999998</v>
      </c>
      <c r="D412" s="18" t="str">
        <f>Table1[[#This Row],[Standortkategorie]]</f>
        <v>Verteilzentrum</v>
      </c>
      <c r="E412" s="18" t="str">
        <f>IF(Table1[[#This Row],[Zusatzinformation]]=0,"",Table1[[#This Row],[Zusatzinformation]])</f>
        <v/>
      </c>
      <c r="F412" s="47">
        <f>IF($D412&lt;&gt;"Busdepot",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13.200000000000001</v>
      </c>
      <c r="G412" s="47">
        <f>IF($D412&lt;&gt;"Busdepot",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4.4000000000000004</v>
      </c>
      <c r="H412" s="47">
        <f>(Table1[[#This Row],[Lieferfahrzeuge]]*'1-Konfiguration'!$D$16+(MAX(Table1[[#This Row],[Lieferfahrzeuge]]*'1-Konfiguration'!$D$16,Table1[[#This Row],[Lieferfahrzeugtore]]*'1-Konfiguration'!$D$14)))/2</f>
        <v>0</v>
      </c>
      <c r="I412" s="47">
        <f>Table1[[#This Row],[Müllfahrzeuge]]</f>
        <v>0</v>
      </c>
      <c r="J412" s="47">
        <f>Table1[[#This Row],[Betonmischfahrzeuge]]</f>
        <v>0</v>
      </c>
      <c r="K412" s="47">
        <f>(Table1[[#This Row],[Schiffe]]*'1-Konfiguration'!$D$16+(MAX(Table1[[#This Row],[Schiffe]]*'1-Konfiguration'!$D$16,Table1[[#This Row],[Anleger]]*'1-Konfiguration'!$D$14)))/2</f>
        <v>0</v>
      </c>
      <c r="L412" s="47">
        <f>IF($D412="Busdepot",IFERROR(Table1[[#This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2" s="47">
        <f>IF($D412="Busdepot",IFERROR(Table1[[#This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2" s="81">
        <f>VLOOKUP($F$7,'1-Konfiguration'!$D$24:$G$28,4,FALSE) * (VLOOKUP('5-Standortanalyse (Berechnung)'!$F$7,'1-Konfiguration'!$D$24:$F$28,2,FALSE)/100)*VLOOKUP('5-Standortanalyse (Berechnung)'!$F$7,'1-Konfiguration'!$D$24:$F$28,3,FALSE)*$F412</f>
        <v>68825.188080000007</v>
      </c>
      <c r="O412" s="81">
        <f>VLOOKUP($G$7,'1-Konfiguration'!$D$24:$G$28,4,FALSE) * (VLOOKUP('5-Standortanalyse (Berechnung)'!$G$7,'1-Konfiguration'!$D$24:$F$28,2,FALSE)/100)*VLOOKUP('5-Standortanalyse (Berechnung)'!$G$7,'1-Konfiguration'!$D$24:$F$28,3,FALSE)*$G412</f>
        <v>6752.24</v>
      </c>
      <c r="P412" s="81">
        <f>VLOOKUP($H$7,'1-Konfiguration'!$D$24:$G$28,4,FALSE) * (VLOOKUP('5-Standortanalyse (Berechnung)'!$H$7,'1-Konfiguration'!$D$24:$F$28,2,FALSE)/100)*VLOOKUP('5-Standortanalyse (Berechnung)'!$H$7,'1-Konfiguration'!$D$24:$F$28,3,FALSE)*$H412</f>
        <v>0</v>
      </c>
      <c r="Q412" s="81">
        <f>VLOOKUP($I$7,'1-Konfiguration'!$D$24:$G$33,4,FALSE) * (VLOOKUP('5-Standortanalyse (Berechnung)'!$I$7,'1-Konfiguration'!$D$24:$F$33,2,FALSE)/100)*VLOOKUP('5-Standortanalyse (Berechnung)'!$I$7,'1-Konfiguration'!$D$24:$F$33,3,FALSE)*$I412</f>
        <v>0</v>
      </c>
      <c r="R412" s="81">
        <f>VLOOKUP($J$7,'1-Konfiguration'!$D$24:$G$33,4,FALSE) * (VLOOKUP('5-Standortanalyse (Berechnung)'!$J$7,'1-Konfiguration'!$D$24:$F$33,2,FALSE)/100)*VLOOKUP('5-Standortanalyse (Berechnung)'!$J$7,'1-Konfiguration'!$D$24:$F$33,3,FALSE)*$J412</f>
        <v>0</v>
      </c>
      <c r="S412" s="81">
        <f>VLOOKUP($K$7,'1-Konfiguration'!$D$24:$G$33,4,FALSE) * (VLOOKUP('5-Standortanalyse (Berechnung)'!$K$7,'1-Konfiguration'!$D$24:$F$33,2,FALSE)/100)*VLOOKUP('5-Standortanalyse (Berechnung)'!$K$7,'1-Konfiguration'!$D$24:$F$33,3,FALSE)*$K412</f>
        <v>0</v>
      </c>
      <c r="T412" s="81">
        <f>VLOOKUP($L$7,'1-Konfiguration'!$D$24:$G$28,4,FALSE) * (VLOOKUP('5-Standortanalyse (Berechnung)'!$L$7,'1-Konfiguration'!$D$24:$F$28,2,FALSE)/100)*VLOOKUP('5-Standortanalyse (Berechnung)'!$L$7,'1-Konfiguration'!$D$24:$F$28,3,FALSE)*$L412</f>
        <v>0</v>
      </c>
      <c r="U412" s="81">
        <f>VLOOKUP($M$7,'1-Konfiguration'!$D$24:$G$28,4,FALSE) * (VLOOKUP('5-Standortanalyse (Berechnung)'!$M$7,'1-Konfiguration'!$D$24:$F$28,2,FALSE)/100)*VLOOKUP('5-Standortanalyse (Berechnung)'!$M$7,'1-Konfiguration'!$D$24:$F$28,3,FALSE)*$M412</f>
        <v>0</v>
      </c>
      <c r="V412" s="81">
        <f>MMULT($N412:$P412,'1-Konfiguration'!G$54:G$56)+MMULT($Q412:$R412,'1-Konfiguration'!G$59:G$60)+MMULT($T412:$U412,'1-Konfiguration'!G$57:G$58)+($S412*'1-Konfiguration'!G$63)</f>
        <v>658.82352064546819</v>
      </c>
      <c r="W412" s="81">
        <f>MMULT($N412:$P412,'1-Konfiguration'!H$54:H$56)+MMULT($Q412:$R412,'1-Konfiguration'!H$59:H$60)+MMULT($T412:$U412,'1-Konfiguration'!H$57:H$58)+($S412*'1-Konfiguration'!H$63)</f>
        <v>3116.2608672879765</v>
      </c>
      <c r="X412" s="81">
        <f>MMULT($N412:$P412,'1-Konfiguration'!I$54:I$56)+MMULT($Q412:$R412,'1-Konfiguration'!I$59:I$60)+MMULT($T412:$U412,'1-Konfiguration'!I$57:I$58)+($S412*'1-Konfiguration'!I$63)</f>
        <v>7852.409325991036</v>
      </c>
      <c r="Y412" s="81">
        <f>MMULT($N412:$P412,'1-Konfiguration'!J$54:J$56)+MMULT($Q412:$R412,'1-Konfiguration'!J$59:J$60)+MMULT($T412:$U412,'1-Konfiguration'!J$57:J$58)+($S412*'1-Konfiguration'!J$63)</f>
        <v>15485.331767358495</v>
      </c>
      <c r="Z412" s="81">
        <f>MMULT($N412:$P412,'1-Konfiguration'!K$54:K$56)+MMULT($Q412:$R412,'1-Konfiguration'!K$59:K$60)+MMULT($T412:$U412,'1-Konfiguration'!K$57:K$58)+($S412*'1-Konfiguration'!K$63)</f>
        <v>1647.0588016136708</v>
      </c>
      <c r="AA412" s="81">
        <f>MMULT($N412:$P412,'1-Konfiguration'!L$54:L$56)+MMULT($Q412:$R412,'1-Konfiguration'!L$59:L$60)+MMULT($T412:$U412,'1-Konfiguration'!L$57:L$58)+($S412*'1-Konfiguration'!L$63)</f>
        <v>4264.556297355125</v>
      </c>
      <c r="AB412" s="81">
        <f>MMULT($N412:$P412,'1-Konfiguration'!M$54:M$56)+MMULT($Q412:$R412,'1-Konfiguration'!M$59:M$60)+MMULT($T412:$U412,'1-Konfiguration'!M$57:M$58)+($S412*'1-Konfiguration'!M$63)</f>
        <v>10804.441306003702</v>
      </c>
      <c r="AC412" s="81">
        <f>MMULT($N412:$P412,'1-Konfiguration'!N$54:N$56)+MMULT($Q412:$R412,'1-Konfiguration'!N$59:N$60)+MMULT($T412:$U412,'1-Konfiguration'!N$57:N$58)+($S412*'1-Konfiguration'!N$63)</f>
        <v>23906.414118539011</v>
      </c>
      <c r="AF412" s="6">
        <f t="shared" si="162"/>
        <v>4</v>
      </c>
      <c r="AG412" s="6">
        <f t="shared" si="163"/>
        <v>12</v>
      </c>
      <c r="AH412" s="6">
        <f t="shared" si="164"/>
        <v>16</v>
      </c>
      <c r="AI412" s="6">
        <f t="shared" si="165"/>
        <v>21</v>
      </c>
      <c r="AJ412" s="6">
        <f t="shared" si="166"/>
        <v>13</v>
      </c>
      <c r="AK412" s="6">
        <f t="shared" si="167"/>
        <v>17</v>
      </c>
      <c r="AL412" s="6">
        <f t="shared" si="168"/>
        <v>22</v>
      </c>
      <c r="AM412" s="6">
        <f t="shared" si="169"/>
        <v>32</v>
      </c>
      <c r="AO412" s="5" t="str">
        <f t="shared" si="170"/>
        <v>{ "type": "Feature", "geometry": { "type": "Point", "coordinates": [8,800934,50,0248954] } },</v>
      </c>
      <c r="AP412" s="5" t="str">
        <f t="shared" si="154"/>
        <v>{ "type": "Feature", "geometry": { "type": "Point", "coordinates": [8,801734,50,0248954] } },</v>
      </c>
      <c r="AQ412" s="5" t="str">
        <f t="shared" si="155"/>
        <v>{ "type": "Feature", "geometry": { "type": "Point", "coordinates": [8,800934,50,0253954] } },</v>
      </c>
      <c r="AR412" s="5" t="str">
        <f t="shared" si="156"/>
        <v>{ "type": "Feature", "geometry": { "type": "Point", "coordinates": [8,800934,50,0243954] } },</v>
      </c>
      <c r="AS412" s="5" t="str">
        <f t="shared" si="157"/>
        <v>{ "type": "Feature", "geometry": { "type": "Point", "coordinates": [8,800134,50,0248954] } },</v>
      </c>
      <c r="AT412" s="5" t="str">
        <f t="shared" si="158"/>
        <v>{ "type": "Feature", "geometry": { "type": "Point", "coordinates": [8,800134,50,0243954] } },</v>
      </c>
      <c r="AU412" s="5" t="str">
        <f t="shared" si="159"/>
        <v>{ "type": "Feature", "geometry": { "type": "Point", "coordinates": [8,801734,50,0253954] } },</v>
      </c>
      <c r="AV412" s="5" t="str">
        <f t="shared" si="160"/>
        <v>{ "type": "Feature", "geometry": { "type": "Point", "coordinates": [8,800134,50,0253954] } },</v>
      </c>
      <c r="AW412" s="5" t="str">
        <f t="shared" si="161"/>
        <v>{ "type": "Feature", "geometry": { "type": "Point", "coordinates": [8,801734,50,0243954] } },</v>
      </c>
      <c r="AX412" s="5" t="s">
        <v>753</v>
      </c>
      <c r="AY412" s="6" t="str">
        <f>REPT($AO412,VLOOKUP(AF412,'8-Intensitäten Heatmap'!$A$5:$L$232,$AO$3,FALSE))&amp;REPT($AP412,VLOOKUP(AF412,'8-Intensitäten Heatmap'!$A$5:$L$232,$AP$3,FALSE))&amp;REPT($AQ412,VLOOKUP(AF412,'8-Intensitäten Heatmap'!$A$5:$L$232,$AQ$3,FALSE))&amp;REPT($AR412,VLOOKUP(AF412,'8-Intensitäten Heatmap'!$A$5:$L$232,$AR$3,FALSE))&amp;REPT($AS412,VLOOKUP(AF412,'8-Intensitäten Heatmap'!$A$5:$L$232,$AS$3,FALSE))&amp;REPT($AT412,VLOOKUP(AF412,'8-Intensitäten Heatmap'!$A$5:$L$232,$AT$3,FALSE))&amp;REPT($AU412,VLOOKUP(AF412,'8-Intensitäten Heatmap'!$A$5:$L$232,$AU$3,FALSE))&amp;REPT($AV412,VLOOKUP(AF412,'8-Intensitäten Heatmap'!$A$5:$L$232,$AV$3,FALSE))&amp;REPT($AW412,VLOOKUP(AF412,'8-Intensitäten Heatmap'!$A$5:$L$232,$AW$3,FALSE))</f>
        <v>{ "type": "Feature", "geometry": { "type": "Point", "coordinates": [8,800934,50,0248954] } },{ "type": "Feature", "geometry": { "type": "Point", "coordinates": [8,801734,50,0248954] } },{ "type": "Feature", "geometry": { "type": "Point", "coordinates": [8,800934,50,0253954] } },{ "type": "Feature", "geometry": { "type": "Point", "coordinates": [8,800934,50,0243954] } },</v>
      </c>
      <c r="AZ412" s="6" t="str">
        <f>REPT($AO412,VLOOKUP(AG412,'8-Intensitäten Heatmap'!$A$5:$L$232,$AO$3,FALSE))&amp;REPT($AP412,VLOOKUP(AG412,'8-Intensitäten Heatmap'!$A$5:$L$232,$AP$3,FALSE))&amp;REPT($AQ412,VLOOKUP(AG412,'8-Intensitäten Heatmap'!$A$5:$L$232,$AQ$3,FALSE))&amp;REPT($AR412,VLOOKUP(AG412,'8-Intensitäten Heatmap'!$A$5:$L$232,$AR$3,FALSE))&amp;REPT($AS412,VLOOKUP(AG412,'8-Intensitäten Heatmap'!$A$5:$L$232,$AS$3,FALSE))&amp;REPT($AT412,VLOOKUP(AG412,'8-Intensitäten Heatmap'!$A$5:$L$232,$AT$3,FALSE))&amp;REPT($AU412,VLOOKUP(AG412,'8-Intensitäten Heatmap'!$A$5:$L$232,$AU$3,FALSE))&amp;REPT($AV412,VLOOKUP(AG412,'8-Intensitäten Heatmap'!$A$5:$L$232,$AV$3,FALSE))&amp;REPT($AW412,VLOOKUP(AG412,'8-Intensitäten Heatmap'!$A$5:$L$232,$AW$3,FALSE))</f>
        <v>{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[8,800934,50,0243954] } },{ "type": "Feature", "geometry": { "type": "Point", "coordinates": [8,800134,50,0248954] } },{ "type": "Feature", "geometry": { "type": "Point", "coordinates": [8,800134,50,0243954] } },{ "type": "Feature", "geometry": { "type": "Point", "coordinates": [8,801734,50,0253954] } },{ "type": "Feature", "geometry": { "type": "Point", "coordinates": [8,800134,50,0253954] } },{ "type": "Feature", "geometry": { "type": "Point", "coordinates": [8,801734,50,0243954] } },</v>
      </c>
      <c r="BA412" s="6" t="str">
        <f>REPT($AO412,VLOOKUP(AH412,'8-Intensitäten Heatmap'!$A$5:$L$232,$AO$3,FALSE))&amp;REPT($AP412,VLOOKUP(AH412,'8-Intensitäten Heatmap'!$A$5:$L$232,$AP$3,FALSE))&amp;REPT($AQ412,VLOOKUP(AH412,'8-Intensitäten Heatmap'!$A$5:$L$232,$AQ$3,FALSE))&amp;REPT($AR412,VLOOKUP(AH412,'8-Intensitäten Heatmap'!$A$5:$L$232,$AR$3,FALSE))&amp;REPT($AS412,VLOOKUP(AH412,'8-Intensitäten Heatmap'!$A$5:$L$232,$AS$3,FALSE))&amp;REPT($AT412,VLOOKUP(AH412,'8-Intensitäten Heatmap'!$A$5:$L$232,$AT$3,FALSE))&amp;REPT($AU412,VLOOKUP(AH412,'8-Intensitäten Heatmap'!$A$5:$L$232,$AU$3,FALSE))&amp;REPT($AV412,VLOOKUP(AH412,'8-Intensitäten Heatmap'!$A$5:$L$232,$AV$3,FALSE))&amp;REPT($AW412,VLOOKUP(AH412,'8-Intensitäten Heatmap'!$A$5:$L$232,$AW$3,FALSE))</f>
        <v>{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[8,800934,50,0243954] } },{ "type": "Feature", "geometry": { "type": "Point", "coordinates": [8,800934,50,0243954] } },{ "type": "Feature", "geometry": { "type": "Point", "coordinates": [8,800134,50,0248954] } },{ "type": "Feature", "geometry": { "type": "Point", "coordinates": [8,800134,50,0248954] } },{ "type": "Feature", "geometry": { "type": "Point", "coordinates": [8,800134,50,0243954] } },{ "type": "Feature", "geometry": { "type": "Point", "coordinates": [8,800134,50,0243954] } },{ "type": "Feature", "geometry": { "type": "Point", "coordinates": [8,801734,50,0253954] } },{ "type": "Feature", "geometry": { "type": "Point", "coordinates": [8,801734,50,0253954] } },{ "type": "Feature", "geometry": { "type": "Point", "coordinates": [8,800134,50,0253954] } },{ "type": "Feature", "geometry": { "type": "Point", "coordinates": [8,801734,50,0243954] } },</v>
      </c>
      <c r="BB412" s="6" t="str">
        <f>REPT($AO412,VLOOKUP(AI412,'8-Intensitäten Heatmap'!$A$5:$L$232,$AO$3,FALSE))&amp;REPT($AP412,VLOOKUP(AI412,'8-Intensitäten Heatmap'!$A$5:$L$232,$AP$3,FALSE))&amp;REPT($AQ412,VLOOKUP(AI412,'8-Intensitäten Heatmap'!$A$5:$L$232,$AQ$3,FALSE))&amp;REPT($AR412,VLOOKUP(AI412,'8-Intensitäten Heatmap'!$A$5:$L$232,$AR$3,FALSE))&amp;REPT($AS412,VLOOKUP(AI412,'8-Intensitäten Heatmap'!$A$5:$L$232,$AS$3,FALSE))&amp;REPT($AT412,VLOOKUP(AI412,'8-Intensitäten Heatmap'!$A$5:$L$232,$AT$3,FALSE))&amp;REPT($AU412,VLOOKUP(AI412,'8-Intensitäten Heatmap'!$A$5:$L$232,$AU$3,FALSE))&amp;REPT($AV412,VLOOKUP(AI412,'8-Intensitäten Heatmap'!$A$5:$L$232,$AV$3,FALSE))&amp;REPT($AW412,VLOOKUP(AI412,'8-Intensitäten Heatmap'!$A$5:$L$232,$AW$3,FALSE))</f>
        <v>{ "type": "Feature", "geometry": { "type": "Point", "coordinates": [8,800934,50,0248954] } },{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[8,800934,50,0253954] } },{ "type": "Feature", "geometry": { "type": "Point", "coordinates": [8,800934,50,0243954] } },{ "type": "Feature", "geometry": { "type": "Point", "coordinates": [8,800934,50,0243954] } },{ "type": "Feature", "geometry": { "type": "Point", "coordinates": [8,800134,50,0248954] } },{ "type": "Feature", "geometry": { "type": "Point", "coordinates": [8,800134,50,0248954] } },{ "type": "Feature", "geometry": { "type": "Point", "coordinates": [8,800134,50,0243954] } },{ "type": "Feature", "geometry": { "type": "Point", "coordinates": [8,800134,50,0243954] } },{ "type": "Feature", "geometry": { "type": "Point", "coordinates": [8,801734,50,0253954] } },{ "type": "Feature", "geometry": { "type": "Point", "coordinates": [8,801734,50,0253954] } },{ "type": "Feature", "geometry": { "type": "Point", "coordinates": [8,800134,50,0253954] } },{ "type": "Feature", "geometry": { "type": "Point", "coordinates": [8,800134,50,0253954] } },{ "type": "Feature", "geometry": { "type": "Point", "coordinates": [8,801734,50,0243954] } },{ "type": "Feature", "geometry": { "type": "Point", "coordinates": [8,801734,50,0243954] } },</v>
      </c>
      <c r="BC412" s="6" t="str">
        <f>REPT($AO412,VLOOKUP(AJ412,'8-Intensitäten Heatmap'!$A$5:$L$232,$AO$3,FALSE))&amp;REPT($AP412,VLOOKUP(AJ412,'8-Intensitäten Heatmap'!$A$5:$L$232,$AP$3,FALSE))&amp;REPT($AQ412,VLOOKUP(AJ412,'8-Intensitäten Heatmap'!$A$5:$L$232,$AQ$3,FALSE))&amp;REPT($AR412,VLOOKUP(AJ412,'8-Intensitäten Heatmap'!$A$5:$L$232,$AR$3,FALSE))&amp;REPT($AS412,VLOOKUP(AJ412,'8-Intensitäten Heatmap'!$A$5:$L$232,$AS$3,FALSE))&amp;REPT($AT412,VLOOKUP(AJ412,'8-Intensitäten Heatmap'!$A$5:$L$232,$AT$3,FALSE))&amp;REPT($AU412,VLOOKUP(AJ412,'8-Intensitäten Heatmap'!$A$5:$L$232,$AU$3,FALSE))&amp;REPT($AV412,VLOOKUP(AJ412,'8-Intensitäten Heatmap'!$A$5:$L$232,$AV$3,FALSE))&amp;REPT($AW412,VLOOKUP(AJ412,'8-Intensitäten Heatmap'!$A$5:$L$232,$AW$3,FALSE))</f>
        <v>{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[8,800934,50,0243954] } },{ "type": "Feature", "geometry": { "type": "Point", "coordinates": [8,800934,50,0243954] } },{ "type": "Feature", "geometry": { "type": "Point", "coordinates": [8,800134,50,0248954] } },{ "type": "Feature", "geometry": { "type": "Point", "coordinates": [8,800134,50,0243954] } },{ "type": "Feature", "geometry": { "type": "Point", "coordinates": [8,801734,50,0253954] } },{ "type": "Feature", "geometry": { "type": "Point", "coordinates": [8,800134,50,0253954] } },{ "type": "Feature", "geometry": { "type": "Point", "coordinates": [8,801734,50,0243954] } },</v>
      </c>
      <c r="BD412" s="6" t="str">
        <f>REPT($AO412,VLOOKUP(AK412,'8-Intensitäten Heatmap'!$A$5:$L$232,$AO$3,FALSE))&amp;REPT($AP412,VLOOKUP(AK412,'8-Intensitäten Heatmap'!$A$5:$L$232,$AP$3,FALSE))&amp;REPT($AQ412,VLOOKUP(AK412,'8-Intensitäten Heatmap'!$A$5:$L$232,$AQ$3,FALSE))&amp;REPT($AR412,VLOOKUP(AK412,'8-Intensitäten Heatmap'!$A$5:$L$232,$AR$3,FALSE))&amp;REPT($AS412,VLOOKUP(AK412,'8-Intensitäten Heatmap'!$A$5:$L$232,$AS$3,FALSE))&amp;REPT($AT412,VLOOKUP(AK412,'8-Intensitäten Heatmap'!$A$5:$L$232,$AT$3,FALSE))&amp;REPT($AU412,VLOOKUP(AK412,'8-Intensitäten Heatmap'!$A$5:$L$232,$AU$3,FALSE))&amp;REPT($AV412,VLOOKUP(AK412,'8-Intensitäten Heatmap'!$A$5:$L$232,$AV$3,FALSE))&amp;REPT($AW412,VLOOKUP(AK412,'8-Intensitäten Heatmap'!$A$5:$L$232,$AW$3,FALSE))</f>
        <v>{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[8,800934,50,0243954] } },{ "type": "Feature", "geometry": { "type": "Point", "coordinates": [8,800934,50,0243954] } },{ "type": "Feature", "geometry": { "type": "Point", "coordinates": [8,800134,50,0248954] } },{ "type": "Feature", "geometry": { "type": "Point", "coordinates": [8,800134,50,0248954] } },{ "type": "Feature", "geometry": { "type": "Point", "coordinates": [8,800134,50,0243954] } },{ "type": "Feature", "geometry": { "type": "Point", "coordinates": [8,800134,50,0243954] } },{ "type": "Feature", "geometry": { "type": "Point", "coordinates": [8,801734,50,0253954] } },{ "type": "Feature", "geometry": { "type": "Point", "coordinates": [8,801734,50,0253954] } },{ "type": "Feature", "geometry": { "type": "Point", "coordinates": [8,800134,50,0253954] } },{ "type": "Feature", "geometry": { "type": "Point", "coordinates": [8,800134,50,0253954] } },{ "type": "Feature", "geometry": { "type": "Point", "coordinates": [8,801734,50,0243954] } },</v>
      </c>
      <c r="BE412" s="6" t="str">
        <f>REPT($AO412,VLOOKUP(AL412,'8-Intensitäten Heatmap'!$A$5:$L$232,$AO$3,FALSE))&amp;REPT($AP412,VLOOKUP(AL412,'8-Intensitäten Heatmap'!$A$5:$L$232,$AP$3,FALSE))&amp;REPT($AQ412,VLOOKUP(AL412,'8-Intensitäten Heatmap'!$A$5:$L$232,$AQ$3,FALSE))&amp;REPT($AR412,VLOOKUP(AL412,'8-Intensitäten Heatmap'!$A$5:$L$232,$AR$3,FALSE))&amp;REPT($AS412,VLOOKUP(AL412,'8-Intensitäten Heatmap'!$A$5:$L$232,$AS$3,FALSE))&amp;REPT($AT412,VLOOKUP(AL412,'8-Intensitäten Heatmap'!$A$5:$L$232,$AT$3,FALSE))&amp;REPT($AU412,VLOOKUP(AL412,'8-Intensitäten Heatmap'!$A$5:$L$232,$AU$3,FALSE))&amp;REPT($AV412,VLOOKUP(AL412,'8-Intensitäten Heatmap'!$A$5:$L$232,$AV$3,FALSE))&amp;REPT($AW412,VLOOKUP(AL412,'8-Intensitäten Heatmap'!$A$5:$L$232,$AW$3,FALSE))</f>
        <v>{ "type": "Feature", "geometry": { "type": "Point", "coordinates": [8,800934,50,0248954] } },{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[8,800934,50,0253954] } },{ "type": "Feature", "geometry": { "type": "Point", "coordinates": [8,800934,50,0243954] } },{ "type": "Feature", "geometry": { "type": "Point", "coordinates": [8,800934,50,0243954] } },{ "type": "Feature", "geometry": { "type": "Point", "coordinates": [8,800934,50,0243954] } },{ "type": "Feature", "geometry": { "type": "Point", "coordinates": [8,800134,50,0248954] } },{ "type": "Feature", "geometry": { "type": "Point", "coordinates": [8,800134,50,0248954] } },{ "type": "Feature", "geometry": { "type": "Point", "coordinates": [8,800134,50,0243954] } },{ "type": "Feature", "geometry": { "type": "Point", "coordinates": [8,800134,50,0243954] } },{ "type": "Feature", "geometry": { "type": "Point", "coordinates": [8,801734,50,0253954] } },{ "type": "Feature", "geometry": { "type": "Point", "coordinates": [8,801734,50,0253954] } },{ "type": "Feature", "geometry": { "type": "Point", "coordinates": [8,800134,50,0253954] } },{ "type": "Feature", "geometry": { "type": "Point", "coordinates": [8,800134,50,0253954] } },{ "type": "Feature", "geometry": { "type": "Point", "coordinates": [8,801734,50,0243954] } },{ "type": "Feature", "geometry": { "type": "Point", "coordinates": [8,801734,50,0243954] } },</v>
      </c>
      <c r="BF412" s="6" t="str">
        <f>REPT($AO412,VLOOKUP(AM412,'8-Intensitäten Heatmap'!$A$5:$L$232,$AO$3,FALSE))&amp;REPT($AP412,VLOOKUP(AM412,'8-Intensitäten Heatmap'!$A$5:$L$232,$AP$3,FALSE))&amp;REPT($AQ412,VLOOKUP(AM412,'8-Intensitäten Heatmap'!$A$5:$L$232,$AQ$3,FALSE))&amp;REPT($AR412,VLOOKUP(AM412,'8-Intensitäten Heatmap'!$A$5:$L$232,$AR$3,FALSE))&amp;REPT($AS412,VLOOKUP(AM412,'8-Intensitäten Heatmap'!$A$5:$L$232,$AS$3,FALSE))&amp;REPT($AT412,VLOOKUP(AM412,'8-Intensitäten Heatmap'!$A$5:$L$232,$AT$3,FALSE))&amp;REPT($AU412,VLOOKUP(AM412,'8-Intensitäten Heatmap'!$A$5:$L$232,$AU$3,FALSE))&amp;REPT($AV412,VLOOKUP(AM412,'8-Intensitäten Heatmap'!$A$5:$L$232,$AV$3,FALSE))&amp;REPT($AW412,VLOOKUP(AM412,'8-Intensitäten Heatmap'!$A$5:$L$232,$AW$3,FALSE))</f>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[8,801734,50,0248954] } },{ "type": "Feature", "geometry": { "type": "Point", "coordinates": [8,801734,50,0248954] } },{ "type": "Feature", "geometry": { "type": "Point", "coordinates": [8,801734,50,0248954] } },{ "type": "Feature", "geometry": { "type": "Point", "coordinates": [8,801734,50,0248954] } },{ "type": "Feature", "geometry": { "type": "Point", "coordinates": [8,800934,50,0253954] } },{ "type": "Feature", "geometry": { "type": "Point", "coordinates": [8,800934,50,0253954] } },{ "type": "Feature", "geometry": { "type": "Point", "coordinates": [8,800934,50,0253954] } },{ "type": "Feature", "geometry": { "type": "Point", "coordinates": [8,800934,50,0253954] } },{ "type": "Feature", "geometry": { "type": "Point", "coordinates": [8,800934,50,0243954] } },{ "type": "Feature", "geometry": { "type": "Point", "coordinates": [8,800934,50,0243954] } },{ "type": "Feature", "geometry": { "type": "Point", "coordinates": [8,800934,50,0243954] } },{ "type": "Feature", "geometry": { "type": "Point", "coordinates": [8,800934,50,0243954] } },{ "type": "Feature", "geometry": { "type": "Point", "coordinates": [8,800134,50,0248954] } },{ "type": "Feature", "geometry": { "type": "Point", "coordinates": [8,800134,50,0248954] } },{ "type": "Feature", "geometry": { "type": "Point", "coordinates": [8,800134,50,0248954] } },{ "type": "Feature", "geometry": { "type": "Point", "coordinates": [8,800134,50,0248954] } },{ "type": "Feature", "geometry": { "type": "Point", "coordinates": [8,800134,50,0243954] } },{ "type": "Feature", "geometry": { "type": "Point", "coordinates": [8,800134,50,0243954] } },{ "type": "Feature", "geometry": { "type": "Point", "coordinates": [8,800134,50,0243954] } },{ "type": "Feature", "geometry": { "type": "Point", "coordinates": [8,801734,50,0253954] } },{ "type": "Feature", "geometry": { "type": "Point", "coordinates": [8,801734,50,0253954] } },{ "type": "Feature", "geometry": { "type": "Point", "coordinates": [8,801734,50,0253954] } },{ "type": "Feature", "geometry": { "type": "Point", "coordinates": [8,800134,50,0253954] } },{ "type": "Feature", "geometry": { "type": "Point", "coordinates": [8,800134,50,0253954] } },{ "type": "Feature", "geometry": { "type": "Point", "coordinates": [8,800134,50,0253954] } },{ "type": "Feature", "geometry": { "type": "Point", "coordinates": [8,801734,50,0243954] } },{ "type": "Feature", "geometry": { "type": "Point", "coordinates": [8,801734,50,0243954] } },{ "type": "Feature", "geometry": { "type": "Point", "coordinates": [8,801734,50,0243954] } },</v>
      </c>
      <c r="BG412" s="6" t="s">
        <v>753</v>
      </c>
      <c r="BH412" s="6" t="str">
        <f t="shared" si="171"/>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v>
      </c>
      <c r="BI412" s="6" t="str">
        <f t="shared" si="172"/>
        <v>{ "type": "Feature", "geometry": { "type": "Point", "coordinates": [8,800934,50,0248954] } },{ "type": "Feature", "geometry": { "type": "Point", "coordinates": [8,800934,50,0248954] } },{ "type": "Feature", "geometry": { "type": "Point", "coordinates": [8,800934,50,0248954] } },</v>
      </c>
      <c r="BJ412" s="6" t="str">
        <f t="shared" si="173"/>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v>
      </c>
      <c r="BK412" s="6" t="str">
        <f t="shared" si="174"/>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v>
      </c>
      <c r="BL412" s="6" t="str">
        <f t="shared" si="175"/>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v>
      </c>
      <c r="BM412" s="6" t="str">
        <f t="shared" si="176"/>
        <v>{ "type": "Feature", "geometry": { "type": "Point", "coordinates": [8,800934,50,0248954] } },{ "type": "Feature", "geometry": { "type": "Point", "coordinates": [8,800934,50,0248954] } },{ "type": "Feature", "geometry": { "type": "Point", "coordinates": [8,800934,50,0248954] } },{ "type": "Feature", "geometry": { "type": "Point", "coordinates": [8,800934,50,0248954] } },</v>
      </c>
      <c r="BN412" s="6" t="str">
        <f t="shared" si="177"/>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v>
      </c>
      <c r="BO412" s="6" t="str">
        <f t="shared" si="178"/>
        <v>{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 "type": "Feature", "geometry": { "type": "Point", "coordinates": [8,800934,50,0248954] } },</v>
      </c>
      <c r="BP412" s="6" t="s">
        <v>3381</v>
      </c>
    </row>
    <row r="413" spans="1:68" s="6" customFormat="1" x14ac:dyDescent="0.3">
      <c r="A413" s="18" t="str">
        <f>Table1[[#This Row],[Name]]</f>
        <v>Rewe Logistikzentrum</v>
      </c>
      <c r="B413" s="362">
        <v>8.6580484000000002</v>
      </c>
      <c r="C413" s="362">
        <v>50.051593199999999</v>
      </c>
      <c r="D413" s="18" t="str">
        <f>Table1[[#This Row],[Standortkategorie]]</f>
        <v>Verteilzentrum</v>
      </c>
      <c r="E413" s="18" t="str">
        <f>IF(Table1[[#This Row],[Zusatzinformation]]=0,"",Table1[[#This Row],[Zusatzinformation]])</f>
        <v/>
      </c>
      <c r="F413" s="47">
        <f>IF($D413&lt;&gt;"Busdepot",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413" s="47">
        <f>IF($D413&lt;&gt;"Busdepot",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13" s="47">
        <f>(Table1[[#This Row],[Lieferfahrzeuge]]*'1-Konfiguration'!$D$16+(MAX(Table1[[#This Row],[Lieferfahrzeuge]]*'1-Konfiguration'!$D$16,Table1[[#This Row],[Lieferfahrzeugtore]]*'1-Konfiguration'!$D$14)))/2</f>
        <v>0</v>
      </c>
      <c r="I413" s="47">
        <f>Table1[[#This Row],[Müllfahrzeuge]]</f>
        <v>0</v>
      </c>
      <c r="J413" s="47">
        <f>Table1[[#This Row],[Betonmischfahrzeuge]]</f>
        <v>0</v>
      </c>
      <c r="K413" s="47">
        <f>(Table1[[#This Row],[Schiffe]]*'1-Konfiguration'!$D$16+(MAX(Table1[[#This Row],[Schiffe]]*'1-Konfiguration'!$D$16,Table1[[#This Row],[Anleger]]*'1-Konfiguration'!$D$14)))/2</f>
        <v>0</v>
      </c>
      <c r="L413" s="47">
        <f>IF($D413="Busdepot",IFERROR(Table1[[#This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3" s="47">
        <f>IF($D413="Busdepot",IFERROR(Table1[[#This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3" s="81">
        <f>VLOOKUP($F$7,'1-Konfiguration'!$D$24:$G$28,4,FALSE) * (VLOOKUP('5-Standortanalyse (Berechnung)'!$F$7,'1-Konfiguration'!$D$24:$F$28,2,FALSE)/100)*VLOOKUP('5-Standortanalyse (Berechnung)'!$F$7,'1-Konfiguration'!$D$24:$F$28,3,FALSE)*$F413</f>
        <v>31284.176400000004</v>
      </c>
      <c r="O413" s="81">
        <f>VLOOKUP($G$7,'1-Konfiguration'!$D$24:$G$28,4,FALSE) * (VLOOKUP('5-Standortanalyse (Berechnung)'!$G$7,'1-Konfiguration'!$D$24:$F$28,2,FALSE)/100)*VLOOKUP('5-Standortanalyse (Berechnung)'!$G$7,'1-Konfiguration'!$D$24:$F$28,3,FALSE)*$G413</f>
        <v>4603.7999999999993</v>
      </c>
      <c r="P413" s="81">
        <f>VLOOKUP($H$7,'1-Konfiguration'!$D$24:$G$28,4,FALSE) * (VLOOKUP('5-Standortanalyse (Berechnung)'!$H$7,'1-Konfiguration'!$D$24:$F$28,2,FALSE)/100)*VLOOKUP('5-Standortanalyse (Berechnung)'!$H$7,'1-Konfiguration'!$D$24:$F$28,3,FALSE)*$H413</f>
        <v>0</v>
      </c>
      <c r="Q413" s="81">
        <f>VLOOKUP($I$7,'1-Konfiguration'!$D$24:$G$33,4,FALSE) * (VLOOKUP('5-Standortanalyse (Berechnung)'!$I$7,'1-Konfiguration'!$D$24:$F$33,2,FALSE)/100)*VLOOKUP('5-Standortanalyse (Berechnung)'!$I$7,'1-Konfiguration'!$D$24:$F$33,3,FALSE)*$I413</f>
        <v>0</v>
      </c>
      <c r="R413" s="81">
        <f>VLOOKUP($J$7,'1-Konfiguration'!$D$24:$G$33,4,FALSE) * (VLOOKUP('5-Standortanalyse (Berechnung)'!$J$7,'1-Konfiguration'!$D$24:$F$33,2,FALSE)/100)*VLOOKUP('5-Standortanalyse (Berechnung)'!$J$7,'1-Konfiguration'!$D$24:$F$33,3,FALSE)*$J413</f>
        <v>0</v>
      </c>
      <c r="S413" s="81">
        <f>VLOOKUP($K$7,'1-Konfiguration'!$D$24:$G$33,4,FALSE) * (VLOOKUP('5-Standortanalyse (Berechnung)'!$K$7,'1-Konfiguration'!$D$24:$F$33,2,FALSE)/100)*VLOOKUP('5-Standortanalyse (Berechnung)'!$K$7,'1-Konfiguration'!$D$24:$F$33,3,FALSE)*$K413</f>
        <v>0</v>
      </c>
      <c r="T413" s="81">
        <f>VLOOKUP($L$7,'1-Konfiguration'!$D$24:$G$28,4,FALSE) * (VLOOKUP('5-Standortanalyse (Berechnung)'!$L$7,'1-Konfiguration'!$D$24:$F$28,2,FALSE)/100)*VLOOKUP('5-Standortanalyse (Berechnung)'!$L$7,'1-Konfiguration'!$D$24:$F$28,3,FALSE)*$L413</f>
        <v>0</v>
      </c>
      <c r="U413" s="81">
        <f>VLOOKUP($M$7,'1-Konfiguration'!$D$24:$G$28,4,FALSE) * (VLOOKUP('5-Standortanalyse (Berechnung)'!$M$7,'1-Konfiguration'!$D$24:$F$28,2,FALSE)/100)*VLOOKUP('5-Standortanalyse (Berechnung)'!$M$7,'1-Konfiguration'!$D$24:$F$28,3,FALSE)*$M413</f>
        <v>0</v>
      </c>
      <c r="V413" s="81">
        <f>MMULT($N413:$P413,'1-Konfiguration'!G$54:G$56)+MMULT($Q413:$R413,'1-Konfiguration'!G$59:G$60)+MMULT($T413:$U413,'1-Konfiguration'!G$57:G$58)+($S413*'1-Konfiguration'!G$63)</f>
        <v>315.30002719256106</v>
      </c>
      <c r="W413" s="81">
        <f>MMULT($N413:$P413,'1-Konfiguration'!H$54:H$56)+MMULT($Q413:$R413,'1-Konfiguration'!H$59:H$60)+MMULT($T413:$U413,'1-Konfiguration'!H$57:H$58)+($S413*'1-Konfiguration'!H$63)</f>
        <v>1513.3904465507121</v>
      </c>
      <c r="X413" s="81">
        <f>MMULT($N413:$P413,'1-Konfiguration'!I$54:I$56)+MMULT($Q413:$R413,'1-Konfiguration'!I$59:I$60)+MMULT($T413:$U413,'1-Konfiguration'!I$57:I$58)+($S413*'1-Konfiguration'!I$63)</f>
        <v>3830.0805804261508</v>
      </c>
      <c r="Y413" s="81">
        <f>MMULT($N413:$P413,'1-Konfiguration'!J$54:J$56)+MMULT($Q413:$R413,'1-Konfiguration'!J$59:J$60)+MMULT($T413:$U413,'1-Konfiguration'!J$57:J$58)+($S413*'1-Konfiguration'!J$63)</f>
        <v>7469.5039404750059</v>
      </c>
      <c r="Z413" s="81">
        <f>MMULT($N413:$P413,'1-Konfiguration'!K$54:K$56)+MMULT($Q413:$R413,'1-Konfiguration'!K$59:K$60)+MMULT($T413:$U413,'1-Konfiguration'!K$57:K$58)+($S413*'1-Konfiguration'!K$63)</f>
        <v>788.25006798140271</v>
      </c>
      <c r="AA413" s="81">
        <f>MMULT($N413:$P413,'1-Konfiguration'!L$54:L$56)+MMULT($Q413:$R413,'1-Konfiguration'!L$59:L$60)+MMULT($T413:$U413,'1-Konfiguration'!L$57:L$58)+($S413*'1-Konfiguration'!L$63)</f>
        <v>2062.3887856338602</v>
      </c>
      <c r="AB413" s="81">
        <f>MMULT($N413:$P413,'1-Konfiguration'!M$54:M$56)+MMULT($Q413:$R413,'1-Konfiguration'!M$59:M$60)+MMULT($T413:$U413,'1-Konfiguration'!M$57:M$58)+($S413*'1-Konfiguration'!M$63)</f>
        <v>5264.8430887169743</v>
      </c>
      <c r="AC413" s="81">
        <f>MMULT($N413:$P413,'1-Konfiguration'!N$54:N$56)+MMULT($Q413:$R413,'1-Konfiguration'!N$59:N$60)+MMULT($T413:$U413,'1-Konfiguration'!N$57:N$58)+($S413*'1-Konfiguration'!N$63)</f>
        <v>11527.229262220162</v>
      </c>
      <c r="AF413" s="6">
        <f t="shared" si="162"/>
        <v>2</v>
      </c>
      <c r="AG413" s="6">
        <f t="shared" si="163"/>
        <v>6</v>
      </c>
      <c r="AH413" s="6">
        <f t="shared" si="164"/>
        <v>8</v>
      </c>
      <c r="AI413" s="6">
        <f t="shared" si="165"/>
        <v>10</v>
      </c>
      <c r="AJ413" s="6">
        <f t="shared" si="166"/>
        <v>6</v>
      </c>
      <c r="AK413" s="6">
        <f t="shared" si="167"/>
        <v>8</v>
      </c>
      <c r="AL413" s="6">
        <f t="shared" si="168"/>
        <v>11</v>
      </c>
      <c r="AM413" s="6">
        <f t="shared" si="169"/>
        <v>15</v>
      </c>
      <c r="AO413" s="5" t="str">
        <f t="shared" si="170"/>
        <v>{ "type": "Feature", "geometry": { "type": "Point", "coordinates": [8,6580484,50,0515932] } },</v>
      </c>
      <c r="AP413" s="5" t="str">
        <f t="shared" si="154"/>
        <v>{ "type": "Feature", "geometry": { "type": "Point", "coordinates": [8,6588484,50,0515932] } },</v>
      </c>
      <c r="AQ413" s="5" t="str">
        <f t="shared" si="155"/>
        <v>{ "type": "Feature", "geometry": { "type": "Point", "coordinates": [8,6580484,50,0520932] } },</v>
      </c>
      <c r="AR413" s="5" t="str">
        <f t="shared" si="156"/>
        <v>{ "type": "Feature", "geometry": { "type": "Point", "coordinates": [8,6580484,50,0510932] } },</v>
      </c>
      <c r="AS413" s="5" t="str">
        <f t="shared" si="157"/>
        <v>{ "type": "Feature", "geometry": { "type": "Point", "coordinates": [8,6572484,50,0515932] } },</v>
      </c>
      <c r="AT413" s="5" t="str">
        <f t="shared" si="158"/>
        <v>{ "type": "Feature", "geometry": { "type": "Point", "coordinates": [8,6572484,50,0510932] } },</v>
      </c>
      <c r="AU413" s="5" t="str">
        <f t="shared" si="159"/>
        <v>{ "type": "Feature", "geometry": { "type": "Point", "coordinates": [8,6588484,50,0520932] } },</v>
      </c>
      <c r="AV413" s="5" t="str">
        <f t="shared" si="160"/>
        <v>{ "type": "Feature", "geometry": { "type": "Point", "coordinates": [8,6572484,50,0520932] } },</v>
      </c>
      <c r="AW413" s="5" t="str">
        <f t="shared" si="161"/>
        <v>{ "type": "Feature", "geometry": { "type": "Point", "coordinates": [8,6588484,50,0510932] } },</v>
      </c>
      <c r="AX413" s="5" t="s">
        <v>753</v>
      </c>
      <c r="AY413" s="6" t="str">
        <f>REPT($AO413,VLOOKUP(AF413,'8-Intensitäten Heatmap'!$A$5:$L$232,$AO$3,FALSE))&amp;REPT($AP413,VLOOKUP(AF413,'8-Intensitäten Heatmap'!$A$5:$L$232,$AP$3,FALSE))&amp;REPT($AQ413,VLOOKUP(AF413,'8-Intensitäten Heatmap'!$A$5:$L$232,$AQ$3,FALSE))&amp;REPT($AR413,VLOOKUP(AF413,'8-Intensitäten Heatmap'!$A$5:$L$232,$AR$3,FALSE))&amp;REPT($AS413,VLOOKUP(AF413,'8-Intensitäten Heatmap'!$A$5:$L$232,$AS$3,FALSE))&amp;REPT($AT413,VLOOKUP(AF413,'8-Intensitäten Heatmap'!$A$5:$L$232,$AT$3,FALSE))&amp;REPT($AU413,VLOOKUP(AF413,'8-Intensitäten Heatmap'!$A$5:$L$232,$AU$3,FALSE))&amp;REPT($AV413,VLOOKUP(AF413,'8-Intensitäten Heatmap'!$A$5:$L$232,$AV$3,FALSE))&amp;REPT($AW413,VLOOKUP(AF413,'8-Intensitäten Heatmap'!$A$5:$L$232,$AW$3,FALSE))</f>
        <v>{ "type": "Feature", "geometry": { "type": "Point", "coordinates": [8,6580484,50,0515932] } },{ "type": "Feature", "geometry": { "type": "Point", "coordinates": [8,6588484,50,0515932] } },</v>
      </c>
      <c r="AZ413" s="6" t="str">
        <f>REPT($AO413,VLOOKUP(AG413,'8-Intensitäten Heatmap'!$A$5:$L$232,$AO$3,FALSE))&amp;REPT($AP413,VLOOKUP(AG413,'8-Intensitäten Heatmap'!$A$5:$L$232,$AP$3,FALSE))&amp;REPT($AQ413,VLOOKUP(AG413,'8-Intensitäten Heatmap'!$A$5:$L$232,$AQ$3,FALSE))&amp;REPT($AR413,VLOOKUP(AG413,'8-Intensitäten Heatmap'!$A$5:$L$232,$AR$3,FALSE))&amp;REPT($AS413,VLOOKUP(AG413,'8-Intensitäten Heatmap'!$A$5:$L$232,$AS$3,FALSE))&amp;REPT($AT413,VLOOKUP(AG413,'8-Intensitäten Heatmap'!$A$5:$L$232,$AT$3,FALSE))&amp;REPT($AU413,VLOOKUP(AG413,'8-Intensitäten Heatmap'!$A$5:$L$232,$AU$3,FALSE))&amp;REPT($AV413,VLOOKUP(AG413,'8-Intensitäten Heatmap'!$A$5:$L$232,$AV$3,FALSE))&amp;REPT($AW413,VLOOKUP(AG413,'8-Intensitäten Heatmap'!$A$5:$L$232,$AW$3,FALSE))</f>
        <v>{ "type": "Feature", "geometry": { "type": "Point", "coordinates": [8,6580484,50,0515932] } },{ "type": "Feature", "geometry": { "type": "Point", "coordinates": [8,6588484,50,0515932] } },{ "type": "Feature", "geometry": { "type": "Point", "coordinates": [8,6580484,50,0520932] } },{ "type": "Feature", "geometry": { "type": "Point", "coordinates": [8,6580484,50,0510932] } },{ "type": "Feature", "geometry": { "type": "Point", "coordinates": [8,6572484,50,0515932] } },{ "type": "Feature", "geometry": { "type": "Point", "coordinates": [8,6572484,50,0510932] } },</v>
      </c>
      <c r="BA413" s="6" t="str">
        <f>REPT($AO413,VLOOKUP(AH413,'8-Intensitäten Heatmap'!$A$5:$L$232,$AO$3,FALSE))&amp;REPT($AP413,VLOOKUP(AH413,'8-Intensitäten Heatmap'!$A$5:$L$232,$AP$3,FALSE))&amp;REPT($AQ413,VLOOKUP(AH413,'8-Intensitäten Heatmap'!$A$5:$L$232,$AQ$3,FALSE))&amp;REPT($AR413,VLOOKUP(AH413,'8-Intensitäten Heatmap'!$A$5:$L$232,$AR$3,FALSE))&amp;REPT($AS413,VLOOKUP(AH413,'8-Intensitäten Heatmap'!$A$5:$L$232,$AS$3,FALSE))&amp;REPT($AT413,VLOOKUP(AH413,'8-Intensitäten Heatmap'!$A$5:$L$232,$AT$3,FALSE))&amp;REPT($AU413,VLOOKUP(AH413,'8-Intensitäten Heatmap'!$A$5:$L$232,$AU$3,FALSE))&amp;REPT($AV413,VLOOKUP(AH413,'8-Intensitäten Heatmap'!$A$5:$L$232,$AV$3,FALSE))&amp;REPT($AW413,VLOOKUP(AH413,'8-Intensitäten Heatmap'!$A$5:$L$232,$AW$3,FALSE))</f>
        <v>{ "type": "Feature", "geometry": { "type": "Point", "coordinates": [8,6580484,50,0515932] } },{ "type": "Feature", "geometry": { "type": "Point", "coordinates": [8,6588484,50,0515932] } },{ "type": "Feature", "geometry": { "type": "Point", "coordinates": [8,6580484,50,0520932] } },{ "type": "Feature", "geometry": { "type": "Point", "coordinates": [8,6580484,50,0510932] } },{ "type": "Feature", "geometry": { "type": "Point", "coordinates": [8,6572484,50,0515932] } },{ "type": "Feature", "geometry": { "type": "Point", "coordinates": [8,6572484,50,0510932] } },{ "type": "Feature", "geometry": { "type": "Point", "coordinates": [8,6588484,50,0520932] } },{ "type": "Feature", "geometry": { "type": "Point", "coordinates": [8,6572484,50,0520932] } },</v>
      </c>
      <c r="BB413" s="6" t="str">
        <f>REPT($AO413,VLOOKUP(AI413,'8-Intensitäten Heatmap'!$A$5:$L$232,$AO$3,FALSE))&amp;REPT($AP413,VLOOKUP(AI413,'8-Intensitäten Heatmap'!$A$5:$L$232,$AP$3,FALSE))&amp;REPT($AQ413,VLOOKUP(AI413,'8-Intensitäten Heatmap'!$A$5:$L$232,$AQ$3,FALSE))&amp;REPT($AR413,VLOOKUP(AI413,'8-Intensitäten Heatmap'!$A$5:$L$232,$AR$3,FALSE))&amp;REPT($AS413,VLOOKUP(AI413,'8-Intensitäten Heatmap'!$A$5:$L$232,$AS$3,FALSE))&amp;REPT($AT413,VLOOKUP(AI413,'8-Intensitäten Heatmap'!$A$5:$L$232,$AT$3,FALSE))&amp;REPT($AU413,VLOOKUP(AI413,'8-Intensitäten Heatmap'!$A$5:$L$232,$AU$3,FALSE))&amp;REPT($AV413,VLOOKUP(AI413,'8-Intensitäten Heatmap'!$A$5:$L$232,$AV$3,FALSE))&amp;REPT($AW413,VLOOKUP(AI413,'8-Intensitäten Heatmap'!$A$5:$L$232,$AW$3,FALSE))</f>
        <v>{ "type": "Feature", "geometry": { "type": "Point", "coordinates": [8,6580484,50,0515932] } },{ "type": "Feature", "geometry": { "type": "Point", "coordinates": [8,6580484,50,0515932] } },{ "type": "Feature", "geometry": { "type": "Point", "coordinates": [8,6588484,50,0515932] } },{ "type": "Feature", "geometry": { "type": "Point", "coordinates": [8,6580484,50,0520932] } },{ "type": "Feature", "geometry": { "type": "Point", "coordinates": [8,6580484,50,0510932] } },{ "type": "Feature", "geometry": { "type": "Point", "coordinates": [8,6572484,50,0515932] } },{ "type": "Feature", "geometry": { "type": "Point", "coordinates": [8,6572484,50,0510932] } },{ "type": "Feature", "geometry": { "type": "Point", "coordinates": [8,6588484,50,0520932] } },{ "type": "Feature", "geometry": { "type": "Point", "coordinates": [8,6572484,50,0520932] } },{ "type": "Feature", "geometry": { "type": "Point", "coordinates": [8,6588484,50,0510932] } },</v>
      </c>
      <c r="BC413" s="6" t="str">
        <f>REPT($AO413,VLOOKUP(AJ413,'8-Intensitäten Heatmap'!$A$5:$L$232,$AO$3,FALSE))&amp;REPT($AP413,VLOOKUP(AJ413,'8-Intensitäten Heatmap'!$A$5:$L$232,$AP$3,FALSE))&amp;REPT($AQ413,VLOOKUP(AJ413,'8-Intensitäten Heatmap'!$A$5:$L$232,$AQ$3,FALSE))&amp;REPT($AR413,VLOOKUP(AJ413,'8-Intensitäten Heatmap'!$A$5:$L$232,$AR$3,FALSE))&amp;REPT($AS413,VLOOKUP(AJ413,'8-Intensitäten Heatmap'!$A$5:$L$232,$AS$3,FALSE))&amp;REPT($AT413,VLOOKUP(AJ413,'8-Intensitäten Heatmap'!$A$5:$L$232,$AT$3,FALSE))&amp;REPT($AU413,VLOOKUP(AJ413,'8-Intensitäten Heatmap'!$A$5:$L$232,$AU$3,FALSE))&amp;REPT($AV413,VLOOKUP(AJ413,'8-Intensitäten Heatmap'!$A$5:$L$232,$AV$3,FALSE))&amp;REPT($AW413,VLOOKUP(AJ413,'8-Intensitäten Heatmap'!$A$5:$L$232,$AW$3,FALSE))</f>
        <v>{ "type": "Feature", "geometry": { "type": "Point", "coordinates": [8,6580484,50,0515932] } },{ "type": "Feature", "geometry": { "type": "Point", "coordinates": [8,6588484,50,0515932] } },{ "type": "Feature", "geometry": { "type": "Point", "coordinates": [8,6580484,50,0520932] } },{ "type": "Feature", "geometry": { "type": "Point", "coordinates": [8,6580484,50,0510932] } },{ "type": "Feature", "geometry": { "type": "Point", "coordinates": [8,6572484,50,0515932] } },{ "type": "Feature", "geometry": { "type": "Point", "coordinates": [8,6572484,50,0510932] } },</v>
      </c>
      <c r="BD413" s="6" t="str">
        <f>REPT($AO413,VLOOKUP(AK413,'8-Intensitäten Heatmap'!$A$5:$L$232,$AO$3,FALSE))&amp;REPT($AP413,VLOOKUP(AK413,'8-Intensitäten Heatmap'!$A$5:$L$232,$AP$3,FALSE))&amp;REPT($AQ413,VLOOKUP(AK413,'8-Intensitäten Heatmap'!$A$5:$L$232,$AQ$3,FALSE))&amp;REPT($AR413,VLOOKUP(AK413,'8-Intensitäten Heatmap'!$A$5:$L$232,$AR$3,FALSE))&amp;REPT($AS413,VLOOKUP(AK413,'8-Intensitäten Heatmap'!$A$5:$L$232,$AS$3,FALSE))&amp;REPT($AT413,VLOOKUP(AK413,'8-Intensitäten Heatmap'!$A$5:$L$232,$AT$3,FALSE))&amp;REPT($AU413,VLOOKUP(AK413,'8-Intensitäten Heatmap'!$A$5:$L$232,$AU$3,FALSE))&amp;REPT($AV413,VLOOKUP(AK413,'8-Intensitäten Heatmap'!$A$5:$L$232,$AV$3,FALSE))&amp;REPT($AW413,VLOOKUP(AK413,'8-Intensitäten Heatmap'!$A$5:$L$232,$AW$3,FALSE))</f>
        <v>{ "type": "Feature", "geometry": { "type": "Point", "coordinates": [8,6580484,50,0515932] } },{ "type": "Feature", "geometry": { "type": "Point", "coordinates": [8,6588484,50,0515932] } },{ "type": "Feature", "geometry": { "type": "Point", "coordinates": [8,6580484,50,0520932] } },{ "type": "Feature", "geometry": { "type": "Point", "coordinates": [8,6580484,50,0510932] } },{ "type": "Feature", "geometry": { "type": "Point", "coordinates": [8,6572484,50,0515932] } },{ "type": "Feature", "geometry": { "type": "Point", "coordinates": [8,6572484,50,0510932] } },{ "type": "Feature", "geometry": { "type": "Point", "coordinates": [8,6588484,50,0520932] } },{ "type": "Feature", "geometry": { "type": "Point", "coordinates": [8,6572484,50,0520932] } },</v>
      </c>
      <c r="BE413" s="6" t="str">
        <f>REPT($AO413,VLOOKUP(AL413,'8-Intensitäten Heatmap'!$A$5:$L$232,$AO$3,FALSE))&amp;REPT($AP413,VLOOKUP(AL413,'8-Intensitäten Heatmap'!$A$5:$L$232,$AP$3,FALSE))&amp;REPT($AQ413,VLOOKUP(AL413,'8-Intensitäten Heatmap'!$A$5:$L$232,$AQ$3,FALSE))&amp;REPT($AR413,VLOOKUP(AL413,'8-Intensitäten Heatmap'!$A$5:$L$232,$AR$3,FALSE))&amp;REPT($AS413,VLOOKUP(AL413,'8-Intensitäten Heatmap'!$A$5:$L$232,$AS$3,FALSE))&amp;REPT($AT413,VLOOKUP(AL413,'8-Intensitäten Heatmap'!$A$5:$L$232,$AT$3,FALSE))&amp;REPT($AU413,VLOOKUP(AL413,'8-Intensitäten Heatmap'!$A$5:$L$232,$AU$3,FALSE))&amp;REPT($AV413,VLOOKUP(AL413,'8-Intensitäten Heatmap'!$A$5:$L$232,$AV$3,FALSE))&amp;REPT($AW413,VLOOKUP(AL413,'8-Intensitäten Heatmap'!$A$5:$L$232,$AW$3,FALSE))</f>
        <v>{ "type": "Feature", "geometry": { "type": "Point", "coordinates": [8,6580484,50,0515932] } },{ "type": "Feature", "geometry": { "type": "Point", "coordinates": [8,6580484,50,0515932] } },{ "type": "Feature", "geometry": { "type": "Point", "coordinates": [8,6588484,50,0515932] } },{ "type": "Feature", "geometry": { "type": "Point", "coordinates": [8,6588484,50,0515932] } },{ "type": "Feature", "geometry": { "type": "Point", "coordinates": [8,6580484,50,0520932] } },{ "type": "Feature", "geometry": { "type": "Point", "coordinates": [8,6580484,50,0510932] } },{ "type": "Feature", "geometry": { "type": "Point", "coordinates": [8,6572484,50,0515932] } },{ "type": "Feature", "geometry": { "type": "Point", "coordinates": [8,6572484,50,0510932] } },{ "type": "Feature", "geometry": { "type": "Point", "coordinates": [8,6588484,50,0520932] } },{ "type": "Feature", "geometry": { "type": "Point", "coordinates": [8,6572484,50,0520932] } },{ "type": "Feature", "geometry": { "type": "Point", "coordinates": [8,6588484,50,0510932] } },</v>
      </c>
      <c r="BF413" s="6" t="str">
        <f>REPT($AO413,VLOOKUP(AM413,'8-Intensitäten Heatmap'!$A$5:$L$232,$AO$3,FALSE))&amp;REPT($AP413,VLOOKUP(AM413,'8-Intensitäten Heatmap'!$A$5:$L$232,$AP$3,FALSE))&amp;REPT($AQ413,VLOOKUP(AM413,'8-Intensitäten Heatmap'!$A$5:$L$232,$AQ$3,FALSE))&amp;REPT($AR413,VLOOKUP(AM413,'8-Intensitäten Heatmap'!$A$5:$L$232,$AR$3,FALSE))&amp;REPT($AS413,VLOOKUP(AM413,'8-Intensitäten Heatmap'!$A$5:$L$232,$AS$3,FALSE))&amp;REPT($AT413,VLOOKUP(AM413,'8-Intensitäten Heatmap'!$A$5:$L$232,$AT$3,FALSE))&amp;REPT($AU413,VLOOKUP(AM413,'8-Intensitäten Heatmap'!$A$5:$L$232,$AU$3,FALSE))&amp;REPT($AV413,VLOOKUP(AM413,'8-Intensitäten Heatmap'!$A$5:$L$232,$AV$3,FALSE))&amp;REPT($AW413,VLOOKUP(AM413,'8-Intensitäten Heatmap'!$A$5:$L$232,$AW$3,FALSE))</f>
        <v>{ "type": "Feature", "geometry": { "type": "Point", "coordinates": [8,6580484,50,0515932] } },{ "type": "Feature", "geometry": { "type": "Point", "coordinates": [8,6580484,50,0515932] } },{ "type": "Feature", "geometry": { "type": "Point", "coordinates": [8,6588484,50,0515932] } },{ "type": "Feature", "geometry": { "type": "Point", "coordinates": [8,6588484,50,0515932] } },{ "type": "Feature", "geometry": { "type": "Point", "coordinates": [8,6580484,50,0520932] } },{ "type": "Feature", "geometry": { "type": "Point", "coordinates": [8,6580484,50,0520932] } },{ "type": "Feature", "geometry": { "type": "Point", "coordinates": [8,6580484,50,0510932] } },{ "type": "Feature", "geometry": { "type": "Point", "coordinates": [8,6580484,50,0510932] } },{ "type": "Feature", "geometry": { "type": "Point", "coordinates": [8,6572484,50,0515932] } },{ "type": "Feature", "geometry": { "type": "Point", "coordinates": [8,6572484,50,0515932] } },{ "type": "Feature", "geometry": { "type": "Point", "coordinates": [8,6572484,50,0510932] } },{ "type": "Feature", "geometry": { "type": "Point", "coordinates": [8,6572484,50,0510932] } },{ "type": "Feature", "geometry": { "type": "Point", "coordinates": [8,6588484,50,0520932] } },{ "type": "Feature", "geometry": { "type": "Point", "coordinates": [8,6572484,50,0520932] } },{ "type": "Feature", "geometry": { "type": "Point", "coordinates": [8,6588484,50,0510932] } },</v>
      </c>
      <c r="BG413" s="6" t="s">
        <v>753</v>
      </c>
      <c r="BH413" s="6" t="str">
        <f t="shared" si="171"/>
        <v>{ "type": "Feature", "geometry": { "type": "Point", "coordinates": [8,6580484,50,0515932] } },{ "type": "Feature", "geometry": { "type": "Point", "coordinates": [8,6580484,50,0515932] } },{ "type": "Feature", "geometry": { "type": "Point", "coordinates": [8,6580484,50,0515932] } },</v>
      </c>
      <c r="BI413" s="6" t="str">
        <f t="shared" si="172"/>
        <v>{ "type": "Feature", "geometry": { "type": "Point", "coordinates": [8,6580484,50,0515932] } },</v>
      </c>
      <c r="BJ413" s="6" t="str">
        <f t="shared" si="173"/>
        <v>{ "type": "Feature", "geometry": { "type": "Point", "coordinates": [8,6580484,50,0515932] } },{ "type": "Feature", "geometry": { "type": "Point", "coordinates": [8,6580484,50,0515932] } },{ "type": "Feature", "geometry": { "type": "Point", "coordinates": [8,6580484,50,0515932] } },</v>
      </c>
      <c r="BK413" s="6" t="str">
        <f t="shared" si="174"/>
        <v>{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v>
      </c>
      <c r="BL413" s="6" t="str">
        <f t="shared" si="175"/>
        <v>{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v>
      </c>
      <c r="BM413" s="6" t="str">
        <f t="shared" si="176"/>
        <v>{ "type": "Feature", "geometry": { "type": "Point", "coordinates": [8,6580484,50,0515932] } },{ "type": "Feature", "geometry": { "type": "Point", "coordinates": [8,6580484,50,0515932] } },</v>
      </c>
      <c r="BN413" s="6" t="str">
        <f t="shared" si="177"/>
        <v>{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v>
      </c>
      <c r="BO413" s="6" t="str">
        <f t="shared" si="178"/>
        <v>{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 "type": "Feature", "geometry": { "type": "Point", "coordinates": [8,6580484,50,0515932] } },</v>
      </c>
      <c r="BP413" s="6" t="s">
        <v>3381</v>
      </c>
    </row>
    <row r="414" spans="1:68" s="6" customFormat="1" x14ac:dyDescent="0.3">
      <c r="A414" s="18" t="str">
        <f>Table1[[#This Row],[Name]]</f>
        <v>Rewe Logistikzentrum Raunheim</v>
      </c>
      <c r="B414" s="362">
        <v>8.4753813999999998</v>
      </c>
      <c r="C414" s="362">
        <v>50.031801899999998</v>
      </c>
      <c r="D414" s="18" t="str">
        <f>Table1[[#This Row],[Standortkategorie]]</f>
        <v>Verteilzentrum</v>
      </c>
      <c r="E414" s="18" t="str">
        <f>IF(Table1[[#This Row],[Zusatzinformation]]=0,"",Table1[[#This Row],[Zusatzinformation]])</f>
        <v/>
      </c>
      <c r="F414" s="47">
        <f>IF($D414&lt;&gt;"Busdepot",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28.114285714285714</v>
      </c>
      <c r="G414" s="47">
        <f>IF($D414&lt;&gt;"Busdepot",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33.385714285714286</v>
      </c>
      <c r="H414" s="47">
        <f>(Table1[[#This Row],[Lieferfahrzeuge]]*'1-Konfiguration'!$D$16+(MAX(Table1[[#This Row],[Lieferfahrzeuge]]*'1-Konfiguration'!$D$16,Table1[[#This Row],[Lieferfahrzeugtore]]*'1-Konfiguration'!$D$14)))/2</f>
        <v>5</v>
      </c>
      <c r="I414" s="47">
        <f>Table1[[#This Row],[Müllfahrzeuge]]</f>
        <v>0</v>
      </c>
      <c r="J414" s="47">
        <f>Table1[[#This Row],[Betonmischfahrzeuge]]</f>
        <v>0</v>
      </c>
      <c r="K414" s="47">
        <f>(Table1[[#This Row],[Schiffe]]*'1-Konfiguration'!$D$16+(MAX(Table1[[#This Row],[Schiffe]]*'1-Konfiguration'!$D$16,Table1[[#This Row],[Anleger]]*'1-Konfiguration'!$D$14)))/2</f>
        <v>0</v>
      </c>
      <c r="L414" s="47">
        <f>IF($D414="Busdepot",IFERROR(Table1[[#This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4" s="47">
        <f>IF($D414="Busdepot",IFERROR(Table1[[#This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4" s="81">
        <f>VLOOKUP($F$7,'1-Konfiguration'!$D$24:$G$28,4,FALSE) * (VLOOKUP('5-Standortanalyse (Berechnung)'!$F$7,'1-Konfiguration'!$D$24:$F$28,2,FALSE)/100)*VLOOKUP('5-Standortanalyse (Berechnung)'!$F$7,'1-Konfiguration'!$D$24:$F$28,3,FALSE)*$F414</f>
        <v>146588.71227428573</v>
      </c>
      <c r="O414" s="81">
        <f>VLOOKUP($G$7,'1-Konfiguration'!$D$24:$G$28,4,FALSE) * (VLOOKUP('5-Standortanalyse (Berechnung)'!$G$7,'1-Konfiguration'!$D$24:$F$28,2,FALSE)/100)*VLOOKUP('5-Standortanalyse (Berechnung)'!$G$7,'1-Konfiguration'!$D$24:$F$28,3,FALSE)*$G414</f>
        <v>51233.717142857138</v>
      </c>
      <c r="P414" s="81">
        <f>VLOOKUP($H$7,'1-Konfiguration'!$D$24:$G$28,4,FALSE) * (VLOOKUP('5-Standortanalyse (Berechnung)'!$H$7,'1-Konfiguration'!$D$24:$F$28,2,FALSE)/100)*VLOOKUP('5-Standortanalyse (Berechnung)'!$H$7,'1-Konfiguration'!$D$24:$F$28,3,FALSE)*$H414</f>
        <v>571.875</v>
      </c>
      <c r="Q414" s="81">
        <f>VLOOKUP($I$7,'1-Konfiguration'!$D$24:$G$33,4,FALSE) * (VLOOKUP('5-Standortanalyse (Berechnung)'!$I$7,'1-Konfiguration'!$D$24:$F$33,2,FALSE)/100)*VLOOKUP('5-Standortanalyse (Berechnung)'!$I$7,'1-Konfiguration'!$D$24:$F$33,3,FALSE)*$I414</f>
        <v>0</v>
      </c>
      <c r="R414" s="81">
        <f>VLOOKUP($J$7,'1-Konfiguration'!$D$24:$G$33,4,FALSE) * (VLOOKUP('5-Standortanalyse (Berechnung)'!$J$7,'1-Konfiguration'!$D$24:$F$33,2,FALSE)/100)*VLOOKUP('5-Standortanalyse (Berechnung)'!$J$7,'1-Konfiguration'!$D$24:$F$33,3,FALSE)*$J414</f>
        <v>0</v>
      </c>
      <c r="S414" s="81">
        <f>VLOOKUP($K$7,'1-Konfiguration'!$D$24:$G$33,4,FALSE) * (VLOOKUP('5-Standortanalyse (Berechnung)'!$K$7,'1-Konfiguration'!$D$24:$F$33,2,FALSE)/100)*VLOOKUP('5-Standortanalyse (Berechnung)'!$K$7,'1-Konfiguration'!$D$24:$F$33,3,FALSE)*$K414</f>
        <v>0</v>
      </c>
      <c r="T414" s="81">
        <f>VLOOKUP($L$7,'1-Konfiguration'!$D$24:$G$28,4,FALSE) * (VLOOKUP('5-Standortanalyse (Berechnung)'!$L$7,'1-Konfiguration'!$D$24:$F$28,2,FALSE)/100)*VLOOKUP('5-Standortanalyse (Berechnung)'!$L$7,'1-Konfiguration'!$D$24:$F$28,3,FALSE)*$L414</f>
        <v>0</v>
      </c>
      <c r="U414" s="81">
        <f>VLOOKUP($M$7,'1-Konfiguration'!$D$24:$G$28,4,FALSE) * (VLOOKUP('5-Standortanalyse (Berechnung)'!$M$7,'1-Konfiguration'!$D$24:$F$28,2,FALSE)/100)*VLOOKUP('5-Standortanalyse (Berechnung)'!$M$7,'1-Konfiguration'!$D$24:$F$28,3,FALSE)*$M414</f>
        <v>0</v>
      </c>
      <c r="V414" s="81">
        <f>MMULT($N414:$P414,'1-Konfiguration'!G$54:G$56)+MMULT($Q414:$R414,'1-Konfiguration'!G$59:G$60)+MMULT($T414:$U414,'1-Konfiguration'!G$57:G$58)+($S414*'1-Konfiguration'!G$63)</f>
        <v>1783.4697216247446</v>
      </c>
      <c r="W414" s="81">
        <f>MMULT($N414:$P414,'1-Konfiguration'!H$54:H$56)+MMULT($Q414:$R414,'1-Konfiguration'!H$59:H$60)+MMULT($T414:$U414,'1-Konfiguration'!H$57:H$58)+($S414*'1-Konfiguration'!H$63)</f>
        <v>8964.4129609948777</v>
      </c>
      <c r="X414" s="81">
        <f>MMULT($N414:$P414,'1-Konfiguration'!I$54:I$56)+MMULT($Q414:$R414,'1-Konfiguration'!I$59:I$60)+MMULT($T414:$U414,'1-Konfiguration'!I$57:I$58)+($S414*'1-Konfiguration'!I$63)</f>
        <v>22987.624574455327</v>
      </c>
      <c r="Y414" s="81">
        <f>MMULT($N414:$P414,'1-Konfiguration'!J$54:J$56)+MMULT($Q414:$R414,'1-Konfiguration'!J$59:J$60)+MMULT($T414:$U414,'1-Konfiguration'!J$57:J$58)+($S414*'1-Konfiguration'!J$63)</f>
        <v>43325.101243043035</v>
      </c>
      <c r="Z414" s="81">
        <f>MMULT($N414:$P414,'1-Konfiguration'!K$54:K$56)+MMULT($Q414:$R414,'1-Konfiguration'!K$59:K$60)+MMULT($T414:$U414,'1-Konfiguration'!K$57:K$58)+($S414*'1-Konfiguration'!K$63)</f>
        <v>4460.5088189123171</v>
      </c>
      <c r="AA414" s="81">
        <f>MMULT($N414:$P414,'1-Konfiguration'!L$54:L$56)+MMULT($Q414:$R414,'1-Konfiguration'!L$59:L$60)+MMULT($T414:$U414,'1-Konfiguration'!L$57:L$58)+($S414*'1-Konfiguration'!L$63)</f>
        <v>12069.078905682003</v>
      </c>
      <c r="AB414" s="81">
        <f>MMULT($N414:$P414,'1-Konfiguration'!M$54:M$56)+MMULT($Q414:$R414,'1-Konfiguration'!M$59:M$60)+MMULT($T414:$U414,'1-Konfiguration'!M$57:M$58)+($S414*'1-Konfiguration'!M$63)</f>
        <v>31540.568784306452</v>
      </c>
      <c r="AC414" s="81">
        <f>MMULT($N414:$P414,'1-Konfiguration'!N$54:N$56)+MMULT($Q414:$R414,'1-Konfiguration'!N$59:N$60)+MMULT($T414:$U414,'1-Konfiguration'!N$57:N$58)+($S414*'1-Konfiguration'!N$63)</f>
        <v>66860.113458934939</v>
      </c>
      <c r="AF414" s="6">
        <f t="shared" si="162"/>
        <v>12</v>
      </c>
      <c r="AG414" s="6">
        <f t="shared" si="163"/>
        <v>36</v>
      </c>
      <c r="AH414" s="6">
        <f t="shared" si="164"/>
        <v>46</v>
      </c>
      <c r="AI414" s="6">
        <f t="shared" si="165"/>
        <v>58</v>
      </c>
      <c r="AJ414" s="6">
        <f t="shared" si="166"/>
        <v>36</v>
      </c>
      <c r="AK414" s="6">
        <f t="shared" si="167"/>
        <v>48</v>
      </c>
      <c r="AL414" s="6">
        <f t="shared" si="168"/>
        <v>63</v>
      </c>
      <c r="AM414" s="6">
        <f t="shared" si="169"/>
        <v>89</v>
      </c>
      <c r="AO414" s="5" t="str">
        <f t="shared" si="170"/>
        <v>{ "type": "Feature", "geometry": { "type": "Point", "coordinates": [8,4753814,50,0318019] } },</v>
      </c>
      <c r="AP414" s="5" t="str">
        <f t="shared" si="154"/>
        <v>{ "type": "Feature", "geometry": { "type": "Point", "coordinates": [8,4761814,50,0318019] } },</v>
      </c>
      <c r="AQ414" s="5" t="str">
        <f t="shared" si="155"/>
        <v>{ "type": "Feature", "geometry": { "type": "Point", "coordinates": [8,4753814,50,0323019] } },</v>
      </c>
      <c r="AR414" s="5" t="str">
        <f t="shared" si="156"/>
        <v>{ "type": "Feature", "geometry": { "type": "Point", "coordinates": [8,4753814,50,0313019] } },</v>
      </c>
      <c r="AS414" s="5" t="str">
        <f t="shared" si="157"/>
        <v>{ "type": "Feature", "geometry": { "type": "Point", "coordinates": [8,4745814,50,0318019] } },</v>
      </c>
      <c r="AT414" s="5" t="str">
        <f t="shared" si="158"/>
        <v>{ "type": "Feature", "geometry": { "type": "Point", "coordinates": [8,4745814,50,0313019] } },</v>
      </c>
      <c r="AU414" s="5" t="str">
        <f t="shared" si="159"/>
        <v>{ "type": "Feature", "geometry": { "type": "Point", "coordinates": [8,4761814,50,0323019] } },</v>
      </c>
      <c r="AV414" s="5" t="str">
        <f t="shared" si="160"/>
        <v>{ "type": "Feature", "geometry": { "type": "Point", "coordinates": [8,4745814,50,0323019] } },</v>
      </c>
      <c r="AW414" s="5" t="str">
        <f t="shared" si="161"/>
        <v>{ "type": "Feature", "geometry": { "type": "Point", "coordinates": [8,4761814,50,0313019] } },</v>
      </c>
      <c r="AX414" s="5" t="s">
        <v>753</v>
      </c>
      <c r="AY414" s="6" t="str">
        <f>REPT($AO414,VLOOKUP(AF414,'8-Intensitäten Heatmap'!$A$5:$L$232,$AO$3,FALSE))&amp;REPT($AP414,VLOOKUP(AF414,'8-Intensitäten Heatmap'!$A$5:$L$232,$AP$3,FALSE))&amp;REPT($AQ414,VLOOKUP(AF414,'8-Intensitäten Heatmap'!$A$5:$L$232,$AQ$3,FALSE))&amp;REPT($AR414,VLOOKUP(AF414,'8-Intensitäten Heatmap'!$A$5:$L$232,$AR$3,FALSE))&amp;REPT($AS414,VLOOKUP(AF414,'8-Intensitäten Heatmap'!$A$5:$L$232,$AS$3,FALSE))&amp;REPT($AT414,VLOOKUP(AF414,'8-Intensitäten Heatmap'!$A$5:$L$232,$AT$3,FALSE))&amp;REPT($AU414,VLOOKUP(AF414,'8-Intensitäten Heatmap'!$A$5:$L$232,$AU$3,FALSE))&amp;REPT($AV414,VLOOKUP(AF414,'8-Intensitäten Heatmap'!$A$5:$L$232,$AV$3,FALSE))&amp;REPT($AW414,VLOOKUP(AF414,'8-Intensitäten Heatmap'!$A$5:$L$232,$AW$3,FALSE))</f>
        <v>{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[8,4753814,50,0313019] } },{ "type": "Feature", "geometry": { "type": "Point", "coordinates": [8,4745814,50,0318019] } },{ "type": "Feature", "geometry": { "type": "Point", "coordinates": [8,4745814,50,0313019] } },{ "type": "Feature", "geometry": { "type": "Point", "coordinates": [8,4761814,50,0323019] } },{ "type": "Feature", "geometry": { "type": "Point", "coordinates": [8,4745814,50,0323019] } },{ "type": "Feature", "geometry": { "type": "Point", "coordinates": [8,4761814,50,0313019] } },</v>
      </c>
      <c r="AZ414" s="6" t="str">
        <f>REPT($AO414,VLOOKUP(AG414,'8-Intensitäten Heatmap'!$A$5:$L$232,$AO$3,FALSE))&amp;REPT($AP414,VLOOKUP(AG414,'8-Intensitäten Heatmap'!$A$5:$L$232,$AP$3,FALSE))&amp;REPT($AQ414,VLOOKUP(AG414,'8-Intensitäten Heatmap'!$A$5:$L$232,$AQ$3,FALSE))&amp;REPT($AR414,VLOOKUP(AG414,'8-Intensitäten Heatmap'!$A$5:$L$232,$AR$3,FALSE))&amp;REPT($AS414,VLOOKUP(AG414,'8-Intensitäten Heatmap'!$A$5:$L$232,$AS$3,FALSE))&amp;REPT($AT414,VLOOKUP(AG414,'8-Intensitäten Heatmap'!$A$5:$L$232,$AT$3,FALSE))&amp;REPT($AU414,VLOOKUP(AG414,'8-Intensitäten Heatmap'!$A$5:$L$232,$AU$3,FALSE))&amp;REPT($AV414,VLOOKUP(AG414,'8-Intensitäten Heatmap'!$A$5:$L$232,$AV$3,FALSE))&amp;REPT($AW414,VLOOKUP(AG414,'8-Intensitäten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v>
      </c>
      <c r="BA414" s="6" t="str">
        <f>REPT($AO414,VLOOKUP(AH414,'8-Intensitäten Heatmap'!$A$5:$L$232,$AO$3,FALSE))&amp;REPT($AP414,VLOOKUP(AH414,'8-Intensitäten Heatmap'!$A$5:$L$232,$AP$3,FALSE))&amp;REPT($AQ414,VLOOKUP(AH414,'8-Intensitäten Heatmap'!$A$5:$L$232,$AQ$3,FALSE))&amp;REPT($AR414,VLOOKUP(AH414,'8-Intensitäten Heatmap'!$A$5:$L$232,$AR$3,FALSE))&amp;REPT($AS414,VLOOKUP(AH414,'8-Intensitäten Heatmap'!$A$5:$L$232,$AS$3,FALSE))&amp;REPT($AT414,VLOOKUP(AH414,'8-Intensitäten Heatmap'!$A$5:$L$232,$AT$3,FALSE))&amp;REPT($AU414,VLOOKUP(AH414,'8-Intensitäten Heatmap'!$A$5:$L$232,$AU$3,FALSE))&amp;REPT($AV414,VLOOKUP(AH414,'8-Intensitäten Heatmap'!$A$5:$L$232,$AV$3,FALSE))&amp;REPT($AW414,VLOOKUP(AH414,'8-Intensitäten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v>
      </c>
      <c r="BB414" s="6" t="str">
        <f>REPT($AO414,VLOOKUP(AI414,'8-Intensitäten Heatmap'!$A$5:$L$232,$AO$3,FALSE))&amp;REPT($AP414,VLOOKUP(AI414,'8-Intensitäten Heatmap'!$A$5:$L$232,$AP$3,FALSE))&amp;REPT($AQ414,VLOOKUP(AI414,'8-Intensitäten Heatmap'!$A$5:$L$232,$AQ$3,FALSE))&amp;REPT($AR414,VLOOKUP(AI414,'8-Intensitäten Heatmap'!$A$5:$L$232,$AR$3,FALSE))&amp;REPT($AS414,VLOOKUP(AI414,'8-Intensitäten Heatmap'!$A$5:$L$232,$AS$3,FALSE))&amp;REPT($AT414,VLOOKUP(AI414,'8-Intensitäten Heatmap'!$A$5:$L$232,$AT$3,FALSE))&amp;REPT($AU414,VLOOKUP(AI414,'8-Intensitäten Heatmap'!$A$5:$L$232,$AU$3,FALSE))&amp;REPT($AV414,VLOOKUP(AI414,'8-Intensitäten Heatmap'!$A$5:$L$232,$AV$3,FALSE))&amp;REPT($AW414,VLOOKUP(AI414,'8-Intensitäten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v>
      </c>
      <c r="BC414" s="6" t="str">
        <f>REPT($AO414,VLOOKUP(AJ414,'8-Intensitäten Heatmap'!$A$5:$L$232,$AO$3,FALSE))&amp;REPT($AP414,VLOOKUP(AJ414,'8-Intensitäten Heatmap'!$A$5:$L$232,$AP$3,FALSE))&amp;REPT($AQ414,VLOOKUP(AJ414,'8-Intensitäten Heatmap'!$A$5:$L$232,$AQ$3,FALSE))&amp;REPT($AR414,VLOOKUP(AJ414,'8-Intensitäten Heatmap'!$A$5:$L$232,$AR$3,FALSE))&amp;REPT($AS414,VLOOKUP(AJ414,'8-Intensitäten Heatmap'!$A$5:$L$232,$AS$3,FALSE))&amp;REPT($AT414,VLOOKUP(AJ414,'8-Intensitäten Heatmap'!$A$5:$L$232,$AT$3,FALSE))&amp;REPT($AU414,VLOOKUP(AJ414,'8-Intensitäten Heatmap'!$A$5:$L$232,$AU$3,FALSE))&amp;REPT($AV414,VLOOKUP(AJ414,'8-Intensitäten Heatmap'!$A$5:$L$232,$AV$3,FALSE))&amp;REPT($AW414,VLOOKUP(AJ414,'8-Intensitäten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v>
      </c>
      <c r="BD414" s="6" t="str">
        <f>REPT($AO414,VLOOKUP(AK414,'8-Intensitäten Heatmap'!$A$5:$L$232,$AO$3,FALSE))&amp;REPT($AP414,VLOOKUP(AK414,'8-Intensitäten Heatmap'!$A$5:$L$232,$AP$3,FALSE))&amp;REPT($AQ414,VLOOKUP(AK414,'8-Intensitäten Heatmap'!$A$5:$L$232,$AQ$3,FALSE))&amp;REPT($AR414,VLOOKUP(AK414,'8-Intensitäten Heatmap'!$A$5:$L$232,$AR$3,FALSE))&amp;REPT($AS414,VLOOKUP(AK414,'8-Intensitäten Heatmap'!$A$5:$L$232,$AS$3,FALSE))&amp;REPT($AT414,VLOOKUP(AK414,'8-Intensitäten Heatmap'!$A$5:$L$232,$AT$3,FALSE))&amp;REPT($AU414,VLOOKUP(AK414,'8-Intensitäten Heatmap'!$A$5:$L$232,$AU$3,FALSE))&amp;REPT($AV414,VLOOKUP(AK414,'8-Intensitäten Heatmap'!$A$5:$L$232,$AV$3,FALSE))&amp;REPT($AW414,VLOOKUP(AK414,'8-Intensitäten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v>
      </c>
      <c r="BE414" s="6" t="str">
        <f>REPT($AO414,VLOOKUP(AL414,'8-Intensitäten Heatmap'!$A$5:$L$232,$AO$3,FALSE))&amp;REPT($AP414,VLOOKUP(AL414,'8-Intensitäten Heatmap'!$A$5:$L$232,$AP$3,FALSE))&amp;REPT($AQ414,VLOOKUP(AL414,'8-Intensitäten Heatmap'!$A$5:$L$232,$AQ$3,FALSE))&amp;REPT($AR414,VLOOKUP(AL414,'8-Intensitäten Heatmap'!$A$5:$L$232,$AR$3,FALSE))&amp;REPT($AS414,VLOOKUP(AL414,'8-Intensitäten Heatmap'!$A$5:$L$232,$AS$3,FALSE))&amp;REPT($AT414,VLOOKUP(AL414,'8-Intensitäten Heatmap'!$A$5:$L$232,$AT$3,FALSE))&amp;REPT($AU414,VLOOKUP(AL414,'8-Intensitäten Heatmap'!$A$5:$L$232,$AU$3,FALSE))&amp;REPT($AV414,VLOOKUP(AL414,'8-Intensitäten Heatmap'!$A$5:$L$232,$AV$3,FALSE))&amp;REPT($AW414,VLOOKUP(AL414,'8-Intensitäten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v>
      </c>
      <c r="BF414" s="6" t="str">
        <f>REPT($AO414,VLOOKUP(AM414,'8-Intensitäten Heatmap'!$A$5:$L$232,$AO$3,FALSE))&amp;REPT($AP414,VLOOKUP(AM414,'8-Intensitäten Heatmap'!$A$5:$L$232,$AP$3,FALSE))&amp;REPT($AQ414,VLOOKUP(AM414,'8-Intensitäten Heatmap'!$A$5:$L$232,$AQ$3,FALSE))&amp;REPT($AR414,VLOOKUP(AM414,'8-Intensitäten Heatmap'!$A$5:$L$232,$AR$3,FALSE))&amp;REPT($AS414,VLOOKUP(AM414,'8-Intensitäten Heatmap'!$A$5:$L$232,$AS$3,FALSE))&amp;REPT($AT414,VLOOKUP(AM414,'8-Intensitäten Heatmap'!$A$5:$L$232,$AT$3,FALSE))&amp;REPT($AU414,VLOOKUP(AM414,'8-Intensitäten Heatmap'!$A$5:$L$232,$AU$3,FALSE))&amp;REPT($AV414,VLOOKUP(AM414,'8-Intensitäten Heatmap'!$A$5:$L$232,$AV$3,FALSE))&amp;REPT($AW414,VLOOKUP(AM414,'8-Intensitäten Heatmap'!$A$5:$L$232,$AW$3,FALSE))</f>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[8,4761814,50,0318019]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[8,4753814,50,0323019]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[8,4753814,50,0313019]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[8,4745814,50,0318019]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[8,4745814,50,0313019]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[8,4761814,50,0323019]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[8,4745814,50,0323019]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 "type": "Feature", "geometry": { "type": "Point", "coordinates": [8,4761814,50,0313019] } },</v>
      </c>
      <c r="BG414" s="6" t="s">
        <v>753</v>
      </c>
      <c r="BH414" s="6" t="str">
        <f t="shared" si="171"/>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I414" s="6" t="str">
        <f t="shared" si="172"/>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J414" s="6" t="str">
        <f t="shared" si="173"/>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K414" s="6" t="str">
        <f t="shared" si="174"/>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L414" s="6" t="str">
        <f t="shared" si="175"/>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M414" s="6" t="str">
        <f t="shared" si="176"/>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N414" s="6" t="str">
        <f t="shared" si="177"/>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O414" s="6" t="str">
        <f t="shared" si="178"/>
        <v>{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 "type": "Feature", "geometry": { "type": "Point", "coordinates": [8,4753814,50,0318019] } },</v>
      </c>
      <c r="BP414" s="6" t="s">
        <v>3381</v>
      </c>
    </row>
    <row r="415" spans="1:68" s="6" customFormat="1" x14ac:dyDescent="0.3">
      <c r="A415" s="18" t="str">
        <f>Table1[[#This Row],[Name]]</f>
        <v>REWE Trockensortiment-Lager 502</v>
      </c>
      <c r="B415" s="362">
        <v>8.8036913000000006</v>
      </c>
      <c r="C415" s="362">
        <v>50.023363500000002</v>
      </c>
      <c r="D415" s="18" t="str">
        <f>Table1[[#This Row],[Standortkategorie]]</f>
        <v>Verteilzentrum</v>
      </c>
      <c r="E415" s="18" t="str">
        <f>IF(Table1[[#This Row],[Zusatzinformation]]=0,"",Table1[[#This Row],[Zusatzinformation]])</f>
        <v/>
      </c>
      <c r="F415" s="47">
        <f>IF($D415&lt;&gt;"Busdepot",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14.861538461538464</v>
      </c>
      <c r="G415" s="47">
        <f>IF($D415&lt;&gt;"Busdepot",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1.2384615384615385</v>
      </c>
      <c r="H415" s="47">
        <f>(Table1[[#This Row],[Lieferfahrzeuge]]*'1-Konfiguration'!$D$16+(MAX(Table1[[#This Row],[Lieferfahrzeuge]]*'1-Konfiguration'!$D$16,Table1[[#This Row],[Lieferfahrzeugtore]]*'1-Konfiguration'!$D$14)))/2</f>
        <v>2</v>
      </c>
      <c r="I415" s="47">
        <f>Table1[[#This Row],[Müllfahrzeuge]]</f>
        <v>0</v>
      </c>
      <c r="J415" s="47">
        <f>Table1[[#This Row],[Betonmischfahrzeuge]]</f>
        <v>0</v>
      </c>
      <c r="K415" s="47">
        <f>(Table1[[#This Row],[Schiffe]]*'1-Konfiguration'!$D$16+(MAX(Table1[[#This Row],[Schiffe]]*'1-Konfiguration'!$D$16,Table1[[#This Row],[Anleger]]*'1-Konfiguration'!$D$14)))/2</f>
        <v>0</v>
      </c>
      <c r="L415" s="47">
        <f>IF($D415="Busdepot",IFERROR(Table1[[#This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5" s="47">
        <f>IF($D415="Busdepot",IFERROR(Table1[[#This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5" s="81">
        <f>VLOOKUP($F$7,'1-Konfiguration'!$D$24:$G$28,4,FALSE) * (VLOOKUP('5-Standortanalyse (Berechnung)'!$F$7,'1-Konfiguration'!$D$24:$F$28,2,FALSE)/100)*VLOOKUP('5-Standortanalyse (Berechnung)'!$F$7,'1-Konfiguration'!$D$24:$F$28,3,FALSE)*$F415</f>
        <v>77488.49846769232</v>
      </c>
      <c r="O415" s="81">
        <f>VLOOKUP($G$7,'1-Konfiguration'!$D$24:$G$28,4,FALSE) * (VLOOKUP('5-Standortanalyse (Berechnung)'!$G$7,'1-Konfiguration'!$D$24:$F$28,2,FALSE)/100)*VLOOKUP('5-Standortanalyse (Berechnung)'!$G$7,'1-Konfiguration'!$D$24:$F$28,3,FALSE)*$G415</f>
        <v>1900.5430769230768</v>
      </c>
      <c r="P415" s="81">
        <f>VLOOKUP($H$7,'1-Konfiguration'!$D$24:$G$28,4,FALSE) * (VLOOKUP('5-Standortanalyse (Berechnung)'!$H$7,'1-Konfiguration'!$D$24:$F$28,2,FALSE)/100)*VLOOKUP('5-Standortanalyse (Berechnung)'!$H$7,'1-Konfiguration'!$D$24:$F$28,3,FALSE)*$H415</f>
        <v>228.75</v>
      </c>
      <c r="Q415" s="81">
        <f>VLOOKUP($I$7,'1-Konfiguration'!$D$24:$G$33,4,FALSE) * (VLOOKUP('5-Standortanalyse (Berechnung)'!$I$7,'1-Konfiguration'!$D$24:$F$33,2,FALSE)/100)*VLOOKUP('5-Standortanalyse (Berechnung)'!$I$7,'1-Konfiguration'!$D$24:$F$33,3,FALSE)*$I415</f>
        <v>0</v>
      </c>
      <c r="R415" s="81">
        <f>VLOOKUP($J$7,'1-Konfiguration'!$D$24:$G$33,4,FALSE) * (VLOOKUP('5-Standortanalyse (Berechnung)'!$J$7,'1-Konfiguration'!$D$24:$F$33,2,FALSE)/100)*VLOOKUP('5-Standortanalyse (Berechnung)'!$J$7,'1-Konfiguration'!$D$24:$F$33,3,FALSE)*$J415</f>
        <v>0</v>
      </c>
      <c r="S415" s="81">
        <f>VLOOKUP($K$7,'1-Konfiguration'!$D$24:$G$33,4,FALSE) * (VLOOKUP('5-Standortanalyse (Berechnung)'!$K$7,'1-Konfiguration'!$D$24:$F$33,2,FALSE)/100)*VLOOKUP('5-Standortanalyse (Berechnung)'!$K$7,'1-Konfiguration'!$D$24:$F$33,3,FALSE)*$K415</f>
        <v>0</v>
      </c>
      <c r="T415" s="81">
        <f>VLOOKUP($L$7,'1-Konfiguration'!$D$24:$G$28,4,FALSE) * (VLOOKUP('5-Standortanalyse (Berechnung)'!$L$7,'1-Konfiguration'!$D$24:$F$28,2,FALSE)/100)*VLOOKUP('5-Standortanalyse (Berechnung)'!$L$7,'1-Konfiguration'!$D$24:$F$28,3,FALSE)*$L415</f>
        <v>0</v>
      </c>
      <c r="U415" s="81">
        <f>VLOOKUP($M$7,'1-Konfiguration'!$D$24:$G$28,4,FALSE) * (VLOOKUP('5-Standortanalyse (Berechnung)'!$M$7,'1-Konfiguration'!$D$24:$F$28,2,FALSE)/100)*VLOOKUP('5-Standortanalyse (Berechnung)'!$M$7,'1-Konfiguration'!$D$24:$F$28,3,FALSE)*$M415</f>
        <v>0</v>
      </c>
      <c r="V415" s="81">
        <f>MMULT($N415:$P415,'1-Konfiguration'!G$54:G$56)+MMULT($Q415:$R415,'1-Konfiguration'!G$59:G$60)+MMULT($T415:$U415,'1-Konfiguration'!G$57:G$58)+($S415*'1-Konfiguration'!G$63)</f>
        <v>682.92001826848468</v>
      </c>
      <c r="W415" s="81">
        <f>MMULT($N415:$P415,'1-Konfiguration'!H$54:H$56)+MMULT($Q415:$R415,'1-Konfiguration'!H$59:H$60)+MMULT($T415:$U415,'1-Konfiguration'!H$57:H$58)+($S415*'1-Konfiguration'!H$63)</f>
        <v>3148.4661176994218</v>
      </c>
      <c r="X415" s="81">
        <f>MMULT($N415:$P415,'1-Konfiguration'!I$54:I$56)+MMULT($Q415:$R415,'1-Konfiguration'!I$59:I$60)+MMULT($T415:$U415,'1-Konfiguration'!I$57:I$58)+($S415*'1-Konfiguration'!I$63)</f>
        <v>7871.8387505662795</v>
      </c>
      <c r="Y415" s="81">
        <f>MMULT($N415:$P415,'1-Konfiguration'!J$54:J$56)+MMULT($Q415:$R415,'1-Konfiguration'!J$59:J$60)+MMULT($T415:$U415,'1-Konfiguration'!J$57:J$58)+($S415*'1-Konfiguration'!J$63)</f>
        <v>15834.255893618341</v>
      </c>
      <c r="Z415" s="81">
        <f>MMULT($N415:$P415,'1-Konfiguration'!K$54:K$56)+MMULT($Q415:$R415,'1-Konfiguration'!K$59:K$60)+MMULT($T415:$U415,'1-Konfiguration'!K$57:K$58)+($S415*'1-Konfiguration'!K$63)</f>
        <v>1708.0338516113939</v>
      </c>
      <c r="AA415" s="81">
        <f>MMULT($N415:$P415,'1-Konfiguration'!L$54:L$56)+MMULT($Q415:$R415,'1-Konfiguration'!L$59:L$60)+MMULT($T415:$U415,'1-Konfiguration'!L$57:L$58)+($S415*'1-Konfiguration'!L$63)</f>
        <v>4344.5998337034362</v>
      </c>
      <c r="AB415" s="81">
        <f>MMULT($N415:$P415,'1-Konfiguration'!M$54:M$56)+MMULT($Q415:$R415,'1-Konfiguration'!M$59:M$60)+MMULT($T415:$U415,'1-Konfiguration'!M$57:M$58)+($S415*'1-Konfiguration'!M$63)</f>
        <v>10863.728040072094</v>
      </c>
      <c r="AC415" s="81">
        <f>MMULT($N415:$P415,'1-Konfiguration'!N$54:N$56)+MMULT($Q415:$R415,'1-Konfiguration'!N$59:N$60)+MMULT($T415:$U415,'1-Konfiguration'!N$57:N$58)+($S415*'1-Konfiguration'!N$63)</f>
        <v>24491.686688715236</v>
      </c>
      <c r="AF415" s="6">
        <f t="shared" si="162"/>
        <v>5</v>
      </c>
      <c r="AG415" s="6">
        <f t="shared" si="163"/>
        <v>13</v>
      </c>
      <c r="AH415" s="6">
        <f t="shared" si="164"/>
        <v>16</v>
      </c>
      <c r="AI415" s="6">
        <f t="shared" si="165"/>
        <v>21</v>
      </c>
      <c r="AJ415" s="6">
        <f t="shared" si="166"/>
        <v>14</v>
      </c>
      <c r="AK415" s="6">
        <f t="shared" si="167"/>
        <v>17</v>
      </c>
      <c r="AL415" s="6">
        <f t="shared" si="168"/>
        <v>22</v>
      </c>
      <c r="AM415" s="6">
        <f t="shared" si="169"/>
        <v>33</v>
      </c>
      <c r="AO415" s="5" t="str">
        <f t="shared" si="170"/>
        <v>{ "type": "Feature", "geometry": { "type": "Point", "coordinates": [8,8036913,50,0233635] } },</v>
      </c>
      <c r="AP415" s="5" t="str">
        <f t="shared" si="154"/>
        <v>{ "type": "Feature", "geometry": { "type": "Point", "coordinates": [8,8044913,50,0233635] } },</v>
      </c>
      <c r="AQ415" s="5" t="str">
        <f t="shared" si="155"/>
        <v>{ "type": "Feature", "geometry": { "type": "Point", "coordinates": [8,8036913,50,0238635] } },</v>
      </c>
      <c r="AR415" s="5" t="str">
        <f t="shared" si="156"/>
        <v>{ "type": "Feature", "geometry": { "type": "Point", "coordinates": [8,8036913,50,0228635] } },</v>
      </c>
      <c r="AS415" s="5" t="str">
        <f t="shared" si="157"/>
        <v>{ "type": "Feature", "geometry": { "type": "Point", "coordinates": [8,8028913,50,0233635] } },</v>
      </c>
      <c r="AT415" s="5" t="str">
        <f t="shared" si="158"/>
        <v>{ "type": "Feature", "geometry": { "type": "Point", "coordinates": [8,8028913,50,0228635] } },</v>
      </c>
      <c r="AU415" s="5" t="str">
        <f t="shared" si="159"/>
        <v>{ "type": "Feature", "geometry": { "type": "Point", "coordinates": [8,8044913,50,0238635] } },</v>
      </c>
      <c r="AV415" s="5" t="str">
        <f t="shared" si="160"/>
        <v>{ "type": "Feature", "geometry": { "type": "Point", "coordinates": [8,8028913,50,0238635] } },</v>
      </c>
      <c r="AW415" s="5" t="str">
        <f t="shared" si="161"/>
        <v>{ "type": "Feature", "geometry": { "type": "Point", "coordinates": [8,8044913,50,0228635] } },</v>
      </c>
      <c r="AX415" s="5" t="s">
        <v>753</v>
      </c>
      <c r="AY415" s="6" t="str">
        <f>REPT($AO415,VLOOKUP(AF415,'8-Intensitäten Heatmap'!$A$5:$L$232,$AO$3,FALSE))&amp;REPT($AP415,VLOOKUP(AF415,'8-Intensitäten Heatmap'!$A$5:$L$232,$AP$3,FALSE))&amp;REPT($AQ415,VLOOKUP(AF415,'8-Intensitäten Heatmap'!$A$5:$L$232,$AQ$3,FALSE))&amp;REPT($AR415,VLOOKUP(AF415,'8-Intensitäten Heatmap'!$A$5:$L$232,$AR$3,FALSE))&amp;REPT($AS415,VLOOKUP(AF415,'8-Intensitäten Heatmap'!$A$5:$L$232,$AS$3,FALSE))&amp;REPT($AT415,VLOOKUP(AF415,'8-Intensitäten Heatmap'!$A$5:$L$232,$AT$3,FALSE))&amp;REPT($AU415,VLOOKUP(AF415,'8-Intensitäten Heatmap'!$A$5:$L$232,$AU$3,FALSE))&amp;REPT($AV415,VLOOKUP(AF415,'8-Intensitäten Heatmap'!$A$5:$L$232,$AV$3,FALSE))&amp;REPT($AW415,VLOOKUP(AF415,'8-Intensitäten Heatmap'!$A$5:$L$232,$AW$3,FALSE))</f>
        <v>{ "type": "Feature", "geometry": { "type": "Point", "coordinates": [8,8036913,50,0233635] } },{ "type": "Feature", "geometry": { "type": "Point", "coordinates": [8,8044913,50,0233635] } },{ "type": "Feature", "geometry": { "type": "Point", "coordinates": [8,8036913,50,0238635] } },{ "type": "Feature", "geometry": { "type": "Point", "coordinates": [8,8036913,50,0228635] } },{ "type": "Feature", "geometry": { "type": "Point", "coordinates": [8,8028913,50,0233635] } },</v>
      </c>
      <c r="AZ415" s="6" t="str">
        <f>REPT($AO415,VLOOKUP(AG415,'8-Intensitäten Heatmap'!$A$5:$L$232,$AO$3,FALSE))&amp;REPT($AP415,VLOOKUP(AG415,'8-Intensitäten Heatmap'!$A$5:$L$232,$AP$3,FALSE))&amp;REPT($AQ415,VLOOKUP(AG415,'8-Intensitäten Heatmap'!$A$5:$L$232,$AQ$3,FALSE))&amp;REPT($AR415,VLOOKUP(AG415,'8-Intensitäten Heatmap'!$A$5:$L$232,$AR$3,FALSE))&amp;REPT($AS415,VLOOKUP(AG415,'8-Intensitäten Heatmap'!$A$5:$L$232,$AS$3,FALSE))&amp;REPT($AT415,VLOOKUP(AG415,'8-Intensitäten Heatmap'!$A$5:$L$232,$AT$3,FALSE))&amp;REPT($AU415,VLOOKUP(AG415,'8-Intensitäten Heatmap'!$A$5:$L$232,$AU$3,FALSE))&amp;REPT($AV415,VLOOKUP(AG415,'8-Intensitäten Heatmap'!$A$5:$L$232,$AV$3,FALSE))&amp;REPT($AW415,VLOOKUP(AG415,'8-Intensitäten Heatmap'!$A$5:$L$232,$AW$3,FALSE))</f>
        <v>{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[8,8028913,50,0233635] } },{ "type": "Feature", "geometry": { "type": "Point", "coordinates": [8,8028913,50,0228635] } },{ "type": "Feature", "geometry": { "type": "Point", "coordinates": [8,8044913,50,0238635] } },{ "type": "Feature", "geometry": { "type": "Point", "coordinates": [8,8028913,50,0238635] } },{ "type": "Feature", "geometry": { "type": "Point", "coordinates": [8,8044913,50,0228635] } },</v>
      </c>
      <c r="BA415" s="6" t="str">
        <f>REPT($AO415,VLOOKUP(AH415,'8-Intensitäten Heatmap'!$A$5:$L$232,$AO$3,FALSE))&amp;REPT($AP415,VLOOKUP(AH415,'8-Intensitäten Heatmap'!$A$5:$L$232,$AP$3,FALSE))&amp;REPT($AQ415,VLOOKUP(AH415,'8-Intensitäten Heatmap'!$A$5:$L$232,$AQ$3,FALSE))&amp;REPT($AR415,VLOOKUP(AH415,'8-Intensitäten Heatmap'!$A$5:$L$232,$AR$3,FALSE))&amp;REPT($AS415,VLOOKUP(AH415,'8-Intensitäten Heatmap'!$A$5:$L$232,$AS$3,FALSE))&amp;REPT($AT415,VLOOKUP(AH415,'8-Intensitäten Heatmap'!$A$5:$L$232,$AT$3,FALSE))&amp;REPT($AU415,VLOOKUP(AH415,'8-Intensitäten Heatmap'!$A$5:$L$232,$AU$3,FALSE))&amp;REPT($AV415,VLOOKUP(AH415,'8-Intensitäten Heatmap'!$A$5:$L$232,$AV$3,FALSE))&amp;REPT($AW415,VLOOKUP(AH415,'8-Intensitäten Heatmap'!$A$5:$L$232,$AW$3,FALSE))</f>
        <v>{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[8,8028913,50,0233635] } },{ "type": "Feature", "geometry": { "type": "Point", "coordinates": [8,8028913,50,0233635] } },{ "type": "Feature", "geometry": { "type": "Point", "coordinates": [8,8028913,50,0228635] } },{ "type": "Feature", "geometry": { "type": "Point", "coordinates": [8,8028913,50,0228635] } },{ "type": "Feature", "geometry": { "type": "Point", "coordinates": [8,8044913,50,0238635] } },{ "type": "Feature", "geometry": { "type": "Point", "coordinates": [8,8044913,50,0238635] } },{ "type": "Feature", "geometry": { "type": "Point", "coordinates": [8,8028913,50,0238635] } },{ "type": "Feature", "geometry": { "type": "Point", "coordinates": [8,8044913,50,0228635] } },</v>
      </c>
      <c r="BB415" s="6" t="str">
        <f>REPT($AO415,VLOOKUP(AI415,'8-Intensitäten Heatmap'!$A$5:$L$232,$AO$3,FALSE))&amp;REPT($AP415,VLOOKUP(AI415,'8-Intensitäten Heatmap'!$A$5:$L$232,$AP$3,FALSE))&amp;REPT($AQ415,VLOOKUP(AI415,'8-Intensitäten Heatmap'!$A$5:$L$232,$AQ$3,FALSE))&amp;REPT($AR415,VLOOKUP(AI415,'8-Intensitäten Heatmap'!$A$5:$L$232,$AR$3,FALSE))&amp;REPT($AS415,VLOOKUP(AI415,'8-Intensitäten Heatmap'!$A$5:$L$232,$AS$3,FALSE))&amp;REPT($AT415,VLOOKUP(AI415,'8-Intensitäten Heatmap'!$A$5:$L$232,$AT$3,FALSE))&amp;REPT($AU415,VLOOKUP(AI415,'8-Intensitäten Heatmap'!$A$5:$L$232,$AU$3,FALSE))&amp;REPT($AV415,VLOOKUP(AI415,'8-Intensitäten Heatmap'!$A$5:$L$232,$AV$3,FALSE))&amp;REPT($AW415,VLOOKUP(AI415,'8-Intensitäten Heatmap'!$A$5:$L$232,$AW$3,FALSE))</f>
        <v>{ "type": "Feature", "geometry": { "type": "Point", "coordinates": [8,8036913,50,0233635] } },{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[8,8028913,50,0233635] } },{ "type": "Feature", "geometry": { "type": "Point", "coordinates": [8,8028913,50,0233635] } },{ "type": "Feature", "geometry": { "type": "Point", "coordinates": [8,8028913,50,0228635] } },{ "type": "Feature", "geometry": { "type": "Point", "coordinates": [8,8028913,50,0228635] } },{ "type": "Feature", "geometry": { "type": "Point", "coordinates": [8,8044913,50,0238635] } },{ "type": "Feature", "geometry": { "type": "Point", "coordinates": [8,8044913,50,0238635] } },{ "type": "Feature", "geometry": { "type": "Point", "coordinates": [8,8028913,50,0238635] } },{ "type": "Feature", "geometry": { "type": "Point", "coordinates": [8,8028913,50,0238635] } },{ "type": "Feature", "geometry": { "type": "Point", "coordinates": [8,8044913,50,0228635] } },{ "type": "Feature", "geometry": { "type": "Point", "coordinates": [8,8044913,50,0228635] } },</v>
      </c>
      <c r="BC415" s="6" t="str">
        <f>REPT($AO415,VLOOKUP(AJ415,'8-Intensitäten Heatmap'!$A$5:$L$232,$AO$3,FALSE))&amp;REPT($AP415,VLOOKUP(AJ415,'8-Intensitäten Heatmap'!$A$5:$L$232,$AP$3,FALSE))&amp;REPT($AQ415,VLOOKUP(AJ415,'8-Intensitäten Heatmap'!$A$5:$L$232,$AQ$3,FALSE))&amp;REPT($AR415,VLOOKUP(AJ415,'8-Intensitäten Heatmap'!$A$5:$L$232,$AR$3,FALSE))&amp;REPT($AS415,VLOOKUP(AJ415,'8-Intensitäten Heatmap'!$A$5:$L$232,$AS$3,FALSE))&amp;REPT($AT415,VLOOKUP(AJ415,'8-Intensitäten Heatmap'!$A$5:$L$232,$AT$3,FALSE))&amp;REPT($AU415,VLOOKUP(AJ415,'8-Intensitäten Heatmap'!$A$5:$L$232,$AU$3,FALSE))&amp;REPT($AV415,VLOOKUP(AJ415,'8-Intensitäten Heatmap'!$A$5:$L$232,$AV$3,FALSE))&amp;REPT($AW415,VLOOKUP(AJ415,'8-Intensitäten Heatmap'!$A$5:$L$232,$AW$3,FALSE))</f>
        <v>{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[8,8028913,50,0233635] } },{ "type": "Feature", "geometry": { "type": "Point", "coordinates": [8,8028913,50,0233635] } },{ "type": "Feature", "geometry": { "type": "Point", "coordinates": [8,8028913,50,0228635] } },{ "type": "Feature", "geometry": { "type": "Point", "coordinates": [8,8044913,50,0238635] } },{ "type": "Feature", "geometry": { "type": "Point", "coordinates": [8,8028913,50,0238635] } },{ "type": "Feature", "geometry": { "type": "Point", "coordinates": [8,8044913,50,0228635] } },</v>
      </c>
      <c r="BD415" s="6" t="str">
        <f>REPT($AO415,VLOOKUP(AK415,'8-Intensitäten Heatmap'!$A$5:$L$232,$AO$3,FALSE))&amp;REPT($AP415,VLOOKUP(AK415,'8-Intensitäten Heatmap'!$A$5:$L$232,$AP$3,FALSE))&amp;REPT($AQ415,VLOOKUP(AK415,'8-Intensitäten Heatmap'!$A$5:$L$232,$AQ$3,FALSE))&amp;REPT($AR415,VLOOKUP(AK415,'8-Intensitäten Heatmap'!$A$5:$L$232,$AR$3,FALSE))&amp;REPT($AS415,VLOOKUP(AK415,'8-Intensitäten Heatmap'!$A$5:$L$232,$AS$3,FALSE))&amp;REPT($AT415,VLOOKUP(AK415,'8-Intensitäten Heatmap'!$A$5:$L$232,$AT$3,FALSE))&amp;REPT($AU415,VLOOKUP(AK415,'8-Intensitäten Heatmap'!$A$5:$L$232,$AU$3,FALSE))&amp;REPT($AV415,VLOOKUP(AK415,'8-Intensitäten Heatmap'!$A$5:$L$232,$AV$3,FALSE))&amp;REPT($AW415,VLOOKUP(AK415,'8-Intensitäten Heatmap'!$A$5:$L$232,$AW$3,FALSE))</f>
        <v>{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[8,8028913,50,0233635] } },{ "type": "Feature", "geometry": { "type": "Point", "coordinates": [8,8028913,50,0233635] } },{ "type": "Feature", "geometry": { "type": "Point", "coordinates": [8,8028913,50,0228635] } },{ "type": "Feature", "geometry": { "type": "Point", "coordinates": [8,8028913,50,0228635] } },{ "type": "Feature", "geometry": { "type": "Point", "coordinates": [8,8044913,50,0238635] } },{ "type": "Feature", "geometry": { "type": "Point", "coordinates": [8,8044913,50,0238635] } },{ "type": "Feature", "geometry": { "type": "Point", "coordinates": [8,8028913,50,0238635] } },{ "type": "Feature", "geometry": { "type": "Point", "coordinates": [8,8028913,50,0238635] } },{ "type": "Feature", "geometry": { "type": "Point", "coordinates": [8,8044913,50,0228635] } },</v>
      </c>
      <c r="BE415" s="6" t="str">
        <f>REPT($AO415,VLOOKUP(AL415,'8-Intensitäten Heatmap'!$A$5:$L$232,$AO$3,FALSE))&amp;REPT($AP415,VLOOKUP(AL415,'8-Intensitäten Heatmap'!$A$5:$L$232,$AP$3,FALSE))&amp;REPT($AQ415,VLOOKUP(AL415,'8-Intensitäten Heatmap'!$A$5:$L$232,$AQ$3,FALSE))&amp;REPT($AR415,VLOOKUP(AL415,'8-Intensitäten Heatmap'!$A$5:$L$232,$AR$3,FALSE))&amp;REPT($AS415,VLOOKUP(AL415,'8-Intensitäten Heatmap'!$A$5:$L$232,$AS$3,FALSE))&amp;REPT($AT415,VLOOKUP(AL415,'8-Intensitäten Heatmap'!$A$5:$L$232,$AT$3,FALSE))&amp;REPT($AU415,VLOOKUP(AL415,'8-Intensitäten Heatmap'!$A$5:$L$232,$AU$3,FALSE))&amp;REPT($AV415,VLOOKUP(AL415,'8-Intensitäten Heatmap'!$A$5:$L$232,$AV$3,FALSE))&amp;REPT($AW415,VLOOKUP(AL415,'8-Intensitäten Heatmap'!$A$5:$L$232,$AW$3,FALSE))</f>
        <v>{ "type": "Feature", "geometry": { "type": "Point", "coordinates": [8,8036913,50,0233635] } },{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[8,8036913,50,0228635] } },{ "type": "Feature", "geometry": { "type": "Point", "coordinates": [8,8028913,50,0233635] } },{ "type": "Feature", "geometry": { "type": "Point", "coordinates": [8,8028913,50,0233635] } },{ "type": "Feature", "geometry": { "type": "Point", "coordinates": [8,8028913,50,0228635] } },{ "type": "Feature", "geometry": { "type": "Point", "coordinates": [8,8028913,50,0228635] } },{ "type": "Feature", "geometry": { "type": "Point", "coordinates": [8,8044913,50,0238635] } },{ "type": "Feature", "geometry": { "type": "Point", "coordinates": [8,8044913,50,0238635] } },{ "type": "Feature", "geometry": { "type": "Point", "coordinates": [8,8028913,50,0238635] } },{ "type": "Feature", "geometry": { "type": "Point", "coordinates": [8,8028913,50,0238635] } },{ "type": "Feature", "geometry": { "type": "Point", "coordinates": [8,8044913,50,0228635] } },{ "type": "Feature", "geometry": { "type": "Point", "coordinates": [8,8044913,50,0228635] } },</v>
      </c>
      <c r="BF415" s="6" t="str">
        <f>REPT($AO415,VLOOKUP(AM415,'8-Intensitäten Heatmap'!$A$5:$L$232,$AO$3,FALSE))&amp;REPT($AP415,VLOOKUP(AM415,'8-Intensitäten Heatmap'!$A$5:$L$232,$AP$3,FALSE))&amp;REPT($AQ415,VLOOKUP(AM415,'8-Intensitäten Heatmap'!$A$5:$L$232,$AQ$3,FALSE))&amp;REPT($AR415,VLOOKUP(AM415,'8-Intensitäten Heatmap'!$A$5:$L$232,$AR$3,FALSE))&amp;REPT($AS415,VLOOKUP(AM415,'8-Intensitäten Heatmap'!$A$5:$L$232,$AS$3,FALSE))&amp;REPT($AT415,VLOOKUP(AM415,'8-Intensitäten Heatmap'!$A$5:$L$232,$AT$3,FALSE))&amp;REPT($AU415,VLOOKUP(AM415,'8-Intensitäten Heatmap'!$A$5:$L$232,$AU$3,FALSE))&amp;REPT($AV415,VLOOKUP(AM415,'8-Intensitäten Heatmap'!$A$5:$L$232,$AV$3,FALSE))&amp;REPT($AW415,VLOOKUP(AM415,'8-Intensitäten Heatmap'!$A$5:$L$232,$AW$3,FALSE))</f>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[8,8044913,50,0233635] } },{ "type": "Feature", "geometry": { "type": "Point", "coordinates": [8,8044913,50,0233635] } },{ "type": "Feature", "geometry": { "type": "Point", "coordinates": [8,8044913,50,0233635] } },{ "type": "Feature", "geometry": { "type": "Point", "coordinates": [8,8044913,50,0233635] } },{ "type": "Feature", "geometry": { "type": "Point", "coordinates": [8,8036913,50,0238635] } },{ "type": "Feature", "geometry": { "type": "Point", "coordinates": [8,8036913,50,0238635] } },{ "type": "Feature", "geometry": { "type": "Point", "coordinates": [8,8036913,50,0238635] } },{ "type": "Feature", "geometry": { "type": "Point", "coordinates": [8,8036913,50,0238635] } },{ "type": "Feature", "geometry": { "type": "Point", "coordinates": [8,8036913,50,0228635] } },{ "type": "Feature", "geometry": { "type": "Point", "coordinates": [8,8036913,50,0228635] } },{ "type": "Feature", "geometry": { "type": "Point", "coordinates": [8,8036913,50,0228635] } },{ "type": "Feature", "geometry": { "type": "Point", "coordinates": [8,8036913,50,0228635] } },{ "type": "Feature", "geometry": { "type": "Point", "coordinates": [8,8028913,50,0233635] } },{ "type": "Feature", "geometry": { "type": "Point", "coordinates": [8,8028913,50,0233635] } },{ "type": "Feature", "geometry": { "type": "Point", "coordinates": [8,8028913,50,0233635] } },{ "type": "Feature", "geometry": { "type": "Point", "coordinates": [8,8028913,50,0233635] } },{ "type": "Feature", "geometry": { "type": "Point", "coordinates": [8,8028913,50,0228635] } },{ "type": "Feature", "geometry": { "type": "Point", "coordinates": [8,8028913,50,0228635] } },{ "type": "Feature", "geometry": { "type": "Point", "coordinates": [8,8028913,50,0228635] } },{ "type": "Feature", "geometry": { "type": "Point", "coordinates": [8,8028913,50,0228635] } },{ "type": "Feature", "geometry": { "type": "Point", "coordinates": [8,8044913,50,0238635] } },{ "type": "Feature", "geometry": { "type": "Point", "coordinates": [8,8044913,50,0238635] } },{ "type": "Feature", "geometry": { "type": "Point", "coordinates": [8,8044913,50,0238635] } },{ "type": "Feature", "geometry": { "type": "Point", "coordinates": [8,8028913,50,0238635] } },{ "type": "Feature", "geometry": { "type": "Point", "coordinates": [8,8028913,50,0238635] } },{ "type": "Feature", "geometry": { "type": "Point", "coordinates": [8,8028913,50,0238635] } },{ "type": "Feature", "geometry": { "type": "Point", "coordinates": [8,8044913,50,0228635] } },{ "type": "Feature", "geometry": { "type": "Point", "coordinates": [8,8044913,50,0228635] } },{ "type": "Feature", "geometry": { "type": "Point", "coordinates": [8,8044913,50,0228635] } },</v>
      </c>
      <c r="BG415" s="6" t="s">
        <v>753</v>
      </c>
      <c r="BH415" s="6" t="str">
        <f t="shared" si="171"/>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v>
      </c>
      <c r="BI415" s="6" t="str">
        <f t="shared" si="172"/>
        <v>{ "type": "Feature", "geometry": { "type": "Point", "coordinates": [8,8036913,50,0233635] } },{ "type": "Feature", "geometry": { "type": "Point", "coordinates": [8,8036913,50,0233635] } },{ "type": "Feature", "geometry": { "type": "Point", "coordinates": [8,8036913,50,0233635] } },</v>
      </c>
      <c r="BJ415" s="6" t="str">
        <f t="shared" si="173"/>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v>
      </c>
      <c r="BK415" s="6" t="str">
        <f t="shared" si="174"/>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v>
      </c>
      <c r="BL415" s="6" t="str">
        <f t="shared" si="175"/>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v>
      </c>
      <c r="BM415" s="6" t="str">
        <f t="shared" si="176"/>
        <v>{ "type": "Feature", "geometry": { "type": "Point", "coordinates": [8,8036913,50,0233635] } },{ "type": "Feature", "geometry": { "type": "Point", "coordinates": [8,8036913,50,0233635] } },{ "type": "Feature", "geometry": { "type": "Point", "coordinates": [8,8036913,50,0233635] } },{ "type": "Feature", "geometry": { "type": "Point", "coordinates": [8,8036913,50,0233635] } },</v>
      </c>
      <c r="BN415" s="6" t="str">
        <f t="shared" si="177"/>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v>
      </c>
      <c r="BO415" s="6" t="str">
        <f t="shared" si="178"/>
        <v>{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 "type": "Feature", "geometry": { "type": "Point", "coordinates": [8,8036913,50,0233635] } },</v>
      </c>
      <c r="BP415" s="6" t="s">
        <v>3381</v>
      </c>
    </row>
    <row r="416" spans="1:68" s="6" customFormat="1" x14ac:dyDescent="0.3">
      <c r="A416" s="18" t="str">
        <f>Table1[[#This Row],[Name]]</f>
        <v>REWE Verteilzentrum</v>
      </c>
      <c r="B416" s="362">
        <v>8.7995447000000002</v>
      </c>
      <c r="C416" s="362">
        <v>50.023289400000003</v>
      </c>
      <c r="D416" s="18" t="str">
        <f>Table1[[#This Row],[Standortkategorie]]</f>
        <v>Verteilzentrum</v>
      </c>
      <c r="E416" s="18" t="str">
        <f>IF(Table1[[#This Row],[Zusatzinformation]]=0,"",Table1[[#This Row],[Zusatzinformation]])</f>
        <v/>
      </c>
      <c r="F416" s="47">
        <f>IF($D416&lt;&gt;"Busdepot",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31.75714285714286</v>
      </c>
      <c r="G416" s="47">
        <f>IF($D416&lt;&gt;"Busdepot",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2.4428571428571431</v>
      </c>
      <c r="H416" s="47">
        <f>(Table1[[#This Row],[Lieferfahrzeuge]]*'1-Konfiguration'!$D$16+(MAX(Table1[[#This Row],[Lieferfahrzeuge]]*'1-Konfiguration'!$D$16,Table1[[#This Row],[Lieferfahrzeugtore]]*'1-Konfiguration'!$D$14)))/2</f>
        <v>0</v>
      </c>
      <c r="I416" s="47">
        <f>Table1[[#This Row],[Müllfahrzeuge]]</f>
        <v>0</v>
      </c>
      <c r="J416" s="47">
        <f>Table1[[#This Row],[Betonmischfahrzeuge]]</f>
        <v>0</v>
      </c>
      <c r="K416" s="47">
        <f>(Table1[[#This Row],[Schiffe]]*'1-Konfiguration'!$D$16+(MAX(Table1[[#This Row],[Schiffe]]*'1-Konfiguration'!$D$16,Table1[[#This Row],[Anleger]]*'1-Konfiguration'!$D$14)))/2</f>
        <v>0</v>
      </c>
      <c r="L416" s="47">
        <f>IF($D416="Busdepot",IFERROR(Table1[[#This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6" s="47">
        <f>IF($D416="Busdepot",IFERROR(Table1[[#This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6" s="81">
        <f>VLOOKUP($F$7,'1-Konfiguration'!$D$24:$G$28,4,FALSE) * (VLOOKUP('5-Standortanalyse (Berechnung)'!$F$7,'1-Konfiguration'!$D$24:$F$28,2,FALSE)/100)*VLOOKUP('5-Standortanalyse (Berechnung)'!$F$7,'1-Konfiguration'!$D$24:$F$28,3,FALSE)*$F416</f>
        <v>165582.67651714289</v>
      </c>
      <c r="O416" s="81">
        <f>VLOOKUP($G$7,'1-Konfiguration'!$D$24:$G$28,4,FALSE) * (VLOOKUP('5-Standortanalyse (Berechnung)'!$G$7,'1-Konfiguration'!$D$24:$F$28,2,FALSE)/100)*VLOOKUP('5-Standortanalyse (Berechnung)'!$G$7,'1-Konfiguration'!$D$24:$F$28,3,FALSE)*$G416</f>
        <v>3748.8085714285717</v>
      </c>
      <c r="P416" s="81">
        <f>VLOOKUP($H$7,'1-Konfiguration'!$D$24:$G$28,4,FALSE) * (VLOOKUP('5-Standortanalyse (Berechnung)'!$H$7,'1-Konfiguration'!$D$24:$F$28,2,FALSE)/100)*VLOOKUP('5-Standortanalyse (Berechnung)'!$H$7,'1-Konfiguration'!$D$24:$F$28,3,FALSE)*$H416</f>
        <v>0</v>
      </c>
      <c r="Q416" s="81">
        <f>VLOOKUP($I$7,'1-Konfiguration'!$D$24:$G$33,4,FALSE) * (VLOOKUP('5-Standortanalyse (Berechnung)'!$I$7,'1-Konfiguration'!$D$24:$F$33,2,FALSE)/100)*VLOOKUP('5-Standortanalyse (Berechnung)'!$I$7,'1-Konfiguration'!$D$24:$F$33,3,FALSE)*$I416</f>
        <v>0</v>
      </c>
      <c r="R416" s="81">
        <f>VLOOKUP($J$7,'1-Konfiguration'!$D$24:$G$33,4,FALSE) * (VLOOKUP('5-Standortanalyse (Berechnung)'!$J$7,'1-Konfiguration'!$D$24:$F$33,2,FALSE)/100)*VLOOKUP('5-Standortanalyse (Berechnung)'!$J$7,'1-Konfiguration'!$D$24:$F$33,3,FALSE)*$J416</f>
        <v>0</v>
      </c>
      <c r="S416" s="81">
        <f>VLOOKUP($K$7,'1-Konfiguration'!$D$24:$G$33,4,FALSE) * (VLOOKUP('5-Standortanalyse (Berechnung)'!$K$7,'1-Konfiguration'!$D$24:$F$33,2,FALSE)/100)*VLOOKUP('5-Standortanalyse (Berechnung)'!$K$7,'1-Konfiguration'!$D$24:$F$33,3,FALSE)*$K416</f>
        <v>0</v>
      </c>
      <c r="T416" s="81">
        <f>VLOOKUP($L$7,'1-Konfiguration'!$D$24:$G$28,4,FALSE) * (VLOOKUP('5-Standortanalyse (Berechnung)'!$L$7,'1-Konfiguration'!$D$24:$F$28,2,FALSE)/100)*VLOOKUP('5-Standortanalyse (Berechnung)'!$L$7,'1-Konfiguration'!$D$24:$F$28,3,FALSE)*$L416</f>
        <v>0</v>
      </c>
      <c r="U416" s="81">
        <f>VLOOKUP($M$7,'1-Konfiguration'!$D$24:$G$28,4,FALSE) * (VLOOKUP('5-Standortanalyse (Berechnung)'!$M$7,'1-Konfiguration'!$D$24:$F$28,2,FALSE)/100)*VLOOKUP('5-Standortanalyse (Berechnung)'!$M$7,'1-Konfiguration'!$D$24:$F$28,3,FALSE)*$M416</f>
        <v>0</v>
      </c>
      <c r="V416" s="81">
        <f>MMULT($N416:$P416,'1-Konfiguration'!G$54:G$56)+MMULT($Q416:$R416,'1-Konfiguration'!G$59:G$60)+MMULT($T416:$U416,'1-Konfiguration'!G$57:G$58)+($S416*'1-Konfiguration'!G$63)</f>
        <v>1456.0862796596844</v>
      </c>
      <c r="W416" s="81">
        <f>MMULT($N416:$P416,'1-Konfiguration'!H$54:H$56)+MMULT($Q416:$R416,'1-Konfiguration'!H$59:H$60)+MMULT($T416:$U416,'1-Konfiguration'!H$57:H$58)+($S416*'1-Konfiguration'!H$63)</f>
        <v>6708.1280890243452</v>
      </c>
      <c r="X416" s="81">
        <f>MMULT($N416:$P416,'1-Konfiguration'!I$54:I$56)+MMULT($Q416:$R416,'1-Konfiguration'!I$59:I$60)+MMULT($T416:$U416,'1-Konfiguration'!I$57:I$58)+($S416*'1-Konfiguration'!I$63)</f>
        <v>16767.986514546596</v>
      </c>
      <c r="Y416" s="81">
        <f>MMULT($N416:$P416,'1-Konfiguration'!J$54:J$56)+MMULT($Q416:$R416,'1-Konfiguration'!J$59:J$60)+MMULT($T416:$U416,'1-Konfiguration'!J$57:J$58)+($S416*'1-Konfiguration'!J$63)</f>
        <v>33748.029778214324</v>
      </c>
      <c r="Z416" s="81">
        <f>MMULT($N416:$P416,'1-Konfiguration'!K$54:K$56)+MMULT($Q416:$R416,'1-Konfiguration'!K$59:K$60)+MMULT($T416:$U416,'1-Konfiguration'!K$57:K$58)+($S416*'1-Konfiguration'!K$63)</f>
        <v>3640.2156991492116</v>
      </c>
      <c r="AA416" s="81">
        <f>MMULT($N416:$P416,'1-Konfiguration'!L$54:L$56)+MMULT($Q416:$R416,'1-Konfiguration'!L$59:L$60)+MMULT($T416:$U416,'1-Konfiguration'!L$57:L$58)+($S416*'1-Konfiguration'!L$63)</f>
        <v>9250.5172758287936</v>
      </c>
      <c r="AB416" s="81">
        <f>MMULT($N416:$P416,'1-Konfiguration'!M$54:M$56)+MMULT($Q416:$R416,'1-Konfiguration'!M$59:M$60)+MMULT($T416:$U416,'1-Konfiguration'!M$57:M$58)+($S416*'1-Konfiguration'!M$63)</f>
        <v>23113.40139639868</v>
      </c>
      <c r="AC416" s="81">
        <f>MMULT($N416:$P416,'1-Konfiguration'!N$54:N$56)+MMULT($Q416:$R416,'1-Konfiguration'!N$59:N$60)+MMULT($T416:$U416,'1-Konfiguration'!N$57:N$58)+($S416*'1-Konfiguration'!N$63)</f>
        <v>52135.305088713343</v>
      </c>
      <c r="AF416" s="6">
        <f t="shared" si="162"/>
        <v>10</v>
      </c>
      <c r="AG416" s="6">
        <f t="shared" si="163"/>
        <v>27</v>
      </c>
      <c r="AH416" s="6">
        <f t="shared" si="164"/>
        <v>34</v>
      </c>
      <c r="AI416" s="6">
        <f t="shared" si="165"/>
        <v>45</v>
      </c>
      <c r="AJ416" s="6">
        <f t="shared" si="166"/>
        <v>29</v>
      </c>
      <c r="AK416" s="6">
        <f t="shared" si="167"/>
        <v>37</v>
      </c>
      <c r="AL416" s="6">
        <f t="shared" si="168"/>
        <v>46</v>
      </c>
      <c r="AM416" s="6">
        <f t="shared" si="169"/>
        <v>70</v>
      </c>
      <c r="AO416" s="5" t="str">
        <f t="shared" si="170"/>
        <v>{ "type": "Feature", "geometry": { "type": "Point", "coordinates": [8,7995447,50,0232894] } },</v>
      </c>
      <c r="AP416" s="5" t="str">
        <f t="shared" si="154"/>
        <v>{ "type": "Feature", "geometry": { "type": "Point", "coordinates": [8,8003447,50,0232894] } },</v>
      </c>
      <c r="AQ416" s="5" t="str">
        <f t="shared" si="155"/>
        <v>{ "type": "Feature", "geometry": { "type": "Point", "coordinates": [8,7995447,50,0237894] } },</v>
      </c>
      <c r="AR416" s="5" t="str">
        <f t="shared" si="156"/>
        <v>{ "type": "Feature", "geometry": { "type": "Point", "coordinates": [8,7995447,50,0227894] } },</v>
      </c>
      <c r="AS416" s="5" t="str">
        <f t="shared" si="157"/>
        <v>{ "type": "Feature", "geometry": { "type": "Point", "coordinates": [8,7987447,50,0232894] } },</v>
      </c>
      <c r="AT416" s="5" t="str">
        <f t="shared" si="158"/>
        <v>{ "type": "Feature", "geometry": { "type": "Point", "coordinates": [8,7987447,50,0227894] } },</v>
      </c>
      <c r="AU416" s="5" t="str">
        <f t="shared" si="159"/>
        <v>{ "type": "Feature", "geometry": { "type": "Point", "coordinates": [8,8003447,50,0237894] } },</v>
      </c>
      <c r="AV416" s="5" t="str">
        <f t="shared" si="160"/>
        <v>{ "type": "Feature", "geometry": { "type": "Point", "coordinates": [8,7987447,50,0237894] } },</v>
      </c>
      <c r="AW416" s="5" t="str">
        <f t="shared" si="161"/>
        <v>{ "type": "Feature", "geometry": { "type": "Point", "coordinates": [8,8003447,50,0227894] } },</v>
      </c>
      <c r="AX416" s="5" t="s">
        <v>753</v>
      </c>
      <c r="AY416" s="6" t="str">
        <f>REPT($AO416,VLOOKUP(AF416,'8-Intensitäten Heatmap'!$A$5:$L$232,$AO$3,FALSE))&amp;REPT($AP416,VLOOKUP(AF416,'8-Intensitäten Heatmap'!$A$5:$L$232,$AP$3,FALSE))&amp;REPT($AQ416,VLOOKUP(AF416,'8-Intensitäten Heatmap'!$A$5:$L$232,$AQ$3,FALSE))&amp;REPT($AR416,VLOOKUP(AF416,'8-Intensitäten Heatmap'!$A$5:$L$232,$AR$3,FALSE))&amp;REPT($AS416,VLOOKUP(AF416,'8-Intensitäten Heatmap'!$A$5:$L$232,$AS$3,FALSE))&amp;REPT($AT416,VLOOKUP(AF416,'8-Intensitäten Heatmap'!$A$5:$L$232,$AT$3,FALSE))&amp;REPT($AU416,VLOOKUP(AF416,'8-Intensitäten Heatmap'!$A$5:$L$232,$AU$3,FALSE))&amp;REPT($AV416,VLOOKUP(AF416,'8-Intensitäten Heatmap'!$A$5:$L$232,$AV$3,FALSE))&amp;REPT($AW416,VLOOKUP(AF416,'8-Intensitäten Heatmap'!$A$5:$L$232,$AW$3,FALSE))</f>
        <v>{ "type": "Feature", "geometry": { "type": "Point", "coordinates": [8,7995447,50,0232894] } },{ "type": "Feature", "geometry": { "type": "Point", "coordinates": [8,7995447,50,0232894] } },{ "type": "Feature", "geometry": { "type": "Point", "coordinates": [8,8003447,50,0232894] } },{ "type": "Feature", "geometry": { "type": "Point", "coordinates": [8,7995447,50,0237894] } },{ "type": "Feature", "geometry": { "type": "Point", "coordinates": [8,7995447,50,0227894] } },{ "type": "Feature", "geometry": { "type": "Point", "coordinates": [8,7987447,50,0232894] } },{ "type": "Feature", "geometry": { "type": "Point", "coordinates": [8,7987447,50,0227894] } },{ "type": "Feature", "geometry": { "type": "Point", "coordinates": [8,8003447,50,0237894] } },{ "type": "Feature", "geometry": { "type": "Point", "coordinates": [8,7987447,50,0237894] } },{ "type": "Feature", "geometry": { "type": "Point", "coordinates": [8,8003447,50,0227894] } },</v>
      </c>
      <c r="AZ416" s="6" t="str">
        <f>REPT($AO416,VLOOKUP(AG416,'8-Intensitäten Heatmap'!$A$5:$L$232,$AO$3,FALSE))&amp;REPT($AP416,VLOOKUP(AG416,'8-Intensitäten Heatmap'!$A$5:$L$232,$AP$3,FALSE))&amp;REPT($AQ416,VLOOKUP(AG416,'8-Intensitäten Heatmap'!$A$5:$L$232,$AQ$3,FALSE))&amp;REPT($AR416,VLOOKUP(AG416,'8-Intensitäten Heatmap'!$A$5:$L$232,$AR$3,FALSE))&amp;REPT($AS416,VLOOKUP(AG416,'8-Intensitäten Heatmap'!$A$5:$L$232,$AS$3,FALSE))&amp;REPT($AT416,VLOOKUP(AG416,'8-Intensitäten Heatmap'!$A$5:$L$232,$AT$3,FALSE))&amp;REPT($AU416,VLOOKUP(AG416,'8-Intensitäten Heatmap'!$A$5:$L$232,$AU$3,FALSE))&amp;REPT($AV416,VLOOKUP(AG416,'8-Intensitäten Heatmap'!$A$5:$L$232,$AV$3,FALSE))&amp;REPT($AW416,VLOOKUP(AG416,'8-Intensitäten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v>
      </c>
      <c r="BA416" s="6" t="str">
        <f>REPT($AO416,VLOOKUP(AH416,'8-Intensitäten Heatmap'!$A$5:$L$232,$AO$3,FALSE))&amp;REPT($AP416,VLOOKUP(AH416,'8-Intensitäten Heatmap'!$A$5:$L$232,$AP$3,FALSE))&amp;REPT($AQ416,VLOOKUP(AH416,'8-Intensitäten Heatmap'!$A$5:$L$232,$AQ$3,FALSE))&amp;REPT($AR416,VLOOKUP(AH416,'8-Intensitäten Heatmap'!$A$5:$L$232,$AR$3,FALSE))&amp;REPT($AS416,VLOOKUP(AH416,'8-Intensitäten Heatmap'!$A$5:$L$232,$AS$3,FALSE))&amp;REPT($AT416,VLOOKUP(AH416,'8-Intensitäten Heatmap'!$A$5:$L$232,$AT$3,FALSE))&amp;REPT($AU416,VLOOKUP(AH416,'8-Intensitäten Heatmap'!$A$5:$L$232,$AU$3,FALSE))&amp;REPT($AV416,VLOOKUP(AH416,'8-Intensitäten Heatmap'!$A$5:$L$232,$AV$3,FALSE))&amp;REPT($AW416,VLOOKUP(AH416,'8-Intensitäten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v>
      </c>
      <c r="BB416" s="6" t="str">
        <f>REPT($AO416,VLOOKUP(AI416,'8-Intensitäten Heatmap'!$A$5:$L$232,$AO$3,FALSE))&amp;REPT($AP416,VLOOKUP(AI416,'8-Intensitäten Heatmap'!$A$5:$L$232,$AP$3,FALSE))&amp;REPT($AQ416,VLOOKUP(AI416,'8-Intensitäten Heatmap'!$A$5:$L$232,$AQ$3,FALSE))&amp;REPT($AR416,VLOOKUP(AI416,'8-Intensitäten Heatmap'!$A$5:$L$232,$AR$3,FALSE))&amp;REPT($AS416,VLOOKUP(AI416,'8-Intensitäten Heatmap'!$A$5:$L$232,$AS$3,FALSE))&amp;REPT($AT416,VLOOKUP(AI416,'8-Intensitäten Heatmap'!$A$5:$L$232,$AT$3,FALSE))&amp;REPT($AU416,VLOOKUP(AI416,'8-Intensitäten Heatmap'!$A$5:$L$232,$AU$3,FALSE))&amp;REPT($AV416,VLOOKUP(AI416,'8-Intensitäten Heatmap'!$A$5:$L$232,$AV$3,FALSE))&amp;REPT($AW416,VLOOKUP(AI416,'8-Intensitäten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 "type": "Feature", "geometry": { "type": "Point", "coordinates": [8,8003447,50,0227894] } },{ "type": "Feature", "geometry": { "type": "Point", "coordinates": [8,8003447,50,0227894] } },</v>
      </c>
      <c r="BC416" s="6" t="str">
        <f>REPT($AO416,VLOOKUP(AJ416,'8-Intensitäten Heatmap'!$A$5:$L$232,$AO$3,FALSE))&amp;REPT($AP416,VLOOKUP(AJ416,'8-Intensitäten Heatmap'!$A$5:$L$232,$AP$3,FALSE))&amp;REPT($AQ416,VLOOKUP(AJ416,'8-Intensitäten Heatmap'!$A$5:$L$232,$AQ$3,FALSE))&amp;REPT($AR416,VLOOKUP(AJ416,'8-Intensitäten Heatmap'!$A$5:$L$232,$AR$3,FALSE))&amp;REPT($AS416,VLOOKUP(AJ416,'8-Intensitäten Heatmap'!$A$5:$L$232,$AS$3,FALSE))&amp;REPT($AT416,VLOOKUP(AJ416,'8-Intensitäten Heatmap'!$A$5:$L$232,$AT$3,FALSE))&amp;REPT($AU416,VLOOKUP(AJ416,'8-Intensitäten Heatmap'!$A$5:$L$232,$AU$3,FALSE))&amp;REPT($AV416,VLOOKUP(AJ416,'8-Intensitäten Heatmap'!$A$5:$L$232,$AV$3,FALSE))&amp;REPT($AW416,VLOOKUP(AJ416,'8-Intensitäten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v>
      </c>
      <c r="BD416" s="6" t="str">
        <f>REPT($AO416,VLOOKUP(AK416,'8-Intensitäten Heatmap'!$A$5:$L$232,$AO$3,FALSE))&amp;REPT($AP416,VLOOKUP(AK416,'8-Intensitäten Heatmap'!$A$5:$L$232,$AP$3,FALSE))&amp;REPT($AQ416,VLOOKUP(AK416,'8-Intensitäten Heatmap'!$A$5:$L$232,$AQ$3,FALSE))&amp;REPT($AR416,VLOOKUP(AK416,'8-Intensitäten Heatmap'!$A$5:$L$232,$AR$3,FALSE))&amp;REPT($AS416,VLOOKUP(AK416,'8-Intensitäten Heatmap'!$A$5:$L$232,$AS$3,FALSE))&amp;REPT($AT416,VLOOKUP(AK416,'8-Intensitäten Heatmap'!$A$5:$L$232,$AT$3,FALSE))&amp;REPT($AU416,VLOOKUP(AK416,'8-Intensitäten Heatmap'!$A$5:$L$232,$AU$3,FALSE))&amp;REPT($AV416,VLOOKUP(AK416,'8-Intensitäten Heatmap'!$A$5:$L$232,$AV$3,FALSE))&amp;REPT($AW416,VLOOKUP(AK416,'8-Intensitäten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 "type": "Feature", "geometry": { "type": "Point", "coordinates": [8,8003447,50,0227894] } },</v>
      </c>
      <c r="BE416" s="6" t="str">
        <f>REPT($AO416,VLOOKUP(AL416,'8-Intensitäten Heatmap'!$A$5:$L$232,$AO$3,FALSE))&amp;REPT($AP416,VLOOKUP(AL416,'8-Intensitäten Heatmap'!$A$5:$L$232,$AP$3,FALSE))&amp;REPT($AQ416,VLOOKUP(AL416,'8-Intensitäten Heatmap'!$A$5:$L$232,$AQ$3,FALSE))&amp;REPT($AR416,VLOOKUP(AL416,'8-Intensitäten Heatmap'!$A$5:$L$232,$AR$3,FALSE))&amp;REPT($AS416,VLOOKUP(AL416,'8-Intensitäten Heatmap'!$A$5:$L$232,$AS$3,FALSE))&amp;REPT($AT416,VLOOKUP(AL416,'8-Intensitäten Heatmap'!$A$5:$L$232,$AT$3,FALSE))&amp;REPT($AU416,VLOOKUP(AL416,'8-Intensitäten Heatmap'!$A$5:$L$232,$AU$3,FALSE))&amp;REPT($AV416,VLOOKUP(AL416,'8-Intensitäten Heatmap'!$A$5:$L$232,$AV$3,FALSE))&amp;REPT($AW416,VLOOKUP(AL416,'8-Intensitäten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 "type": "Feature", "geometry": { "type": "Point", "coordinates": [8,8003447,50,0227894] } },{ "type": "Feature", "geometry": { "type": "Point", "coordinates": [8,8003447,50,0227894] } },</v>
      </c>
      <c r="BF416" s="6" t="str">
        <f>REPT($AO416,VLOOKUP(AM416,'8-Intensitäten Heatmap'!$A$5:$L$232,$AO$3,FALSE))&amp;REPT($AP416,VLOOKUP(AM416,'8-Intensitäten Heatmap'!$A$5:$L$232,$AP$3,FALSE))&amp;REPT($AQ416,VLOOKUP(AM416,'8-Intensitäten Heatmap'!$A$5:$L$232,$AQ$3,FALSE))&amp;REPT($AR416,VLOOKUP(AM416,'8-Intensitäten Heatmap'!$A$5:$L$232,$AR$3,FALSE))&amp;REPT($AS416,VLOOKUP(AM416,'8-Intensitäten Heatmap'!$A$5:$L$232,$AS$3,FALSE))&amp;REPT($AT416,VLOOKUP(AM416,'8-Intensitäten Heatmap'!$A$5:$L$232,$AT$3,FALSE))&amp;REPT($AU416,VLOOKUP(AM416,'8-Intensitäten Heatmap'!$A$5:$L$232,$AU$3,FALSE))&amp;REPT($AV416,VLOOKUP(AM416,'8-Intensitäten Heatmap'!$A$5:$L$232,$AV$3,FALSE))&amp;REPT($AW416,VLOOKUP(AM416,'8-Intensitäten Heatmap'!$A$5:$L$232,$AW$3,FALSE))</f>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[8,8003447,50,0232894]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[8,7995447,50,0237894]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[8,7995447,50,0227894]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[8,7987447,50,0232894]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[8,7987447,50,0227894]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[8,8003447,50,0237894]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[8,7987447,50,0237894] } },{ "type": "Feature", "geometry": { "type": "Point", "coordinates": [8,8003447,50,0227894] } },{ "type": "Feature", "geometry": { "type": "Point", "coordinates": [8,8003447,50,0227894] } },{ "type": "Feature", "geometry": { "type": "Point", "coordinates": [8,8003447,50,0227894] } },{ "type": "Feature", "geometry": { "type": "Point", "coordinates": [8,8003447,50,0227894] } },{ "type": "Feature", "geometry": { "type": "Point", "coordinates": [8,8003447,50,0227894] } },{ "type": "Feature", "geometry": { "type": "Point", "coordinates": [8,8003447,50,0227894] } },{ "type": "Feature", "geometry": { "type": "Point", "coordinates": [8,8003447,50,0227894] } },</v>
      </c>
      <c r="BG416" s="6" t="s">
        <v>753</v>
      </c>
      <c r="BH416" s="6" t="str">
        <f t="shared" si="171"/>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I416" s="6" t="str">
        <f t="shared" si="172"/>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J416" s="6" t="str">
        <f t="shared" si="173"/>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K416" s="6" t="str">
        <f t="shared" si="174"/>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L416" s="6" t="str">
        <f t="shared" si="175"/>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M416" s="6" t="str">
        <f t="shared" si="176"/>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N416" s="6" t="str">
        <f t="shared" si="177"/>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O416" s="6" t="str">
        <f t="shared" si="178"/>
        <v>{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 "type": "Feature", "geometry": { "type": "Point", "coordinates": [8,7995447,50,0232894] } },</v>
      </c>
      <c r="BP416" s="6" t="s">
        <v>3381</v>
      </c>
    </row>
    <row r="417" spans="1:68" s="6" customFormat="1" x14ac:dyDescent="0.3">
      <c r="A417" s="18" t="str">
        <f>Table1[[#This Row],[Name]]</f>
        <v>Rhenus Freight Logistics GmbH &amp; Co. KG</v>
      </c>
      <c r="B417" s="362">
        <v>8.7228169999999992</v>
      </c>
      <c r="C417" s="362">
        <v>50.111272599999999</v>
      </c>
      <c r="D417" s="18" t="str">
        <f>Table1[[#This Row],[Standortkategorie]]</f>
        <v>Verteilzentrum</v>
      </c>
      <c r="E417" s="18" t="str">
        <f>IF(Table1[[#This Row],[Zusatzinformation]]=0,"",Table1[[#This Row],[Zusatzinformation]])</f>
        <v/>
      </c>
      <c r="F417" s="47">
        <f>IF($D417&lt;&gt;"Busdepot",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11.111111111111111</v>
      </c>
      <c r="G417" s="47">
        <f>IF($D417&lt;&gt;"Busdepot",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1.3888888888888888</v>
      </c>
      <c r="H417" s="47">
        <f>(Table1[[#This Row],[Lieferfahrzeuge]]*'1-Konfiguration'!$D$16+(MAX(Table1[[#This Row],[Lieferfahrzeuge]]*'1-Konfiguration'!$D$16,Table1[[#This Row],[Lieferfahrzeugtore]]*'1-Konfiguration'!$D$14)))/2</f>
        <v>0</v>
      </c>
      <c r="I417" s="47">
        <f>Table1[[#This Row],[Müllfahrzeuge]]</f>
        <v>0</v>
      </c>
      <c r="J417" s="47">
        <f>Table1[[#This Row],[Betonmischfahrzeuge]]</f>
        <v>0</v>
      </c>
      <c r="K417" s="47">
        <f>(Table1[[#This Row],[Schiffe]]*'1-Konfiguration'!$D$16+(MAX(Table1[[#This Row],[Schiffe]]*'1-Konfiguration'!$D$16,Table1[[#This Row],[Anleger]]*'1-Konfiguration'!$D$14)))/2</f>
        <v>0</v>
      </c>
      <c r="L417" s="47">
        <f>IF($D417="Busdepot",IFERROR(Table1[[#This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7" s="47">
        <f>IF($D417="Busdepot",IFERROR(Table1[[#This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7" s="81">
        <f>VLOOKUP($F$7,'1-Konfiguration'!$D$24:$G$28,4,FALSE) * (VLOOKUP('5-Standortanalyse (Berechnung)'!$F$7,'1-Konfiguration'!$D$24:$F$28,2,FALSE)/100)*VLOOKUP('5-Standortanalyse (Berechnung)'!$F$7,'1-Konfiguration'!$D$24:$F$28,3,FALSE)*$F417</f>
        <v>57933.66</v>
      </c>
      <c r="O417" s="81">
        <f>VLOOKUP($G$7,'1-Konfiguration'!$D$24:$G$28,4,FALSE) * (VLOOKUP('5-Standortanalyse (Berechnung)'!$G$7,'1-Konfiguration'!$D$24:$F$28,2,FALSE)/100)*VLOOKUP('5-Standortanalyse (Berechnung)'!$G$7,'1-Konfiguration'!$D$24:$F$28,3,FALSE)*$G417</f>
        <v>2131.3888888888887</v>
      </c>
      <c r="P417" s="81">
        <f>VLOOKUP($H$7,'1-Konfiguration'!$D$24:$G$28,4,FALSE) * (VLOOKUP('5-Standortanalyse (Berechnung)'!$H$7,'1-Konfiguration'!$D$24:$F$28,2,FALSE)/100)*VLOOKUP('5-Standortanalyse (Berechnung)'!$H$7,'1-Konfiguration'!$D$24:$F$28,3,FALSE)*$H417</f>
        <v>0</v>
      </c>
      <c r="Q417" s="81">
        <f>VLOOKUP($I$7,'1-Konfiguration'!$D$24:$G$33,4,FALSE) * (VLOOKUP('5-Standortanalyse (Berechnung)'!$I$7,'1-Konfiguration'!$D$24:$F$33,2,FALSE)/100)*VLOOKUP('5-Standortanalyse (Berechnung)'!$I$7,'1-Konfiguration'!$D$24:$F$33,3,FALSE)*$I417</f>
        <v>0</v>
      </c>
      <c r="R417" s="81">
        <f>VLOOKUP($J$7,'1-Konfiguration'!$D$24:$G$33,4,FALSE) * (VLOOKUP('5-Standortanalyse (Berechnung)'!$J$7,'1-Konfiguration'!$D$24:$F$33,2,FALSE)/100)*VLOOKUP('5-Standortanalyse (Berechnung)'!$J$7,'1-Konfiguration'!$D$24:$F$33,3,FALSE)*$J417</f>
        <v>0</v>
      </c>
      <c r="S417" s="81">
        <f>VLOOKUP($K$7,'1-Konfiguration'!$D$24:$G$33,4,FALSE) * (VLOOKUP('5-Standortanalyse (Berechnung)'!$K$7,'1-Konfiguration'!$D$24:$F$33,2,FALSE)/100)*VLOOKUP('5-Standortanalyse (Berechnung)'!$K$7,'1-Konfiguration'!$D$24:$F$33,3,FALSE)*$K417</f>
        <v>0</v>
      </c>
      <c r="T417" s="81">
        <f>VLOOKUP($L$7,'1-Konfiguration'!$D$24:$G$28,4,FALSE) * (VLOOKUP('5-Standortanalyse (Berechnung)'!$L$7,'1-Konfiguration'!$D$24:$F$28,2,FALSE)/100)*VLOOKUP('5-Standortanalyse (Berechnung)'!$L$7,'1-Konfiguration'!$D$24:$F$28,3,FALSE)*$L417</f>
        <v>0</v>
      </c>
      <c r="U417" s="81">
        <f>VLOOKUP($M$7,'1-Konfiguration'!$D$24:$G$28,4,FALSE) * (VLOOKUP('5-Standortanalyse (Berechnung)'!$M$7,'1-Konfiguration'!$D$24:$F$28,2,FALSE)/100)*VLOOKUP('5-Standortanalyse (Berechnung)'!$M$7,'1-Konfiguration'!$D$24:$F$28,3,FALSE)*$M417</f>
        <v>0</v>
      </c>
      <c r="V417" s="81">
        <f>MMULT($N417:$P417,'1-Konfiguration'!G$54:G$56)+MMULT($Q417:$R417,'1-Konfiguration'!G$59:G$60)+MMULT($T417:$U417,'1-Konfiguration'!G$57:G$58)+($S417*'1-Konfiguration'!G$63)</f>
        <v>517.91064534744169</v>
      </c>
      <c r="W417" s="81">
        <f>MMULT($N417:$P417,'1-Konfiguration'!H$54:H$56)+MMULT($Q417:$R417,'1-Konfiguration'!H$59:H$60)+MMULT($T417:$U417,'1-Konfiguration'!H$57:H$58)+($S417*'1-Konfiguration'!H$63)</f>
        <v>2398.7905920736439</v>
      </c>
      <c r="X417" s="81">
        <f>MMULT($N417:$P417,'1-Konfiguration'!I$54:I$56)+MMULT($Q417:$R417,'1-Konfiguration'!I$59:I$60)+MMULT($T417:$U417,'1-Konfiguration'!I$57:I$58)+($S417*'1-Konfiguration'!I$63)</f>
        <v>6006.0600903265286</v>
      </c>
      <c r="Y417" s="81">
        <f>MMULT($N417:$P417,'1-Konfiguration'!J$54:J$56)+MMULT($Q417:$R417,'1-Konfiguration'!J$59:J$60)+MMULT($T417:$U417,'1-Konfiguration'!J$57:J$58)+($S417*'1-Konfiguration'!J$63)</f>
        <v>12037.761481692207</v>
      </c>
      <c r="Z417" s="81">
        <f>MMULT($N417:$P417,'1-Konfiguration'!K$54:K$56)+MMULT($Q417:$R417,'1-Konfiguration'!K$59:K$60)+MMULT($T417:$U417,'1-Konfiguration'!K$57:K$58)+($S417*'1-Konfiguration'!K$63)</f>
        <v>1294.7766133686046</v>
      </c>
      <c r="AA417" s="81">
        <f>MMULT($N417:$P417,'1-Konfiguration'!L$54:L$56)+MMULT($Q417:$R417,'1-Konfiguration'!L$59:L$60)+MMULT($T417:$U417,'1-Konfiguration'!L$57:L$58)+($S417*'1-Konfiguration'!L$63)</f>
        <v>3302.763054339996</v>
      </c>
      <c r="AB417" s="81">
        <f>MMULT($N417:$P417,'1-Konfiguration'!M$54:M$56)+MMULT($Q417:$R417,'1-Konfiguration'!M$59:M$60)+MMULT($T417:$U417,'1-Konfiguration'!M$57:M$58)+($S417*'1-Konfiguration'!M$63)</f>
        <v>8275.8202395089666</v>
      </c>
      <c r="AC417" s="81">
        <f>MMULT($N417:$P417,'1-Konfiguration'!N$54:N$56)+MMULT($Q417:$R417,'1-Konfiguration'!N$59:N$60)+MMULT($T417:$U417,'1-Konfiguration'!N$57:N$58)+($S417*'1-Konfiguration'!N$63)</f>
        <v>18593.898396975859</v>
      </c>
      <c r="AF417" s="6">
        <f t="shared" si="162"/>
        <v>3</v>
      </c>
      <c r="AG417" s="6">
        <f t="shared" si="163"/>
        <v>10</v>
      </c>
      <c r="AH417" s="6">
        <f t="shared" si="164"/>
        <v>12</v>
      </c>
      <c r="AI417" s="6">
        <f t="shared" si="165"/>
        <v>16</v>
      </c>
      <c r="AJ417" s="6">
        <f t="shared" si="166"/>
        <v>10</v>
      </c>
      <c r="AK417" s="6">
        <f t="shared" si="167"/>
        <v>13</v>
      </c>
      <c r="AL417" s="6">
        <f t="shared" si="168"/>
        <v>17</v>
      </c>
      <c r="AM417" s="6">
        <f t="shared" si="169"/>
        <v>25</v>
      </c>
      <c r="AO417" s="5" t="str">
        <f t="shared" si="170"/>
        <v>{ "type": "Feature", "geometry": { "type": "Point", "coordinates": [8,722817,50,1112726] } },</v>
      </c>
      <c r="AP417" s="5" t="str">
        <f t="shared" si="154"/>
        <v>{ "type": "Feature", "geometry": { "type": "Point", "coordinates": [8,723617,50,1112726] } },</v>
      </c>
      <c r="AQ417" s="5" t="str">
        <f t="shared" si="155"/>
        <v>{ "type": "Feature", "geometry": { "type": "Point", "coordinates": [8,722817,50,1117726] } },</v>
      </c>
      <c r="AR417" s="5" t="str">
        <f t="shared" si="156"/>
        <v>{ "type": "Feature", "geometry": { "type": "Point", "coordinates": [8,722817,50,1107726] } },</v>
      </c>
      <c r="AS417" s="5" t="str">
        <f t="shared" si="157"/>
        <v>{ "type": "Feature", "geometry": { "type": "Point", "coordinates": [8,722017,50,1112726] } },</v>
      </c>
      <c r="AT417" s="5" t="str">
        <f t="shared" si="158"/>
        <v>{ "type": "Feature", "geometry": { "type": "Point", "coordinates": [8,722017,50,1107726] } },</v>
      </c>
      <c r="AU417" s="5" t="str">
        <f t="shared" si="159"/>
        <v>{ "type": "Feature", "geometry": { "type": "Point", "coordinates": [8,723617,50,1117726] } },</v>
      </c>
      <c r="AV417" s="5" t="str">
        <f t="shared" si="160"/>
        <v>{ "type": "Feature", "geometry": { "type": "Point", "coordinates": [8,722017,50,1117726] } },</v>
      </c>
      <c r="AW417" s="5" t="str">
        <f t="shared" si="161"/>
        <v>{ "type": "Feature", "geometry": { "type": "Point", "coordinates": [8,723617,50,1107726] } },</v>
      </c>
      <c r="AX417" s="5" t="s">
        <v>753</v>
      </c>
      <c r="AY417" s="6" t="str">
        <f>REPT($AO417,VLOOKUP(AF417,'8-Intensitäten Heatmap'!$A$5:$L$232,$AO$3,FALSE))&amp;REPT($AP417,VLOOKUP(AF417,'8-Intensitäten Heatmap'!$A$5:$L$232,$AP$3,FALSE))&amp;REPT($AQ417,VLOOKUP(AF417,'8-Intensitäten Heatmap'!$A$5:$L$232,$AQ$3,FALSE))&amp;REPT($AR417,VLOOKUP(AF417,'8-Intensitäten Heatmap'!$A$5:$L$232,$AR$3,FALSE))&amp;REPT($AS417,VLOOKUP(AF417,'8-Intensitäten Heatmap'!$A$5:$L$232,$AS$3,FALSE))&amp;REPT($AT417,VLOOKUP(AF417,'8-Intensitäten Heatmap'!$A$5:$L$232,$AT$3,FALSE))&amp;REPT($AU417,VLOOKUP(AF417,'8-Intensitäten Heatmap'!$A$5:$L$232,$AU$3,FALSE))&amp;REPT($AV417,VLOOKUP(AF417,'8-Intensitäten Heatmap'!$A$5:$L$232,$AV$3,FALSE))&amp;REPT($AW417,VLOOKUP(AF417,'8-Intensitäten Heatmap'!$A$5:$L$232,$AW$3,FALSE))</f>
        <v>{ "type": "Feature", "geometry": { "type": "Point", "coordinates": [8,722817,50,1112726] } },{ "type": "Feature", "geometry": { "type": "Point", "coordinates": [8,723617,50,1112726] } },{ "type": "Feature", "geometry": { "type": "Point", "coordinates": [8,722817,50,1117726] } },</v>
      </c>
      <c r="AZ417" s="6" t="str">
        <f>REPT($AO417,VLOOKUP(AG417,'8-Intensitäten Heatmap'!$A$5:$L$232,$AO$3,FALSE))&amp;REPT($AP417,VLOOKUP(AG417,'8-Intensitäten Heatmap'!$A$5:$L$232,$AP$3,FALSE))&amp;REPT($AQ417,VLOOKUP(AG417,'8-Intensitäten Heatmap'!$A$5:$L$232,$AQ$3,FALSE))&amp;REPT($AR417,VLOOKUP(AG417,'8-Intensitäten Heatmap'!$A$5:$L$232,$AR$3,FALSE))&amp;REPT($AS417,VLOOKUP(AG417,'8-Intensitäten Heatmap'!$A$5:$L$232,$AS$3,FALSE))&amp;REPT($AT417,VLOOKUP(AG417,'8-Intensitäten Heatmap'!$A$5:$L$232,$AT$3,FALSE))&amp;REPT($AU417,VLOOKUP(AG417,'8-Intensitäten Heatmap'!$A$5:$L$232,$AU$3,FALSE))&amp;REPT($AV417,VLOOKUP(AG417,'8-Intensitäten Heatmap'!$A$5:$L$232,$AV$3,FALSE))&amp;REPT($AW417,VLOOKUP(AG417,'8-Intensitäten Heatmap'!$A$5:$L$232,$AW$3,FALSE))</f>
        <v>{ "type": "Feature", "geometry": { "type": "Point", "coordinates": [8,722817,50,1112726] } },{ "type": "Feature", "geometry": { "type": "Point", "coordinates": [8,722817,50,1112726] } },{ "type": "Feature", "geometry": { "type": "Point", "coordinates": [8,723617,50,1112726] } },{ "type": "Feature", "geometry": { "type": "Point", "coordinates": [8,722817,50,1117726] } },{ "type": "Feature", "geometry": { "type": "Point", "coordinates": [8,722817,50,1107726] } },{ "type": "Feature", "geometry": { "type": "Point", "coordinates": [8,722017,50,1112726] } },{ "type": "Feature", "geometry": { "type": "Point", "coordinates": [8,722017,50,1107726] } },{ "type": "Feature", "geometry": { "type": "Point", "coordinates": [8,723617,50,1117726] } },{ "type": "Feature", "geometry": { "type": "Point", "coordinates": [8,722017,50,1117726] } },{ "type": "Feature", "geometry": { "type": "Point", "coordinates": [8,723617,50,1107726] } },</v>
      </c>
      <c r="BA417" s="6" t="str">
        <f>REPT($AO417,VLOOKUP(AH417,'8-Intensitäten Heatmap'!$A$5:$L$232,$AO$3,FALSE))&amp;REPT($AP417,VLOOKUP(AH417,'8-Intensitäten Heatmap'!$A$5:$L$232,$AP$3,FALSE))&amp;REPT($AQ417,VLOOKUP(AH417,'8-Intensitäten Heatmap'!$A$5:$L$232,$AQ$3,FALSE))&amp;REPT($AR417,VLOOKUP(AH417,'8-Intensitäten Heatmap'!$A$5:$L$232,$AR$3,FALSE))&amp;REPT($AS417,VLOOKUP(AH417,'8-Intensitäten Heatmap'!$A$5:$L$232,$AS$3,FALSE))&amp;REPT($AT417,VLOOKUP(AH417,'8-Intensitäten Heatmap'!$A$5:$L$232,$AT$3,FALSE))&amp;REPT($AU417,VLOOKUP(AH417,'8-Intensitäten Heatmap'!$A$5:$L$232,$AU$3,FALSE))&amp;REPT($AV417,VLOOKUP(AH417,'8-Intensitäten Heatmap'!$A$5:$L$232,$AV$3,FALSE))&amp;REPT($AW417,VLOOKUP(AH417,'8-Intensitäten Heatmap'!$A$5:$L$232,$AW$3,FALSE))</f>
        <v>{ "type": "Feature", "geometry": { "type": "Point", "coordinates": [8,722817,50,1112726] } },{ "type": "Feature", "geometry": { "type": "Point", "coordinates": [8,722817,50,1112726] } },{ "type": "Feature", "geometry": { "type": "Point", "coordinates": [8,723617,50,1112726] } },{ "type": "Feature", "geometry": { "type": "Point", "coordinates": [8,723617,50,1112726] } },{ "type": "Feature", "geometry": { "type": "Point", "coordinates": [8,722817,50,1117726] } },{ "type": "Feature", "geometry": { "type": "Point", "coordinates": [8,722817,50,1117726] } },{ "type": "Feature", "geometry": { "type": "Point", "coordinates": [8,722817,50,1107726] } },{ "type": "Feature", "geometry": { "type": "Point", "coordinates": [8,722017,50,1112726] } },{ "type": "Feature", "geometry": { "type": "Point", "coordinates": [8,722017,50,1107726] } },{ "type": "Feature", "geometry": { "type": "Point", "coordinates": [8,723617,50,1117726] } },{ "type": "Feature", "geometry": { "type": "Point", "coordinates": [8,722017,50,1117726] } },{ "type": "Feature", "geometry": { "type": "Point", "coordinates": [8,723617,50,1107726] } },</v>
      </c>
      <c r="BB417" s="6" t="str">
        <f>REPT($AO417,VLOOKUP(AI417,'8-Intensitäten Heatmap'!$A$5:$L$232,$AO$3,FALSE))&amp;REPT($AP417,VLOOKUP(AI417,'8-Intensitäten Heatmap'!$A$5:$L$232,$AP$3,FALSE))&amp;REPT($AQ417,VLOOKUP(AI417,'8-Intensitäten Heatmap'!$A$5:$L$232,$AQ$3,FALSE))&amp;REPT($AR417,VLOOKUP(AI417,'8-Intensitäten Heatmap'!$A$5:$L$232,$AR$3,FALSE))&amp;REPT($AS417,VLOOKUP(AI417,'8-Intensitäten Heatmap'!$A$5:$L$232,$AS$3,FALSE))&amp;REPT($AT417,VLOOKUP(AI417,'8-Intensitäten Heatmap'!$A$5:$L$232,$AT$3,FALSE))&amp;REPT($AU417,VLOOKUP(AI417,'8-Intensitäten Heatmap'!$A$5:$L$232,$AU$3,FALSE))&amp;REPT($AV417,VLOOKUP(AI417,'8-Intensitäten Heatmap'!$A$5:$L$232,$AV$3,FALSE))&amp;REPT($AW417,VLOOKUP(AI417,'8-Intensitäten Heatmap'!$A$5:$L$232,$AW$3,FALSE))</f>
        <v>{ "type": "Feature", "geometry": { "type": "Point", "coordinates": [8,722817,50,1112726] } },{ "type": "Feature", "geometry": { "type": "Point", "coordinates": [8,722817,50,1112726] } },{ "type": "Feature", "geometry": { "type": "Point", "coordinates": [8,723617,50,1112726] } },{ "type": "Feature", "geometry": { "type": "Point", "coordinates": [8,723617,50,1112726] } },{ "type": "Feature", "geometry": { "type": "Point", "coordinates": [8,722817,50,1117726] } },{ "type": "Feature", "geometry": { "type": "Point", "coordinates": [8,722817,50,1117726] } },{ "type": "Feature", "geometry": { "type": "Point", "coordinates": [8,722817,50,1107726] } },{ "type": "Feature", "geometry": { "type": "Point", "coordinates": [8,722817,50,1107726] } },{ "type": "Feature", "geometry": { "type": "Point", "coordinates": [8,722017,50,1112726] } },{ "type": "Feature", "geometry": { "type": "Point", "coordinates": [8,722017,50,1112726] } },{ "type": "Feature", "geometry": { "type": "Point", "coordinates": [8,722017,50,1107726] } },{ "type": "Feature", "geometry": { "type": "Point", "coordinates": [8,722017,50,1107726] } },{ "type": "Feature", "geometry": { "type": "Point", "coordinates": [8,723617,50,1117726] } },{ "type": "Feature", "geometry": { "type": "Point", "coordinates": [8,723617,50,1117726] } },{ "type": "Feature", "geometry": { "type": "Point", "coordinates": [8,722017,50,1117726] } },{ "type": "Feature", "geometry": { "type": "Point", "coordinates": [8,723617,50,1107726] } },</v>
      </c>
      <c r="BC417" s="6" t="str">
        <f>REPT($AO417,VLOOKUP(AJ417,'8-Intensitäten Heatmap'!$A$5:$L$232,$AO$3,FALSE))&amp;REPT($AP417,VLOOKUP(AJ417,'8-Intensitäten Heatmap'!$A$5:$L$232,$AP$3,FALSE))&amp;REPT($AQ417,VLOOKUP(AJ417,'8-Intensitäten Heatmap'!$A$5:$L$232,$AQ$3,FALSE))&amp;REPT($AR417,VLOOKUP(AJ417,'8-Intensitäten Heatmap'!$A$5:$L$232,$AR$3,FALSE))&amp;REPT($AS417,VLOOKUP(AJ417,'8-Intensitäten Heatmap'!$A$5:$L$232,$AS$3,FALSE))&amp;REPT($AT417,VLOOKUP(AJ417,'8-Intensitäten Heatmap'!$A$5:$L$232,$AT$3,FALSE))&amp;REPT($AU417,VLOOKUP(AJ417,'8-Intensitäten Heatmap'!$A$5:$L$232,$AU$3,FALSE))&amp;REPT($AV417,VLOOKUP(AJ417,'8-Intensitäten Heatmap'!$A$5:$L$232,$AV$3,FALSE))&amp;REPT($AW417,VLOOKUP(AJ417,'8-Intensitäten Heatmap'!$A$5:$L$232,$AW$3,FALSE))</f>
        <v>{ "type": "Feature", "geometry": { "type": "Point", "coordinates": [8,722817,50,1112726] } },{ "type": "Feature", "geometry": { "type": "Point", "coordinates": [8,722817,50,1112726] } },{ "type": "Feature", "geometry": { "type": "Point", "coordinates": [8,723617,50,1112726] } },{ "type": "Feature", "geometry": { "type": "Point", "coordinates": [8,722817,50,1117726] } },{ "type": "Feature", "geometry": { "type": "Point", "coordinates": [8,722817,50,1107726] } },{ "type": "Feature", "geometry": { "type": "Point", "coordinates": [8,722017,50,1112726] } },{ "type": "Feature", "geometry": { "type": "Point", "coordinates": [8,722017,50,1107726] } },{ "type": "Feature", "geometry": { "type": "Point", "coordinates": [8,723617,50,1117726] } },{ "type": "Feature", "geometry": { "type": "Point", "coordinates": [8,722017,50,1117726] } },{ "type": "Feature", "geometry": { "type": "Point", "coordinates": [8,723617,50,1107726] } },</v>
      </c>
      <c r="BD417" s="6" t="str">
        <f>REPT($AO417,VLOOKUP(AK417,'8-Intensitäten Heatmap'!$A$5:$L$232,$AO$3,FALSE))&amp;REPT($AP417,VLOOKUP(AK417,'8-Intensitäten Heatmap'!$A$5:$L$232,$AP$3,FALSE))&amp;REPT($AQ417,VLOOKUP(AK417,'8-Intensitäten Heatmap'!$A$5:$L$232,$AQ$3,FALSE))&amp;REPT($AR417,VLOOKUP(AK417,'8-Intensitäten Heatmap'!$A$5:$L$232,$AR$3,FALSE))&amp;REPT($AS417,VLOOKUP(AK417,'8-Intensitäten Heatmap'!$A$5:$L$232,$AS$3,FALSE))&amp;REPT($AT417,VLOOKUP(AK417,'8-Intensitäten Heatmap'!$A$5:$L$232,$AT$3,FALSE))&amp;REPT($AU417,VLOOKUP(AK417,'8-Intensitäten Heatmap'!$A$5:$L$232,$AU$3,FALSE))&amp;REPT($AV417,VLOOKUP(AK417,'8-Intensitäten Heatmap'!$A$5:$L$232,$AV$3,FALSE))&amp;REPT($AW417,VLOOKUP(AK417,'8-Intensitäten Heatmap'!$A$5:$L$232,$AW$3,FALSE))</f>
        <v>{ "type": "Feature", "geometry": { "type": "Point", "coordinates": [8,722817,50,1112726] } },{ "type": "Feature", "geometry": { "type": "Point", "coordinates": [8,722817,50,1112726] } },{ "type": "Feature", "geometry": { "type": "Point", "coordinates": [8,723617,50,1112726] } },{ "type": "Feature", "geometry": { "type": "Point", "coordinates": [8,723617,50,1112726] } },{ "type": "Feature", "geometry": { "type": "Point", "coordinates": [8,722817,50,1117726] } },{ "type": "Feature", "geometry": { "type": "Point", "coordinates": [8,722817,50,1117726] } },{ "type": "Feature", "geometry": { "type": "Point", "coordinates": [8,722817,50,1107726] } },{ "type": "Feature", "geometry": { "type": "Point", "coordinates": [8,722817,50,1107726] } },{ "type": "Feature", "geometry": { "type": "Point", "coordinates": [8,722017,50,1112726] } },{ "type": "Feature", "geometry": { "type": "Point", "coordinates": [8,722017,50,1107726] } },{ "type": "Feature", "geometry": { "type": "Point", "coordinates": [8,723617,50,1117726] } },{ "type": "Feature", "geometry": { "type": "Point", "coordinates": [8,722017,50,1117726] } },{ "type": "Feature", "geometry": { "type": "Point", "coordinates": [8,723617,50,1107726] } },</v>
      </c>
      <c r="BE417" s="6" t="str">
        <f>REPT($AO417,VLOOKUP(AL417,'8-Intensitäten Heatmap'!$A$5:$L$232,$AO$3,FALSE))&amp;REPT($AP417,VLOOKUP(AL417,'8-Intensitäten Heatmap'!$A$5:$L$232,$AP$3,FALSE))&amp;REPT($AQ417,VLOOKUP(AL417,'8-Intensitäten Heatmap'!$A$5:$L$232,$AQ$3,FALSE))&amp;REPT($AR417,VLOOKUP(AL417,'8-Intensitäten Heatmap'!$A$5:$L$232,$AR$3,FALSE))&amp;REPT($AS417,VLOOKUP(AL417,'8-Intensitäten Heatmap'!$A$5:$L$232,$AS$3,FALSE))&amp;REPT($AT417,VLOOKUP(AL417,'8-Intensitäten Heatmap'!$A$5:$L$232,$AT$3,FALSE))&amp;REPT($AU417,VLOOKUP(AL417,'8-Intensitäten Heatmap'!$A$5:$L$232,$AU$3,FALSE))&amp;REPT($AV417,VLOOKUP(AL417,'8-Intensitäten Heatmap'!$A$5:$L$232,$AV$3,FALSE))&amp;REPT($AW417,VLOOKUP(AL417,'8-Intensitäten Heatmap'!$A$5:$L$232,$AW$3,FALSE))</f>
        <v>{ "type": "Feature", "geometry": { "type": "Point", "coordinates": [8,722817,50,1112726] } },{ "type": "Feature", "geometry": { "type": "Point", "coordinates": [8,722817,50,1112726] } },{ "type": "Feature", "geometry": { "type": "Point", "coordinates": [8,723617,50,1112726] } },{ "type": "Feature", "geometry": { "type": "Point", "coordinates": [8,723617,50,1112726] } },{ "type": "Feature", "geometry": { "type": "Point", "coordinates": [8,722817,50,1117726] } },{ "type": "Feature", "geometry": { "type": "Point", "coordinates": [8,722817,50,1117726] } },{ "type": "Feature", "geometry": { "type": "Point", "coordinates": [8,722817,50,1107726] } },{ "type": "Feature", "geometry": { "type": "Point", "coordinates": [8,722817,50,1107726] } },{ "type": "Feature", "geometry": { "type": "Point", "coordinates": [8,722017,50,1112726] } },{ "type": "Feature", "geometry": { "type": "Point", "coordinates": [8,722017,50,1112726] } },{ "type": "Feature", "geometry": { "type": "Point", "coordinates": [8,722017,50,1107726] } },{ "type": "Feature", "geometry": { "type": "Point", "coordinates": [8,722017,50,1107726] } },{ "type": "Feature", "geometry": { "type": "Point", "coordinates": [8,723617,50,1117726] } },{ "type": "Feature", "geometry": { "type": "Point", "coordinates": [8,723617,50,1117726] } },{ "type": "Feature", "geometry": { "type": "Point", "coordinates": [8,722017,50,1117726] } },{ "type": "Feature", "geometry": { "type": "Point", "coordinates": [8,722017,50,1117726] } },{ "type": "Feature", "geometry": { "type": "Point", "coordinates": [8,723617,50,1107726] } },</v>
      </c>
      <c r="BF417" s="6" t="str">
        <f>REPT($AO417,VLOOKUP(AM417,'8-Intensitäten Heatmap'!$A$5:$L$232,$AO$3,FALSE))&amp;REPT($AP417,VLOOKUP(AM417,'8-Intensitäten Heatmap'!$A$5:$L$232,$AP$3,FALSE))&amp;REPT($AQ417,VLOOKUP(AM417,'8-Intensitäten Heatmap'!$A$5:$L$232,$AQ$3,FALSE))&amp;REPT($AR417,VLOOKUP(AM417,'8-Intensitäten Heatmap'!$A$5:$L$232,$AR$3,FALSE))&amp;REPT($AS417,VLOOKUP(AM417,'8-Intensitäten Heatmap'!$A$5:$L$232,$AS$3,FALSE))&amp;REPT($AT417,VLOOKUP(AM417,'8-Intensitäten Heatmap'!$A$5:$L$232,$AT$3,FALSE))&amp;REPT($AU417,VLOOKUP(AM417,'8-Intensitäten Heatmap'!$A$5:$L$232,$AU$3,FALSE))&amp;REPT($AV417,VLOOKUP(AM417,'8-Intensitäten Heatmap'!$A$5:$L$232,$AV$3,FALSE))&amp;REPT($AW417,VLOOKUP(AM417,'8-Intensitäten Heatmap'!$A$5:$L$232,$AW$3,FALSE))</f>
        <v>{ "type": "Feature", "geometry": { "type": "Point", "coordinates": [8,722817,50,1112726] } },{ "type": "Feature", "geometry": { "type": "Point", "coordinates": [8,722817,50,1112726] } },{ "type": "Feature", "geometry": { "type": "Point", "coordinates": [8,722817,50,1112726] } },{ "type": "Feature", "geometry": { "type": "Point", "coordinates": [8,723617,50,1112726] } },{ "type": "Feature", "geometry": { "type": "Point", "coordinates": [8,723617,50,1112726] } },{ "type": "Feature", "geometry": { "type": "Point", "coordinates": [8,723617,50,1112726] } },{ "type": "Feature", "geometry": { "type": "Point", "coordinates": [8,722817,50,1117726] } },{ "type": "Feature", "geometry": { "type": "Point", "coordinates": [8,722817,50,1117726] } },{ "type": "Feature", "geometry": { "type": "Point", "coordinates": [8,722817,50,1117726] } },{ "type": "Feature", "geometry": { "type": "Point", "coordinates": [8,722817,50,1107726] } },{ "type": "Feature", "geometry": { "type": "Point", "coordinates": [8,722817,50,1107726] } },{ "type": "Feature", "geometry": { "type": "Point", "coordinates": [8,722817,50,1107726] } },{ "type": "Feature", "geometry": { "type": "Point", "coordinates": [8,722017,50,1112726] } },{ "type": "Feature", "geometry": { "type": "Point", "coordinates": [8,722017,50,1112726] } },{ "type": "Feature", "geometry": { "type": "Point", "coordinates": [8,722017,50,1112726] } },{ "type": "Feature", "geometry": { "type": "Point", "coordinates": [8,722017,50,1107726] } },{ "type": "Feature", "geometry": { "type": "Point", "coordinates": [8,722017,50,1107726] } },{ "type": "Feature", "geometry": { "type": "Point", "coordinates": [8,722017,50,1107726] } },{ "type": "Feature", "geometry": { "type": "Point", "coordinates": [8,723617,50,1117726] } },{ "type": "Feature", "geometry": { "type": "Point", "coordinates": [8,723617,50,1117726] } },{ "type": "Feature", "geometry": { "type": "Point", "coordinates": [8,723617,50,1117726] } },{ "type": "Feature", "geometry": { "type": "Point", "coordinates": [8,722017,50,1117726] } },{ "type": "Feature", "geometry": { "type": "Point", "coordinates": [8,722017,50,1117726] } },{ "type": "Feature", "geometry": { "type": "Point", "coordinates": [8,723617,50,1107726] } },{ "type": "Feature", "geometry": { "type": "Point", "coordinates": [8,723617,50,1107726] } },</v>
      </c>
      <c r="BG417" s="6" t="s">
        <v>753</v>
      </c>
      <c r="BH417" s="6" t="str">
        <f t="shared" si="171"/>
        <v>{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v>
      </c>
      <c r="BI417" s="6" t="str">
        <f t="shared" si="172"/>
        <v>{ "type": "Feature", "geometry": { "type": "Point", "coordinates": [8,722817,50,1112726] } },{ "type": "Feature", "geometry": { "type": "Point", "coordinates": [8,722817,50,1112726] } },</v>
      </c>
      <c r="BJ417" s="6" t="str">
        <f t="shared" si="173"/>
        <v>{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v>
      </c>
      <c r="BK417" s="6" t="str">
        <f t="shared" si="174"/>
        <v>{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v>
      </c>
      <c r="BL417" s="6" t="str">
        <f t="shared" si="175"/>
        <v>{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v>
      </c>
      <c r="BM417" s="6" t="str">
        <f t="shared" si="176"/>
        <v>{ "type": "Feature", "geometry": { "type": "Point", "coordinates": [8,722817,50,1112726] } },{ "type": "Feature", "geometry": { "type": "Point", "coordinates": [8,722817,50,1112726] } },{ "type": "Feature", "geometry": { "type": "Point", "coordinates": [8,722817,50,1112726] } },</v>
      </c>
      <c r="BN417" s="6" t="str">
        <f t="shared" si="177"/>
        <v>{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v>
      </c>
      <c r="BO417" s="6" t="str">
        <f t="shared" si="178"/>
        <v>{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 "type": "Feature", "geometry": { "type": "Point", "coordinates": [8,722817,50,1112726] } },</v>
      </c>
      <c r="BP417" s="6" t="s">
        <v>3381</v>
      </c>
    </row>
    <row r="418" spans="1:68" s="6" customFormat="1" x14ac:dyDescent="0.3">
      <c r="A418" s="18" t="str">
        <f>Table1[[#This Row],[Name]]</f>
        <v>Rhenus Logistics GmbH</v>
      </c>
      <c r="B418" s="362">
        <v>8.3169787999999993</v>
      </c>
      <c r="C418" s="362">
        <v>49.988237599999998</v>
      </c>
      <c r="D418" s="18" t="str">
        <f>Table1[[#This Row],[Standortkategorie]]</f>
        <v>Verteilzentrum</v>
      </c>
      <c r="E418" s="18" t="str">
        <f>IF(Table1[[#This Row],[Zusatzinformation]]=0,"",Table1[[#This Row],[Zusatzinformation]])</f>
        <v/>
      </c>
      <c r="F418" s="47">
        <f>IF($D418&lt;&gt;"Busdepot",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10.3</v>
      </c>
      <c r="G418" s="47">
        <f>IF($D418&lt;&gt;"Busdepot",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18" s="47">
        <f>(Table1[[#This Row],[Lieferfahrzeuge]]*'1-Konfiguration'!$D$16+(MAX(Table1[[#This Row],[Lieferfahrzeuge]]*'1-Konfiguration'!$D$16,Table1[[#This Row],[Lieferfahrzeugtore]]*'1-Konfiguration'!$D$14)))/2</f>
        <v>1.2000000000000002</v>
      </c>
      <c r="I418" s="47">
        <f>Table1[[#This Row],[Müllfahrzeuge]]</f>
        <v>0</v>
      </c>
      <c r="J418" s="47">
        <f>Table1[[#This Row],[Betonmischfahrzeuge]]</f>
        <v>0</v>
      </c>
      <c r="K418" s="47">
        <f>(Table1[[#This Row],[Schiffe]]*'1-Konfiguration'!$D$16+(MAX(Table1[[#This Row],[Schiffe]]*'1-Konfiguration'!$D$16,Table1[[#This Row],[Anleger]]*'1-Konfiguration'!$D$14)))/2</f>
        <v>0</v>
      </c>
      <c r="L418" s="47">
        <f>IF($D418="Busdepot",IFERROR(Table1[[#This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8" s="47">
        <f>IF($D418="Busdepot",IFERROR(Table1[[#This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8" s="81">
        <f>VLOOKUP($F$7,'1-Konfiguration'!$D$24:$G$28,4,FALSE) * (VLOOKUP('5-Standortanalyse (Berechnung)'!$F$7,'1-Konfiguration'!$D$24:$F$28,2,FALSE)/100)*VLOOKUP('5-Standortanalyse (Berechnung)'!$F$7,'1-Konfiguration'!$D$24:$F$28,3,FALSE)*$F418</f>
        <v>53704.502820000009</v>
      </c>
      <c r="O418" s="81">
        <f>VLOOKUP($G$7,'1-Konfiguration'!$D$24:$G$28,4,FALSE) * (VLOOKUP('5-Standortanalyse (Berechnung)'!$G$7,'1-Konfiguration'!$D$24:$F$28,2,FALSE)/100)*VLOOKUP('5-Standortanalyse (Berechnung)'!$G$7,'1-Konfiguration'!$D$24:$F$28,3,FALSE)*$G418</f>
        <v>0</v>
      </c>
      <c r="P418" s="81">
        <f>VLOOKUP($H$7,'1-Konfiguration'!$D$24:$G$28,4,FALSE) * (VLOOKUP('5-Standortanalyse (Berechnung)'!$H$7,'1-Konfiguration'!$D$24:$F$28,2,FALSE)/100)*VLOOKUP('5-Standortanalyse (Berechnung)'!$H$7,'1-Konfiguration'!$D$24:$F$28,3,FALSE)*$H418</f>
        <v>137.25000000000003</v>
      </c>
      <c r="Q418" s="81">
        <f>VLOOKUP($I$7,'1-Konfiguration'!$D$24:$G$33,4,FALSE) * (VLOOKUP('5-Standortanalyse (Berechnung)'!$I$7,'1-Konfiguration'!$D$24:$F$33,2,FALSE)/100)*VLOOKUP('5-Standortanalyse (Berechnung)'!$I$7,'1-Konfiguration'!$D$24:$F$33,3,FALSE)*$I418</f>
        <v>0</v>
      </c>
      <c r="R418" s="81">
        <f>VLOOKUP($J$7,'1-Konfiguration'!$D$24:$G$33,4,FALSE) * (VLOOKUP('5-Standortanalyse (Berechnung)'!$J$7,'1-Konfiguration'!$D$24:$F$33,2,FALSE)/100)*VLOOKUP('5-Standortanalyse (Berechnung)'!$J$7,'1-Konfiguration'!$D$24:$F$33,3,FALSE)*$J418</f>
        <v>0</v>
      </c>
      <c r="S418" s="81">
        <f>VLOOKUP($K$7,'1-Konfiguration'!$D$24:$G$33,4,FALSE) * (VLOOKUP('5-Standortanalyse (Berechnung)'!$K$7,'1-Konfiguration'!$D$24:$F$33,2,FALSE)/100)*VLOOKUP('5-Standortanalyse (Berechnung)'!$K$7,'1-Konfiguration'!$D$24:$F$33,3,FALSE)*$K418</f>
        <v>0</v>
      </c>
      <c r="T418" s="81">
        <f>VLOOKUP($L$7,'1-Konfiguration'!$D$24:$G$28,4,FALSE) * (VLOOKUP('5-Standortanalyse (Berechnung)'!$L$7,'1-Konfiguration'!$D$24:$F$28,2,FALSE)/100)*VLOOKUP('5-Standortanalyse (Berechnung)'!$L$7,'1-Konfiguration'!$D$24:$F$28,3,FALSE)*$L418</f>
        <v>0</v>
      </c>
      <c r="U418" s="81">
        <f>VLOOKUP($M$7,'1-Konfiguration'!$D$24:$G$28,4,FALSE) * (VLOOKUP('5-Standortanalyse (Berechnung)'!$M$7,'1-Konfiguration'!$D$24:$F$28,2,FALSE)/100)*VLOOKUP('5-Standortanalyse (Berechnung)'!$M$7,'1-Konfiguration'!$D$24:$F$28,3,FALSE)*$M418</f>
        <v>0</v>
      </c>
      <c r="V418" s="81">
        <f>MMULT($N418:$P418,'1-Konfiguration'!G$54:G$56)+MMULT($Q418:$R418,'1-Konfiguration'!G$59:G$60)+MMULT($T418:$U418,'1-Konfiguration'!G$57:G$58)+($S418*'1-Konfiguration'!G$63)</f>
        <v>459.71587542258362</v>
      </c>
      <c r="W418" s="81">
        <f>MMULT($N418:$P418,'1-Konfiguration'!H$54:H$56)+MMULT($Q418:$R418,'1-Konfiguration'!H$59:H$60)+MMULT($T418:$U418,'1-Konfiguration'!H$57:H$58)+($S418*'1-Konfiguration'!H$63)</f>
        <v>2098.9095273878943</v>
      </c>
      <c r="X418" s="81">
        <f>MMULT($N418:$P418,'1-Konfiguration'!I$54:I$56)+MMULT($Q418:$R418,'1-Konfiguration'!I$59:I$60)+MMULT($T418:$U418,'1-Konfiguration'!I$57:I$58)+($S418*'1-Konfiguration'!I$63)</f>
        <v>5231.8330506219581</v>
      </c>
      <c r="Y418" s="81">
        <f>MMULT($N418:$P418,'1-Konfiguration'!J$54:J$56)+MMULT($Q418:$R418,'1-Konfiguration'!J$59:J$60)+MMULT($T418:$U418,'1-Konfiguration'!J$57:J$58)+($S418*'1-Konfiguration'!J$63)</f>
        <v>10604.457047655316</v>
      </c>
      <c r="Z418" s="81">
        <f>MMULT($N418:$P418,'1-Konfiguration'!K$54:K$56)+MMULT($Q418:$R418,'1-Konfiguration'!K$59:K$60)+MMULT($T418:$U418,'1-Konfiguration'!K$57:K$58)+($S418*'1-Konfiguration'!K$63)</f>
        <v>1149.7299721205684</v>
      </c>
      <c r="AA418" s="81">
        <f>MMULT($N418:$P418,'1-Konfiguration'!L$54:L$56)+MMULT($Q418:$R418,'1-Konfiguration'!L$59:L$60)+MMULT($T418:$U418,'1-Konfiguration'!L$57:L$58)+($S418*'1-Konfiguration'!L$63)</f>
        <v>2904.340490147631</v>
      </c>
      <c r="AB418" s="81">
        <f>MMULT($N418:$P418,'1-Konfiguration'!M$54:M$56)+MMULT($Q418:$R418,'1-Konfiguration'!M$59:M$60)+MMULT($T418:$U418,'1-Konfiguration'!M$57:M$58)+($S418*'1-Konfiguration'!M$63)</f>
        <v>7224.3792703064164</v>
      </c>
      <c r="AC418" s="81">
        <f>MMULT($N418:$P418,'1-Konfiguration'!N$54:N$56)+MMULT($Q418:$R418,'1-Konfiguration'!N$59:N$60)+MMULT($T418:$U418,'1-Konfiguration'!N$57:N$58)+($S418*'1-Konfiguration'!N$63)</f>
        <v>16404.36819497469</v>
      </c>
      <c r="AF418" s="6">
        <f t="shared" si="162"/>
        <v>3</v>
      </c>
      <c r="AG418" s="6">
        <f t="shared" si="163"/>
        <v>8</v>
      </c>
      <c r="AH418" s="6">
        <f t="shared" si="164"/>
        <v>10</v>
      </c>
      <c r="AI418" s="6">
        <f t="shared" si="165"/>
        <v>14</v>
      </c>
      <c r="AJ418" s="6">
        <f t="shared" si="166"/>
        <v>9</v>
      </c>
      <c r="AK418" s="6">
        <f t="shared" si="167"/>
        <v>12</v>
      </c>
      <c r="AL418" s="6">
        <f t="shared" si="168"/>
        <v>14</v>
      </c>
      <c r="AM418" s="6">
        <f t="shared" si="169"/>
        <v>22</v>
      </c>
      <c r="AO418" s="5" t="str">
        <f t="shared" si="170"/>
        <v>{ "type": "Feature", "geometry": { "type": "Point", "coordinates": [8,3169788,49,9882376] } },</v>
      </c>
      <c r="AP418" s="5" t="str">
        <f t="shared" si="154"/>
        <v>{ "type": "Feature", "geometry": { "type": "Point", "coordinates": [8,3177788,49,9882376] } },</v>
      </c>
      <c r="AQ418" s="5" t="str">
        <f t="shared" si="155"/>
        <v>{ "type": "Feature", "geometry": { "type": "Point", "coordinates": [8,3169788,49,9887376] } },</v>
      </c>
      <c r="AR418" s="5" t="str">
        <f t="shared" si="156"/>
        <v>{ "type": "Feature", "geometry": { "type": "Point", "coordinates": [8,3169788,49,9877376] } },</v>
      </c>
      <c r="AS418" s="5" t="str">
        <f t="shared" si="157"/>
        <v>{ "type": "Feature", "geometry": { "type": "Point", "coordinates": [8,3161788,49,9882376] } },</v>
      </c>
      <c r="AT418" s="5" t="str">
        <f t="shared" si="158"/>
        <v>{ "type": "Feature", "geometry": { "type": "Point", "coordinates": [8,3161788,49,9877376] } },</v>
      </c>
      <c r="AU418" s="5" t="str">
        <f t="shared" si="159"/>
        <v>{ "type": "Feature", "geometry": { "type": "Point", "coordinates": [8,3177788,49,9887376] } },</v>
      </c>
      <c r="AV418" s="5" t="str">
        <f t="shared" si="160"/>
        <v>{ "type": "Feature", "geometry": { "type": "Point", "coordinates": [8,3161788,49,9887376] } },</v>
      </c>
      <c r="AW418" s="5" t="str">
        <f t="shared" si="161"/>
        <v>{ "type": "Feature", "geometry": { "type": "Point", "coordinates": [8,3177788,49,9877376] } },</v>
      </c>
      <c r="AX418" s="5" t="s">
        <v>753</v>
      </c>
      <c r="AY418" s="6" t="str">
        <f>REPT($AO418,VLOOKUP(AF418,'8-Intensitäten Heatmap'!$A$5:$L$232,$AO$3,FALSE))&amp;REPT($AP418,VLOOKUP(AF418,'8-Intensitäten Heatmap'!$A$5:$L$232,$AP$3,FALSE))&amp;REPT($AQ418,VLOOKUP(AF418,'8-Intensitäten Heatmap'!$A$5:$L$232,$AQ$3,FALSE))&amp;REPT($AR418,VLOOKUP(AF418,'8-Intensitäten Heatmap'!$A$5:$L$232,$AR$3,FALSE))&amp;REPT($AS418,VLOOKUP(AF418,'8-Intensitäten Heatmap'!$A$5:$L$232,$AS$3,FALSE))&amp;REPT($AT418,VLOOKUP(AF418,'8-Intensitäten Heatmap'!$A$5:$L$232,$AT$3,FALSE))&amp;REPT($AU418,VLOOKUP(AF418,'8-Intensitäten Heatmap'!$A$5:$L$232,$AU$3,FALSE))&amp;REPT($AV418,VLOOKUP(AF418,'8-Intensitäten Heatmap'!$A$5:$L$232,$AV$3,FALSE))&amp;REPT($AW418,VLOOKUP(AF418,'8-Intensitäten Heatmap'!$A$5:$L$232,$AW$3,FALSE))</f>
        <v>{ "type": "Feature", "geometry": { "type": "Point", "coordinates": [8,3169788,49,9882376] } },{ "type": "Feature", "geometry": { "type": "Point", "coordinates": [8,3177788,49,9882376] } },{ "type": "Feature", "geometry": { "type": "Point", "coordinates": [8,3169788,49,9887376] } },</v>
      </c>
      <c r="AZ418" s="6" t="str">
        <f>REPT($AO418,VLOOKUP(AG418,'8-Intensitäten Heatmap'!$A$5:$L$232,$AO$3,FALSE))&amp;REPT($AP418,VLOOKUP(AG418,'8-Intensitäten Heatmap'!$A$5:$L$232,$AP$3,FALSE))&amp;REPT($AQ418,VLOOKUP(AG418,'8-Intensitäten Heatmap'!$A$5:$L$232,$AQ$3,FALSE))&amp;REPT($AR418,VLOOKUP(AG418,'8-Intensitäten Heatmap'!$A$5:$L$232,$AR$3,FALSE))&amp;REPT($AS418,VLOOKUP(AG418,'8-Intensitäten Heatmap'!$A$5:$L$232,$AS$3,FALSE))&amp;REPT($AT418,VLOOKUP(AG418,'8-Intensitäten Heatmap'!$A$5:$L$232,$AT$3,FALSE))&amp;REPT($AU418,VLOOKUP(AG418,'8-Intensitäten Heatmap'!$A$5:$L$232,$AU$3,FALSE))&amp;REPT($AV418,VLOOKUP(AG418,'8-Intensitäten Heatmap'!$A$5:$L$232,$AV$3,FALSE))&amp;REPT($AW418,VLOOKUP(AG418,'8-Intensitäten Heatmap'!$A$5:$L$232,$AW$3,FALSE))</f>
        <v>{ "type": "Feature", "geometry": { "type": "Point", "coordinates": [8,3169788,49,9882376] } },{ "type": "Feature", "geometry": { "type": "Point", "coordinates": [8,3177788,49,9882376] } },{ "type": "Feature", "geometry": { "type": "Point", "coordinates": [8,3169788,49,9887376] } },{ "type": "Feature", "geometry": { "type": "Point", "coordinates": [8,3169788,49,9877376] } },{ "type": "Feature", "geometry": { "type": "Point", "coordinates": [8,3161788,49,9882376] } },{ "type": "Feature", "geometry": { "type": "Point", "coordinates": [8,3161788,49,9877376] } },{ "type": "Feature", "geometry": { "type": "Point", "coordinates": [8,3177788,49,9887376] } },{ "type": "Feature", "geometry": { "type": "Point", "coordinates": [8,3161788,49,9887376] } },</v>
      </c>
      <c r="BA418" s="6" t="str">
        <f>REPT($AO418,VLOOKUP(AH418,'8-Intensitäten Heatmap'!$A$5:$L$232,$AO$3,FALSE))&amp;REPT($AP418,VLOOKUP(AH418,'8-Intensitäten Heatmap'!$A$5:$L$232,$AP$3,FALSE))&amp;REPT($AQ418,VLOOKUP(AH418,'8-Intensitäten Heatmap'!$A$5:$L$232,$AQ$3,FALSE))&amp;REPT($AR418,VLOOKUP(AH418,'8-Intensitäten Heatmap'!$A$5:$L$232,$AR$3,FALSE))&amp;REPT($AS418,VLOOKUP(AH418,'8-Intensitäten Heatmap'!$A$5:$L$232,$AS$3,FALSE))&amp;REPT($AT418,VLOOKUP(AH418,'8-Intensitäten Heatmap'!$A$5:$L$232,$AT$3,FALSE))&amp;REPT($AU418,VLOOKUP(AH418,'8-Intensitäten Heatmap'!$A$5:$L$232,$AU$3,FALSE))&amp;REPT($AV418,VLOOKUP(AH418,'8-Intensitäten Heatmap'!$A$5:$L$232,$AV$3,FALSE))&amp;REPT($AW418,VLOOKUP(AH418,'8-Intensitäten Heatmap'!$A$5:$L$232,$AW$3,FALSE))</f>
        <v>{ "type": "Feature", "geometry": { "type": "Point", "coordinates": [8,3169788,49,9882376] } },{ "type": "Feature", "geometry": { "type": "Point", "coordinates": [8,3169788,49,9882376] } },{ "type": "Feature", "geometry": { "type": "Point", "coordinates": [8,3177788,49,9882376] } },{ "type": "Feature", "geometry": { "type": "Point", "coordinates": [8,3169788,49,9887376] } },{ "type": "Feature", "geometry": { "type": "Point", "coordinates": [8,3169788,49,9877376] } },{ "type": "Feature", "geometry": { "type": "Point", "coordinates": [8,3161788,49,9882376] } },{ "type": "Feature", "geometry": { "type": "Point", "coordinates": [8,3161788,49,9877376] } },{ "type": "Feature", "geometry": { "type": "Point", "coordinates": [8,3177788,49,9887376] } },{ "type": "Feature", "geometry": { "type": "Point", "coordinates": [8,3161788,49,9887376] } },{ "type": "Feature", "geometry": { "type": "Point", "coordinates": [8,3177788,49,9877376] } },</v>
      </c>
      <c r="BB418" s="6" t="str">
        <f>REPT($AO418,VLOOKUP(AI418,'8-Intensitäten Heatmap'!$A$5:$L$232,$AO$3,FALSE))&amp;REPT($AP418,VLOOKUP(AI418,'8-Intensitäten Heatmap'!$A$5:$L$232,$AP$3,FALSE))&amp;REPT($AQ418,VLOOKUP(AI418,'8-Intensitäten Heatmap'!$A$5:$L$232,$AQ$3,FALSE))&amp;REPT($AR418,VLOOKUP(AI418,'8-Intensitäten Heatmap'!$A$5:$L$232,$AR$3,FALSE))&amp;REPT($AS418,VLOOKUP(AI418,'8-Intensitäten Heatmap'!$A$5:$L$232,$AS$3,FALSE))&amp;REPT($AT418,VLOOKUP(AI418,'8-Intensitäten Heatmap'!$A$5:$L$232,$AT$3,FALSE))&amp;REPT($AU418,VLOOKUP(AI418,'8-Intensitäten Heatmap'!$A$5:$L$232,$AU$3,FALSE))&amp;REPT($AV418,VLOOKUP(AI418,'8-Intensitäten Heatmap'!$A$5:$L$232,$AV$3,FALSE))&amp;REPT($AW418,VLOOKUP(AI418,'8-Intensitäten Heatmap'!$A$5:$L$232,$AW$3,FALSE))</f>
        <v>{ "type": "Feature", "geometry": { "type": "Point", "coordinates": [8,3169788,49,9882376] } },{ "type": "Feature", "geometry": { "type": "Point", "coordinates": [8,3169788,49,9882376] } },{ "type": "Feature", "geometry": { "type": "Point", "coordinates": [8,3177788,49,9882376] } },{ "type": "Feature", "geometry": { "type": "Point", "coordinates": [8,3177788,49,9882376] } },{ "type": "Feature", "geometry": { "type": "Point", "coordinates": [8,3169788,49,9887376] } },{ "type": "Feature", "geometry": { "type": "Point", "coordinates": [8,3169788,49,9887376] } },{ "type": "Feature", "geometry": { "type": "Point", "coordinates": [8,3169788,49,9877376] } },{ "type": "Feature", "geometry": { "type": "Point", "coordinates": [8,3169788,49,9877376] } },{ "type": "Feature", "geometry": { "type": "Point", "coordinates": [8,3161788,49,9882376] } },{ "type": "Feature", "geometry": { "type": "Point", "coordinates": [8,3161788,49,9882376] } },{ "type": "Feature", "geometry": { "type": "Point", "coordinates": [8,3161788,49,9877376] } },{ "type": "Feature", "geometry": { "type": "Point", "coordinates": [8,3177788,49,9887376] } },{ "type": "Feature", "geometry": { "type": "Point", "coordinates": [8,3161788,49,9887376] } },{ "type": "Feature", "geometry": { "type": "Point", "coordinates": [8,3177788,49,9877376] } },</v>
      </c>
      <c r="BC418" s="6" t="str">
        <f>REPT($AO418,VLOOKUP(AJ418,'8-Intensitäten Heatmap'!$A$5:$L$232,$AO$3,FALSE))&amp;REPT($AP418,VLOOKUP(AJ418,'8-Intensitäten Heatmap'!$A$5:$L$232,$AP$3,FALSE))&amp;REPT($AQ418,VLOOKUP(AJ418,'8-Intensitäten Heatmap'!$A$5:$L$232,$AQ$3,FALSE))&amp;REPT($AR418,VLOOKUP(AJ418,'8-Intensitäten Heatmap'!$A$5:$L$232,$AR$3,FALSE))&amp;REPT($AS418,VLOOKUP(AJ418,'8-Intensitäten Heatmap'!$A$5:$L$232,$AS$3,FALSE))&amp;REPT($AT418,VLOOKUP(AJ418,'8-Intensitäten Heatmap'!$A$5:$L$232,$AT$3,FALSE))&amp;REPT($AU418,VLOOKUP(AJ418,'8-Intensitäten Heatmap'!$A$5:$L$232,$AU$3,FALSE))&amp;REPT($AV418,VLOOKUP(AJ418,'8-Intensitäten Heatmap'!$A$5:$L$232,$AV$3,FALSE))&amp;REPT($AW418,VLOOKUP(AJ418,'8-Intensitäten Heatmap'!$A$5:$L$232,$AW$3,FALSE))</f>
        <v>{ "type": "Feature", "geometry": { "type": "Point", "coordinates": [8,3169788,49,9882376] } },{ "type": "Feature", "geometry": { "type": "Point", "coordinates": [8,3177788,49,9882376] } },{ "type": "Feature", "geometry": { "type": "Point", "coordinates": [8,3169788,49,9887376] } },{ "type": "Feature", "geometry": { "type": "Point", "coordinates": [8,3169788,49,9877376] } },{ "type": "Feature", "geometry": { "type": "Point", "coordinates": [8,3161788,49,9882376] } },{ "type": "Feature", "geometry": { "type": "Point", "coordinates": [8,3161788,49,9877376] } },{ "type": "Feature", "geometry": { "type": "Point", "coordinates": [8,3177788,49,9887376] } },{ "type": "Feature", "geometry": { "type": "Point", "coordinates": [8,3161788,49,9887376] } },{ "type": "Feature", "geometry": { "type": "Point", "coordinates": [8,3177788,49,9877376] } },</v>
      </c>
      <c r="BD418" s="6" t="str">
        <f>REPT($AO418,VLOOKUP(AK418,'8-Intensitäten Heatmap'!$A$5:$L$232,$AO$3,FALSE))&amp;REPT($AP418,VLOOKUP(AK418,'8-Intensitäten Heatmap'!$A$5:$L$232,$AP$3,FALSE))&amp;REPT($AQ418,VLOOKUP(AK418,'8-Intensitäten Heatmap'!$A$5:$L$232,$AQ$3,FALSE))&amp;REPT($AR418,VLOOKUP(AK418,'8-Intensitäten Heatmap'!$A$5:$L$232,$AR$3,FALSE))&amp;REPT($AS418,VLOOKUP(AK418,'8-Intensitäten Heatmap'!$A$5:$L$232,$AS$3,FALSE))&amp;REPT($AT418,VLOOKUP(AK418,'8-Intensitäten Heatmap'!$A$5:$L$232,$AT$3,FALSE))&amp;REPT($AU418,VLOOKUP(AK418,'8-Intensitäten Heatmap'!$A$5:$L$232,$AU$3,FALSE))&amp;REPT($AV418,VLOOKUP(AK418,'8-Intensitäten Heatmap'!$A$5:$L$232,$AV$3,FALSE))&amp;REPT($AW418,VLOOKUP(AK418,'8-Intensitäten Heatmap'!$A$5:$L$232,$AW$3,FALSE))</f>
        <v>{ "type": "Feature", "geometry": { "type": "Point", "coordinates": [8,3169788,49,9882376] } },{ "type": "Feature", "geometry": { "type": "Point", "coordinates": [8,3169788,49,9882376] } },{ "type": "Feature", "geometry": { "type": "Point", "coordinates": [8,3177788,49,9882376] } },{ "type": "Feature", "geometry": { "type": "Point", "coordinates": [8,3177788,49,9882376] } },{ "type": "Feature", "geometry": { "type": "Point", "coordinates": [8,3169788,49,9887376] } },{ "type": "Feature", "geometry": { "type": "Point", "coordinates": [8,3169788,49,9887376] } },{ "type": "Feature", "geometry": { "type": "Point", "coordinates": [8,3169788,49,9877376] } },{ "type": "Feature", "geometry": { "type": "Point", "coordinates": [8,3161788,49,9882376] } },{ "type": "Feature", "geometry": { "type": "Point", "coordinates": [8,3161788,49,9877376] } },{ "type": "Feature", "geometry": { "type": "Point", "coordinates": [8,3177788,49,9887376] } },{ "type": "Feature", "geometry": { "type": "Point", "coordinates": [8,3161788,49,9887376] } },{ "type": "Feature", "geometry": { "type": "Point", "coordinates": [8,3177788,49,9877376] } },</v>
      </c>
      <c r="BE418" s="6" t="str">
        <f>REPT($AO418,VLOOKUP(AL418,'8-Intensitäten Heatmap'!$A$5:$L$232,$AO$3,FALSE))&amp;REPT($AP418,VLOOKUP(AL418,'8-Intensitäten Heatmap'!$A$5:$L$232,$AP$3,FALSE))&amp;REPT($AQ418,VLOOKUP(AL418,'8-Intensitäten Heatmap'!$A$5:$L$232,$AQ$3,FALSE))&amp;REPT($AR418,VLOOKUP(AL418,'8-Intensitäten Heatmap'!$A$5:$L$232,$AR$3,FALSE))&amp;REPT($AS418,VLOOKUP(AL418,'8-Intensitäten Heatmap'!$A$5:$L$232,$AS$3,FALSE))&amp;REPT($AT418,VLOOKUP(AL418,'8-Intensitäten Heatmap'!$A$5:$L$232,$AT$3,FALSE))&amp;REPT($AU418,VLOOKUP(AL418,'8-Intensitäten Heatmap'!$A$5:$L$232,$AU$3,FALSE))&amp;REPT($AV418,VLOOKUP(AL418,'8-Intensitäten Heatmap'!$A$5:$L$232,$AV$3,FALSE))&amp;REPT($AW418,VLOOKUP(AL418,'8-Intensitäten Heatmap'!$A$5:$L$232,$AW$3,FALSE))</f>
        <v>{ "type": "Feature", "geometry": { "type": "Point", "coordinates": [8,3169788,49,9882376] } },{ "type": "Feature", "geometry": { "type": "Point", "coordinates": [8,3169788,49,9882376] } },{ "type": "Feature", "geometry": { "type": "Point", "coordinates": [8,3177788,49,9882376] } },{ "type": "Feature", "geometry": { "type": "Point", "coordinates": [8,3177788,49,9882376] } },{ "type": "Feature", "geometry": { "type": "Point", "coordinates": [8,3169788,49,9887376] } },{ "type": "Feature", "geometry": { "type": "Point", "coordinates": [8,3169788,49,9887376] } },{ "type": "Feature", "geometry": { "type": "Point", "coordinates": [8,3169788,49,9877376] } },{ "type": "Feature", "geometry": { "type": "Point", "coordinates": [8,3169788,49,9877376] } },{ "type": "Feature", "geometry": { "type": "Point", "coordinates": [8,3161788,49,9882376] } },{ "type": "Feature", "geometry": { "type": "Point", "coordinates": [8,3161788,49,9882376] } },{ "type": "Feature", "geometry": { "type": "Point", "coordinates": [8,3161788,49,9877376] } },{ "type": "Feature", "geometry": { "type": "Point", "coordinates": [8,3177788,49,9887376] } },{ "type": "Feature", "geometry": { "type": "Point", "coordinates": [8,3161788,49,9887376] } },{ "type": "Feature", "geometry": { "type": "Point", "coordinates": [8,3177788,49,9877376] } },</v>
      </c>
      <c r="BF418" s="6" t="str">
        <f>REPT($AO418,VLOOKUP(AM418,'8-Intensitäten Heatmap'!$A$5:$L$232,$AO$3,FALSE))&amp;REPT($AP418,VLOOKUP(AM418,'8-Intensitäten Heatmap'!$A$5:$L$232,$AP$3,FALSE))&amp;REPT($AQ418,VLOOKUP(AM418,'8-Intensitäten Heatmap'!$A$5:$L$232,$AQ$3,FALSE))&amp;REPT($AR418,VLOOKUP(AM418,'8-Intensitäten Heatmap'!$A$5:$L$232,$AR$3,FALSE))&amp;REPT($AS418,VLOOKUP(AM418,'8-Intensitäten Heatmap'!$A$5:$L$232,$AS$3,FALSE))&amp;REPT($AT418,VLOOKUP(AM418,'8-Intensitäten Heatmap'!$A$5:$L$232,$AT$3,FALSE))&amp;REPT($AU418,VLOOKUP(AM418,'8-Intensitäten Heatmap'!$A$5:$L$232,$AU$3,FALSE))&amp;REPT($AV418,VLOOKUP(AM418,'8-Intensitäten Heatmap'!$A$5:$L$232,$AV$3,FALSE))&amp;REPT($AW418,VLOOKUP(AM418,'8-Intensitäten Heatmap'!$A$5:$L$232,$AW$3,FALSE))</f>
        <v>{ "type": "Feature", "geometry": { "type": "Point", "coordinates": [8,3169788,49,9882376] } },{ "type": "Feature", "geometry": { "type": "Point", "coordinates": [8,3169788,49,9882376] } },{ "type": "Feature", "geometry": { "type": "Point", "coordinates": [8,3169788,49,9882376] } },{ "type": "Feature", "geometry": { "type": "Point", "coordinates": [8,3177788,49,9882376] } },{ "type": "Feature", "geometry": { "type": "Point", "coordinates": [8,3177788,49,9882376] } },{ "type": "Feature", "geometry": { "type": "Point", "coordinates": [8,3177788,49,9882376] } },{ "type": "Feature", "geometry": { "type": "Point", "coordinates": [8,3169788,49,9887376] } },{ "type": "Feature", "geometry": { "type": "Point", "coordinates": [8,3169788,49,9887376] } },{ "type": "Feature", "geometry": { "type": "Point", "coordinates": [8,3169788,49,9887376] } },{ "type": "Feature", "geometry": { "type": "Point", "coordinates": [8,3169788,49,9877376] } },{ "type": "Feature", "geometry": { "type": "Point", "coordinates": [8,3169788,49,9877376] } },{ "type": "Feature", "geometry": { "type": "Point", "coordinates": [8,3169788,49,9877376] } },{ "type": "Feature", "geometry": { "type": "Point", "coordinates": [8,3161788,49,9882376] } },{ "type": "Feature", "geometry": { "type": "Point", "coordinates": [8,3161788,49,9882376] } },{ "type": "Feature", "geometry": { "type": "Point", "coordinates": [8,3161788,49,9877376] } },{ "type": "Feature", "geometry": { "type": "Point", "coordinates": [8,3161788,49,9877376] } },{ "type": "Feature", "geometry": { "type": "Point", "coordinates": [8,3177788,49,9887376] } },{ "type": "Feature", "geometry": { "type": "Point", "coordinates": [8,3177788,49,9887376] } },{ "type": "Feature", "geometry": { "type": "Point", "coordinates": [8,3161788,49,9887376] } },{ "type": "Feature", "geometry": { "type": "Point", "coordinates": [8,3161788,49,9887376] } },{ "type": "Feature", "geometry": { "type": "Point", "coordinates": [8,3177788,49,9877376] } },{ "type": "Feature", "geometry": { "type": "Point", "coordinates": [8,3177788,49,9877376] } },</v>
      </c>
      <c r="BG418" s="6" t="s">
        <v>753</v>
      </c>
      <c r="BH418" s="6" t="str">
        <f t="shared" si="171"/>
        <v>{ "type": "Feature", "geometry": { "type": "Point", "coordinates": [8,3169788,49,9882376] } },{ "type": "Feature", "geometry": { "type": "Point", "coordinates": [8,3169788,49,9882376] } },{ "type": "Feature", "geometry": { "type": "Point", "coordinates": [8,3169788,49,9882376] } },{ "type": "Feature", "geometry": { "type": "Point", "coordinates": [8,3169788,49,9882376] } },</v>
      </c>
      <c r="BI418" s="6" t="str">
        <f t="shared" si="172"/>
        <v>{ "type": "Feature", "geometry": { "type": "Point", "coordinates": [8,3169788,49,9882376] } },{ "type": "Feature", "geometry": { "type": "Point", "coordinates": [8,3169788,49,9882376] } },</v>
      </c>
      <c r="BJ418" s="6" t="str">
        <f t="shared" si="173"/>
        <v>{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v>
      </c>
      <c r="BK418" s="6" t="str">
        <f t="shared" si="174"/>
        <v>{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v>
      </c>
      <c r="BL418" s="6" t="str">
        <f t="shared" si="175"/>
        <v>{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v>
      </c>
      <c r="BM418" s="6" t="str">
        <f t="shared" si="176"/>
        <v>{ "type": "Feature", "geometry": { "type": "Point", "coordinates": [8,3169788,49,9882376] } },{ "type": "Feature", "geometry": { "type": "Point", "coordinates": [8,3169788,49,9882376] } },</v>
      </c>
      <c r="BN418" s="6" t="str">
        <f t="shared" si="177"/>
        <v>{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v>
      </c>
      <c r="BO418" s="6" t="str">
        <f t="shared" si="178"/>
        <v>{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 "type": "Feature", "geometry": { "type": "Point", "coordinates": [8,3169788,49,9882376] } },</v>
      </c>
      <c r="BP418" s="6" t="s">
        <v>3381</v>
      </c>
    </row>
    <row r="419" spans="1:68" s="6" customFormat="1" x14ac:dyDescent="0.3">
      <c r="A419" s="18" t="str">
        <f>Table1[[#This Row],[Name]]</f>
        <v>Rhenus Logistics Gmbh</v>
      </c>
      <c r="B419" s="362">
        <v>8.4701318000000008</v>
      </c>
      <c r="C419" s="362">
        <v>49.929617399999998</v>
      </c>
      <c r="D419" s="18" t="str">
        <f>Table1[[#This Row],[Standortkategorie]]</f>
        <v>Verteilzentrum</v>
      </c>
      <c r="E419" s="18" t="str">
        <f>IF(Table1[[#This Row],[Zusatzinformation]]=0,"",Table1[[#This Row],[Zusatzinformation]])</f>
        <v/>
      </c>
      <c r="F419" s="47">
        <f>IF($D419&lt;&gt;"Busdepot",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1.55</v>
      </c>
      <c r="G419" s="47">
        <f>IF($D419&lt;&gt;"Busdepot",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10.850000000000001</v>
      </c>
      <c r="H419" s="47">
        <f>(Table1[[#This Row],[Lieferfahrzeuge]]*'1-Konfiguration'!$D$16+(MAX(Table1[[#This Row],[Lieferfahrzeuge]]*'1-Konfiguration'!$D$16,Table1[[#This Row],[Lieferfahrzeugtore]]*'1-Konfiguration'!$D$14)))/2</f>
        <v>0</v>
      </c>
      <c r="I419" s="47">
        <f>Table1[[#This Row],[Müllfahrzeuge]]</f>
        <v>0</v>
      </c>
      <c r="J419" s="47">
        <f>Table1[[#This Row],[Betonmischfahrzeuge]]</f>
        <v>0</v>
      </c>
      <c r="K419" s="47">
        <f>(Table1[[#This Row],[Schiffe]]*'1-Konfiguration'!$D$16+(MAX(Table1[[#This Row],[Schiffe]]*'1-Konfiguration'!$D$16,Table1[[#This Row],[Anleger]]*'1-Konfiguration'!$D$14)))/2</f>
        <v>0</v>
      </c>
      <c r="L419" s="47">
        <f>IF($D419="Busdepot",IFERROR(Table1[[#This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19" s="47">
        <f>IF($D419="Busdepot",IFERROR(Table1[[#This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19" s="81">
        <f>VLOOKUP($F$7,'1-Konfiguration'!$D$24:$G$28,4,FALSE) * (VLOOKUP('5-Standortanalyse (Berechnung)'!$F$7,'1-Konfiguration'!$D$24:$F$28,2,FALSE)/100)*VLOOKUP('5-Standortanalyse (Berechnung)'!$F$7,'1-Konfiguration'!$D$24:$F$28,3,FALSE)*$F419</f>
        <v>8081.745570000001</v>
      </c>
      <c r="O419" s="81">
        <f>VLOOKUP($G$7,'1-Konfiguration'!$D$24:$G$28,4,FALSE) * (VLOOKUP('5-Standortanalyse (Berechnung)'!$G$7,'1-Konfiguration'!$D$24:$F$28,2,FALSE)/100)*VLOOKUP('5-Standortanalyse (Berechnung)'!$G$7,'1-Konfiguration'!$D$24:$F$28,3,FALSE)*$G419</f>
        <v>16650.41</v>
      </c>
      <c r="P419" s="81">
        <f>VLOOKUP($H$7,'1-Konfiguration'!$D$24:$G$28,4,FALSE) * (VLOOKUP('5-Standortanalyse (Berechnung)'!$H$7,'1-Konfiguration'!$D$24:$F$28,2,FALSE)/100)*VLOOKUP('5-Standortanalyse (Berechnung)'!$H$7,'1-Konfiguration'!$D$24:$F$28,3,FALSE)*$H419</f>
        <v>0</v>
      </c>
      <c r="Q419" s="81">
        <f>VLOOKUP($I$7,'1-Konfiguration'!$D$24:$G$33,4,FALSE) * (VLOOKUP('5-Standortanalyse (Berechnung)'!$I$7,'1-Konfiguration'!$D$24:$F$33,2,FALSE)/100)*VLOOKUP('5-Standortanalyse (Berechnung)'!$I$7,'1-Konfiguration'!$D$24:$F$33,3,FALSE)*$I419</f>
        <v>0</v>
      </c>
      <c r="R419" s="81">
        <f>VLOOKUP($J$7,'1-Konfiguration'!$D$24:$G$33,4,FALSE) * (VLOOKUP('5-Standortanalyse (Berechnung)'!$J$7,'1-Konfiguration'!$D$24:$F$33,2,FALSE)/100)*VLOOKUP('5-Standortanalyse (Berechnung)'!$J$7,'1-Konfiguration'!$D$24:$F$33,3,FALSE)*$J419</f>
        <v>0</v>
      </c>
      <c r="S419" s="81">
        <f>VLOOKUP($K$7,'1-Konfiguration'!$D$24:$G$33,4,FALSE) * (VLOOKUP('5-Standortanalyse (Berechnung)'!$K$7,'1-Konfiguration'!$D$24:$F$33,2,FALSE)/100)*VLOOKUP('5-Standortanalyse (Berechnung)'!$K$7,'1-Konfiguration'!$D$24:$F$33,3,FALSE)*$K419</f>
        <v>0</v>
      </c>
      <c r="T419" s="81">
        <f>VLOOKUP($L$7,'1-Konfiguration'!$D$24:$G$28,4,FALSE) * (VLOOKUP('5-Standortanalyse (Berechnung)'!$L$7,'1-Konfiguration'!$D$24:$F$28,2,FALSE)/100)*VLOOKUP('5-Standortanalyse (Berechnung)'!$L$7,'1-Konfiguration'!$D$24:$F$28,3,FALSE)*$L419</f>
        <v>0</v>
      </c>
      <c r="U419" s="81">
        <f>VLOOKUP($M$7,'1-Konfiguration'!$D$24:$G$28,4,FALSE) * (VLOOKUP('5-Standortanalyse (Berechnung)'!$M$7,'1-Konfiguration'!$D$24:$F$28,2,FALSE)/100)*VLOOKUP('5-Standortanalyse (Berechnung)'!$M$7,'1-Konfiguration'!$D$24:$F$28,3,FALSE)*$M419</f>
        <v>0</v>
      </c>
      <c r="V419" s="81">
        <f>MMULT($N419:$P419,'1-Konfiguration'!G$54:G$56)+MMULT($Q419:$R419,'1-Konfiguration'!G$59:G$60)+MMULT($T419:$U419,'1-Konfiguration'!G$57:G$58)+($S419*'1-Konfiguration'!G$63)</f>
        <v>240.98802167020972</v>
      </c>
      <c r="W419" s="81">
        <f>MMULT($N419:$P419,'1-Konfiguration'!H$54:H$56)+MMULT($Q419:$R419,'1-Konfiguration'!H$59:H$60)+MMULT($T419:$U419,'1-Konfiguration'!H$57:H$58)+($S419*'1-Konfiguration'!H$63)</f>
        <v>1367.3096577241627</v>
      </c>
      <c r="X419" s="81">
        <f>MMULT($N419:$P419,'1-Konfiguration'!I$54:I$56)+MMULT($Q419:$R419,'1-Konfiguration'!I$59:I$60)+MMULT($T419:$U419,'1-Konfiguration'!I$57:I$58)+($S419*'1-Konfiguration'!I$63)</f>
        <v>3617.0338949976431</v>
      </c>
      <c r="Y419" s="81">
        <f>MMULT($N419:$P419,'1-Konfiguration'!J$54:J$56)+MMULT($Q419:$R419,'1-Konfiguration'!J$59:J$60)+MMULT($T419:$U419,'1-Konfiguration'!J$57:J$58)+($S419*'1-Konfiguration'!J$63)</f>
        <v>6269.0933442401465</v>
      </c>
      <c r="Z419" s="81">
        <f>MMULT($N419:$P419,'1-Konfiguration'!K$54:K$56)+MMULT($Q419:$R419,'1-Konfiguration'!K$59:K$60)+MMULT($T419:$U419,'1-Konfiguration'!K$57:K$58)+($S419*'1-Konfiguration'!K$63)</f>
        <v>602.47005417552464</v>
      </c>
      <c r="AA419" s="81">
        <f>MMULT($N419:$P419,'1-Konfiguration'!L$54:L$56)+MMULT($Q419:$R419,'1-Konfiguration'!L$59:L$60)+MMULT($T419:$U419,'1-Konfiguration'!L$57:L$58)+($S419*'1-Konfiguration'!L$63)</f>
        <v>1781.6213776773659</v>
      </c>
      <c r="AB419" s="81">
        <f>MMULT($N419:$P419,'1-Konfiguration'!M$54:M$56)+MMULT($Q419:$R419,'1-Konfiguration'!M$59:M$60)+MMULT($T419:$U419,'1-Konfiguration'!M$57:M$58)+($S419*'1-Konfiguration'!M$63)</f>
        <v>4923.9485115963234</v>
      </c>
      <c r="AC419" s="81">
        <f>MMULT($N419:$P419,'1-Konfiguration'!N$54:N$56)+MMULT($Q419:$R419,'1-Konfiguration'!N$59:N$60)+MMULT($T419:$U419,'1-Konfiguration'!N$57:N$58)+($S419*'1-Konfiguration'!N$63)</f>
        <v>9634.1922652384146</v>
      </c>
      <c r="AF419" s="6">
        <f t="shared" si="162"/>
        <v>2</v>
      </c>
      <c r="AG419" s="6">
        <f t="shared" si="163"/>
        <v>5</v>
      </c>
      <c r="AH419" s="6">
        <f t="shared" si="164"/>
        <v>7</v>
      </c>
      <c r="AI419" s="6">
        <f t="shared" si="165"/>
        <v>8</v>
      </c>
      <c r="AJ419" s="6">
        <f t="shared" si="166"/>
        <v>5</v>
      </c>
      <c r="AK419" s="6">
        <f t="shared" si="167"/>
        <v>7</v>
      </c>
      <c r="AL419" s="6">
        <f t="shared" si="168"/>
        <v>10</v>
      </c>
      <c r="AM419" s="6">
        <f t="shared" si="169"/>
        <v>13</v>
      </c>
      <c r="AO419" s="5" t="str">
        <f t="shared" si="170"/>
        <v>{ "type": "Feature", "geometry": { "type": "Point", "coordinates": [8,4701318,49,9296174] } },</v>
      </c>
      <c r="AP419" s="5" t="str">
        <f t="shared" si="154"/>
        <v>{ "type": "Feature", "geometry": { "type": "Point", "coordinates": [8,4709318,49,9296174] } },</v>
      </c>
      <c r="AQ419" s="5" t="str">
        <f t="shared" si="155"/>
        <v>{ "type": "Feature", "geometry": { "type": "Point", "coordinates": [8,4701318,49,9301174] } },</v>
      </c>
      <c r="AR419" s="5" t="str">
        <f t="shared" si="156"/>
        <v>{ "type": "Feature", "geometry": { "type": "Point", "coordinates": [8,4701318,49,9291174] } },</v>
      </c>
      <c r="AS419" s="5" t="str">
        <f t="shared" si="157"/>
        <v>{ "type": "Feature", "geometry": { "type": "Point", "coordinates": [8,4693318,49,9296174] } },</v>
      </c>
      <c r="AT419" s="5" t="str">
        <f t="shared" si="158"/>
        <v>{ "type": "Feature", "geometry": { "type": "Point", "coordinates": [8,4693318,49,9291174] } },</v>
      </c>
      <c r="AU419" s="5" t="str">
        <f t="shared" si="159"/>
        <v>{ "type": "Feature", "geometry": { "type": "Point", "coordinates": [8,4709318,49,9301174] } },</v>
      </c>
      <c r="AV419" s="5" t="str">
        <f t="shared" si="160"/>
        <v>{ "type": "Feature", "geometry": { "type": "Point", "coordinates": [8,4693318,49,9301174] } },</v>
      </c>
      <c r="AW419" s="5" t="str">
        <f t="shared" si="161"/>
        <v>{ "type": "Feature", "geometry": { "type": "Point", "coordinates": [8,4709318,49,9291174] } },</v>
      </c>
      <c r="AX419" s="5" t="s">
        <v>753</v>
      </c>
      <c r="AY419" s="6" t="str">
        <f>REPT($AO419,VLOOKUP(AF419,'8-Intensitäten Heatmap'!$A$5:$L$232,$AO$3,FALSE))&amp;REPT($AP419,VLOOKUP(AF419,'8-Intensitäten Heatmap'!$A$5:$L$232,$AP$3,FALSE))&amp;REPT($AQ419,VLOOKUP(AF419,'8-Intensitäten Heatmap'!$A$5:$L$232,$AQ$3,FALSE))&amp;REPT($AR419,VLOOKUP(AF419,'8-Intensitäten Heatmap'!$A$5:$L$232,$AR$3,FALSE))&amp;REPT($AS419,VLOOKUP(AF419,'8-Intensitäten Heatmap'!$A$5:$L$232,$AS$3,FALSE))&amp;REPT($AT419,VLOOKUP(AF419,'8-Intensitäten Heatmap'!$A$5:$L$232,$AT$3,FALSE))&amp;REPT($AU419,VLOOKUP(AF419,'8-Intensitäten Heatmap'!$A$5:$L$232,$AU$3,FALSE))&amp;REPT($AV419,VLOOKUP(AF419,'8-Intensitäten Heatmap'!$A$5:$L$232,$AV$3,FALSE))&amp;REPT($AW419,VLOOKUP(AF419,'8-Intensitäten Heatmap'!$A$5:$L$232,$AW$3,FALSE))</f>
        <v>{ "type": "Feature", "geometry": { "type": "Point", "coordinates": [8,4701318,49,9296174] } },{ "type": "Feature", "geometry": { "type": "Point", "coordinates": [8,4709318,49,9296174] } },</v>
      </c>
      <c r="AZ419" s="6" t="str">
        <f>REPT($AO419,VLOOKUP(AG419,'8-Intensitäten Heatmap'!$A$5:$L$232,$AO$3,FALSE))&amp;REPT($AP419,VLOOKUP(AG419,'8-Intensitäten Heatmap'!$A$5:$L$232,$AP$3,FALSE))&amp;REPT($AQ419,VLOOKUP(AG419,'8-Intensitäten Heatmap'!$A$5:$L$232,$AQ$3,FALSE))&amp;REPT($AR419,VLOOKUP(AG419,'8-Intensitäten Heatmap'!$A$5:$L$232,$AR$3,FALSE))&amp;REPT($AS419,VLOOKUP(AG419,'8-Intensitäten Heatmap'!$A$5:$L$232,$AS$3,FALSE))&amp;REPT($AT419,VLOOKUP(AG419,'8-Intensitäten Heatmap'!$A$5:$L$232,$AT$3,FALSE))&amp;REPT($AU419,VLOOKUP(AG419,'8-Intensitäten Heatmap'!$A$5:$L$232,$AU$3,FALSE))&amp;REPT($AV419,VLOOKUP(AG419,'8-Intensitäten Heatmap'!$A$5:$L$232,$AV$3,FALSE))&amp;REPT($AW419,VLOOKUP(AG419,'8-Intensitäten Heatmap'!$A$5:$L$232,$AW$3,FALSE))</f>
        <v>{ "type": "Feature", "geometry": { "type": "Point", "coordinates": [8,4701318,49,9296174] } },{ "type": "Feature", "geometry": { "type": "Point", "coordinates": [8,4709318,49,9296174] } },{ "type": "Feature", "geometry": { "type": "Point", "coordinates": [8,4701318,49,9301174] } },{ "type": "Feature", "geometry": { "type": "Point", "coordinates": [8,4701318,49,9291174] } },{ "type": "Feature", "geometry": { "type": "Point", "coordinates": [8,4693318,49,9296174] } },</v>
      </c>
      <c r="BA419" s="6" t="str">
        <f>REPT($AO419,VLOOKUP(AH419,'8-Intensitäten Heatmap'!$A$5:$L$232,$AO$3,FALSE))&amp;REPT($AP419,VLOOKUP(AH419,'8-Intensitäten Heatmap'!$A$5:$L$232,$AP$3,FALSE))&amp;REPT($AQ419,VLOOKUP(AH419,'8-Intensitäten Heatmap'!$A$5:$L$232,$AQ$3,FALSE))&amp;REPT($AR419,VLOOKUP(AH419,'8-Intensitäten Heatmap'!$A$5:$L$232,$AR$3,FALSE))&amp;REPT($AS419,VLOOKUP(AH419,'8-Intensitäten Heatmap'!$A$5:$L$232,$AS$3,FALSE))&amp;REPT($AT419,VLOOKUP(AH419,'8-Intensitäten Heatmap'!$A$5:$L$232,$AT$3,FALSE))&amp;REPT($AU419,VLOOKUP(AH419,'8-Intensitäten Heatmap'!$A$5:$L$232,$AU$3,FALSE))&amp;REPT($AV419,VLOOKUP(AH419,'8-Intensitäten Heatmap'!$A$5:$L$232,$AV$3,FALSE))&amp;REPT($AW419,VLOOKUP(AH419,'8-Intensitäten Heatmap'!$A$5:$L$232,$AW$3,FALSE))</f>
        <v>{ "type": "Feature", "geometry": { "type": "Point", "coordinates": [8,4701318,49,9296174] } },{ "type": "Feature", "geometry": { "type": "Point", "coordinates": [8,4709318,49,9296174] } },{ "type": "Feature", "geometry": { "type": "Point", "coordinates": [8,4701318,49,9301174] } },{ "type": "Feature", "geometry": { "type": "Point", "coordinates": [8,4701318,49,9291174] } },{ "type": "Feature", "geometry": { "type": "Point", "coordinates": [8,4693318,49,9296174] } },{ "type": "Feature", "geometry": { "type": "Point", "coordinates": [8,4693318,49,9291174] } },{ "type": "Feature", "geometry": { "type": "Point", "coordinates": [8,4709318,49,9301174] } },</v>
      </c>
      <c r="BB419" s="6" t="str">
        <f>REPT($AO419,VLOOKUP(AI419,'8-Intensitäten Heatmap'!$A$5:$L$232,$AO$3,FALSE))&amp;REPT($AP419,VLOOKUP(AI419,'8-Intensitäten Heatmap'!$A$5:$L$232,$AP$3,FALSE))&amp;REPT($AQ419,VLOOKUP(AI419,'8-Intensitäten Heatmap'!$A$5:$L$232,$AQ$3,FALSE))&amp;REPT($AR419,VLOOKUP(AI419,'8-Intensitäten Heatmap'!$A$5:$L$232,$AR$3,FALSE))&amp;REPT($AS419,VLOOKUP(AI419,'8-Intensitäten Heatmap'!$A$5:$L$232,$AS$3,FALSE))&amp;REPT($AT419,VLOOKUP(AI419,'8-Intensitäten Heatmap'!$A$5:$L$232,$AT$3,FALSE))&amp;REPT($AU419,VLOOKUP(AI419,'8-Intensitäten Heatmap'!$A$5:$L$232,$AU$3,FALSE))&amp;REPT($AV419,VLOOKUP(AI419,'8-Intensitäten Heatmap'!$A$5:$L$232,$AV$3,FALSE))&amp;REPT($AW419,VLOOKUP(AI419,'8-Intensitäten Heatmap'!$A$5:$L$232,$AW$3,FALSE))</f>
        <v>{ "type": "Feature", "geometry": { "type": "Point", "coordinates": [8,4701318,49,9296174] } },{ "type": "Feature", "geometry": { "type": "Point", "coordinates": [8,4709318,49,9296174] } },{ "type": "Feature", "geometry": { "type": "Point", "coordinates": [8,4701318,49,9301174] } },{ "type": "Feature", "geometry": { "type": "Point", "coordinates": [8,4701318,49,9291174] } },{ "type": "Feature", "geometry": { "type": "Point", "coordinates": [8,4693318,49,9296174] } },{ "type": "Feature", "geometry": { "type": "Point", "coordinates": [8,4693318,49,9291174] } },{ "type": "Feature", "geometry": { "type": "Point", "coordinates": [8,4709318,49,9301174] } },{ "type": "Feature", "geometry": { "type": "Point", "coordinates": [8,4693318,49,9301174] } },</v>
      </c>
      <c r="BC419" s="6" t="str">
        <f>REPT($AO419,VLOOKUP(AJ419,'8-Intensitäten Heatmap'!$A$5:$L$232,$AO$3,FALSE))&amp;REPT($AP419,VLOOKUP(AJ419,'8-Intensitäten Heatmap'!$A$5:$L$232,$AP$3,FALSE))&amp;REPT($AQ419,VLOOKUP(AJ419,'8-Intensitäten Heatmap'!$A$5:$L$232,$AQ$3,FALSE))&amp;REPT($AR419,VLOOKUP(AJ419,'8-Intensitäten Heatmap'!$A$5:$L$232,$AR$3,FALSE))&amp;REPT($AS419,VLOOKUP(AJ419,'8-Intensitäten Heatmap'!$A$5:$L$232,$AS$3,FALSE))&amp;REPT($AT419,VLOOKUP(AJ419,'8-Intensitäten Heatmap'!$A$5:$L$232,$AT$3,FALSE))&amp;REPT($AU419,VLOOKUP(AJ419,'8-Intensitäten Heatmap'!$A$5:$L$232,$AU$3,FALSE))&amp;REPT($AV419,VLOOKUP(AJ419,'8-Intensitäten Heatmap'!$A$5:$L$232,$AV$3,FALSE))&amp;REPT($AW419,VLOOKUP(AJ419,'8-Intensitäten Heatmap'!$A$5:$L$232,$AW$3,FALSE))</f>
        <v>{ "type": "Feature", "geometry": { "type": "Point", "coordinates": [8,4701318,49,9296174] } },{ "type": "Feature", "geometry": { "type": "Point", "coordinates": [8,4709318,49,9296174] } },{ "type": "Feature", "geometry": { "type": "Point", "coordinates": [8,4701318,49,9301174] } },{ "type": "Feature", "geometry": { "type": "Point", "coordinates": [8,4701318,49,9291174] } },{ "type": "Feature", "geometry": { "type": "Point", "coordinates": [8,4693318,49,9296174] } },</v>
      </c>
      <c r="BD419" s="6" t="str">
        <f>REPT($AO419,VLOOKUP(AK419,'8-Intensitäten Heatmap'!$A$5:$L$232,$AO$3,FALSE))&amp;REPT($AP419,VLOOKUP(AK419,'8-Intensitäten Heatmap'!$A$5:$L$232,$AP$3,FALSE))&amp;REPT($AQ419,VLOOKUP(AK419,'8-Intensitäten Heatmap'!$A$5:$L$232,$AQ$3,FALSE))&amp;REPT($AR419,VLOOKUP(AK419,'8-Intensitäten Heatmap'!$A$5:$L$232,$AR$3,FALSE))&amp;REPT($AS419,VLOOKUP(AK419,'8-Intensitäten Heatmap'!$A$5:$L$232,$AS$3,FALSE))&amp;REPT($AT419,VLOOKUP(AK419,'8-Intensitäten Heatmap'!$A$5:$L$232,$AT$3,FALSE))&amp;REPT($AU419,VLOOKUP(AK419,'8-Intensitäten Heatmap'!$A$5:$L$232,$AU$3,FALSE))&amp;REPT($AV419,VLOOKUP(AK419,'8-Intensitäten Heatmap'!$A$5:$L$232,$AV$3,FALSE))&amp;REPT($AW419,VLOOKUP(AK419,'8-Intensitäten Heatmap'!$A$5:$L$232,$AW$3,FALSE))</f>
        <v>{ "type": "Feature", "geometry": { "type": "Point", "coordinates": [8,4701318,49,9296174] } },{ "type": "Feature", "geometry": { "type": "Point", "coordinates": [8,4709318,49,9296174] } },{ "type": "Feature", "geometry": { "type": "Point", "coordinates": [8,4701318,49,9301174] } },{ "type": "Feature", "geometry": { "type": "Point", "coordinates": [8,4701318,49,9291174] } },{ "type": "Feature", "geometry": { "type": "Point", "coordinates": [8,4693318,49,9296174] } },{ "type": "Feature", "geometry": { "type": "Point", "coordinates": [8,4693318,49,9291174] } },{ "type": "Feature", "geometry": { "type": "Point", "coordinates": [8,4709318,49,9301174] } },</v>
      </c>
      <c r="BE419" s="6" t="str">
        <f>REPT($AO419,VLOOKUP(AL419,'8-Intensitäten Heatmap'!$A$5:$L$232,$AO$3,FALSE))&amp;REPT($AP419,VLOOKUP(AL419,'8-Intensitäten Heatmap'!$A$5:$L$232,$AP$3,FALSE))&amp;REPT($AQ419,VLOOKUP(AL419,'8-Intensitäten Heatmap'!$A$5:$L$232,$AQ$3,FALSE))&amp;REPT($AR419,VLOOKUP(AL419,'8-Intensitäten Heatmap'!$A$5:$L$232,$AR$3,FALSE))&amp;REPT($AS419,VLOOKUP(AL419,'8-Intensitäten Heatmap'!$A$5:$L$232,$AS$3,FALSE))&amp;REPT($AT419,VLOOKUP(AL419,'8-Intensitäten Heatmap'!$A$5:$L$232,$AT$3,FALSE))&amp;REPT($AU419,VLOOKUP(AL419,'8-Intensitäten Heatmap'!$A$5:$L$232,$AU$3,FALSE))&amp;REPT($AV419,VLOOKUP(AL419,'8-Intensitäten Heatmap'!$A$5:$L$232,$AV$3,FALSE))&amp;REPT($AW419,VLOOKUP(AL419,'8-Intensitäten Heatmap'!$A$5:$L$232,$AW$3,FALSE))</f>
        <v>{ "type": "Feature", "geometry": { "type": "Point", "coordinates": [8,4701318,49,9296174] } },{ "type": "Feature", "geometry": { "type": "Point", "coordinates": [8,4701318,49,9296174] } },{ "type": "Feature", "geometry": { "type": "Point", "coordinates": [8,4709318,49,9296174] } },{ "type": "Feature", "geometry": { "type": "Point", "coordinates": [8,4701318,49,9301174] } },{ "type": "Feature", "geometry": { "type": "Point", "coordinates": [8,4701318,49,9291174] } },{ "type": "Feature", "geometry": { "type": "Point", "coordinates": [8,4693318,49,9296174] } },{ "type": "Feature", "geometry": { "type": "Point", "coordinates": [8,4693318,49,9291174] } },{ "type": "Feature", "geometry": { "type": "Point", "coordinates": [8,4709318,49,9301174] } },{ "type": "Feature", "geometry": { "type": "Point", "coordinates": [8,4693318,49,9301174] } },{ "type": "Feature", "geometry": { "type": "Point", "coordinates": [8,4709318,49,9291174] } },</v>
      </c>
      <c r="BF419" s="6" t="str">
        <f>REPT($AO419,VLOOKUP(AM419,'8-Intensitäten Heatmap'!$A$5:$L$232,$AO$3,FALSE))&amp;REPT($AP419,VLOOKUP(AM419,'8-Intensitäten Heatmap'!$A$5:$L$232,$AP$3,FALSE))&amp;REPT($AQ419,VLOOKUP(AM419,'8-Intensitäten Heatmap'!$A$5:$L$232,$AQ$3,FALSE))&amp;REPT($AR419,VLOOKUP(AM419,'8-Intensitäten Heatmap'!$A$5:$L$232,$AR$3,FALSE))&amp;REPT($AS419,VLOOKUP(AM419,'8-Intensitäten Heatmap'!$A$5:$L$232,$AS$3,FALSE))&amp;REPT($AT419,VLOOKUP(AM419,'8-Intensitäten Heatmap'!$A$5:$L$232,$AT$3,FALSE))&amp;REPT($AU419,VLOOKUP(AM419,'8-Intensitäten Heatmap'!$A$5:$L$232,$AU$3,FALSE))&amp;REPT($AV419,VLOOKUP(AM419,'8-Intensitäten Heatmap'!$A$5:$L$232,$AV$3,FALSE))&amp;REPT($AW419,VLOOKUP(AM419,'8-Intensitäten Heatmap'!$A$5:$L$232,$AW$3,FALSE))</f>
        <v>{ "type": "Feature", "geometry": { "type": "Point", "coordinates": [8,4701318,49,9296174] } },{ "type": "Feature", "geometry": { "type": "Point", "coordinates": [8,4701318,49,9296174] } },{ "type": "Feature", "geometry": { "type": "Point", "coordinates": [8,4709318,49,9296174] } },{ "type": "Feature", "geometry": { "type": "Point", "coordinates": [8,4709318,49,9296174] } },{ "type": "Feature", "geometry": { "type": "Point", "coordinates": [8,4701318,49,9301174] } },{ "type": "Feature", "geometry": { "type": "Point", "coordinates": [8,4701318,49,9301174] } },{ "type": "Feature", "geometry": { "type": "Point", "coordinates": [8,4701318,49,9291174] } },{ "type": "Feature", "geometry": { "type": "Point", "coordinates": [8,4701318,49,9291174] } },{ "type": "Feature", "geometry": { "type": "Point", "coordinates": [8,4693318,49,9296174] } },{ "type": "Feature", "geometry": { "type": "Point", "coordinates": [8,4693318,49,9291174] } },{ "type": "Feature", "geometry": { "type": "Point", "coordinates": [8,4709318,49,9301174] } },{ "type": "Feature", "geometry": { "type": "Point", "coordinates": [8,4693318,49,9301174] } },{ "type": "Feature", "geometry": { "type": "Point", "coordinates": [8,4709318,49,9291174] } },</v>
      </c>
      <c r="BG419" s="6" t="s">
        <v>753</v>
      </c>
      <c r="BH419" s="6" t="str">
        <f t="shared" si="171"/>
        <v>{ "type": "Feature", "geometry": { "type": "Point", "coordinates": [8,4701318,49,9296174] } },{ "type": "Feature", "geometry": { "type": "Point", "coordinates": [8,4701318,49,9296174] } },</v>
      </c>
      <c r="BI419" s="6" t="str">
        <f t="shared" si="172"/>
        <v>{ "type": "Feature", "geometry": { "type": "Point", "coordinates": [8,4701318,49,9296174] } },</v>
      </c>
      <c r="BJ419" s="6" t="str">
        <f t="shared" si="173"/>
        <v>{ "type": "Feature", "geometry": { "type": "Point", "coordinates": [8,4701318,49,9296174] } },{ "type": "Feature", "geometry": { "type": "Point", "coordinates": [8,4701318,49,9296174] } },{ "type": "Feature", "geometry": { "type": "Point", "coordinates": [8,4701318,49,9296174] } },</v>
      </c>
      <c r="BK419" s="6" t="str">
        <f t="shared" si="174"/>
        <v>{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v>
      </c>
      <c r="BL419" s="6" t="str">
        <f t="shared" si="175"/>
        <v>{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v>
      </c>
      <c r="BM419" s="6" t="str">
        <f t="shared" si="176"/>
        <v>{ "type": "Feature", "geometry": { "type": "Point", "coordinates": [8,4701318,49,9296174] } },</v>
      </c>
      <c r="BN419" s="6" t="str">
        <f t="shared" si="177"/>
        <v>{ "type": "Feature", "geometry": { "type": "Point", "coordinates": [8,4701318,49,9296174] } },{ "type": "Feature", "geometry": { "type": "Point", "coordinates": [8,4701318,49,9296174] } },{ "type": "Feature", "geometry": { "type": "Point", "coordinates": [8,4701318,49,9296174] } },{ "type": "Feature", "geometry": { "type": "Point", "coordinates": [8,4701318,49,9296174] } },</v>
      </c>
      <c r="BO419" s="6" t="str">
        <f t="shared" si="178"/>
        <v>{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 "type": "Feature", "geometry": { "type": "Point", "coordinates": [8,4701318,49,9296174] } },</v>
      </c>
      <c r="BP419" s="6" t="s">
        <v>3381</v>
      </c>
    </row>
    <row r="420" spans="1:68" s="6" customFormat="1" x14ac:dyDescent="0.3">
      <c r="A420" s="18" t="str">
        <f>Table1[[#This Row],[Name]]</f>
        <v>Rhenus Port Logistics Rhein-Main GmbH + Co. KG</v>
      </c>
      <c r="B420" s="362">
        <v>8.9205587000000008</v>
      </c>
      <c r="C420" s="362">
        <v>50.118259600000002</v>
      </c>
      <c r="D420" s="18" t="str">
        <f>Table1[[#This Row],[Standortkategorie]]</f>
        <v>Hafenverteilzentrum</v>
      </c>
      <c r="E420" s="18" t="str">
        <f>IF(Table1[[#This Row],[Zusatzinformation]]=0,"",Table1[[#This Row],[Zusatzinformation]])</f>
        <v/>
      </c>
      <c r="F420" s="47">
        <f>IF($D420&lt;&gt;"Busdepot",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20" s="47">
        <f>IF($D420&lt;&gt;"Busdepot",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20" s="47">
        <f>(Table1[[#This Row],[Lieferfahrzeuge]]*'1-Konfiguration'!$D$16+(MAX(Table1[[#This Row],[Lieferfahrzeuge]]*'1-Konfiguration'!$D$16,Table1[[#This Row],[Lieferfahrzeugtore]]*'1-Konfiguration'!$D$14)))/2</f>
        <v>0</v>
      </c>
      <c r="I420" s="47">
        <f>Table1[[#This Row],[Müllfahrzeuge]]</f>
        <v>0</v>
      </c>
      <c r="J420" s="47">
        <f>Table1[[#This Row],[Betonmischfahrzeuge]]</f>
        <v>0</v>
      </c>
      <c r="K420" s="47">
        <f>(Table1[[#This Row],[Schiffe]]*'1-Konfiguration'!$D$16+(MAX(Table1[[#This Row],[Schiffe]]*'1-Konfiguration'!$D$16,Table1[[#This Row],[Anleger]]*'1-Konfiguration'!$D$14)))/2</f>
        <v>0</v>
      </c>
      <c r="L420" s="47">
        <f>IF($D420="Busdepot",IFERROR(Table1[[#This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0" s="47">
        <f>IF($D420="Busdepot",IFERROR(Table1[[#This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0" s="81">
        <f>VLOOKUP($F$7,'1-Konfiguration'!$D$24:$G$28,4,FALSE) * (VLOOKUP('5-Standortanalyse (Berechnung)'!$F$7,'1-Konfiguration'!$D$24:$F$28,2,FALSE)/100)*VLOOKUP('5-Standortanalyse (Berechnung)'!$F$7,'1-Konfiguration'!$D$24:$F$28,3,FALSE)*$F420</f>
        <v>5214.0294000000004</v>
      </c>
      <c r="O420" s="81">
        <f>VLOOKUP($G$7,'1-Konfiguration'!$D$24:$G$28,4,FALSE) * (VLOOKUP('5-Standortanalyse (Berechnung)'!$G$7,'1-Konfiguration'!$D$24:$F$28,2,FALSE)/100)*VLOOKUP('5-Standortanalyse (Berechnung)'!$G$7,'1-Konfiguration'!$D$24:$F$28,3,FALSE)*$G420</f>
        <v>0</v>
      </c>
      <c r="P420" s="81">
        <f>VLOOKUP($H$7,'1-Konfiguration'!$D$24:$G$28,4,FALSE) * (VLOOKUP('5-Standortanalyse (Berechnung)'!$H$7,'1-Konfiguration'!$D$24:$F$28,2,FALSE)/100)*VLOOKUP('5-Standortanalyse (Berechnung)'!$H$7,'1-Konfiguration'!$D$24:$F$28,3,FALSE)*$H420</f>
        <v>0</v>
      </c>
      <c r="Q420" s="81">
        <f>VLOOKUP($I$7,'1-Konfiguration'!$D$24:$G$33,4,FALSE) * (VLOOKUP('5-Standortanalyse (Berechnung)'!$I$7,'1-Konfiguration'!$D$24:$F$33,2,FALSE)/100)*VLOOKUP('5-Standortanalyse (Berechnung)'!$I$7,'1-Konfiguration'!$D$24:$F$33,3,FALSE)*$I420</f>
        <v>0</v>
      </c>
      <c r="R420" s="81">
        <f>VLOOKUP($J$7,'1-Konfiguration'!$D$24:$G$33,4,FALSE) * (VLOOKUP('5-Standortanalyse (Berechnung)'!$J$7,'1-Konfiguration'!$D$24:$F$33,2,FALSE)/100)*VLOOKUP('5-Standortanalyse (Berechnung)'!$J$7,'1-Konfiguration'!$D$24:$F$33,3,FALSE)*$J420</f>
        <v>0</v>
      </c>
      <c r="S420" s="81">
        <f>VLOOKUP($K$7,'1-Konfiguration'!$D$24:$G$33,4,FALSE) * (VLOOKUP('5-Standortanalyse (Berechnung)'!$K$7,'1-Konfiguration'!$D$24:$F$33,2,FALSE)/100)*VLOOKUP('5-Standortanalyse (Berechnung)'!$K$7,'1-Konfiguration'!$D$24:$F$33,3,FALSE)*$K420</f>
        <v>0</v>
      </c>
      <c r="T420" s="81">
        <f>VLOOKUP($L$7,'1-Konfiguration'!$D$24:$G$28,4,FALSE) * (VLOOKUP('5-Standortanalyse (Berechnung)'!$L$7,'1-Konfiguration'!$D$24:$F$28,2,FALSE)/100)*VLOOKUP('5-Standortanalyse (Berechnung)'!$L$7,'1-Konfiguration'!$D$24:$F$28,3,FALSE)*$L420</f>
        <v>0</v>
      </c>
      <c r="U420" s="81">
        <f>VLOOKUP($M$7,'1-Konfiguration'!$D$24:$G$28,4,FALSE) * (VLOOKUP('5-Standortanalyse (Berechnung)'!$M$7,'1-Konfiguration'!$D$24:$F$28,2,FALSE)/100)*VLOOKUP('5-Standortanalyse (Berechnung)'!$M$7,'1-Konfiguration'!$D$24:$F$28,3,FALSE)*$M420</f>
        <v>0</v>
      </c>
      <c r="V420" s="81">
        <f>MMULT($N420:$P420,'1-Konfiguration'!G$54:G$56)+MMULT($Q420:$R420,'1-Konfiguration'!G$59:G$60)+MMULT($T420:$U420,'1-Konfiguration'!G$57:G$58)+($S420*'1-Konfiguration'!G$63)</f>
        <v>44.632609264328501</v>
      </c>
      <c r="W420" s="81">
        <f>MMULT($N420:$P420,'1-Konfiguration'!H$54:H$56)+MMULT($Q420:$R420,'1-Konfiguration'!H$59:H$60)+MMULT($T420:$U420,'1-Konfiguration'!H$57:H$58)+($S420*'1-Konfiguration'!H$63)</f>
        <v>203.77762401824216</v>
      </c>
      <c r="X420" s="81">
        <f>MMULT($N420:$P420,'1-Konfiguration'!I$54:I$56)+MMULT($Q420:$R420,'1-Konfiguration'!I$59:I$60)+MMULT($T420:$U420,'1-Konfiguration'!I$57:I$58)+($S420*'1-Konfiguration'!I$63)</f>
        <v>507.94495637106388</v>
      </c>
      <c r="Y420" s="81">
        <f>MMULT($N420:$P420,'1-Konfiguration'!J$54:J$56)+MMULT($Q420:$R420,'1-Konfiguration'!J$59:J$60)+MMULT($T420:$U420,'1-Konfiguration'!J$57:J$58)+($S420*'1-Konfiguration'!J$63)</f>
        <v>1029.5589366655647</v>
      </c>
      <c r="Z420" s="81">
        <f>MMULT($N420:$P420,'1-Konfiguration'!K$54:K$56)+MMULT($Q420:$R420,'1-Konfiguration'!K$59:K$60)+MMULT($T420:$U420,'1-Konfiguration'!K$57:K$58)+($S420*'1-Konfiguration'!K$63)</f>
        <v>111.58152316082126</v>
      </c>
      <c r="AA420" s="81">
        <f>MMULT($N420:$P420,'1-Konfiguration'!L$54:L$56)+MMULT($Q420:$R420,'1-Konfiguration'!L$59:L$60)+MMULT($T420:$U420,'1-Konfiguration'!L$57:L$58)+($S420*'1-Konfiguration'!L$63)</f>
        <v>281.75441176336284</v>
      </c>
      <c r="AB420" s="81">
        <f>MMULT($N420:$P420,'1-Konfiguration'!M$54:M$56)+MMULT($Q420:$R420,'1-Konfiguration'!M$59:M$60)+MMULT($T420:$U420,'1-Konfiguration'!M$57:M$58)+($S420*'1-Konfiguration'!M$63)</f>
        <v>700.60714603457734</v>
      </c>
      <c r="AC420" s="81">
        <f>MMULT($N420:$P420,'1-Konfiguration'!N$54:N$56)+MMULT($Q420:$R420,'1-Konfiguration'!N$59:N$60)+MMULT($T420:$U420,'1-Konfiguration'!N$57:N$58)+($S420*'1-Konfiguration'!N$63)</f>
        <v>1590.8661819582055</v>
      </c>
      <c r="AF420" s="6">
        <f t="shared" si="162"/>
        <v>0</v>
      </c>
      <c r="AG420" s="6">
        <f t="shared" si="163"/>
        <v>1</v>
      </c>
      <c r="AH420" s="6">
        <f t="shared" si="164"/>
        <v>1</v>
      </c>
      <c r="AI420" s="6">
        <f t="shared" si="165"/>
        <v>1</v>
      </c>
      <c r="AJ420" s="6">
        <f t="shared" si="166"/>
        <v>1</v>
      </c>
      <c r="AK420" s="6">
        <f t="shared" si="167"/>
        <v>1</v>
      </c>
      <c r="AL420" s="6">
        <f t="shared" si="168"/>
        <v>1</v>
      </c>
      <c r="AM420" s="6">
        <f t="shared" si="169"/>
        <v>2</v>
      </c>
      <c r="AO420" s="5" t="str">
        <f t="shared" si="170"/>
        <v>{ "type": "Feature", "geometry": { "type": "Point", "coordinates": [8,9205587,50,1182596] } },</v>
      </c>
      <c r="AP420" s="5" t="str">
        <f t="shared" si="154"/>
        <v>{ "type": "Feature", "geometry": { "type": "Point", "coordinates": [8,9213587,50,1182596] } },</v>
      </c>
      <c r="AQ420" s="5" t="str">
        <f t="shared" si="155"/>
        <v>{ "type": "Feature", "geometry": { "type": "Point", "coordinates": [8,9205587,50,1187596] } },</v>
      </c>
      <c r="AR420" s="5" t="str">
        <f t="shared" si="156"/>
        <v>{ "type": "Feature", "geometry": { "type": "Point", "coordinates": [8,9205587,50,1177596] } },</v>
      </c>
      <c r="AS420" s="5" t="str">
        <f t="shared" si="157"/>
        <v>{ "type": "Feature", "geometry": { "type": "Point", "coordinates": [8,9197587,50,1182596] } },</v>
      </c>
      <c r="AT420" s="5" t="str">
        <f t="shared" si="158"/>
        <v>{ "type": "Feature", "geometry": { "type": "Point", "coordinates": [8,9197587,50,1177596] } },</v>
      </c>
      <c r="AU420" s="5" t="str">
        <f t="shared" si="159"/>
        <v>{ "type": "Feature", "geometry": { "type": "Point", "coordinates": [8,9213587,50,1187596] } },</v>
      </c>
      <c r="AV420" s="5" t="str">
        <f t="shared" si="160"/>
        <v>{ "type": "Feature", "geometry": { "type": "Point", "coordinates": [8,9197587,50,1187596] } },</v>
      </c>
      <c r="AW420" s="5" t="str">
        <f t="shared" si="161"/>
        <v>{ "type": "Feature", "geometry": { "type": "Point", "coordinates": [8,9213587,50,1177596] } },</v>
      </c>
      <c r="AX420" s="5" t="s">
        <v>753</v>
      </c>
      <c r="AY420" s="6" t="str">
        <f>REPT($AO420,VLOOKUP(AF420,'8-Intensitäten Heatmap'!$A$5:$L$232,$AO$3,FALSE))&amp;REPT($AP420,VLOOKUP(AF420,'8-Intensitäten Heatmap'!$A$5:$L$232,$AP$3,FALSE))&amp;REPT($AQ420,VLOOKUP(AF420,'8-Intensitäten Heatmap'!$A$5:$L$232,$AQ$3,FALSE))&amp;REPT($AR420,VLOOKUP(AF420,'8-Intensitäten Heatmap'!$A$5:$L$232,$AR$3,FALSE))&amp;REPT($AS420,VLOOKUP(AF420,'8-Intensitäten Heatmap'!$A$5:$L$232,$AS$3,FALSE))&amp;REPT($AT420,VLOOKUP(AF420,'8-Intensitäten Heatmap'!$A$5:$L$232,$AT$3,FALSE))&amp;REPT($AU420,VLOOKUP(AF420,'8-Intensitäten Heatmap'!$A$5:$L$232,$AU$3,FALSE))&amp;REPT($AV420,VLOOKUP(AF420,'8-Intensitäten Heatmap'!$A$5:$L$232,$AV$3,FALSE))&amp;REPT($AW420,VLOOKUP(AF420,'8-Intensitäten Heatmap'!$A$5:$L$232,$AW$3,FALSE))</f>
        <v/>
      </c>
      <c r="AZ420" s="6" t="str">
        <f>REPT($AO420,VLOOKUP(AG420,'8-Intensitäten Heatmap'!$A$5:$L$232,$AO$3,FALSE))&amp;REPT($AP420,VLOOKUP(AG420,'8-Intensitäten Heatmap'!$A$5:$L$232,$AP$3,FALSE))&amp;REPT($AQ420,VLOOKUP(AG420,'8-Intensitäten Heatmap'!$A$5:$L$232,$AQ$3,FALSE))&amp;REPT($AR420,VLOOKUP(AG420,'8-Intensitäten Heatmap'!$A$5:$L$232,$AR$3,FALSE))&amp;REPT($AS420,VLOOKUP(AG420,'8-Intensitäten Heatmap'!$A$5:$L$232,$AS$3,FALSE))&amp;REPT($AT420,VLOOKUP(AG420,'8-Intensitäten Heatmap'!$A$5:$L$232,$AT$3,FALSE))&amp;REPT($AU420,VLOOKUP(AG420,'8-Intensitäten Heatmap'!$A$5:$L$232,$AU$3,FALSE))&amp;REPT($AV420,VLOOKUP(AG420,'8-Intensitäten Heatmap'!$A$5:$L$232,$AV$3,FALSE))&amp;REPT($AW420,VLOOKUP(AG420,'8-Intensitäten Heatmap'!$A$5:$L$232,$AW$3,FALSE))</f>
        <v>{ "type": "Feature", "geometry": { "type": "Point", "coordinates": [8,9205587,50,1182596] } },</v>
      </c>
      <c r="BA420" s="6" t="str">
        <f>REPT($AO420,VLOOKUP(AH420,'8-Intensitäten Heatmap'!$A$5:$L$232,$AO$3,FALSE))&amp;REPT($AP420,VLOOKUP(AH420,'8-Intensitäten Heatmap'!$A$5:$L$232,$AP$3,FALSE))&amp;REPT($AQ420,VLOOKUP(AH420,'8-Intensitäten Heatmap'!$A$5:$L$232,$AQ$3,FALSE))&amp;REPT($AR420,VLOOKUP(AH420,'8-Intensitäten Heatmap'!$A$5:$L$232,$AR$3,FALSE))&amp;REPT($AS420,VLOOKUP(AH420,'8-Intensitäten Heatmap'!$A$5:$L$232,$AS$3,FALSE))&amp;REPT($AT420,VLOOKUP(AH420,'8-Intensitäten Heatmap'!$A$5:$L$232,$AT$3,FALSE))&amp;REPT($AU420,VLOOKUP(AH420,'8-Intensitäten Heatmap'!$A$5:$L$232,$AU$3,FALSE))&amp;REPT($AV420,VLOOKUP(AH420,'8-Intensitäten Heatmap'!$A$5:$L$232,$AV$3,FALSE))&amp;REPT($AW420,VLOOKUP(AH420,'8-Intensitäten Heatmap'!$A$5:$L$232,$AW$3,FALSE))</f>
        <v>{ "type": "Feature", "geometry": { "type": "Point", "coordinates": [8,9205587,50,1182596] } },</v>
      </c>
      <c r="BB420" s="6" t="str">
        <f>REPT($AO420,VLOOKUP(AI420,'8-Intensitäten Heatmap'!$A$5:$L$232,$AO$3,FALSE))&amp;REPT($AP420,VLOOKUP(AI420,'8-Intensitäten Heatmap'!$A$5:$L$232,$AP$3,FALSE))&amp;REPT($AQ420,VLOOKUP(AI420,'8-Intensitäten Heatmap'!$A$5:$L$232,$AQ$3,FALSE))&amp;REPT($AR420,VLOOKUP(AI420,'8-Intensitäten Heatmap'!$A$5:$L$232,$AR$3,FALSE))&amp;REPT($AS420,VLOOKUP(AI420,'8-Intensitäten Heatmap'!$A$5:$L$232,$AS$3,FALSE))&amp;REPT($AT420,VLOOKUP(AI420,'8-Intensitäten Heatmap'!$A$5:$L$232,$AT$3,FALSE))&amp;REPT($AU420,VLOOKUP(AI420,'8-Intensitäten Heatmap'!$A$5:$L$232,$AU$3,FALSE))&amp;REPT($AV420,VLOOKUP(AI420,'8-Intensitäten Heatmap'!$A$5:$L$232,$AV$3,FALSE))&amp;REPT($AW420,VLOOKUP(AI420,'8-Intensitäten Heatmap'!$A$5:$L$232,$AW$3,FALSE))</f>
        <v>{ "type": "Feature", "geometry": { "type": "Point", "coordinates": [8,9205587,50,1182596] } },</v>
      </c>
      <c r="BC420" s="6" t="str">
        <f>REPT($AO420,VLOOKUP(AJ420,'8-Intensitäten Heatmap'!$A$5:$L$232,$AO$3,FALSE))&amp;REPT($AP420,VLOOKUP(AJ420,'8-Intensitäten Heatmap'!$A$5:$L$232,$AP$3,FALSE))&amp;REPT($AQ420,VLOOKUP(AJ420,'8-Intensitäten Heatmap'!$A$5:$L$232,$AQ$3,FALSE))&amp;REPT($AR420,VLOOKUP(AJ420,'8-Intensitäten Heatmap'!$A$5:$L$232,$AR$3,FALSE))&amp;REPT($AS420,VLOOKUP(AJ420,'8-Intensitäten Heatmap'!$A$5:$L$232,$AS$3,FALSE))&amp;REPT($AT420,VLOOKUP(AJ420,'8-Intensitäten Heatmap'!$A$5:$L$232,$AT$3,FALSE))&amp;REPT($AU420,VLOOKUP(AJ420,'8-Intensitäten Heatmap'!$A$5:$L$232,$AU$3,FALSE))&amp;REPT($AV420,VLOOKUP(AJ420,'8-Intensitäten Heatmap'!$A$5:$L$232,$AV$3,FALSE))&amp;REPT($AW420,VLOOKUP(AJ420,'8-Intensitäten Heatmap'!$A$5:$L$232,$AW$3,FALSE))</f>
        <v>{ "type": "Feature", "geometry": { "type": "Point", "coordinates": [8,9205587,50,1182596] } },</v>
      </c>
      <c r="BD420" s="6" t="str">
        <f>REPT($AO420,VLOOKUP(AK420,'8-Intensitäten Heatmap'!$A$5:$L$232,$AO$3,FALSE))&amp;REPT($AP420,VLOOKUP(AK420,'8-Intensitäten Heatmap'!$A$5:$L$232,$AP$3,FALSE))&amp;REPT($AQ420,VLOOKUP(AK420,'8-Intensitäten Heatmap'!$A$5:$L$232,$AQ$3,FALSE))&amp;REPT($AR420,VLOOKUP(AK420,'8-Intensitäten Heatmap'!$A$5:$L$232,$AR$3,FALSE))&amp;REPT($AS420,VLOOKUP(AK420,'8-Intensitäten Heatmap'!$A$5:$L$232,$AS$3,FALSE))&amp;REPT($AT420,VLOOKUP(AK420,'8-Intensitäten Heatmap'!$A$5:$L$232,$AT$3,FALSE))&amp;REPT($AU420,VLOOKUP(AK420,'8-Intensitäten Heatmap'!$A$5:$L$232,$AU$3,FALSE))&amp;REPT($AV420,VLOOKUP(AK420,'8-Intensitäten Heatmap'!$A$5:$L$232,$AV$3,FALSE))&amp;REPT($AW420,VLOOKUP(AK420,'8-Intensitäten Heatmap'!$A$5:$L$232,$AW$3,FALSE))</f>
        <v>{ "type": "Feature", "geometry": { "type": "Point", "coordinates": [8,9205587,50,1182596] } },</v>
      </c>
      <c r="BE420" s="6" t="str">
        <f>REPT($AO420,VLOOKUP(AL420,'8-Intensitäten Heatmap'!$A$5:$L$232,$AO$3,FALSE))&amp;REPT($AP420,VLOOKUP(AL420,'8-Intensitäten Heatmap'!$A$5:$L$232,$AP$3,FALSE))&amp;REPT($AQ420,VLOOKUP(AL420,'8-Intensitäten Heatmap'!$A$5:$L$232,$AQ$3,FALSE))&amp;REPT($AR420,VLOOKUP(AL420,'8-Intensitäten Heatmap'!$A$5:$L$232,$AR$3,FALSE))&amp;REPT($AS420,VLOOKUP(AL420,'8-Intensitäten Heatmap'!$A$5:$L$232,$AS$3,FALSE))&amp;REPT($AT420,VLOOKUP(AL420,'8-Intensitäten Heatmap'!$A$5:$L$232,$AT$3,FALSE))&amp;REPT($AU420,VLOOKUP(AL420,'8-Intensitäten Heatmap'!$A$5:$L$232,$AU$3,FALSE))&amp;REPT($AV420,VLOOKUP(AL420,'8-Intensitäten Heatmap'!$A$5:$L$232,$AV$3,FALSE))&amp;REPT($AW420,VLOOKUP(AL420,'8-Intensitäten Heatmap'!$A$5:$L$232,$AW$3,FALSE))</f>
        <v>{ "type": "Feature", "geometry": { "type": "Point", "coordinates": [8,9205587,50,1182596] } },</v>
      </c>
      <c r="BF420" s="6" t="str">
        <f>REPT($AO420,VLOOKUP(AM420,'8-Intensitäten Heatmap'!$A$5:$L$232,$AO$3,FALSE))&amp;REPT($AP420,VLOOKUP(AM420,'8-Intensitäten Heatmap'!$A$5:$L$232,$AP$3,FALSE))&amp;REPT($AQ420,VLOOKUP(AM420,'8-Intensitäten Heatmap'!$A$5:$L$232,$AQ$3,FALSE))&amp;REPT($AR420,VLOOKUP(AM420,'8-Intensitäten Heatmap'!$A$5:$L$232,$AR$3,FALSE))&amp;REPT($AS420,VLOOKUP(AM420,'8-Intensitäten Heatmap'!$A$5:$L$232,$AS$3,FALSE))&amp;REPT($AT420,VLOOKUP(AM420,'8-Intensitäten Heatmap'!$A$5:$L$232,$AT$3,FALSE))&amp;REPT($AU420,VLOOKUP(AM420,'8-Intensitäten Heatmap'!$A$5:$L$232,$AU$3,FALSE))&amp;REPT($AV420,VLOOKUP(AM420,'8-Intensitäten Heatmap'!$A$5:$L$232,$AV$3,FALSE))&amp;REPT($AW420,VLOOKUP(AM420,'8-Intensitäten Heatmap'!$A$5:$L$232,$AW$3,FALSE))</f>
        <v>{ "type": "Feature", "geometry": { "type": "Point", "coordinates": [8,9205587,50,1182596] } },{ "type": "Feature", "geometry": { "type": "Point", "coordinates": [8,9213587,50,1182596] } },</v>
      </c>
      <c r="BG420" s="6" t="s">
        <v>753</v>
      </c>
      <c r="BH420" s="6" t="str">
        <f t="shared" si="171"/>
        <v/>
      </c>
      <c r="BI420" s="6" t="str">
        <f t="shared" si="172"/>
        <v/>
      </c>
      <c r="BJ420" s="6" t="str">
        <f t="shared" si="173"/>
        <v/>
      </c>
      <c r="BK420" s="6" t="str">
        <f t="shared" si="174"/>
        <v>{ "type": "Feature", "geometry": { "type": "Point", "coordinates": [8,9205587,50,1182596] } },</v>
      </c>
      <c r="BL420" s="6" t="str">
        <f t="shared" si="175"/>
        <v>{ "type": "Feature", "geometry": { "type": "Point", "coordinates": [8,9205587,50,1182596] } },</v>
      </c>
      <c r="BM420" s="6" t="str">
        <f t="shared" si="176"/>
        <v/>
      </c>
      <c r="BN420" s="6" t="str">
        <f t="shared" si="177"/>
        <v/>
      </c>
      <c r="BO420" s="6" t="str">
        <f t="shared" si="178"/>
        <v>{ "type": "Feature", "geometry": { "type": "Point", "coordinates": [8,9205587,50,1182596] } },</v>
      </c>
      <c r="BP420" s="6" t="s">
        <v>3381</v>
      </c>
    </row>
    <row r="421" spans="1:68" s="6" customFormat="1" x14ac:dyDescent="0.3">
      <c r="A421" s="18" t="str">
        <f>Table1[[#This Row],[Name]]</f>
        <v>Rhenus SE &amp; Co. KG</v>
      </c>
      <c r="B421" s="362">
        <v>8.7616312999999995</v>
      </c>
      <c r="C421" s="362">
        <v>50.117910899999998</v>
      </c>
      <c r="D421" s="18" t="str">
        <f>Table1[[#This Row],[Standortkategorie]]</f>
        <v>Verteilzentrum</v>
      </c>
      <c r="E421" s="18" t="str">
        <f>IF(Table1[[#This Row],[Zusatzinformation]]=0,"",Table1[[#This Row],[Zusatzinformation]])</f>
        <v/>
      </c>
      <c r="F421" s="47">
        <f>IF($D421&lt;&gt;"Busdepot",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24.2</v>
      </c>
      <c r="G421" s="47">
        <f>IF($D421&lt;&gt;"Busdepot",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21" s="47">
        <f>(Table1[[#This Row],[Lieferfahrzeuge]]*'1-Konfiguration'!$D$16+(MAX(Table1[[#This Row],[Lieferfahrzeuge]]*'1-Konfiguration'!$D$16,Table1[[#This Row],[Lieferfahrzeugtore]]*'1-Konfiguration'!$D$14)))/2</f>
        <v>0</v>
      </c>
      <c r="I421" s="47">
        <f>Table1[[#This Row],[Müllfahrzeuge]]</f>
        <v>0</v>
      </c>
      <c r="J421" s="47">
        <f>Table1[[#This Row],[Betonmischfahrzeuge]]</f>
        <v>0</v>
      </c>
      <c r="K421" s="47">
        <f>(Table1[[#This Row],[Schiffe]]*'1-Konfiguration'!$D$16+(MAX(Table1[[#This Row],[Schiffe]]*'1-Konfiguration'!$D$16,Table1[[#This Row],[Anleger]]*'1-Konfiguration'!$D$14)))/2</f>
        <v>0</v>
      </c>
      <c r="L421" s="47">
        <f>IF($D421="Busdepot",IFERROR(Table1[[#This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1" s="47">
        <f>IF($D421="Busdepot",IFERROR(Table1[[#This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1" s="81">
        <f>VLOOKUP($F$7,'1-Konfiguration'!$D$24:$G$28,4,FALSE) * (VLOOKUP('5-Standortanalyse (Berechnung)'!$F$7,'1-Konfiguration'!$D$24:$F$28,2,FALSE)/100)*VLOOKUP('5-Standortanalyse (Berechnung)'!$F$7,'1-Konfiguration'!$D$24:$F$28,3,FALSE)*$F421</f>
        <v>126179.51148</v>
      </c>
      <c r="O421" s="81">
        <f>VLOOKUP($G$7,'1-Konfiguration'!$D$24:$G$28,4,FALSE) * (VLOOKUP('5-Standortanalyse (Berechnung)'!$G$7,'1-Konfiguration'!$D$24:$F$28,2,FALSE)/100)*VLOOKUP('5-Standortanalyse (Berechnung)'!$G$7,'1-Konfiguration'!$D$24:$F$28,3,FALSE)*$G421</f>
        <v>0</v>
      </c>
      <c r="P421" s="81">
        <f>VLOOKUP($H$7,'1-Konfiguration'!$D$24:$G$28,4,FALSE) * (VLOOKUP('5-Standortanalyse (Berechnung)'!$H$7,'1-Konfiguration'!$D$24:$F$28,2,FALSE)/100)*VLOOKUP('5-Standortanalyse (Berechnung)'!$H$7,'1-Konfiguration'!$D$24:$F$28,3,FALSE)*$H421</f>
        <v>0</v>
      </c>
      <c r="Q421" s="81">
        <f>VLOOKUP($I$7,'1-Konfiguration'!$D$24:$G$33,4,FALSE) * (VLOOKUP('5-Standortanalyse (Berechnung)'!$I$7,'1-Konfiguration'!$D$24:$F$33,2,FALSE)/100)*VLOOKUP('5-Standortanalyse (Berechnung)'!$I$7,'1-Konfiguration'!$D$24:$F$33,3,FALSE)*$I421</f>
        <v>0</v>
      </c>
      <c r="R421" s="81">
        <f>VLOOKUP($J$7,'1-Konfiguration'!$D$24:$G$33,4,FALSE) * (VLOOKUP('5-Standortanalyse (Berechnung)'!$J$7,'1-Konfiguration'!$D$24:$F$33,2,FALSE)/100)*VLOOKUP('5-Standortanalyse (Berechnung)'!$J$7,'1-Konfiguration'!$D$24:$F$33,3,FALSE)*$J421</f>
        <v>0</v>
      </c>
      <c r="S421" s="81">
        <f>VLOOKUP($K$7,'1-Konfiguration'!$D$24:$G$33,4,FALSE) * (VLOOKUP('5-Standortanalyse (Berechnung)'!$K$7,'1-Konfiguration'!$D$24:$F$33,2,FALSE)/100)*VLOOKUP('5-Standortanalyse (Berechnung)'!$K$7,'1-Konfiguration'!$D$24:$F$33,3,FALSE)*$K421</f>
        <v>0</v>
      </c>
      <c r="T421" s="81">
        <f>VLOOKUP($L$7,'1-Konfiguration'!$D$24:$G$28,4,FALSE) * (VLOOKUP('5-Standortanalyse (Berechnung)'!$L$7,'1-Konfiguration'!$D$24:$F$28,2,FALSE)/100)*VLOOKUP('5-Standortanalyse (Berechnung)'!$L$7,'1-Konfiguration'!$D$24:$F$28,3,FALSE)*$L421</f>
        <v>0</v>
      </c>
      <c r="U421" s="81">
        <f>VLOOKUP($M$7,'1-Konfiguration'!$D$24:$G$28,4,FALSE) * (VLOOKUP('5-Standortanalyse (Berechnung)'!$M$7,'1-Konfiguration'!$D$24:$F$28,2,FALSE)/100)*VLOOKUP('5-Standortanalyse (Berechnung)'!$M$7,'1-Konfiguration'!$D$24:$F$28,3,FALSE)*$M421</f>
        <v>0</v>
      </c>
      <c r="V421" s="81">
        <f>MMULT($N421:$P421,'1-Konfiguration'!G$54:G$56)+MMULT($Q421:$R421,'1-Konfiguration'!G$59:G$60)+MMULT($T421:$U421,'1-Konfiguration'!G$57:G$58)+($S421*'1-Konfiguration'!G$63)</f>
        <v>1080.1091441967496</v>
      </c>
      <c r="W421" s="81">
        <f>MMULT($N421:$P421,'1-Konfiguration'!H$54:H$56)+MMULT($Q421:$R421,'1-Konfiguration'!H$59:H$60)+MMULT($T421:$U421,'1-Konfiguration'!H$57:H$58)+($S421*'1-Konfiguration'!H$63)</f>
        <v>4931.41850124146</v>
      </c>
      <c r="X421" s="81">
        <f>MMULT($N421:$P421,'1-Konfiguration'!I$54:I$56)+MMULT($Q421:$R421,'1-Konfiguration'!I$59:I$60)+MMULT($T421:$U421,'1-Konfiguration'!I$57:I$58)+($S421*'1-Konfiguration'!I$63)</f>
        <v>12292.267944179745</v>
      </c>
      <c r="Y421" s="81">
        <f>MMULT($N421:$P421,'1-Konfiguration'!J$54:J$56)+MMULT($Q421:$R421,'1-Konfiguration'!J$59:J$60)+MMULT($T421:$U421,'1-Konfiguration'!J$57:J$58)+($S421*'1-Konfiguration'!J$63)</f>
        <v>24915.326267306664</v>
      </c>
      <c r="Z421" s="81">
        <f>MMULT($N421:$P421,'1-Konfiguration'!K$54:K$56)+MMULT($Q421:$R421,'1-Konfiguration'!K$59:K$60)+MMULT($T421:$U421,'1-Konfiguration'!K$57:K$58)+($S421*'1-Konfiguration'!K$63)</f>
        <v>2700.2728604918743</v>
      </c>
      <c r="AA421" s="81">
        <f>MMULT($N421:$P421,'1-Konfiguration'!L$54:L$56)+MMULT($Q421:$R421,'1-Konfiguration'!L$59:L$60)+MMULT($T421:$U421,'1-Konfiguration'!L$57:L$58)+($S421*'1-Konfiguration'!L$63)</f>
        <v>6818.4567646733803</v>
      </c>
      <c r="AB421" s="81">
        <f>MMULT($N421:$P421,'1-Konfiguration'!M$54:M$56)+MMULT($Q421:$R421,'1-Konfiguration'!M$59:M$60)+MMULT($T421:$U421,'1-Konfiguration'!M$57:M$58)+($S421*'1-Konfiguration'!M$63)</f>
        <v>16954.692934036771</v>
      </c>
      <c r="AC421" s="81">
        <f>MMULT($N421:$P421,'1-Konfiguration'!N$54:N$56)+MMULT($Q421:$R421,'1-Konfiguration'!N$59:N$60)+MMULT($T421:$U421,'1-Konfiguration'!N$57:N$58)+($S421*'1-Konfiguration'!N$63)</f>
        <v>38498.961603388569</v>
      </c>
      <c r="AF421" s="6">
        <f t="shared" si="162"/>
        <v>7</v>
      </c>
      <c r="AG421" s="6">
        <f t="shared" si="163"/>
        <v>20</v>
      </c>
      <c r="AH421" s="6">
        <f t="shared" si="164"/>
        <v>25</v>
      </c>
      <c r="AI421" s="6">
        <f t="shared" si="165"/>
        <v>33</v>
      </c>
      <c r="AJ421" s="6">
        <f t="shared" si="166"/>
        <v>22</v>
      </c>
      <c r="AK421" s="6">
        <f t="shared" si="167"/>
        <v>27</v>
      </c>
      <c r="AL421" s="6">
        <f t="shared" si="168"/>
        <v>34</v>
      </c>
      <c r="AM421" s="6">
        <f t="shared" si="169"/>
        <v>51</v>
      </c>
      <c r="AO421" s="5" t="str">
        <f t="shared" si="170"/>
        <v>{ "type": "Feature", "geometry": { "type": "Point", "coordinates": [8,7616313,50,1179109] } },</v>
      </c>
      <c r="AP421" s="5" t="str">
        <f t="shared" si="154"/>
        <v>{ "type": "Feature", "geometry": { "type": "Point", "coordinates": [8,7624313,50,1179109] } },</v>
      </c>
      <c r="AQ421" s="5" t="str">
        <f t="shared" si="155"/>
        <v>{ "type": "Feature", "geometry": { "type": "Point", "coordinates": [8,7616313,50,1184109] } },</v>
      </c>
      <c r="AR421" s="5" t="str">
        <f t="shared" si="156"/>
        <v>{ "type": "Feature", "geometry": { "type": "Point", "coordinates": [8,7616313,50,1174109] } },</v>
      </c>
      <c r="AS421" s="5" t="str">
        <f t="shared" si="157"/>
        <v>{ "type": "Feature", "geometry": { "type": "Point", "coordinates": [8,7608313,50,1179109] } },</v>
      </c>
      <c r="AT421" s="5" t="str">
        <f t="shared" si="158"/>
        <v>{ "type": "Feature", "geometry": { "type": "Point", "coordinates": [8,7608313,50,1174109] } },</v>
      </c>
      <c r="AU421" s="5" t="str">
        <f t="shared" si="159"/>
        <v>{ "type": "Feature", "geometry": { "type": "Point", "coordinates": [8,7624313,50,1184109] } },</v>
      </c>
      <c r="AV421" s="5" t="str">
        <f t="shared" si="160"/>
        <v>{ "type": "Feature", "geometry": { "type": "Point", "coordinates": [8,7608313,50,1184109] } },</v>
      </c>
      <c r="AW421" s="5" t="str">
        <f t="shared" si="161"/>
        <v>{ "type": "Feature", "geometry": { "type": "Point", "coordinates": [8,7624313,50,1174109] } },</v>
      </c>
      <c r="AX421" s="5" t="s">
        <v>753</v>
      </c>
      <c r="AY421" s="6" t="str">
        <f>REPT($AO421,VLOOKUP(AF421,'8-Intensitäten Heatmap'!$A$5:$L$232,$AO$3,FALSE))&amp;REPT($AP421,VLOOKUP(AF421,'8-Intensitäten Heatmap'!$A$5:$L$232,$AP$3,FALSE))&amp;REPT($AQ421,VLOOKUP(AF421,'8-Intensitäten Heatmap'!$A$5:$L$232,$AQ$3,FALSE))&amp;REPT($AR421,VLOOKUP(AF421,'8-Intensitäten Heatmap'!$A$5:$L$232,$AR$3,FALSE))&amp;REPT($AS421,VLOOKUP(AF421,'8-Intensitäten Heatmap'!$A$5:$L$232,$AS$3,FALSE))&amp;REPT($AT421,VLOOKUP(AF421,'8-Intensitäten Heatmap'!$A$5:$L$232,$AT$3,FALSE))&amp;REPT($AU421,VLOOKUP(AF421,'8-Intensitäten Heatmap'!$A$5:$L$232,$AU$3,FALSE))&amp;REPT($AV421,VLOOKUP(AF421,'8-Intensitäten Heatmap'!$A$5:$L$232,$AV$3,FALSE))&amp;REPT($AW421,VLOOKUP(AF421,'8-Intensitäten Heatmap'!$A$5:$L$232,$AW$3,FALSE))</f>
        <v>{ "type": "Feature", "geometry": { "type": "Point", "coordinates": [8,7616313,50,1179109] } },{ "type": "Feature", "geometry": { "type": "Point", "coordinates": [8,7624313,50,1179109] } },{ "type": "Feature", "geometry": { "type": "Point", "coordinates": [8,7616313,50,1184109] } },{ "type": "Feature", "geometry": { "type": "Point", "coordinates": [8,7616313,50,1174109] } },{ "type": "Feature", "geometry": { "type": "Point", "coordinates": [8,7608313,50,1179109] } },{ "type": "Feature", "geometry": { "type": "Point", "coordinates": [8,7608313,50,1174109] } },{ "type": "Feature", "geometry": { "type": "Point", "coordinates": [8,7624313,50,1184109] } },</v>
      </c>
      <c r="AZ421" s="6" t="str">
        <f>REPT($AO421,VLOOKUP(AG421,'8-Intensitäten Heatmap'!$A$5:$L$232,$AO$3,FALSE))&amp;REPT($AP421,VLOOKUP(AG421,'8-Intensitäten Heatmap'!$A$5:$L$232,$AP$3,FALSE))&amp;REPT($AQ421,VLOOKUP(AG421,'8-Intensitäten Heatmap'!$A$5:$L$232,$AQ$3,FALSE))&amp;REPT($AR421,VLOOKUP(AG421,'8-Intensitäten Heatmap'!$A$5:$L$232,$AR$3,FALSE))&amp;REPT($AS421,VLOOKUP(AG421,'8-Intensitäten Heatmap'!$A$5:$L$232,$AS$3,FALSE))&amp;REPT($AT421,VLOOKUP(AG421,'8-Intensitäten Heatmap'!$A$5:$L$232,$AT$3,FALSE))&amp;REPT($AU421,VLOOKUP(AG421,'8-Intensitäten Heatmap'!$A$5:$L$232,$AU$3,FALSE))&amp;REPT($AV421,VLOOKUP(AG421,'8-Intensitäten Heatmap'!$A$5:$L$232,$AV$3,FALSE))&amp;REPT($AW421,VLOOKUP(AG421,'8-Intensitäten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[8,7624313,50,1174109] } },{ "type": "Feature", "geometry": { "type": "Point", "coordinates": [8,7624313,50,1174109] } },</v>
      </c>
      <c r="BA421" s="6" t="str">
        <f>REPT($AO421,VLOOKUP(AH421,'8-Intensitäten Heatmap'!$A$5:$L$232,$AO$3,FALSE))&amp;REPT($AP421,VLOOKUP(AH421,'8-Intensitäten Heatmap'!$A$5:$L$232,$AP$3,FALSE))&amp;REPT($AQ421,VLOOKUP(AH421,'8-Intensitäten Heatmap'!$A$5:$L$232,$AQ$3,FALSE))&amp;REPT($AR421,VLOOKUP(AH421,'8-Intensitäten Heatmap'!$A$5:$L$232,$AR$3,FALSE))&amp;REPT($AS421,VLOOKUP(AH421,'8-Intensitäten Heatmap'!$A$5:$L$232,$AS$3,FALSE))&amp;REPT($AT421,VLOOKUP(AH421,'8-Intensitäten Heatmap'!$A$5:$L$232,$AT$3,FALSE))&amp;REPT($AU421,VLOOKUP(AH421,'8-Intensitäten Heatmap'!$A$5:$L$232,$AU$3,FALSE))&amp;REPT($AV421,VLOOKUP(AH421,'8-Intensitäten Heatmap'!$A$5:$L$232,$AV$3,FALSE))&amp;REPT($AW421,VLOOKUP(AH421,'8-Intensitäten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[8,7624313,50,1174109] } },{ "type": "Feature", "geometry": { "type": "Point", "coordinates": [8,7624313,50,1174109] } },</v>
      </c>
      <c r="BB421" s="6" t="str">
        <f>REPT($AO421,VLOOKUP(AI421,'8-Intensitäten Heatmap'!$A$5:$L$232,$AO$3,FALSE))&amp;REPT($AP421,VLOOKUP(AI421,'8-Intensitäten Heatmap'!$A$5:$L$232,$AP$3,FALSE))&amp;REPT($AQ421,VLOOKUP(AI421,'8-Intensitäten Heatmap'!$A$5:$L$232,$AQ$3,FALSE))&amp;REPT($AR421,VLOOKUP(AI421,'8-Intensitäten Heatmap'!$A$5:$L$232,$AR$3,FALSE))&amp;REPT($AS421,VLOOKUP(AI421,'8-Intensitäten Heatmap'!$A$5:$L$232,$AS$3,FALSE))&amp;REPT($AT421,VLOOKUP(AI421,'8-Intensitäten Heatmap'!$A$5:$L$232,$AT$3,FALSE))&amp;REPT($AU421,VLOOKUP(AI421,'8-Intensitäten Heatmap'!$A$5:$L$232,$AU$3,FALSE))&amp;REPT($AV421,VLOOKUP(AI421,'8-Intensitäten Heatmap'!$A$5:$L$232,$AV$3,FALSE))&amp;REPT($AW421,VLOOKUP(AI421,'8-Intensitäten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[8,7608313,50,1184109] } },{ "type": "Feature", "geometry": { "type": "Point", "coordinates": [8,7624313,50,1174109] } },{ "type": "Feature", "geometry": { "type": "Point", "coordinates": [8,7624313,50,1174109] } },{ "type": "Feature", "geometry": { "type": "Point", "coordinates": [8,7624313,50,1174109] } },</v>
      </c>
      <c r="BC421" s="6" t="str">
        <f>REPT($AO421,VLOOKUP(AJ421,'8-Intensitäten Heatmap'!$A$5:$L$232,$AO$3,FALSE))&amp;REPT($AP421,VLOOKUP(AJ421,'8-Intensitäten Heatmap'!$A$5:$L$232,$AP$3,FALSE))&amp;REPT($AQ421,VLOOKUP(AJ421,'8-Intensitäten Heatmap'!$A$5:$L$232,$AQ$3,FALSE))&amp;REPT($AR421,VLOOKUP(AJ421,'8-Intensitäten Heatmap'!$A$5:$L$232,$AR$3,FALSE))&amp;REPT($AS421,VLOOKUP(AJ421,'8-Intensitäten Heatmap'!$A$5:$L$232,$AS$3,FALSE))&amp;REPT($AT421,VLOOKUP(AJ421,'8-Intensitäten Heatmap'!$A$5:$L$232,$AT$3,FALSE))&amp;REPT($AU421,VLOOKUP(AJ421,'8-Intensitäten Heatmap'!$A$5:$L$232,$AU$3,FALSE))&amp;REPT($AV421,VLOOKUP(AJ421,'8-Intensitäten Heatmap'!$A$5:$L$232,$AV$3,FALSE))&amp;REPT($AW421,VLOOKUP(AJ421,'8-Intensitäten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[8,7624313,50,1174109] } },{ "type": "Feature", "geometry": { "type": "Point", "coordinates": [8,7624313,50,1174109] } },</v>
      </c>
      <c r="BD421" s="6" t="str">
        <f>REPT($AO421,VLOOKUP(AK421,'8-Intensitäten Heatmap'!$A$5:$L$232,$AO$3,FALSE))&amp;REPT($AP421,VLOOKUP(AK421,'8-Intensitäten Heatmap'!$A$5:$L$232,$AP$3,FALSE))&amp;REPT($AQ421,VLOOKUP(AK421,'8-Intensitäten Heatmap'!$A$5:$L$232,$AQ$3,FALSE))&amp;REPT($AR421,VLOOKUP(AK421,'8-Intensitäten Heatmap'!$A$5:$L$232,$AR$3,FALSE))&amp;REPT($AS421,VLOOKUP(AK421,'8-Intensitäten Heatmap'!$A$5:$L$232,$AS$3,FALSE))&amp;REPT($AT421,VLOOKUP(AK421,'8-Intensitäten Heatmap'!$A$5:$L$232,$AT$3,FALSE))&amp;REPT($AU421,VLOOKUP(AK421,'8-Intensitäten Heatmap'!$A$5:$L$232,$AU$3,FALSE))&amp;REPT($AV421,VLOOKUP(AK421,'8-Intensitäten Heatmap'!$A$5:$L$232,$AV$3,FALSE))&amp;REPT($AW421,VLOOKUP(AK421,'8-Intensitäten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[8,7608313,50,1184109] } },{ "type": "Feature", "geometry": { "type": "Point", "coordinates": [8,7624313,50,1174109] } },{ "type": "Feature", "geometry": { "type": "Point", "coordinates": [8,7624313,50,1174109] } },{ "type": "Feature", "geometry": { "type": "Point", "coordinates": [8,7624313,50,1174109] } },</v>
      </c>
      <c r="BE421" s="6" t="str">
        <f>REPT($AO421,VLOOKUP(AL421,'8-Intensitäten Heatmap'!$A$5:$L$232,$AO$3,FALSE))&amp;REPT($AP421,VLOOKUP(AL421,'8-Intensitäten Heatmap'!$A$5:$L$232,$AP$3,FALSE))&amp;REPT($AQ421,VLOOKUP(AL421,'8-Intensitäten Heatmap'!$A$5:$L$232,$AQ$3,FALSE))&amp;REPT($AR421,VLOOKUP(AL421,'8-Intensitäten Heatmap'!$A$5:$L$232,$AR$3,FALSE))&amp;REPT($AS421,VLOOKUP(AL421,'8-Intensitäten Heatmap'!$A$5:$L$232,$AS$3,FALSE))&amp;REPT($AT421,VLOOKUP(AL421,'8-Intensitäten Heatmap'!$A$5:$L$232,$AT$3,FALSE))&amp;REPT($AU421,VLOOKUP(AL421,'8-Intensitäten Heatmap'!$A$5:$L$232,$AU$3,FALSE))&amp;REPT($AV421,VLOOKUP(AL421,'8-Intensitäten Heatmap'!$A$5:$L$232,$AV$3,FALSE))&amp;REPT($AW421,VLOOKUP(AL421,'8-Intensitäten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[8,7608313,50,1184109] } },{ "type": "Feature", "geometry": { "type": "Point", "coordinates": [8,7624313,50,1174109] } },{ "type": "Feature", "geometry": { "type": "Point", "coordinates": [8,7624313,50,1174109] } },{ "type": "Feature", "geometry": { "type": "Point", "coordinates": [8,7624313,50,1174109] } },</v>
      </c>
      <c r="BF421" s="6" t="str">
        <f>REPT($AO421,VLOOKUP(AM421,'8-Intensitäten Heatmap'!$A$5:$L$232,$AO$3,FALSE))&amp;REPT($AP421,VLOOKUP(AM421,'8-Intensitäten Heatmap'!$A$5:$L$232,$AP$3,FALSE))&amp;REPT($AQ421,VLOOKUP(AM421,'8-Intensitäten Heatmap'!$A$5:$L$232,$AQ$3,FALSE))&amp;REPT($AR421,VLOOKUP(AM421,'8-Intensitäten Heatmap'!$A$5:$L$232,$AR$3,FALSE))&amp;REPT($AS421,VLOOKUP(AM421,'8-Intensitäten Heatmap'!$A$5:$L$232,$AS$3,FALSE))&amp;REPT($AT421,VLOOKUP(AM421,'8-Intensitäten Heatmap'!$A$5:$L$232,$AT$3,FALSE))&amp;REPT($AU421,VLOOKUP(AM421,'8-Intensitäten Heatmap'!$A$5:$L$232,$AU$3,FALSE))&amp;REPT($AV421,VLOOKUP(AM421,'8-Intensitäten Heatmap'!$A$5:$L$232,$AV$3,FALSE))&amp;REPT($AW421,VLOOKUP(AM421,'8-Intensitäten Heatmap'!$A$5:$L$232,$AW$3,FALSE))</f>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[8,7624313,50,1179109] } },{ "type": "Feature", "geometry": { "type": "Point", "coordinates": [8,7624313,50,1179109] } },{ "type": "Feature", "geometry": { "type": "Point", "coordinates": [8,7624313,50,1179109] } },{ "type": "Feature", "geometry": { "type": "Point", "coordinates": [8,7624313,50,1179109] } },{ "type": "Feature", "geometry": { "type": "Point", "coordinates": [8,7624313,50,1179109] } },{ "type": "Feature", "geometry": { "type": "Point", "coordinates": [8,7624313,50,1179109] } },{ "type": "Feature", "geometry": { "type": "Point", "coordinates": [8,7616313,50,1184109] } },{ "type": "Feature", "geometry": { "type": "Point", "coordinates": [8,7616313,50,1184109] } },{ "type": "Feature", "geometry": { "type": "Point", "coordinates": [8,7616313,50,1184109] } },{ "type": "Feature", "geometry": { "type": "Point", "coordinates": [8,7616313,50,1184109] } },{ "type": "Feature", "geometry": { "type": "Point", "coordinates": [8,7616313,50,1184109] } },{ "type": "Feature", "geometry": { "type": "Point", "coordinates": [8,7616313,50,1184109] } },{ "type": "Feature", "geometry": { "type": "Point", "coordinates": [8,7616313,50,1174109] } },{ "type": "Feature", "geometry": { "type": "Point", "coordinates": [8,7616313,50,1174109] } },{ "type": "Feature", "geometry": { "type": "Point", "coordinates": [8,7616313,50,1174109] } },{ "type": "Feature", "geometry": { "type": "Point", "coordinates": [8,7616313,50,1174109] } },{ "type": "Feature", "geometry": { "type": "Point", "coordinates": [8,7616313,50,1174109] } },{ "type": "Feature", "geometry": { "type": "Point", "coordinates": [8,7616313,50,1174109] } },{ "type": "Feature", "geometry": { "type": "Point", "coordinates": [8,7608313,50,1179109] } },{ "type": "Feature", "geometry": { "type": "Point", "coordinates": [8,7608313,50,1179109] } },{ "type": "Feature", "geometry": { "type": "Point", "coordinates": [8,7608313,50,1179109] } },{ "type": "Feature", "geometry": { "type": "Point", "coordinates": [8,7608313,50,1179109] } },{ "type": "Feature", "geometry": { "type": "Point", "coordinates": [8,7608313,50,1179109] } },{ "type": "Feature", "geometry": { "type": "Point", "coordinates": [8,7608313,50,1179109] } },{ "type": "Feature", "geometry": { "type": "Point", "coordinates": [8,7608313,50,1174109] } },{ "type": "Feature", "geometry": { "type": "Point", "coordinates": [8,7608313,50,1174109] } },{ "type": "Feature", "geometry": { "type": "Point", "coordinates": [8,7608313,50,1174109] } },{ "type": "Feature", "geometry": { "type": "Point", "coordinates": [8,7608313,50,1174109] } },{ "type": "Feature", "geometry": { "type": "Point", "coordinates": [8,7608313,50,1174109] } },{ "type": "Feature", "geometry": { "type": "Point", "coordinates": [8,7608313,50,1174109] } },{ "type": "Feature", "geometry": { "type": "Point", "coordinates": [8,7624313,50,1184109] } },{ "type": "Feature", "geometry": { "type": "Point", "coordinates": [8,7624313,50,1184109] } },{ "type": "Feature", "geometry": { "type": "Point", "coordinates": [8,7624313,50,1184109] } },{ "type": "Feature", "geometry": { "type": "Point", "coordinates": [8,7624313,50,1184109] } },{ "type": "Feature", "geometry": { "type": "Point", "coordinates": [8,7624313,50,1184109] } },{ "type": "Feature", "geometry": { "type": "Point", "coordinates": [8,7608313,50,1184109] } },{ "type": "Feature", "geometry": { "type": "Point", "coordinates": [8,7608313,50,1184109] } },{ "type": "Feature", "geometry": { "type": "Point", "coordinates": [8,7608313,50,1184109] } },{ "type": "Feature", "geometry": { "type": "Point", "coordinates": [8,7608313,50,1184109] } },{ "type": "Feature", "geometry": { "type": "Point", "coordinates": [8,7608313,50,1184109] } },{ "type": "Feature", "geometry": { "type": "Point", "coordinates": [8,7624313,50,1174109] } },{ "type": "Feature", "geometry": { "type": "Point", "coordinates": [8,7624313,50,1174109] } },{ "type": "Feature", "geometry": { "type": "Point", "coordinates": [8,7624313,50,1174109] } },{ "type": "Feature", "geometry": { "type": "Point", "coordinates": [8,7624313,50,1174109] } },{ "type": "Feature", "geometry": { "type": "Point", "coordinates": [8,7624313,50,1174109] } },</v>
      </c>
      <c r="BG421" s="6" t="s">
        <v>753</v>
      </c>
      <c r="BH421" s="6" t="str">
        <f t="shared" si="171"/>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I421" s="6" t="str">
        <f t="shared" si="172"/>
        <v>{ "type": "Feature", "geometry": { "type": "Point", "coordinates": [8,7616313,50,1179109] } },{ "type": "Feature", "geometry": { "type": "Point", "coordinates": [8,7616313,50,1179109] } },{ "type": "Feature", "geometry": { "type": "Point", "coordinates": [8,7616313,50,1179109] } },{ "type": "Feature", "geometry": { "type": "Point", "coordinates": [8,7616313,50,1179109] } },</v>
      </c>
      <c r="BJ421" s="6" t="str">
        <f t="shared" si="173"/>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K421" s="6" t="str">
        <f t="shared" si="174"/>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L421" s="6" t="str">
        <f t="shared" si="175"/>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M421" s="6" t="str">
        <f t="shared" si="176"/>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N421" s="6" t="str">
        <f t="shared" si="177"/>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O421" s="6" t="str">
        <f t="shared" si="178"/>
        <v>{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 "type": "Feature", "geometry": { "type": "Point", "coordinates": [8,7616313,50,1179109] } },</v>
      </c>
      <c r="BP421" s="6" t="s">
        <v>3381</v>
      </c>
    </row>
    <row r="422" spans="1:68" s="6" customFormat="1" x14ac:dyDescent="0.3">
      <c r="A422" s="18" t="str">
        <f>Table1[[#This Row],[Name]]</f>
        <v>Rhenus SE &amp; Co. KG</v>
      </c>
      <c r="B422" s="362">
        <v>8.8999775999999997</v>
      </c>
      <c r="C422" s="362">
        <v>50.013897999999998</v>
      </c>
      <c r="D422" s="18" t="str">
        <f>Table1[[#This Row],[Standortkategorie]]</f>
        <v>Verteilzentrum</v>
      </c>
      <c r="E422" s="18" t="str">
        <f>IF(Table1[[#This Row],[Zusatzinformation]]=0,"",Table1[[#This Row],[Zusatzinformation]])</f>
        <v/>
      </c>
      <c r="F422" s="47">
        <f>IF($D422&lt;&gt;"Busdepot",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41.275000000000006</v>
      </c>
      <c r="G422" s="47">
        <f>IF($D422&lt;&gt;"Busdepot",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9.5250000000000004</v>
      </c>
      <c r="H422" s="47">
        <f>(Table1[[#This Row],[Lieferfahrzeuge]]*'1-Konfiguration'!$D$16+(MAX(Table1[[#This Row],[Lieferfahrzeuge]]*'1-Konfiguration'!$D$16,Table1[[#This Row],[Lieferfahrzeugtore]]*'1-Konfiguration'!$D$14)))/2</f>
        <v>0</v>
      </c>
      <c r="I422" s="47">
        <f>Table1[[#This Row],[Müllfahrzeuge]]</f>
        <v>0</v>
      </c>
      <c r="J422" s="47">
        <f>Table1[[#This Row],[Betonmischfahrzeuge]]</f>
        <v>0</v>
      </c>
      <c r="K422" s="47">
        <f>(Table1[[#This Row],[Schiffe]]*'1-Konfiguration'!$D$16+(MAX(Table1[[#This Row],[Schiffe]]*'1-Konfiguration'!$D$16,Table1[[#This Row],[Anleger]]*'1-Konfiguration'!$D$14)))/2</f>
        <v>0</v>
      </c>
      <c r="L422" s="47">
        <f>IF($D422="Busdepot",IFERROR(Table1[[#This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2" s="47">
        <f>IF($D422="Busdepot",IFERROR(Table1[[#This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2" s="81">
        <f>VLOOKUP($F$7,'1-Konfiguration'!$D$24:$G$28,4,FALSE) * (VLOOKUP('5-Standortanalyse (Berechnung)'!$F$7,'1-Konfiguration'!$D$24:$F$28,2,FALSE)/100)*VLOOKUP('5-Standortanalyse (Berechnung)'!$F$7,'1-Konfiguration'!$D$24:$F$28,3,FALSE)*$F422</f>
        <v>215209.06348500005</v>
      </c>
      <c r="O422" s="81">
        <f>VLOOKUP($G$7,'1-Konfiguration'!$D$24:$G$28,4,FALSE) * (VLOOKUP('5-Standortanalyse (Berechnung)'!$G$7,'1-Konfiguration'!$D$24:$F$28,2,FALSE)/100)*VLOOKUP('5-Standortanalyse (Berechnung)'!$G$7,'1-Konfiguration'!$D$24:$F$28,3,FALSE)*$G422</f>
        <v>14617.065000000001</v>
      </c>
      <c r="P422" s="81">
        <f>VLOOKUP($H$7,'1-Konfiguration'!$D$24:$G$28,4,FALSE) * (VLOOKUP('5-Standortanalyse (Berechnung)'!$H$7,'1-Konfiguration'!$D$24:$F$28,2,FALSE)/100)*VLOOKUP('5-Standortanalyse (Berechnung)'!$H$7,'1-Konfiguration'!$D$24:$F$28,3,FALSE)*$H422</f>
        <v>0</v>
      </c>
      <c r="Q422" s="81">
        <f>VLOOKUP($I$7,'1-Konfiguration'!$D$24:$G$33,4,FALSE) * (VLOOKUP('5-Standortanalyse (Berechnung)'!$I$7,'1-Konfiguration'!$D$24:$F$33,2,FALSE)/100)*VLOOKUP('5-Standortanalyse (Berechnung)'!$I$7,'1-Konfiguration'!$D$24:$F$33,3,FALSE)*$I422</f>
        <v>0</v>
      </c>
      <c r="R422" s="81">
        <f>VLOOKUP($J$7,'1-Konfiguration'!$D$24:$G$33,4,FALSE) * (VLOOKUP('5-Standortanalyse (Berechnung)'!$J$7,'1-Konfiguration'!$D$24:$F$33,2,FALSE)/100)*VLOOKUP('5-Standortanalyse (Berechnung)'!$J$7,'1-Konfiguration'!$D$24:$F$33,3,FALSE)*$J422</f>
        <v>0</v>
      </c>
      <c r="S422" s="81">
        <f>VLOOKUP($K$7,'1-Konfiguration'!$D$24:$G$33,4,FALSE) * (VLOOKUP('5-Standortanalyse (Berechnung)'!$K$7,'1-Konfiguration'!$D$24:$F$33,2,FALSE)/100)*VLOOKUP('5-Standortanalyse (Berechnung)'!$K$7,'1-Konfiguration'!$D$24:$F$33,3,FALSE)*$K422</f>
        <v>0</v>
      </c>
      <c r="T422" s="81">
        <f>VLOOKUP($L$7,'1-Konfiguration'!$D$24:$G$28,4,FALSE) * (VLOOKUP('5-Standortanalyse (Berechnung)'!$L$7,'1-Konfiguration'!$D$24:$F$28,2,FALSE)/100)*VLOOKUP('5-Standortanalyse (Berechnung)'!$L$7,'1-Konfiguration'!$D$24:$F$28,3,FALSE)*$L422</f>
        <v>0</v>
      </c>
      <c r="U422" s="81">
        <f>VLOOKUP($M$7,'1-Konfiguration'!$D$24:$G$28,4,FALSE) * (VLOOKUP('5-Standortanalyse (Berechnung)'!$M$7,'1-Konfiguration'!$D$24:$F$28,2,FALSE)/100)*VLOOKUP('5-Standortanalyse (Berechnung)'!$M$7,'1-Konfiguration'!$D$24:$F$28,3,FALSE)*$M422</f>
        <v>0</v>
      </c>
      <c r="V422" s="81">
        <f>MMULT($N422:$P422,'1-Konfiguration'!G$54:G$56)+MMULT($Q422:$R422,'1-Konfiguration'!G$59:G$60)+MMULT($T422:$U422,'1-Konfiguration'!G$57:G$58)+($S422*'1-Konfiguration'!G$63)</f>
        <v>1993.0373272360825</v>
      </c>
      <c r="W422" s="81">
        <f>MMULT($N422:$P422,'1-Konfiguration'!H$54:H$56)+MMULT($Q422:$R422,'1-Konfiguration'!H$59:H$60)+MMULT($T422:$U422,'1-Konfiguration'!H$57:H$58)+($S422*'1-Konfiguration'!H$63)</f>
        <v>9333.9723616039446</v>
      </c>
      <c r="X422" s="81">
        <f>MMULT($N422:$P422,'1-Konfiguration'!I$54:I$56)+MMULT($Q422:$R422,'1-Konfiguration'!I$59:I$60)+MMULT($T422:$U422,'1-Konfiguration'!I$57:I$58)+($S422*'1-Konfiguration'!I$63)</f>
        <v>23449.582498199929</v>
      </c>
      <c r="Y422" s="81">
        <f>MMULT($N422:$P422,'1-Konfiguration'!J$54:J$56)+MMULT($Q422:$R422,'1-Konfiguration'!J$59:J$60)+MMULT($T422:$U422,'1-Konfiguration'!J$57:J$58)+($S422*'1-Konfiguration'!J$63)</f>
        <v>46597.622378400323</v>
      </c>
      <c r="Z422" s="81">
        <f>MMULT($N422:$P422,'1-Konfiguration'!K$54:K$56)+MMULT($Q422:$R422,'1-Konfiguration'!K$59:K$60)+MMULT($T422:$U422,'1-Konfiguration'!K$57:K$58)+($S422*'1-Konfiguration'!K$63)</f>
        <v>4982.5933180902066</v>
      </c>
      <c r="AA422" s="81">
        <f>MMULT($N422:$P422,'1-Konfiguration'!L$54:L$56)+MMULT($Q422:$R422,'1-Konfiguration'!L$59:L$60)+MMULT($T422:$U422,'1-Konfiguration'!L$57:L$58)+($S422*'1-Konfiguration'!L$63)</f>
        <v>12810.076195828246</v>
      </c>
      <c r="AB422" s="81">
        <f>MMULT($N422:$P422,'1-Konfiguration'!M$54:M$56)+MMULT($Q422:$R422,'1-Konfiguration'!M$59:M$60)+MMULT($T422:$U422,'1-Konfiguration'!M$57:M$58)+($S422*'1-Konfiguration'!M$63)</f>
        <v>32286.870627294877</v>
      </c>
      <c r="AC422" s="81">
        <f>MMULT($N422:$P422,'1-Konfiguration'!N$54:N$56)+MMULT($Q422:$R422,'1-Konfiguration'!N$59:N$60)+MMULT($T422:$U422,'1-Konfiguration'!N$57:N$58)+($S422*'1-Konfiguration'!N$63)</f>
        <v>71955.95380157014</v>
      </c>
      <c r="AF422" s="6">
        <f t="shared" si="162"/>
        <v>13</v>
      </c>
      <c r="AG422" s="6">
        <f t="shared" si="163"/>
        <v>37</v>
      </c>
      <c r="AH422" s="6">
        <f t="shared" si="164"/>
        <v>47</v>
      </c>
      <c r="AI422" s="6">
        <f t="shared" si="165"/>
        <v>62</v>
      </c>
      <c r="AJ422" s="6">
        <f t="shared" si="166"/>
        <v>40</v>
      </c>
      <c r="AK422" s="6">
        <f t="shared" si="167"/>
        <v>51</v>
      </c>
      <c r="AL422" s="6">
        <f t="shared" si="168"/>
        <v>65</v>
      </c>
      <c r="AM422" s="6">
        <f t="shared" si="169"/>
        <v>96</v>
      </c>
      <c r="AO422" s="5" t="str">
        <f t="shared" si="170"/>
        <v>{ "type": "Feature", "geometry": { "type": "Point", "coordinates": [8,8999776,50,013898] } },</v>
      </c>
      <c r="AP422" s="5" t="str">
        <f t="shared" si="154"/>
        <v>{ "type": "Feature", "geometry": { "type": "Point", "coordinates": [8,9007776,50,013898] } },</v>
      </c>
      <c r="AQ422" s="5" t="str">
        <f t="shared" si="155"/>
        <v>{ "type": "Feature", "geometry": { "type": "Point", "coordinates": [8,8999776,50,014398] } },</v>
      </c>
      <c r="AR422" s="5" t="str">
        <f t="shared" si="156"/>
        <v>{ "type": "Feature", "geometry": { "type": "Point", "coordinates": [8,8999776,50,013398] } },</v>
      </c>
      <c r="AS422" s="5" t="str">
        <f t="shared" si="157"/>
        <v>{ "type": "Feature", "geometry": { "type": "Point", "coordinates": [8,8991776,50,013898] } },</v>
      </c>
      <c r="AT422" s="5" t="str">
        <f t="shared" si="158"/>
        <v>{ "type": "Feature", "geometry": { "type": "Point", "coordinates": [8,8991776,50,013398] } },</v>
      </c>
      <c r="AU422" s="5" t="str">
        <f t="shared" si="159"/>
        <v>{ "type": "Feature", "geometry": { "type": "Point", "coordinates": [8,9007776,50,014398] } },</v>
      </c>
      <c r="AV422" s="5" t="str">
        <f t="shared" si="160"/>
        <v>{ "type": "Feature", "geometry": { "type": "Point", "coordinates": [8,8991776,50,014398] } },</v>
      </c>
      <c r="AW422" s="5" t="str">
        <f t="shared" si="161"/>
        <v>{ "type": "Feature", "geometry": { "type": "Point", "coordinates": [8,9007776,50,013398] } },</v>
      </c>
      <c r="AX422" s="5" t="s">
        <v>753</v>
      </c>
      <c r="AY422" s="6" t="str">
        <f>REPT($AO422,VLOOKUP(AF422,'8-Intensitäten Heatmap'!$A$5:$L$232,$AO$3,FALSE))&amp;REPT($AP422,VLOOKUP(AF422,'8-Intensitäten Heatmap'!$A$5:$L$232,$AP$3,FALSE))&amp;REPT($AQ422,VLOOKUP(AF422,'8-Intensitäten Heatmap'!$A$5:$L$232,$AQ$3,FALSE))&amp;REPT($AR422,VLOOKUP(AF422,'8-Intensitäten Heatmap'!$A$5:$L$232,$AR$3,FALSE))&amp;REPT($AS422,VLOOKUP(AF422,'8-Intensitäten Heatmap'!$A$5:$L$232,$AS$3,FALSE))&amp;REPT($AT422,VLOOKUP(AF422,'8-Intensitäten Heatmap'!$A$5:$L$232,$AT$3,FALSE))&amp;REPT($AU422,VLOOKUP(AF422,'8-Intensitäten Heatmap'!$A$5:$L$232,$AU$3,FALSE))&amp;REPT($AV422,VLOOKUP(AF422,'8-Intensitäten Heatmap'!$A$5:$L$232,$AV$3,FALSE))&amp;REPT($AW422,VLOOKUP(AF422,'8-Intensitäten Heatmap'!$A$5:$L$232,$AW$3,FALSE))</f>
        <v>{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[8,8991776,50,013898] } },{ "type": "Feature", "geometry": { "type": "Point", "coordinates": [8,8991776,50,013398] } },{ "type": "Feature", "geometry": { "type": "Point", "coordinates": [8,9007776,50,014398] } },{ "type": "Feature", "geometry": { "type": "Point", "coordinates": [8,8991776,50,014398] } },{ "type": "Feature", "geometry": { "type": "Point", "coordinates": [8,9007776,50,013398] } },</v>
      </c>
      <c r="AZ422" s="6" t="str">
        <f>REPT($AO422,VLOOKUP(AG422,'8-Intensitäten Heatmap'!$A$5:$L$232,$AO$3,FALSE))&amp;REPT($AP422,VLOOKUP(AG422,'8-Intensitäten Heatmap'!$A$5:$L$232,$AP$3,FALSE))&amp;REPT($AQ422,VLOOKUP(AG422,'8-Intensitäten Heatmap'!$A$5:$L$232,$AQ$3,FALSE))&amp;REPT($AR422,VLOOKUP(AG422,'8-Intensitäten Heatmap'!$A$5:$L$232,$AR$3,FALSE))&amp;REPT($AS422,VLOOKUP(AG422,'8-Intensitäten Heatmap'!$A$5:$L$232,$AS$3,FALSE))&amp;REPT($AT422,VLOOKUP(AG422,'8-Intensitäten Heatmap'!$A$5:$L$232,$AT$3,FALSE))&amp;REPT($AU422,VLOOKUP(AG422,'8-Intensitäten Heatmap'!$A$5:$L$232,$AU$3,FALSE))&amp;REPT($AV422,VLOOKUP(AG422,'8-Intensitäten Heatmap'!$A$5:$L$232,$AV$3,FALSE))&amp;REPT($AW422,VLOOKUP(AG422,'8-Intensitäten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v>
      </c>
      <c r="BA422" s="6" t="str">
        <f>REPT($AO422,VLOOKUP(AH422,'8-Intensitäten Heatmap'!$A$5:$L$232,$AO$3,FALSE))&amp;REPT($AP422,VLOOKUP(AH422,'8-Intensitäten Heatmap'!$A$5:$L$232,$AP$3,FALSE))&amp;REPT($AQ422,VLOOKUP(AH422,'8-Intensitäten Heatmap'!$A$5:$L$232,$AQ$3,FALSE))&amp;REPT($AR422,VLOOKUP(AH422,'8-Intensitäten Heatmap'!$A$5:$L$232,$AR$3,FALSE))&amp;REPT($AS422,VLOOKUP(AH422,'8-Intensitäten Heatmap'!$A$5:$L$232,$AS$3,FALSE))&amp;REPT($AT422,VLOOKUP(AH422,'8-Intensitäten Heatmap'!$A$5:$L$232,$AT$3,FALSE))&amp;REPT($AU422,VLOOKUP(AH422,'8-Intensitäten Heatmap'!$A$5:$L$232,$AU$3,FALSE))&amp;REPT($AV422,VLOOKUP(AH422,'8-Intensitäten Heatmap'!$A$5:$L$232,$AV$3,FALSE))&amp;REPT($AW422,VLOOKUP(AH422,'8-Intensitäten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v>
      </c>
      <c r="BB422" s="6" t="str">
        <f>REPT($AO422,VLOOKUP(AI422,'8-Intensitäten Heatmap'!$A$5:$L$232,$AO$3,FALSE))&amp;REPT($AP422,VLOOKUP(AI422,'8-Intensitäten Heatmap'!$A$5:$L$232,$AP$3,FALSE))&amp;REPT($AQ422,VLOOKUP(AI422,'8-Intensitäten Heatmap'!$A$5:$L$232,$AQ$3,FALSE))&amp;REPT($AR422,VLOOKUP(AI422,'8-Intensitäten Heatmap'!$A$5:$L$232,$AR$3,FALSE))&amp;REPT($AS422,VLOOKUP(AI422,'8-Intensitäten Heatmap'!$A$5:$L$232,$AS$3,FALSE))&amp;REPT($AT422,VLOOKUP(AI422,'8-Intensitäten Heatmap'!$A$5:$L$232,$AT$3,FALSE))&amp;REPT($AU422,VLOOKUP(AI422,'8-Intensitäten Heatmap'!$A$5:$L$232,$AU$3,FALSE))&amp;REPT($AV422,VLOOKUP(AI422,'8-Intensitäten Heatmap'!$A$5:$L$232,$AV$3,FALSE))&amp;REPT($AW422,VLOOKUP(AI422,'8-Intensitäten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v>
      </c>
      <c r="BC422" s="6" t="str">
        <f>REPT($AO422,VLOOKUP(AJ422,'8-Intensitäten Heatmap'!$A$5:$L$232,$AO$3,FALSE))&amp;REPT($AP422,VLOOKUP(AJ422,'8-Intensitäten Heatmap'!$A$5:$L$232,$AP$3,FALSE))&amp;REPT($AQ422,VLOOKUP(AJ422,'8-Intensitäten Heatmap'!$A$5:$L$232,$AQ$3,FALSE))&amp;REPT($AR422,VLOOKUP(AJ422,'8-Intensitäten Heatmap'!$A$5:$L$232,$AR$3,FALSE))&amp;REPT($AS422,VLOOKUP(AJ422,'8-Intensitäten Heatmap'!$A$5:$L$232,$AS$3,FALSE))&amp;REPT($AT422,VLOOKUP(AJ422,'8-Intensitäten Heatmap'!$A$5:$L$232,$AT$3,FALSE))&amp;REPT($AU422,VLOOKUP(AJ422,'8-Intensitäten Heatmap'!$A$5:$L$232,$AU$3,FALSE))&amp;REPT($AV422,VLOOKUP(AJ422,'8-Intensitäten Heatmap'!$A$5:$L$232,$AV$3,FALSE))&amp;REPT($AW422,VLOOKUP(AJ422,'8-Intensitäten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v>
      </c>
      <c r="BD422" s="6" t="str">
        <f>REPT($AO422,VLOOKUP(AK422,'8-Intensitäten Heatmap'!$A$5:$L$232,$AO$3,FALSE))&amp;REPT($AP422,VLOOKUP(AK422,'8-Intensitäten Heatmap'!$A$5:$L$232,$AP$3,FALSE))&amp;REPT($AQ422,VLOOKUP(AK422,'8-Intensitäten Heatmap'!$A$5:$L$232,$AQ$3,FALSE))&amp;REPT($AR422,VLOOKUP(AK422,'8-Intensitäten Heatmap'!$A$5:$L$232,$AR$3,FALSE))&amp;REPT($AS422,VLOOKUP(AK422,'8-Intensitäten Heatmap'!$A$5:$L$232,$AS$3,FALSE))&amp;REPT($AT422,VLOOKUP(AK422,'8-Intensitäten Heatmap'!$A$5:$L$232,$AT$3,FALSE))&amp;REPT($AU422,VLOOKUP(AK422,'8-Intensitäten Heatmap'!$A$5:$L$232,$AU$3,FALSE))&amp;REPT($AV422,VLOOKUP(AK422,'8-Intensitäten Heatmap'!$A$5:$L$232,$AV$3,FALSE))&amp;REPT($AW422,VLOOKUP(AK422,'8-Intensitäten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v>
      </c>
      <c r="BE422" s="6" t="str">
        <f>REPT($AO422,VLOOKUP(AL422,'8-Intensitäten Heatmap'!$A$5:$L$232,$AO$3,FALSE))&amp;REPT($AP422,VLOOKUP(AL422,'8-Intensitäten Heatmap'!$A$5:$L$232,$AP$3,FALSE))&amp;REPT($AQ422,VLOOKUP(AL422,'8-Intensitäten Heatmap'!$A$5:$L$232,$AQ$3,FALSE))&amp;REPT($AR422,VLOOKUP(AL422,'8-Intensitäten Heatmap'!$A$5:$L$232,$AR$3,FALSE))&amp;REPT($AS422,VLOOKUP(AL422,'8-Intensitäten Heatmap'!$A$5:$L$232,$AS$3,FALSE))&amp;REPT($AT422,VLOOKUP(AL422,'8-Intensitäten Heatmap'!$A$5:$L$232,$AT$3,FALSE))&amp;REPT($AU422,VLOOKUP(AL422,'8-Intensitäten Heatmap'!$A$5:$L$232,$AU$3,FALSE))&amp;REPT($AV422,VLOOKUP(AL422,'8-Intensitäten Heatmap'!$A$5:$L$232,$AV$3,FALSE))&amp;REPT($AW422,VLOOKUP(AL422,'8-Intensitäten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v>
      </c>
      <c r="BF422" s="6" t="str">
        <f>REPT($AO422,VLOOKUP(AM422,'8-Intensitäten Heatmap'!$A$5:$L$232,$AO$3,FALSE))&amp;REPT($AP422,VLOOKUP(AM422,'8-Intensitäten Heatmap'!$A$5:$L$232,$AP$3,FALSE))&amp;REPT($AQ422,VLOOKUP(AM422,'8-Intensitäten Heatmap'!$A$5:$L$232,$AQ$3,FALSE))&amp;REPT($AR422,VLOOKUP(AM422,'8-Intensitäten Heatmap'!$A$5:$L$232,$AR$3,FALSE))&amp;REPT($AS422,VLOOKUP(AM422,'8-Intensitäten Heatmap'!$A$5:$L$232,$AS$3,FALSE))&amp;REPT($AT422,VLOOKUP(AM422,'8-Intensitäten Heatmap'!$A$5:$L$232,$AT$3,FALSE))&amp;REPT($AU422,VLOOKUP(AM422,'8-Intensitäten Heatmap'!$A$5:$L$232,$AU$3,FALSE))&amp;REPT($AV422,VLOOKUP(AM422,'8-Intensitäten Heatmap'!$A$5:$L$232,$AV$3,FALSE))&amp;REPT($AW422,VLOOKUP(AM422,'8-Intensitäten Heatmap'!$A$5:$L$232,$AW$3,FALSE))</f>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[8,9007776,50,013898]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[8,8999776,50,014398]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[8,8999776,50,013398]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[8,8991776,50,013898]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[8,8991776,50,013398]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[8,9007776,50,014398]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[8,8991776,50,014398]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 "type": "Feature", "geometry": { "type": "Point", "coordinates": [8,9007776,50,013398] } },</v>
      </c>
      <c r="BG422" s="6" t="s">
        <v>753</v>
      </c>
      <c r="BH422" s="6" t="str">
        <f t="shared" si="171"/>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I422" s="6" t="str">
        <f t="shared" si="172"/>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J422" s="6" t="str">
        <f t="shared" si="173"/>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K422" s="6" t="str">
        <f t="shared" si="174"/>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L422" s="6" t="str">
        <f t="shared" si="175"/>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M422" s="6" t="str">
        <f t="shared" si="176"/>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N422" s="6" t="str">
        <f t="shared" si="177"/>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O422" s="6" t="str">
        <f t="shared" si="178"/>
        <v>{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 "type": "Feature", "geometry": { "type": "Point", "coordinates": [8,8999776,50,013898] } },</v>
      </c>
      <c r="BP422" s="6" t="s">
        <v>3381</v>
      </c>
    </row>
    <row r="423" spans="1:68" s="6" customFormat="1" x14ac:dyDescent="0.3">
      <c r="A423" s="18" t="str">
        <f>Table1[[#This Row],[Name]]</f>
        <v>Richter + Frenzel</v>
      </c>
      <c r="B423" s="362">
        <v>8.5276060999999999</v>
      </c>
      <c r="C423" s="362">
        <v>49.896702500000004</v>
      </c>
      <c r="D423" s="18" t="str">
        <f>Table1[[#This Row],[Standortkategorie]]</f>
        <v>Wareneingang/-ausgang</v>
      </c>
      <c r="E423" s="18" t="str">
        <f>IF(Table1[[#This Row],[Zusatzinformation]]=0,"",Table1[[#This Row],[Zusatzinformation]])</f>
        <v/>
      </c>
      <c r="F423" s="47">
        <f>IF($D423&lt;&gt;"Busdepot",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23" s="47">
        <f>IF($D423&lt;&gt;"Busdepot",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24</v>
      </c>
      <c r="H423" s="47">
        <f>(Table1[[#This Row],[Lieferfahrzeuge]]*'1-Konfiguration'!$D$16+(MAX(Table1[[#This Row],[Lieferfahrzeuge]]*'1-Konfiguration'!$D$16,Table1[[#This Row],[Lieferfahrzeugtore]]*'1-Konfiguration'!$D$14)))/2</f>
        <v>0</v>
      </c>
      <c r="I423" s="47">
        <f>Table1[[#This Row],[Müllfahrzeuge]]</f>
        <v>0</v>
      </c>
      <c r="J423" s="47">
        <f>Table1[[#This Row],[Betonmischfahrzeuge]]</f>
        <v>0</v>
      </c>
      <c r="K423" s="47">
        <f>(Table1[[#This Row],[Schiffe]]*'1-Konfiguration'!$D$16+(MAX(Table1[[#This Row],[Schiffe]]*'1-Konfiguration'!$D$16,Table1[[#This Row],[Anleger]]*'1-Konfiguration'!$D$14)))/2</f>
        <v>0</v>
      </c>
      <c r="L423" s="47">
        <f>IF($D423="Busdepot",IFERROR(Table1[[#This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3" s="47">
        <f>IF($D423="Busdepot",IFERROR(Table1[[#This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3" s="81">
        <f>VLOOKUP($F$7,'1-Konfiguration'!$D$24:$G$28,4,FALSE) * (VLOOKUP('5-Standortanalyse (Berechnung)'!$F$7,'1-Konfiguration'!$D$24:$F$28,2,FALSE)/100)*VLOOKUP('5-Standortanalyse (Berechnung)'!$F$7,'1-Konfiguration'!$D$24:$F$28,3,FALSE)*$F423</f>
        <v>0</v>
      </c>
      <c r="O423" s="81">
        <f>VLOOKUP($G$7,'1-Konfiguration'!$D$24:$G$28,4,FALSE) * (VLOOKUP('5-Standortanalyse (Berechnung)'!$G$7,'1-Konfiguration'!$D$24:$F$28,2,FALSE)/100)*VLOOKUP('5-Standortanalyse (Berechnung)'!$G$7,'1-Konfiguration'!$D$24:$F$28,3,FALSE)*$G423</f>
        <v>36830.399999999994</v>
      </c>
      <c r="P423" s="81">
        <f>VLOOKUP($H$7,'1-Konfiguration'!$D$24:$G$28,4,FALSE) * (VLOOKUP('5-Standortanalyse (Berechnung)'!$H$7,'1-Konfiguration'!$D$24:$F$28,2,FALSE)/100)*VLOOKUP('5-Standortanalyse (Berechnung)'!$H$7,'1-Konfiguration'!$D$24:$F$28,3,FALSE)*$H423</f>
        <v>0</v>
      </c>
      <c r="Q423" s="81">
        <f>VLOOKUP($I$7,'1-Konfiguration'!$D$24:$G$33,4,FALSE) * (VLOOKUP('5-Standortanalyse (Berechnung)'!$I$7,'1-Konfiguration'!$D$24:$F$33,2,FALSE)/100)*VLOOKUP('5-Standortanalyse (Berechnung)'!$I$7,'1-Konfiguration'!$D$24:$F$33,3,FALSE)*$I423</f>
        <v>0</v>
      </c>
      <c r="R423" s="81">
        <f>VLOOKUP($J$7,'1-Konfiguration'!$D$24:$G$33,4,FALSE) * (VLOOKUP('5-Standortanalyse (Berechnung)'!$J$7,'1-Konfiguration'!$D$24:$F$33,2,FALSE)/100)*VLOOKUP('5-Standortanalyse (Berechnung)'!$J$7,'1-Konfiguration'!$D$24:$F$33,3,FALSE)*$J423</f>
        <v>0</v>
      </c>
      <c r="S423" s="81">
        <f>VLOOKUP($K$7,'1-Konfiguration'!$D$24:$G$33,4,FALSE) * (VLOOKUP('5-Standortanalyse (Berechnung)'!$K$7,'1-Konfiguration'!$D$24:$F$33,2,FALSE)/100)*VLOOKUP('5-Standortanalyse (Berechnung)'!$K$7,'1-Konfiguration'!$D$24:$F$33,3,FALSE)*$K423</f>
        <v>0</v>
      </c>
      <c r="T423" s="81">
        <f>VLOOKUP($L$7,'1-Konfiguration'!$D$24:$G$28,4,FALSE) * (VLOOKUP('5-Standortanalyse (Berechnung)'!$L$7,'1-Konfiguration'!$D$24:$F$28,2,FALSE)/100)*VLOOKUP('5-Standortanalyse (Berechnung)'!$L$7,'1-Konfiguration'!$D$24:$F$28,3,FALSE)*$L423</f>
        <v>0</v>
      </c>
      <c r="U423" s="81">
        <f>VLOOKUP($M$7,'1-Konfiguration'!$D$24:$G$28,4,FALSE) * (VLOOKUP('5-Standortanalyse (Berechnung)'!$M$7,'1-Konfiguration'!$D$24:$F$28,2,FALSE)/100)*VLOOKUP('5-Standortanalyse (Berechnung)'!$M$7,'1-Konfiguration'!$D$24:$F$28,3,FALSE)*$M423</f>
        <v>0</v>
      </c>
      <c r="V423" s="81">
        <f>MMULT($N423:$P423,'1-Konfiguration'!G$54:G$56)+MMULT($Q423:$R423,'1-Konfiguration'!G$59:G$60)+MMULT($T423:$U423,'1-Konfiguration'!G$57:G$58)+($S423*'1-Konfiguration'!G$63)</f>
        <v>380.0349728527201</v>
      </c>
      <c r="W423" s="81">
        <f>MMULT($N423:$P423,'1-Konfiguration'!H$54:H$56)+MMULT($Q423:$R423,'1-Konfiguration'!H$59:H$60)+MMULT($T423:$U423,'1-Konfiguration'!H$57:H$58)+($S423*'1-Konfiguration'!H$63)</f>
        <v>2325.797619530073</v>
      </c>
      <c r="X423" s="81">
        <f>MMULT($N423:$P423,'1-Konfiguration'!I$54:I$56)+MMULT($Q423:$R423,'1-Konfiguration'!I$59:I$60)+MMULT($T423:$U423,'1-Konfiguration'!I$57:I$58)+($S423*'1-Konfiguration'!I$63)</f>
        <v>6259.2867375981423</v>
      </c>
      <c r="Y423" s="81">
        <f>MMULT($N423:$P423,'1-Konfiguration'!J$54:J$56)+MMULT($Q423:$R423,'1-Konfiguration'!J$59:J$60)+MMULT($T423:$U423,'1-Konfiguration'!J$57:J$58)+($S423*'1-Konfiguration'!J$63)</f>
        <v>10337.202563852949</v>
      </c>
      <c r="Z423" s="81">
        <f>MMULT($N423:$P423,'1-Konfiguration'!K$54:K$56)+MMULT($Q423:$R423,'1-Konfiguration'!K$59:K$60)+MMULT($T423:$U423,'1-Konfiguration'!K$57:K$58)+($S423*'1-Konfiguration'!K$63)</f>
        <v>950.0874321318006</v>
      </c>
      <c r="AA423" s="81">
        <f>MMULT($N423:$P423,'1-Konfiguration'!L$54:L$56)+MMULT($Q423:$R423,'1-Konfiguration'!L$59:L$60)+MMULT($T423:$U423,'1-Konfiguration'!L$57:L$58)+($S423*'1-Konfiguration'!L$63)</f>
        <v>2974.8985204294631</v>
      </c>
      <c r="AB423" s="81">
        <f>MMULT($N423:$P423,'1-Konfiguration'!M$54:M$56)+MMULT($Q423:$R423,'1-Konfiguration'!M$59:M$60)+MMULT($T423:$U423,'1-Konfiguration'!M$57:M$58)+($S423*'1-Konfiguration'!M$63)</f>
        <v>8489.6017000760803</v>
      </c>
      <c r="AC423" s="81">
        <f>MMULT($N423:$P423,'1-Konfiguration'!N$54:N$56)+MMULT($Q423:$R423,'1-Konfiguration'!N$59:N$60)+MMULT($T423:$U423,'1-Konfiguration'!N$57:N$58)+($S423*'1-Konfiguration'!N$63)</f>
        <v>15856.257363767436</v>
      </c>
      <c r="AF423" s="6">
        <f t="shared" si="162"/>
        <v>3</v>
      </c>
      <c r="AG423" s="6">
        <f t="shared" si="163"/>
        <v>9</v>
      </c>
      <c r="AH423" s="6">
        <f t="shared" si="164"/>
        <v>13</v>
      </c>
      <c r="AI423" s="6">
        <f t="shared" si="165"/>
        <v>14</v>
      </c>
      <c r="AJ423" s="6">
        <f t="shared" si="166"/>
        <v>8</v>
      </c>
      <c r="AK423" s="6">
        <f t="shared" si="167"/>
        <v>12</v>
      </c>
      <c r="AL423" s="6">
        <f t="shared" si="168"/>
        <v>17</v>
      </c>
      <c r="AM423" s="6">
        <f t="shared" si="169"/>
        <v>21</v>
      </c>
      <c r="AO423" s="5" t="str">
        <f t="shared" si="170"/>
        <v>{ "type": "Feature", "geometry": { "type": "Point", "coordinates": [8,5276061,49,8967025] } },</v>
      </c>
      <c r="AP423" s="5" t="str">
        <f t="shared" si="154"/>
        <v>{ "type": "Feature", "geometry": { "type": "Point", "coordinates": [8,5284061,49,8967025] } },</v>
      </c>
      <c r="AQ423" s="5" t="str">
        <f t="shared" si="155"/>
        <v>{ "type": "Feature", "geometry": { "type": "Point", "coordinates": [8,5276061,49,8972025] } },</v>
      </c>
      <c r="AR423" s="5" t="str">
        <f t="shared" si="156"/>
        <v>{ "type": "Feature", "geometry": { "type": "Point", "coordinates": [8,5276061,49,8962025] } },</v>
      </c>
      <c r="AS423" s="5" t="str">
        <f t="shared" si="157"/>
        <v>{ "type": "Feature", "geometry": { "type": "Point", "coordinates": [8,5268061,49,8967025] } },</v>
      </c>
      <c r="AT423" s="5" t="str">
        <f t="shared" si="158"/>
        <v>{ "type": "Feature", "geometry": { "type": "Point", "coordinates": [8,5268061,49,8962025] } },</v>
      </c>
      <c r="AU423" s="5" t="str">
        <f t="shared" si="159"/>
        <v>{ "type": "Feature", "geometry": { "type": "Point", "coordinates": [8,5284061,49,8972025] } },</v>
      </c>
      <c r="AV423" s="5" t="str">
        <f t="shared" si="160"/>
        <v>{ "type": "Feature", "geometry": { "type": "Point", "coordinates": [8,5268061,49,8972025] } },</v>
      </c>
      <c r="AW423" s="5" t="str">
        <f t="shared" si="161"/>
        <v>{ "type": "Feature", "geometry": { "type": "Point", "coordinates": [8,5284061,49,8962025] } },</v>
      </c>
      <c r="AX423" s="5" t="s">
        <v>753</v>
      </c>
      <c r="AY423" s="6" t="str">
        <f>REPT($AO423,VLOOKUP(AF423,'8-Intensitäten Heatmap'!$A$5:$L$232,$AO$3,FALSE))&amp;REPT($AP423,VLOOKUP(AF423,'8-Intensitäten Heatmap'!$A$5:$L$232,$AP$3,FALSE))&amp;REPT($AQ423,VLOOKUP(AF423,'8-Intensitäten Heatmap'!$A$5:$L$232,$AQ$3,FALSE))&amp;REPT($AR423,VLOOKUP(AF423,'8-Intensitäten Heatmap'!$A$5:$L$232,$AR$3,FALSE))&amp;REPT($AS423,VLOOKUP(AF423,'8-Intensitäten Heatmap'!$A$5:$L$232,$AS$3,FALSE))&amp;REPT($AT423,VLOOKUP(AF423,'8-Intensitäten Heatmap'!$A$5:$L$232,$AT$3,FALSE))&amp;REPT($AU423,VLOOKUP(AF423,'8-Intensitäten Heatmap'!$A$5:$L$232,$AU$3,FALSE))&amp;REPT($AV423,VLOOKUP(AF423,'8-Intensitäten Heatmap'!$A$5:$L$232,$AV$3,FALSE))&amp;REPT($AW423,VLOOKUP(AF423,'8-Intensitäten Heatmap'!$A$5:$L$232,$AW$3,FALSE))</f>
        <v>{ "type": "Feature", "geometry": { "type": "Point", "coordinates": [8,5276061,49,8967025] } },{ "type": "Feature", "geometry": { "type": "Point", "coordinates": [8,5284061,49,8967025] } },{ "type": "Feature", "geometry": { "type": "Point", "coordinates": [8,5276061,49,8972025] } },</v>
      </c>
      <c r="AZ423" s="6" t="str">
        <f>REPT($AO423,VLOOKUP(AG423,'8-Intensitäten Heatmap'!$A$5:$L$232,$AO$3,FALSE))&amp;REPT($AP423,VLOOKUP(AG423,'8-Intensitäten Heatmap'!$A$5:$L$232,$AP$3,FALSE))&amp;REPT($AQ423,VLOOKUP(AG423,'8-Intensitäten Heatmap'!$A$5:$L$232,$AQ$3,FALSE))&amp;REPT($AR423,VLOOKUP(AG423,'8-Intensitäten Heatmap'!$A$5:$L$232,$AR$3,FALSE))&amp;REPT($AS423,VLOOKUP(AG423,'8-Intensitäten Heatmap'!$A$5:$L$232,$AS$3,FALSE))&amp;REPT($AT423,VLOOKUP(AG423,'8-Intensitäten Heatmap'!$A$5:$L$232,$AT$3,FALSE))&amp;REPT($AU423,VLOOKUP(AG423,'8-Intensitäten Heatmap'!$A$5:$L$232,$AU$3,FALSE))&amp;REPT($AV423,VLOOKUP(AG423,'8-Intensitäten Heatmap'!$A$5:$L$232,$AV$3,FALSE))&amp;REPT($AW423,VLOOKUP(AG423,'8-Intensitäten Heatmap'!$A$5:$L$232,$AW$3,FALSE))</f>
        <v>{ "type": "Feature", "geometry": { "type": "Point", "coordinates": [8,5276061,49,8967025] } },{ "type": "Feature", "geometry": { "type": "Point", "coordinates": [8,5284061,49,8967025] } },{ "type": "Feature", "geometry": { "type": "Point", "coordinates": [8,5276061,49,8972025] } },{ "type": "Feature", "geometry": { "type": "Point", "coordinates": [8,5276061,49,8962025] } },{ "type": "Feature", "geometry": { "type": "Point", "coordinates": [8,5268061,49,8967025] } },{ "type": "Feature", "geometry": { "type": "Point", "coordinates": [8,5268061,49,8962025] } },{ "type": "Feature", "geometry": { "type": "Point", "coordinates": [8,5284061,49,8972025] } },{ "type": "Feature", "geometry": { "type": "Point", "coordinates": [8,5268061,49,8972025] } },{ "type": "Feature", "geometry": { "type": "Point", "coordinates": [8,5284061,49,8962025] } },</v>
      </c>
      <c r="BA423" s="6" t="str">
        <f>REPT($AO423,VLOOKUP(AH423,'8-Intensitäten Heatmap'!$A$5:$L$232,$AO$3,FALSE))&amp;REPT($AP423,VLOOKUP(AH423,'8-Intensitäten Heatmap'!$A$5:$L$232,$AP$3,FALSE))&amp;REPT($AQ423,VLOOKUP(AH423,'8-Intensitäten Heatmap'!$A$5:$L$232,$AQ$3,FALSE))&amp;REPT($AR423,VLOOKUP(AH423,'8-Intensitäten Heatmap'!$A$5:$L$232,$AR$3,FALSE))&amp;REPT($AS423,VLOOKUP(AH423,'8-Intensitäten Heatmap'!$A$5:$L$232,$AS$3,FALSE))&amp;REPT($AT423,VLOOKUP(AH423,'8-Intensitäten Heatmap'!$A$5:$L$232,$AT$3,FALSE))&amp;REPT($AU423,VLOOKUP(AH423,'8-Intensitäten Heatmap'!$A$5:$L$232,$AU$3,FALSE))&amp;REPT($AV423,VLOOKUP(AH423,'8-Intensitäten Heatmap'!$A$5:$L$232,$AV$3,FALSE))&amp;REPT($AW423,VLOOKUP(AH423,'8-Intensitäten Heatmap'!$A$5:$L$232,$AW$3,FALSE))</f>
        <v>{ "type": "Feature", "geometry": { "type": "Point", "coordinates": [8,5276061,49,8967025] } },{ "type": "Feature", "geometry": { "type": "Point", "coordinates": [8,5276061,49,8967025] } },{ "type": "Feature", "geometry": { "type": "Point", "coordinates": [8,5284061,49,8967025] } },{ "type": "Feature", "geometry": { "type": "Point", "coordinates": [8,5284061,49,8967025] } },{ "type": "Feature", "geometry": { "type": "Point", "coordinates": [8,5276061,49,8972025] } },{ "type": "Feature", "geometry": { "type": "Point", "coordinates": [8,5276061,49,8972025] } },{ "type": "Feature", "geometry": { "type": "Point", "coordinates": [8,5276061,49,8962025] } },{ "type": "Feature", "geometry": { "type": "Point", "coordinates": [8,5276061,49,8962025] } },{ "type": "Feature", "geometry": { "type": "Point", "coordinates": [8,5268061,49,8967025] } },{ "type": "Feature", "geometry": { "type": "Point", "coordinates": [8,5268061,49,8962025] } },{ "type": "Feature", "geometry": { "type": "Point", "coordinates": [8,5284061,49,8972025] } },{ "type": "Feature", "geometry": { "type": "Point", "coordinates": [8,5268061,49,8972025] } },{ "type": "Feature", "geometry": { "type": "Point", "coordinates": [8,5284061,49,8962025] } },</v>
      </c>
      <c r="BB423" s="6" t="str">
        <f>REPT($AO423,VLOOKUP(AI423,'8-Intensitäten Heatmap'!$A$5:$L$232,$AO$3,FALSE))&amp;REPT($AP423,VLOOKUP(AI423,'8-Intensitäten Heatmap'!$A$5:$L$232,$AP$3,FALSE))&amp;REPT($AQ423,VLOOKUP(AI423,'8-Intensitäten Heatmap'!$A$5:$L$232,$AQ$3,FALSE))&amp;REPT($AR423,VLOOKUP(AI423,'8-Intensitäten Heatmap'!$A$5:$L$232,$AR$3,FALSE))&amp;REPT($AS423,VLOOKUP(AI423,'8-Intensitäten Heatmap'!$A$5:$L$232,$AS$3,FALSE))&amp;REPT($AT423,VLOOKUP(AI423,'8-Intensitäten Heatmap'!$A$5:$L$232,$AT$3,FALSE))&amp;REPT($AU423,VLOOKUP(AI423,'8-Intensitäten Heatmap'!$A$5:$L$232,$AU$3,FALSE))&amp;REPT($AV423,VLOOKUP(AI423,'8-Intensitäten Heatmap'!$A$5:$L$232,$AV$3,FALSE))&amp;REPT($AW423,VLOOKUP(AI423,'8-Intensitäten Heatmap'!$A$5:$L$232,$AW$3,FALSE))</f>
        <v>{ "type": "Feature", "geometry": { "type": "Point", "coordinates": [8,5276061,49,8967025] } },{ "type": "Feature", "geometry": { "type": "Point", "coordinates": [8,5276061,49,8967025] } },{ "type": "Feature", "geometry": { "type": "Point", "coordinates": [8,5284061,49,8967025] } },{ "type": "Feature", "geometry": { "type": "Point", "coordinates": [8,5284061,49,8967025] } },{ "type": "Feature", "geometry": { "type": "Point", "coordinates": [8,5276061,49,8972025] } },{ "type": "Feature", "geometry": { "type": "Point", "coordinates": [8,5276061,49,8972025] } },{ "type": "Feature", "geometry": { "type": "Point", "coordinates": [8,5276061,49,8962025] } },{ "type": "Feature", "geometry": { "type": "Point", "coordinates": [8,5276061,49,8962025] } },{ "type": "Feature", "geometry": { "type": "Point", "coordinates": [8,5268061,49,8967025] } },{ "type": "Feature", "geometry": { "type": "Point", "coordinates": [8,5268061,49,8967025] } },{ "type": "Feature", "geometry": { "type": "Point", "coordinates": [8,5268061,49,8962025] } },{ "type": "Feature", "geometry": { "type": "Point", "coordinates": [8,5284061,49,8972025] } },{ "type": "Feature", "geometry": { "type": "Point", "coordinates": [8,5268061,49,8972025] } },{ "type": "Feature", "geometry": { "type": "Point", "coordinates": [8,5284061,49,8962025] } },</v>
      </c>
      <c r="BC423" s="6" t="str">
        <f>REPT($AO423,VLOOKUP(AJ423,'8-Intensitäten Heatmap'!$A$5:$L$232,$AO$3,FALSE))&amp;REPT($AP423,VLOOKUP(AJ423,'8-Intensitäten Heatmap'!$A$5:$L$232,$AP$3,FALSE))&amp;REPT($AQ423,VLOOKUP(AJ423,'8-Intensitäten Heatmap'!$A$5:$L$232,$AQ$3,FALSE))&amp;REPT($AR423,VLOOKUP(AJ423,'8-Intensitäten Heatmap'!$A$5:$L$232,$AR$3,FALSE))&amp;REPT($AS423,VLOOKUP(AJ423,'8-Intensitäten Heatmap'!$A$5:$L$232,$AS$3,FALSE))&amp;REPT($AT423,VLOOKUP(AJ423,'8-Intensitäten Heatmap'!$A$5:$L$232,$AT$3,FALSE))&amp;REPT($AU423,VLOOKUP(AJ423,'8-Intensitäten Heatmap'!$A$5:$L$232,$AU$3,FALSE))&amp;REPT($AV423,VLOOKUP(AJ423,'8-Intensitäten Heatmap'!$A$5:$L$232,$AV$3,FALSE))&amp;REPT($AW423,VLOOKUP(AJ423,'8-Intensitäten Heatmap'!$A$5:$L$232,$AW$3,FALSE))</f>
        <v>{ "type": "Feature", "geometry": { "type": "Point", "coordinates": [8,5276061,49,8967025] } },{ "type": "Feature", "geometry": { "type": "Point", "coordinates": [8,5284061,49,8967025] } },{ "type": "Feature", "geometry": { "type": "Point", "coordinates": [8,5276061,49,8972025] } },{ "type": "Feature", "geometry": { "type": "Point", "coordinates": [8,5276061,49,8962025] } },{ "type": "Feature", "geometry": { "type": "Point", "coordinates": [8,5268061,49,8967025] } },{ "type": "Feature", "geometry": { "type": "Point", "coordinates": [8,5268061,49,8962025] } },{ "type": "Feature", "geometry": { "type": "Point", "coordinates": [8,5284061,49,8972025] } },{ "type": "Feature", "geometry": { "type": "Point", "coordinates": [8,5268061,49,8972025] } },</v>
      </c>
      <c r="BD423" s="6" t="str">
        <f>REPT($AO423,VLOOKUP(AK423,'8-Intensitäten Heatmap'!$A$5:$L$232,$AO$3,FALSE))&amp;REPT($AP423,VLOOKUP(AK423,'8-Intensitäten Heatmap'!$A$5:$L$232,$AP$3,FALSE))&amp;REPT($AQ423,VLOOKUP(AK423,'8-Intensitäten Heatmap'!$A$5:$L$232,$AQ$3,FALSE))&amp;REPT($AR423,VLOOKUP(AK423,'8-Intensitäten Heatmap'!$A$5:$L$232,$AR$3,FALSE))&amp;REPT($AS423,VLOOKUP(AK423,'8-Intensitäten Heatmap'!$A$5:$L$232,$AS$3,FALSE))&amp;REPT($AT423,VLOOKUP(AK423,'8-Intensitäten Heatmap'!$A$5:$L$232,$AT$3,FALSE))&amp;REPT($AU423,VLOOKUP(AK423,'8-Intensitäten Heatmap'!$A$5:$L$232,$AU$3,FALSE))&amp;REPT($AV423,VLOOKUP(AK423,'8-Intensitäten Heatmap'!$A$5:$L$232,$AV$3,FALSE))&amp;REPT($AW423,VLOOKUP(AK423,'8-Intensitäten Heatmap'!$A$5:$L$232,$AW$3,FALSE))</f>
        <v>{ "type": "Feature", "geometry": { "type": "Point", "coordinates": [8,5276061,49,8967025] } },{ "type": "Feature", "geometry": { "type": "Point", "coordinates": [8,5276061,49,8967025] } },{ "type": "Feature", "geometry": { "type": "Point", "coordinates": [8,5284061,49,8967025] } },{ "type": "Feature", "geometry": { "type": "Point", "coordinates": [8,5284061,49,8967025] } },{ "type": "Feature", "geometry": { "type": "Point", "coordinates": [8,5276061,49,8972025] } },{ "type": "Feature", "geometry": { "type": "Point", "coordinates": [8,5276061,49,8972025] } },{ "type": "Feature", "geometry": { "type": "Point", "coordinates": [8,5276061,49,8962025] } },{ "type": "Feature", "geometry": { "type": "Point", "coordinates": [8,5268061,49,8967025] } },{ "type": "Feature", "geometry": { "type": "Point", "coordinates": [8,5268061,49,8962025] } },{ "type": "Feature", "geometry": { "type": "Point", "coordinates": [8,5284061,49,8972025] } },{ "type": "Feature", "geometry": { "type": "Point", "coordinates": [8,5268061,49,8972025] } },{ "type": "Feature", "geometry": { "type": "Point", "coordinates": [8,5284061,49,8962025] } },</v>
      </c>
      <c r="BE423" s="6" t="str">
        <f>REPT($AO423,VLOOKUP(AL423,'8-Intensitäten Heatmap'!$A$5:$L$232,$AO$3,FALSE))&amp;REPT($AP423,VLOOKUP(AL423,'8-Intensitäten Heatmap'!$A$5:$L$232,$AP$3,FALSE))&amp;REPT($AQ423,VLOOKUP(AL423,'8-Intensitäten Heatmap'!$A$5:$L$232,$AQ$3,FALSE))&amp;REPT($AR423,VLOOKUP(AL423,'8-Intensitäten Heatmap'!$A$5:$L$232,$AR$3,FALSE))&amp;REPT($AS423,VLOOKUP(AL423,'8-Intensitäten Heatmap'!$A$5:$L$232,$AS$3,FALSE))&amp;REPT($AT423,VLOOKUP(AL423,'8-Intensitäten Heatmap'!$A$5:$L$232,$AT$3,FALSE))&amp;REPT($AU423,VLOOKUP(AL423,'8-Intensitäten Heatmap'!$A$5:$L$232,$AU$3,FALSE))&amp;REPT($AV423,VLOOKUP(AL423,'8-Intensitäten Heatmap'!$A$5:$L$232,$AV$3,FALSE))&amp;REPT($AW423,VLOOKUP(AL423,'8-Intensitäten Heatmap'!$A$5:$L$232,$AW$3,FALSE))</f>
        <v>{ "type": "Feature", "geometry": { "type": "Point", "coordinates": [8,5276061,49,8967025] } },{ "type": "Feature", "geometry": { "type": "Point", "coordinates": [8,5276061,49,8967025] } },{ "type": "Feature", "geometry": { "type": "Point", "coordinates": [8,5284061,49,8967025] } },{ "type": "Feature", "geometry": { "type": "Point", "coordinates": [8,5284061,49,8967025] } },{ "type": "Feature", "geometry": { "type": "Point", "coordinates": [8,5276061,49,8972025] } },{ "type": "Feature", "geometry": { "type": "Point", "coordinates": [8,5276061,49,8972025] } },{ "type": "Feature", "geometry": { "type": "Point", "coordinates": [8,5276061,49,8962025] } },{ "type": "Feature", "geometry": { "type": "Point", "coordinates": [8,5276061,49,8962025] } },{ "type": "Feature", "geometry": { "type": "Point", "coordinates": [8,5268061,49,8967025] } },{ "type": "Feature", "geometry": { "type": "Point", "coordinates": [8,5268061,49,8967025] } },{ "type": "Feature", "geometry": { "type": "Point", "coordinates": [8,5268061,49,8962025] } },{ "type": "Feature", "geometry": { "type": "Point", "coordinates": [8,5268061,49,8962025] } },{ "type": "Feature", "geometry": { "type": "Point", "coordinates": [8,5284061,49,8972025] } },{ "type": "Feature", "geometry": { "type": "Point", "coordinates": [8,5284061,49,8972025] } },{ "type": "Feature", "geometry": { "type": "Point", "coordinates": [8,5268061,49,8972025] } },{ "type": "Feature", "geometry": { "type": "Point", "coordinates": [8,5268061,49,8972025] } },{ "type": "Feature", "geometry": { "type": "Point", "coordinates": [8,5284061,49,8962025] } },</v>
      </c>
      <c r="BF423" s="6" t="str">
        <f>REPT($AO423,VLOOKUP(AM423,'8-Intensitäten Heatmap'!$A$5:$L$232,$AO$3,FALSE))&amp;REPT($AP423,VLOOKUP(AM423,'8-Intensitäten Heatmap'!$A$5:$L$232,$AP$3,FALSE))&amp;REPT($AQ423,VLOOKUP(AM423,'8-Intensitäten Heatmap'!$A$5:$L$232,$AQ$3,FALSE))&amp;REPT($AR423,VLOOKUP(AM423,'8-Intensitäten Heatmap'!$A$5:$L$232,$AR$3,FALSE))&amp;REPT($AS423,VLOOKUP(AM423,'8-Intensitäten Heatmap'!$A$5:$L$232,$AS$3,FALSE))&amp;REPT($AT423,VLOOKUP(AM423,'8-Intensitäten Heatmap'!$A$5:$L$232,$AT$3,FALSE))&amp;REPT($AU423,VLOOKUP(AM423,'8-Intensitäten Heatmap'!$A$5:$L$232,$AU$3,FALSE))&amp;REPT($AV423,VLOOKUP(AM423,'8-Intensitäten Heatmap'!$A$5:$L$232,$AV$3,FALSE))&amp;REPT($AW423,VLOOKUP(AM423,'8-Intensitäten Heatmap'!$A$5:$L$232,$AW$3,FALSE))</f>
        <v>{ "type": "Feature", "geometry": { "type": "Point", "coordinates": [8,5276061,49,8967025] } },{ "type": "Feature", "geometry": { "type": "Point", "coordinates": [8,5276061,49,8967025] } },{ "type": "Feature", "geometry": { "type": "Point", "coordinates": [8,5276061,49,8967025] } },{ "type": "Feature", "geometry": { "type": "Point", "coordinates": [8,5284061,49,8967025] } },{ "type": "Feature", "geometry": { "type": "Point", "coordinates": [8,5284061,49,8967025] } },{ "type": "Feature", "geometry": { "type": "Point", "coordinates": [8,5284061,49,8967025] } },{ "type": "Feature", "geometry": { "type": "Point", "coordinates": [8,5276061,49,8972025] } },{ "type": "Feature", "geometry": { "type": "Point", "coordinates": [8,5276061,49,8972025] } },{ "type": "Feature", "geometry": { "type": "Point", "coordinates": [8,5276061,49,8972025] } },{ "type": "Feature", "geometry": { "type": "Point", "coordinates": [8,5276061,49,8962025] } },{ "type": "Feature", "geometry": { "type": "Point", "coordinates": [8,5276061,49,8962025] } },{ "type": "Feature", "geometry": { "type": "Point", "coordinates": [8,5268061,49,8967025] } },{ "type": "Feature", "geometry": { "type": "Point", "coordinates": [8,5268061,49,8967025] } },{ "type": "Feature", "geometry": { "type": "Point", "coordinates": [8,5268061,49,8962025] } },{ "type": "Feature", "geometry": { "type": "Point", "coordinates": [8,5268061,49,8962025] } },{ "type": "Feature", "geometry": { "type": "Point", "coordinates": [8,5284061,49,8972025] } },{ "type": "Feature", "geometry": { "type": "Point", "coordinates": [8,5284061,49,8972025] } },{ "type": "Feature", "geometry": { "type": "Point", "coordinates": [8,5268061,49,8972025] } },{ "type": "Feature", "geometry": { "type": "Point", "coordinates": [8,5268061,49,8972025] } },{ "type": "Feature", "geometry": { "type": "Point", "coordinates": [8,5284061,49,8962025] } },{ "type": "Feature", "geometry": { "type": "Point", "coordinates": [8,5284061,49,8962025] } },</v>
      </c>
      <c r="BG423" s="6" t="s">
        <v>753</v>
      </c>
      <c r="BH423" s="6" t="str">
        <f t="shared" si="171"/>
        <v>{ "type": "Feature", "geometry": { "type": "Point", "coordinates": [8,5276061,49,8967025] } },{ "type": "Feature", "geometry": { "type": "Point", "coordinates": [8,5276061,49,8967025] } },{ "type": "Feature", "geometry": { "type": "Point", "coordinates": [8,5276061,49,8967025] } },</v>
      </c>
      <c r="BI423" s="6" t="str">
        <f t="shared" si="172"/>
        <v>{ "type": "Feature", "geometry": { "type": "Point", "coordinates": [8,5276061,49,8967025] } },{ "type": "Feature", "geometry": { "type": "Point", "coordinates": [8,5276061,49,8967025] } },</v>
      </c>
      <c r="BJ423" s="6" t="str">
        <f t="shared" si="173"/>
        <v>{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v>
      </c>
      <c r="BK423" s="6" t="str">
        <f t="shared" si="174"/>
        <v>{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v>
      </c>
      <c r="BL423" s="6" t="str">
        <f t="shared" si="175"/>
        <v>{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v>
      </c>
      <c r="BM423" s="6" t="str">
        <f t="shared" si="176"/>
        <v>{ "type": "Feature", "geometry": { "type": "Point", "coordinates": [8,5276061,49,8967025] } },{ "type": "Feature", "geometry": { "type": "Point", "coordinates": [8,5276061,49,8967025] } },</v>
      </c>
      <c r="BN423" s="6" t="str">
        <f t="shared" si="177"/>
        <v>{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v>
      </c>
      <c r="BO423" s="6" t="str">
        <f t="shared" si="178"/>
        <v>{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 "type": "Feature", "geometry": { "type": "Point", "coordinates": [8,5276061,49,8967025] } },</v>
      </c>
      <c r="BP423" s="6" t="s">
        <v>3381</v>
      </c>
    </row>
    <row r="424" spans="1:68" s="6" customFormat="1" x14ac:dyDescent="0.3">
      <c r="A424" s="18" t="str">
        <f>Table1[[#This Row],[Name]]</f>
        <v>Richter System GmbH &amp; Co. KG</v>
      </c>
      <c r="B424" s="362">
        <v>8.5916750000000004</v>
      </c>
      <c r="C424" s="362">
        <v>49.862050400000001</v>
      </c>
      <c r="D424" s="18" t="str">
        <f>Table1[[#This Row],[Standortkategorie]]</f>
        <v>Wareneingang/-ausgang</v>
      </c>
      <c r="E424" s="18" t="str">
        <f>IF(Table1[[#This Row],[Zusatzinformation]]=0,"",Table1[[#This Row],[Zusatzinformation]])</f>
        <v/>
      </c>
      <c r="F424" s="47">
        <f>IF($D424&lt;&gt;"Busdepot",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v>
      </c>
      <c r="G424" s="47">
        <f>IF($D424&lt;&gt;"Busdepot",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24" s="47">
        <f>(Table1[[#This Row],[Lieferfahrzeuge]]*'1-Konfiguration'!$D$16+(MAX(Table1[[#This Row],[Lieferfahrzeuge]]*'1-Konfiguration'!$D$16,Table1[[#This Row],[Lieferfahrzeugtore]]*'1-Konfiguration'!$D$14)))/2</f>
        <v>0</v>
      </c>
      <c r="I424" s="47">
        <f>Table1[[#This Row],[Müllfahrzeuge]]</f>
        <v>0</v>
      </c>
      <c r="J424" s="47">
        <f>Table1[[#This Row],[Betonmischfahrzeuge]]</f>
        <v>0</v>
      </c>
      <c r="K424" s="47">
        <f>(Table1[[#This Row],[Schiffe]]*'1-Konfiguration'!$D$16+(MAX(Table1[[#This Row],[Schiffe]]*'1-Konfiguration'!$D$16,Table1[[#This Row],[Anleger]]*'1-Konfiguration'!$D$14)))/2</f>
        <v>0</v>
      </c>
      <c r="L424" s="47">
        <f>IF($D424="Busdepot",IFERROR(Table1[[#This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4" s="47">
        <f>IF($D424="Busdepot",IFERROR(Table1[[#This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4" s="81">
        <f>VLOOKUP($F$7,'1-Konfiguration'!$D$24:$G$28,4,FALSE) * (VLOOKUP('5-Standortanalyse (Berechnung)'!$F$7,'1-Konfiguration'!$D$24:$F$28,2,FALSE)/100)*VLOOKUP('5-Standortanalyse (Berechnung)'!$F$7,'1-Konfiguration'!$D$24:$F$28,3,FALSE)*$F424</f>
        <v>57354.323400000001</v>
      </c>
      <c r="O424" s="81">
        <f>VLOOKUP($G$7,'1-Konfiguration'!$D$24:$G$28,4,FALSE) * (VLOOKUP('5-Standortanalyse (Berechnung)'!$G$7,'1-Konfiguration'!$D$24:$F$28,2,FALSE)/100)*VLOOKUP('5-Standortanalyse (Berechnung)'!$G$7,'1-Konfiguration'!$D$24:$F$28,3,FALSE)*$G424</f>
        <v>0</v>
      </c>
      <c r="P424" s="81">
        <f>VLOOKUP($H$7,'1-Konfiguration'!$D$24:$G$28,4,FALSE) * (VLOOKUP('5-Standortanalyse (Berechnung)'!$H$7,'1-Konfiguration'!$D$24:$F$28,2,FALSE)/100)*VLOOKUP('5-Standortanalyse (Berechnung)'!$H$7,'1-Konfiguration'!$D$24:$F$28,3,FALSE)*$H424</f>
        <v>0</v>
      </c>
      <c r="Q424" s="81">
        <f>VLOOKUP($I$7,'1-Konfiguration'!$D$24:$G$33,4,FALSE) * (VLOOKUP('5-Standortanalyse (Berechnung)'!$I$7,'1-Konfiguration'!$D$24:$F$33,2,FALSE)/100)*VLOOKUP('5-Standortanalyse (Berechnung)'!$I$7,'1-Konfiguration'!$D$24:$F$33,3,FALSE)*$I424</f>
        <v>0</v>
      </c>
      <c r="R424" s="81">
        <f>VLOOKUP($J$7,'1-Konfiguration'!$D$24:$G$33,4,FALSE) * (VLOOKUP('5-Standortanalyse (Berechnung)'!$J$7,'1-Konfiguration'!$D$24:$F$33,2,FALSE)/100)*VLOOKUP('5-Standortanalyse (Berechnung)'!$J$7,'1-Konfiguration'!$D$24:$F$33,3,FALSE)*$J424</f>
        <v>0</v>
      </c>
      <c r="S424" s="81">
        <f>VLOOKUP($K$7,'1-Konfiguration'!$D$24:$G$33,4,FALSE) * (VLOOKUP('5-Standortanalyse (Berechnung)'!$K$7,'1-Konfiguration'!$D$24:$F$33,2,FALSE)/100)*VLOOKUP('5-Standortanalyse (Berechnung)'!$K$7,'1-Konfiguration'!$D$24:$F$33,3,FALSE)*$K424</f>
        <v>0</v>
      </c>
      <c r="T424" s="81">
        <f>VLOOKUP($L$7,'1-Konfiguration'!$D$24:$G$28,4,FALSE) * (VLOOKUP('5-Standortanalyse (Berechnung)'!$L$7,'1-Konfiguration'!$D$24:$F$28,2,FALSE)/100)*VLOOKUP('5-Standortanalyse (Berechnung)'!$L$7,'1-Konfiguration'!$D$24:$F$28,3,FALSE)*$L424</f>
        <v>0</v>
      </c>
      <c r="U424" s="81">
        <f>VLOOKUP($M$7,'1-Konfiguration'!$D$24:$G$28,4,FALSE) * (VLOOKUP('5-Standortanalyse (Berechnung)'!$M$7,'1-Konfiguration'!$D$24:$F$28,2,FALSE)/100)*VLOOKUP('5-Standortanalyse (Berechnung)'!$M$7,'1-Konfiguration'!$D$24:$F$28,3,FALSE)*$M424</f>
        <v>0</v>
      </c>
      <c r="V424" s="81">
        <f>MMULT($N424:$P424,'1-Konfiguration'!G$54:G$56)+MMULT($Q424:$R424,'1-Konfiguration'!G$59:G$60)+MMULT($T424:$U424,'1-Konfiguration'!G$57:G$58)+($S424*'1-Konfiguration'!G$63)</f>
        <v>490.95870190761349</v>
      </c>
      <c r="W424" s="81">
        <f>MMULT($N424:$P424,'1-Konfiguration'!H$54:H$56)+MMULT($Q424:$R424,'1-Konfiguration'!H$59:H$60)+MMULT($T424:$U424,'1-Konfiguration'!H$57:H$58)+($S424*'1-Konfiguration'!H$63)</f>
        <v>2241.5538642006636</v>
      </c>
      <c r="X424" s="81">
        <f>MMULT($N424:$P424,'1-Konfiguration'!I$54:I$56)+MMULT($Q424:$R424,'1-Konfiguration'!I$59:I$60)+MMULT($T424:$U424,'1-Konfiguration'!I$57:I$58)+($S424*'1-Konfiguration'!I$63)</f>
        <v>5587.3945200817025</v>
      </c>
      <c r="Y424" s="81">
        <f>MMULT($N424:$P424,'1-Konfiguration'!J$54:J$56)+MMULT($Q424:$R424,'1-Konfiguration'!J$59:J$60)+MMULT($T424:$U424,'1-Konfiguration'!J$57:J$58)+($S424*'1-Konfiguration'!J$63)</f>
        <v>11325.14830332121</v>
      </c>
      <c r="Z424" s="81">
        <f>MMULT($N424:$P424,'1-Konfiguration'!K$54:K$56)+MMULT($Q424:$R424,'1-Konfiguration'!K$59:K$60)+MMULT($T424:$U424,'1-Konfiguration'!K$57:K$58)+($S424*'1-Konfiguration'!K$63)</f>
        <v>1227.3967547690338</v>
      </c>
      <c r="AA424" s="81">
        <f>MMULT($N424:$P424,'1-Konfiguration'!L$54:L$56)+MMULT($Q424:$R424,'1-Konfiguration'!L$59:L$60)+MMULT($T424:$U424,'1-Konfiguration'!L$57:L$58)+($S424*'1-Konfiguration'!L$63)</f>
        <v>3099.2985293969914</v>
      </c>
      <c r="AB424" s="81">
        <f>MMULT($N424:$P424,'1-Konfiguration'!M$54:M$56)+MMULT($Q424:$R424,'1-Konfiguration'!M$59:M$60)+MMULT($T424:$U424,'1-Konfiguration'!M$57:M$58)+($S424*'1-Konfiguration'!M$63)</f>
        <v>7706.6786063803502</v>
      </c>
      <c r="AC424" s="81">
        <f>MMULT($N424:$P424,'1-Konfiguration'!N$54:N$56)+MMULT($Q424:$R424,'1-Konfiguration'!N$59:N$60)+MMULT($T424:$U424,'1-Konfiguration'!N$57:N$58)+($S424*'1-Konfiguration'!N$63)</f>
        <v>17499.52800154026</v>
      </c>
      <c r="AF424" s="6">
        <f t="shared" si="162"/>
        <v>3</v>
      </c>
      <c r="AG424" s="6">
        <f t="shared" si="163"/>
        <v>9</v>
      </c>
      <c r="AH424" s="6">
        <f t="shared" si="164"/>
        <v>11</v>
      </c>
      <c r="AI424" s="6">
        <f t="shared" si="165"/>
        <v>15</v>
      </c>
      <c r="AJ424" s="6">
        <f t="shared" si="166"/>
        <v>10</v>
      </c>
      <c r="AK424" s="6">
        <f t="shared" si="167"/>
        <v>12</v>
      </c>
      <c r="AL424" s="6">
        <f t="shared" si="168"/>
        <v>15</v>
      </c>
      <c r="AM424" s="6">
        <f t="shared" si="169"/>
        <v>23</v>
      </c>
      <c r="AO424" s="5" t="str">
        <f t="shared" si="170"/>
        <v>{ "type": "Feature", "geometry": { "type": "Point", "coordinates": [8,591675,49,8620504] } },</v>
      </c>
      <c r="AP424" s="5" t="str">
        <f t="shared" si="154"/>
        <v>{ "type": "Feature", "geometry": { "type": "Point", "coordinates": [8,592475,49,8620504] } },</v>
      </c>
      <c r="AQ424" s="5" t="str">
        <f t="shared" si="155"/>
        <v>{ "type": "Feature", "geometry": { "type": "Point", "coordinates": [8,591675,49,8625504] } },</v>
      </c>
      <c r="AR424" s="5" t="str">
        <f t="shared" si="156"/>
        <v>{ "type": "Feature", "geometry": { "type": "Point", "coordinates": [8,591675,49,8615504] } },</v>
      </c>
      <c r="AS424" s="5" t="str">
        <f t="shared" si="157"/>
        <v>{ "type": "Feature", "geometry": { "type": "Point", "coordinates": [8,590875,49,8620504] } },</v>
      </c>
      <c r="AT424" s="5" t="str">
        <f t="shared" si="158"/>
        <v>{ "type": "Feature", "geometry": { "type": "Point", "coordinates": [8,590875,49,8615504] } },</v>
      </c>
      <c r="AU424" s="5" t="str">
        <f t="shared" si="159"/>
        <v>{ "type": "Feature", "geometry": { "type": "Point", "coordinates": [8,592475,49,8625504] } },</v>
      </c>
      <c r="AV424" s="5" t="str">
        <f t="shared" si="160"/>
        <v>{ "type": "Feature", "geometry": { "type": "Point", "coordinates": [8,590875,49,8625504] } },</v>
      </c>
      <c r="AW424" s="5" t="str">
        <f t="shared" si="161"/>
        <v>{ "type": "Feature", "geometry": { "type": "Point", "coordinates": [8,592475,49,8615504] } },</v>
      </c>
      <c r="AX424" s="5" t="s">
        <v>753</v>
      </c>
      <c r="AY424" s="6" t="str">
        <f>REPT($AO424,VLOOKUP(AF424,'8-Intensitäten Heatmap'!$A$5:$L$232,$AO$3,FALSE))&amp;REPT($AP424,VLOOKUP(AF424,'8-Intensitäten Heatmap'!$A$5:$L$232,$AP$3,FALSE))&amp;REPT($AQ424,VLOOKUP(AF424,'8-Intensitäten Heatmap'!$A$5:$L$232,$AQ$3,FALSE))&amp;REPT($AR424,VLOOKUP(AF424,'8-Intensitäten Heatmap'!$A$5:$L$232,$AR$3,FALSE))&amp;REPT($AS424,VLOOKUP(AF424,'8-Intensitäten Heatmap'!$A$5:$L$232,$AS$3,FALSE))&amp;REPT($AT424,VLOOKUP(AF424,'8-Intensitäten Heatmap'!$A$5:$L$232,$AT$3,FALSE))&amp;REPT($AU424,VLOOKUP(AF424,'8-Intensitäten Heatmap'!$A$5:$L$232,$AU$3,FALSE))&amp;REPT($AV424,VLOOKUP(AF424,'8-Intensitäten Heatmap'!$A$5:$L$232,$AV$3,FALSE))&amp;REPT($AW424,VLOOKUP(AF424,'8-Intensitäten Heatmap'!$A$5:$L$232,$AW$3,FALSE))</f>
        <v>{ "type": "Feature", "geometry": { "type": "Point", "coordinates": [8,591675,49,8620504] } },{ "type": "Feature", "geometry": { "type": "Point", "coordinates": [8,592475,49,8620504] } },{ "type": "Feature", "geometry": { "type": "Point", "coordinates": [8,591675,49,8625504] } },</v>
      </c>
      <c r="AZ424" s="6" t="str">
        <f>REPT($AO424,VLOOKUP(AG424,'8-Intensitäten Heatmap'!$A$5:$L$232,$AO$3,FALSE))&amp;REPT($AP424,VLOOKUP(AG424,'8-Intensitäten Heatmap'!$A$5:$L$232,$AP$3,FALSE))&amp;REPT($AQ424,VLOOKUP(AG424,'8-Intensitäten Heatmap'!$A$5:$L$232,$AQ$3,FALSE))&amp;REPT($AR424,VLOOKUP(AG424,'8-Intensitäten Heatmap'!$A$5:$L$232,$AR$3,FALSE))&amp;REPT($AS424,VLOOKUP(AG424,'8-Intensitäten Heatmap'!$A$5:$L$232,$AS$3,FALSE))&amp;REPT($AT424,VLOOKUP(AG424,'8-Intensitäten Heatmap'!$A$5:$L$232,$AT$3,FALSE))&amp;REPT($AU424,VLOOKUP(AG424,'8-Intensitäten Heatmap'!$A$5:$L$232,$AU$3,FALSE))&amp;REPT($AV424,VLOOKUP(AG424,'8-Intensitäten Heatmap'!$A$5:$L$232,$AV$3,FALSE))&amp;REPT($AW424,VLOOKUP(AG424,'8-Intensitäten Heatmap'!$A$5:$L$232,$AW$3,FALSE))</f>
        <v>{ "type": "Feature", "geometry": { "type": "Point", "coordinates": [8,591675,49,8620504] } },{ "type": "Feature", "geometry": { "type": "Point", "coordinates": [8,592475,49,8620504] } },{ "type": "Feature", "geometry": { "type": "Point", "coordinates": [8,591675,49,8625504] } },{ "type": "Feature", "geometry": { "type": "Point", "coordinates": [8,591675,49,8615504] } },{ "type": "Feature", "geometry": { "type": "Point", "coordinates": [8,590875,49,8620504] } },{ "type": "Feature", "geometry": { "type": "Point", "coordinates": [8,590875,49,8615504] } },{ "type": "Feature", "geometry": { "type": "Point", "coordinates": [8,592475,49,8625504] } },{ "type": "Feature", "geometry": { "type": "Point", "coordinates": [8,590875,49,8625504] } },{ "type": "Feature", "geometry": { "type": "Point", "coordinates": [8,592475,49,8615504] } },</v>
      </c>
      <c r="BA424" s="6" t="str">
        <f>REPT($AO424,VLOOKUP(AH424,'8-Intensitäten Heatmap'!$A$5:$L$232,$AO$3,FALSE))&amp;REPT($AP424,VLOOKUP(AH424,'8-Intensitäten Heatmap'!$A$5:$L$232,$AP$3,FALSE))&amp;REPT($AQ424,VLOOKUP(AH424,'8-Intensitäten Heatmap'!$A$5:$L$232,$AQ$3,FALSE))&amp;REPT($AR424,VLOOKUP(AH424,'8-Intensitäten Heatmap'!$A$5:$L$232,$AR$3,FALSE))&amp;REPT($AS424,VLOOKUP(AH424,'8-Intensitäten Heatmap'!$A$5:$L$232,$AS$3,FALSE))&amp;REPT($AT424,VLOOKUP(AH424,'8-Intensitäten Heatmap'!$A$5:$L$232,$AT$3,FALSE))&amp;REPT($AU424,VLOOKUP(AH424,'8-Intensitäten Heatmap'!$A$5:$L$232,$AU$3,FALSE))&amp;REPT($AV424,VLOOKUP(AH424,'8-Intensitäten Heatmap'!$A$5:$L$232,$AV$3,FALSE))&amp;REPT($AW424,VLOOKUP(AH424,'8-Intensitäten Heatmap'!$A$5:$L$232,$AW$3,FALSE))</f>
        <v>{ "type": "Feature", "geometry": { "type": "Point", "coordinates": [8,591675,49,8620504] } },{ "type": "Feature", "geometry": { "type": "Point", "coordinates": [8,591675,49,8620504] } },{ "type": "Feature", "geometry": { "type": "Point", "coordinates": [8,592475,49,8620504] } },{ "type": "Feature", "geometry": { "type": "Point", "coordinates": [8,592475,49,8620504] } },{ "type": "Feature", "geometry": { "type": "Point", "coordinates": [8,591675,49,8625504] } },{ "type": "Feature", "geometry": { "type": "Point", "coordinates": [8,591675,49,8615504] } },{ "type": "Feature", "geometry": { "type": "Point", "coordinates": [8,590875,49,8620504] } },{ "type": "Feature", "geometry": { "type": "Point", "coordinates": [8,590875,49,8615504] } },{ "type": "Feature", "geometry": { "type": "Point", "coordinates": [8,592475,49,8625504] } },{ "type": "Feature", "geometry": { "type": "Point", "coordinates": [8,590875,49,8625504] } },{ "type": "Feature", "geometry": { "type": "Point", "coordinates": [8,592475,49,8615504] } },</v>
      </c>
      <c r="BB424" s="6" t="str">
        <f>REPT($AO424,VLOOKUP(AI424,'8-Intensitäten Heatmap'!$A$5:$L$232,$AO$3,FALSE))&amp;REPT($AP424,VLOOKUP(AI424,'8-Intensitäten Heatmap'!$A$5:$L$232,$AP$3,FALSE))&amp;REPT($AQ424,VLOOKUP(AI424,'8-Intensitäten Heatmap'!$A$5:$L$232,$AQ$3,FALSE))&amp;REPT($AR424,VLOOKUP(AI424,'8-Intensitäten Heatmap'!$A$5:$L$232,$AR$3,FALSE))&amp;REPT($AS424,VLOOKUP(AI424,'8-Intensitäten Heatmap'!$A$5:$L$232,$AS$3,FALSE))&amp;REPT($AT424,VLOOKUP(AI424,'8-Intensitäten Heatmap'!$A$5:$L$232,$AT$3,FALSE))&amp;REPT($AU424,VLOOKUP(AI424,'8-Intensitäten Heatmap'!$A$5:$L$232,$AU$3,FALSE))&amp;REPT($AV424,VLOOKUP(AI424,'8-Intensitäten Heatmap'!$A$5:$L$232,$AV$3,FALSE))&amp;REPT($AW424,VLOOKUP(AI424,'8-Intensitäten Heatmap'!$A$5:$L$232,$AW$3,FALSE))</f>
        <v>{ "type": "Feature", "geometry": { "type": "Point", "coordinates": [8,591675,49,8620504] } },{ "type": "Feature", "geometry": { "type": "Point", "coordinates": [8,591675,49,8620504] } },{ "type": "Feature", "geometry": { "type": "Point", "coordinates": [8,592475,49,8620504] } },{ "type": "Feature", "geometry": { "type": "Point", "coordinates": [8,592475,49,8620504] } },{ "type": "Feature", "geometry": { "type": "Point", "coordinates": [8,591675,49,8625504] } },{ "type": "Feature", "geometry": { "type": "Point", "coordinates": [8,591675,49,8625504] } },{ "type": "Feature", "geometry": { "type": "Point", "coordinates": [8,591675,49,8615504] } },{ "type": "Feature", "geometry": { "type": "Point", "coordinates": [8,591675,49,8615504] } },{ "type": "Feature", "geometry": { "type": "Point", "coordinates": [8,590875,49,8620504] } },{ "type": "Feature", "geometry": { "type": "Point", "coordinates": [8,590875,49,8620504] } },{ "type": "Feature", "geometry": { "type": "Point", "coordinates": [8,590875,49,8615504] } },{ "type": "Feature", "geometry": { "type": "Point", "coordinates": [8,590875,49,8615504] } },{ "type": "Feature", "geometry": { "type": "Point", "coordinates": [8,592475,49,8625504] } },{ "type": "Feature", "geometry": { "type": "Point", "coordinates": [8,590875,49,8625504] } },{ "type": "Feature", "geometry": { "type": "Point", "coordinates": [8,592475,49,8615504] } },</v>
      </c>
      <c r="BC424" s="6" t="str">
        <f>REPT($AO424,VLOOKUP(AJ424,'8-Intensitäten Heatmap'!$A$5:$L$232,$AO$3,FALSE))&amp;REPT($AP424,VLOOKUP(AJ424,'8-Intensitäten Heatmap'!$A$5:$L$232,$AP$3,FALSE))&amp;REPT($AQ424,VLOOKUP(AJ424,'8-Intensitäten Heatmap'!$A$5:$L$232,$AQ$3,FALSE))&amp;REPT($AR424,VLOOKUP(AJ424,'8-Intensitäten Heatmap'!$A$5:$L$232,$AR$3,FALSE))&amp;REPT($AS424,VLOOKUP(AJ424,'8-Intensitäten Heatmap'!$A$5:$L$232,$AS$3,FALSE))&amp;REPT($AT424,VLOOKUP(AJ424,'8-Intensitäten Heatmap'!$A$5:$L$232,$AT$3,FALSE))&amp;REPT($AU424,VLOOKUP(AJ424,'8-Intensitäten Heatmap'!$A$5:$L$232,$AU$3,FALSE))&amp;REPT($AV424,VLOOKUP(AJ424,'8-Intensitäten Heatmap'!$A$5:$L$232,$AV$3,FALSE))&amp;REPT($AW424,VLOOKUP(AJ424,'8-Intensitäten Heatmap'!$A$5:$L$232,$AW$3,FALSE))</f>
        <v>{ "type": "Feature", "geometry": { "type": "Point", "coordinates": [8,591675,49,8620504] } },{ "type": "Feature", "geometry": { "type": "Point", "coordinates": [8,591675,49,8620504] } },{ "type": "Feature", "geometry": { "type": "Point", "coordinates": [8,592475,49,8620504] } },{ "type": "Feature", "geometry": { "type": "Point", "coordinates": [8,591675,49,8625504] } },{ "type": "Feature", "geometry": { "type": "Point", "coordinates": [8,591675,49,8615504] } },{ "type": "Feature", "geometry": { "type": "Point", "coordinates": [8,590875,49,8620504] } },{ "type": "Feature", "geometry": { "type": "Point", "coordinates": [8,590875,49,8615504] } },{ "type": "Feature", "geometry": { "type": "Point", "coordinates": [8,592475,49,8625504] } },{ "type": "Feature", "geometry": { "type": "Point", "coordinates": [8,590875,49,8625504] } },{ "type": "Feature", "geometry": { "type": "Point", "coordinates": [8,592475,49,8615504] } },</v>
      </c>
      <c r="BD424" s="6" t="str">
        <f>REPT($AO424,VLOOKUP(AK424,'8-Intensitäten Heatmap'!$A$5:$L$232,$AO$3,FALSE))&amp;REPT($AP424,VLOOKUP(AK424,'8-Intensitäten Heatmap'!$A$5:$L$232,$AP$3,FALSE))&amp;REPT($AQ424,VLOOKUP(AK424,'8-Intensitäten Heatmap'!$A$5:$L$232,$AQ$3,FALSE))&amp;REPT($AR424,VLOOKUP(AK424,'8-Intensitäten Heatmap'!$A$5:$L$232,$AR$3,FALSE))&amp;REPT($AS424,VLOOKUP(AK424,'8-Intensitäten Heatmap'!$A$5:$L$232,$AS$3,FALSE))&amp;REPT($AT424,VLOOKUP(AK424,'8-Intensitäten Heatmap'!$A$5:$L$232,$AT$3,FALSE))&amp;REPT($AU424,VLOOKUP(AK424,'8-Intensitäten Heatmap'!$A$5:$L$232,$AU$3,FALSE))&amp;REPT($AV424,VLOOKUP(AK424,'8-Intensitäten Heatmap'!$A$5:$L$232,$AV$3,FALSE))&amp;REPT($AW424,VLOOKUP(AK424,'8-Intensitäten Heatmap'!$A$5:$L$232,$AW$3,FALSE))</f>
        <v>{ "type": "Feature", "geometry": { "type": "Point", "coordinates": [8,591675,49,8620504] } },{ "type": "Feature", "geometry": { "type": "Point", "coordinates": [8,591675,49,8620504] } },{ "type": "Feature", "geometry": { "type": "Point", "coordinates": [8,592475,49,8620504] } },{ "type": "Feature", "geometry": { "type": "Point", "coordinates": [8,592475,49,8620504] } },{ "type": "Feature", "geometry": { "type": "Point", "coordinates": [8,591675,49,8625504] } },{ "type": "Feature", "geometry": { "type": "Point", "coordinates": [8,591675,49,8625504] } },{ "type": "Feature", "geometry": { "type": "Point", "coordinates": [8,591675,49,8615504] } },{ "type": "Feature", "geometry": { "type": "Point", "coordinates": [8,590875,49,8620504] } },{ "type": "Feature", "geometry": { "type": "Point", "coordinates": [8,590875,49,8615504] } },{ "type": "Feature", "geometry": { "type": "Point", "coordinates": [8,592475,49,8625504] } },{ "type": "Feature", "geometry": { "type": "Point", "coordinates": [8,590875,49,8625504] } },{ "type": "Feature", "geometry": { "type": "Point", "coordinates": [8,592475,49,8615504] } },</v>
      </c>
      <c r="BE424" s="6" t="str">
        <f>REPT($AO424,VLOOKUP(AL424,'8-Intensitäten Heatmap'!$A$5:$L$232,$AO$3,FALSE))&amp;REPT($AP424,VLOOKUP(AL424,'8-Intensitäten Heatmap'!$A$5:$L$232,$AP$3,FALSE))&amp;REPT($AQ424,VLOOKUP(AL424,'8-Intensitäten Heatmap'!$A$5:$L$232,$AQ$3,FALSE))&amp;REPT($AR424,VLOOKUP(AL424,'8-Intensitäten Heatmap'!$A$5:$L$232,$AR$3,FALSE))&amp;REPT($AS424,VLOOKUP(AL424,'8-Intensitäten Heatmap'!$A$5:$L$232,$AS$3,FALSE))&amp;REPT($AT424,VLOOKUP(AL424,'8-Intensitäten Heatmap'!$A$5:$L$232,$AT$3,FALSE))&amp;REPT($AU424,VLOOKUP(AL424,'8-Intensitäten Heatmap'!$A$5:$L$232,$AU$3,FALSE))&amp;REPT($AV424,VLOOKUP(AL424,'8-Intensitäten Heatmap'!$A$5:$L$232,$AV$3,FALSE))&amp;REPT($AW424,VLOOKUP(AL424,'8-Intensitäten Heatmap'!$A$5:$L$232,$AW$3,FALSE))</f>
        <v>{ "type": "Feature", "geometry": { "type": "Point", "coordinates": [8,591675,49,8620504] } },{ "type": "Feature", "geometry": { "type": "Point", "coordinates": [8,591675,49,8620504] } },{ "type": "Feature", "geometry": { "type": "Point", "coordinates": [8,592475,49,8620504] } },{ "type": "Feature", "geometry": { "type": "Point", "coordinates": [8,592475,49,8620504] } },{ "type": "Feature", "geometry": { "type": "Point", "coordinates": [8,591675,49,8625504] } },{ "type": "Feature", "geometry": { "type": "Point", "coordinates": [8,591675,49,8625504] } },{ "type": "Feature", "geometry": { "type": "Point", "coordinates": [8,591675,49,8615504] } },{ "type": "Feature", "geometry": { "type": "Point", "coordinates": [8,591675,49,8615504] } },{ "type": "Feature", "geometry": { "type": "Point", "coordinates": [8,590875,49,8620504] } },{ "type": "Feature", "geometry": { "type": "Point", "coordinates": [8,590875,49,8620504] } },{ "type": "Feature", "geometry": { "type": "Point", "coordinates": [8,590875,49,8615504] } },{ "type": "Feature", "geometry": { "type": "Point", "coordinates": [8,590875,49,8615504] } },{ "type": "Feature", "geometry": { "type": "Point", "coordinates": [8,592475,49,8625504] } },{ "type": "Feature", "geometry": { "type": "Point", "coordinates": [8,590875,49,8625504] } },{ "type": "Feature", "geometry": { "type": "Point", "coordinates": [8,592475,49,8615504] } },</v>
      </c>
      <c r="BF424" s="6" t="str">
        <f>REPT($AO424,VLOOKUP(AM424,'8-Intensitäten Heatmap'!$A$5:$L$232,$AO$3,FALSE))&amp;REPT($AP424,VLOOKUP(AM424,'8-Intensitäten Heatmap'!$A$5:$L$232,$AP$3,FALSE))&amp;REPT($AQ424,VLOOKUP(AM424,'8-Intensitäten Heatmap'!$A$5:$L$232,$AQ$3,FALSE))&amp;REPT($AR424,VLOOKUP(AM424,'8-Intensitäten Heatmap'!$A$5:$L$232,$AR$3,FALSE))&amp;REPT($AS424,VLOOKUP(AM424,'8-Intensitäten Heatmap'!$A$5:$L$232,$AS$3,FALSE))&amp;REPT($AT424,VLOOKUP(AM424,'8-Intensitäten Heatmap'!$A$5:$L$232,$AT$3,FALSE))&amp;REPT($AU424,VLOOKUP(AM424,'8-Intensitäten Heatmap'!$A$5:$L$232,$AU$3,FALSE))&amp;REPT($AV424,VLOOKUP(AM424,'8-Intensitäten Heatmap'!$A$5:$L$232,$AV$3,FALSE))&amp;REPT($AW424,VLOOKUP(AM424,'8-Intensitäten Heatmap'!$A$5:$L$232,$AW$3,FALSE))</f>
        <v>{ "type": "Feature", "geometry": { "type": "Point", "coordinates": [8,591675,49,8620504] } },{ "type": "Feature", "geometry": { "type": "Point", "coordinates": [8,591675,49,8620504] } },{ "type": "Feature", "geometry": { "type": "Point", "coordinates": [8,591675,49,8620504] } },{ "type": "Feature", "geometry": { "type": "Point", "coordinates": [8,592475,49,8620504] } },{ "type": "Feature", "geometry": { "type": "Point", "coordinates": [8,592475,49,8620504] } },{ "type": "Feature", "geometry": { "type": "Point", "coordinates": [8,592475,49,8620504] } },{ "type": "Feature", "geometry": { "type": "Point", "coordinates": [8,591675,49,8625504] } },{ "type": "Feature", "geometry": { "type": "Point", "coordinates": [8,591675,49,8625504] } },{ "type": "Feature", "geometry": { "type": "Point", "coordinates": [8,591675,49,8625504] } },{ "type": "Feature", "geometry": { "type": "Point", "coordinates": [8,591675,49,8615504] } },{ "type": "Feature", "geometry": { "type": "Point", "coordinates": [8,591675,49,8615504] } },{ "type": "Feature", "geometry": { "type": "Point", "coordinates": [8,591675,49,8615504] } },{ "type": "Feature", "geometry": { "type": "Point", "coordinates": [8,590875,49,8620504] } },{ "type": "Feature", "geometry": { "type": "Point", "coordinates": [8,590875,49,8620504] } },{ "type": "Feature", "geometry": { "type": "Point", "coordinates": [8,590875,49,8620504] } },{ "type": "Feature", "geometry": { "type": "Point", "coordinates": [8,590875,49,8615504] } },{ "type": "Feature", "geometry": { "type": "Point", "coordinates": [8,590875,49,8615504] } },{ "type": "Feature", "geometry": { "type": "Point", "coordinates": [8,592475,49,8625504] } },{ "type": "Feature", "geometry": { "type": "Point", "coordinates": [8,592475,49,8625504] } },{ "type": "Feature", "geometry": { "type": "Point", "coordinates": [8,590875,49,8625504] } },{ "type": "Feature", "geometry": { "type": "Point", "coordinates": [8,590875,49,8625504] } },{ "type": "Feature", "geometry": { "type": "Point", "coordinates": [8,592475,49,8615504] } },{ "type": "Feature", "geometry": { "type": "Point", "coordinates": [8,592475,49,8615504] } },</v>
      </c>
      <c r="BG424" s="6" t="s">
        <v>753</v>
      </c>
      <c r="BH424" s="6" t="str">
        <f t="shared" si="171"/>
        <v>{ "type": "Feature", "geometry": { "type": "Point", "coordinates": [8,591675,49,8620504] } },{ "type": "Feature", "geometry": { "type": "Point", "coordinates": [8,591675,49,8620504] } },{ "type": "Feature", "geometry": { "type": "Point", "coordinates": [8,591675,49,8620504] } },{ "type": "Feature", "geometry": { "type": "Point", "coordinates": [8,591675,49,8620504] } },</v>
      </c>
      <c r="BI424" s="6" t="str">
        <f t="shared" si="172"/>
        <v>{ "type": "Feature", "geometry": { "type": "Point", "coordinates": [8,591675,49,8620504] } },{ "type": "Feature", "geometry": { "type": "Point", "coordinates": [8,591675,49,8620504] } },</v>
      </c>
      <c r="BJ424" s="6" t="str">
        <f t="shared" si="173"/>
        <v>{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v>
      </c>
      <c r="BK424" s="6" t="str">
        <f t="shared" si="174"/>
        <v>{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v>
      </c>
      <c r="BL424" s="6" t="str">
        <f t="shared" si="175"/>
        <v>{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v>
      </c>
      <c r="BM424" s="6" t="str">
        <f t="shared" si="176"/>
        <v>{ "type": "Feature", "geometry": { "type": "Point", "coordinates": [8,591675,49,8620504] } },{ "type": "Feature", "geometry": { "type": "Point", "coordinates": [8,591675,49,8620504] } },{ "type": "Feature", "geometry": { "type": "Point", "coordinates": [8,591675,49,8620504] } },</v>
      </c>
      <c r="BN424" s="6" t="str">
        <f t="shared" si="177"/>
        <v>{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v>
      </c>
      <c r="BO424" s="6" t="str">
        <f t="shared" si="178"/>
        <v>{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 "type": "Feature", "geometry": { "type": "Point", "coordinates": [8,591675,49,8620504] } },</v>
      </c>
      <c r="BP424" s="6" t="s">
        <v>3381</v>
      </c>
    </row>
    <row r="425" spans="1:68" s="6" customFormat="1" x14ac:dyDescent="0.3">
      <c r="A425" s="18" t="str">
        <f>Table1[[#This Row],[Name]]</f>
        <v>Riedbeton GmbH</v>
      </c>
      <c r="B425" s="362">
        <v>8.6102740999999998</v>
      </c>
      <c r="C425" s="362">
        <v>49.930164599999998</v>
      </c>
      <c r="D425" s="18" t="str">
        <f>Table1[[#This Row],[Standortkategorie]]</f>
        <v>Auslieferzentrum</v>
      </c>
      <c r="E425" s="18" t="str">
        <f>IF(Table1[[#This Row],[Zusatzinformation]]=0,"",Table1[[#This Row],[Zusatzinformation]])</f>
        <v/>
      </c>
      <c r="F425" s="47">
        <f>IF($D425&lt;&gt;"Busdepot",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25" s="47">
        <f>IF($D425&lt;&gt;"Busdepot",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25" s="47">
        <f>(Table1[[#This Row],[Lieferfahrzeuge]]*'1-Konfiguration'!$D$16+(MAX(Table1[[#This Row],[Lieferfahrzeuge]]*'1-Konfiguration'!$D$16,Table1[[#This Row],[Lieferfahrzeugtore]]*'1-Konfiguration'!$D$14)))/2</f>
        <v>0</v>
      </c>
      <c r="I425" s="47">
        <f>Table1[[#This Row],[Müllfahrzeuge]]</f>
        <v>0</v>
      </c>
      <c r="J425" s="47">
        <f>Table1[[#This Row],[Betonmischfahrzeuge]]</f>
        <v>3</v>
      </c>
      <c r="K425" s="47">
        <f>(Table1[[#This Row],[Schiffe]]*'1-Konfiguration'!$D$16+(MAX(Table1[[#This Row],[Schiffe]]*'1-Konfiguration'!$D$16,Table1[[#This Row],[Anleger]]*'1-Konfiguration'!$D$14)))/2</f>
        <v>0</v>
      </c>
      <c r="L425" s="47">
        <f>IF($D425="Busdepot",IFERROR(Table1[[#This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5" s="47">
        <f>IF($D425="Busdepot",IFERROR(Table1[[#This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5" s="81">
        <f>VLOOKUP($F$7,'1-Konfiguration'!$D$24:$G$28,4,FALSE) * (VLOOKUP('5-Standortanalyse (Berechnung)'!$F$7,'1-Konfiguration'!$D$24:$F$28,2,FALSE)/100)*VLOOKUP('5-Standortanalyse (Berechnung)'!$F$7,'1-Konfiguration'!$D$24:$F$28,3,FALSE)*$F425</f>
        <v>0</v>
      </c>
      <c r="O425" s="81">
        <f>VLOOKUP($G$7,'1-Konfiguration'!$D$24:$G$28,4,FALSE) * (VLOOKUP('5-Standortanalyse (Berechnung)'!$G$7,'1-Konfiguration'!$D$24:$F$28,2,FALSE)/100)*VLOOKUP('5-Standortanalyse (Berechnung)'!$G$7,'1-Konfiguration'!$D$24:$F$28,3,FALSE)*$G425</f>
        <v>4603.7999999999993</v>
      </c>
      <c r="P425" s="81">
        <f>VLOOKUP($H$7,'1-Konfiguration'!$D$24:$G$28,4,FALSE) * (VLOOKUP('5-Standortanalyse (Berechnung)'!$H$7,'1-Konfiguration'!$D$24:$F$28,2,FALSE)/100)*VLOOKUP('5-Standortanalyse (Berechnung)'!$H$7,'1-Konfiguration'!$D$24:$F$28,3,FALSE)*$H425</f>
        <v>0</v>
      </c>
      <c r="Q425" s="81">
        <f>VLOOKUP($I$7,'1-Konfiguration'!$D$24:$G$33,4,FALSE) * (VLOOKUP('5-Standortanalyse (Berechnung)'!$I$7,'1-Konfiguration'!$D$24:$F$33,2,FALSE)/100)*VLOOKUP('5-Standortanalyse (Berechnung)'!$I$7,'1-Konfiguration'!$D$24:$F$33,3,FALSE)*$I425</f>
        <v>0</v>
      </c>
      <c r="R425" s="81">
        <f>VLOOKUP($J$7,'1-Konfiguration'!$D$24:$G$33,4,FALSE) * (VLOOKUP('5-Standortanalyse (Berechnung)'!$J$7,'1-Konfiguration'!$D$24:$F$33,2,FALSE)/100)*VLOOKUP('5-Standortanalyse (Berechnung)'!$J$7,'1-Konfiguration'!$D$24:$F$33,3,FALSE)*$J425</f>
        <v>5300.9999999999991</v>
      </c>
      <c r="S425" s="81">
        <f>VLOOKUP($K$7,'1-Konfiguration'!$D$24:$G$33,4,FALSE) * (VLOOKUP('5-Standortanalyse (Berechnung)'!$K$7,'1-Konfiguration'!$D$24:$F$33,2,FALSE)/100)*VLOOKUP('5-Standortanalyse (Berechnung)'!$K$7,'1-Konfiguration'!$D$24:$F$33,3,FALSE)*$K425</f>
        <v>0</v>
      </c>
      <c r="T425" s="81">
        <f>VLOOKUP($L$7,'1-Konfiguration'!$D$24:$G$28,4,FALSE) * (VLOOKUP('5-Standortanalyse (Berechnung)'!$L$7,'1-Konfiguration'!$D$24:$F$28,2,FALSE)/100)*VLOOKUP('5-Standortanalyse (Berechnung)'!$L$7,'1-Konfiguration'!$D$24:$F$28,3,FALSE)*$L425</f>
        <v>0</v>
      </c>
      <c r="U425" s="81">
        <f>VLOOKUP($M$7,'1-Konfiguration'!$D$24:$G$28,4,FALSE) * (VLOOKUP('5-Standortanalyse (Berechnung)'!$M$7,'1-Konfiguration'!$D$24:$F$28,2,FALSE)/100)*VLOOKUP('5-Standortanalyse (Berechnung)'!$M$7,'1-Konfiguration'!$D$24:$F$28,3,FALSE)*$M425</f>
        <v>0</v>
      </c>
      <c r="V425" s="81">
        <f>MMULT($N425:$P425,'1-Konfiguration'!G$54:G$56)+MMULT($Q425:$R425,'1-Konfiguration'!G$59:G$60)+MMULT($T425:$U425,'1-Konfiguration'!G$57:G$58)+($S425*'1-Konfiguration'!G$63)</f>
        <v>138.65506660659003</v>
      </c>
      <c r="W425" s="81">
        <f>MMULT($N425:$P425,'1-Konfiguration'!H$54:H$56)+MMULT($Q425:$R425,'1-Konfiguration'!H$59:H$60)+MMULT($T425:$U425,'1-Konfiguration'!H$57:H$58)+($S425*'1-Konfiguration'!H$63)</f>
        <v>690.08070883180903</v>
      </c>
      <c r="X425" s="81">
        <f>MMULT($N425:$P425,'1-Konfiguration'!I$54:I$56)+MMULT($Q425:$R425,'1-Konfiguration'!I$59:I$60)+MMULT($T425:$U425,'1-Konfiguration'!I$57:I$58)+($S425*'1-Konfiguration'!I$63)</f>
        <v>1664.1947682133236</v>
      </c>
      <c r="Y425" s="81">
        <f>MMULT($N425:$P425,'1-Konfiguration'!J$54:J$56)+MMULT($Q425:$R425,'1-Konfiguration'!J$59:J$60)+MMULT($T425:$U425,'1-Konfiguration'!J$57:J$58)+($S425*'1-Konfiguration'!J$63)</f>
        <v>2799.1771381533631</v>
      </c>
      <c r="Z425" s="81">
        <f>MMULT($N425:$P425,'1-Konfiguration'!K$54:K$56)+MMULT($Q425:$R425,'1-Konfiguration'!K$59:K$60)+MMULT($T425:$U425,'1-Konfiguration'!K$57:K$58)+($S425*'1-Konfiguration'!K$63)</f>
        <v>301.06231901647504</v>
      </c>
      <c r="AA425" s="81">
        <f>MMULT($N425:$P425,'1-Konfiguration'!L$54:L$56)+MMULT($Q425:$R425,'1-Konfiguration'!L$59:L$60)+MMULT($T425:$U425,'1-Konfiguration'!L$57:L$58)+($S425*'1-Konfiguration'!L$63)</f>
        <v>878.8921038347828</v>
      </c>
      <c r="AB425" s="81">
        <f>MMULT($N425:$P425,'1-Konfiguration'!M$54:M$56)+MMULT($Q425:$R425,'1-Konfiguration'!M$59:M$60)+MMULT($T425:$U425,'1-Konfiguration'!M$57:M$58)+($S425*'1-Konfiguration'!M$63)</f>
        <v>2250.5122094868611</v>
      </c>
      <c r="AC425" s="81">
        <f>MMULT($N425:$P425,'1-Konfiguration'!N$54:N$56)+MMULT($Q425:$R425,'1-Konfiguration'!N$59:N$60)+MMULT($T425:$U425,'1-Konfiguration'!N$57:N$58)+($S425*'1-Konfiguration'!N$63)</f>
        <v>4299.2295060660854</v>
      </c>
      <c r="AF425" s="6">
        <f t="shared" si="162"/>
        <v>1</v>
      </c>
      <c r="AG425" s="6">
        <f t="shared" si="163"/>
        <v>3</v>
      </c>
      <c r="AH425" s="6">
        <f t="shared" si="164"/>
        <v>3</v>
      </c>
      <c r="AI425" s="6">
        <f t="shared" si="165"/>
        <v>4</v>
      </c>
      <c r="AJ425" s="6">
        <f t="shared" si="166"/>
        <v>2</v>
      </c>
      <c r="AK425" s="6">
        <f t="shared" si="167"/>
        <v>4</v>
      </c>
      <c r="AL425" s="6">
        <f t="shared" si="168"/>
        <v>5</v>
      </c>
      <c r="AM425" s="6">
        <f t="shared" si="169"/>
        <v>6</v>
      </c>
      <c r="AO425" s="5" t="str">
        <f t="shared" si="170"/>
        <v>{ "type": "Feature", "geometry": { "type": "Point", "coordinates": [8,6102741,49,9301646] } },</v>
      </c>
      <c r="AP425" s="5" t="str">
        <f t="shared" si="154"/>
        <v>{ "type": "Feature", "geometry": { "type": "Point", "coordinates": [8,6110741,49,9301646] } },</v>
      </c>
      <c r="AQ425" s="5" t="str">
        <f t="shared" si="155"/>
        <v>{ "type": "Feature", "geometry": { "type": "Point", "coordinates": [8,6102741,49,9306646] } },</v>
      </c>
      <c r="AR425" s="5" t="str">
        <f t="shared" si="156"/>
        <v>{ "type": "Feature", "geometry": { "type": "Point", "coordinates": [8,6102741,49,9296646] } },</v>
      </c>
      <c r="AS425" s="5" t="str">
        <f t="shared" si="157"/>
        <v>{ "type": "Feature", "geometry": { "type": "Point", "coordinates": [8,6094741,49,9301646] } },</v>
      </c>
      <c r="AT425" s="5" t="str">
        <f t="shared" si="158"/>
        <v>{ "type": "Feature", "geometry": { "type": "Point", "coordinates": [8,6094741,49,9296646] } },</v>
      </c>
      <c r="AU425" s="5" t="str">
        <f t="shared" si="159"/>
        <v>{ "type": "Feature", "geometry": { "type": "Point", "coordinates": [8,6110741,49,9306646] } },</v>
      </c>
      <c r="AV425" s="5" t="str">
        <f t="shared" si="160"/>
        <v>{ "type": "Feature", "geometry": { "type": "Point", "coordinates": [8,6094741,49,9306646] } },</v>
      </c>
      <c r="AW425" s="5" t="str">
        <f t="shared" si="161"/>
        <v>{ "type": "Feature", "geometry": { "type": "Point", "coordinates": [8,6110741,49,9296646] } },</v>
      </c>
      <c r="AX425" s="5" t="s">
        <v>753</v>
      </c>
      <c r="AY425" s="6" t="str">
        <f>REPT($AO425,VLOOKUP(AF425,'8-Intensitäten Heatmap'!$A$5:$L$232,$AO$3,FALSE))&amp;REPT($AP425,VLOOKUP(AF425,'8-Intensitäten Heatmap'!$A$5:$L$232,$AP$3,FALSE))&amp;REPT($AQ425,VLOOKUP(AF425,'8-Intensitäten Heatmap'!$A$5:$L$232,$AQ$3,FALSE))&amp;REPT($AR425,VLOOKUP(AF425,'8-Intensitäten Heatmap'!$A$5:$L$232,$AR$3,FALSE))&amp;REPT($AS425,VLOOKUP(AF425,'8-Intensitäten Heatmap'!$A$5:$L$232,$AS$3,FALSE))&amp;REPT($AT425,VLOOKUP(AF425,'8-Intensitäten Heatmap'!$A$5:$L$232,$AT$3,FALSE))&amp;REPT($AU425,VLOOKUP(AF425,'8-Intensitäten Heatmap'!$A$5:$L$232,$AU$3,FALSE))&amp;REPT($AV425,VLOOKUP(AF425,'8-Intensitäten Heatmap'!$A$5:$L$232,$AV$3,FALSE))&amp;REPT($AW425,VLOOKUP(AF425,'8-Intensitäten Heatmap'!$A$5:$L$232,$AW$3,FALSE))</f>
        <v>{ "type": "Feature", "geometry": { "type": "Point", "coordinates": [8,6102741,49,9301646] } },</v>
      </c>
      <c r="AZ425" s="6" t="str">
        <f>REPT($AO425,VLOOKUP(AG425,'8-Intensitäten Heatmap'!$A$5:$L$232,$AO$3,FALSE))&amp;REPT($AP425,VLOOKUP(AG425,'8-Intensitäten Heatmap'!$A$5:$L$232,$AP$3,FALSE))&amp;REPT($AQ425,VLOOKUP(AG425,'8-Intensitäten Heatmap'!$A$5:$L$232,$AQ$3,FALSE))&amp;REPT($AR425,VLOOKUP(AG425,'8-Intensitäten Heatmap'!$A$5:$L$232,$AR$3,FALSE))&amp;REPT($AS425,VLOOKUP(AG425,'8-Intensitäten Heatmap'!$A$5:$L$232,$AS$3,FALSE))&amp;REPT($AT425,VLOOKUP(AG425,'8-Intensitäten Heatmap'!$A$5:$L$232,$AT$3,FALSE))&amp;REPT($AU425,VLOOKUP(AG425,'8-Intensitäten Heatmap'!$A$5:$L$232,$AU$3,FALSE))&amp;REPT($AV425,VLOOKUP(AG425,'8-Intensitäten Heatmap'!$A$5:$L$232,$AV$3,FALSE))&amp;REPT($AW425,VLOOKUP(AG425,'8-Intensitäten Heatmap'!$A$5:$L$232,$AW$3,FALSE))</f>
        <v>{ "type": "Feature", "geometry": { "type": "Point", "coordinates": [8,6102741,49,9301646] } },{ "type": "Feature", "geometry": { "type": "Point", "coordinates": [8,6110741,49,9301646] } },{ "type": "Feature", "geometry": { "type": "Point", "coordinates": [8,6102741,49,9306646] } },</v>
      </c>
      <c r="BA425" s="6" t="str">
        <f>REPT($AO425,VLOOKUP(AH425,'8-Intensitäten Heatmap'!$A$5:$L$232,$AO$3,FALSE))&amp;REPT($AP425,VLOOKUP(AH425,'8-Intensitäten Heatmap'!$A$5:$L$232,$AP$3,FALSE))&amp;REPT($AQ425,VLOOKUP(AH425,'8-Intensitäten Heatmap'!$A$5:$L$232,$AQ$3,FALSE))&amp;REPT($AR425,VLOOKUP(AH425,'8-Intensitäten Heatmap'!$A$5:$L$232,$AR$3,FALSE))&amp;REPT($AS425,VLOOKUP(AH425,'8-Intensitäten Heatmap'!$A$5:$L$232,$AS$3,FALSE))&amp;REPT($AT425,VLOOKUP(AH425,'8-Intensitäten Heatmap'!$A$5:$L$232,$AT$3,FALSE))&amp;REPT($AU425,VLOOKUP(AH425,'8-Intensitäten Heatmap'!$A$5:$L$232,$AU$3,FALSE))&amp;REPT($AV425,VLOOKUP(AH425,'8-Intensitäten Heatmap'!$A$5:$L$232,$AV$3,FALSE))&amp;REPT($AW425,VLOOKUP(AH425,'8-Intensitäten Heatmap'!$A$5:$L$232,$AW$3,FALSE))</f>
        <v>{ "type": "Feature", "geometry": { "type": "Point", "coordinates": [8,6102741,49,9301646] } },{ "type": "Feature", "geometry": { "type": "Point", "coordinates": [8,6110741,49,9301646] } },{ "type": "Feature", "geometry": { "type": "Point", "coordinates": [8,6102741,49,9306646] } },</v>
      </c>
      <c r="BB425" s="6" t="str">
        <f>REPT($AO425,VLOOKUP(AI425,'8-Intensitäten Heatmap'!$A$5:$L$232,$AO$3,FALSE))&amp;REPT($AP425,VLOOKUP(AI425,'8-Intensitäten Heatmap'!$A$5:$L$232,$AP$3,FALSE))&amp;REPT($AQ425,VLOOKUP(AI425,'8-Intensitäten Heatmap'!$A$5:$L$232,$AQ$3,FALSE))&amp;REPT($AR425,VLOOKUP(AI425,'8-Intensitäten Heatmap'!$A$5:$L$232,$AR$3,FALSE))&amp;REPT($AS425,VLOOKUP(AI425,'8-Intensitäten Heatmap'!$A$5:$L$232,$AS$3,FALSE))&amp;REPT($AT425,VLOOKUP(AI425,'8-Intensitäten Heatmap'!$A$5:$L$232,$AT$3,FALSE))&amp;REPT($AU425,VLOOKUP(AI425,'8-Intensitäten Heatmap'!$A$5:$L$232,$AU$3,FALSE))&amp;REPT($AV425,VLOOKUP(AI425,'8-Intensitäten Heatmap'!$A$5:$L$232,$AV$3,FALSE))&amp;REPT($AW425,VLOOKUP(AI425,'8-Intensitäten Heatmap'!$A$5:$L$232,$AW$3,FALSE))</f>
        <v>{ "type": "Feature", "geometry": { "type": "Point", "coordinates": [8,6102741,49,9301646] } },{ "type": "Feature", "geometry": { "type": "Point", "coordinates": [8,6110741,49,9301646] } },{ "type": "Feature", "geometry": { "type": "Point", "coordinates": [8,6102741,49,9306646] } },{ "type": "Feature", "geometry": { "type": "Point", "coordinates": [8,6102741,49,9296646] } },</v>
      </c>
      <c r="BC425" s="6" t="str">
        <f>REPT($AO425,VLOOKUP(AJ425,'8-Intensitäten Heatmap'!$A$5:$L$232,$AO$3,FALSE))&amp;REPT($AP425,VLOOKUP(AJ425,'8-Intensitäten Heatmap'!$A$5:$L$232,$AP$3,FALSE))&amp;REPT($AQ425,VLOOKUP(AJ425,'8-Intensitäten Heatmap'!$A$5:$L$232,$AQ$3,FALSE))&amp;REPT($AR425,VLOOKUP(AJ425,'8-Intensitäten Heatmap'!$A$5:$L$232,$AR$3,FALSE))&amp;REPT($AS425,VLOOKUP(AJ425,'8-Intensitäten Heatmap'!$A$5:$L$232,$AS$3,FALSE))&amp;REPT($AT425,VLOOKUP(AJ425,'8-Intensitäten Heatmap'!$A$5:$L$232,$AT$3,FALSE))&amp;REPT($AU425,VLOOKUP(AJ425,'8-Intensitäten Heatmap'!$A$5:$L$232,$AU$3,FALSE))&amp;REPT($AV425,VLOOKUP(AJ425,'8-Intensitäten Heatmap'!$A$5:$L$232,$AV$3,FALSE))&amp;REPT($AW425,VLOOKUP(AJ425,'8-Intensitäten Heatmap'!$A$5:$L$232,$AW$3,FALSE))</f>
        <v>{ "type": "Feature", "geometry": { "type": "Point", "coordinates": [8,6102741,49,9301646] } },{ "type": "Feature", "geometry": { "type": "Point", "coordinates": [8,6110741,49,9301646] } },</v>
      </c>
      <c r="BD425" s="6" t="str">
        <f>REPT($AO425,VLOOKUP(AK425,'8-Intensitäten Heatmap'!$A$5:$L$232,$AO$3,FALSE))&amp;REPT($AP425,VLOOKUP(AK425,'8-Intensitäten Heatmap'!$A$5:$L$232,$AP$3,FALSE))&amp;REPT($AQ425,VLOOKUP(AK425,'8-Intensitäten Heatmap'!$A$5:$L$232,$AQ$3,FALSE))&amp;REPT($AR425,VLOOKUP(AK425,'8-Intensitäten Heatmap'!$A$5:$L$232,$AR$3,FALSE))&amp;REPT($AS425,VLOOKUP(AK425,'8-Intensitäten Heatmap'!$A$5:$L$232,$AS$3,FALSE))&amp;REPT($AT425,VLOOKUP(AK425,'8-Intensitäten Heatmap'!$A$5:$L$232,$AT$3,FALSE))&amp;REPT($AU425,VLOOKUP(AK425,'8-Intensitäten Heatmap'!$A$5:$L$232,$AU$3,FALSE))&amp;REPT($AV425,VLOOKUP(AK425,'8-Intensitäten Heatmap'!$A$5:$L$232,$AV$3,FALSE))&amp;REPT($AW425,VLOOKUP(AK425,'8-Intensitäten Heatmap'!$A$5:$L$232,$AW$3,FALSE))</f>
        <v>{ "type": "Feature", "geometry": { "type": "Point", "coordinates": [8,6102741,49,9301646] } },{ "type": "Feature", "geometry": { "type": "Point", "coordinates": [8,6110741,49,9301646] } },{ "type": "Feature", "geometry": { "type": "Point", "coordinates": [8,6102741,49,9306646] } },{ "type": "Feature", "geometry": { "type": "Point", "coordinates": [8,6102741,49,9296646] } },</v>
      </c>
      <c r="BE425" s="6" t="str">
        <f>REPT($AO425,VLOOKUP(AL425,'8-Intensitäten Heatmap'!$A$5:$L$232,$AO$3,FALSE))&amp;REPT($AP425,VLOOKUP(AL425,'8-Intensitäten Heatmap'!$A$5:$L$232,$AP$3,FALSE))&amp;REPT($AQ425,VLOOKUP(AL425,'8-Intensitäten Heatmap'!$A$5:$L$232,$AQ$3,FALSE))&amp;REPT($AR425,VLOOKUP(AL425,'8-Intensitäten Heatmap'!$A$5:$L$232,$AR$3,FALSE))&amp;REPT($AS425,VLOOKUP(AL425,'8-Intensitäten Heatmap'!$A$5:$L$232,$AS$3,FALSE))&amp;REPT($AT425,VLOOKUP(AL425,'8-Intensitäten Heatmap'!$A$5:$L$232,$AT$3,FALSE))&amp;REPT($AU425,VLOOKUP(AL425,'8-Intensitäten Heatmap'!$A$5:$L$232,$AU$3,FALSE))&amp;REPT($AV425,VLOOKUP(AL425,'8-Intensitäten Heatmap'!$A$5:$L$232,$AV$3,FALSE))&amp;REPT($AW425,VLOOKUP(AL425,'8-Intensitäten Heatmap'!$A$5:$L$232,$AW$3,FALSE))</f>
        <v>{ "type": "Feature", "geometry": { "type": "Point", "coordinates": [8,6102741,49,9301646] } },{ "type": "Feature", "geometry": { "type": "Point", "coordinates": [8,6110741,49,9301646] } },{ "type": "Feature", "geometry": { "type": "Point", "coordinates": [8,6102741,49,9306646] } },{ "type": "Feature", "geometry": { "type": "Point", "coordinates": [8,6102741,49,9296646] } },{ "type": "Feature", "geometry": { "type": "Point", "coordinates": [8,6094741,49,9301646] } },</v>
      </c>
      <c r="BF425" s="6" t="str">
        <f>REPT($AO425,VLOOKUP(AM425,'8-Intensitäten Heatmap'!$A$5:$L$232,$AO$3,FALSE))&amp;REPT($AP425,VLOOKUP(AM425,'8-Intensitäten Heatmap'!$A$5:$L$232,$AP$3,FALSE))&amp;REPT($AQ425,VLOOKUP(AM425,'8-Intensitäten Heatmap'!$A$5:$L$232,$AQ$3,FALSE))&amp;REPT($AR425,VLOOKUP(AM425,'8-Intensitäten Heatmap'!$A$5:$L$232,$AR$3,FALSE))&amp;REPT($AS425,VLOOKUP(AM425,'8-Intensitäten Heatmap'!$A$5:$L$232,$AS$3,FALSE))&amp;REPT($AT425,VLOOKUP(AM425,'8-Intensitäten Heatmap'!$A$5:$L$232,$AT$3,FALSE))&amp;REPT($AU425,VLOOKUP(AM425,'8-Intensitäten Heatmap'!$A$5:$L$232,$AU$3,FALSE))&amp;REPT($AV425,VLOOKUP(AM425,'8-Intensitäten Heatmap'!$A$5:$L$232,$AV$3,FALSE))&amp;REPT($AW425,VLOOKUP(AM425,'8-Intensitäten Heatmap'!$A$5:$L$232,$AW$3,FALSE))</f>
        <v>{ "type": "Feature", "geometry": { "type": "Point", "coordinates": [8,6102741,49,9301646] } },{ "type": "Feature", "geometry": { "type": "Point", "coordinates": [8,6110741,49,9301646] } },{ "type": "Feature", "geometry": { "type": "Point", "coordinates": [8,6102741,49,9306646] } },{ "type": "Feature", "geometry": { "type": "Point", "coordinates": [8,6102741,49,9296646] } },{ "type": "Feature", "geometry": { "type": "Point", "coordinates": [8,6094741,49,9301646] } },{ "type": "Feature", "geometry": { "type": "Point", "coordinates": [8,6094741,49,9296646] } },</v>
      </c>
      <c r="BG425" s="6" t="s">
        <v>753</v>
      </c>
      <c r="BH425" s="6" t="str">
        <f t="shared" si="171"/>
        <v>{ "type": "Feature", "geometry": { "type": "Point", "coordinates": [8,6102741,49,9301646] } },</v>
      </c>
      <c r="BI425" s="6" t="str">
        <f t="shared" si="172"/>
        <v/>
      </c>
      <c r="BJ425" s="6" t="str">
        <f t="shared" si="173"/>
        <v>{ "type": "Feature", "geometry": { "type": "Point", "coordinates": [8,6102741,49,9301646] } },</v>
      </c>
      <c r="BK425" s="6" t="str">
        <f t="shared" si="174"/>
        <v>{ "type": "Feature", "geometry": { "type": "Point", "coordinates": [8,6102741,49,9301646] } },{ "type": "Feature", "geometry": { "type": "Point", "coordinates": [8,6102741,49,9301646] } },</v>
      </c>
      <c r="BL425" s="6" t="str">
        <f t="shared" si="175"/>
        <v>{ "type": "Feature", "geometry": { "type": "Point", "coordinates": [8,6102741,49,9301646] } },{ "type": "Feature", "geometry": { "type": "Point", "coordinates": [8,6102741,49,9301646] } },{ "type": "Feature", "geometry": { "type": "Point", "coordinates": [8,6102741,49,9301646] } },</v>
      </c>
      <c r="BM425" s="6" t="str">
        <f t="shared" si="176"/>
        <v/>
      </c>
      <c r="BN425" s="6" t="str">
        <f t="shared" si="177"/>
        <v>{ "type": "Feature", "geometry": { "type": "Point", "coordinates": [8,6102741,49,9301646] } },{ "type": "Feature", "geometry": { "type": "Point", "coordinates": [8,6102741,49,9301646] } },</v>
      </c>
      <c r="BO425" s="6" t="str">
        <f t="shared" si="178"/>
        <v>{ "type": "Feature", "geometry": { "type": "Point", "coordinates": [8,6102741,49,9301646] } },{ "type": "Feature", "geometry": { "type": "Point", "coordinates": [8,6102741,49,9301646] } },{ "type": "Feature", "geometry": { "type": "Point", "coordinates": [8,6102741,49,9301646] } },{ "type": "Feature", "geometry": { "type": "Point", "coordinates": [8,6102741,49,9301646] } },</v>
      </c>
      <c r="BP425" s="6" t="s">
        <v>3381</v>
      </c>
    </row>
    <row r="426" spans="1:68" s="6" customFormat="1" x14ac:dyDescent="0.3">
      <c r="A426" s="18" t="str">
        <f>Table1[[#This Row],[Name]]</f>
        <v>Riese &amp; Müller GmbH</v>
      </c>
      <c r="B426" s="362">
        <v>8.6866202000000001</v>
      </c>
      <c r="C426" s="362">
        <v>49.816815300000002</v>
      </c>
      <c r="D426" s="18" t="str">
        <f>Table1[[#This Row],[Standortkategorie]]</f>
        <v>Verteilzentrum</v>
      </c>
      <c r="E426" s="18" t="str">
        <f>IF(Table1[[#This Row],[Zusatzinformation]]=0,"",Table1[[#This Row],[Zusatzinformation]])</f>
        <v/>
      </c>
      <c r="F426" s="47">
        <f>IF($D426&lt;&gt;"Busdepot",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0.8</v>
      </c>
      <c r="G426" s="47">
        <f>IF($D426&lt;&gt;"Busdepot",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0.8</v>
      </c>
      <c r="H426" s="47">
        <f>(Table1[[#This Row],[Lieferfahrzeuge]]*'1-Konfiguration'!$D$16+(MAX(Table1[[#This Row],[Lieferfahrzeuge]]*'1-Konfiguration'!$D$16,Table1[[#This Row],[Lieferfahrzeugtore]]*'1-Konfiguration'!$D$14)))/2</f>
        <v>4</v>
      </c>
      <c r="I426" s="47">
        <f>Table1[[#This Row],[Müllfahrzeuge]]</f>
        <v>0</v>
      </c>
      <c r="J426" s="47">
        <f>Table1[[#This Row],[Betonmischfahrzeuge]]</f>
        <v>0</v>
      </c>
      <c r="K426" s="47">
        <f>(Table1[[#This Row],[Schiffe]]*'1-Konfiguration'!$D$16+(MAX(Table1[[#This Row],[Schiffe]]*'1-Konfiguration'!$D$16,Table1[[#This Row],[Anleger]]*'1-Konfiguration'!$D$14)))/2</f>
        <v>0</v>
      </c>
      <c r="L426" s="47">
        <f>IF($D426="Busdepot",IFERROR(Table1[[#This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6" s="47">
        <f>IF($D426="Busdepot",IFERROR(Table1[[#This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6" s="81">
        <f>VLOOKUP($F$7,'1-Konfiguration'!$D$24:$G$28,4,FALSE) * (VLOOKUP('5-Standortanalyse (Berechnung)'!$F$7,'1-Konfiguration'!$D$24:$F$28,2,FALSE)/100)*VLOOKUP('5-Standortanalyse (Berechnung)'!$F$7,'1-Konfiguration'!$D$24:$F$28,3,FALSE)*$F426</f>
        <v>4171.2235200000005</v>
      </c>
      <c r="O426" s="81">
        <f>VLOOKUP($G$7,'1-Konfiguration'!$D$24:$G$28,4,FALSE) * (VLOOKUP('5-Standortanalyse (Berechnung)'!$G$7,'1-Konfiguration'!$D$24:$F$28,2,FALSE)/100)*VLOOKUP('5-Standortanalyse (Berechnung)'!$G$7,'1-Konfiguration'!$D$24:$F$28,3,FALSE)*$G426</f>
        <v>1227.68</v>
      </c>
      <c r="P426" s="81">
        <f>VLOOKUP($H$7,'1-Konfiguration'!$D$24:$G$28,4,FALSE) * (VLOOKUP('5-Standortanalyse (Berechnung)'!$H$7,'1-Konfiguration'!$D$24:$F$28,2,FALSE)/100)*VLOOKUP('5-Standortanalyse (Berechnung)'!$H$7,'1-Konfiguration'!$D$24:$F$28,3,FALSE)*$H426</f>
        <v>457.5</v>
      </c>
      <c r="Q426" s="81">
        <f>VLOOKUP($I$7,'1-Konfiguration'!$D$24:$G$33,4,FALSE) * (VLOOKUP('5-Standortanalyse (Berechnung)'!$I$7,'1-Konfiguration'!$D$24:$F$33,2,FALSE)/100)*VLOOKUP('5-Standortanalyse (Berechnung)'!$I$7,'1-Konfiguration'!$D$24:$F$33,3,FALSE)*$I426</f>
        <v>0</v>
      </c>
      <c r="R426" s="81">
        <f>VLOOKUP($J$7,'1-Konfiguration'!$D$24:$G$33,4,FALSE) * (VLOOKUP('5-Standortanalyse (Berechnung)'!$J$7,'1-Konfiguration'!$D$24:$F$33,2,FALSE)/100)*VLOOKUP('5-Standortanalyse (Berechnung)'!$J$7,'1-Konfiguration'!$D$24:$F$33,3,FALSE)*$J426</f>
        <v>0</v>
      </c>
      <c r="S426" s="81">
        <f>VLOOKUP($K$7,'1-Konfiguration'!$D$24:$G$33,4,FALSE) * (VLOOKUP('5-Standortanalyse (Berechnung)'!$K$7,'1-Konfiguration'!$D$24:$F$33,2,FALSE)/100)*VLOOKUP('5-Standortanalyse (Berechnung)'!$K$7,'1-Konfiguration'!$D$24:$F$33,3,FALSE)*$K426</f>
        <v>0</v>
      </c>
      <c r="T426" s="81">
        <f>VLOOKUP($L$7,'1-Konfiguration'!$D$24:$G$28,4,FALSE) * (VLOOKUP('5-Standortanalyse (Berechnung)'!$L$7,'1-Konfiguration'!$D$24:$F$28,2,FALSE)/100)*VLOOKUP('5-Standortanalyse (Berechnung)'!$L$7,'1-Konfiguration'!$D$24:$F$28,3,FALSE)*$L426</f>
        <v>0</v>
      </c>
      <c r="U426" s="81">
        <f>VLOOKUP($M$7,'1-Konfiguration'!$D$24:$G$28,4,FALSE) * (VLOOKUP('5-Standortanalyse (Berechnung)'!$M$7,'1-Konfiguration'!$D$24:$F$28,2,FALSE)/100)*VLOOKUP('5-Standortanalyse (Berechnung)'!$M$7,'1-Konfiguration'!$D$24:$F$28,3,FALSE)*$M426</f>
        <v>0</v>
      </c>
      <c r="V426" s="81">
        <f>MMULT($N426:$P426,'1-Konfiguration'!G$54:G$56)+MMULT($Q426:$R426,'1-Konfiguration'!G$59:G$60)+MMULT($T426:$U426,'1-Konfiguration'!G$57:G$58)+($S426*'1-Konfiguration'!G$63)</f>
        <v>48.37391983988681</v>
      </c>
      <c r="W426" s="81">
        <f>MMULT($N426:$P426,'1-Konfiguration'!H$54:H$56)+MMULT($Q426:$R426,'1-Konfiguration'!H$59:H$60)+MMULT($T426:$U426,'1-Konfiguration'!H$57:H$58)+($S426*'1-Konfiguration'!H$63)</f>
        <v>240.54868653226288</v>
      </c>
      <c r="X426" s="81">
        <f>MMULT($N426:$P426,'1-Konfiguration'!I$54:I$56)+MMULT($Q426:$R426,'1-Konfiguration'!I$59:I$60)+MMULT($T426:$U426,'1-Konfiguration'!I$57:I$58)+($S426*'1-Konfiguration'!I$63)</f>
        <v>614.99885635012254</v>
      </c>
      <c r="Y426" s="81">
        <f>MMULT($N426:$P426,'1-Konfiguration'!J$54:J$56)+MMULT($Q426:$R426,'1-Konfiguration'!J$59:J$60)+MMULT($T426:$U426,'1-Konfiguration'!J$57:J$58)+($S426*'1-Konfiguration'!J$63)</f>
        <v>1168.22056812755</v>
      </c>
      <c r="Z426" s="81">
        <f>MMULT($N426:$P426,'1-Konfiguration'!K$54:K$56)+MMULT($Q426:$R426,'1-Konfiguration'!K$59:K$60)+MMULT($T426:$U426,'1-Konfiguration'!K$57:K$58)+($S426*'1-Konfiguration'!K$63)</f>
        <v>122.4024114800813</v>
      </c>
      <c r="AA426" s="81">
        <f>MMULT($N426:$P426,'1-Konfiguration'!L$54:L$56)+MMULT($Q426:$R426,'1-Konfiguration'!L$59:L$60)+MMULT($T426:$U426,'1-Konfiguration'!L$57:L$58)+($S426*'1-Konfiguration'!L$63)</f>
        <v>332.13364337498427</v>
      </c>
      <c r="AB426" s="81">
        <f>MMULT($N426:$P426,'1-Konfiguration'!M$54:M$56)+MMULT($Q426:$R426,'1-Konfiguration'!M$59:M$60)+MMULT($T426:$U426,'1-Konfiguration'!M$57:M$58)+($S426*'1-Konfiguration'!M$63)</f>
        <v>870.55799399776117</v>
      </c>
      <c r="AC426" s="81">
        <f>MMULT($N426:$P426,'1-Konfiguration'!N$54:N$56)+MMULT($Q426:$R426,'1-Konfiguration'!N$59:N$60)+MMULT($T426:$U426,'1-Konfiguration'!N$57:N$58)+($S426*'1-Konfiguration'!N$63)</f>
        <v>1862.7232603760581</v>
      </c>
      <c r="AF426" s="6">
        <f t="shared" si="162"/>
        <v>0</v>
      </c>
      <c r="AG426" s="6">
        <f t="shared" si="163"/>
        <v>1</v>
      </c>
      <c r="AH426" s="6">
        <f t="shared" si="164"/>
        <v>1</v>
      </c>
      <c r="AI426" s="6">
        <f t="shared" si="165"/>
        <v>2</v>
      </c>
      <c r="AJ426" s="6">
        <f t="shared" si="166"/>
        <v>1</v>
      </c>
      <c r="AK426" s="6">
        <f t="shared" si="167"/>
        <v>1</v>
      </c>
      <c r="AL426" s="6">
        <f t="shared" si="168"/>
        <v>2</v>
      </c>
      <c r="AM426" s="6">
        <f t="shared" si="169"/>
        <v>2</v>
      </c>
      <c r="AO426" s="5" t="str">
        <f t="shared" si="170"/>
        <v>{ "type": "Feature", "geometry": { "type": "Point", "coordinates": [8,6866202,49,8168153] } },</v>
      </c>
      <c r="AP426" s="5" t="str">
        <f t="shared" si="154"/>
        <v>{ "type": "Feature", "geometry": { "type": "Point", "coordinates": [8,6874202,49,8168153] } },</v>
      </c>
      <c r="AQ426" s="5" t="str">
        <f t="shared" si="155"/>
        <v>{ "type": "Feature", "geometry": { "type": "Point", "coordinates": [8,6866202,49,8173153] } },</v>
      </c>
      <c r="AR426" s="5" t="str">
        <f t="shared" si="156"/>
        <v>{ "type": "Feature", "geometry": { "type": "Point", "coordinates": [8,6866202,49,8163153] } },</v>
      </c>
      <c r="AS426" s="5" t="str">
        <f t="shared" si="157"/>
        <v>{ "type": "Feature", "geometry": { "type": "Point", "coordinates": [8,6858202,49,8168153] } },</v>
      </c>
      <c r="AT426" s="5" t="str">
        <f t="shared" si="158"/>
        <v>{ "type": "Feature", "geometry": { "type": "Point", "coordinates": [8,6858202,49,8163153] } },</v>
      </c>
      <c r="AU426" s="5" t="str">
        <f t="shared" si="159"/>
        <v>{ "type": "Feature", "geometry": { "type": "Point", "coordinates": [8,6874202,49,8173153] } },</v>
      </c>
      <c r="AV426" s="5" t="str">
        <f t="shared" si="160"/>
        <v>{ "type": "Feature", "geometry": { "type": "Point", "coordinates": [8,6858202,49,8173153] } },</v>
      </c>
      <c r="AW426" s="5" t="str">
        <f t="shared" si="161"/>
        <v>{ "type": "Feature", "geometry": { "type": "Point", "coordinates": [8,6874202,49,8163153] } },</v>
      </c>
      <c r="AX426" s="5" t="s">
        <v>753</v>
      </c>
      <c r="AY426" s="6" t="str">
        <f>REPT($AO426,VLOOKUP(AF426,'8-Intensitäten Heatmap'!$A$5:$L$232,$AO$3,FALSE))&amp;REPT($AP426,VLOOKUP(AF426,'8-Intensitäten Heatmap'!$A$5:$L$232,$AP$3,FALSE))&amp;REPT($AQ426,VLOOKUP(AF426,'8-Intensitäten Heatmap'!$A$5:$L$232,$AQ$3,FALSE))&amp;REPT($AR426,VLOOKUP(AF426,'8-Intensitäten Heatmap'!$A$5:$L$232,$AR$3,FALSE))&amp;REPT($AS426,VLOOKUP(AF426,'8-Intensitäten Heatmap'!$A$5:$L$232,$AS$3,FALSE))&amp;REPT($AT426,VLOOKUP(AF426,'8-Intensitäten Heatmap'!$A$5:$L$232,$AT$3,FALSE))&amp;REPT($AU426,VLOOKUP(AF426,'8-Intensitäten Heatmap'!$A$5:$L$232,$AU$3,FALSE))&amp;REPT($AV426,VLOOKUP(AF426,'8-Intensitäten Heatmap'!$A$5:$L$232,$AV$3,FALSE))&amp;REPT($AW426,VLOOKUP(AF426,'8-Intensitäten Heatmap'!$A$5:$L$232,$AW$3,FALSE))</f>
        <v/>
      </c>
      <c r="AZ426" s="6" t="str">
        <f>REPT($AO426,VLOOKUP(AG426,'8-Intensitäten Heatmap'!$A$5:$L$232,$AO$3,FALSE))&amp;REPT($AP426,VLOOKUP(AG426,'8-Intensitäten Heatmap'!$A$5:$L$232,$AP$3,FALSE))&amp;REPT($AQ426,VLOOKUP(AG426,'8-Intensitäten Heatmap'!$A$5:$L$232,$AQ$3,FALSE))&amp;REPT($AR426,VLOOKUP(AG426,'8-Intensitäten Heatmap'!$A$5:$L$232,$AR$3,FALSE))&amp;REPT($AS426,VLOOKUP(AG426,'8-Intensitäten Heatmap'!$A$5:$L$232,$AS$3,FALSE))&amp;REPT($AT426,VLOOKUP(AG426,'8-Intensitäten Heatmap'!$A$5:$L$232,$AT$3,FALSE))&amp;REPT($AU426,VLOOKUP(AG426,'8-Intensitäten Heatmap'!$A$5:$L$232,$AU$3,FALSE))&amp;REPT($AV426,VLOOKUP(AG426,'8-Intensitäten Heatmap'!$A$5:$L$232,$AV$3,FALSE))&amp;REPT($AW426,VLOOKUP(AG426,'8-Intensitäten Heatmap'!$A$5:$L$232,$AW$3,FALSE))</f>
        <v>{ "type": "Feature", "geometry": { "type": "Point", "coordinates": [8,6866202,49,8168153] } },</v>
      </c>
      <c r="BA426" s="6" t="str">
        <f>REPT($AO426,VLOOKUP(AH426,'8-Intensitäten Heatmap'!$A$5:$L$232,$AO$3,FALSE))&amp;REPT($AP426,VLOOKUP(AH426,'8-Intensitäten Heatmap'!$A$5:$L$232,$AP$3,FALSE))&amp;REPT($AQ426,VLOOKUP(AH426,'8-Intensitäten Heatmap'!$A$5:$L$232,$AQ$3,FALSE))&amp;REPT($AR426,VLOOKUP(AH426,'8-Intensitäten Heatmap'!$A$5:$L$232,$AR$3,FALSE))&amp;REPT($AS426,VLOOKUP(AH426,'8-Intensitäten Heatmap'!$A$5:$L$232,$AS$3,FALSE))&amp;REPT($AT426,VLOOKUP(AH426,'8-Intensitäten Heatmap'!$A$5:$L$232,$AT$3,FALSE))&amp;REPT($AU426,VLOOKUP(AH426,'8-Intensitäten Heatmap'!$A$5:$L$232,$AU$3,FALSE))&amp;REPT($AV426,VLOOKUP(AH426,'8-Intensitäten Heatmap'!$A$5:$L$232,$AV$3,FALSE))&amp;REPT($AW426,VLOOKUP(AH426,'8-Intensitäten Heatmap'!$A$5:$L$232,$AW$3,FALSE))</f>
        <v>{ "type": "Feature", "geometry": { "type": "Point", "coordinates": [8,6866202,49,8168153] } },</v>
      </c>
      <c r="BB426" s="6" t="str">
        <f>REPT($AO426,VLOOKUP(AI426,'8-Intensitäten Heatmap'!$A$5:$L$232,$AO$3,FALSE))&amp;REPT($AP426,VLOOKUP(AI426,'8-Intensitäten Heatmap'!$A$5:$L$232,$AP$3,FALSE))&amp;REPT($AQ426,VLOOKUP(AI426,'8-Intensitäten Heatmap'!$A$5:$L$232,$AQ$3,FALSE))&amp;REPT($AR426,VLOOKUP(AI426,'8-Intensitäten Heatmap'!$A$5:$L$232,$AR$3,FALSE))&amp;REPT($AS426,VLOOKUP(AI426,'8-Intensitäten Heatmap'!$A$5:$L$232,$AS$3,FALSE))&amp;REPT($AT426,VLOOKUP(AI426,'8-Intensitäten Heatmap'!$A$5:$L$232,$AT$3,FALSE))&amp;REPT($AU426,VLOOKUP(AI426,'8-Intensitäten Heatmap'!$A$5:$L$232,$AU$3,FALSE))&amp;REPT($AV426,VLOOKUP(AI426,'8-Intensitäten Heatmap'!$A$5:$L$232,$AV$3,FALSE))&amp;REPT($AW426,VLOOKUP(AI426,'8-Intensitäten Heatmap'!$A$5:$L$232,$AW$3,FALSE))</f>
        <v>{ "type": "Feature", "geometry": { "type": "Point", "coordinates": [8,6866202,49,8168153] } },{ "type": "Feature", "geometry": { "type": "Point", "coordinates": [8,6874202,49,8168153] } },</v>
      </c>
      <c r="BC426" s="6" t="str">
        <f>REPT($AO426,VLOOKUP(AJ426,'8-Intensitäten Heatmap'!$A$5:$L$232,$AO$3,FALSE))&amp;REPT($AP426,VLOOKUP(AJ426,'8-Intensitäten Heatmap'!$A$5:$L$232,$AP$3,FALSE))&amp;REPT($AQ426,VLOOKUP(AJ426,'8-Intensitäten Heatmap'!$A$5:$L$232,$AQ$3,FALSE))&amp;REPT($AR426,VLOOKUP(AJ426,'8-Intensitäten Heatmap'!$A$5:$L$232,$AR$3,FALSE))&amp;REPT($AS426,VLOOKUP(AJ426,'8-Intensitäten Heatmap'!$A$5:$L$232,$AS$3,FALSE))&amp;REPT($AT426,VLOOKUP(AJ426,'8-Intensitäten Heatmap'!$A$5:$L$232,$AT$3,FALSE))&amp;REPT($AU426,VLOOKUP(AJ426,'8-Intensitäten Heatmap'!$A$5:$L$232,$AU$3,FALSE))&amp;REPT($AV426,VLOOKUP(AJ426,'8-Intensitäten Heatmap'!$A$5:$L$232,$AV$3,FALSE))&amp;REPT($AW426,VLOOKUP(AJ426,'8-Intensitäten Heatmap'!$A$5:$L$232,$AW$3,FALSE))</f>
        <v>{ "type": "Feature", "geometry": { "type": "Point", "coordinates": [8,6866202,49,8168153] } },</v>
      </c>
      <c r="BD426" s="6" t="str">
        <f>REPT($AO426,VLOOKUP(AK426,'8-Intensitäten Heatmap'!$A$5:$L$232,$AO$3,FALSE))&amp;REPT($AP426,VLOOKUP(AK426,'8-Intensitäten Heatmap'!$A$5:$L$232,$AP$3,FALSE))&amp;REPT($AQ426,VLOOKUP(AK426,'8-Intensitäten Heatmap'!$A$5:$L$232,$AQ$3,FALSE))&amp;REPT($AR426,VLOOKUP(AK426,'8-Intensitäten Heatmap'!$A$5:$L$232,$AR$3,FALSE))&amp;REPT($AS426,VLOOKUP(AK426,'8-Intensitäten Heatmap'!$A$5:$L$232,$AS$3,FALSE))&amp;REPT($AT426,VLOOKUP(AK426,'8-Intensitäten Heatmap'!$A$5:$L$232,$AT$3,FALSE))&amp;REPT($AU426,VLOOKUP(AK426,'8-Intensitäten Heatmap'!$A$5:$L$232,$AU$3,FALSE))&amp;REPT($AV426,VLOOKUP(AK426,'8-Intensitäten Heatmap'!$A$5:$L$232,$AV$3,FALSE))&amp;REPT($AW426,VLOOKUP(AK426,'8-Intensitäten Heatmap'!$A$5:$L$232,$AW$3,FALSE))</f>
        <v>{ "type": "Feature", "geometry": { "type": "Point", "coordinates": [8,6866202,49,8168153] } },</v>
      </c>
      <c r="BE426" s="6" t="str">
        <f>REPT($AO426,VLOOKUP(AL426,'8-Intensitäten Heatmap'!$A$5:$L$232,$AO$3,FALSE))&amp;REPT($AP426,VLOOKUP(AL426,'8-Intensitäten Heatmap'!$A$5:$L$232,$AP$3,FALSE))&amp;REPT($AQ426,VLOOKUP(AL426,'8-Intensitäten Heatmap'!$A$5:$L$232,$AQ$3,FALSE))&amp;REPT($AR426,VLOOKUP(AL426,'8-Intensitäten Heatmap'!$A$5:$L$232,$AR$3,FALSE))&amp;REPT($AS426,VLOOKUP(AL426,'8-Intensitäten Heatmap'!$A$5:$L$232,$AS$3,FALSE))&amp;REPT($AT426,VLOOKUP(AL426,'8-Intensitäten Heatmap'!$A$5:$L$232,$AT$3,FALSE))&amp;REPT($AU426,VLOOKUP(AL426,'8-Intensitäten Heatmap'!$A$5:$L$232,$AU$3,FALSE))&amp;REPT($AV426,VLOOKUP(AL426,'8-Intensitäten Heatmap'!$A$5:$L$232,$AV$3,FALSE))&amp;REPT($AW426,VLOOKUP(AL426,'8-Intensitäten Heatmap'!$A$5:$L$232,$AW$3,FALSE))</f>
        <v>{ "type": "Feature", "geometry": { "type": "Point", "coordinates": [8,6866202,49,8168153] } },{ "type": "Feature", "geometry": { "type": "Point", "coordinates": [8,6874202,49,8168153] } },</v>
      </c>
      <c r="BF426" s="6" t="str">
        <f>REPT($AO426,VLOOKUP(AM426,'8-Intensitäten Heatmap'!$A$5:$L$232,$AO$3,FALSE))&amp;REPT($AP426,VLOOKUP(AM426,'8-Intensitäten Heatmap'!$A$5:$L$232,$AP$3,FALSE))&amp;REPT($AQ426,VLOOKUP(AM426,'8-Intensitäten Heatmap'!$A$5:$L$232,$AQ$3,FALSE))&amp;REPT($AR426,VLOOKUP(AM426,'8-Intensitäten Heatmap'!$A$5:$L$232,$AR$3,FALSE))&amp;REPT($AS426,VLOOKUP(AM426,'8-Intensitäten Heatmap'!$A$5:$L$232,$AS$3,FALSE))&amp;REPT($AT426,VLOOKUP(AM426,'8-Intensitäten Heatmap'!$A$5:$L$232,$AT$3,FALSE))&amp;REPT($AU426,VLOOKUP(AM426,'8-Intensitäten Heatmap'!$A$5:$L$232,$AU$3,FALSE))&amp;REPT($AV426,VLOOKUP(AM426,'8-Intensitäten Heatmap'!$A$5:$L$232,$AV$3,FALSE))&amp;REPT($AW426,VLOOKUP(AM426,'8-Intensitäten Heatmap'!$A$5:$L$232,$AW$3,FALSE))</f>
        <v>{ "type": "Feature", "geometry": { "type": "Point", "coordinates": [8,6866202,49,8168153] } },{ "type": "Feature", "geometry": { "type": "Point", "coordinates": [8,6874202,49,8168153] } },</v>
      </c>
      <c r="BG426" s="6" t="s">
        <v>753</v>
      </c>
      <c r="BH426" s="6" t="str">
        <f t="shared" si="171"/>
        <v/>
      </c>
      <c r="BI426" s="6" t="str">
        <f t="shared" si="172"/>
        <v/>
      </c>
      <c r="BJ426" s="6" t="str">
        <f t="shared" si="173"/>
        <v/>
      </c>
      <c r="BK426" s="6" t="str">
        <f t="shared" si="174"/>
        <v>{ "type": "Feature", "geometry": { "type": "Point", "coordinates": [8,6866202,49,8168153] } },</v>
      </c>
      <c r="BL426" s="6" t="str">
        <f t="shared" si="175"/>
        <v>{ "type": "Feature", "geometry": { "type": "Point", "coordinates": [8,6866202,49,8168153] } },</v>
      </c>
      <c r="BM426" s="6" t="str">
        <f t="shared" si="176"/>
        <v/>
      </c>
      <c r="BN426" s="6" t="str">
        <f t="shared" si="177"/>
        <v/>
      </c>
      <c r="BO426" s="6" t="str">
        <f t="shared" si="178"/>
        <v>{ "type": "Feature", "geometry": { "type": "Point", "coordinates": [8,6866202,49,8168153] } },</v>
      </c>
      <c r="BP426" s="6" t="s">
        <v>3381</v>
      </c>
    </row>
    <row r="427" spans="1:68" s="6" customFormat="1" x14ac:dyDescent="0.3">
      <c r="A427" s="18" t="str">
        <f>Table1[[#This Row],[Name]]</f>
        <v>Rigging Service GmbH</v>
      </c>
      <c r="B427" s="362">
        <v>8.5955700999999998</v>
      </c>
      <c r="C427" s="362">
        <v>50.091881999999998</v>
      </c>
      <c r="D427" s="18" t="str">
        <f>Table1[[#This Row],[Standortkategorie]]</f>
        <v>Verteilzentrum</v>
      </c>
      <c r="E427" s="18" t="str">
        <f>IF(Table1[[#This Row],[Zusatzinformation]]=0,"",Table1[[#This Row],[Zusatzinformation]])</f>
        <v/>
      </c>
      <c r="F427" s="47">
        <f>IF($D427&lt;&gt;"Busdepot",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27" s="47">
        <f>IF($D427&lt;&gt;"Busdepot",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27" s="47">
        <f>(Table1[[#This Row],[Lieferfahrzeuge]]*'1-Konfiguration'!$D$16+(MAX(Table1[[#This Row],[Lieferfahrzeuge]]*'1-Konfiguration'!$D$16,Table1[[#This Row],[Lieferfahrzeugtore]]*'1-Konfiguration'!$D$14)))/2</f>
        <v>0</v>
      </c>
      <c r="I427" s="47">
        <f>Table1[[#This Row],[Müllfahrzeuge]]</f>
        <v>0</v>
      </c>
      <c r="J427" s="47">
        <f>Table1[[#This Row],[Betonmischfahrzeuge]]</f>
        <v>0</v>
      </c>
      <c r="K427" s="47">
        <f>(Table1[[#This Row],[Schiffe]]*'1-Konfiguration'!$D$16+(MAX(Table1[[#This Row],[Schiffe]]*'1-Konfiguration'!$D$16,Table1[[#This Row],[Anleger]]*'1-Konfiguration'!$D$14)))/2</f>
        <v>0</v>
      </c>
      <c r="L427" s="47">
        <f>IF($D427="Busdepot",IFERROR(Table1[[#This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7" s="47">
        <f>IF($D427="Busdepot",IFERROR(Table1[[#This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7" s="81">
        <f>VLOOKUP($F$7,'1-Konfiguration'!$D$24:$G$28,4,FALSE) * (VLOOKUP('5-Standortanalyse (Berechnung)'!$F$7,'1-Konfiguration'!$D$24:$F$28,2,FALSE)/100)*VLOOKUP('5-Standortanalyse (Berechnung)'!$F$7,'1-Konfiguration'!$D$24:$F$28,3,FALSE)*$F427</f>
        <v>15642.088200000002</v>
      </c>
      <c r="O427" s="81">
        <f>VLOOKUP($G$7,'1-Konfiguration'!$D$24:$G$28,4,FALSE) * (VLOOKUP('5-Standortanalyse (Berechnung)'!$G$7,'1-Konfiguration'!$D$24:$F$28,2,FALSE)/100)*VLOOKUP('5-Standortanalyse (Berechnung)'!$G$7,'1-Konfiguration'!$D$24:$F$28,3,FALSE)*$G427</f>
        <v>0</v>
      </c>
      <c r="P427" s="81">
        <f>VLOOKUP($H$7,'1-Konfiguration'!$D$24:$G$28,4,FALSE) * (VLOOKUP('5-Standortanalyse (Berechnung)'!$H$7,'1-Konfiguration'!$D$24:$F$28,2,FALSE)/100)*VLOOKUP('5-Standortanalyse (Berechnung)'!$H$7,'1-Konfiguration'!$D$24:$F$28,3,FALSE)*$H427</f>
        <v>0</v>
      </c>
      <c r="Q427" s="81">
        <f>VLOOKUP($I$7,'1-Konfiguration'!$D$24:$G$33,4,FALSE) * (VLOOKUP('5-Standortanalyse (Berechnung)'!$I$7,'1-Konfiguration'!$D$24:$F$33,2,FALSE)/100)*VLOOKUP('5-Standortanalyse (Berechnung)'!$I$7,'1-Konfiguration'!$D$24:$F$33,3,FALSE)*$I427</f>
        <v>0</v>
      </c>
      <c r="R427" s="81">
        <f>VLOOKUP($J$7,'1-Konfiguration'!$D$24:$G$33,4,FALSE) * (VLOOKUP('5-Standortanalyse (Berechnung)'!$J$7,'1-Konfiguration'!$D$24:$F$33,2,FALSE)/100)*VLOOKUP('5-Standortanalyse (Berechnung)'!$J$7,'1-Konfiguration'!$D$24:$F$33,3,FALSE)*$J427</f>
        <v>0</v>
      </c>
      <c r="S427" s="81">
        <f>VLOOKUP($K$7,'1-Konfiguration'!$D$24:$G$33,4,FALSE) * (VLOOKUP('5-Standortanalyse (Berechnung)'!$K$7,'1-Konfiguration'!$D$24:$F$33,2,FALSE)/100)*VLOOKUP('5-Standortanalyse (Berechnung)'!$K$7,'1-Konfiguration'!$D$24:$F$33,3,FALSE)*$K427</f>
        <v>0</v>
      </c>
      <c r="T427" s="81">
        <f>VLOOKUP($L$7,'1-Konfiguration'!$D$24:$G$28,4,FALSE) * (VLOOKUP('5-Standortanalyse (Berechnung)'!$L$7,'1-Konfiguration'!$D$24:$F$28,2,FALSE)/100)*VLOOKUP('5-Standortanalyse (Berechnung)'!$L$7,'1-Konfiguration'!$D$24:$F$28,3,FALSE)*$L427</f>
        <v>0</v>
      </c>
      <c r="U427" s="81">
        <f>VLOOKUP($M$7,'1-Konfiguration'!$D$24:$G$28,4,FALSE) * (VLOOKUP('5-Standortanalyse (Berechnung)'!$M$7,'1-Konfiguration'!$D$24:$F$28,2,FALSE)/100)*VLOOKUP('5-Standortanalyse (Berechnung)'!$M$7,'1-Konfiguration'!$D$24:$F$28,3,FALSE)*$M427</f>
        <v>0</v>
      </c>
      <c r="V427" s="81">
        <f>MMULT($N427:$P427,'1-Konfiguration'!G$54:G$56)+MMULT($Q427:$R427,'1-Konfiguration'!G$59:G$60)+MMULT($T427:$U427,'1-Konfiguration'!G$57:G$58)+($S427*'1-Konfiguration'!G$63)</f>
        <v>133.89782779298551</v>
      </c>
      <c r="W427" s="81">
        <f>MMULT($N427:$P427,'1-Konfiguration'!H$54:H$56)+MMULT($Q427:$R427,'1-Konfiguration'!H$59:H$60)+MMULT($T427:$U427,'1-Konfiguration'!H$57:H$58)+($S427*'1-Konfiguration'!H$63)</f>
        <v>611.33287205472652</v>
      </c>
      <c r="X427" s="81">
        <f>MMULT($N427:$P427,'1-Konfiguration'!I$54:I$56)+MMULT($Q427:$R427,'1-Konfiguration'!I$59:I$60)+MMULT($T427:$U427,'1-Konfiguration'!I$57:I$58)+($S427*'1-Konfiguration'!I$63)</f>
        <v>1523.8348691131916</v>
      </c>
      <c r="Y427" s="81">
        <f>MMULT($N427:$P427,'1-Konfiguration'!J$54:J$56)+MMULT($Q427:$R427,'1-Konfiguration'!J$59:J$60)+MMULT($T427:$U427,'1-Konfiguration'!J$57:J$58)+($S427*'1-Konfiguration'!J$63)</f>
        <v>3088.6768099966939</v>
      </c>
      <c r="Z427" s="81">
        <f>MMULT($N427:$P427,'1-Konfiguration'!K$54:K$56)+MMULT($Q427:$R427,'1-Konfiguration'!K$59:K$60)+MMULT($T427:$U427,'1-Konfiguration'!K$57:K$58)+($S427*'1-Konfiguration'!K$63)</f>
        <v>334.74456948246382</v>
      </c>
      <c r="AA427" s="81">
        <f>MMULT($N427:$P427,'1-Konfiguration'!L$54:L$56)+MMULT($Q427:$R427,'1-Konfiguration'!L$59:L$60)+MMULT($T427:$U427,'1-Konfiguration'!L$57:L$58)+($S427*'1-Konfiguration'!L$63)</f>
        <v>845.26323529008857</v>
      </c>
      <c r="AB427" s="81">
        <f>MMULT($N427:$P427,'1-Konfiguration'!M$54:M$56)+MMULT($Q427:$R427,'1-Konfiguration'!M$59:M$60)+MMULT($T427:$U427,'1-Konfiguration'!M$57:M$58)+($S427*'1-Konfiguration'!M$63)</f>
        <v>2101.8214381037324</v>
      </c>
      <c r="AC427" s="81">
        <f>MMULT($N427:$P427,'1-Konfiguration'!N$54:N$56)+MMULT($Q427:$R427,'1-Konfiguration'!N$59:N$60)+MMULT($T427:$U427,'1-Konfiguration'!N$57:N$58)+($S427*'1-Konfiguration'!N$63)</f>
        <v>4772.5985458746163</v>
      </c>
      <c r="AF427" s="6">
        <f t="shared" si="162"/>
        <v>1</v>
      </c>
      <c r="AG427" s="6">
        <f t="shared" si="163"/>
        <v>2</v>
      </c>
      <c r="AH427" s="6">
        <f t="shared" si="164"/>
        <v>3</v>
      </c>
      <c r="AI427" s="6">
        <f t="shared" si="165"/>
        <v>4</v>
      </c>
      <c r="AJ427" s="6">
        <f t="shared" si="166"/>
        <v>3</v>
      </c>
      <c r="AK427" s="6">
        <f t="shared" si="167"/>
        <v>3</v>
      </c>
      <c r="AL427" s="6">
        <f t="shared" si="168"/>
        <v>4</v>
      </c>
      <c r="AM427" s="6">
        <f t="shared" si="169"/>
        <v>6</v>
      </c>
      <c r="AO427" s="5" t="str">
        <f t="shared" si="170"/>
        <v>{ "type": "Feature", "geometry": { "type": "Point", "coordinates": [8,5955701,50,091882] } },</v>
      </c>
      <c r="AP427" s="5" t="str">
        <f t="shared" si="154"/>
        <v>{ "type": "Feature", "geometry": { "type": "Point", "coordinates": [8,5963701,50,091882] } },</v>
      </c>
      <c r="AQ427" s="5" t="str">
        <f t="shared" si="155"/>
        <v>{ "type": "Feature", "geometry": { "type": "Point", "coordinates": [8,5955701,50,092382] } },</v>
      </c>
      <c r="AR427" s="5" t="str">
        <f t="shared" si="156"/>
        <v>{ "type": "Feature", "geometry": { "type": "Point", "coordinates": [8,5955701,50,091382] } },</v>
      </c>
      <c r="AS427" s="5" t="str">
        <f t="shared" si="157"/>
        <v>{ "type": "Feature", "geometry": { "type": "Point", "coordinates": [8,5947701,50,091882] } },</v>
      </c>
      <c r="AT427" s="5" t="str">
        <f t="shared" si="158"/>
        <v>{ "type": "Feature", "geometry": { "type": "Point", "coordinates": [8,5947701,50,091382] } },</v>
      </c>
      <c r="AU427" s="5" t="str">
        <f t="shared" si="159"/>
        <v>{ "type": "Feature", "geometry": { "type": "Point", "coordinates": [8,5963701,50,092382] } },</v>
      </c>
      <c r="AV427" s="5" t="str">
        <f t="shared" si="160"/>
        <v>{ "type": "Feature", "geometry": { "type": "Point", "coordinates": [8,5947701,50,092382] } },</v>
      </c>
      <c r="AW427" s="5" t="str">
        <f t="shared" si="161"/>
        <v>{ "type": "Feature", "geometry": { "type": "Point", "coordinates": [8,5963701,50,091382] } },</v>
      </c>
      <c r="AX427" s="5" t="s">
        <v>753</v>
      </c>
      <c r="AY427" s="6" t="str">
        <f>REPT($AO427,VLOOKUP(AF427,'8-Intensitäten Heatmap'!$A$5:$L$232,$AO$3,FALSE))&amp;REPT($AP427,VLOOKUP(AF427,'8-Intensitäten Heatmap'!$A$5:$L$232,$AP$3,FALSE))&amp;REPT($AQ427,VLOOKUP(AF427,'8-Intensitäten Heatmap'!$A$5:$L$232,$AQ$3,FALSE))&amp;REPT($AR427,VLOOKUP(AF427,'8-Intensitäten Heatmap'!$A$5:$L$232,$AR$3,FALSE))&amp;REPT($AS427,VLOOKUP(AF427,'8-Intensitäten Heatmap'!$A$5:$L$232,$AS$3,FALSE))&amp;REPT($AT427,VLOOKUP(AF427,'8-Intensitäten Heatmap'!$A$5:$L$232,$AT$3,FALSE))&amp;REPT($AU427,VLOOKUP(AF427,'8-Intensitäten Heatmap'!$A$5:$L$232,$AU$3,FALSE))&amp;REPT($AV427,VLOOKUP(AF427,'8-Intensitäten Heatmap'!$A$5:$L$232,$AV$3,FALSE))&amp;REPT($AW427,VLOOKUP(AF427,'8-Intensitäten Heatmap'!$A$5:$L$232,$AW$3,FALSE))</f>
        <v>{ "type": "Feature", "geometry": { "type": "Point", "coordinates": [8,5955701,50,091882] } },</v>
      </c>
      <c r="AZ427" s="6" t="str">
        <f>REPT($AO427,VLOOKUP(AG427,'8-Intensitäten Heatmap'!$A$5:$L$232,$AO$3,FALSE))&amp;REPT($AP427,VLOOKUP(AG427,'8-Intensitäten Heatmap'!$A$5:$L$232,$AP$3,FALSE))&amp;REPT($AQ427,VLOOKUP(AG427,'8-Intensitäten Heatmap'!$A$5:$L$232,$AQ$3,FALSE))&amp;REPT($AR427,VLOOKUP(AG427,'8-Intensitäten Heatmap'!$A$5:$L$232,$AR$3,FALSE))&amp;REPT($AS427,VLOOKUP(AG427,'8-Intensitäten Heatmap'!$A$5:$L$232,$AS$3,FALSE))&amp;REPT($AT427,VLOOKUP(AG427,'8-Intensitäten Heatmap'!$A$5:$L$232,$AT$3,FALSE))&amp;REPT($AU427,VLOOKUP(AG427,'8-Intensitäten Heatmap'!$A$5:$L$232,$AU$3,FALSE))&amp;REPT($AV427,VLOOKUP(AG427,'8-Intensitäten Heatmap'!$A$5:$L$232,$AV$3,FALSE))&amp;REPT($AW427,VLOOKUP(AG427,'8-Intensitäten Heatmap'!$A$5:$L$232,$AW$3,FALSE))</f>
        <v>{ "type": "Feature", "geometry": { "type": "Point", "coordinates": [8,5955701,50,091882] } },{ "type": "Feature", "geometry": { "type": "Point", "coordinates": [8,5963701,50,091882] } },</v>
      </c>
      <c r="BA427" s="6" t="str">
        <f>REPT($AO427,VLOOKUP(AH427,'8-Intensitäten Heatmap'!$A$5:$L$232,$AO$3,FALSE))&amp;REPT($AP427,VLOOKUP(AH427,'8-Intensitäten Heatmap'!$A$5:$L$232,$AP$3,FALSE))&amp;REPT($AQ427,VLOOKUP(AH427,'8-Intensitäten Heatmap'!$A$5:$L$232,$AQ$3,FALSE))&amp;REPT($AR427,VLOOKUP(AH427,'8-Intensitäten Heatmap'!$A$5:$L$232,$AR$3,FALSE))&amp;REPT($AS427,VLOOKUP(AH427,'8-Intensitäten Heatmap'!$A$5:$L$232,$AS$3,FALSE))&amp;REPT($AT427,VLOOKUP(AH427,'8-Intensitäten Heatmap'!$A$5:$L$232,$AT$3,FALSE))&amp;REPT($AU427,VLOOKUP(AH427,'8-Intensitäten Heatmap'!$A$5:$L$232,$AU$3,FALSE))&amp;REPT($AV427,VLOOKUP(AH427,'8-Intensitäten Heatmap'!$A$5:$L$232,$AV$3,FALSE))&amp;REPT($AW427,VLOOKUP(AH427,'8-Intensitäten Heatmap'!$A$5:$L$232,$AW$3,FALSE))</f>
        <v>{ "type": "Feature", "geometry": { "type": "Point", "coordinates": [8,5955701,50,091882] } },{ "type": "Feature", "geometry": { "type": "Point", "coordinates": [8,5963701,50,091882] } },{ "type": "Feature", "geometry": { "type": "Point", "coordinates": [8,5955701,50,092382] } },</v>
      </c>
      <c r="BB427" s="6" t="str">
        <f>REPT($AO427,VLOOKUP(AI427,'8-Intensitäten Heatmap'!$A$5:$L$232,$AO$3,FALSE))&amp;REPT($AP427,VLOOKUP(AI427,'8-Intensitäten Heatmap'!$A$5:$L$232,$AP$3,FALSE))&amp;REPT($AQ427,VLOOKUP(AI427,'8-Intensitäten Heatmap'!$A$5:$L$232,$AQ$3,FALSE))&amp;REPT($AR427,VLOOKUP(AI427,'8-Intensitäten Heatmap'!$A$5:$L$232,$AR$3,FALSE))&amp;REPT($AS427,VLOOKUP(AI427,'8-Intensitäten Heatmap'!$A$5:$L$232,$AS$3,FALSE))&amp;REPT($AT427,VLOOKUP(AI427,'8-Intensitäten Heatmap'!$A$5:$L$232,$AT$3,FALSE))&amp;REPT($AU427,VLOOKUP(AI427,'8-Intensitäten Heatmap'!$A$5:$L$232,$AU$3,FALSE))&amp;REPT($AV427,VLOOKUP(AI427,'8-Intensitäten Heatmap'!$A$5:$L$232,$AV$3,FALSE))&amp;REPT($AW427,VLOOKUP(AI427,'8-Intensitäten Heatmap'!$A$5:$L$232,$AW$3,FALSE))</f>
        <v>{ "type": "Feature", "geometry": { "type": "Point", "coordinates": [8,5955701,50,091882] } },{ "type": "Feature", "geometry": { "type": "Point", "coordinates": [8,5963701,50,091882] } },{ "type": "Feature", "geometry": { "type": "Point", "coordinates": [8,5955701,50,092382] } },{ "type": "Feature", "geometry": { "type": "Point", "coordinates": [8,5955701,50,091382] } },</v>
      </c>
      <c r="BC427" s="6" t="str">
        <f>REPT($AO427,VLOOKUP(AJ427,'8-Intensitäten Heatmap'!$A$5:$L$232,$AO$3,FALSE))&amp;REPT($AP427,VLOOKUP(AJ427,'8-Intensitäten Heatmap'!$A$5:$L$232,$AP$3,FALSE))&amp;REPT($AQ427,VLOOKUP(AJ427,'8-Intensitäten Heatmap'!$A$5:$L$232,$AQ$3,FALSE))&amp;REPT($AR427,VLOOKUP(AJ427,'8-Intensitäten Heatmap'!$A$5:$L$232,$AR$3,FALSE))&amp;REPT($AS427,VLOOKUP(AJ427,'8-Intensitäten Heatmap'!$A$5:$L$232,$AS$3,FALSE))&amp;REPT($AT427,VLOOKUP(AJ427,'8-Intensitäten Heatmap'!$A$5:$L$232,$AT$3,FALSE))&amp;REPT($AU427,VLOOKUP(AJ427,'8-Intensitäten Heatmap'!$A$5:$L$232,$AU$3,FALSE))&amp;REPT($AV427,VLOOKUP(AJ427,'8-Intensitäten Heatmap'!$A$5:$L$232,$AV$3,FALSE))&amp;REPT($AW427,VLOOKUP(AJ427,'8-Intensitäten Heatmap'!$A$5:$L$232,$AW$3,FALSE))</f>
        <v>{ "type": "Feature", "geometry": { "type": "Point", "coordinates": [8,5955701,50,091882] } },{ "type": "Feature", "geometry": { "type": "Point", "coordinates": [8,5963701,50,091882] } },{ "type": "Feature", "geometry": { "type": "Point", "coordinates": [8,5955701,50,092382] } },</v>
      </c>
      <c r="BD427" s="6" t="str">
        <f>REPT($AO427,VLOOKUP(AK427,'8-Intensitäten Heatmap'!$A$5:$L$232,$AO$3,FALSE))&amp;REPT($AP427,VLOOKUP(AK427,'8-Intensitäten Heatmap'!$A$5:$L$232,$AP$3,FALSE))&amp;REPT($AQ427,VLOOKUP(AK427,'8-Intensitäten Heatmap'!$A$5:$L$232,$AQ$3,FALSE))&amp;REPT($AR427,VLOOKUP(AK427,'8-Intensitäten Heatmap'!$A$5:$L$232,$AR$3,FALSE))&amp;REPT($AS427,VLOOKUP(AK427,'8-Intensitäten Heatmap'!$A$5:$L$232,$AS$3,FALSE))&amp;REPT($AT427,VLOOKUP(AK427,'8-Intensitäten Heatmap'!$A$5:$L$232,$AT$3,FALSE))&amp;REPT($AU427,VLOOKUP(AK427,'8-Intensitäten Heatmap'!$A$5:$L$232,$AU$3,FALSE))&amp;REPT($AV427,VLOOKUP(AK427,'8-Intensitäten Heatmap'!$A$5:$L$232,$AV$3,FALSE))&amp;REPT($AW427,VLOOKUP(AK427,'8-Intensitäten Heatmap'!$A$5:$L$232,$AW$3,FALSE))</f>
        <v>{ "type": "Feature", "geometry": { "type": "Point", "coordinates": [8,5955701,50,091882] } },{ "type": "Feature", "geometry": { "type": "Point", "coordinates": [8,5963701,50,091882] } },{ "type": "Feature", "geometry": { "type": "Point", "coordinates": [8,5955701,50,092382] } },</v>
      </c>
      <c r="BE427" s="6" t="str">
        <f>REPT($AO427,VLOOKUP(AL427,'8-Intensitäten Heatmap'!$A$5:$L$232,$AO$3,FALSE))&amp;REPT($AP427,VLOOKUP(AL427,'8-Intensitäten Heatmap'!$A$5:$L$232,$AP$3,FALSE))&amp;REPT($AQ427,VLOOKUP(AL427,'8-Intensitäten Heatmap'!$A$5:$L$232,$AQ$3,FALSE))&amp;REPT($AR427,VLOOKUP(AL427,'8-Intensitäten Heatmap'!$A$5:$L$232,$AR$3,FALSE))&amp;REPT($AS427,VLOOKUP(AL427,'8-Intensitäten Heatmap'!$A$5:$L$232,$AS$3,FALSE))&amp;REPT($AT427,VLOOKUP(AL427,'8-Intensitäten Heatmap'!$A$5:$L$232,$AT$3,FALSE))&amp;REPT($AU427,VLOOKUP(AL427,'8-Intensitäten Heatmap'!$A$5:$L$232,$AU$3,FALSE))&amp;REPT($AV427,VLOOKUP(AL427,'8-Intensitäten Heatmap'!$A$5:$L$232,$AV$3,FALSE))&amp;REPT($AW427,VLOOKUP(AL427,'8-Intensitäten Heatmap'!$A$5:$L$232,$AW$3,FALSE))</f>
        <v>{ "type": "Feature", "geometry": { "type": "Point", "coordinates": [8,5955701,50,091882] } },{ "type": "Feature", "geometry": { "type": "Point", "coordinates": [8,5963701,50,091882] } },{ "type": "Feature", "geometry": { "type": "Point", "coordinates": [8,5955701,50,092382] } },{ "type": "Feature", "geometry": { "type": "Point", "coordinates": [8,5955701,50,091382] } },</v>
      </c>
      <c r="BF427" s="6" t="str">
        <f>REPT($AO427,VLOOKUP(AM427,'8-Intensitäten Heatmap'!$A$5:$L$232,$AO$3,FALSE))&amp;REPT($AP427,VLOOKUP(AM427,'8-Intensitäten Heatmap'!$A$5:$L$232,$AP$3,FALSE))&amp;REPT($AQ427,VLOOKUP(AM427,'8-Intensitäten Heatmap'!$A$5:$L$232,$AQ$3,FALSE))&amp;REPT($AR427,VLOOKUP(AM427,'8-Intensitäten Heatmap'!$A$5:$L$232,$AR$3,FALSE))&amp;REPT($AS427,VLOOKUP(AM427,'8-Intensitäten Heatmap'!$A$5:$L$232,$AS$3,FALSE))&amp;REPT($AT427,VLOOKUP(AM427,'8-Intensitäten Heatmap'!$A$5:$L$232,$AT$3,FALSE))&amp;REPT($AU427,VLOOKUP(AM427,'8-Intensitäten Heatmap'!$A$5:$L$232,$AU$3,FALSE))&amp;REPT($AV427,VLOOKUP(AM427,'8-Intensitäten Heatmap'!$A$5:$L$232,$AV$3,FALSE))&amp;REPT($AW427,VLOOKUP(AM427,'8-Intensitäten Heatmap'!$A$5:$L$232,$AW$3,FALSE))</f>
        <v>{ "type": "Feature", "geometry": { "type": "Point", "coordinates": [8,5955701,50,091882] } },{ "type": "Feature", "geometry": { "type": "Point", "coordinates": [8,5963701,50,091882] } },{ "type": "Feature", "geometry": { "type": "Point", "coordinates": [8,5955701,50,092382] } },{ "type": "Feature", "geometry": { "type": "Point", "coordinates": [8,5955701,50,091382] } },{ "type": "Feature", "geometry": { "type": "Point", "coordinates": [8,5947701,50,091882] } },{ "type": "Feature", "geometry": { "type": "Point", "coordinates": [8,5947701,50,091382] } },</v>
      </c>
      <c r="BG427" s="6" t="s">
        <v>753</v>
      </c>
      <c r="BH427" s="6" t="str">
        <f t="shared" si="171"/>
        <v>{ "type": "Feature", "geometry": { "type": "Point", "coordinates": [8,5955701,50,091882] } },</v>
      </c>
      <c r="BI427" s="6" t="str">
        <f t="shared" si="172"/>
        <v/>
      </c>
      <c r="BJ427" s="6" t="str">
        <f t="shared" si="173"/>
        <v>{ "type": "Feature", "geometry": { "type": "Point", "coordinates": [8,5955701,50,091882] } },</v>
      </c>
      <c r="BK427" s="6" t="str">
        <f t="shared" si="174"/>
        <v>{ "type": "Feature", "geometry": { "type": "Point", "coordinates": [8,5955701,50,091882] } },{ "type": "Feature", "geometry": { "type": "Point", "coordinates": [8,5955701,50,091882] } },{ "type": "Feature", "geometry": { "type": "Point", "coordinates": [8,5955701,50,091882] } },</v>
      </c>
      <c r="BL427" s="6" t="str">
        <f t="shared" si="175"/>
        <v>{ "type": "Feature", "geometry": { "type": "Point", "coordinates": [8,5955701,50,091882] } },{ "type": "Feature", "geometry": { "type": "Point", "coordinates": [8,5955701,50,091882] } },{ "type": "Feature", "geometry": { "type": "Point", "coordinates": [8,5955701,50,091882] } },</v>
      </c>
      <c r="BM427" s="6" t="str">
        <f t="shared" si="176"/>
        <v/>
      </c>
      <c r="BN427" s="6" t="str">
        <f t="shared" si="177"/>
        <v>{ "type": "Feature", "geometry": { "type": "Point", "coordinates": [8,5955701,50,091882] } },{ "type": "Feature", "geometry": { "type": "Point", "coordinates": [8,5955701,50,091882] } },</v>
      </c>
      <c r="BO427" s="6" t="str">
        <f t="shared" si="178"/>
        <v>{ "type": "Feature", "geometry": { "type": "Point", "coordinates": [8,5955701,50,091882] } },{ "type": "Feature", "geometry": { "type": "Point", "coordinates": [8,5955701,50,091882] } },{ "type": "Feature", "geometry": { "type": "Point", "coordinates": [8,5955701,50,091882] } },{ "type": "Feature", "geometry": { "type": "Point", "coordinates": [8,5955701,50,091882] } },</v>
      </c>
      <c r="BP427" s="6" t="s">
        <v>3381</v>
      </c>
    </row>
    <row r="428" spans="1:68" s="6" customFormat="1" x14ac:dyDescent="0.3">
      <c r="A428" s="18" t="str">
        <f>Table1[[#This Row],[Name]]</f>
        <v>Rigtering Logistik</v>
      </c>
      <c r="B428" s="362">
        <v>8.4098314999999992</v>
      </c>
      <c r="C428" s="362">
        <v>50.005648899999997</v>
      </c>
      <c r="D428" s="18" t="str">
        <f>Table1[[#This Row],[Standortkategorie]]</f>
        <v>Verteilzentrum</v>
      </c>
      <c r="E428" s="18" t="str">
        <f>IF(Table1[[#This Row],[Zusatzinformation]]=0,"",Table1[[#This Row],[Zusatzinformation]])</f>
        <v/>
      </c>
      <c r="F428" s="47">
        <f>IF($D428&lt;&gt;"Busdepot",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20.176470588235293</v>
      </c>
      <c r="G428" s="47">
        <f>IF($D428&lt;&gt;"Busdepot",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4.3235294117647065</v>
      </c>
      <c r="H428" s="47">
        <f>(Table1[[#This Row],[Lieferfahrzeuge]]*'1-Konfiguration'!$D$16+(MAX(Table1[[#This Row],[Lieferfahrzeuge]]*'1-Konfiguration'!$D$16,Table1[[#This Row],[Lieferfahrzeugtore]]*'1-Konfiguration'!$D$14)))/2</f>
        <v>0</v>
      </c>
      <c r="I428" s="47">
        <f>Table1[[#This Row],[Müllfahrzeuge]]</f>
        <v>0</v>
      </c>
      <c r="J428" s="47">
        <f>Table1[[#This Row],[Betonmischfahrzeuge]]</f>
        <v>0</v>
      </c>
      <c r="K428" s="47">
        <f>(Table1[[#This Row],[Schiffe]]*'1-Konfiguration'!$D$16+(MAX(Table1[[#This Row],[Schiffe]]*'1-Konfiguration'!$D$16,Table1[[#This Row],[Anleger]]*'1-Konfiguration'!$D$14)))/2</f>
        <v>0</v>
      </c>
      <c r="L428" s="47">
        <f>IF($D428="Busdepot",IFERROR(Table1[[#This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8" s="47">
        <f>IF($D428="Busdepot",IFERROR(Table1[[#This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8" s="81">
        <f>VLOOKUP($F$7,'1-Konfiguration'!$D$24:$G$28,4,FALSE) * (VLOOKUP('5-Standortanalyse (Berechnung)'!$F$7,'1-Konfiguration'!$D$24:$F$28,2,FALSE)/100)*VLOOKUP('5-Standortanalyse (Berechnung)'!$F$7,'1-Konfiguration'!$D$24:$F$28,3,FALSE)*$F428</f>
        <v>105200.71083529413</v>
      </c>
      <c r="O428" s="81">
        <f>VLOOKUP($G$7,'1-Konfiguration'!$D$24:$G$28,4,FALSE) * (VLOOKUP('5-Standortanalyse (Berechnung)'!$G$7,'1-Konfiguration'!$D$24:$F$28,2,FALSE)/100)*VLOOKUP('5-Standortanalyse (Berechnung)'!$G$7,'1-Konfiguration'!$D$24:$F$28,3,FALSE)*$G428</f>
        <v>6634.8882352941182</v>
      </c>
      <c r="P428" s="81">
        <f>VLOOKUP($H$7,'1-Konfiguration'!$D$24:$G$28,4,FALSE) * (VLOOKUP('5-Standortanalyse (Berechnung)'!$H$7,'1-Konfiguration'!$D$24:$F$28,2,FALSE)/100)*VLOOKUP('5-Standortanalyse (Berechnung)'!$H$7,'1-Konfiguration'!$D$24:$F$28,3,FALSE)*$H428</f>
        <v>0</v>
      </c>
      <c r="Q428" s="81">
        <f>VLOOKUP($I$7,'1-Konfiguration'!$D$24:$G$33,4,FALSE) * (VLOOKUP('5-Standortanalyse (Berechnung)'!$I$7,'1-Konfiguration'!$D$24:$F$33,2,FALSE)/100)*VLOOKUP('5-Standortanalyse (Berechnung)'!$I$7,'1-Konfiguration'!$D$24:$F$33,3,FALSE)*$I428</f>
        <v>0</v>
      </c>
      <c r="R428" s="81">
        <f>VLOOKUP($J$7,'1-Konfiguration'!$D$24:$G$33,4,FALSE) * (VLOOKUP('5-Standortanalyse (Berechnung)'!$J$7,'1-Konfiguration'!$D$24:$F$33,2,FALSE)/100)*VLOOKUP('5-Standortanalyse (Berechnung)'!$J$7,'1-Konfiguration'!$D$24:$F$33,3,FALSE)*$J428</f>
        <v>0</v>
      </c>
      <c r="S428" s="81">
        <f>VLOOKUP($K$7,'1-Konfiguration'!$D$24:$G$33,4,FALSE) * (VLOOKUP('5-Standortanalyse (Berechnung)'!$K$7,'1-Konfiguration'!$D$24:$F$33,2,FALSE)/100)*VLOOKUP('5-Standortanalyse (Berechnung)'!$K$7,'1-Konfiguration'!$D$24:$F$33,3,FALSE)*$K428</f>
        <v>0</v>
      </c>
      <c r="T428" s="81">
        <f>VLOOKUP($L$7,'1-Konfiguration'!$D$24:$G$28,4,FALSE) * (VLOOKUP('5-Standortanalyse (Berechnung)'!$L$7,'1-Konfiguration'!$D$24:$F$28,2,FALSE)/100)*VLOOKUP('5-Standortanalyse (Berechnung)'!$L$7,'1-Konfiguration'!$D$24:$F$28,3,FALSE)*$L428</f>
        <v>0</v>
      </c>
      <c r="U428" s="81">
        <f>VLOOKUP($M$7,'1-Konfiguration'!$D$24:$G$28,4,FALSE) * (VLOOKUP('5-Standortanalyse (Berechnung)'!$M$7,'1-Konfiguration'!$D$24:$F$28,2,FALSE)/100)*VLOOKUP('5-Standortanalyse (Berechnung)'!$M$7,'1-Konfiguration'!$D$24:$F$28,3,FALSE)*$M428</f>
        <v>0</v>
      </c>
      <c r="V428" s="81">
        <f>MMULT($N428:$P428,'1-Konfiguration'!G$54:G$56)+MMULT($Q428:$R428,'1-Konfiguration'!G$59:G$60)+MMULT($T428:$U428,'1-Konfiguration'!G$57:G$58)+($S428*'1-Konfiguration'!G$63)</f>
        <v>968.99071070741957</v>
      </c>
      <c r="W428" s="81">
        <f>MMULT($N428:$P428,'1-Konfiguration'!H$54:H$56)+MMULT($Q428:$R428,'1-Konfiguration'!H$59:H$60)+MMULT($T428:$U428,'1-Konfiguration'!H$57:H$58)+($S428*'1-Konfiguration'!H$63)</f>
        <v>4530.4988381216417</v>
      </c>
      <c r="X428" s="81">
        <f>MMULT($N428:$P428,'1-Konfiguration'!I$54:I$56)+MMULT($Q428:$R428,'1-Konfiguration'!I$59:I$60)+MMULT($T428:$U428,'1-Konfiguration'!I$57:I$58)+($S428*'1-Konfiguration'!I$63)</f>
        <v>11376.12856877466</v>
      </c>
      <c r="Y428" s="81">
        <f>MMULT($N428:$P428,'1-Konfiguration'!J$54:J$56)+MMULT($Q428:$R428,'1-Konfiguration'!J$59:J$60)+MMULT($T428:$U428,'1-Konfiguration'!J$57:J$58)+($S428*'1-Konfiguration'!J$63)</f>
        <v>22635.082242828728</v>
      </c>
      <c r="Z428" s="81">
        <f>MMULT($N428:$P428,'1-Konfiguration'!K$54:K$56)+MMULT($Q428:$R428,'1-Konfiguration'!K$59:K$60)+MMULT($T428:$U428,'1-Konfiguration'!K$57:K$58)+($S428*'1-Konfiguration'!K$63)</f>
        <v>2422.4767767685489</v>
      </c>
      <c r="AA428" s="81">
        <f>MMULT($N428:$P428,'1-Konfiguration'!L$54:L$56)+MMULT($Q428:$R428,'1-Konfiguration'!L$59:L$60)+MMULT($T428:$U428,'1-Konfiguration'!L$57:L$58)+($S428*'1-Konfiguration'!L$63)</f>
        <v>6220.7288208028649</v>
      </c>
      <c r="AB428" s="81">
        <f>MMULT($N428:$P428,'1-Konfiguration'!M$54:M$56)+MMULT($Q428:$R428,'1-Konfiguration'!M$59:M$60)+MMULT($T428:$U428,'1-Konfiguration'!M$57:M$58)+($S428*'1-Konfiguration'!M$63)</f>
        <v>15665.156252726061</v>
      </c>
      <c r="AC428" s="81">
        <f>MMULT($N428:$P428,'1-Konfiguration'!N$54:N$56)+MMULT($Q428:$R428,'1-Konfiguration'!N$59:N$60)+MMULT($T428:$U428,'1-Konfiguration'!N$57:N$58)+($S428*'1-Konfiguration'!N$63)</f>
        <v>34954.522858129545</v>
      </c>
      <c r="AF428" s="6">
        <f t="shared" si="162"/>
        <v>6</v>
      </c>
      <c r="AG428" s="6">
        <f t="shared" si="163"/>
        <v>18</v>
      </c>
      <c r="AH428" s="6">
        <f t="shared" si="164"/>
        <v>23</v>
      </c>
      <c r="AI428" s="6">
        <f t="shared" si="165"/>
        <v>30</v>
      </c>
      <c r="AJ428" s="6">
        <f t="shared" si="166"/>
        <v>19</v>
      </c>
      <c r="AK428" s="6">
        <f t="shared" si="167"/>
        <v>25</v>
      </c>
      <c r="AL428" s="6">
        <f t="shared" si="168"/>
        <v>31</v>
      </c>
      <c r="AM428" s="6">
        <f t="shared" si="169"/>
        <v>47</v>
      </c>
      <c r="AO428" s="5" t="str">
        <f t="shared" si="170"/>
        <v>{ "type": "Feature", "geometry": { "type": "Point", "coordinates": [8,4098315,50,0056489] } },</v>
      </c>
      <c r="AP428" s="5" t="str">
        <f t="shared" si="154"/>
        <v>{ "type": "Feature", "geometry": { "type": "Point", "coordinates": [8,4106315,50,0056489] } },</v>
      </c>
      <c r="AQ428" s="5" t="str">
        <f t="shared" si="155"/>
        <v>{ "type": "Feature", "geometry": { "type": "Point", "coordinates": [8,4098315,50,0061489] } },</v>
      </c>
      <c r="AR428" s="5" t="str">
        <f t="shared" si="156"/>
        <v>{ "type": "Feature", "geometry": { "type": "Point", "coordinates": [8,4098315,50,0051489] } },</v>
      </c>
      <c r="AS428" s="5" t="str">
        <f t="shared" si="157"/>
        <v>{ "type": "Feature", "geometry": { "type": "Point", "coordinates": [8,4090315,50,0056489] } },</v>
      </c>
      <c r="AT428" s="5" t="str">
        <f t="shared" si="158"/>
        <v>{ "type": "Feature", "geometry": { "type": "Point", "coordinates": [8,4090315,50,0051489] } },</v>
      </c>
      <c r="AU428" s="5" t="str">
        <f t="shared" si="159"/>
        <v>{ "type": "Feature", "geometry": { "type": "Point", "coordinates": [8,4106315,50,0061489] } },</v>
      </c>
      <c r="AV428" s="5" t="str">
        <f t="shared" si="160"/>
        <v>{ "type": "Feature", "geometry": { "type": "Point", "coordinates": [8,4090315,50,0061489] } },</v>
      </c>
      <c r="AW428" s="5" t="str">
        <f t="shared" si="161"/>
        <v>{ "type": "Feature", "geometry": { "type": "Point", "coordinates": [8,4106315,50,0051489] } },</v>
      </c>
      <c r="AX428" s="5" t="s">
        <v>753</v>
      </c>
      <c r="AY428" s="6" t="str">
        <f>REPT($AO428,VLOOKUP(AF428,'8-Intensitäten Heatmap'!$A$5:$L$232,$AO$3,FALSE))&amp;REPT($AP428,VLOOKUP(AF428,'8-Intensitäten Heatmap'!$A$5:$L$232,$AP$3,FALSE))&amp;REPT($AQ428,VLOOKUP(AF428,'8-Intensitäten Heatmap'!$A$5:$L$232,$AQ$3,FALSE))&amp;REPT($AR428,VLOOKUP(AF428,'8-Intensitäten Heatmap'!$A$5:$L$232,$AR$3,FALSE))&amp;REPT($AS428,VLOOKUP(AF428,'8-Intensitäten Heatmap'!$A$5:$L$232,$AS$3,FALSE))&amp;REPT($AT428,VLOOKUP(AF428,'8-Intensitäten Heatmap'!$A$5:$L$232,$AT$3,FALSE))&amp;REPT($AU428,VLOOKUP(AF428,'8-Intensitäten Heatmap'!$A$5:$L$232,$AU$3,FALSE))&amp;REPT($AV428,VLOOKUP(AF428,'8-Intensitäten Heatmap'!$A$5:$L$232,$AV$3,FALSE))&amp;REPT($AW428,VLOOKUP(AF428,'8-Intensitäten Heatmap'!$A$5:$L$232,$AW$3,FALSE))</f>
        <v>{ "type": "Feature", "geometry": { "type": "Point", "coordinates": [8,4098315,50,0056489] } },{ "type": "Feature", "geometry": { "type": "Point", "coordinates": [8,4106315,50,0056489] } },{ "type": "Feature", "geometry": { "type": "Point", "coordinates": [8,4098315,50,0061489] } },{ "type": "Feature", "geometry": { "type": "Point", "coordinates": [8,4098315,50,0051489] } },{ "type": "Feature", "geometry": { "type": "Point", "coordinates": [8,4090315,50,0056489] } },{ "type": "Feature", "geometry": { "type": "Point", "coordinates": [8,4090315,50,0051489] } },</v>
      </c>
      <c r="AZ428" s="6" t="str">
        <f>REPT($AO428,VLOOKUP(AG428,'8-Intensitäten Heatmap'!$A$5:$L$232,$AO$3,FALSE))&amp;REPT($AP428,VLOOKUP(AG428,'8-Intensitäten Heatmap'!$A$5:$L$232,$AP$3,FALSE))&amp;REPT($AQ428,VLOOKUP(AG428,'8-Intensitäten Heatmap'!$A$5:$L$232,$AQ$3,FALSE))&amp;REPT($AR428,VLOOKUP(AG428,'8-Intensitäten Heatmap'!$A$5:$L$232,$AR$3,FALSE))&amp;REPT($AS428,VLOOKUP(AG428,'8-Intensitäten Heatmap'!$A$5:$L$232,$AS$3,FALSE))&amp;REPT($AT428,VLOOKUP(AG428,'8-Intensitäten Heatmap'!$A$5:$L$232,$AT$3,FALSE))&amp;REPT($AU428,VLOOKUP(AG428,'8-Intensitäten Heatmap'!$A$5:$L$232,$AU$3,FALSE))&amp;REPT($AV428,VLOOKUP(AG428,'8-Intensitäten Heatmap'!$A$5:$L$232,$AV$3,FALSE))&amp;REPT($AW428,VLOOKUP(AG428,'8-Intensitäten Heatmap'!$A$5:$L$232,$AW$3,FALSE))</f>
        <v>{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[8,4106315,50,0051489] } },{ "type": "Feature", "geometry": { "type": "Point", "coordinates": [8,4106315,50,0051489] } },</v>
      </c>
      <c r="BA428" s="6" t="str">
        <f>REPT($AO428,VLOOKUP(AH428,'8-Intensitäten Heatmap'!$A$5:$L$232,$AO$3,FALSE))&amp;REPT($AP428,VLOOKUP(AH428,'8-Intensitäten Heatmap'!$A$5:$L$232,$AP$3,FALSE))&amp;REPT($AQ428,VLOOKUP(AH428,'8-Intensitäten Heatmap'!$A$5:$L$232,$AQ$3,FALSE))&amp;REPT($AR428,VLOOKUP(AH428,'8-Intensitäten Heatmap'!$A$5:$L$232,$AR$3,FALSE))&amp;REPT($AS428,VLOOKUP(AH428,'8-Intensitäten Heatmap'!$A$5:$L$232,$AS$3,FALSE))&amp;REPT($AT428,VLOOKUP(AH428,'8-Intensitäten Heatmap'!$A$5:$L$232,$AT$3,FALSE))&amp;REPT($AU428,VLOOKUP(AH428,'8-Intensitäten Heatmap'!$A$5:$L$232,$AU$3,FALSE))&amp;REPT($AV428,VLOOKUP(AH428,'8-Intensitäten Heatmap'!$A$5:$L$232,$AV$3,FALSE))&amp;REPT($AW428,VLOOKUP(AH428,'8-Intensitäten Heatmap'!$A$5:$L$232,$AW$3,FALSE))</f>
        <v>{ "type": "Feature", "geometry": { "type": "Point", "coordinates": [8,4098315,50,0056489] } },{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[8,4106315,50,0051489] } },{ "type": "Feature", "geometry": { "type": "Point", "coordinates": [8,4106315,50,0051489] } },</v>
      </c>
      <c r="BB428" s="6" t="str">
        <f>REPT($AO428,VLOOKUP(AI428,'8-Intensitäten Heatmap'!$A$5:$L$232,$AO$3,FALSE))&amp;REPT($AP428,VLOOKUP(AI428,'8-Intensitäten Heatmap'!$A$5:$L$232,$AP$3,FALSE))&amp;REPT($AQ428,VLOOKUP(AI428,'8-Intensitäten Heatmap'!$A$5:$L$232,$AQ$3,FALSE))&amp;REPT($AR428,VLOOKUP(AI428,'8-Intensitäten Heatmap'!$A$5:$L$232,$AR$3,FALSE))&amp;REPT($AS428,VLOOKUP(AI428,'8-Intensitäten Heatmap'!$A$5:$L$232,$AS$3,FALSE))&amp;REPT($AT428,VLOOKUP(AI428,'8-Intensitäten Heatmap'!$A$5:$L$232,$AT$3,FALSE))&amp;REPT($AU428,VLOOKUP(AI428,'8-Intensitäten Heatmap'!$A$5:$L$232,$AU$3,FALSE))&amp;REPT($AV428,VLOOKUP(AI428,'8-Intensitäten Heatmap'!$A$5:$L$232,$AV$3,FALSE))&amp;REPT($AW428,VLOOKUP(AI428,'8-Intensitäten Heatmap'!$A$5:$L$232,$AW$3,FALSE))</f>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[8,4090315,50,0061489] } },{ "type": "Feature", "geometry": { "type": "Point", "coordinates": [8,4106315,50,0051489] } },{ "type": "Feature", "geometry": { "type": "Point", "coordinates": [8,4106315,50,0051489] } },{ "type": "Feature", "geometry": { "type": "Point", "coordinates": [8,4106315,50,0051489] } },</v>
      </c>
      <c r="BC428" s="6" t="str">
        <f>REPT($AO428,VLOOKUP(AJ428,'8-Intensitäten Heatmap'!$A$5:$L$232,$AO$3,FALSE))&amp;REPT($AP428,VLOOKUP(AJ428,'8-Intensitäten Heatmap'!$A$5:$L$232,$AP$3,FALSE))&amp;REPT($AQ428,VLOOKUP(AJ428,'8-Intensitäten Heatmap'!$A$5:$L$232,$AQ$3,FALSE))&amp;REPT($AR428,VLOOKUP(AJ428,'8-Intensitäten Heatmap'!$A$5:$L$232,$AR$3,FALSE))&amp;REPT($AS428,VLOOKUP(AJ428,'8-Intensitäten Heatmap'!$A$5:$L$232,$AS$3,FALSE))&amp;REPT($AT428,VLOOKUP(AJ428,'8-Intensitäten Heatmap'!$A$5:$L$232,$AT$3,FALSE))&amp;REPT($AU428,VLOOKUP(AJ428,'8-Intensitäten Heatmap'!$A$5:$L$232,$AU$3,FALSE))&amp;REPT($AV428,VLOOKUP(AJ428,'8-Intensitäten Heatmap'!$A$5:$L$232,$AV$3,FALSE))&amp;REPT($AW428,VLOOKUP(AJ428,'8-Intensitäten Heatmap'!$A$5:$L$232,$AW$3,FALSE))</f>
        <v>{ "type": "Feature", "geometry": { "type": "Point", "coordinates": [8,4098315,50,0056489] } },{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[8,4106315,50,0051489] } },{ "type": "Feature", "geometry": { "type": "Point", "coordinates": [8,4106315,50,0051489] } },</v>
      </c>
      <c r="BD428" s="6" t="str">
        <f>REPT($AO428,VLOOKUP(AK428,'8-Intensitäten Heatmap'!$A$5:$L$232,$AO$3,FALSE))&amp;REPT($AP428,VLOOKUP(AK428,'8-Intensitäten Heatmap'!$A$5:$L$232,$AP$3,FALSE))&amp;REPT($AQ428,VLOOKUP(AK428,'8-Intensitäten Heatmap'!$A$5:$L$232,$AQ$3,FALSE))&amp;REPT($AR428,VLOOKUP(AK428,'8-Intensitäten Heatmap'!$A$5:$L$232,$AR$3,FALSE))&amp;REPT($AS428,VLOOKUP(AK428,'8-Intensitäten Heatmap'!$A$5:$L$232,$AS$3,FALSE))&amp;REPT($AT428,VLOOKUP(AK428,'8-Intensitäten Heatmap'!$A$5:$L$232,$AT$3,FALSE))&amp;REPT($AU428,VLOOKUP(AK428,'8-Intensitäten Heatmap'!$A$5:$L$232,$AU$3,FALSE))&amp;REPT($AV428,VLOOKUP(AK428,'8-Intensitäten Heatmap'!$A$5:$L$232,$AV$3,FALSE))&amp;REPT($AW428,VLOOKUP(AK428,'8-Intensitäten Heatmap'!$A$5:$L$232,$AW$3,FALSE))</f>
        <v>{ "type": "Feature", "geometry": { "type": "Point", "coordinates": [8,4098315,50,0056489] } },{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[8,4106315,50,0051489] } },{ "type": "Feature", "geometry": { "type": "Point", "coordinates": [8,4106315,50,0051489] } },</v>
      </c>
      <c r="BE428" s="6" t="str">
        <f>REPT($AO428,VLOOKUP(AL428,'8-Intensitäten Heatmap'!$A$5:$L$232,$AO$3,FALSE))&amp;REPT($AP428,VLOOKUP(AL428,'8-Intensitäten Heatmap'!$A$5:$L$232,$AP$3,FALSE))&amp;REPT($AQ428,VLOOKUP(AL428,'8-Intensitäten Heatmap'!$A$5:$L$232,$AQ$3,FALSE))&amp;REPT($AR428,VLOOKUP(AL428,'8-Intensitäten Heatmap'!$A$5:$L$232,$AR$3,FALSE))&amp;REPT($AS428,VLOOKUP(AL428,'8-Intensitäten Heatmap'!$A$5:$L$232,$AS$3,FALSE))&amp;REPT($AT428,VLOOKUP(AL428,'8-Intensitäten Heatmap'!$A$5:$L$232,$AT$3,FALSE))&amp;REPT($AU428,VLOOKUP(AL428,'8-Intensitäten Heatmap'!$A$5:$L$232,$AU$3,FALSE))&amp;REPT($AV428,VLOOKUP(AL428,'8-Intensitäten Heatmap'!$A$5:$L$232,$AV$3,FALSE))&amp;REPT($AW428,VLOOKUP(AL428,'8-Intensitäten Heatmap'!$A$5:$L$232,$AW$3,FALSE))</f>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[8,4090315,50,0061489] } },{ "type": "Feature", "geometry": { "type": "Point", "coordinates": [8,4106315,50,0051489] } },{ "type": "Feature", "geometry": { "type": "Point", "coordinates": [8,4106315,50,0051489] } },{ "type": "Feature", "geometry": { "type": "Point", "coordinates": [8,4106315,50,0051489] } },</v>
      </c>
      <c r="BF428" s="6" t="str">
        <f>REPT($AO428,VLOOKUP(AM428,'8-Intensitäten Heatmap'!$A$5:$L$232,$AO$3,FALSE))&amp;REPT($AP428,VLOOKUP(AM428,'8-Intensitäten Heatmap'!$A$5:$L$232,$AP$3,FALSE))&amp;REPT($AQ428,VLOOKUP(AM428,'8-Intensitäten Heatmap'!$A$5:$L$232,$AQ$3,FALSE))&amp;REPT($AR428,VLOOKUP(AM428,'8-Intensitäten Heatmap'!$A$5:$L$232,$AR$3,FALSE))&amp;REPT($AS428,VLOOKUP(AM428,'8-Intensitäten Heatmap'!$A$5:$L$232,$AS$3,FALSE))&amp;REPT($AT428,VLOOKUP(AM428,'8-Intensitäten Heatmap'!$A$5:$L$232,$AT$3,FALSE))&amp;REPT($AU428,VLOOKUP(AM428,'8-Intensitäten Heatmap'!$A$5:$L$232,$AU$3,FALSE))&amp;REPT($AV428,VLOOKUP(AM428,'8-Intensitäten Heatmap'!$A$5:$L$232,$AV$3,FALSE))&amp;REPT($AW428,VLOOKUP(AM428,'8-Intensitäten Heatmap'!$A$5:$L$232,$AW$3,FALSE))</f>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[8,4106315,50,0056489] } },{ "type": "Feature", "geometry": { "type": "Point", "coordinates": [8,4106315,50,0056489] } },{ "type": "Feature", "geometry": { "type": "Point", "coordinates": [8,4106315,50,0056489] } },{ "type": "Feature", "geometry": { "type": "Point", "coordinates": [8,4106315,50,0056489] } },{ "type": "Feature", "geometry": { "type": "Point", "coordinates": [8,4106315,50,0056489] } },{ "type": "Feature", "geometry": { "type": "Point", "coordinates": [8,4106315,50,0056489] } },{ "type": "Feature", "geometry": { "type": "Point", "coordinates": [8,4098315,50,0061489] } },{ "type": "Feature", "geometry": { "type": "Point", "coordinates": [8,4098315,50,0061489] } },{ "type": "Feature", "geometry": { "type": "Point", "coordinates": [8,4098315,50,0061489] } },{ "type": "Feature", "geometry": { "type": "Point", "coordinates": [8,4098315,50,0061489] } },{ "type": "Feature", "geometry": { "type": "Point", "coordinates": [8,4098315,50,0061489] } },{ "type": "Feature", "geometry": { "type": "Point", "coordinates": [8,4098315,50,0051489] } },{ "type": "Feature", "geometry": { "type": "Point", "coordinates": [8,4098315,50,0051489] } },{ "type": "Feature", "geometry": { "type": "Point", "coordinates": [8,4098315,50,0051489] } },{ "type": "Feature", "geometry": { "type": "Point", "coordinates": [8,4098315,50,0051489] } },{ "type": "Feature", "geometry": { "type": "Point", "coordinates": [8,4098315,50,0051489] } },{ "type": "Feature", "geometry": { "type": "Point", "coordinates": [8,4090315,50,0056489] } },{ "type": "Feature", "geometry": { "type": "Point", "coordinates": [8,4090315,50,0056489] } },{ "type": "Feature", "geometry": { "type": "Point", "coordinates": [8,4090315,50,0056489] } },{ "type": "Feature", "geometry": { "type": "Point", "coordinates": [8,4090315,50,0056489] } },{ "type": "Feature", "geometry": { "type": "Point", "coordinates": [8,4090315,50,0056489] } },{ "type": "Feature", "geometry": { "type": "Point", "coordinates": [8,4090315,50,0051489] } },{ "type": "Feature", "geometry": { "type": "Point", "coordinates": [8,4090315,50,0051489] } },{ "type": "Feature", "geometry": { "type": "Point", "coordinates": [8,4090315,50,0051489] } },{ "type": "Feature", "geometry": { "type": "Point", "coordinates": [8,4090315,50,0051489] } },{ "type": "Feature", "geometry": { "type": "Point", "coordinates": [8,4090315,50,0051489] } },{ "type": "Feature", "geometry": { "type": "Point", "coordinates": [8,4106315,50,0061489] } },{ "type": "Feature", "geometry": { "type": "Point", "coordinates": [8,4106315,50,0061489] } },{ "type": "Feature", "geometry": { "type": "Point", "coordinates": [8,4106315,50,0061489] } },{ "type": "Feature", "geometry": { "type": "Point", "coordinates": [8,4106315,50,0061489] } },{ "type": "Feature", "geometry": { "type": "Point", "coordinates": [8,4106315,50,0061489] } },{ "type": "Feature", "geometry": { "type": "Point", "coordinates": [8,4090315,50,0061489] } },{ "type": "Feature", "geometry": { "type": "Point", "coordinates": [8,4090315,50,0061489] } },{ "type": "Feature", "geometry": { "type": "Point", "coordinates": [8,4090315,50,0061489] } },{ "type": "Feature", "geometry": { "type": "Point", "coordinates": [8,4090315,50,0061489] } },{ "type": "Feature", "geometry": { "type": "Point", "coordinates": [8,4090315,50,0061489] } },{ "type": "Feature", "geometry": { "type": "Point", "coordinates": [8,4106315,50,0051489] } },{ "type": "Feature", "geometry": { "type": "Point", "coordinates": [8,4106315,50,0051489] } },{ "type": "Feature", "geometry": { "type": "Point", "coordinates": [8,4106315,50,0051489] } },{ "type": "Feature", "geometry": { "type": "Point", "coordinates": [8,4106315,50,0051489] } },{ "type": "Feature", "geometry": { "type": "Point", "coordinates": [8,4106315,50,0051489] } },</v>
      </c>
      <c r="BG428" s="6" t="s">
        <v>753</v>
      </c>
      <c r="BH428" s="6" t="str">
        <f t="shared" si="171"/>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I428" s="6" t="str">
        <f t="shared" si="172"/>
        <v>{ "type": "Feature", "geometry": { "type": "Point", "coordinates": [8,4098315,50,0056489] } },{ "type": "Feature", "geometry": { "type": "Point", "coordinates": [8,4098315,50,0056489] } },{ "type": "Feature", "geometry": { "type": "Point", "coordinates": [8,4098315,50,0056489] } },{ "type": "Feature", "geometry": { "type": "Point", "coordinates": [8,4098315,50,0056489] } },</v>
      </c>
      <c r="BJ428" s="6" t="str">
        <f t="shared" si="173"/>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K428" s="6" t="str">
        <f t="shared" si="174"/>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L428" s="6" t="str">
        <f t="shared" si="175"/>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M428" s="6" t="str">
        <f t="shared" si="176"/>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N428" s="6" t="str">
        <f t="shared" si="177"/>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O428" s="6" t="str">
        <f t="shared" si="178"/>
        <v>{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 "type": "Feature", "geometry": { "type": "Point", "coordinates": [8,4098315,50,0056489] } },</v>
      </c>
      <c r="BP428" s="6" t="s">
        <v>3381</v>
      </c>
    </row>
    <row r="429" spans="1:68" s="6" customFormat="1" x14ac:dyDescent="0.3">
      <c r="A429" s="18" t="str">
        <f>Table1[[#This Row],[Name]]</f>
        <v>RK-Plan</v>
      </c>
      <c r="B429" s="362">
        <v>8.7974335999999997</v>
      </c>
      <c r="C429" s="362">
        <v>50.1417942</v>
      </c>
      <c r="D429" s="18" t="str">
        <f>Table1[[#This Row],[Standortkategorie]]</f>
        <v>Wareneingang/-ausgang</v>
      </c>
      <c r="E429" s="18" t="str">
        <f>IF(Table1[[#This Row],[Zusatzinformation]]=0,"",Table1[[#This Row],[Zusatzinformation]])</f>
        <v/>
      </c>
      <c r="F429" s="47">
        <f>IF($D429&lt;&gt;"Busdepot",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29" s="47">
        <f>IF($D429&lt;&gt;"Busdepot",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29" s="47">
        <f>(Table1[[#This Row],[Lieferfahrzeuge]]*'1-Konfiguration'!$D$16+(MAX(Table1[[#This Row],[Lieferfahrzeuge]]*'1-Konfiguration'!$D$16,Table1[[#This Row],[Lieferfahrzeugtore]]*'1-Konfiguration'!$D$14)))/2</f>
        <v>0</v>
      </c>
      <c r="I429" s="47">
        <f>Table1[[#This Row],[Müllfahrzeuge]]</f>
        <v>0</v>
      </c>
      <c r="J429" s="47">
        <f>Table1[[#This Row],[Betonmischfahrzeuge]]</f>
        <v>0</v>
      </c>
      <c r="K429" s="47">
        <f>(Table1[[#This Row],[Schiffe]]*'1-Konfiguration'!$D$16+(MAX(Table1[[#This Row],[Schiffe]]*'1-Konfiguration'!$D$16,Table1[[#This Row],[Anleger]]*'1-Konfiguration'!$D$14)))/2</f>
        <v>0</v>
      </c>
      <c r="L429" s="47">
        <f>IF($D429="Busdepot",IFERROR(Table1[[#This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29" s="47">
        <f>IF($D429="Busdepot",IFERROR(Table1[[#This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29" s="81">
        <f>VLOOKUP($F$7,'1-Konfiguration'!$D$24:$G$28,4,FALSE) * (VLOOKUP('5-Standortanalyse (Berechnung)'!$F$7,'1-Konfiguration'!$D$24:$F$28,2,FALSE)/100)*VLOOKUP('5-Standortanalyse (Berechnung)'!$F$7,'1-Konfiguration'!$D$24:$F$28,3,FALSE)*$F429</f>
        <v>10428.058800000001</v>
      </c>
      <c r="O429" s="81">
        <f>VLOOKUP($G$7,'1-Konfiguration'!$D$24:$G$28,4,FALSE) * (VLOOKUP('5-Standortanalyse (Berechnung)'!$G$7,'1-Konfiguration'!$D$24:$F$28,2,FALSE)/100)*VLOOKUP('5-Standortanalyse (Berechnung)'!$G$7,'1-Konfiguration'!$D$24:$F$28,3,FALSE)*$G429</f>
        <v>0</v>
      </c>
      <c r="P429" s="81">
        <f>VLOOKUP($H$7,'1-Konfiguration'!$D$24:$G$28,4,FALSE) * (VLOOKUP('5-Standortanalyse (Berechnung)'!$H$7,'1-Konfiguration'!$D$24:$F$28,2,FALSE)/100)*VLOOKUP('5-Standortanalyse (Berechnung)'!$H$7,'1-Konfiguration'!$D$24:$F$28,3,FALSE)*$H429</f>
        <v>0</v>
      </c>
      <c r="Q429" s="81">
        <f>VLOOKUP($I$7,'1-Konfiguration'!$D$24:$G$33,4,FALSE) * (VLOOKUP('5-Standortanalyse (Berechnung)'!$I$7,'1-Konfiguration'!$D$24:$F$33,2,FALSE)/100)*VLOOKUP('5-Standortanalyse (Berechnung)'!$I$7,'1-Konfiguration'!$D$24:$F$33,3,FALSE)*$I429</f>
        <v>0</v>
      </c>
      <c r="R429" s="81">
        <f>VLOOKUP($J$7,'1-Konfiguration'!$D$24:$G$33,4,FALSE) * (VLOOKUP('5-Standortanalyse (Berechnung)'!$J$7,'1-Konfiguration'!$D$24:$F$33,2,FALSE)/100)*VLOOKUP('5-Standortanalyse (Berechnung)'!$J$7,'1-Konfiguration'!$D$24:$F$33,3,FALSE)*$J429</f>
        <v>0</v>
      </c>
      <c r="S429" s="81">
        <f>VLOOKUP($K$7,'1-Konfiguration'!$D$24:$G$33,4,FALSE) * (VLOOKUP('5-Standortanalyse (Berechnung)'!$K$7,'1-Konfiguration'!$D$24:$F$33,2,FALSE)/100)*VLOOKUP('5-Standortanalyse (Berechnung)'!$K$7,'1-Konfiguration'!$D$24:$F$33,3,FALSE)*$K429</f>
        <v>0</v>
      </c>
      <c r="T429" s="81">
        <f>VLOOKUP($L$7,'1-Konfiguration'!$D$24:$G$28,4,FALSE) * (VLOOKUP('5-Standortanalyse (Berechnung)'!$L$7,'1-Konfiguration'!$D$24:$F$28,2,FALSE)/100)*VLOOKUP('5-Standortanalyse (Berechnung)'!$L$7,'1-Konfiguration'!$D$24:$F$28,3,FALSE)*$L429</f>
        <v>0</v>
      </c>
      <c r="U429" s="81">
        <f>VLOOKUP($M$7,'1-Konfiguration'!$D$24:$G$28,4,FALSE) * (VLOOKUP('5-Standortanalyse (Berechnung)'!$M$7,'1-Konfiguration'!$D$24:$F$28,2,FALSE)/100)*VLOOKUP('5-Standortanalyse (Berechnung)'!$M$7,'1-Konfiguration'!$D$24:$F$28,3,FALSE)*$M429</f>
        <v>0</v>
      </c>
      <c r="V429" s="81">
        <f>MMULT($N429:$P429,'1-Konfiguration'!G$54:G$56)+MMULT($Q429:$R429,'1-Konfiguration'!G$59:G$60)+MMULT($T429:$U429,'1-Konfiguration'!G$57:G$58)+($S429*'1-Konfiguration'!G$63)</f>
        <v>89.265218528657002</v>
      </c>
      <c r="W429" s="81">
        <f>MMULT($N429:$P429,'1-Konfiguration'!H$54:H$56)+MMULT($Q429:$R429,'1-Konfiguration'!H$59:H$60)+MMULT($T429:$U429,'1-Konfiguration'!H$57:H$58)+($S429*'1-Konfiguration'!H$63)</f>
        <v>407.55524803648433</v>
      </c>
      <c r="X429" s="81">
        <f>MMULT($N429:$P429,'1-Konfiguration'!I$54:I$56)+MMULT($Q429:$R429,'1-Konfiguration'!I$59:I$60)+MMULT($T429:$U429,'1-Konfiguration'!I$57:I$58)+($S429*'1-Konfiguration'!I$63)</f>
        <v>1015.8899127421278</v>
      </c>
      <c r="Y429" s="81">
        <f>MMULT($N429:$P429,'1-Konfiguration'!J$54:J$56)+MMULT($Q429:$R429,'1-Konfiguration'!J$59:J$60)+MMULT($T429:$U429,'1-Konfiguration'!J$57:J$58)+($S429*'1-Konfiguration'!J$63)</f>
        <v>2059.1178733311294</v>
      </c>
      <c r="Z429" s="81">
        <f>MMULT($N429:$P429,'1-Konfiguration'!K$54:K$56)+MMULT($Q429:$R429,'1-Konfiguration'!K$59:K$60)+MMULT($T429:$U429,'1-Konfiguration'!K$57:K$58)+($S429*'1-Konfiguration'!K$63)</f>
        <v>223.16304632164253</v>
      </c>
      <c r="AA429" s="81">
        <f>MMULT($N429:$P429,'1-Konfiguration'!L$54:L$56)+MMULT($Q429:$R429,'1-Konfiguration'!L$59:L$60)+MMULT($T429:$U429,'1-Konfiguration'!L$57:L$58)+($S429*'1-Konfiguration'!L$63)</f>
        <v>563.50882352672568</v>
      </c>
      <c r="AB429" s="81">
        <f>MMULT($N429:$P429,'1-Konfiguration'!M$54:M$56)+MMULT($Q429:$R429,'1-Konfiguration'!M$59:M$60)+MMULT($T429:$U429,'1-Konfiguration'!M$57:M$58)+($S429*'1-Konfiguration'!M$63)</f>
        <v>1401.2142920691547</v>
      </c>
      <c r="AC429" s="81">
        <f>MMULT($N429:$P429,'1-Konfiguration'!N$54:N$56)+MMULT($Q429:$R429,'1-Konfiguration'!N$59:N$60)+MMULT($T429:$U429,'1-Konfiguration'!N$57:N$58)+($S429*'1-Konfiguration'!N$63)</f>
        <v>3181.732363916411</v>
      </c>
      <c r="AF429" s="6">
        <f t="shared" si="162"/>
        <v>1</v>
      </c>
      <c r="AG429" s="6">
        <f t="shared" si="163"/>
        <v>2</v>
      </c>
      <c r="AH429" s="6">
        <f t="shared" si="164"/>
        <v>2</v>
      </c>
      <c r="AI429" s="6">
        <f t="shared" si="165"/>
        <v>3</v>
      </c>
      <c r="AJ429" s="6">
        <f t="shared" si="166"/>
        <v>2</v>
      </c>
      <c r="AK429" s="6">
        <f t="shared" si="167"/>
        <v>2</v>
      </c>
      <c r="AL429" s="6">
        <f t="shared" si="168"/>
        <v>3</v>
      </c>
      <c r="AM429" s="6">
        <f t="shared" si="169"/>
        <v>4</v>
      </c>
      <c r="AO429" s="5" t="str">
        <f t="shared" si="170"/>
        <v>{ "type": "Feature", "geometry": { "type": "Point", "coordinates": [8,7974336,50,1417942] } },</v>
      </c>
      <c r="AP429" s="5" t="str">
        <f t="shared" si="154"/>
        <v>{ "type": "Feature", "geometry": { "type": "Point", "coordinates": [8,7982336,50,1417942] } },</v>
      </c>
      <c r="AQ429" s="5" t="str">
        <f t="shared" si="155"/>
        <v>{ "type": "Feature", "geometry": { "type": "Point", "coordinates": [8,7974336,50,1422942] } },</v>
      </c>
      <c r="AR429" s="5" t="str">
        <f t="shared" si="156"/>
        <v>{ "type": "Feature", "geometry": { "type": "Point", "coordinates": [8,7974336,50,1412942] } },</v>
      </c>
      <c r="AS429" s="5" t="str">
        <f t="shared" si="157"/>
        <v>{ "type": "Feature", "geometry": { "type": "Point", "coordinates": [8,7966336,50,1417942] } },</v>
      </c>
      <c r="AT429" s="5" t="str">
        <f t="shared" si="158"/>
        <v>{ "type": "Feature", "geometry": { "type": "Point", "coordinates": [8,7966336,50,1412942] } },</v>
      </c>
      <c r="AU429" s="5" t="str">
        <f t="shared" si="159"/>
        <v>{ "type": "Feature", "geometry": { "type": "Point", "coordinates": [8,7982336,50,1422942] } },</v>
      </c>
      <c r="AV429" s="5" t="str">
        <f t="shared" si="160"/>
        <v>{ "type": "Feature", "geometry": { "type": "Point", "coordinates": [8,7966336,50,1422942] } },</v>
      </c>
      <c r="AW429" s="5" t="str">
        <f t="shared" si="161"/>
        <v>{ "type": "Feature", "geometry": { "type": "Point", "coordinates": [8,7982336,50,1412942] } },</v>
      </c>
      <c r="AX429" s="5" t="s">
        <v>753</v>
      </c>
      <c r="AY429" s="6" t="str">
        <f>REPT($AO429,VLOOKUP(AF429,'8-Intensitäten Heatmap'!$A$5:$L$232,$AO$3,FALSE))&amp;REPT($AP429,VLOOKUP(AF429,'8-Intensitäten Heatmap'!$A$5:$L$232,$AP$3,FALSE))&amp;REPT($AQ429,VLOOKUP(AF429,'8-Intensitäten Heatmap'!$A$5:$L$232,$AQ$3,FALSE))&amp;REPT($AR429,VLOOKUP(AF429,'8-Intensitäten Heatmap'!$A$5:$L$232,$AR$3,FALSE))&amp;REPT($AS429,VLOOKUP(AF429,'8-Intensitäten Heatmap'!$A$5:$L$232,$AS$3,FALSE))&amp;REPT($AT429,VLOOKUP(AF429,'8-Intensitäten Heatmap'!$A$5:$L$232,$AT$3,FALSE))&amp;REPT($AU429,VLOOKUP(AF429,'8-Intensitäten Heatmap'!$A$5:$L$232,$AU$3,FALSE))&amp;REPT($AV429,VLOOKUP(AF429,'8-Intensitäten Heatmap'!$A$5:$L$232,$AV$3,FALSE))&amp;REPT($AW429,VLOOKUP(AF429,'8-Intensitäten Heatmap'!$A$5:$L$232,$AW$3,FALSE))</f>
        <v>{ "type": "Feature", "geometry": { "type": "Point", "coordinates": [8,7974336,50,1417942] } },</v>
      </c>
      <c r="AZ429" s="6" t="str">
        <f>REPT($AO429,VLOOKUP(AG429,'8-Intensitäten Heatmap'!$A$5:$L$232,$AO$3,FALSE))&amp;REPT($AP429,VLOOKUP(AG429,'8-Intensitäten Heatmap'!$A$5:$L$232,$AP$3,FALSE))&amp;REPT($AQ429,VLOOKUP(AG429,'8-Intensitäten Heatmap'!$A$5:$L$232,$AQ$3,FALSE))&amp;REPT($AR429,VLOOKUP(AG429,'8-Intensitäten Heatmap'!$A$5:$L$232,$AR$3,FALSE))&amp;REPT($AS429,VLOOKUP(AG429,'8-Intensitäten Heatmap'!$A$5:$L$232,$AS$3,FALSE))&amp;REPT($AT429,VLOOKUP(AG429,'8-Intensitäten Heatmap'!$A$5:$L$232,$AT$3,FALSE))&amp;REPT($AU429,VLOOKUP(AG429,'8-Intensitäten Heatmap'!$A$5:$L$232,$AU$3,FALSE))&amp;REPT($AV429,VLOOKUP(AG429,'8-Intensitäten Heatmap'!$A$5:$L$232,$AV$3,FALSE))&amp;REPT($AW429,VLOOKUP(AG429,'8-Intensitäten Heatmap'!$A$5:$L$232,$AW$3,FALSE))</f>
        <v>{ "type": "Feature", "geometry": { "type": "Point", "coordinates": [8,7974336,50,1417942] } },{ "type": "Feature", "geometry": { "type": "Point", "coordinates": [8,7982336,50,1417942] } },</v>
      </c>
      <c r="BA429" s="6" t="str">
        <f>REPT($AO429,VLOOKUP(AH429,'8-Intensitäten Heatmap'!$A$5:$L$232,$AO$3,FALSE))&amp;REPT($AP429,VLOOKUP(AH429,'8-Intensitäten Heatmap'!$A$5:$L$232,$AP$3,FALSE))&amp;REPT($AQ429,VLOOKUP(AH429,'8-Intensitäten Heatmap'!$A$5:$L$232,$AQ$3,FALSE))&amp;REPT($AR429,VLOOKUP(AH429,'8-Intensitäten Heatmap'!$A$5:$L$232,$AR$3,FALSE))&amp;REPT($AS429,VLOOKUP(AH429,'8-Intensitäten Heatmap'!$A$5:$L$232,$AS$3,FALSE))&amp;REPT($AT429,VLOOKUP(AH429,'8-Intensitäten Heatmap'!$A$5:$L$232,$AT$3,FALSE))&amp;REPT($AU429,VLOOKUP(AH429,'8-Intensitäten Heatmap'!$A$5:$L$232,$AU$3,FALSE))&amp;REPT($AV429,VLOOKUP(AH429,'8-Intensitäten Heatmap'!$A$5:$L$232,$AV$3,FALSE))&amp;REPT($AW429,VLOOKUP(AH429,'8-Intensitäten Heatmap'!$A$5:$L$232,$AW$3,FALSE))</f>
        <v>{ "type": "Feature", "geometry": { "type": "Point", "coordinates": [8,7974336,50,1417942] } },{ "type": "Feature", "geometry": { "type": "Point", "coordinates": [8,7982336,50,1417942] } },</v>
      </c>
      <c r="BB429" s="6" t="str">
        <f>REPT($AO429,VLOOKUP(AI429,'8-Intensitäten Heatmap'!$A$5:$L$232,$AO$3,FALSE))&amp;REPT($AP429,VLOOKUP(AI429,'8-Intensitäten Heatmap'!$A$5:$L$232,$AP$3,FALSE))&amp;REPT($AQ429,VLOOKUP(AI429,'8-Intensitäten Heatmap'!$A$5:$L$232,$AQ$3,FALSE))&amp;REPT($AR429,VLOOKUP(AI429,'8-Intensitäten Heatmap'!$A$5:$L$232,$AR$3,FALSE))&amp;REPT($AS429,VLOOKUP(AI429,'8-Intensitäten Heatmap'!$A$5:$L$232,$AS$3,FALSE))&amp;REPT($AT429,VLOOKUP(AI429,'8-Intensitäten Heatmap'!$A$5:$L$232,$AT$3,FALSE))&amp;REPT($AU429,VLOOKUP(AI429,'8-Intensitäten Heatmap'!$A$5:$L$232,$AU$3,FALSE))&amp;REPT($AV429,VLOOKUP(AI429,'8-Intensitäten Heatmap'!$A$5:$L$232,$AV$3,FALSE))&amp;REPT($AW429,VLOOKUP(AI429,'8-Intensitäten Heatmap'!$A$5:$L$232,$AW$3,FALSE))</f>
        <v>{ "type": "Feature", "geometry": { "type": "Point", "coordinates": [8,7974336,50,1417942] } },{ "type": "Feature", "geometry": { "type": "Point", "coordinates": [8,7982336,50,1417942] } },{ "type": "Feature", "geometry": { "type": "Point", "coordinates": [8,7974336,50,1422942] } },</v>
      </c>
      <c r="BC429" s="6" t="str">
        <f>REPT($AO429,VLOOKUP(AJ429,'8-Intensitäten Heatmap'!$A$5:$L$232,$AO$3,FALSE))&amp;REPT($AP429,VLOOKUP(AJ429,'8-Intensitäten Heatmap'!$A$5:$L$232,$AP$3,FALSE))&amp;REPT($AQ429,VLOOKUP(AJ429,'8-Intensitäten Heatmap'!$A$5:$L$232,$AQ$3,FALSE))&amp;REPT($AR429,VLOOKUP(AJ429,'8-Intensitäten Heatmap'!$A$5:$L$232,$AR$3,FALSE))&amp;REPT($AS429,VLOOKUP(AJ429,'8-Intensitäten Heatmap'!$A$5:$L$232,$AS$3,FALSE))&amp;REPT($AT429,VLOOKUP(AJ429,'8-Intensitäten Heatmap'!$A$5:$L$232,$AT$3,FALSE))&amp;REPT($AU429,VLOOKUP(AJ429,'8-Intensitäten Heatmap'!$A$5:$L$232,$AU$3,FALSE))&amp;REPT($AV429,VLOOKUP(AJ429,'8-Intensitäten Heatmap'!$A$5:$L$232,$AV$3,FALSE))&amp;REPT($AW429,VLOOKUP(AJ429,'8-Intensitäten Heatmap'!$A$5:$L$232,$AW$3,FALSE))</f>
        <v>{ "type": "Feature", "geometry": { "type": "Point", "coordinates": [8,7974336,50,1417942] } },{ "type": "Feature", "geometry": { "type": "Point", "coordinates": [8,7982336,50,1417942] } },</v>
      </c>
      <c r="BD429" s="6" t="str">
        <f>REPT($AO429,VLOOKUP(AK429,'8-Intensitäten Heatmap'!$A$5:$L$232,$AO$3,FALSE))&amp;REPT($AP429,VLOOKUP(AK429,'8-Intensitäten Heatmap'!$A$5:$L$232,$AP$3,FALSE))&amp;REPT($AQ429,VLOOKUP(AK429,'8-Intensitäten Heatmap'!$A$5:$L$232,$AQ$3,FALSE))&amp;REPT($AR429,VLOOKUP(AK429,'8-Intensitäten Heatmap'!$A$5:$L$232,$AR$3,FALSE))&amp;REPT($AS429,VLOOKUP(AK429,'8-Intensitäten Heatmap'!$A$5:$L$232,$AS$3,FALSE))&amp;REPT($AT429,VLOOKUP(AK429,'8-Intensitäten Heatmap'!$A$5:$L$232,$AT$3,FALSE))&amp;REPT($AU429,VLOOKUP(AK429,'8-Intensitäten Heatmap'!$A$5:$L$232,$AU$3,FALSE))&amp;REPT($AV429,VLOOKUP(AK429,'8-Intensitäten Heatmap'!$A$5:$L$232,$AV$3,FALSE))&amp;REPT($AW429,VLOOKUP(AK429,'8-Intensitäten Heatmap'!$A$5:$L$232,$AW$3,FALSE))</f>
        <v>{ "type": "Feature", "geometry": { "type": "Point", "coordinates": [8,7974336,50,1417942] } },{ "type": "Feature", "geometry": { "type": "Point", "coordinates": [8,7982336,50,1417942] } },</v>
      </c>
      <c r="BE429" s="6" t="str">
        <f>REPT($AO429,VLOOKUP(AL429,'8-Intensitäten Heatmap'!$A$5:$L$232,$AO$3,FALSE))&amp;REPT($AP429,VLOOKUP(AL429,'8-Intensitäten Heatmap'!$A$5:$L$232,$AP$3,FALSE))&amp;REPT($AQ429,VLOOKUP(AL429,'8-Intensitäten Heatmap'!$A$5:$L$232,$AQ$3,FALSE))&amp;REPT($AR429,VLOOKUP(AL429,'8-Intensitäten Heatmap'!$A$5:$L$232,$AR$3,FALSE))&amp;REPT($AS429,VLOOKUP(AL429,'8-Intensitäten Heatmap'!$A$5:$L$232,$AS$3,FALSE))&amp;REPT($AT429,VLOOKUP(AL429,'8-Intensitäten Heatmap'!$A$5:$L$232,$AT$3,FALSE))&amp;REPT($AU429,VLOOKUP(AL429,'8-Intensitäten Heatmap'!$A$5:$L$232,$AU$3,FALSE))&amp;REPT($AV429,VLOOKUP(AL429,'8-Intensitäten Heatmap'!$A$5:$L$232,$AV$3,FALSE))&amp;REPT($AW429,VLOOKUP(AL429,'8-Intensitäten Heatmap'!$A$5:$L$232,$AW$3,FALSE))</f>
        <v>{ "type": "Feature", "geometry": { "type": "Point", "coordinates": [8,7974336,50,1417942] } },{ "type": "Feature", "geometry": { "type": "Point", "coordinates": [8,7982336,50,1417942] } },{ "type": "Feature", "geometry": { "type": "Point", "coordinates": [8,7974336,50,1422942] } },</v>
      </c>
      <c r="BF429" s="6" t="str">
        <f>REPT($AO429,VLOOKUP(AM429,'8-Intensitäten Heatmap'!$A$5:$L$232,$AO$3,FALSE))&amp;REPT($AP429,VLOOKUP(AM429,'8-Intensitäten Heatmap'!$A$5:$L$232,$AP$3,FALSE))&amp;REPT($AQ429,VLOOKUP(AM429,'8-Intensitäten Heatmap'!$A$5:$L$232,$AQ$3,FALSE))&amp;REPT($AR429,VLOOKUP(AM429,'8-Intensitäten Heatmap'!$A$5:$L$232,$AR$3,FALSE))&amp;REPT($AS429,VLOOKUP(AM429,'8-Intensitäten Heatmap'!$A$5:$L$232,$AS$3,FALSE))&amp;REPT($AT429,VLOOKUP(AM429,'8-Intensitäten Heatmap'!$A$5:$L$232,$AT$3,FALSE))&amp;REPT($AU429,VLOOKUP(AM429,'8-Intensitäten Heatmap'!$A$5:$L$232,$AU$3,FALSE))&amp;REPT($AV429,VLOOKUP(AM429,'8-Intensitäten Heatmap'!$A$5:$L$232,$AV$3,FALSE))&amp;REPT($AW429,VLOOKUP(AM429,'8-Intensitäten Heatmap'!$A$5:$L$232,$AW$3,FALSE))</f>
        <v>{ "type": "Feature", "geometry": { "type": "Point", "coordinates": [8,7974336,50,1417942] } },{ "type": "Feature", "geometry": { "type": "Point", "coordinates": [8,7982336,50,1417942] } },{ "type": "Feature", "geometry": { "type": "Point", "coordinates": [8,7974336,50,1422942] } },{ "type": "Feature", "geometry": { "type": "Point", "coordinates": [8,7974336,50,1412942] } },</v>
      </c>
      <c r="BG429" s="6" t="s">
        <v>753</v>
      </c>
      <c r="BH429" s="6" t="str">
        <f t="shared" si="171"/>
        <v/>
      </c>
      <c r="BI429" s="6" t="str">
        <f t="shared" si="172"/>
        <v/>
      </c>
      <c r="BJ429" s="6" t="str">
        <f t="shared" si="173"/>
        <v>{ "type": "Feature", "geometry": { "type": "Point", "coordinates": [8,7974336,50,1417942] } },</v>
      </c>
      <c r="BK429" s="6" t="str">
        <f t="shared" si="174"/>
        <v>{ "type": "Feature", "geometry": { "type": "Point", "coordinates": [8,7974336,50,1417942] } },{ "type": "Feature", "geometry": { "type": "Point", "coordinates": [8,7974336,50,1417942] } },</v>
      </c>
      <c r="BL429" s="6" t="str">
        <f t="shared" si="175"/>
        <v>{ "type": "Feature", "geometry": { "type": "Point", "coordinates": [8,7974336,50,1417942] } },{ "type": "Feature", "geometry": { "type": "Point", "coordinates": [8,7974336,50,1417942] } },</v>
      </c>
      <c r="BM429" s="6" t="str">
        <f t="shared" si="176"/>
        <v/>
      </c>
      <c r="BN429" s="6" t="str">
        <f t="shared" si="177"/>
        <v>{ "type": "Feature", "geometry": { "type": "Point", "coordinates": [8,7974336,50,1417942] } },</v>
      </c>
      <c r="BO429" s="6" t="str">
        <f t="shared" si="178"/>
        <v>{ "type": "Feature", "geometry": { "type": "Point", "coordinates": [8,7974336,50,1417942] } },{ "type": "Feature", "geometry": { "type": "Point", "coordinates": [8,7974336,50,1417942] } },{ "type": "Feature", "geometry": { "type": "Point", "coordinates": [8,7974336,50,1417942] } },</v>
      </c>
      <c r="BP429" s="6" t="s">
        <v>3381</v>
      </c>
    </row>
    <row r="430" spans="1:68" s="6" customFormat="1" x14ac:dyDescent="0.3">
      <c r="A430" s="18" t="str">
        <f>Table1[[#This Row],[Name]]</f>
        <v>RM Asphalt GmbH &amp; Co. KG</v>
      </c>
      <c r="B430" s="362">
        <v>8.5429878000000006</v>
      </c>
      <c r="C430" s="362">
        <v>49.9037176</v>
      </c>
      <c r="D430" s="18" t="str">
        <f>Table1[[#This Row],[Standortkategorie]]</f>
        <v>Wareneingang/-ausgang</v>
      </c>
      <c r="E430" s="18" t="str">
        <f>IF(Table1[[#This Row],[Zusatzinformation]]=0,"",Table1[[#This Row],[Zusatzinformation]])</f>
        <v/>
      </c>
      <c r="F430" s="47">
        <f>IF($D430&lt;&gt;"Busdepot",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30" s="47">
        <f>IF($D430&lt;&gt;"Busdepot",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30" s="47">
        <f>(Table1[[#This Row],[Lieferfahrzeuge]]*'1-Konfiguration'!$D$16+(MAX(Table1[[#This Row],[Lieferfahrzeuge]]*'1-Konfiguration'!$D$16,Table1[[#This Row],[Lieferfahrzeugtore]]*'1-Konfiguration'!$D$14)))/2</f>
        <v>0</v>
      </c>
      <c r="I430" s="47">
        <f>Table1[[#This Row],[Müllfahrzeuge]]</f>
        <v>0</v>
      </c>
      <c r="J430" s="47">
        <f>Table1[[#This Row],[Betonmischfahrzeuge]]</f>
        <v>2</v>
      </c>
      <c r="K430" s="47">
        <f>(Table1[[#This Row],[Schiffe]]*'1-Konfiguration'!$D$16+(MAX(Table1[[#This Row],[Schiffe]]*'1-Konfiguration'!$D$16,Table1[[#This Row],[Anleger]]*'1-Konfiguration'!$D$14)))/2</f>
        <v>0</v>
      </c>
      <c r="L430" s="47">
        <f>IF($D430="Busdepot",IFERROR(Table1[[#This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0" s="47">
        <f>IF($D430="Busdepot",IFERROR(Table1[[#This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0" s="81">
        <f>VLOOKUP($F$7,'1-Konfiguration'!$D$24:$G$28,4,FALSE) * (VLOOKUP('5-Standortanalyse (Berechnung)'!$F$7,'1-Konfiguration'!$D$24:$F$28,2,FALSE)/100)*VLOOKUP('5-Standortanalyse (Berechnung)'!$F$7,'1-Konfiguration'!$D$24:$F$28,3,FALSE)*$F430</f>
        <v>10428.058800000001</v>
      </c>
      <c r="O430" s="81">
        <f>VLOOKUP($G$7,'1-Konfiguration'!$D$24:$G$28,4,FALSE) * (VLOOKUP('5-Standortanalyse (Berechnung)'!$G$7,'1-Konfiguration'!$D$24:$F$28,2,FALSE)/100)*VLOOKUP('5-Standortanalyse (Berechnung)'!$G$7,'1-Konfiguration'!$D$24:$F$28,3,FALSE)*$G430</f>
        <v>3069.2</v>
      </c>
      <c r="P430" s="81">
        <f>VLOOKUP($H$7,'1-Konfiguration'!$D$24:$G$28,4,FALSE) * (VLOOKUP('5-Standortanalyse (Berechnung)'!$H$7,'1-Konfiguration'!$D$24:$F$28,2,FALSE)/100)*VLOOKUP('5-Standortanalyse (Berechnung)'!$H$7,'1-Konfiguration'!$D$24:$F$28,3,FALSE)*$H430</f>
        <v>0</v>
      </c>
      <c r="Q430" s="81">
        <f>VLOOKUP($I$7,'1-Konfiguration'!$D$24:$G$33,4,FALSE) * (VLOOKUP('5-Standortanalyse (Berechnung)'!$I$7,'1-Konfiguration'!$D$24:$F$33,2,FALSE)/100)*VLOOKUP('5-Standortanalyse (Berechnung)'!$I$7,'1-Konfiguration'!$D$24:$F$33,3,FALSE)*$I430</f>
        <v>0</v>
      </c>
      <c r="R430" s="81">
        <f>VLOOKUP($J$7,'1-Konfiguration'!$D$24:$G$33,4,FALSE) * (VLOOKUP('5-Standortanalyse (Berechnung)'!$J$7,'1-Konfiguration'!$D$24:$F$33,2,FALSE)/100)*VLOOKUP('5-Standortanalyse (Berechnung)'!$J$7,'1-Konfiguration'!$D$24:$F$33,3,FALSE)*$J430</f>
        <v>3533.9999999999995</v>
      </c>
      <c r="S430" s="81">
        <f>VLOOKUP($K$7,'1-Konfiguration'!$D$24:$G$33,4,FALSE) * (VLOOKUP('5-Standortanalyse (Berechnung)'!$K$7,'1-Konfiguration'!$D$24:$F$33,2,FALSE)/100)*VLOOKUP('5-Standortanalyse (Berechnung)'!$K$7,'1-Konfiguration'!$D$24:$F$33,3,FALSE)*$K430</f>
        <v>0</v>
      </c>
      <c r="T430" s="81">
        <f>VLOOKUP($L$7,'1-Konfiguration'!$D$24:$G$28,4,FALSE) * (VLOOKUP('5-Standortanalyse (Berechnung)'!$L$7,'1-Konfiguration'!$D$24:$F$28,2,FALSE)/100)*VLOOKUP('5-Standortanalyse (Berechnung)'!$L$7,'1-Konfiguration'!$D$24:$F$28,3,FALSE)*$L430</f>
        <v>0</v>
      </c>
      <c r="U430" s="81">
        <f>VLOOKUP($M$7,'1-Konfiguration'!$D$24:$G$28,4,FALSE) * (VLOOKUP('5-Standortanalyse (Berechnung)'!$M$7,'1-Konfiguration'!$D$24:$F$28,2,FALSE)/100)*VLOOKUP('5-Standortanalyse (Berechnung)'!$M$7,'1-Konfiguration'!$D$24:$F$28,3,FALSE)*$M430</f>
        <v>0</v>
      </c>
      <c r="V430" s="81">
        <f>MMULT($N430:$P430,'1-Konfiguration'!G$54:G$56)+MMULT($Q430:$R430,'1-Konfiguration'!G$59:G$60)+MMULT($T430:$U430,'1-Konfiguration'!G$57:G$58)+($S430*'1-Konfiguration'!G$63)</f>
        <v>181.701929599717</v>
      </c>
      <c r="W430" s="81">
        <f>MMULT($N430:$P430,'1-Konfiguration'!H$54:H$56)+MMULT($Q430:$R430,'1-Konfiguration'!H$59:H$60)+MMULT($T430:$U430,'1-Konfiguration'!H$57:H$58)+($S430*'1-Konfiguration'!H$63)</f>
        <v>867.60905392435711</v>
      </c>
      <c r="X430" s="81">
        <f>MMULT($N430:$P430,'1-Konfiguration'!I$54:I$56)+MMULT($Q430:$R430,'1-Konfiguration'!I$59:I$60)+MMULT($T430:$U430,'1-Konfiguration'!I$57:I$58)+($S430*'1-Konfiguration'!I$63)</f>
        <v>2125.35309155101</v>
      </c>
      <c r="Y430" s="81">
        <f>MMULT($N430:$P430,'1-Konfiguration'!J$54:J$56)+MMULT($Q430:$R430,'1-Konfiguration'!J$59:J$60)+MMULT($T430:$U430,'1-Konfiguration'!J$57:J$58)+($S430*'1-Konfiguration'!J$63)</f>
        <v>3925.2359654333713</v>
      </c>
      <c r="Z430" s="81">
        <f>MMULT($N430:$P430,'1-Konfiguration'!K$54:K$56)+MMULT($Q430:$R430,'1-Konfiguration'!K$59:K$60)+MMULT($T430:$U430,'1-Konfiguration'!K$57:K$58)+($S430*'1-Konfiguration'!K$63)</f>
        <v>423.87125899929259</v>
      </c>
      <c r="AA430" s="81">
        <f>MMULT($N430:$P430,'1-Konfiguration'!L$54:L$56)+MMULT($Q430:$R430,'1-Konfiguration'!L$59:L$60)+MMULT($T430:$U430,'1-Konfiguration'!L$57:L$58)+($S430*'1-Konfiguration'!L$63)</f>
        <v>1149.436892749914</v>
      </c>
      <c r="AB430" s="81">
        <f>MMULT($N430:$P430,'1-Konfiguration'!M$54:M$56)+MMULT($Q430:$R430,'1-Konfiguration'!M$59:M$60)+MMULT($T430:$U430,'1-Konfiguration'!M$57:M$58)+($S430*'1-Konfiguration'!M$63)</f>
        <v>2901.5557650603955</v>
      </c>
      <c r="AC430" s="81">
        <f>MMULT($N430:$P430,'1-Konfiguration'!N$54:N$56)+MMULT($Q430:$R430,'1-Konfiguration'!N$59:N$60)+MMULT($T430:$U430,'1-Konfiguration'!N$57:N$58)+($S430*'1-Konfiguration'!N$63)</f>
        <v>6047.8853679604681</v>
      </c>
      <c r="AF430" s="6">
        <f t="shared" si="162"/>
        <v>1</v>
      </c>
      <c r="AG430" s="6">
        <f t="shared" si="163"/>
        <v>3</v>
      </c>
      <c r="AH430" s="6">
        <f t="shared" si="164"/>
        <v>4</v>
      </c>
      <c r="AI430" s="6">
        <f t="shared" si="165"/>
        <v>5</v>
      </c>
      <c r="AJ430" s="6">
        <f t="shared" si="166"/>
        <v>3</v>
      </c>
      <c r="AK430" s="6">
        <f t="shared" si="167"/>
        <v>5</v>
      </c>
      <c r="AL430" s="6">
        <f t="shared" si="168"/>
        <v>6</v>
      </c>
      <c r="AM430" s="6">
        <f t="shared" si="169"/>
        <v>8</v>
      </c>
      <c r="AO430" s="5" t="str">
        <f t="shared" si="170"/>
        <v>{ "type": "Feature", "geometry": { "type": "Point", "coordinates": [8,5429878,49,9037176] } },</v>
      </c>
      <c r="AP430" s="5" t="str">
        <f t="shared" si="154"/>
        <v>{ "type": "Feature", "geometry": { "type": "Point", "coordinates": [8,5437878,49,9037176] } },</v>
      </c>
      <c r="AQ430" s="5" t="str">
        <f t="shared" si="155"/>
        <v>{ "type": "Feature", "geometry": { "type": "Point", "coordinates": [8,5429878,49,9042176] } },</v>
      </c>
      <c r="AR430" s="5" t="str">
        <f t="shared" si="156"/>
        <v>{ "type": "Feature", "geometry": { "type": "Point", "coordinates": [8,5429878,49,9032176] } },</v>
      </c>
      <c r="AS430" s="5" t="str">
        <f t="shared" si="157"/>
        <v>{ "type": "Feature", "geometry": { "type": "Point", "coordinates": [8,5421878,49,9037176] } },</v>
      </c>
      <c r="AT430" s="5" t="str">
        <f t="shared" si="158"/>
        <v>{ "type": "Feature", "geometry": { "type": "Point", "coordinates": [8,5421878,49,9032176] } },</v>
      </c>
      <c r="AU430" s="5" t="str">
        <f t="shared" si="159"/>
        <v>{ "type": "Feature", "geometry": { "type": "Point", "coordinates": [8,5437878,49,9042176] } },</v>
      </c>
      <c r="AV430" s="5" t="str">
        <f t="shared" si="160"/>
        <v>{ "type": "Feature", "geometry": { "type": "Point", "coordinates": [8,5421878,49,9042176] } },</v>
      </c>
      <c r="AW430" s="5" t="str">
        <f t="shared" si="161"/>
        <v>{ "type": "Feature", "geometry": { "type": "Point", "coordinates": [8,5437878,49,9032176] } },</v>
      </c>
      <c r="AX430" s="5" t="s">
        <v>753</v>
      </c>
      <c r="AY430" s="6" t="str">
        <f>REPT($AO430,VLOOKUP(AF430,'8-Intensitäten Heatmap'!$A$5:$L$232,$AO$3,FALSE))&amp;REPT($AP430,VLOOKUP(AF430,'8-Intensitäten Heatmap'!$A$5:$L$232,$AP$3,FALSE))&amp;REPT($AQ430,VLOOKUP(AF430,'8-Intensitäten Heatmap'!$A$5:$L$232,$AQ$3,FALSE))&amp;REPT($AR430,VLOOKUP(AF430,'8-Intensitäten Heatmap'!$A$5:$L$232,$AR$3,FALSE))&amp;REPT($AS430,VLOOKUP(AF430,'8-Intensitäten Heatmap'!$A$5:$L$232,$AS$3,FALSE))&amp;REPT($AT430,VLOOKUP(AF430,'8-Intensitäten Heatmap'!$A$5:$L$232,$AT$3,FALSE))&amp;REPT($AU430,VLOOKUP(AF430,'8-Intensitäten Heatmap'!$A$5:$L$232,$AU$3,FALSE))&amp;REPT($AV430,VLOOKUP(AF430,'8-Intensitäten Heatmap'!$A$5:$L$232,$AV$3,FALSE))&amp;REPT($AW430,VLOOKUP(AF430,'8-Intensitäten Heatmap'!$A$5:$L$232,$AW$3,FALSE))</f>
        <v>{ "type": "Feature", "geometry": { "type": "Point", "coordinates": [8,5429878,49,9037176] } },</v>
      </c>
      <c r="AZ430" s="6" t="str">
        <f>REPT($AO430,VLOOKUP(AG430,'8-Intensitäten Heatmap'!$A$5:$L$232,$AO$3,FALSE))&amp;REPT($AP430,VLOOKUP(AG430,'8-Intensitäten Heatmap'!$A$5:$L$232,$AP$3,FALSE))&amp;REPT($AQ430,VLOOKUP(AG430,'8-Intensitäten Heatmap'!$A$5:$L$232,$AQ$3,FALSE))&amp;REPT($AR430,VLOOKUP(AG430,'8-Intensitäten Heatmap'!$A$5:$L$232,$AR$3,FALSE))&amp;REPT($AS430,VLOOKUP(AG430,'8-Intensitäten Heatmap'!$A$5:$L$232,$AS$3,FALSE))&amp;REPT($AT430,VLOOKUP(AG430,'8-Intensitäten Heatmap'!$A$5:$L$232,$AT$3,FALSE))&amp;REPT($AU430,VLOOKUP(AG430,'8-Intensitäten Heatmap'!$A$5:$L$232,$AU$3,FALSE))&amp;REPT($AV430,VLOOKUP(AG430,'8-Intensitäten Heatmap'!$A$5:$L$232,$AV$3,FALSE))&amp;REPT($AW430,VLOOKUP(AG430,'8-Intensitäten Heatmap'!$A$5:$L$232,$AW$3,FALSE))</f>
        <v>{ "type": "Feature", "geometry": { "type": "Point", "coordinates": [8,5429878,49,9037176] } },{ "type": "Feature", "geometry": { "type": "Point", "coordinates": [8,5437878,49,9037176] } },{ "type": "Feature", "geometry": { "type": "Point", "coordinates": [8,5429878,49,9042176] } },</v>
      </c>
      <c r="BA430" s="6" t="str">
        <f>REPT($AO430,VLOOKUP(AH430,'8-Intensitäten Heatmap'!$A$5:$L$232,$AO$3,FALSE))&amp;REPT($AP430,VLOOKUP(AH430,'8-Intensitäten Heatmap'!$A$5:$L$232,$AP$3,FALSE))&amp;REPT($AQ430,VLOOKUP(AH430,'8-Intensitäten Heatmap'!$A$5:$L$232,$AQ$3,FALSE))&amp;REPT($AR430,VLOOKUP(AH430,'8-Intensitäten Heatmap'!$A$5:$L$232,$AR$3,FALSE))&amp;REPT($AS430,VLOOKUP(AH430,'8-Intensitäten Heatmap'!$A$5:$L$232,$AS$3,FALSE))&amp;REPT($AT430,VLOOKUP(AH430,'8-Intensitäten Heatmap'!$A$5:$L$232,$AT$3,FALSE))&amp;REPT($AU430,VLOOKUP(AH430,'8-Intensitäten Heatmap'!$A$5:$L$232,$AU$3,FALSE))&amp;REPT($AV430,VLOOKUP(AH430,'8-Intensitäten Heatmap'!$A$5:$L$232,$AV$3,FALSE))&amp;REPT($AW430,VLOOKUP(AH430,'8-Intensitäten Heatmap'!$A$5:$L$232,$AW$3,FALSE))</f>
        <v>{ "type": "Feature", "geometry": { "type": "Point", "coordinates": [8,5429878,49,9037176] } },{ "type": "Feature", "geometry": { "type": "Point", "coordinates": [8,5437878,49,9037176] } },{ "type": "Feature", "geometry": { "type": "Point", "coordinates": [8,5429878,49,9042176] } },{ "type": "Feature", "geometry": { "type": "Point", "coordinates": [8,5429878,49,9032176] } },</v>
      </c>
      <c r="BB430" s="6" t="str">
        <f>REPT($AO430,VLOOKUP(AI430,'8-Intensitäten Heatmap'!$A$5:$L$232,$AO$3,FALSE))&amp;REPT($AP430,VLOOKUP(AI430,'8-Intensitäten Heatmap'!$A$5:$L$232,$AP$3,FALSE))&amp;REPT($AQ430,VLOOKUP(AI430,'8-Intensitäten Heatmap'!$A$5:$L$232,$AQ$3,FALSE))&amp;REPT($AR430,VLOOKUP(AI430,'8-Intensitäten Heatmap'!$A$5:$L$232,$AR$3,FALSE))&amp;REPT($AS430,VLOOKUP(AI430,'8-Intensitäten Heatmap'!$A$5:$L$232,$AS$3,FALSE))&amp;REPT($AT430,VLOOKUP(AI430,'8-Intensitäten Heatmap'!$A$5:$L$232,$AT$3,FALSE))&amp;REPT($AU430,VLOOKUP(AI430,'8-Intensitäten Heatmap'!$A$5:$L$232,$AU$3,FALSE))&amp;REPT($AV430,VLOOKUP(AI430,'8-Intensitäten Heatmap'!$A$5:$L$232,$AV$3,FALSE))&amp;REPT($AW430,VLOOKUP(AI430,'8-Intensitäten Heatmap'!$A$5:$L$232,$AW$3,FALSE))</f>
        <v>{ "type": "Feature", "geometry": { "type": "Point", "coordinates": [8,5429878,49,9037176] } },{ "type": "Feature", "geometry": { "type": "Point", "coordinates": [8,5437878,49,9037176] } },{ "type": "Feature", "geometry": { "type": "Point", "coordinates": [8,5429878,49,9042176] } },{ "type": "Feature", "geometry": { "type": "Point", "coordinates": [8,5429878,49,9032176] } },{ "type": "Feature", "geometry": { "type": "Point", "coordinates": [8,5421878,49,9037176] } },</v>
      </c>
      <c r="BC430" s="6" t="str">
        <f>REPT($AO430,VLOOKUP(AJ430,'8-Intensitäten Heatmap'!$A$5:$L$232,$AO$3,FALSE))&amp;REPT($AP430,VLOOKUP(AJ430,'8-Intensitäten Heatmap'!$A$5:$L$232,$AP$3,FALSE))&amp;REPT($AQ430,VLOOKUP(AJ430,'8-Intensitäten Heatmap'!$A$5:$L$232,$AQ$3,FALSE))&amp;REPT($AR430,VLOOKUP(AJ430,'8-Intensitäten Heatmap'!$A$5:$L$232,$AR$3,FALSE))&amp;REPT($AS430,VLOOKUP(AJ430,'8-Intensitäten Heatmap'!$A$5:$L$232,$AS$3,FALSE))&amp;REPT($AT430,VLOOKUP(AJ430,'8-Intensitäten Heatmap'!$A$5:$L$232,$AT$3,FALSE))&amp;REPT($AU430,VLOOKUP(AJ430,'8-Intensitäten Heatmap'!$A$5:$L$232,$AU$3,FALSE))&amp;REPT($AV430,VLOOKUP(AJ430,'8-Intensitäten Heatmap'!$A$5:$L$232,$AV$3,FALSE))&amp;REPT($AW430,VLOOKUP(AJ430,'8-Intensitäten Heatmap'!$A$5:$L$232,$AW$3,FALSE))</f>
        <v>{ "type": "Feature", "geometry": { "type": "Point", "coordinates": [8,5429878,49,9037176] } },{ "type": "Feature", "geometry": { "type": "Point", "coordinates": [8,5437878,49,9037176] } },{ "type": "Feature", "geometry": { "type": "Point", "coordinates": [8,5429878,49,9042176] } },</v>
      </c>
      <c r="BD430" s="6" t="str">
        <f>REPT($AO430,VLOOKUP(AK430,'8-Intensitäten Heatmap'!$A$5:$L$232,$AO$3,FALSE))&amp;REPT($AP430,VLOOKUP(AK430,'8-Intensitäten Heatmap'!$A$5:$L$232,$AP$3,FALSE))&amp;REPT($AQ430,VLOOKUP(AK430,'8-Intensitäten Heatmap'!$A$5:$L$232,$AQ$3,FALSE))&amp;REPT($AR430,VLOOKUP(AK430,'8-Intensitäten Heatmap'!$A$5:$L$232,$AR$3,FALSE))&amp;REPT($AS430,VLOOKUP(AK430,'8-Intensitäten Heatmap'!$A$5:$L$232,$AS$3,FALSE))&amp;REPT($AT430,VLOOKUP(AK430,'8-Intensitäten Heatmap'!$A$5:$L$232,$AT$3,FALSE))&amp;REPT($AU430,VLOOKUP(AK430,'8-Intensitäten Heatmap'!$A$5:$L$232,$AU$3,FALSE))&amp;REPT($AV430,VLOOKUP(AK430,'8-Intensitäten Heatmap'!$A$5:$L$232,$AV$3,FALSE))&amp;REPT($AW430,VLOOKUP(AK430,'8-Intensitäten Heatmap'!$A$5:$L$232,$AW$3,FALSE))</f>
        <v>{ "type": "Feature", "geometry": { "type": "Point", "coordinates": [8,5429878,49,9037176] } },{ "type": "Feature", "geometry": { "type": "Point", "coordinates": [8,5437878,49,9037176] } },{ "type": "Feature", "geometry": { "type": "Point", "coordinates": [8,5429878,49,9042176] } },{ "type": "Feature", "geometry": { "type": "Point", "coordinates": [8,5429878,49,9032176] } },{ "type": "Feature", "geometry": { "type": "Point", "coordinates": [8,5421878,49,9037176] } },</v>
      </c>
      <c r="BE430" s="6" t="str">
        <f>REPT($AO430,VLOOKUP(AL430,'8-Intensitäten Heatmap'!$A$5:$L$232,$AO$3,FALSE))&amp;REPT($AP430,VLOOKUP(AL430,'8-Intensitäten Heatmap'!$A$5:$L$232,$AP$3,FALSE))&amp;REPT($AQ430,VLOOKUP(AL430,'8-Intensitäten Heatmap'!$A$5:$L$232,$AQ$3,FALSE))&amp;REPT($AR430,VLOOKUP(AL430,'8-Intensitäten Heatmap'!$A$5:$L$232,$AR$3,FALSE))&amp;REPT($AS430,VLOOKUP(AL430,'8-Intensitäten Heatmap'!$A$5:$L$232,$AS$3,FALSE))&amp;REPT($AT430,VLOOKUP(AL430,'8-Intensitäten Heatmap'!$A$5:$L$232,$AT$3,FALSE))&amp;REPT($AU430,VLOOKUP(AL430,'8-Intensitäten Heatmap'!$A$5:$L$232,$AU$3,FALSE))&amp;REPT($AV430,VLOOKUP(AL430,'8-Intensitäten Heatmap'!$A$5:$L$232,$AV$3,FALSE))&amp;REPT($AW430,VLOOKUP(AL430,'8-Intensitäten Heatmap'!$A$5:$L$232,$AW$3,FALSE))</f>
        <v>{ "type": "Feature", "geometry": { "type": "Point", "coordinates": [8,5429878,49,9037176] } },{ "type": "Feature", "geometry": { "type": "Point", "coordinates": [8,5437878,49,9037176] } },{ "type": "Feature", "geometry": { "type": "Point", "coordinates": [8,5429878,49,9042176] } },{ "type": "Feature", "geometry": { "type": "Point", "coordinates": [8,5429878,49,9032176] } },{ "type": "Feature", "geometry": { "type": "Point", "coordinates": [8,5421878,49,9037176] } },{ "type": "Feature", "geometry": { "type": "Point", "coordinates": [8,5421878,49,9032176] } },</v>
      </c>
      <c r="BF430" s="6" t="str">
        <f>REPT($AO430,VLOOKUP(AM430,'8-Intensitäten Heatmap'!$A$5:$L$232,$AO$3,FALSE))&amp;REPT($AP430,VLOOKUP(AM430,'8-Intensitäten Heatmap'!$A$5:$L$232,$AP$3,FALSE))&amp;REPT($AQ430,VLOOKUP(AM430,'8-Intensitäten Heatmap'!$A$5:$L$232,$AQ$3,FALSE))&amp;REPT($AR430,VLOOKUP(AM430,'8-Intensitäten Heatmap'!$A$5:$L$232,$AR$3,FALSE))&amp;REPT($AS430,VLOOKUP(AM430,'8-Intensitäten Heatmap'!$A$5:$L$232,$AS$3,FALSE))&amp;REPT($AT430,VLOOKUP(AM430,'8-Intensitäten Heatmap'!$A$5:$L$232,$AT$3,FALSE))&amp;REPT($AU430,VLOOKUP(AM430,'8-Intensitäten Heatmap'!$A$5:$L$232,$AU$3,FALSE))&amp;REPT($AV430,VLOOKUP(AM430,'8-Intensitäten Heatmap'!$A$5:$L$232,$AV$3,FALSE))&amp;REPT($AW430,VLOOKUP(AM430,'8-Intensitäten Heatmap'!$A$5:$L$232,$AW$3,FALSE))</f>
        <v>{ "type": "Feature", "geometry": { "type": "Point", "coordinates": [8,5429878,49,9037176] } },{ "type": "Feature", "geometry": { "type": "Point", "coordinates": [8,5437878,49,9037176] } },{ "type": "Feature", "geometry": { "type": "Point", "coordinates": [8,5429878,49,9042176] } },{ "type": "Feature", "geometry": { "type": "Point", "coordinates": [8,5429878,49,9032176] } },{ "type": "Feature", "geometry": { "type": "Point", "coordinates": [8,5421878,49,9037176] } },{ "type": "Feature", "geometry": { "type": "Point", "coordinates": [8,5421878,49,9032176] } },{ "type": "Feature", "geometry": { "type": "Point", "coordinates": [8,5437878,49,9042176] } },{ "type": "Feature", "geometry": { "type": "Point", "coordinates": [8,5421878,49,9042176] } },</v>
      </c>
      <c r="BG430" s="6" t="s">
        <v>753</v>
      </c>
      <c r="BH430" s="6" t="str">
        <f t="shared" si="171"/>
        <v>{ "type": "Feature", "geometry": { "type": "Point", "coordinates": [8,5429878,49,9037176] } },</v>
      </c>
      <c r="BI430" s="6" t="str">
        <f t="shared" si="172"/>
        <v/>
      </c>
      <c r="BJ430" s="6" t="str">
        <f t="shared" si="173"/>
        <v>{ "type": "Feature", "geometry": { "type": "Point", "coordinates": [8,5429878,49,9037176] } },{ "type": "Feature", "geometry": { "type": "Point", "coordinates": [8,5429878,49,9037176] } },</v>
      </c>
      <c r="BK430" s="6" t="str">
        <f t="shared" si="174"/>
        <v>{ "type": "Feature", "geometry": { "type": "Point", "coordinates": [8,5429878,49,9037176] } },{ "type": "Feature", "geometry": { "type": "Point", "coordinates": [8,5429878,49,9037176] } },{ "type": "Feature", "geometry": { "type": "Point", "coordinates": [8,5429878,49,9037176] } },</v>
      </c>
      <c r="BL430" s="6" t="str">
        <f t="shared" si="175"/>
        <v>{ "type": "Feature", "geometry": { "type": "Point", "coordinates": [8,5429878,49,9037176] } },{ "type": "Feature", "geometry": { "type": "Point", "coordinates": [8,5429878,49,9037176] } },{ "type": "Feature", "geometry": { "type": "Point", "coordinates": [8,5429878,49,9037176] } },{ "type": "Feature", "geometry": { "type": "Point", "coordinates": [8,5429878,49,9037176] } },</v>
      </c>
      <c r="BM430" s="6" t="str">
        <f t="shared" si="176"/>
        <v>{ "type": "Feature", "geometry": { "type": "Point", "coordinates": [8,5429878,49,9037176] } },</v>
      </c>
      <c r="BN430" s="6" t="str">
        <f t="shared" si="177"/>
        <v>{ "type": "Feature", "geometry": { "type": "Point", "coordinates": [8,5429878,49,9037176] } },{ "type": "Feature", "geometry": { "type": "Point", "coordinates": [8,5429878,49,9037176] } },</v>
      </c>
      <c r="BO430" s="6" t="str">
        <f t="shared" si="178"/>
        <v>{ "type": "Feature", "geometry": { "type": "Point", "coordinates": [8,5429878,49,9037176] } },{ "type": "Feature", "geometry": { "type": "Point", "coordinates": [8,5429878,49,9037176] } },{ "type": "Feature", "geometry": { "type": "Point", "coordinates": [8,5429878,49,9037176] } },{ "type": "Feature", "geometry": { "type": "Point", "coordinates": [8,5429878,49,9037176] } },{ "type": "Feature", "geometry": { "type": "Point", "coordinates": [8,5429878,49,9037176] } },{ "type": "Feature", "geometry": { "type": "Point", "coordinates": [8,5429878,49,9037176] } },</v>
      </c>
      <c r="BP430" s="6" t="s">
        <v>3381</v>
      </c>
    </row>
    <row r="431" spans="1:68" s="6" customFormat="1" x14ac:dyDescent="0.3">
      <c r="A431" s="18" t="str">
        <f>Table1[[#This Row],[Name]]</f>
        <v>RMB Rhein-Main Biokompost GmbH</v>
      </c>
      <c r="B431" s="362">
        <v>8.7367787999999997</v>
      </c>
      <c r="C431" s="362">
        <v>50.115166199999997</v>
      </c>
      <c r="D431" s="18" t="str">
        <f>Table1[[#This Row],[Standortkategorie]]</f>
        <v>Auslieferzentrum</v>
      </c>
      <c r="E431" s="18" t="str">
        <f>IF(Table1[[#This Row],[Zusatzinformation]]=0,"",Table1[[#This Row],[Zusatzinformation]])</f>
        <v/>
      </c>
      <c r="F431" s="47">
        <f>IF($D431&lt;&gt;"Busdepot",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31" s="47">
        <f>IF($D431&lt;&gt;"Busdepot",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31" s="47">
        <f>(Table1[[#This Row],[Lieferfahrzeuge]]*'1-Konfiguration'!$D$16+(MAX(Table1[[#This Row],[Lieferfahrzeuge]]*'1-Konfiguration'!$D$16,Table1[[#This Row],[Lieferfahrzeugtore]]*'1-Konfiguration'!$D$14)))/2</f>
        <v>0</v>
      </c>
      <c r="I431" s="47">
        <f>Table1[[#This Row],[Müllfahrzeuge]]</f>
        <v>0</v>
      </c>
      <c r="J431" s="47">
        <f>Table1[[#This Row],[Betonmischfahrzeuge]]</f>
        <v>0</v>
      </c>
      <c r="K431" s="47">
        <f>(Table1[[#This Row],[Schiffe]]*'1-Konfiguration'!$D$16+(MAX(Table1[[#This Row],[Schiffe]]*'1-Konfiguration'!$D$16,Table1[[#This Row],[Anleger]]*'1-Konfiguration'!$D$14)))/2</f>
        <v>0</v>
      </c>
      <c r="L431" s="47">
        <f>IF($D431="Busdepot",IFERROR(Table1[[#This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1" s="47">
        <f>IF($D431="Busdepot",IFERROR(Table1[[#This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1" s="81">
        <f>VLOOKUP($F$7,'1-Konfiguration'!$D$24:$G$28,4,FALSE) * (VLOOKUP('5-Standortanalyse (Berechnung)'!$F$7,'1-Konfiguration'!$D$24:$F$28,2,FALSE)/100)*VLOOKUP('5-Standortanalyse (Berechnung)'!$F$7,'1-Konfiguration'!$D$24:$F$28,3,FALSE)*$F431</f>
        <v>15642.088200000002</v>
      </c>
      <c r="O431" s="81">
        <f>VLOOKUP($G$7,'1-Konfiguration'!$D$24:$G$28,4,FALSE) * (VLOOKUP('5-Standortanalyse (Berechnung)'!$G$7,'1-Konfiguration'!$D$24:$F$28,2,FALSE)/100)*VLOOKUP('5-Standortanalyse (Berechnung)'!$G$7,'1-Konfiguration'!$D$24:$F$28,3,FALSE)*$G431</f>
        <v>3069.2</v>
      </c>
      <c r="P431" s="81">
        <f>VLOOKUP($H$7,'1-Konfiguration'!$D$24:$G$28,4,FALSE) * (VLOOKUP('5-Standortanalyse (Berechnung)'!$H$7,'1-Konfiguration'!$D$24:$F$28,2,FALSE)/100)*VLOOKUP('5-Standortanalyse (Berechnung)'!$H$7,'1-Konfiguration'!$D$24:$F$28,3,FALSE)*$H431</f>
        <v>0</v>
      </c>
      <c r="Q431" s="81">
        <f>VLOOKUP($I$7,'1-Konfiguration'!$D$24:$G$33,4,FALSE) * (VLOOKUP('5-Standortanalyse (Berechnung)'!$I$7,'1-Konfiguration'!$D$24:$F$33,2,FALSE)/100)*VLOOKUP('5-Standortanalyse (Berechnung)'!$I$7,'1-Konfiguration'!$D$24:$F$33,3,FALSE)*$I431</f>
        <v>0</v>
      </c>
      <c r="R431" s="81">
        <f>VLOOKUP($J$7,'1-Konfiguration'!$D$24:$G$33,4,FALSE) * (VLOOKUP('5-Standortanalyse (Berechnung)'!$J$7,'1-Konfiguration'!$D$24:$F$33,2,FALSE)/100)*VLOOKUP('5-Standortanalyse (Berechnung)'!$J$7,'1-Konfiguration'!$D$24:$F$33,3,FALSE)*$J431</f>
        <v>0</v>
      </c>
      <c r="S431" s="81">
        <f>VLOOKUP($K$7,'1-Konfiguration'!$D$24:$G$33,4,FALSE) * (VLOOKUP('5-Standortanalyse (Berechnung)'!$K$7,'1-Konfiguration'!$D$24:$F$33,2,FALSE)/100)*VLOOKUP('5-Standortanalyse (Berechnung)'!$K$7,'1-Konfiguration'!$D$24:$F$33,3,FALSE)*$K431</f>
        <v>0</v>
      </c>
      <c r="T431" s="81">
        <f>VLOOKUP($L$7,'1-Konfiguration'!$D$24:$G$28,4,FALSE) * (VLOOKUP('5-Standortanalyse (Berechnung)'!$L$7,'1-Konfiguration'!$D$24:$F$28,2,FALSE)/100)*VLOOKUP('5-Standortanalyse (Berechnung)'!$L$7,'1-Konfiguration'!$D$24:$F$28,3,FALSE)*$L431</f>
        <v>0</v>
      </c>
      <c r="U431" s="81">
        <f>VLOOKUP($M$7,'1-Konfiguration'!$D$24:$G$28,4,FALSE) * (VLOOKUP('5-Standortanalyse (Berechnung)'!$M$7,'1-Konfiguration'!$D$24:$F$28,2,FALSE)/100)*VLOOKUP('5-Standortanalyse (Berechnung)'!$M$7,'1-Konfiguration'!$D$24:$F$28,3,FALSE)*$M431</f>
        <v>0</v>
      </c>
      <c r="V431" s="81">
        <f>MMULT($N431:$P431,'1-Konfiguration'!G$54:G$56)+MMULT($Q431:$R431,'1-Konfiguration'!G$59:G$60)+MMULT($T431:$U431,'1-Konfiguration'!G$57:G$58)+($S431*'1-Konfiguration'!G$63)</f>
        <v>165.56740886404552</v>
      </c>
      <c r="W431" s="81">
        <f>MMULT($N431:$P431,'1-Konfiguration'!H$54:H$56)+MMULT($Q431:$R431,'1-Konfiguration'!H$59:H$60)+MMULT($T431:$U431,'1-Konfiguration'!H$57:H$58)+($S431*'1-Konfiguration'!H$63)</f>
        <v>805.14934034889927</v>
      </c>
      <c r="X431" s="81">
        <f>MMULT($N431:$P431,'1-Konfiguration'!I$54:I$56)+MMULT($Q431:$R431,'1-Konfiguration'!I$59:I$60)+MMULT($T431:$U431,'1-Konfiguration'!I$57:I$58)+($S431*'1-Konfiguration'!I$63)</f>
        <v>2045.4420972463702</v>
      </c>
      <c r="Y431" s="81">
        <f>MMULT($N431:$P431,'1-Konfiguration'!J$54:J$56)+MMULT($Q431:$R431,'1-Konfiguration'!J$59:J$60)+MMULT($T431:$U431,'1-Konfiguration'!J$57:J$58)+($S431*'1-Konfiguration'!J$63)</f>
        <v>3950.1103569844399</v>
      </c>
      <c r="Z431" s="81">
        <f>MMULT($N431:$P431,'1-Konfiguration'!K$54:K$56)+MMULT($Q431:$R431,'1-Konfiguration'!K$59:K$60)+MMULT($T431:$U431,'1-Konfiguration'!K$57:K$58)+($S431*'1-Konfiguration'!K$63)</f>
        <v>413.91852216011387</v>
      </c>
      <c r="AA431" s="81">
        <f>MMULT($N431:$P431,'1-Konfiguration'!L$54:L$56)+MMULT($Q431:$R431,'1-Konfiguration'!L$59:L$60)+MMULT($T431:$U431,'1-Konfiguration'!L$57:L$58)+($S431*'1-Konfiguration'!L$63)</f>
        <v>1093.1714453258771</v>
      </c>
      <c r="AB431" s="81">
        <f>MMULT($N431:$P431,'1-Konfiguration'!M$54:M$56)+MMULT($Q431:$R431,'1-Konfiguration'!M$59:M$60)+MMULT($T431:$U431,'1-Konfiguration'!M$57:M$58)+($S431*'1-Konfiguration'!M$63)</f>
        <v>2809.288246443406</v>
      </c>
      <c r="AC431" s="81">
        <f>MMULT($N431:$P431,'1-Konfiguration'!N$54:N$56)+MMULT($Q431:$R431,'1-Konfiguration'!N$59:N$60)+MMULT($T431:$U431,'1-Konfiguration'!N$57:N$58)+($S431*'1-Konfiguration'!N$63)</f>
        <v>6093.9533261885699</v>
      </c>
      <c r="AF431" s="6">
        <f t="shared" si="162"/>
        <v>1</v>
      </c>
      <c r="AG431" s="6">
        <f t="shared" si="163"/>
        <v>3</v>
      </c>
      <c r="AH431" s="6">
        <f t="shared" si="164"/>
        <v>4</v>
      </c>
      <c r="AI431" s="6">
        <f t="shared" si="165"/>
        <v>5</v>
      </c>
      <c r="AJ431" s="6">
        <f t="shared" si="166"/>
        <v>3</v>
      </c>
      <c r="AK431" s="6">
        <f t="shared" si="167"/>
        <v>4</v>
      </c>
      <c r="AL431" s="6">
        <f t="shared" si="168"/>
        <v>6</v>
      </c>
      <c r="AM431" s="6">
        <f t="shared" si="169"/>
        <v>8</v>
      </c>
      <c r="AO431" s="5" t="str">
        <f t="shared" si="170"/>
        <v>{ "type": "Feature", "geometry": { "type": "Point", "coordinates": [8,7367788,50,1151662] } },</v>
      </c>
      <c r="AP431" s="5" t="str">
        <f t="shared" si="154"/>
        <v>{ "type": "Feature", "geometry": { "type": "Point", "coordinates": [8,7375788,50,1151662] } },</v>
      </c>
      <c r="AQ431" s="5" t="str">
        <f t="shared" si="155"/>
        <v>{ "type": "Feature", "geometry": { "type": "Point", "coordinates": [8,7367788,50,1156662] } },</v>
      </c>
      <c r="AR431" s="5" t="str">
        <f t="shared" si="156"/>
        <v>{ "type": "Feature", "geometry": { "type": "Point", "coordinates": [8,7367788,50,1146662] } },</v>
      </c>
      <c r="AS431" s="5" t="str">
        <f t="shared" si="157"/>
        <v>{ "type": "Feature", "geometry": { "type": "Point", "coordinates": [8,7359788,50,1151662] } },</v>
      </c>
      <c r="AT431" s="5" t="str">
        <f t="shared" si="158"/>
        <v>{ "type": "Feature", "geometry": { "type": "Point", "coordinates": [8,7359788,50,1146662] } },</v>
      </c>
      <c r="AU431" s="5" t="str">
        <f t="shared" si="159"/>
        <v>{ "type": "Feature", "geometry": { "type": "Point", "coordinates": [8,7375788,50,1156662] } },</v>
      </c>
      <c r="AV431" s="5" t="str">
        <f t="shared" si="160"/>
        <v>{ "type": "Feature", "geometry": { "type": "Point", "coordinates": [8,7359788,50,1156662] } },</v>
      </c>
      <c r="AW431" s="5" t="str">
        <f t="shared" si="161"/>
        <v>{ "type": "Feature", "geometry": { "type": "Point", "coordinates": [8,7375788,50,1146662] } },</v>
      </c>
      <c r="AX431" s="5" t="s">
        <v>753</v>
      </c>
      <c r="AY431" s="6" t="str">
        <f>REPT($AO431,VLOOKUP(AF431,'8-Intensitäten Heatmap'!$A$5:$L$232,$AO$3,FALSE))&amp;REPT($AP431,VLOOKUP(AF431,'8-Intensitäten Heatmap'!$A$5:$L$232,$AP$3,FALSE))&amp;REPT($AQ431,VLOOKUP(AF431,'8-Intensitäten Heatmap'!$A$5:$L$232,$AQ$3,FALSE))&amp;REPT($AR431,VLOOKUP(AF431,'8-Intensitäten Heatmap'!$A$5:$L$232,$AR$3,FALSE))&amp;REPT($AS431,VLOOKUP(AF431,'8-Intensitäten Heatmap'!$A$5:$L$232,$AS$3,FALSE))&amp;REPT($AT431,VLOOKUP(AF431,'8-Intensitäten Heatmap'!$A$5:$L$232,$AT$3,FALSE))&amp;REPT($AU431,VLOOKUP(AF431,'8-Intensitäten Heatmap'!$A$5:$L$232,$AU$3,FALSE))&amp;REPT($AV431,VLOOKUP(AF431,'8-Intensitäten Heatmap'!$A$5:$L$232,$AV$3,FALSE))&amp;REPT($AW431,VLOOKUP(AF431,'8-Intensitäten Heatmap'!$A$5:$L$232,$AW$3,FALSE))</f>
        <v>{ "type": "Feature", "geometry": { "type": "Point", "coordinates": [8,7367788,50,1151662] } },</v>
      </c>
      <c r="AZ431" s="6" t="str">
        <f>REPT($AO431,VLOOKUP(AG431,'8-Intensitäten Heatmap'!$A$5:$L$232,$AO$3,FALSE))&amp;REPT($AP431,VLOOKUP(AG431,'8-Intensitäten Heatmap'!$A$5:$L$232,$AP$3,FALSE))&amp;REPT($AQ431,VLOOKUP(AG431,'8-Intensitäten Heatmap'!$A$5:$L$232,$AQ$3,FALSE))&amp;REPT($AR431,VLOOKUP(AG431,'8-Intensitäten Heatmap'!$A$5:$L$232,$AR$3,FALSE))&amp;REPT($AS431,VLOOKUP(AG431,'8-Intensitäten Heatmap'!$A$5:$L$232,$AS$3,FALSE))&amp;REPT($AT431,VLOOKUP(AG431,'8-Intensitäten Heatmap'!$A$5:$L$232,$AT$3,FALSE))&amp;REPT($AU431,VLOOKUP(AG431,'8-Intensitäten Heatmap'!$A$5:$L$232,$AU$3,FALSE))&amp;REPT($AV431,VLOOKUP(AG431,'8-Intensitäten Heatmap'!$A$5:$L$232,$AV$3,FALSE))&amp;REPT($AW431,VLOOKUP(AG431,'8-Intensitäten Heatmap'!$A$5:$L$232,$AW$3,FALSE))</f>
        <v>{ "type": "Feature", "geometry": { "type": "Point", "coordinates": [8,7367788,50,1151662] } },{ "type": "Feature", "geometry": { "type": "Point", "coordinates": [8,7375788,50,1151662] } },{ "type": "Feature", "geometry": { "type": "Point", "coordinates": [8,7367788,50,1156662] } },</v>
      </c>
      <c r="BA431" s="6" t="str">
        <f>REPT($AO431,VLOOKUP(AH431,'8-Intensitäten Heatmap'!$A$5:$L$232,$AO$3,FALSE))&amp;REPT($AP431,VLOOKUP(AH431,'8-Intensitäten Heatmap'!$A$5:$L$232,$AP$3,FALSE))&amp;REPT($AQ431,VLOOKUP(AH431,'8-Intensitäten Heatmap'!$A$5:$L$232,$AQ$3,FALSE))&amp;REPT($AR431,VLOOKUP(AH431,'8-Intensitäten Heatmap'!$A$5:$L$232,$AR$3,FALSE))&amp;REPT($AS431,VLOOKUP(AH431,'8-Intensitäten Heatmap'!$A$5:$L$232,$AS$3,FALSE))&amp;REPT($AT431,VLOOKUP(AH431,'8-Intensitäten Heatmap'!$A$5:$L$232,$AT$3,FALSE))&amp;REPT($AU431,VLOOKUP(AH431,'8-Intensitäten Heatmap'!$A$5:$L$232,$AU$3,FALSE))&amp;REPT($AV431,VLOOKUP(AH431,'8-Intensitäten Heatmap'!$A$5:$L$232,$AV$3,FALSE))&amp;REPT($AW431,VLOOKUP(AH431,'8-Intensitäten Heatmap'!$A$5:$L$232,$AW$3,FALSE))</f>
        <v>{ "type": "Feature", "geometry": { "type": "Point", "coordinates": [8,7367788,50,1151662] } },{ "type": "Feature", "geometry": { "type": "Point", "coordinates": [8,7375788,50,1151662] } },{ "type": "Feature", "geometry": { "type": "Point", "coordinates": [8,7367788,50,1156662] } },{ "type": "Feature", "geometry": { "type": "Point", "coordinates": [8,7367788,50,1146662] } },</v>
      </c>
      <c r="BB431" s="6" t="str">
        <f>REPT($AO431,VLOOKUP(AI431,'8-Intensitäten Heatmap'!$A$5:$L$232,$AO$3,FALSE))&amp;REPT($AP431,VLOOKUP(AI431,'8-Intensitäten Heatmap'!$A$5:$L$232,$AP$3,FALSE))&amp;REPT($AQ431,VLOOKUP(AI431,'8-Intensitäten Heatmap'!$A$5:$L$232,$AQ$3,FALSE))&amp;REPT($AR431,VLOOKUP(AI431,'8-Intensitäten Heatmap'!$A$5:$L$232,$AR$3,FALSE))&amp;REPT($AS431,VLOOKUP(AI431,'8-Intensitäten Heatmap'!$A$5:$L$232,$AS$3,FALSE))&amp;REPT($AT431,VLOOKUP(AI431,'8-Intensitäten Heatmap'!$A$5:$L$232,$AT$3,FALSE))&amp;REPT($AU431,VLOOKUP(AI431,'8-Intensitäten Heatmap'!$A$5:$L$232,$AU$3,FALSE))&amp;REPT($AV431,VLOOKUP(AI431,'8-Intensitäten Heatmap'!$A$5:$L$232,$AV$3,FALSE))&amp;REPT($AW431,VLOOKUP(AI431,'8-Intensitäten Heatmap'!$A$5:$L$232,$AW$3,FALSE))</f>
        <v>{ "type": "Feature", "geometry": { "type": "Point", "coordinates": [8,7367788,50,1151662] } },{ "type": "Feature", "geometry": { "type": "Point", "coordinates": [8,7375788,50,1151662] } },{ "type": "Feature", "geometry": { "type": "Point", "coordinates": [8,7367788,50,1156662] } },{ "type": "Feature", "geometry": { "type": "Point", "coordinates": [8,7367788,50,1146662] } },{ "type": "Feature", "geometry": { "type": "Point", "coordinates": [8,7359788,50,1151662] } },</v>
      </c>
      <c r="BC431" s="6" t="str">
        <f>REPT($AO431,VLOOKUP(AJ431,'8-Intensitäten Heatmap'!$A$5:$L$232,$AO$3,FALSE))&amp;REPT($AP431,VLOOKUP(AJ431,'8-Intensitäten Heatmap'!$A$5:$L$232,$AP$3,FALSE))&amp;REPT($AQ431,VLOOKUP(AJ431,'8-Intensitäten Heatmap'!$A$5:$L$232,$AQ$3,FALSE))&amp;REPT($AR431,VLOOKUP(AJ431,'8-Intensitäten Heatmap'!$A$5:$L$232,$AR$3,FALSE))&amp;REPT($AS431,VLOOKUP(AJ431,'8-Intensitäten Heatmap'!$A$5:$L$232,$AS$3,FALSE))&amp;REPT($AT431,VLOOKUP(AJ431,'8-Intensitäten Heatmap'!$A$5:$L$232,$AT$3,FALSE))&amp;REPT($AU431,VLOOKUP(AJ431,'8-Intensitäten Heatmap'!$A$5:$L$232,$AU$3,FALSE))&amp;REPT($AV431,VLOOKUP(AJ431,'8-Intensitäten Heatmap'!$A$5:$L$232,$AV$3,FALSE))&amp;REPT($AW431,VLOOKUP(AJ431,'8-Intensitäten Heatmap'!$A$5:$L$232,$AW$3,FALSE))</f>
        <v>{ "type": "Feature", "geometry": { "type": "Point", "coordinates": [8,7367788,50,1151662] } },{ "type": "Feature", "geometry": { "type": "Point", "coordinates": [8,7375788,50,1151662] } },{ "type": "Feature", "geometry": { "type": "Point", "coordinates": [8,7367788,50,1156662] } },</v>
      </c>
      <c r="BD431" s="6" t="str">
        <f>REPT($AO431,VLOOKUP(AK431,'8-Intensitäten Heatmap'!$A$5:$L$232,$AO$3,FALSE))&amp;REPT($AP431,VLOOKUP(AK431,'8-Intensitäten Heatmap'!$A$5:$L$232,$AP$3,FALSE))&amp;REPT($AQ431,VLOOKUP(AK431,'8-Intensitäten Heatmap'!$A$5:$L$232,$AQ$3,FALSE))&amp;REPT($AR431,VLOOKUP(AK431,'8-Intensitäten Heatmap'!$A$5:$L$232,$AR$3,FALSE))&amp;REPT($AS431,VLOOKUP(AK431,'8-Intensitäten Heatmap'!$A$5:$L$232,$AS$3,FALSE))&amp;REPT($AT431,VLOOKUP(AK431,'8-Intensitäten Heatmap'!$A$5:$L$232,$AT$3,FALSE))&amp;REPT($AU431,VLOOKUP(AK431,'8-Intensitäten Heatmap'!$A$5:$L$232,$AU$3,FALSE))&amp;REPT($AV431,VLOOKUP(AK431,'8-Intensitäten Heatmap'!$A$5:$L$232,$AV$3,FALSE))&amp;REPT($AW431,VLOOKUP(AK431,'8-Intensitäten Heatmap'!$A$5:$L$232,$AW$3,FALSE))</f>
        <v>{ "type": "Feature", "geometry": { "type": "Point", "coordinates": [8,7367788,50,1151662] } },{ "type": "Feature", "geometry": { "type": "Point", "coordinates": [8,7375788,50,1151662] } },{ "type": "Feature", "geometry": { "type": "Point", "coordinates": [8,7367788,50,1156662] } },{ "type": "Feature", "geometry": { "type": "Point", "coordinates": [8,7367788,50,1146662] } },</v>
      </c>
      <c r="BE431" s="6" t="str">
        <f>REPT($AO431,VLOOKUP(AL431,'8-Intensitäten Heatmap'!$A$5:$L$232,$AO$3,FALSE))&amp;REPT($AP431,VLOOKUP(AL431,'8-Intensitäten Heatmap'!$A$5:$L$232,$AP$3,FALSE))&amp;REPT($AQ431,VLOOKUP(AL431,'8-Intensitäten Heatmap'!$A$5:$L$232,$AQ$3,FALSE))&amp;REPT($AR431,VLOOKUP(AL431,'8-Intensitäten Heatmap'!$A$5:$L$232,$AR$3,FALSE))&amp;REPT($AS431,VLOOKUP(AL431,'8-Intensitäten Heatmap'!$A$5:$L$232,$AS$3,FALSE))&amp;REPT($AT431,VLOOKUP(AL431,'8-Intensitäten Heatmap'!$A$5:$L$232,$AT$3,FALSE))&amp;REPT($AU431,VLOOKUP(AL431,'8-Intensitäten Heatmap'!$A$5:$L$232,$AU$3,FALSE))&amp;REPT($AV431,VLOOKUP(AL431,'8-Intensitäten Heatmap'!$A$5:$L$232,$AV$3,FALSE))&amp;REPT($AW431,VLOOKUP(AL431,'8-Intensitäten Heatmap'!$A$5:$L$232,$AW$3,FALSE))</f>
        <v>{ "type": "Feature", "geometry": { "type": "Point", "coordinates": [8,7367788,50,1151662] } },{ "type": "Feature", "geometry": { "type": "Point", "coordinates": [8,7375788,50,1151662] } },{ "type": "Feature", "geometry": { "type": "Point", "coordinates": [8,7367788,50,1156662] } },{ "type": "Feature", "geometry": { "type": "Point", "coordinates": [8,7367788,50,1146662] } },{ "type": "Feature", "geometry": { "type": "Point", "coordinates": [8,7359788,50,1151662] } },{ "type": "Feature", "geometry": { "type": "Point", "coordinates": [8,7359788,50,1146662] } },</v>
      </c>
      <c r="BF431" s="6" t="str">
        <f>REPT($AO431,VLOOKUP(AM431,'8-Intensitäten Heatmap'!$A$5:$L$232,$AO$3,FALSE))&amp;REPT($AP431,VLOOKUP(AM431,'8-Intensitäten Heatmap'!$A$5:$L$232,$AP$3,FALSE))&amp;REPT($AQ431,VLOOKUP(AM431,'8-Intensitäten Heatmap'!$A$5:$L$232,$AQ$3,FALSE))&amp;REPT($AR431,VLOOKUP(AM431,'8-Intensitäten Heatmap'!$A$5:$L$232,$AR$3,FALSE))&amp;REPT($AS431,VLOOKUP(AM431,'8-Intensitäten Heatmap'!$A$5:$L$232,$AS$3,FALSE))&amp;REPT($AT431,VLOOKUP(AM431,'8-Intensitäten Heatmap'!$A$5:$L$232,$AT$3,FALSE))&amp;REPT($AU431,VLOOKUP(AM431,'8-Intensitäten Heatmap'!$A$5:$L$232,$AU$3,FALSE))&amp;REPT($AV431,VLOOKUP(AM431,'8-Intensitäten Heatmap'!$A$5:$L$232,$AV$3,FALSE))&amp;REPT($AW431,VLOOKUP(AM431,'8-Intensitäten Heatmap'!$A$5:$L$232,$AW$3,FALSE))</f>
        <v>{ "type": "Feature", "geometry": { "type": "Point", "coordinates": [8,7367788,50,1151662] } },{ "type": "Feature", "geometry": { "type": "Point", "coordinates": [8,7375788,50,1151662] } },{ "type": "Feature", "geometry": { "type": "Point", "coordinates": [8,7367788,50,1156662] } },{ "type": "Feature", "geometry": { "type": "Point", "coordinates": [8,7367788,50,1146662] } },{ "type": "Feature", "geometry": { "type": "Point", "coordinates": [8,7359788,50,1151662] } },{ "type": "Feature", "geometry": { "type": "Point", "coordinates": [8,7359788,50,1146662] } },{ "type": "Feature", "geometry": { "type": "Point", "coordinates": [8,7375788,50,1156662] } },{ "type": "Feature", "geometry": { "type": "Point", "coordinates": [8,7359788,50,1156662] } },</v>
      </c>
      <c r="BG431" s="6" t="s">
        <v>753</v>
      </c>
      <c r="BH431" s="6" t="str">
        <f t="shared" si="171"/>
        <v>{ "type": "Feature", "geometry": { "type": "Point", "coordinates": [8,7367788,50,1151662] } },</v>
      </c>
      <c r="BI431" s="6" t="str">
        <f t="shared" si="172"/>
        <v/>
      </c>
      <c r="BJ431" s="6" t="str">
        <f t="shared" si="173"/>
        <v>{ "type": "Feature", "geometry": { "type": "Point", "coordinates": [8,7367788,50,1151662] } },{ "type": "Feature", "geometry": { "type": "Point", "coordinates": [8,7367788,50,1151662] } },</v>
      </c>
      <c r="BK431" s="6" t="str">
        <f t="shared" si="174"/>
        <v>{ "type": "Feature", "geometry": { "type": "Point", "coordinates": [8,7367788,50,1151662] } },{ "type": "Feature", "geometry": { "type": "Point", "coordinates": [8,7367788,50,1151662] } },{ "type": "Feature", "geometry": { "type": "Point", "coordinates": [8,7367788,50,1151662] } },</v>
      </c>
      <c r="BL431" s="6" t="str">
        <f t="shared" si="175"/>
        <v>{ "type": "Feature", "geometry": { "type": "Point", "coordinates": [8,7367788,50,1151662] } },{ "type": "Feature", "geometry": { "type": "Point", "coordinates": [8,7367788,50,1151662] } },{ "type": "Feature", "geometry": { "type": "Point", "coordinates": [8,7367788,50,1151662] } },{ "type": "Feature", "geometry": { "type": "Point", "coordinates": [8,7367788,50,1151662] } },</v>
      </c>
      <c r="BM431" s="6" t="str">
        <f t="shared" si="176"/>
        <v>{ "type": "Feature", "geometry": { "type": "Point", "coordinates": [8,7367788,50,1151662] } },</v>
      </c>
      <c r="BN431" s="6" t="str">
        <f t="shared" si="177"/>
        <v>{ "type": "Feature", "geometry": { "type": "Point", "coordinates": [8,7367788,50,1151662] } },{ "type": "Feature", "geometry": { "type": "Point", "coordinates": [8,7367788,50,1151662] } },</v>
      </c>
      <c r="BO431" s="6" t="str">
        <f t="shared" si="178"/>
        <v>{ "type": "Feature", "geometry": { "type": "Point", "coordinates": [8,7367788,50,1151662] } },{ "type": "Feature", "geometry": { "type": "Point", "coordinates": [8,7367788,50,1151662] } },{ "type": "Feature", "geometry": { "type": "Point", "coordinates": [8,7367788,50,1151662] } },{ "type": "Feature", "geometry": { "type": "Point", "coordinates": [8,7367788,50,1151662] } },{ "type": "Feature", "geometry": { "type": "Point", "coordinates": [8,7367788,50,1151662] } },{ "type": "Feature", "geometry": { "type": "Point", "coordinates": [8,7367788,50,1151662] } },</v>
      </c>
      <c r="BP431" s="6" t="s">
        <v>3381</v>
      </c>
    </row>
    <row r="432" spans="1:68" s="6" customFormat="1" x14ac:dyDescent="0.3">
      <c r="A432" s="18" t="str">
        <f>Table1[[#This Row],[Name]]</f>
        <v>RMFK Rhein-Main Frachtenkontor GmbH</v>
      </c>
      <c r="B432" s="362">
        <v>8.8350229000000002</v>
      </c>
      <c r="C432" s="362">
        <v>49.947864699999997</v>
      </c>
      <c r="D432" s="18" t="str">
        <f>Table1[[#This Row],[Standortkategorie]]</f>
        <v>Verteilzentrum</v>
      </c>
      <c r="E432" s="18" t="str">
        <f>IF(Table1[[#This Row],[Zusatzinformation]]=0,"",Table1[[#This Row],[Zusatzinformation]])</f>
        <v/>
      </c>
      <c r="F432" s="47">
        <f>IF($D432&lt;&gt;"Busdepot",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9.5</v>
      </c>
      <c r="G432" s="47">
        <f>IF($D432&lt;&gt;"Busdepot",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v>
      </c>
      <c r="H432" s="47">
        <f>(Table1[[#This Row],[Lieferfahrzeuge]]*'1-Konfiguration'!$D$16+(MAX(Table1[[#This Row],[Lieferfahrzeuge]]*'1-Konfiguration'!$D$16,Table1[[#This Row],[Lieferfahrzeugtore]]*'1-Konfiguration'!$D$14)))/2</f>
        <v>0</v>
      </c>
      <c r="I432" s="47">
        <f>Table1[[#This Row],[Müllfahrzeuge]]</f>
        <v>0</v>
      </c>
      <c r="J432" s="47">
        <f>Table1[[#This Row],[Betonmischfahrzeuge]]</f>
        <v>0</v>
      </c>
      <c r="K432" s="47">
        <f>(Table1[[#This Row],[Schiffe]]*'1-Konfiguration'!$D$16+(MAX(Table1[[#This Row],[Schiffe]]*'1-Konfiguration'!$D$16,Table1[[#This Row],[Anleger]]*'1-Konfiguration'!$D$14)))/2</f>
        <v>0</v>
      </c>
      <c r="L432" s="47">
        <f>IF($D432="Busdepot",IFERROR(Table1[[#This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2" s="47">
        <f>IF($D432="Busdepot",IFERROR(Table1[[#This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2" s="81">
        <f>VLOOKUP($F$7,'1-Konfiguration'!$D$24:$G$28,4,FALSE) * (VLOOKUP('5-Standortanalyse (Berechnung)'!$F$7,'1-Konfiguration'!$D$24:$F$28,2,FALSE)/100)*VLOOKUP('5-Standortanalyse (Berechnung)'!$F$7,'1-Konfiguration'!$D$24:$F$28,3,FALSE)*$F432</f>
        <v>49533.279300000002</v>
      </c>
      <c r="O432" s="81">
        <f>VLOOKUP($G$7,'1-Konfiguration'!$D$24:$G$28,4,FALSE) * (VLOOKUP('5-Standortanalyse (Berechnung)'!$G$7,'1-Konfiguration'!$D$24:$F$28,2,FALSE)/100)*VLOOKUP('5-Standortanalyse (Berechnung)'!$G$7,'1-Konfiguration'!$D$24:$F$28,3,FALSE)*$G432</f>
        <v>2915.74</v>
      </c>
      <c r="P432" s="81">
        <f>VLOOKUP($H$7,'1-Konfiguration'!$D$24:$G$28,4,FALSE) * (VLOOKUP('5-Standortanalyse (Berechnung)'!$H$7,'1-Konfiguration'!$D$24:$F$28,2,FALSE)/100)*VLOOKUP('5-Standortanalyse (Berechnung)'!$H$7,'1-Konfiguration'!$D$24:$F$28,3,FALSE)*$H432</f>
        <v>0</v>
      </c>
      <c r="Q432" s="81">
        <f>VLOOKUP($I$7,'1-Konfiguration'!$D$24:$G$33,4,FALSE) * (VLOOKUP('5-Standortanalyse (Berechnung)'!$I$7,'1-Konfiguration'!$D$24:$F$33,2,FALSE)/100)*VLOOKUP('5-Standortanalyse (Berechnung)'!$I$7,'1-Konfiguration'!$D$24:$F$33,3,FALSE)*$I432</f>
        <v>0</v>
      </c>
      <c r="R432" s="81">
        <f>VLOOKUP($J$7,'1-Konfiguration'!$D$24:$G$33,4,FALSE) * (VLOOKUP('5-Standortanalyse (Berechnung)'!$J$7,'1-Konfiguration'!$D$24:$F$33,2,FALSE)/100)*VLOOKUP('5-Standortanalyse (Berechnung)'!$J$7,'1-Konfiguration'!$D$24:$F$33,3,FALSE)*$J432</f>
        <v>0</v>
      </c>
      <c r="S432" s="81">
        <f>VLOOKUP($K$7,'1-Konfiguration'!$D$24:$G$33,4,FALSE) * (VLOOKUP('5-Standortanalyse (Berechnung)'!$K$7,'1-Konfiguration'!$D$24:$F$33,2,FALSE)/100)*VLOOKUP('5-Standortanalyse (Berechnung)'!$K$7,'1-Konfiguration'!$D$24:$F$33,3,FALSE)*$K432</f>
        <v>0</v>
      </c>
      <c r="T432" s="81">
        <f>VLOOKUP($L$7,'1-Konfiguration'!$D$24:$G$28,4,FALSE) * (VLOOKUP('5-Standortanalyse (Berechnung)'!$L$7,'1-Konfiguration'!$D$24:$F$28,2,FALSE)/100)*VLOOKUP('5-Standortanalyse (Berechnung)'!$L$7,'1-Konfiguration'!$D$24:$F$28,3,FALSE)*$L432</f>
        <v>0</v>
      </c>
      <c r="U432" s="81">
        <f>VLOOKUP($M$7,'1-Konfiguration'!$D$24:$G$28,4,FALSE) * (VLOOKUP('5-Standortanalyse (Berechnung)'!$M$7,'1-Konfiguration'!$D$24:$F$28,2,FALSE)/100)*VLOOKUP('5-Standortanalyse (Berechnung)'!$M$7,'1-Konfiguration'!$D$24:$F$28,3,FALSE)*$M432</f>
        <v>0</v>
      </c>
      <c r="V432" s="81">
        <f>MMULT($N432:$P432,'1-Konfiguration'!G$54:G$56)+MMULT($Q432:$R432,'1-Konfiguration'!G$59:G$60)+MMULT($T432:$U432,'1-Konfiguration'!G$57:G$58)+($S432*'1-Konfiguration'!G$63)</f>
        <v>454.09589002862776</v>
      </c>
      <c r="W432" s="81">
        <f>MMULT($N432:$P432,'1-Konfiguration'!H$54:H$56)+MMULT($Q432:$R432,'1-Konfiguration'!H$59:H$60)+MMULT($T432:$U432,'1-Konfiguration'!H$57:H$58)+($S432*'1-Konfiguration'!H$63)</f>
        <v>2120.0130730527649</v>
      </c>
      <c r="X432" s="81">
        <f>MMULT($N432:$P432,'1-Konfiguration'!I$54:I$56)+MMULT($Q432:$R432,'1-Konfiguration'!I$59:I$60)+MMULT($T432:$U432,'1-Konfiguration'!I$57:I$58)+($S432*'1-Konfiguration'!I$63)</f>
        <v>5321.0039522516263</v>
      </c>
      <c r="Y432" s="81">
        <f>MMULT($N432:$P432,'1-Konfiguration'!J$54:J$56)+MMULT($Q432:$R432,'1-Konfiguration'!J$59:J$60)+MMULT($T432:$U432,'1-Konfiguration'!J$57:J$58)+($S432*'1-Konfiguration'!J$63)</f>
        <v>10599.171767961223</v>
      </c>
      <c r="Z432" s="81">
        <f>MMULT($N432:$P432,'1-Konfiguration'!K$54:K$56)+MMULT($Q432:$R432,'1-Konfiguration'!K$59:K$60)+MMULT($T432:$U432,'1-Konfiguration'!K$57:K$58)+($S432*'1-Konfiguration'!K$63)</f>
        <v>1135.2397250715694</v>
      </c>
      <c r="AA432" s="81">
        <f>MMULT($N432:$P432,'1-Konfiguration'!L$54:L$56)+MMULT($Q432:$R432,'1-Konfiguration'!L$59:L$60)+MMULT($T432:$U432,'1-Konfiguration'!L$57:L$58)+($S432*'1-Konfiguration'!L$63)</f>
        <v>2912.1797112859458</v>
      </c>
      <c r="AB432" s="81">
        <f>MMULT($N432:$P432,'1-Konfiguration'!M$54:M$56)+MMULT($Q432:$R432,'1-Konfiguration'!M$59:M$60)+MMULT($T432:$U432,'1-Konfiguration'!M$57:M$58)+($S432*'1-Konfiguration'!M$63)</f>
        <v>7327.8613552511742</v>
      </c>
      <c r="AC432" s="81">
        <f>MMULT($N432:$P432,'1-Konfiguration'!N$54:N$56)+MMULT($Q432:$R432,'1-Konfiguration'!N$59:N$60)+MMULT($T432:$U432,'1-Konfiguration'!N$57:N$58)+($S432*'1-Konfiguration'!N$63)</f>
        <v>16368.515769901207</v>
      </c>
      <c r="AF432" s="6">
        <f t="shared" si="162"/>
        <v>3</v>
      </c>
      <c r="AG432" s="6">
        <f t="shared" si="163"/>
        <v>8</v>
      </c>
      <c r="AH432" s="6">
        <f t="shared" si="164"/>
        <v>11</v>
      </c>
      <c r="AI432" s="6">
        <f t="shared" si="165"/>
        <v>14</v>
      </c>
      <c r="AJ432" s="6">
        <f t="shared" si="166"/>
        <v>9</v>
      </c>
      <c r="AK432" s="6">
        <f t="shared" si="167"/>
        <v>12</v>
      </c>
      <c r="AL432" s="6">
        <f t="shared" si="168"/>
        <v>15</v>
      </c>
      <c r="AM432" s="6">
        <f t="shared" si="169"/>
        <v>22</v>
      </c>
      <c r="AO432" s="5" t="str">
        <f t="shared" si="170"/>
        <v>{ "type": "Feature", "geometry": { "type": "Point", "coordinates": [8,8350229,49,9478647] } },</v>
      </c>
      <c r="AP432" s="5" t="str">
        <f t="shared" si="154"/>
        <v>{ "type": "Feature", "geometry": { "type": "Point", "coordinates": [8,8358229,49,9478647] } },</v>
      </c>
      <c r="AQ432" s="5" t="str">
        <f t="shared" si="155"/>
        <v>{ "type": "Feature", "geometry": { "type": "Point", "coordinates": [8,8350229,49,9483647] } },</v>
      </c>
      <c r="AR432" s="5" t="str">
        <f t="shared" si="156"/>
        <v>{ "type": "Feature", "geometry": { "type": "Point", "coordinates": [8,8350229,49,9473647] } },</v>
      </c>
      <c r="AS432" s="5" t="str">
        <f t="shared" si="157"/>
        <v>{ "type": "Feature", "geometry": { "type": "Point", "coordinates": [8,8342229,49,9478647] } },</v>
      </c>
      <c r="AT432" s="5" t="str">
        <f t="shared" si="158"/>
        <v>{ "type": "Feature", "geometry": { "type": "Point", "coordinates": [8,8342229,49,9473647] } },</v>
      </c>
      <c r="AU432" s="5" t="str">
        <f t="shared" si="159"/>
        <v>{ "type": "Feature", "geometry": { "type": "Point", "coordinates": [8,8358229,49,9483647] } },</v>
      </c>
      <c r="AV432" s="5" t="str">
        <f t="shared" si="160"/>
        <v>{ "type": "Feature", "geometry": { "type": "Point", "coordinates": [8,8342229,49,9483647] } },</v>
      </c>
      <c r="AW432" s="5" t="str">
        <f t="shared" si="161"/>
        <v>{ "type": "Feature", "geometry": { "type": "Point", "coordinates": [8,8358229,49,9473647] } },</v>
      </c>
      <c r="AX432" s="5" t="s">
        <v>753</v>
      </c>
      <c r="AY432" s="6" t="str">
        <f>REPT($AO432,VLOOKUP(AF432,'8-Intensitäten Heatmap'!$A$5:$L$232,$AO$3,FALSE))&amp;REPT($AP432,VLOOKUP(AF432,'8-Intensitäten Heatmap'!$A$5:$L$232,$AP$3,FALSE))&amp;REPT($AQ432,VLOOKUP(AF432,'8-Intensitäten Heatmap'!$A$5:$L$232,$AQ$3,FALSE))&amp;REPT($AR432,VLOOKUP(AF432,'8-Intensitäten Heatmap'!$A$5:$L$232,$AR$3,FALSE))&amp;REPT($AS432,VLOOKUP(AF432,'8-Intensitäten Heatmap'!$A$5:$L$232,$AS$3,FALSE))&amp;REPT($AT432,VLOOKUP(AF432,'8-Intensitäten Heatmap'!$A$5:$L$232,$AT$3,FALSE))&amp;REPT($AU432,VLOOKUP(AF432,'8-Intensitäten Heatmap'!$A$5:$L$232,$AU$3,FALSE))&amp;REPT($AV432,VLOOKUP(AF432,'8-Intensitäten Heatmap'!$A$5:$L$232,$AV$3,FALSE))&amp;REPT($AW432,VLOOKUP(AF432,'8-Intensitäten Heatmap'!$A$5:$L$232,$AW$3,FALSE))</f>
        <v>{ "type": "Feature", "geometry": { "type": "Point", "coordinates": [8,8350229,49,9478647] } },{ "type": "Feature", "geometry": { "type": "Point", "coordinates": [8,8358229,49,9478647] } },{ "type": "Feature", "geometry": { "type": "Point", "coordinates": [8,8350229,49,9483647] } },</v>
      </c>
      <c r="AZ432" s="6" t="str">
        <f>REPT($AO432,VLOOKUP(AG432,'8-Intensitäten Heatmap'!$A$5:$L$232,$AO$3,FALSE))&amp;REPT($AP432,VLOOKUP(AG432,'8-Intensitäten Heatmap'!$A$5:$L$232,$AP$3,FALSE))&amp;REPT($AQ432,VLOOKUP(AG432,'8-Intensitäten Heatmap'!$A$5:$L$232,$AQ$3,FALSE))&amp;REPT($AR432,VLOOKUP(AG432,'8-Intensitäten Heatmap'!$A$5:$L$232,$AR$3,FALSE))&amp;REPT($AS432,VLOOKUP(AG432,'8-Intensitäten Heatmap'!$A$5:$L$232,$AS$3,FALSE))&amp;REPT($AT432,VLOOKUP(AG432,'8-Intensitäten Heatmap'!$A$5:$L$232,$AT$3,FALSE))&amp;REPT($AU432,VLOOKUP(AG432,'8-Intensitäten Heatmap'!$A$5:$L$232,$AU$3,FALSE))&amp;REPT($AV432,VLOOKUP(AG432,'8-Intensitäten Heatmap'!$A$5:$L$232,$AV$3,FALSE))&amp;REPT($AW432,VLOOKUP(AG432,'8-Intensitäten Heatmap'!$A$5:$L$232,$AW$3,FALSE))</f>
        <v>{ "type": "Feature", "geometry": { "type": "Point", "coordinates": [8,8350229,49,9478647] } },{ "type": "Feature", "geometry": { "type": "Point", "coordinates": [8,8358229,49,9478647] } },{ "type": "Feature", "geometry": { "type": "Point", "coordinates": [8,8350229,49,9483647] } },{ "type": "Feature", "geometry": { "type": "Point", "coordinates": [8,8350229,49,9473647] } },{ "type": "Feature", "geometry": { "type": "Point", "coordinates": [8,8342229,49,9478647] } },{ "type": "Feature", "geometry": { "type": "Point", "coordinates": [8,8342229,49,9473647] } },{ "type": "Feature", "geometry": { "type": "Point", "coordinates": [8,8358229,49,9483647] } },{ "type": "Feature", "geometry": { "type": "Point", "coordinates": [8,8342229,49,9483647] } },</v>
      </c>
      <c r="BA432" s="6" t="str">
        <f>REPT($AO432,VLOOKUP(AH432,'8-Intensitäten Heatmap'!$A$5:$L$232,$AO$3,FALSE))&amp;REPT($AP432,VLOOKUP(AH432,'8-Intensitäten Heatmap'!$A$5:$L$232,$AP$3,FALSE))&amp;REPT($AQ432,VLOOKUP(AH432,'8-Intensitäten Heatmap'!$A$5:$L$232,$AQ$3,FALSE))&amp;REPT($AR432,VLOOKUP(AH432,'8-Intensitäten Heatmap'!$A$5:$L$232,$AR$3,FALSE))&amp;REPT($AS432,VLOOKUP(AH432,'8-Intensitäten Heatmap'!$A$5:$L$232,$AS$3,FALSE))&amp;REPT($AT432,VLOOKUP(AH432,'8-Intensitäten Heatmap'!$A$5:$L$232,$AT$3,FALSE))&amp;REPT($AU432,VLOOKUP(AH432,'8-Intensitäten Heatmap'!$A$5:$L$232,$AU$3,FALSE))&amp;REPT($AV432,VLOOKUP(AH432,'8-Intensitäten Heatmap'!$A$5:$L$232,$AV$3,FALSE))&amp;REPT($AW432,VLOOKUP(AH432,'8-Intensitäten Heatmap'!$A$5:$L$232,$AW$3,FALSE))</f>
        <v>{ "type": "Feature", "geometry": { "type": "Point", "coordinates": [8,8350229,49,9478647] } },{ "type": "Feature", "geometry": { "type": "Point", "coordinates": [8,8350229,49,9478647] } },{ "type": "Feature", "geometry": { "type": "Point", "coordinates": [8,8358229,49,9478647] } },{ "type": "Feature", "geometry": { "type": "Point", "coordinates": [8,8358229,49,9478647] } },{ "type": "Feature", "geometry": { "type": "Point", "coordinates": [8,8350229,49,9483647] } },{ "type": "Feature", "geometry": { "type": "Point", "coordinates": [8,8350229,49,9473647] } },{ "type": "Feature", "geometry": { "type": "Point", "coordinates": [8,8342229,49,9478647] } },{ "type": "Feature", "geometry": { "type": "Point", "coordinates": [8,8342229,49,9473647] } },{ "type": "Feature", "geometry": { "type": "Point", "coordinates": [8,8358229,49,9483647] } },{ "type": "Feature", "geometry": { "type": "Point", "coordinates": [8,8342229,49,9483647] } },{ "type": "Feature", "geometry": { "type": "Point", "coordinates": [8,8358229,49,9473647] } },</v>
      </c>
      <c r="BB432" s="6" t="str">
        <f>REPT($AO432,VLOOKUP(AI432,'8-Intensitäten Heatmap'!$A$5:$L$232,$AO$3,FALSE))&amp;REPT($AP432,VLOOKUP(AI432,'8-Intensitäten Heatmap'!$A$5:$L$232,$AP$3,FALSE))&amp;REPT($AQ432,VLOOKUP(AI432,'8-Intensitäten Heatmap'!$A$5:$L$232,$AQ$3,FALSE))&amp;REPT($AR432,VLOOKUP(AI432,'8-Intensitäten Heatmap'!$A$5:$L$232,$AR$3,FALSE))&amp;REPT($AS432,VLOOKUP(AI432,'8-Intensitäten Heatmap'!$A$5:$L$232,$AS$3,FALSE))&amp;REPT($AT432,VLOOKUP(AI432,'8-Intensitäten Heatmap'!$A$5:$L$232,$AT$3,FALSE))&amp;REPT($AU432,VLOOKUP(AI432,'8-Intensitäten Heatmap'!$A$5:$L$232,$AU$3,FALSE))&amp;REPT($AV432,VLOOKUP(AI432,'8-Intensitäten Heatmap'!$A$5:$L$232,$AV$3,FALSE))&amp;REPT($AW432,VLOOKUP(AI432,'8-Intensitäten Heatmap'!$A$5:$L$232,$AW$3,FALSE))</f>
        <v>{ "type": "Feature", "geometry": { "type": "Point", "coordinates": [8,8350229,49,9478647] } },{ "type": "Feature", "geometry": { "type": "Point", "coordinates": [8,8350229,49,9478647] } },{ "type": "Feature", "geometry": { "type": "Point", "coordinates": [8,8358229,49,9478647] } },{ "type": "Feature", "geometry": { "type": "Point", "coordinates": [8,8358229,49,9478647] } },{ "type": "Feature", "geometry": { "type": "Point", "coordinates": [8,8350229,49,9483647] } },{ "type": "Feature", "geometry": { "type": "Point", "coordinates": [8,8350229,49,9483647] } },{ "type": "Feature", "geometry": { "type": "Point", "coordinates": [8,8350229,49,9473647] } },{ "type": "Feature", "geometry": { "type": "Point", "coordinates": [8,8350229,49,9473647] } },{ "type": "Feature", "geometry": { "type": "Point", "coordinates": [8,8342229,49,9478647] } },{ "type": "Feature", "geometry": { "type": "Point", "coordinates": [8,8342229,49,9478647] } },{ "type": "Feature", "geometry": { "type": "Point", "coordinates": [8,8342229,49,9473647] } },{ "type": "Feature", "geometry": { "type": "Point", "coordinates": [8,8358229,49,9483647] } },{ "type": "Feature", "geometry": { "type": "Point", "coordinates": [8,8342229,49,9483647] } },{ "type": "Feature", "geometry": { "type": "Point", "coordinates": [8,8358229,49,9473647] } },</v>
      </c>
      <c r="BC432" s="6" t="str">
        <f>REPT($AO432,VLOOKUP(AJ432,'8-Intensitäten Heatmap'!$A$5:$L$232,$AO$3,FALSE))&amp;REPT($AP432,VLOOKUP(AJ432,'8-Intensitäten Heatmap'!$A$5:$L$232,$AP$3,FALSE))&amp;REPT($AQ432,VLOOKUP(AJ432,'8-Intensitäten Heatmap'!$A$5:$L$232,$AQ$3,FALSE))&amp;REPT($AR432,VLOOKUP(AJ432,'8-Intensitäten Heatmap'!$A$5:$L$232,$AR$3,FALSE))&amp;REPT($AS432,VLOOKUP(AJ432,'8-Intensitäten Heatmap'!$A$5:$L$232,$AS$3,FALSE))&amp;REPT($AT432,VLOOKUP(AJ432,'8-Intensitäten Heatmap'!$A$5:$L$232,$AT$3,FALSE))&amp;REPT($AU432,VLOOKUP(AJ432,'8-Intensitäten Heatmap'!$A$5:$L$232,$AU$3,FALSE))&amp;REPT($AV432,VLOOKUP(AJ432,'8-Intensitäten Heatmap'!$A$5:$L$232,$AV$3,FALSE))&amp;REPT($AW432,VLOOKUP(AJ432,'8-Intensitäten Heatmap'!$A$5:$L$232,$AW$3,FALSE))</f>
        <v>{ "type": "Feature", "geometry": { "type": "Point", "coordinates": [8,8350229,49,9478647] } },{ "type": "Feature", "geometry": { "type": "Point", "coordinates": [8,8358229,49,9478647] } },{ "type": "Feature", "geometry": { "type": "Point", "coordinates": [8,8350229,49,9483647] } },{ "type": "Feature", "geometry": { "type": "Point", "coordinates": [8,8350229,49,9473647] } },{ "type": "Feature", "geometry": { "type": "Point", "coordinates": [8,8342229,49,9478647] } },{ "type": "Feature", "geometry": { "type": "Point", "coordinates": [8,8342229,49,9473647] } },{ "type": "Feature", "geometry": { "type": "Point", "coordinates": [8,8358229,49,9483647] } },{ "type": "Feature", "geometry": { "type": "Point", "coordinates": [8,8342229,49,9483647] } },{ "type": "Feature", "geometry": { "type": "Point", "coordinates": [8,8358229,49,9473647] } },</v>
      </c>
      <c r="BD432" s="6" t="str">
        <f>REPT($AO432,VLOOKUP(AK432,'8-Intensitäten Heatmap'!$A$5:$L$232,$AO$3,FALSE))&amp;REPT($AP432,VLOOKUP(AK432,'8-Intensitäten Heatmap'!$A$5:$L$232,$AP$3,FALSE))&amp;REPT($AQ432,VLOOKUP(AK432,'8-Intensitäten Heatmap'!$A$5:$L$232,$AQ$3,FALSE))&amp;REPT($AR432,VLOOKUP(AK432,'8-Intensitäten Heatmap'!$A$5:$L$232,$AR$3,FALSE))&amp;REPT($AS432,VLOOKUP(AK432,'8-Intensitäten Heatmap'!$A$5:$L$232,$AS$3,FALSE))&amp;REPT($AT432,VLOOKUP(AK432,'8-Intensitäten Heatmap'!$A$5:$L$232,$AT$3,FALSE))&amp;REPT($AU432,VLOOKUP(AK432,'8-Intensitäten Heatmap'!$A$5:$L$232,$AU$3,FALSE))&amp;REPT($AV432,VLOOKUP(AK432,'8-Intensitäten Heatmap'!$A$5:$L$232,$AV$3,FALSE))&amp;REPT($AW432,VLOOKUP(AK432,'8-Intensitäten Heatmap'!$A$5:$L$232,$AW$3,FALSE))</f>
        <v>{ "type": "Feature", "geometry": { "type": "Point", "coordinates": [8,8350229,49,9478647] } },{ "type": "Feature", "geometry": { "type": "Point", "coordinates": [8,8350229,49,9478647] } },{ "type": "Feature", "geometry": { "type": "Point", "coordinates": [8,8358229,49,9478647] } },{ "type": "Feature", "geometry": { "type": "Point", "coordinates": [8,8358229,49,9478647] } },{ "type": "Feature", "geometry": { "type": "Point", "coordinates": [8,8350229,49,9483647] } },{ "type": "Feature", "geometry": { "type": "Point", "coordinates": [8,8350229,49,9483647] } },{ "type": "Feature", "geometry": { "type": "Point", "coordinates": [8,8350229,49,9473647] } },{ "type": "Feature", "geometry": { "type": "Point", "coordinates": [8,8342229,49,9478647] } },{ "type": "Feature", "geometry": { "type": "Point", "coordinates": [8,8342229,49,9473647] } },{ "type": "Feature", "geometry": { "type": "Point", "coordinates": [8,8358229,49,9483647] } },{ "type": "Feature", "geometry": { "type": "Point", "coordinates": [8,8342229,49,9483647] } },{ "type": "Feature", "geometry": { "type": "Point", "coordinates": [8,8358229,49,9473647] } },</v>
      </c>
      <c r="BE432" s="6" t="str">
        <f>REPT($AO432,VLOOKUP(AL432,'8-Intensitäten Heatmap'!$A$5:$L$232,$AO$3,FALSE))&amp;REPT($AP432,VLOOKUP(AL432,'8-Intensitäten Heatmap'!$A$5:$L$232,$AP$3,FALSE))&amp;REPT($AQ432,VLOOKUP(AL432,'8-Intensitäten Heatmap'!$A$5:$L$232,$AQ$3,FALSE))&amp;REPT($AR432,VLOOKUP(AL432,'8-Intensitäten Heatmap'!$A$5:$L$232,$AR$3,FALSE))&amp;REPT($AS432,VLOOKUP(AL432,'8-Intensitäten Heatmap'!$A$5:$L$232,$AS$3,FALSE))&amp;REPT($AT432,VLOOKUP(AL432,'8-Intensitäten Heatmap'!$A$5:$L$232,$AT$3,FALSE))&amp;REPT($AU432,VLOOKUP(AL432,'8-Intensitäten Heatmap'!$A$5:$L$232,$AU$3,FALSE))&amp;REPT($AV432,VLOOKUP(AL432,'8-Intensitäten Heatmap'!$A$5:$L$232,$AV$3,FALSE))&amp;REPT($AW432,VLOOKUP(AL432,'8-Intensitäten Heatmap'!$A$5:$L$232,$AW$3,FALSE))</f>
        <v>{ "type": "Feature", "geometry": { "type": "Point", "coordinates": [8,8350229,49,9478647] } },{ "type": "Feature", "geometry": { "type": "Point", "coordinates": [8,8350229,49,9478647] } },{ "type": "Feature", "geometry": { "type": "Point", "coordinates": [8,8358229,49,9478647] } },{ "type": "Feature", "geometry": { "type": "Point", "coordinates": [8,8358229,49,9478647] } },{ "type": "Feature", "geometry": { "type": "Point", "coordinates": [8,8350229,49,9483647] } },{ "type": "Feature", "geometry": { "type": "Point", "coordinates": [8,8350229,49,9483647] } },{ "type": "Feature", "geometry": { "type": "Point", "coordinates": [8,8350229,49,9473647] } },{ "type": "Feature", "geometry": { "type": "Point", "coordinates": [8,8350229,49,9473647] } },{ "type": "Feature", "geometry": { "type": "Point", "coordinates": [8,8342229,49,9478647] } },{ "type": "Feature", "geometry": { "type": "Point", "coordinates": [8,8342229,49,9478647] } },{ "type": "Feature", "geometry": { "type": "Point", "coordinates": [8,8342229,49,9473647] } },{ "type": "Feature", "geometry": { "type": "Point", "coordinates": [8,8342229,49,9473647] } },{ "type": "Feature", "geometry": { "type": "Point", "coordinates": [8,8358229,49,9483647] } },{ "type": "Feature", "geometry": { "type": "Point", "coordinates": [8,8342229,49,9483647] } },{ "type": "Feature", "geometry": { "type": "Point", "coordinates": [8,8358229,49,9473647] } },</v>
      </c>
      <c r="BF432" s="6" t="str">
        <f>REPT($AO432,VLOOKUP(AM432,'8-Intensitäten Heatmap'!$A$5:$L$232,$AO$3,FALSE))&amp;REPT($AP432,VLOOKUP(AM432,'8-Intensitäten Heatmap'!$A$5:$L$232,$AP$3,FALSE))&amp;REPT($AQ432,VLOOKUP(AM432,'8-Intensitäten Heatmap'!$A$5:$L$232,$AQ$3,FALSE))&amp;REPT($AR432,VLOOKUP(AM432,'8-Intensitäten Heatmap'!$A$5:$L$232,$AR$3,FALSE))&amp;REPT($AS432,VLOOKUP(AM432,'8-Intensitäten Heatmap'!$A$5:$L$232,$AS$3,FALSE))&amp;REPT($AT432,VLOOKUP(AM432,'8-Intensitäten Heatmap'!$A$5:$L$232,$AT$3,FALSE))&amp;REPT($AU432,VLOOKUP(AM432,'8-Intensitäten Heatmap'!$A$5:$L$232,$AU$3,FALSE))&amp;REPT($AV432,VLOOKUP(AM432,'8-Intensitäten Heatmap'!$A$5:$L$232,$AV$3,FALSE))&amp;REPT($AW432,VLOOKUP(AM432,'8-Intensitäten Heatmap'!$A$5:$L$232,$AW$3,FALSE))</f>
        <v>{ "type": "Feature", "geometry": { "type": "Point", "coordinates": [8,8350229,49,9478647] } },{ "type": "Feature", "geometry": { "type": "Point", "coordinates": [8,8350229,49,9478647] } },{ "type": "Feature", "geometry": { "type": "Point", "coordinates": [8,8350229,49,9478647] } },{ "type": "Feature", "geometry": { "type": "Point", "coordinates": [8,8358229,49,9478647] } },{ "type": "Feature", "geometry": { "type": "Point", "coordinates": [8,8358229,49,9478647] } },{ "type": "Feature", "geometry": { "type": "Point", "coordinates": [8,8358229,49,9478647] } },{ "type": "Feature", "geometry": { "type": "Point", "coordinates": [8,8350229,49,9483647] } },{ "type": "Feature", "geometry": { "type": "Point", "coordinates": [8,8350229,49,9483647] } },{ "type": "Feature", "geometry": { "type": "Point", "coordinates": [8,8350229,49,9483647] } },{ "type": "Feature", "geometry": { "type": "Point", "coordinates": [8,8350229,49,9473647] } },{ "type": "Feature", "geometry": { "type": "Point", "coordinates": [8,8350229,49,9473647] } },{ "type": "Feature", "geometry": { "type": "Point", "coordinates": [8,8350229,49,9473647] } },{ "type": "Feature", "geometry": { "type": "Point", "coordinates": [8,8342229,49,9478647] } },{ "type": "Feature", "geometry": { "type": "Point", "coordinates": [8,8342229,49,9478647] } },{ "type": "Feature", "geometry": { "type": "Point", "coordinates": [8,8342229,49,9473647] } },{ "type": "Feature", "geometry": { "type": "Point", "coordinates": [8,8342229,49,9473647] } },{ "type": "Feature", "geometry": { "type": "Point", "coordinates": [8,8358229,49,9483647] } },{ "type": "Feature", "geometry": { "type": "Point", "coordinates": [8,8358229,49,9483647] } },{ "type": "Feature", "geometry": { "type": "Point", "coordinates": [8,8342229,49,9483647] } },{ "type": "Feature", "geometry": { "type": "Point", "coordinates": [8,8342229,49,9483647] } },{ "type": "Feature", "geometry": { "type": "Point", "coordinates": [8,8358229,49,9473647] } },{ "type": "Feature", "geometry": { "type": "Point", "coordinates": [8,8358229,49,9473647] } },</v>
      </c>
      <c r="BG432" s="6" t="s">
        <v>753</v>
      </c>
      <c r="BH432" s="6" t="str">
        <f t="shared" si="171"/>
        <v>{ "type": "Feature", "geometry": { "type": "Point", "coordinates": [8,8350229,49,9478647] } },{ "type": "Feature", "geometry": { "type": "Point", "coordinates": [8,8350229,49,9478647] } },{ "type": "Feature", "geometry": { "type": "Point", "coordinates": [8,8350229,49,9478647] } },{ "type": "Feature", "geometry": { "type": "Point", "coordinates": [8,8350229,49,9478647] } },</v>
      </c>
      <c r="BI432" s="6" t="str">
        <f t="shared" si="172"/>
        <v>{ "type": "Feature", "geometry": { "type": "Point", "coordinates": [8,8350229,49,9478647] } },{ "type": "Feature", "geometry": { "type": "Point", "coordinates": [8,8350229,49,9478647] } },</v>
      </c>
      <c r="BJ432" s="6" t="str">
        <f t="shared" si="173"/>
        <v>{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v>
      </c>
      <c r="BK432" s="6" t="str">
        <f t="shared" si="174"/>
        <v>{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v>
      </c>
      <c r="BL432" s="6" t="str">
        <f t="shared" si="175"/>
        <v>{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v>
      </c>
      <c r="BM432" s="6" t="str">
        <f t="shared" si="176"/>
        <v>{ "type": "Feature", "geometry": { "type": "Point", "coordinates": [8,8350229,49,9478647] } },{ "type": "Feature", "geometry": { "type": "Point", "coordinates": [8,8350229,49,9478647] } },</v>
      </c>
      <c r="BN432" s="6" t="str">
        <f t="shared" si="177"/>
        <v>{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v>
      </c>
      <c r="BO432" s="6" t="str">
        <f t="shared" si="178"/>
        <v>{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 "type": "Feature", "geometry": { "type": "Point", "coordinates": [8,8350229,49,9478647] } },</v>
      </c>
      <c r="BP432" s="6" t="s">
        <v>3381</v>
      </c>
    </row>
    <row r="433" spans="1:68" s="6" customFormat="1" x14ac:dyDescent="0.3">
      <c r="A433" s="18" t="str">
        <f>Table1[[#This Row],[Name]]</f>
        <v>RMR - Rhein Main Rohstoffe GmbH</v>
      </c>
      <c r="B433" s="362">
        <v>8.6343595000000004</v>
      </c>
      <c r="C433" s="362">
        <v>50.091857699999998</v>
      </c>
      <c r="D433" s="18" t="str">
        <f>Table1[[#This Row],[Standortkategorie]]</f>
        <v>Hafenauslieferzentrum</v>
      </c>
      <c r="E433" s="18" t="str">
        <f>IF(Table1[[#This Row],[Zusatzinformation]]=0,"",Table1[[#This Row],[Zusatzinformation]])</f>
        <v/>
      </c>
      <c r="F433" s="47">
        <f>IF($D433&lt;&gt;"Busdepot",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33" s="47">
        <f>IF($D433&lt;&gt;"Busdepot",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33" s="47">
        <f>(Table1[[#This Row],[Lieferfahrzeuge]]*'1-Konfiguration'!$D$16+(MAX(Table1[[#This Row],[Lieferfahrzeuge]]*'1-Konfiguration'!$D$16,Table1[[#This Row],[Lieferfahrzeugtore]]*'1-Konfiguration'!$D$14)))/2</f>
        <v>0</v>
      </c>
      <c r="I433" s="47">
        <f>Table1[[#This Row],[Müllfahrzeuge]]</f>
        <v>0</v>
      </c>
      <c r="J433" s="47">
        <f>Table1[[#This Row],[Betonmischfahrzeuge]]</f>
        <v>0</v>
      </c>
      <c r="K433" s="47">
        <f>(Table1[[#This Row],[Schiffe]]*'1-Konfiguration'!$D$16+(MAX(Table1[[#This Row],[Schiffe]]*'1-Konfiguration'!$D$16,Table1[[#This Row],[Anleger]]*'1-Konfiguration'!$D$14)))/2</f>
        <v>0</v>
      </c>
      <c r="L433" s="47">
        <f>IF($D433="Busdepot",IFERROR(Table1[[#This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3" s="47">
        <f>IF($D433="Busdepot",IFERROR(Table1[[#This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3" s="81">
        <f>VLOOKUP($F$7,'1-Konfiguration'!$D$24:$G$28,4,FALSE) * (VLOOKUP('5-Standortanalyse (Berechnung)'!$F$7,'1-Konfiguration'!$D$24:$F$28,2,FALSE)/100)*VLOOKUP('5-Standortanalyse (Berechnung)'!$F$7,'1-Konfiguration'!$D$24:$F$28,3,FALSE)*$F433</f>
        <v>5214.0294000000004</v>
      </c>
      <c r="O433" s="81">
        <f>VLOOKUP($G$7,'1-Konfiguration'!$D$24:$G$28,4,FALSE) * (VLOOKUP('5-Standortanalyse (Berechnung)'!$G$7,'1-Konfiguration'!$D$24:$F$28,2,FALSE)/100)*VLOOKUP('5-Standortanalyse (Berechnung)'!$G$7,'1-Konfiguration'!$D$24:$F$28,3,FALSE)*$G433</f>
        <v>4603.7999999999993</v>
      </c>
      <c r="P433" s="81">
        <f>VLOOKUP($H$7,'1-Konfiguration'!$D$24:$G$28,4,FALSE) * (VLOOKUP('5-Standortanalyse (Berechnung)'!$H$7,'1-Konfiguration'!$D$24:$F$28,2,FALSE)/100)*VLOOKUP('5-Standortanalyse (Berechnung)'!$H$7,'1-Konfiguration'!$D$24:$F$28,3,FALSE)*$H433</f>
        <v>0</v>
      </c>
      <c r="Q433" s="81">
        <f>VLOOKUP($I$7,'1-Konfiguration'!$D$24:$G$33,4,FALSE) * (VLOOKUP('5-Standortanalyse (Berechnung)'!$I$7,'1-Konfiguration'!$D$24:$F$33,2,FALSE)/100)*VLOOKUP('5-Standortanalyse (Berechnung)'!$I$7,'1-Konfiguration'!$D$24:$F$33,3,FALSE)*$I433</f>
        <v>0</v>
      </c>
      <c r="R433" s="81">
        <f>VLOOKUP($J$7,'1-Konfiguration'!$D$24:$G$33,4,FALSE) * (VLOOKUP('5-Standortanalyse (Berechnung)'!$J$7,'1-Konfiguration'!$D$24:$F$33,2,FALSE)/100)*VLOOKUP('5-Standortanalyse (Berechnung)'!$J$7,'1-Konfiguration'!$D$24:$F$33,3,FALSE)*$J433</f>
        <v>0</v>
      </c>
      <c r="S433" s="81">
        <f>VLOOKUP($K$7,'1-Konfiguration'!$D$24:$G$33,4,FALSE) * (VLOOKUP('5-Standortanalyse (Berechnung)'!$K$7,'1-Konfiguration'!$D$24:$F$33,2,FALSE)/100)*VLOOKUP('5-Standortanalyse (Berechnung)'!$K$7,'1-Konfiguration'!$D$24:$F$33,3,FALSE)*$K433</f>
        <v>0</v>
      </c>
      <c r="T433" s="81">
        <f>VLOOKUP($L$7,'1-Konfiguration'!$D$24:$G$28,4,FALSE) * (VLOOKUP('5-Standortanalyse (Berechnung)'!$L$7,'1-Konfiguration'!$D$24:$F$28,2,FALSE)/100)*VLOOKUP('5-Standortanalyse (Berechnung)'!$L$7,'1-Konfiguration'!$D$24:$F$28,3,FALSE)*$L433</f>
        <v>0</v>
      </c>
      <c r="U433" s="81">
        <f>VLOOKUP($M$7,'1-Konfiguration'!$D$24:$G$28,4,FALSE) * (VLOOKUP('5-Standortanalyse (Berechnung)'!$M$7,'1-Konfiguration'!$D$24:$F$28,2,FALSE)/100)*VLOOKUP('5-Standortanalyse (Berechnung)'!$M$7,'1-Konfiguration'!$D$24:$F$28,3,FALSE)*$M433</f>
        <v>0</v>
      </c>
      <c r="V433" s="81">
        <f>MMULT($N433:$P433,'1-Konfiguration'!G$54:G$56)+MMULT($Q433:$R433,'1-Konfiguration'!G$59:G$60)+MMULT($T433:$U433,'1-Konfiguration'!G$57:G$58)+($S433*'1-Konfiguration'!G$63)</f>
        <v>92.136980870918507</v>
      </c>
      <c r="W433" s="81">
        <f>MMULT($N433:$P433,'1-Konfiguration'!H$54:H$56)+MMULT($Q433:$R433,'1-Konfiguration'!H$59:H$60)+MMULT($T433:$U433,'1-Konfiguration'!H$57:H$58)+($S433*'1-Konfiguration'!H$63)</f>
        <v>494.50232645950132</v>
      </c>
      <c r="X433" s="81">
        <f>MMULT($N433:$P433,'1-Konfiguration'!I$54:I$56)+MMULT($Q433:$R433,'1-Konfiguration'!I$59:I$60)+MMULT($T433:$U433,'1-Konfiguration'!I$57:I$58)+($S433*'1-Konfiguration'!I$63)</f>
        <v>1290.3557985708317</v>
      </c>
      <c r="Y433" s="81">
        <f>MMULT($N433:$P433,'1-Konfiguration'!J$54:J$56)+MMULT($Q433:$R433,'1-Konfiguration'!J$59:J$60)+MMULT($T433:$U433,'1-Konfiguration'!J$57:J$58)+($S433*'1-Konfiguration'!J$63)</f>
        <v>2321.7092571471831</v>
      </c>
      <c r="Z433" s="81">
        <f>MMULT($N433:$P433,'1-Konfiguration'!K$54:K$56)+MMULT($Q433:$R433,'1-Konfiguration'!K$59:K$60)+MMULT($T433:$U433,'1-Konfiguration'!K$57:K$58)+($S433*'1-Konfiguration'!K$63)</f>
        <v>230.34245217729634</v>
      </c>
      <c r="AA433" s="81">
        <f>MMULT($N433:$P433,'1-Konfiguration'!L$54:L$56)+MMULT($Q433:$R433,'1-Konfiguration'!L$59:L$60)+MMULT($T433:$U433,'1-Konfiguration'!L$57:L$58)+($S433*'1-Konfiguration'!L$63)</f>
        <v>653.61672681704567</v>
      </c>
      <c r="AB433" s="81">
        <f>MMULT($N433:$P433,'1-Konfiguration'!M$54:M$56)+MMULT($Q433:$R433,'1-Konfiguration'!M$59:M$60)+MMULT($T433:$U433,'1-Konfiguration'!M$57:M$58)+($S433*'1-Konfiguration'!M$63)</f>
        <v>1761.8073585440875</v>
      </c>
      <c r="AC433" s="81">
        <f>MMULT($N433:$P433,'1-Konfiguration'!N$54:N$56)+MMULT($Q433:$R433,'1-Konfiguration'!N$59:N$60)+MMULT($T433:$U433,'1-Konfiguration'!N$57:N$58)+($S433*'1-Konfiguration'!N$63)</f>
        <v>3572.8983524291352</v>
      </c>
      <c r="AF433" s="6">
        <f t="shared" si="162"/>
        <v>1</v>
      </c>
      <c r="AG433" s="6">
        <f t="shared" si="163"/>
        <v>2</v>
      </c>
      <c r="AH433" s="6">
        <f t="shared" si="164"/>
        <v>3</v>
      </c>
      <c r="AI433" s="6">
        <f t="shared" si="165"/>
        <v>3</v>
      </c>
      <c r="AJ433" s="6">
        <f t="shared" si="166"/>
        <v>2</v>
      </c>
      <c r="AK433" s="6">
        <f t="shared" si="167"/>
        <v>3</v>
      </c>
      <c r="AL433" s="6">
        <f t="shared" si="168"/>
        <v>4</v>
      </c>
      <c r="AM433" s="6">
        <f t="shared" si="169"/>
        <v>5</v>
      </c>
      <c r="AO433" s="5" t="str">
        <f t="shared" si="170"/>
        <v>{ "type": "Feature", "geometry": { "type": "Point", "coordinates": [8,6343595,50,0918577] } },</v>
      </c>
      <c r="AP433" s="5" t="str">
        <f t="shared" si="154"/>
        <v>{ "type": "Feature", "geometry": { "type": "Point", "coordinates": [8,6351595,50,0918577] } },</v>
      </c>
      <c r="AQ433" s="5" t="str">
        <f t="shared" si="155"/>
        <v>{ "type": "Feature", "geometry": { "type": "Point", "coordinates": [8,6343595,50,0923577] } },</v>
      </c>
      <c r="AR433" s="5" t="str">
        <f t="shared" si="156"/>
        <v>{ "type": "Feature", "geometry": { "type": "Point", "coordinates": [8,6343595,50,0913577] } },</v>
      </c>
      <c r="AS433" s="5" t="str">
        <f t="shared" si="157"/>
        <v>{ "type": "Feature", "geometry": { "type": "Point", "coordinates": [8,6335595,50,0918577] } },</v>
      </c>
      <c r="AT433" s="5" t="str">
        <f t="shared" si="158"/>
        <v>{ "type": "Feature", "geometry": { "type": "Point", "coordinates": [8,6335595,50,0913577] } },</v>
      </c>
      <c r="AU433" s="5" t="str">
        <f t="shared" si="159"/>
        <v>{ "type": "Feature", "geometry": { "type": "Point", "coordinates": [8,6351595,50,0923577] } },</v>
      </c>
      <c r="AV433" s="5" t="str">
        <f t="shared" si="160"/>
        <v>{ "type": "Feature", "geometry": { "type": "Point", "coordinates": [8,6335595,50,0923577] } },</v>
      </c>
      <c r="AW433" s="5" t="str">
        <f t="shared" si="161"/>
        <v>{ "type": "Feature", "geometry": { "type": "Point", "coordinates": [8,6351595,50,0913577] } },</v>
      </c>
      <c r="AX433" s="5" t="s">
        <v>753</v>
      </c>
      <c r="AY433" s="6" t="str">
        <f>REPT($AO433,VLOOKUP(AF433,'8-Intensitäten Heatmap'!$A$5:$L$232,$AO$3,FALSE))&amp;REPT($AP433,VLOOKUP(AF433,'8-Intensitäten Heatmap'!$A$5:$L$232,$AP$3,FALSE))&amp;REPT($AQ433,VLOOKUP(AF433,'8-Intensitäten Heatmap'!$A$5:$L$232,$AQ$3,FALSE))&amp;REPT($AR433,VLOOKUP(AF433,'8-Intensitäten Heatmap'!$A$5:$L$232,$AR$3,FALSE))&amp;REPT($AS433,VLOOKUP(AF433,'8-Intensitäten Heatmap'!$A$5:$L$232,$AS$3,FALSE))&amp;REPT($AT433,VLOOKUP(AF433,'8-Intensitäten Heatmap'!$A$5:$L$232,$AT$3,FALSE))&amp;REPT($AU433,VLOOKUP(AF433,'8-Intensitäten Heatmap'!$A$5:$L$232,$AU$3,FALSE))&amp;REPT($AV433,VLOOKUP(AF433,'8-Intensitäten Heatmap'!$A$5:$L$232,$AV$3,FALSE))&amp;REPT($AW433,VLOOKUP(AF433,'8-Intensitäten Heatmap'!$A$5:$L$232,$AW$3,FALSE))</f>
        <v>{ "type": "Feature", "geometry": { "type": "Point", "coordinates": [8,6343595,50,0918577] } },</v>
      </c>
      <c r="AZ433" s="6" t="str">
        <f>REPT($AO433,VLOOKUP(AG433,'8-Intensitäten Heatmap'!$A$5:$L$232,$AO$3,FALSE))&amp;REPT($AP433,VLOOKUP(AG433,'8-Intensitäten Heatmap'!$A$5:$L$232,$AP$3,FALSE))&amp;REPT($AQ433,VLOOKUP(AG433,'8-Intensitäten Heatmap'!$A$5:$L$232,$AQ$3,FALSE))&amp;REPT($AR433,VLOOKUP(AG433,'8-Intensitäten Heatmap'!$A$5:$L$232,$AR$3,FALSE))&amp;REPT($AS433,VLOOKUP(AG433,'8-Intensitäten Heatmap'!$A$5:$L$232,$AS$3,FALSE))&amp;REPT($AT433,VLOOKUP(AG433,'8-Intensitäten Heatmap'!$A$5:$L$232,$AT$3,FALSE))&amp;REPT($AU433,VLOOKUP(AG433,'8-Intensitäten Heatmap'!$A$5:$L$232,$AU$3,FALSE))&amp;REPT($AV433,VLOOKUP(AG433,'8-Intensitäten Heatmap'!$A$5:$L$232,$AV$3,FALSE))&amp;REPT($AW433,VLOOKUP(AG433,'8-Intensitäten Heatmap'!$A$5:$L$232,$AW$3,FALSE))</f>
        <v>{ "type": "Feature", "geometry": { "type": "Point", "coordinates": [8,6343595,50,0918577] } },{ "type": "Feature", "geometry": { "type": "Point", "coordinates": [8,6351595,50,0918577] } },</v>
      </c>
      <c r="BA433" s="6" t="str">
        <f>REPT($AO433,VLOOKUP(AH433,'8-Intensitäten Heatmap'!$A$5:$L$232,$AO$3,FALSE))&amp;REPT($AP433,VLOOKUP(AH433,'8-Intensitäten Heatmap'!$A$5:$L$232,$AP$3,FALSE))&amp;REPT($AQ433,VLOOKUP(AH433,'8-Intensitäten Heatmap'!$A$5:$L$232,$AQ$3,FALSE))&amp;REPT($AR433,VLOOKUP(AH433,'8-Intensitäten Heatmap'!$A$5:$L$232,$AR$3,FALSE))&amp;REPT($AS433,VLOOKUP(AH433,'8-Intensitäten Heatmap'!$A$5:$L$232,$AS$3,FALSE))&amp;REPT($AT433,VLOOKUP(AH433,'8-Intensitäten Heatmap'!$A$5:$L$232,$AT$3,FALSE))&amp;REPT($AU433,VLOOKUP(AH433,'8-Intensitäten Heatmap'!$A$5:$L$232,$AU$3,FALSE))&amp;REPT($AV433,VLOOKUP(AH433,'8-Intensitäten Heatmap'!$A$5:$L$232,$AV$3,FALSE))&amp;REPT($AW433,VLOOKUP(AH433,'8-Intensitäten Heatmap'!$A$5:$L$232,$AW$3,FALSE))</f>
        <v>{ "type": "Feature", "geometry": { "type": "Point", "coordinates": [8,6343595,50,0918577] } },{ "type": "Feature", "geometry": { "type": "Point", "coordinates": [8,6351595,50,0918577] } },{ "type": "Feature", "geometry": { "type": "Point", "coordinates": [8,6343595,50,0923577] } },</v>
      </c>
      <c r="BB433" s="6" t="str">
        <f>REPT($AO433,VLOOKUP(AI433,'8-Intensitäten Heatmap'!$A$5:$L$232,$AO$3,FALSE))&amp;REPT($AP433,VLOOKUP(AI433,'8-Intensitäten Heatmap'!$A$5:$L$232,$AP$3,FALSE))&amp;REPT($AQ433,VLOOKUP(AI433,'8-Intensitäten Heatmap'!$A$5:$L$232,$AQ$3,FALSE))&amp;REPT($AR433,VLOOKUP(AI433,'8-Intensitäten Heatmap'!$A$5:$L$232,$AR$3,FALSE))&amp;REPT($AS433,VLOOKUP(AI433,'8-Intensitäten Heatmap'!$A$5:$L$232,$AS$3,FALSE))&amp;REPT($AT433,VLOOKUP(AI433,'8-Intensitäten Heatmap'!$A$5:$L$232,$AT$3,FALSE))&amp;REPT($AU433,VLOOKUP(AI433,'8-Intensitäten Heatmap'!$A$5:$L$232,$AU$3,FALSE))&amp;REPT($AV433,VLOOKUP(AI433,'8-Intensitäten Heatmap'!$A$5:$L$232,$AV$3,FALSE))&amp;REPT($AW433,VLOOKUP(AI433,'8-Intensitäten Heatmap'!$A$5:$L$232,$AW$3,FALSE))</f>
        <v>{ "type": "Feature", "geometry": { "type": "Point", "coordinates": [8,6343595,50,0918577] } },{ "type": "Feature", "geometry": { "type": "Point", "coordinates": [8,6351595,50,0918577] } },{ "type": "Feature", "geometry": { "type": "Point", "coordinates": [8,6343595,50,0923577] } },</v>
      </c>
      <c r="BC433" s="6" t="str">
        <f>REPT($AO433,VLOOKUP(AJ433,'8-Intensitäten Heatmap'!$A$5:$L$232,$AO$3,FALSE))&amp;REPT($AP433,VLOOKUP(AJ433,'8-Intensitäten Heatmap'!$A$5:$L$232,$AP$3,FALSE))&amp;REPT($AQ433,VLOOKUP(AJ433,'8-Intensitäten Heatmap'!$A$5:$L$232,$AQ$3,FALSE))&amp;REPT($AR433,VLOOKUP(AJ433,'8-Intensitäten Heatmap'!$A$5:$L$232,$AR$3,FALSE))&amp;REPT($AS433,VLOOKUP(AJ433,'8-Intensitäten Heatmap'!$A$5:$L$232,$AS$3,FALSE))&amp;REPT($AT433,VLOOKUP(AJ433,'8-Intensitäten Heatmap'!$A$5:$L$232,$AT$3,FALSE))&amp;REPT($AU433,VLOOKUP(AJ433,'8-Intensitäten Heatmap'!$A$5:$L$232,$AU$3,FALSE))&amp;REPT($AV433,VLOOKUP(AJ433,'8-Intensitäten Heatmap'!$A$5:$L$232,$AV$3,FALSE))&amp;REPT($AW433,VLOOKUP(AJ433,'8-Intensitäten Heatmap'!$A$5:$L$232,$AW$3,FALSE))</f>
        <v>{ "type": "Feature", "geometry": { "type": "Point", "coordinates": [8,6343595,50,0918577] } },{ "type": "Feature", "geometry": { "type": "Point", "coordinates": [8,6351595,50,0918577] } },</v>
      </c>
      <c r="BD433" s="6" t="str">
        <f>REPT($AO433,VLOOKUP(AK433,'8-Intensitäten Heatmap'!$A$5:$L$232,$AO$3,FALSE))&amp;REPT($AP433,VLOOKUP(AK433,'8-Intensitäten Heatmap'!$A$5:$L$232,$AP$3,FALSE))&amp;REPT($AQ433,VLOOKUP(AK433,'8-Intensitäten Heatmap'!$A$5:$L$232,$AQ$3,FALSE))&amp;REPT($AR433,VLOOKUP(AK433,'8-Intensitäten Heatmap'!$A$5:$L$232,$AR$3,FALSE))&amp;REPT($AS433,VLOOKUP(AK433,'8-Intensitäten Heatmap'!$A$5:$L$232,$AS$3,FALSE))&amp;REPT($AT433,VLOOKUP(AK433,'8-Intensitäten Heatmap'!$A$5:$L$232,$AT$3,FALSE))&amp;REPT($AU433,VLOOKUP(AK433,'8-Intensitäten Heatmap'!$A$5:$L$232,$AU$3,FALSE))&amp;REPT($AV433,VLOOKUP(AK433,'8-Intensitäten Heatmap'!$A$5:$L$232,$AV$3,FALSE))&amp;REPT($AW433,VLOOKUP(AK433,'8-Intensitäten Heatmap'!$A$5:$L$232,$AW$3,FALSE))</f>
        <v>{ "type": "Feature", "geometry": { "type": "Point", "coordinates": [8,6343595,50,0918577] } },{ "type": "Feature", "geometry": { "type": "Point", "coordinates": [8,6351595,50,0918577] } },{ "type": "Feature", "geometry": { "type": "Point", "coordinates": [8,6343595,50,0923577] } },</v>
      </c>
      <c r="BE433" s="6" t="str">
        <f>REPT($AO433,VLOOKUP(AL433,'8-Intensitäten Heatmap'!$A$5:$L$232,$AO$3,FALSE))&amp;REPT($AP433,VLOOKUP(AL433,'8-Intensitäten Heatmap'!$A$5:$L$232,$AP$3,FALSE))&amp;REPT($AQ433,VLOOKUP(AL433,'8-Intensitäten Heatmap'!$A$5:$L$232,$AQ$3,FALSE))&amp;REPT($AR433,VLOOKUP(AL433,'8-Intensitäten Heatmap'!$A$5:$L$232,$AR$3,FALSE))&amp;REPT($AS433,VLOOKUP(AL433,'8-Intensitäten Heatmap'!$A$5:$L$232,$AS$3,FALSE))&amp;REPT($AT433,VLOOKUP(AL433,'8-Intensitäten Heatmap'!$A$5:$L$232,$AT$3,FALSE))&amp;REPT($AU433,VLOOKUP(AL433,'8-Intensitäten Heatmap'!$A$5:$L$232,$AU$3,FALSE))&amp;REPT($AV433,VLOOKUP(AL433,'8-Intensitäten Heatmap'!$A$5:$L$232,$AV$3,FALSE))&amp;REPT($AW433,VLOOKUP(AL433,'8-Intensitäten Heatmap'!$A$5:$L$232,$AW$3,FALSE))</f>
        <v>{ "type": "Feature", "geometry": { "type": "Point", "coordinates": [8,6343595,50,0918577] } },{ "type": "Feature", "geometry": { "type": "Point", "coordinates": [8,6351595,50,0918577] } },{ "type": "Feature", "geometry": { "type": "Point", "coordinates": [8,6343595,50,0923577] } },{ "type": "Feature", "geometry": { "type": "Point", "coordinates": [8,6343595,50,0913577] } },</v>
      </c>
      <c r="BF433" s="6" t="str">
        <f>REPT($AO433,VLOOKUP(AM433,'8-Intensitäten Heatmap'!$A$5:$L$232,$AO$3,FALSE))&amp;REPT($AP433,VLOOKUP(AM433,'8-Intensitäten Heatmap'!$A$5:$L$232,$AP$3,FALSE))&amp;REPT($AQ433,VLOOKUP(AM433,'8-Intensitäten Heatmap'!$A$5:$L$232,$AQ$3,FALSE))&amp;REPT($AR433,VLOOKUP(AM433,'8-Intensitäten Heatmap'!$A$5:$L$232,$AR$3,FALSE))&amp;REPT($AS433,VLOOKUP(AM433,'8-Intensitäten Heatmap'!$A$5:$L$232,$AS$3,FALSE))&amp;REPT($AT433,VLOOKUP(AM433,'8-Intensitäten Heatmap'!$A$5:$L$232,$AT$3,FALSE))&amp;REPT($AU433,VLOOKUP(AM433,'8-Intensitäten Heatmap'!$A$5:$L$232,$AU$3,FALSE))&amp;REPT($AV433,VLOOKUP(AM433,'8-Intensitäten Heatmap'!$A$5:$L$232,$AV$3,FALSE))&amp;REPT($AW433,VLOOKUP(AM433,'8-Intensitäten Heatmap'!$A$5:$L$232,$AW$3,FALSE))</f>
        <v>{ "type": "Feature", "geometry": { "type": "Point", "coordinates": [8,6343595,50,0918577] } },{ "type": "Feature", "geometry": { "type": "Point", "coordinates": [8,6351595,50,0918577] } },{ "type": "Feature", "geometry": { "type": "Point", "coordinates": [8,6343595,50,0923577] } },{ "type": "Feature", "geometry": { "type": "Point", "coordinates": [8,6343595,50,0913577] } },{ "type": "Feature", "geometry": { "type": "Point", "coordinates": [8,6335595,50,0918577] } },</v>
      </c>
      <c r="BG433" s="6" t="s">
        <v>753</v>
      </c>
      <c r="BH433" s="6" t="str">
        <f t="shared" si="171"/>
        <v/>
      </c>
      <c r="BI433" s="6" t="str">
        <f t="shared" si="172"/>
        <v/>
      </c>
      <c r="BJ433" s="6" t="str">
        <f t="shared" si="173"/>
        <v>{ "type": "Feature", "geometry": { "type": "Point", "coordinates": [8,6343595,50,0918577] } },</v>
      </c>
      <c r="BK433" s="6" t="str">
        <f t="shared" si="174"/>
        <v>{ "type": "Feature", "geometry": { "type": "Point", "coordinates": [8,6343595,50,0918577] } },{ "type": "Feature", "geometry": { "type": "Point", "coordinates": [8,6343595,50,0918577] } },</v>
      </c>
      <c r="BL433" s="6" t="str">
        <f t="shared" si="175"/>
        <v>{ "type": "Feature", "geometry": { "type": "Point", "coordinates": [8,6343595,50,0918577] } },{ "type": "Feature", "geometry": { "type": "Point", "coordinates": [8,6343595,50,0918577] } },</v>
      </c>
      <c r="BM433" s="6" t="str">
        <f t="shared" si="176"/>
        <v/>
      </c>
      <c r="BN433" s="6" t="str">
        <f t="shared" si="177"/>
        <v>{ "type": "Feature", "geometry": { "type": "Point", "coordinates": [8,6343595,50,0918577] } },</v>
      </c>
      <c r="BO433" s="6" t="str">
        <f t="shared" si="178"/>
        <v>{ "type": "Feature", "geometry": { "type": "Point", "coordinates": [8,6343595,50,0918577] } },{ "type": "Feature", "geometry": { "type": "Point", "coordinates": [8,6343595,50,0918577] } },{ "type": "Feature", "geometry": { "type": "Point", "coordinates": [8,6343595,50,0918577] } },</v>
      </c>
      <c r="BP433" s="6" t="s">
        <v>3381</v>
      </c>
    </row>
    <row r="434" spans="1:68" s="6" customFormat="1" x14ac:dyDescent="0.3">
      <c r="A434" s="18" t="str">
        <f>Table1[[#This Row],[Name]]</f>
        <v>RMW - Rhein Main Warehouse GmbH</v>
      </c>
      <c r="B434" s="362">
        <v>8.5235143000000004</v>
      </c>
      <c r="C434" s="362">
        <v>50.057305800000002</v>
      </c>
      <c r="D434" s="18" t="str">
        <f>Table1[[#This Row],[Standortkategorie]]</f>
        <v>Verteilzentrum</v>
      </c>
      <c r="E434" s="18" t="str">
        <f>IF(Table1[[#This Row],[Zusatzinformation]]=0,"",Table1[[#This Row],[Zusatzinformation]])</f>
        <v/>
      </c>
      <c r="F434" s="47">
        <f>IF($D434&lt;&gt;"Busdepot",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7.08</v>
      </c>
      <c r="G434" s="47">
        <f>IF($D434&lt;&gt;"Busdepot",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4.7200000000000006</v>
      </c>
      <c r="H434" s="47">
        <f>(Table1[[#This Row],[Lieferfahrzeuge]]*'1-Konfiguration'!$D$16+(MAX(Table1[[#This Row],[Lieferfahrzeuge]]*'1-Konfiguration'!$D$16,Table1[[#This Row],[Lieferfahrzeugtore]]*'1-Konfiguration'!$D$14)))/2</f>
        <v>11.5</v>
      </c>
      <c r="I434" s="47">
        <f>Table1[[#This Row],[Müllfahrzeuge]]</f>
        <v>0</v>
      </c>
      <c r="J434" s="47">
        <f>Table1[[#This Row],[Betonmischfahrzeuge]]</f>
        <v>0</v>
      </c>
      <c r="K434" s="47">
        <f>(Table1[[#This Row],[Schiffe]]*'1-Konfiguration'!$D$16+(MAX(Table1[[#This Row],[Schiffe]]*'1-Konfiguration'!$D$16,Table1[[#This Row],[Anleger]]*'1-Konfiguration'!$D$14)))/2</f>
        <v>0</v>
      </c>
      <c r="L434" s="47">
        <f>IF($D434="Busdepot",IFERROR(Table1[[#This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4" s="47">
        <f>IF($D434="Busdepot",IFERROR(Table1[[#This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4" s="81">
        <f>VLOOKUP($F$7,'1-Konfiguration'!$D$24:$G$28,4,FALSE) * (VLOOKUP('5-Standortanalyse (Berechnung)'!$F$7,'1-Konfiguration'!$D$24:$F$28,2,FALSE)/100)*VLOOKUP('5-Standortanalyse (Berechnung)'!$F$7,'1-Konfiguration'!$D$24:$F$28,3,FALSE)*$F434</f>
        <v>36915.328152000002</v>
      </c>
      <c r="O434" s="81">
        <f>VLOOKUP($G$7,'1-Konfiguration'!$D$24:$G$28,4,FALSE) * (VLOOKUP('5-Standortanalyse (Berechnung)'!$G$7,'1-Konfiguration'!$D$24:$F$28,2,FALSE)/100)*VLOOKUP('5-Standortanalyse (Berechnung)'!$G$7,'1-Konfiguration'!$D$24:$F$28,3,FALSE)*$G434</f>
        <v>7243.3120000000008</v>
      </c>
      <c r="P434" s="81">
        <f>VLOOKUP($H$7,'1-Konfiguration'!$D$24:$G$28,4,FALSE) * (VLOOKUP('5-Standortanalyse (Berechnung)'!$H$7,'1-Konfiguration'!$D$24:$F$28,2,FALSE)/100)*VLOOKUP('5-Standortanalyse (Berechnung)'!$H$7,'1-Konfiguration'!$D$24:$F$28,3,FALSE)*$H434</f>
        <v>1315.3125</v>
      </c>
      <c r="Q434" s="81">
        <f>VLOOKUP($I$7,'1-Konfiguration'!$D$24:$G$33,4,FALSE) * (VLOOKUP('5-Standortanalyse (Berechnung)'!$I$7,'1-Konfiguration'!$D$24:$F$33,2,FALSE)/100)*VLOOKUP('5-Standortanalyse (Berechnung)'!$I$7,'1-Konfiguration'!$D$24:$F$33,3,FALSE)*$I434</f>
        <v>0</v>
      </c>
      <c r="R434" s="81">
        <f>VLOOKUP($J$7,'1-Konfiguration'!$D$24:$G$33,4,FALSE) * (VLOOKUP('5-Standortanalyse (Berechnung)'!$J$7,'1-Konfiguration'!$D$24:$F$33,2,FALSE)/100)*VLOOKUP('5-Standortanalyse (Berechnung)'!$J$7,'1-Konfiguration'!$D$24:$F$33,3,FALSE)*$J434</f>
        <v>0</v>
      </c>
      <c r="S434" s="81">
        <f>VLOOKUP($K$7,'1-Konfiguration'!$D$24:$G$33,4,FALSE) * (VLOOKUP('5-Standortanalyse (Berechnung)'!$K$7,'1-Konfiguration'!$D$24:$F$33,2,FALSE)/100)*VLOOKUP('5-Standortanalyse (Berechnung)'!$K$7,'1-Konfiguration'!$D$24:$F$33,3,FALSE)*$K434</f>
        <v>0</v>
      </c>
      <c r="T434" s="81">
        <f>VLOOKUP($L$7,'1-Konfiguration'!$D$24:$G$28,4,FALSE) * (VLOOKUP('5-Standortanalyse (Berechnung)'!$L$7,'1-Konfiguration'!$D$24:$F$28,2,FALSE)/100)*VLOOKUP('5-Standortanalyse (Berechnung)'!$L$7,'1-Konfiguration'!$D$24:$F$28,3,FALSE)*$L434</f>
        <v>0</v>
      </c>
      <c r="U434" s="81">
        <f>VLOOKUP($M$7,'1-Konfiguration'!$D$24:$G$28,4,FALSE) * (VLOOKUP('5-Standortanalyse (Berechnung)'!$M$7,'1-Konfiguration'!$D$24:$F$28,2,FALSE)/100)*VLOOKUP('5-Standortanalyse (Berechnung)'!$M$7,'1-Konfiguration'!$D$24:$F$28,3,FALSE)*$M434</f>
        <v>0</v>
      </c>
      <c r="V434" s="81">
        <f>MMULT($N434:$P434,'1-Konfiguration'!G$54:G$56)+MMULT($Q434:$R434,'1-Konfiguration'!G$59:G$60)+MMULT($T434:$U434,'1-Konfiguration'!G$57:G$58)+($S434*'1-Konfiguration'!G$63)</f>
        <v>390.73908491914744</v>
      </c>
      <c r="W434" s="81">
        <f>MMULT($N434:$P434,'1-Konfiguration'!H$54:H$56)+MMULT($Q434:$R434,'1-Konfiguration'!H$59:H$60)+MMULT($T434:$U434,'1-Konfiguration'!H$57:H$58)+($S434*'1-Konfiguration'!H$63)</f>
        <v>1900.1524432234023</v>
      </c>
      <c r="X434" s="81">
        <f>MMULT($N434:$P434,'1-Konfiguration'!I$54:I$56)+MMULT($Q434:$R434,'1-Konfiguration'!I$59:I$60)+MMULT($T434:$U434,'1-Konfiguration'!I$57:I$58)+($S434*'1-Konfiguration'!I$63)</f>
        <v>4827.2433495014338</v>
      </c>
      <c r="Y434" s="81">
        <f>MMULT($N434:$P434,'1-Konfiguration'!J$54:J$56)+MMULT($Q434:$R434,'1-Konfiguration'!J$59:J$60)+MMULT($T434:$U434,'1-Konfiguration'!J$57:J$58)+($S434*'1-Konfiguration'!J$63)</f>
        <v>9322.2604424832771</v>
      </c>
      <c r="Z434" s="81">
        <f>MMULT($N434:$P434,'1-Konfiguration'!K$54:K$56)+MMULT($Q434:$R434,'1-Konfiguration'!K$59:K$60)+MMULT($T434:$U434,'1-Konfiguration'!K$57:K$58)+($S434*'1-Konfiguration'!K$63)</f>
        <v>981.06709645391595</v>
      </c>
      <c r="AA434" s="81">
        <f>MMULT($N434:$P434,'1-Konfiguration'!L$54:L$56)+MMULT($Q434:$R434,'1-Konfiguration'!L$59:L$60)+MMULT($T434:$U434,'1-Konfiguration'!L$57:L$58)+($S434*'1-Konfiguration'!L$63)</f>
        <v>2601.6392470752585</v>
      </c>
      <c r="AB434" s="81">
        <f>MMULT($N434:$P434,'1-Konfiguration'!M$54:M$56)+MMULT($Q434:$R434,'1-Konfiguration'!M$59:M$60)+MMULT($T434:$U434,'1-Konfiguration'!M$57:M$58)+($S434*'1-Konfiguration'!M$63)</f>
        <v>6707.7912288798479</v>
      </c>
      <c r="AC434" s="81">
        <f>MMULT($N434:$P434,'1-Konfiguration'!N$54:N$56)+MMULT($Q434:$R434,'1-Konfiguration'!N$59:N$60)+MMULT($T434:$U434,'1-Konfiguration'!N$57:N$58)+($S434*'1-Konfiguration'!N$63)</f>
        <v>14558.509007521274</v>
      </c>
      <c r="AF434" s="6">
        <f t="shared" si="162"/>
        <v>3</v>
      </c>
      <c r="AG434" s="6">
        <f t="shared" si="163"/>
        <v>8</v>
      </c>
      <c r="AH434" s="6">
        <f t="shared" si="164"/>
        <v>10</v>
      </c>
      <c r="AI434" s="6">
        <f t="shared" si="165"/>
        <v>12</v>
      </c>
      <c r="AJ434" s="6">
        <f t="shared" si="166"/>
        <v>8</v>
      </c>
      <c r="AK434" s="6">
        <f t="shared" si="167"/>
        <v>10</v>
      </c>
      <c r="AL434" s="6">
        <f t="shared" si="168"/>
        <v>13</v>
      </c>
      <c r="AM434" s="6">
        <f t="shared" si="169"/>
        <v>19</v>
      </c>
      <c r="AO434" s="5" t="str">
        <f t="shared" si="170"/>
        <v>{ "type": "Feature", "geometry": { "type": "Point", "coordinates": [8,5235143,50,0573058] } },</v>
      </c>
      <c r="AP434" s="5" t="str">
        <f t="shared" si="154"/>
        <v>{ "type": "Feature", "geometry": { "type": "Point", "coordinates": [8,5243143,50,0573058] } },</v>
      </c>
      <c r="AQ434" s="5" t="str">
        <f t="shared" si="155"/>
        <v>{ "type": "Feature", "geometry": { "type": "Point", "coordinates": [8,5235143,50,0578058] } },</v>
      </c>
      <c r="AR434" s="5" t="str">
        <f t="shared" si="156"/>
        <v>{ "type": "Feature", "geometry": { "type": "Point", "coordinates": [8,5235143,50,0568058] } },</v>
      </c>
      <c r="AS434" s="5" t="str">
        <f t="shared" si="157"/>
        <v>{ "type": "Feature", "geometry": { "type": "Point", "coordinates": [8,5227143,50,0573058] } },</v>
      </c>
      <c r="AT434" s="5" t="str">
        <f t="shared" si="158"/>
        <v>{ "type": "Feature", "geometry": { "type": "Point", "coordinates": [8,5227143,50,0568058] } },</v>
      </c>
      <c r="AU434" s="5" t="str">
        <f t="shared" si="159"/>
        <v>{ "type": "Feature", "geometry": { "type": "Point", "coordinates": [8,5243143,50,0578058] } },</v>
      </c>
      <c r="AV434" s="5" t="str">
        <f t="shared" si="160"/>
        <v>{ "type": "Feature", "geometry": { "type": "Point", "coordinates": [8,5227143,50,0578058] } },</v>
      </c>
      <c r="AW434" s="5" t="str">
        <f t="shared" si="161"/>
        <v>{ "type": "Feature", "geometry": { "type": "Point", "coordinates": [8,5243143,50,0568058] } },</v>
      </c>
      <c r="AX434" s="5" t="s">
        <v>753</v>
      </c>
      <c r="AY434" s="6" t="str">
        <f>REPT($AO434,VLOOKUP(AF434,'8-Intensitäten Heatmap'!$A$5:$L$232,$AO$3,FALSE))&amp;REPT($AP434,VLOOKUP(AF434,'8-Intensitäten Heatmap'!$A$5:$L$232,$AP$3,FALSE))&amp;REPT($AQ434,VLOOKUP(AF434,'8-Intensitäten Heatmap'!$A$5:$L$232,$AQ$3,FALSE))&amp;REPT($AR434,VLOOKUP(AF434,'8-Intensitäten Heatmap'!$A$5:$L$232,$AR$3,FALSE))&amp;REPT($AS434,VLOOKUP(AF434,'8-Intensitäten Heatmap'!$A$5:$L$232,$AS$3,FALSE))&amp;REPT($AT434,VLOOKUP(AF434,'8-Intensitäten Heatmap'!$A$5:$L$232,$AT$3,FALSE))&amp;REPT($AU434,VLOOKUP(AF434,'8-Intensitäten Heatmap'!$A$5:$L$232,$AU$3,FALSE))&amp;REPT($AV434,VLOOKUP(AF434,'8-Intensitäten Heatmap'!$A$5:$L$232,$AV$3,FALSE))&amp;REPT($AW434,VLOOKUP(AF434,'8-Intensitäten Heatmap'!$A$5:$L$232,$AW$3,FALSE))</f>
        <v>{ "type": "Feature", "geometry": { "type": "Point", "coordinates": [8,5235143,50,0573058] } },{ "type": "Feature", "geometry": { "type": "Point", "coordinates": [8,5243143,50,0573058] } },{ "type": "Feature", "geometry": { "type": "Point", "coordinates": [8,5235143,50,0578058] } },</v>
      </c>
      <c r="AZ434" s="6" t="str">
        <f>REPT($AO434,VLOOKUP(AG434,'8-Intensitäten Heatmap'!$A$5:$L$232,$AO$3,FALSE))&amp;REPT($AP434,VLOOKUP(AG434,'8-Intensitäten Heatmap'!$A$5:$L$232,$AP$3,FALSE))&amp;REPT($AQ434,VLOOKUP(AG434,'8-Intensitäten Heatmap'!$A$5:$L$232,$AQ$3,FALSE))&amp;REPT($AR434,VLOOKUP(AG434,'8-Intensitäten Heatmap'!$A$5:$L$232,$AR$3,FALSE))&amp;REPT($AS434,VLOOKUP(AG434,'8-Intensitäten Heatmap'!$A$5:$L$232,$AS$3,FALSE))&amp;REPT($AT434,VLOOKUP(AG434,'8-Intensitäten Heatmap'!$A$5:$L$232,$AT$3,FALSE))&amp;REPT($AU434,VLOOKUP(AG434,'8-Intensitäten Heatmap'!$A$5:$L$232,$AU$3,FALSE))&amp;REPT($AV434,VLOOKUP(AG434,'8-Intensitäten Heatmap'!$A$5:$L$232,$AV$3,FALSE))&amp;REPT($AW434,VLOOKUP(AG434,'8-Intensitäten Heatmap'!$A$5:$L$232,$AW$3,FALSE))</f>
        <v>{ "type": "Feature", "geometry": { "type": "Point", "coordinates": [8,5235143,50,0573058] } },{ "type": "Feature", "geometry": { "type": "Point", "coordinates": [8,5243143,50,0573058] } },{ "type": "Feature", "geometry": { "type": "Point", "coordinates": [8,5235143,50,0578058] } },{ "type": "Feature", "geometry": { "type": "Point", "coordinates": [8,5235143,50,0568058] } },{ "type": "Feature", "geometry": { "type": "Point", "coordinates": [8,5227143,50,0573058] } },{ "type": "Feature", "geometry": { "type": "Point", "coordinates": [8,5227143,50,0568058] } },{ "type": "Feature", "geometry": { "type": "Point", "coordinates": [8,5243143,50,0578058] } },{ "type": "Feature", "geometry": { "type": "Point", "coordinates": [8,5227143,50,0578058] } },</v>
      </c>
      <c r="BA434" s="6" t="str">
        <f>REPT($AO434,VLOOKUP(AH434,'8-Intensitäten Heatmap'!$A$5:$L$232,$AO$3,FALSE))&amp;REPT($AP434,VLOOKUP(AH434,'8-Intensitäten Heatmap'!$A$5:$L$232,$AP$3,FALSE))&amp;REPT($AQ434,VLOOKUP(AH434,'8-Intensitäten Heatmap'!$A$5:$L$232,$AQ$3,FALSE))&amp;REPT($AR434,VLOOKUP(AH434,'8-Intensitäten Heatmap'!$A$5:$L$232,$AR$3,FALSE))&amp;REPT($AS434,VLOOKUP(AH434,'8-Intensitäten Heatmap'!$A$5:$L$232,$AS$3,FALSE))&amp;REPT($AT434,VLOOKUP(AH434,'8-Intensitäten Heatmap'!$A$5:$L$232,$AT$3,FALSE))&amp;REPT($AU434,VLOOKUP(AH434,'8-Intensitäten Heatmap'!$A$5:$L$232,$AU$3,FALSE))&amp;REPT($AV434,VLOOKUP(AH434,'8-Intensitäten Heatmap'!$A$5:$L$232,$AV$3,FALSE))&amp;REPT($AW434,VLOOKUP(AH434,'8-Intensitäten Heatmap'!$A$5:$L$232,$AW$3,FALSE))</f>
        <v>{ "type": "Feature", "geometry": { "type": "Point", "coordinates": [8,5235143,50,0573058] } },{ "type": "Feature", "geometry": { "type": "Point", "coordinates": [8,5235143,50,0573058] } },{ "type": "Feature", "geometry": { "type": "Point", "coordinates": [8,5243143,50,0573058] } },{ "type": "Feature", "geometry": { "type": "Point", "coordinates": [8,5235143,50,0578058] } },{ "type": "Feature", "geometry": { "type": "Point", "coordinates": [8,5235143,50,0568058] } },{ "type": "Feature", "geometry": { "type": "Point", "coordinates": [8,5227143,50,0573058] } },{ "type": "Feature", "geometry": { "type": "Point", "coordinates": [8,5227143,50,0568058] } },{ "type": "Feature", "geometry": { "type": "Point", "coordinates": [8,5243143,50,0578058] } },{ "type": "Feature", "geometry": { "type": "Point", "coordinates": [8,5227143,50,0578058] } },{ "type": "Feature", "geometry": { "type": "Point", "coordinates": [8,5243143,50,0568058] } },</v>
      </c>
      <c r="BB434" s="6" t="str">
        <f>REPT($AO434,VLOOKUP(AI434,'8-Intensitäten Heatmap'!$A$5:$L$232,$AO$3,FALSE))&amp;REPT($AP434,VLOOKUP(AI434,'8-Intensitäten Heatmap'!$A$5:$L$232,$AP$3,FALSE))&amp;REPT($AQ434,VLOOKUP(AI434,'8-Intensitäten Heatmap'!$A$5:$L$232,$AQ$3,FALSE))&amp;REPT($AR434,VLOOKUP(AI434,'8-Intensitäten Heatmap'!$A$5:$L$232,$AR$3,FALSE))&amp;REPT($AS434,VLOOKUP(AI434,'8-Intensitäten Heatmap'!$A$5:$L$232,$AS$3,FALSE))&amp;REPT($AT434,VLOOKUP(AI434,'8-Intensitäten Heatmap'!$A$5:$L$232,$AT$3,FALSE))&amp;REPT($AU434,VLOOKUP(AI434,'8-Intensitäten Heatmap'!$A$5:$L$232,$AU$3,FALSE))&amp;REPT($AV434,VLOOKUP(AI434,'8-Intensitäten Heatmap'!$A$5:$L$232,$AV$3,FALSE))&amp;REPT($AW434,VLOOKUP(AI434,'8-Intensitäten Heatmap'!$A$5:$L$232,$AW$3,FALSE))</f>
        <v>{ "type": "Feature", "geometry": { "type": "Point", "coordinates": [8,5235143,50,0573058] } },{ "type": "Feature", "geometry": { "type": "Point", "coordinates": [8,5235143,50,0573058] } },{ "type": "Feature", "geometry": { "type": "Point", "coordinates": [8,5243143,50,0573058] } },{ "type": "Feature", "geometry": { "type": "Point", "coordinates": [8,5243143,50,0573058] } },{ "type": "Feature", "geometry": { "type": "Point", "coordinates": [8,5235143,50,0578058] } },{ "type": "Feature", "geometry": { "type": "Point", "coordinates": [8,5235143,50,0578058] } },{ "type": "Feature", "geometry": { "type": "Point", "coordinates": [8,5235143,50,0568058] } },{ "type": "Feature", "geometry": { "type": "Point", "coordinates": [8,5227143,50,0573058] } },{ "type": "Feature", "geometry": { "type": "Point", "coordinates": [8,5227143,50,0568058] } },{ "type": "Feature", "geometry": { "type": "Point", "coordinates": [8,5243143,50,0578058] } },{ "type": "Feature", "geometry": { "type": "Point", "coordinates": [8,5227143,50,0578058] } },{ "type": "Feature", "geometry": { "type": "Point", "coordinates": [8,5243143,50,0568058] } },</v>
      </c>
      <c r="BC434" s="6" t="str">
        <f>REPT($AO434,VLOOKUP(AJ434,'8-Intensitäten Heatmap'!$A$5:$L$232,$AO$3,FALSE))&amp;REPT($AP434,VLOOKUP(AJ434,'8-Intensitäten Heatmap'!$A$5:$L$232,$AP$3,FALSE))&amp;REPT($AQ434,VLOOKUP(AJ434,'8-Intensitäten Heatmap'!$A$5:$L$232,$AQ$3,FALSE))&amp;REPT($AR434,VLOOKUP(AJ434,'8-Intensitäten Heatmap'!$A$5:$L$232,$AR$3,FALSE))&amp;REPT($AS434,VLOOKUP(AJ434,'8-Intensitäten Heatmap'!$A$5:$L$232,$AS$3,FALSE))&amp;REPT($AT434,VLOOKUP(AJ434,'8-Intensitäten Heatmap'!$A$5:$L$232,$AT$3,FALSE))&amp;REPT($AU434,VLOOKUP(AJ434,'8-Intensitäten Heatmap'!$A$5:$L$232,$AU$3,FALSE))&amp;REPT($AV434,VLOOKUP(AJ434,'8-Intensitäten Heatmap'!$A$5:$L$232,$AV$3,FALSE))&amp;REPT($AW434,VLOOKUP(AJ434,'8-Intensitäten Heatmap'!$A$5:$L$232,$AW$3,FALSE))</f>
        <v>{ "type": "Feature", "geometry": { "type": "Point", "coordinates": [8,5235143,50,0573058] } },{ "type": "Feature", "geometry": { "type": "Point", "coordinates": [8,5243143,50,0573058] } },{ "type": "Feature", "geometry": { "type": "Point", "coordinates": [8,5235143,50,0578058] } },{ "type": "Feature", "geometry": { "type": "Point", "coordinates": [8,5235143,50,0568058] } },{ "type": "Feature", "geometry": { "type": "Point", "coordinates": [8,5227143,50,0573058] } },{ "type": "Feature", "geometry": { "type": "Point", "coordinates": [8,5227143,50,0568058] } },{ "type": "Feature", "geometry": { "type": "Point", "coordinates": [8,5243143,50,0578058] } },{ "type": "Feature", "geometry": { "type": "Point", "coordinates": [8,5227143,50,0578058] } },</v>
      </c>
      <c r="BD434" s="6" t="str">
        <f>REPT($AO434,VLOOKUP(AK434,'8-Intensitäten Heatmap'!$A$5:$L$232,$AO$3,FALSE))&amp;REPT($AP434,VLOOKUP(AK434,'8-Intensitäten Heatmap'!$A$5:$L$232,$AP$3,FALSE))&amp;REPT($AQ434,VLOOKUP(AK434,'8-Intensitäten Heatmap'!$A$5:$L$232,$AQ$3,FALSE))&amp;REPT($AR434,VLOOKUP(AK434,'8-Intensitäten Heatmap'!$A$5:$L$232,$AR$3,FALSE))&amp;REPT($AS434,VLOOKUP(AK434,'8-Intensitäten Heatmap'!$A$5:$L$232,$AS$3,FALSE))&amp;REPT($AT434,VLOOKUP(AK434,'8-Intensitäten Heatmap'!$A$5:$L$232,$AT$3,FALSE))&amp;REPT($AU434,VLOOKUP(AK434,'8-Intensitäten Heatmap'!$A$5:$L$232,$AU$3,FALSE))&amp;REPT($AV434,VLOOKUP(AK434,'8-Intensitäten Heatmap'!$A$5:$L$232,$AV$3,FALSE))&amp;REPT($AW434,VLOOKUP(AK434,'8-Intensitäten Heatmap'!$A$5:$L$232,$AW$3,FALSE))</f>
        <v>{ "type": "Feature", "geometry": { "type": "Point", "coordinates": [8,5235143,50,0573058] } },{ "type": "Feature", "geometry": { "type": "Point", "coordinates": [8,5235143,50,0573058] } },{ "type": "Feature", "geometry": { "type": "Point", "coordinates": [8,5243143,50,0573058] } },{ "type": "Feature", "geometry": { "type": "Point", "coordinates": [8,5235143,50,0578058] } },{ "type": "Feature", "geometry": { "type": "Point", "coordinates": [8,5235143,50,0568058] } },{ "type": "Feature", "geometry": { "type": "Point", "coordinates": [8,5227143,50,0573058] } },{ "type": "Feature", "geometry": { "type": "Point", "coordinates": [8,5227143,50,0568058] } },{ "type": "Feature", "geometry": { "type": "Point", "coordinates": [8,5243143,50,0578058] } },{ "type": "Feature", "geometry": { "type": "Point", "coordinates": [8,5227143,50,0578058] } },{ "type": "Feature", "geometry": { "type": "Point", "coordinates": [8,5243143,50,0568058] } },</v>
      </c>
      <c r="BE434" s="6" t="str">
        <f>REPT($AO434,VLOOKUP(AL434,'8-Intensitäten Heatmap'!$A$5:$L$232,$AO$3,FALSE))&amp;REPT($AP434,VLOOKUP(AL434,'8-Intensitäten Heatmap'!$A$5:$L$232,$AP$3,FALSE))&amp;REPT($AQ434,VLOOKUP(AL434,'8-Intensitäten Heatmap'!$A$5:$L$232,$AQ$3,FALSE))&amp;REPT($AR434,VLOOKUP(AL434,'8-Intensitäten Heatmap'!$A$5:$L$232,$AR$3,FALSE))&amp;REPT($AS434,VLOOKUP(AL434,'8-Intensitäten Heatmap'!$A$5:$L$232,$AS$3,FALSE))&amp;REPT($AT434,VLOOKUP(AL434,'8-Intensitäten Heatmap'!$A$5:$L$232,$AT$3,FALSE))&amp;REPT($AU434,VLOOKUP(AL434,'8-Intensitäten Heatmap'!$A$5:$L$232,$AU$3,FALSE))&amp;REPT($AV434,VLOOKUP(AL434,'8-Intensitäten Heatmap'!$A$5:$L$232,$AV$3,FALSE))&amp;REPT($AW434,VLOOKUP(AL434,'8-Intensitäten Heatmap'!$A$5:$L$232,$AW$3,FALSE))</f>
        <v>{ "type": "Feature", "geometry": { "type": "Point", "coordinates": [8,5235143,50,0573058] } },{ "type": "Feature", "geometry": { "type": "Point", "coordinates": [8,5235143,50,0573058] } },{ "type": "Feature", "geometry": { "type": "Point", "coordinates": [8,5243143,50,0573058] } },{ "type": "Feature", "geometry": { "type": "Point", "coordinates": [8,5243143,50,0573058] } },{ "type": "Feature", "geometry": { "type": "Point", "coordinates": [8,5235143,50,0578058] } },{ "type": "Feature", "geometry": { "type": "Point", "coordinates": [8,5235143,50,0578058] } },{ "type": "Feature", "geometry": { "type": "Point", "coordinates": [8,5235143,50,0568058] } },{ "type": "Feature", "geometry": { "type": "Point", "coordinates": [8,5235143,50,0568058] } },{ "type": "Feature", "geometry": { "type": "Point", "coordinates": [8,5227143,50,0573058] } },{ "type": "Feature", "geometry": { "type": "Point", "coordinates": [8,5227143,50,0568058] } },{ "type": "Feature", "geometry": { "type": "Point", "coordinates": [8,5243143,50,0578058] } },{ "type": "Feature", "geometry": { "type": "Point", "coordinates": [8,5227143,50,0578058] } },{ "type": "Feature", "geometry": { "type": "Point", "coordinates": [8,5243143,50,0568058] } },</v>
      </c>
      <c r="BF434" s="6" t="str">
        <f>REPT($AO434,VLOOKUP(AM434,'8-Intensitäten Heatmap'!$A$5:$L$232,$AO$3,FALSE))&amp;REPT($AP434,VLOOKUP(AM434,'8-Intensitäten Heatmap'!$A$5:$L$232,$AP$3,FALSE))&amp;REPT($AQ434,VLOOKUP(AM434,'8-Intensitäten Heatmap'!$A$5:$L$232,$AQ$3,FALSE))&amp;REPT($AR434,VLOOKUP(AM434,'8-Intensitäten Heatmap'!$A$5:$L$232,$AR$3,FALSE))&amp;REPT($AS434,VLOOKUP(AM434,'8-Intensitäten Heatmap'!$A$5:$L$232,$AS$3,FALSE))&amp;REPT($AT434,VLOOKUP(AM434,'8-Intensitäten Heatmap'!$A$5:$L$232,$AT$3,FALSE))&amp;REPT($AU434,VLOOKUP(AM434,'8-Intensitäten Heatmap'!$A$5:$L$232,$AU$3,FALSE))&amp;REPT($AV434,VLOOKUP(AM434,'8-Intensitäten Heatmap'!$A$5:$L$232,$AV$3,FALSE))&amp;REPT($AW434,VLOOKUP(AM434,'8-Intensitäten Heatmap'!$A$5:$L$232,$AW$3,FALSE))</f>
        <v>{ "type": "Feature", "geometry": { "type": "Point", "coordinates": [8,5235143,50,0573058] } },{ "type": "Feature", "geometry": { "type": "Point", "coordinates": [8,5235143,50,0573058] } },{ "type": "Feature", "geometry": { "type": "Point", "coordinates": [8,5235143,50,0573058] } },{ "type": "Feature", "geometry": { "type": "Point", "coordinates": [8,5243143,50,0573058] } },{ "type": "Feature", "geometry": { "type": "Point", "coordinates": [8,5243143,50,0573058] } },{ "type": "Feature", "geometry": { "type": "Point", "coordinates": [8,5235143,50,0578058] } },{ "type": "Feature", "geometry": { "type": "Point", "coordinates": [8,5235143,50,0578058] } },{ "type": "Feature", "geometry": { "type": "Point", "coordinates": [8,5235143,50,0568058] } },{ "type": "Feature", "geometry": { "type": "Point", "coordinates": [8,5235143,50,0568058] } },{ "type": "Feature", "geometry": { "type": "Point", "coordinates": [8,5227143,50,0573058] } },{ "type": "Feature", "geometry": { "type": "Point", "coordinates": [8,5227143,50,0573058] } },{ "type": "Feature", "geometry": { "type": "Point", "coordinates": [8,5227143,50,0568058] } },{ "type": "Feature", "geometry": { "type": "Point", "coordinates": [8,5227143,50,0568058] } },{ "type": "Feature", "geometry": { "type": "Point", "coordinates": [8,5243143,50,0578058] } },{ "type": "Feature", "geometry": { "type": "Point", "coordinates": [8,5243143,50,0578058] } },{ "type": "Feature", "geometry": { "type": "Point", "coordinates": [8,5227143,50,0578058] } },{ "type": "Feature", "geometry": { "type": "Point", "coordinates": [8,5227143,50,0578058] } },{ "type": "Feature", "geometry": { "type": "Point", "coordinates": [8,5243143,50,0568058] } },{ "type": "Feature", "geometry": { "type": "Point", "coordinates": [8,5243143,50,0568058] } },</v>
      </c>
      <c r="BG434" s="6" t="s">
        <v>753</v>
      </c>
      <c r="BH434" s="6" t="str">
        <f t="shared" si="171"/>
        <v>{ "type": "Feature", "geometry": { "type": "Point", "coordinates": [8,5235143,50,0573058] } },{ "type": "Feature", "geometry": { "type": "Point", "coordinates": [8,5235143,50,0573058] } },{ "type": "Feature", "geometry": { "type": "Point", "coordinates": [8,5235143,50,0573058] } },</v>
      </c>
      <c r="BI434" s="6" t="str">
        <f t="shared" si="172"/>
        <v>{ "type": "Feature", "geometry": { "type": "Point", "coordinates": [8,5235143,50,0573058] } },</v>
      </c>
      <c r="BJ434" s="6" t="str">
        <f t="shared" si="173"/>
        <v>{ "type": "Feature", "geometry": { "type": "Point", "coordinates": [8,5235143,50,0573058] } },{ "type": "Feature", "geometry": { "type": "Point", "coordinates": [8,5235143,50,0573058] } },{ "type": "Feature", "geometry": { "type": "Point", "coordinates": [8,5235143,50,0573058] } },{ "type": "Feature", "geometry": { "type": "Point", "coordinates": [8,5235143,50,0573058] } },</v>
      </c>
      <c r="BK434" s="6" t="str">
        <f t="shared" si="174"/>
        <v>{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v>
      </c>
      <c r="BL434" s="6" t="str">
        <f t="shared" si="175"/>
        <v>{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v>
      </c>
      <c r="BM434" s="6" t="str">
        <f t="shared" si="176"/>
        <v>{ "type": "Feature", "geometry": { "type": "Point", "coordinates": [8,5235143,50,0573058] } },{ "type": "Feature", "geometry": { "type": "Point", "coordinates": [8,5235143,50,0573058] } },</v>
      </c>
      <c r="BN434" s="6" t="str">
        <f t="shared" si="177"/>
        <v>{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v>
      </c>
      <c r="BO434" s="6" t="str">
        <f t="shared" si="178"/>
        <v>{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 "type": "Feature", "geometry": { "type": "Point", "coordinates": [8,5235143,50,0573058] } },</v>
      </c>
      <c r="BP434" s="6" t="s">
        <v>3381</v>
      </c>
    </row>
    <row r="435" spans="1:68" s="6" customFormat="1" x14ac:dyDescent="0.3">
      <c r="A435" s="18" t="str">
        <f>Table1[[#This Row],[Name]]</f>
        <v>Rohrseitz GmbH</v>
      </c>
      <c r="B435" s="362">
        <v>8.6470094999999993</v>
      </c>
      <c r="C435" s="362">
        <v>50.197762500000003</v>
      </c>
      <c r="D435" s="18" t="str">
        <f>Table1[[#This Row],[Standortkategorie]]</f>
        <v>Auslieferzentrum</v>
      </c>
      <c r="E435" s="18" t="str">
        <f>IF(Table1[[#This Row],[Zusatzinformation]]=0,"",Table1[[#This Row],[Zusatzinformation]])</f>
        <v/>
      </c>
      <c r="F435" s="47">
        <f>IF($D435&lt;&gt;"Busdepot",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35" s="47">
        <f>IF($D435&lt;&gt;"Busdepot",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35</v>
      </c>
      <c r="H435" s="47">
        <f>(Table1[[#This Row],[Lieferfahrzeuge]]*'1-Konfiguration'!$D$16+(MAX(Table1[[#This Row],[Lieferfahrzeuge]]*'1-Konfiguration'!$D$16,Table1[[#This Row],[Lieferfahrzeugtore]]*'1-Konfiguration'!$D$14)))/2</f>
        <v>23</v>
      </c>
      <c r="I435" s="47">
        <f>Table1[[#This Row],[Müllfahrzeuge]]</f>
        <v>0</v>
      </c>
      <c r="J435" s="47">
        <f>Table1[[#This Row],[Betonmischfahrzeuge]]</f>
        <v>0</v>
      </c>
      <c r="K435" s="47">
        <f>(Table1[[#This Row],[Schiffe]]*'1-Konfiguration'!$D$16+(MAX(Table1[[#This Row],[Schiffe]]*'1-Konfiguration'!$D$16,Table1[[#This Row],[Anleger]]*'1-Konfiguration'!$D$14)))/2</f>
        <v>0</v>
      </c>
      <c r="L435" s="47">
        <f>IF($D435="Busdepot",IFERROR(Table1[[#This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5" s="47">
        <f>IF($D435="Busdepot",IFERROR(Table1[[#This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5" s="81">
        <f>VLOOKUP($F$7,'1-Konfiguration'!$D$24:$G$28,4,FALSE) * (VLOOKUP('5-Standortanalyse (Berechnung)'!$F$7,'1-Konfiguration'!$D$24:$F$28,2,FALSE)/100)*VLOOKUP('5-Standortanalyse (Berechnung)'!$F$7,'1-Konfiguration'!$D$24:$F$28,3,FALSE)*$F435</f>
        <v>10428.058800000001</v>
      </c>
      <c r="O435" s="81">
        <f>VLOOKUP($G$7,'1-Konfiguration'!$D$24:$G$28,4,FALSE) * (VLOOKUP('5-Standortanalyse (Berechnung)'!$G$7,'1-Konfiguration'!$D$24:$F$28,2,FALSE)/100)*VLOOKUP('5-Standortanalyse (Berechnung)'!$G$7,'1-Konfiguration'!$D$24:$F$28,3,FALSE)*$G435</f>
        <v>53711</v>
      </c>
      <c r="P435" s="81">
        <f>VLOOKUP($H$7,'1-Konfiguration'!$D$24:$G$28,4,FALSE) * (VLOOKUP('5-Standortanalyse (Berechnung)'!$H$7,'1-Konfiguration'!$D$24:$F$28,2,FALSE)/100)*VLOOKUP('5-Standortanalyse (Berechnung)'!$H$7,'1-Konfiguration'!$D$24:$F$28,3,FALSE)*$H435</f>
        <v>2630.625</v>
      </c>
      <c r="Q435" s="81">
        <f>VLOOKUP($I$7,'1-Konfiguration'!$D$24:$G$33,4,FALSE) * (VLOOKUP('5-Standortanalyse (Berechnung)'!$I$7,'1-Konfiguration'!$D$24:$F$33,2,FALSE)/100)*VLOOKUP('5-Standortanalyse (Berechnung)'!$I$7,'1-Konfiguration'!$D$24:$F$33,3,FALSE)*$I435</f>
        <v>0</v>
      </c>
      <c r="R435" s="81">
        <f>VLOOKUP($J$7,'1-Konfiguration'!$D$24:$G$33,4,FALSE) * (VLOOKUP('5-Standortanalyse (Berechnung)'!$J$7,'1-Konfiguration'!$D$24:$F$33,2,FALSE)/100)*VLOOKUP('5-Standortanalyse (Berechnung)'!$J$7,'1-Konfiguration'!$D$24:$F$33,3,FALSE)*$J435</f>
        <v>0</v>
      </c>
      <c r="S435" s="81">
        <f>VLOOKUP($K$7,'1-Konfiguration'!$D$24:$G$33,4,FALSE) * (VLOOKUP('5-Standortanalyse (Berechnung)'!$K$7,'1-Konfiguration'!$D$24:$F$33,2,FALSE)/100)*VLOOKUP('5-Standortanalyse (Berechnung)'!$K$7,'1-Konfiguration'!$D$24:$F$33,3,FALSE)*$K435</f>
        <v>0</v>
      </c>
      <c r="T435" s="81">
        <f>VLOOKUP($L$7,'1-Konfiguration'!$D$24:$G$28,4,FALSE) * (VLOOKUP('5-Standortanalyse (Berechnung)'!$L$7,'1-Konfiguration'!$D$24:$F$28,2,FALSE)/100)*VLOOKUP('5-Standortanalyse (Berechnung)'!$L$7,'1-Konfiguration'!$D$24:$F$28,3,FALSE)*$L435</f>
        <v>0</v>
      </c>
      <c r="U435" s="81">
        <f>VLOOKUP($M$7,'1-Konfiguration'!$D$24:$G$28,4,FALSE) * (VLOOKUP('5-Standortanalyse (Berechnung)'!$M$7,'1-Konfiguration'!$D$24:$F$28,2,FALSE)/100)*VLOOKUP('5-Standortanalyse (Berechnung)'!$M$7,'1-Konfiguration'!$D$24:$F$28,3,FALSE)*$M435</f>
        <v>0</v>
      </c>
      <c r="V435" s="81">
        <f>MMULT($N435:$P435,'1-Konfiguration'!G$54:G$56)+MMULT($Q435:$R435,'1-Konfiguration'!G$59:G$60)+MMULT($T435:$U435,'1-Konfiguration'!G$57:G$58)+($S435*'1-Konfiguration'!G$63)</f>
        <v>643.48288727220722</v>
      </c>
      <c r="W435" s="81">
        <f>MMULT($N435:$P435,'1-Konfiguration'!H$54:H$56)+MMULT($Q435:$R435,'1-Konfiguration'!H$59:H$60)+MMULT($T435:$U435,'1-Konfiguration'!H$57:H$58)+($S435*'1-Konfiguration'!H$63)</f>
        <v>3799.3434431845085</v>
      </c>
      <c r="X435" s="81">
        <f>MMULT($N435:$P435,'1-Konfiguration'!I$54:I$56)+MMULT($Q435:$R435,'1-Konfiguration'!I$59:I$60)+MMULT($T435:$U435,'1-Konfiguration'!I$57:I$58)+($S435*'1-Konfiguration'!I$63)</f>
        <v>10144.016405072754</v>
      </c>
      <c r="Y435" s="81">
        <f>MMULT($N435:$P435,'1-Konfiguration'!J$54:J$56)+MMULT($Q435:$R435,'1-Konfiguration'!J$59:J$60)+MMULT($T435:$U435,'1-Konfiguration'!J$57:J$58)+($S435*'1-Konfiguration'!J$63)</f>
        <v>17134.204945616682</v>
      </c>
      <c r="Z435" s="81">
        <f>MMULT($N435:$P435,'1-Konfiguration'!K$54:K$56)+MMULT($Q435:$R435,'1-Konfiguration'!K$59:K$60)+MMULT($T435:$U435,'1-Konfiguration'!K$57:K$58)+($S435*'1-Konfiguration'!K$63)</f>
        <v>1617.145986492613</v>
      </c>
      <c r="AA435" s="81">
        <f>MMULT($N435:$P435,'1-Konfiguration'!L$54:L$56)+MMULT($Q435:$R435,'1-Konfiguration'!L$59:L$60)+MMULT($T435:$U435,'1-Konfiguration'!L$57:L$58)+($S435*'1-Konfiguration'!L$63)</f>
        <v>4945.4117713654032</v>
      </c>
      <c r="AB435" s="81">
        <f>MMULT($N435:$P435,'1-Konfiguration'!M$54:M$56)+MMULT($Q435:$R435,'1-Konfiguration'!M$59:M$60)+MMULT($T435:$U435,'1-Konfiguration'!M$57:M$58)+($S435*'1-Konfiguration'!M$63)</f>
        <v>13937.625372560262</v>
      </c>
      <c r="AC435" s="81">
        <f>MMULT($N435:$P435,'1-Konfiguration'!N$54:N$56)+MMULT($Q435:$R435,'1-Konfiguration'!N$59:N$60)+MMULT($T435:$U435,'1-Konfiguration'!N$57:N$58)+($S435*'1-Konfiguration'!N$63)</f>
        <v>26658.999334843087</v>
      </c>
      <c r="AF435" s="6">
        <f t="shared" si="162"/>
        <v>4</v>
      </c>
      <c r="AG435" s="6">
        <f t="shared" si="163"/>
        <v>15</v>
      </c>
      <c r="AH435" s="6">
        <f t="shared" si="164"/>
        <v>20</v>
      </c>
      <c r="AI435" s="6">
        <f t="shared" si="165"/>
        <v>23</v>
      </c>
      <c r="AJ435" s="6">
        <f t="shared" si="166"/>
        <v>13</v>
      </c>
      <c r="AK435" s="6">
        <f t="shared" si="167"/>
        <v>20</v>
      </c>
      <c r="AL435" s="6">
        <f t="shared" si="168"/>
        <v>28</v>
      </c>
      <c r="AM435" s="6">
        <f t="shared" si="169"/>
        <v>36</v>
      </c>
      <c r="AO435" s="5" t="str">
        <f t="shared" si="170"/>
        <v>{ "type": "Feature", "geometry": { "type": "Point", "coordinates": [8,6470095,50,1977625] } },</v>
      </c>
      <c r="AP435" s="5" t="str">
        <f t="shared" si="154"/>
        <v>{ "type": "Feature", "geometry": { "type": "Point", "coordinates": [8,6478095,50,1977625] } },</v>
      </c>
      <c r="AQ435" s="5" t="str">
        <f t="shared" si="155"/>
        <v>{ "type": "Feature", "geometry": { "type": "Point", "coordinates": [8,6470095,50,1982625] } },</v>
      </c>
      <c r="AR435" s="5" t="str">
        <f t="shared" si="156"/>
        <v>{ "type": "Feature", "geometry": { "type": "Point", "coordinates": [8,6470095,50,1972625] } },</v>
      </c>
      <c r="AS435" s="5" t="str">
        <f t="shared" si="157"/>
        <v>{ "type": "Feature", "geometry": { "type": "Point", "coordinates": [8,6462095,50,1977625] } },</v>
      </c>
      <c r="AT435" s="5" t="str">
        <f t="shared" si="158"/>
        <v>{ "type": "Feature", "geometry": { "type": "Point", "coordinates": [8,6462095,50,1972625] } },</v>
      </c>
      <c r="AU435" s="5" t="str">
        <f t="shared" si="159"/>
        <v>{ "type": "Feature", "geometry": { "type": "Point", "coordinates": [8,6478095,50,1982625] } },</v>
      </c>
      <c r="AV435" s="5" t="str">
        <f t="shared" si="160"/>
        <v>{ "type": "Feature", "geometry": { "type": "Point", "coordinates": [8,6462095,50,1982625] } },</v>
      </c>
      <c r="AW435" s="5" t="str">
        <f t="shared" si="161"/>
        <v>{ "type": "Feature", "geometry": { "type": "Point", "coordinates": [8,6478095,50,1972625] } },</v>
      </c>
      <c r="AX435" s="5" t="s">
        <v>753</v>
      </c>
      <c r="AY435" s="6" t="str">
        <f>REPT($AO435,VLOOKUP(AF435,'8-Intensitäten Heatmap'!$A$5:$L$232,$AO$3,FALSE))&amp;REPT($AP435,VLOOKUP(AF435,'8-Intensitäten Heatmap'!$A$5:$L$232,$AP$3,FALSE))&amp;REPT($AQ435,VLOOKUP(AF435,'8-Intensitäten Heatmap'!$A$5:$L$232,$AQ$3,FALSE))&amp;REPT($AR435,VLOOKUP(AF435,'8-Intensitäten Heatmap'!$A$5:$L$232,$AR$3,FALSE))&amp;REPT($AS435,VLOOKUP(AF435,'8-Intensitäten Heatmap'!$A$5:$L$232,$AS$3,FALSE))&amp;REPT($AT435,VLOOKUP(AF435,'8-Intensitäten Heatmap'!$A$5:$L$232,$AT$3,FALSE))&amp;REPT($AU435,VLOOKUP(AF435,'8-Intensitäten Heatmap'!$A$5:$L$232,$AU$3,FALSE))&amp;REPT($AV435,VLOOKUP(AF435,'8-Intensitäten Heatmap'!$A$5:$L$232,$AV$3,FALSE))&amp;REPT($AW435,VLOOKUP(AF435,'8-Intensitäten Heatmap'!$A$5:$L$232,$AW$3,FALSE))</f>
        <v>{ "type": "Feature", "geometry": { "type": "Point", "coordinates": [8,6470095,50,1977625] } },{ "type": "Feature", "geometry": { "type": "Point", "coordinates": [8,6478095,50,1977625] } },{ "type": "Feature", "geometry": { "type": "Point", "coordinates": [8,6470095,50,1982625] } },{ "type": "Feature", "geometry": { "type": "Point", "coordinates": [8,6470095,50,1972625] } },</v>
      </c>
      <c r="AZ435" s="6" t="str">
        <f>REPT($AO435,VLOOKUP(AG435,'8-Intensitäten Heatmap'!$A$5:$L$232,$AO$3,FALSE))&amp;REPT($AP435,VLOOKUP(AG435,'8-Intensitäten Heatmap'!$A$5:$L$232,$AP$3,FALSE))&amp;REPT($AQ435,VLOOKUP(AG435,'8-Intensitäten Heatmap'!$A$5:$L$232,$AQ$3,FALSE))&amp;REPT($AR435,VLOOKUP(AG435,'8-Intensitäten Heatmap'!$A$5:$L$232,$AR$3,FALSE))&amp;REPT($AS435,VLOOKUP(AG435,'8-Intensitäten Heatmap'!$A$5:$L$232,$AS$3,FALSE))&amp;REPT($AT435,VLOOKUP(AG435,'8-Intensitäten Heatmap'!$A$5:$L$232,$AT$3,FALSE))&amp;REPT($AU435,VLOOKUP(AG435,'8-Intensitäten Heatmap'!$A$5:$L$232,$AU$3,FALSE))&amp;REPT($AV435,VLOOKUP(AG435,'8-Intensitäten Heatmap'!$A$5:$L$232,$AV$3,FALSE))&amp;REPT($AW435,VLOOKUP(AG435,'8-Intensitäten Heatmap'!$A$5:$L$232,$AW$3,FALSE))</f>
        <v>{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[8,6462095,50,1977625] } },{ "type": "Feature", "geometry": { "type": "Point", "coordinates": [8,6462095,50,1977625] } },{ "type": "Feature", "geometry": { "type": "Point", "coordinates": [8,6462095,50,1972625] } },{ "type": "Feature", "geometry": { "type": "Point", "coordinates": [8,6462095,50,1972625] } },{ "type": "Feature", "geometry": { "type": "Point", "coordinates": [8,6478095,50,1982625] } },{ "type": "Feature", "geometry": { "type": "Point", "coordinates": [8,6462095,50,1982625] } },{ "type": "Feature", "geometry": { "type": "Point", "coordinates": [8,6478095,50,1972625] } },</v>
      </c>
      <c r="BA435" s="6" t="str">
        <f>REPT($AO435,VLOOKUP(AH435,'8-Intensitäten Heatmap'!$A$5:$L$232,$AO$3,FALSE))&amp;REPT($AP435,VLOOKUP(AH435,'8-Intensitäten Heatmap'!$A$5:$L$232,$AP$3,FALSE))&amp;REPT($AQ435,VLOOKUP(AH435,'8-Intensitäten Heatmap'!$A$5:$L$232,$AQ$3,FALSE))&amp;REPT($AR435,VLOOKUP(AH435,'8-Intensitäten Heatmap'!$A$5:$L$232,$AR$3,FALSE))&amp;REPT($AS435,VLOOKUP(AH435,'8-Intensitäten Heatmap'!$A$5:$L$232,$AS$3,FALSE))&amp;REPT($AT435,VLOOKUP(AH435,'8-Intensitäten Heatmap'!$A$5:$L$232,$AT$3,FALSE))&amp;REPT($AU435,VLOOKUP(AH435,'8-Intensitäten Heatmap'!$A$5:$L$232,$AU$3,FALSE))&amp;REPT($AV435,VLOOKUP(AH435,'8-Intensitäten Heatmap'!$A$5:$L$232,$AV$3,FALSE))&amp;REPT($AW435,VLOOKUP(AH435,'8-Intensitäten Heatmap'!$A$5:$L$232,$AW$3,FALSE))</f>
        <v>{ "type": "Feature", "geometry": { "type": "Point", "coordinates": [8,6470095,50,1977625] } },{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[8,6462095,50,1977625] } },{ "type": "Feature", "geometry": { "type": "Point", "coordinates": [8,6462095,50,1977625] } },{ "type": "Feature", "geometry": { "type": "Point", "coordinates": [8,6462095,50,1972625] } },{ "type": "Feature", "geometry": { "type": "Point", "coordinates": [8,6462095,50,1972625] } },{ "type": "Feature", "geometry": { "type": "Point", "coordinates": [8,6478095,50,1982625] } },{ "type": "Feature", "geometry": { "type": "Point", "coordinates": [8,6478095,50,1982625] } },{ "type": "Feature", "geometry": { "type": "Point", "coordinates": [8,6462095,50,1982625] } },{ "type": "Feature", "geometry": { "type": "Point", "coordinates": [8,6462095,50,1982625] } },{ "type": "Feature", "geometry": { "type": "Point", "coordinates": [8,6478095,50,1972625] } },{ "type": "Feature", "geometry": { "type": "Point", "coordinates": [8,6478095,50,1972625] } },</v>
      </c>
      <c r="BB435" s="6" t="str">
        <f>REPT($AO435,VLOOKUP(AI435,'8-Intensitäten Heatmap'!$A$5:$L$232,$AO$3,FALSE))&amp;REPT($AP435,VLOOKUP(AI435,'8-Intensitäten Heatmap'!$A$5:$L$232,$AP$3,FALSE))&amp;REPT($AQ435,VLOOKUP(AI435,'8-Intensitäten Heatmap'!$A$5:$L$232,$AQ$3,FALSE))&amp;REPT($AR435,VLOOKUP(AI435,'8-Intensitäten Heatmap'!$A$5:$L$232,$AR$3,FALSE))&amp;REPT($AS435,VLOOKUP(AI435,'8-Intensitäten Heatmap'!$A$5:$L$232,$AS$3,FALSE))&amp;REPT($AT435,VLOOKUP(AI435,'8-Intensitäten Heatmap'!$A$5:$L$232,$AT$3,FALSE))&amp;REPT($AU435,VLOOKUP(AI435,'8-Intensitäten Heatmap'!$A$5:$L$232,$AU$3,FALSE))&amp;REPT($AV435,VLOOKUP(AI435,'8-Intensitäten Heatmap'!$A$5:$L$232,$AV$3,FALSE))&amp;REPT($AW435,VLOOKUP(AI435,'8-Intensitäten Heatmap'!$A$5:$L$232,$AW$3,FALSE))</f>
        <v>{ "type": "Feature", "geometry": { "type": "Point", "coordinates": [8,6470095,50,1977625] } },{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[8,6470095,50,1972625] } },{ "type": "Feature", "geometry": { "type": "Point", "coordinates": [8,6462095,50,1977625] } },{ "type": "Feature", "geometry": { "type": "Point", "coordinates": [8,6462095,50,1977625] } },{ "type": "Feature", "geometry": { "type": "Point", "coordinates": [8,6462095,50,1977625] } },{ "type": "Feature", "geometry": { "type": "Point", "coordinates": [8,6462095,50,1972625] } },{ "type": "Feature", "geometry": { "type": "Point", "coordinates": [8,6462095,50,1972625] } },{ "type": "Feature", "geometry": { "type": "Point", "coordinates": [8,6478095,50,1982625] } },{ "type": "Feature", "geometry": { "type": "Point", "coordinates": [8,6478095,50,1982625] } },{ "type": "Feature", "geometry": { "type": "Point", "coordinates": [8,6462095,50,1982625] } },{ "type": "Feature", "geometry": { "type": "Point", "coordinates": [8,6462095,50,1982625] } },{ "type": "Feature", "geometry": { "type": "Point", "coordinates": [8,6478095,50,1972625] } },{ "type": "Feature", "geometry": { "type": "Point", "coordinates": [8,6478095,50,1972625] } },</v>
      </c>
      <c r="BC435" s="6" t="str">
        <f>REPT($AO435,VLOOKUP(AJ435,'8-Intensitäten Heatmap'!$A$5:$L$232,$AO$3,FALSE))&amp;REPT($AP435,VLOOKUP(AJ435,'8-Intensitäten Heatmap'!$A$5:$L$232,$AP$3,FALSE))&amp;REPT($AQ435,VLOOKUP(AJ435,'8-Intensitäten Heatmap'!$A$5:$L$232,$AQ$3,FALSE))&amp;REPT($AR435,VLOOKUP(AJ435,'8-Intensitäten Heatmap'!$A$5:$L$232,$AR$3,FALSE))&amp;REPT($AS435,VLOOKUP(AJ435,'8-Intensitäten Heatmap'!$A$5:$L$232,$AS$3,FALSE))&amp;REPT($AT435,VLOOKUP(AJ435,'8-Intensitäten Heatmap'!$A$5:$L$232,$AT$3,FALSE))&amp;REPT($AU435,VLOOKUP(AJ435,'8-Intensitäten Heatmap'!$A$5:$L$232,$AU$3,FALSE))&amp;REPT($AV435,VLOOKUP(AJ435,'8-Intensitäten Heatmap'!$A$5:$L$232,$AV$3,FALSE))&amp;REPT($AW435,VLOOKUP(AJ435,'8-Intensitäten Heatmap'!$A$5:$L$232,$AW$3,FALSE))</f>
        <v>{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[8,6462095,50,1977625] } },{ "type": "Feature", "geometry": { "type": "Point", "coordinates": [8,6462095,50,1972625] } },{ "type": "Feature", "geometry": { "type": "Point", "coordinates": [8,6478095,50,1982625] } },{ "type": "Feature", "geometry": { "type": "Point", "coordinates": [8,6462095,50,1982625] } },{ "type": "Feature", "geometry": { "type": "Point", "coordinates": [8,6478095,50,1972625] } },</v>
      </c>
      <c r="BD435" s="6" t="str">
        <f>REPT($AO435,VLOOKUP(AK435,'8-Intensitäten Heatmap'!$A$5:$L$232,$AO$3,FALSE))&amp;REPT($AP435,VLOOKUP(AK435,'8-Intensitäten Heatmap'!$A$5:$L$232,$AP$3,FALSE))&amp;REPT($AQ435,VLOOKUP(AK435,'8-Intensitäten Heatmap'!$A$5:$L$232,$AQ$3,FALSE))&amp;REPT($AR435,VLOOKUP(AK435,'8-Intensitäten Heatmap'!$A$5:$L$232,$AR$3,FALSE))&amp;REPT($AS435,VLOOKUP(AK435,'8-Intensitäten Heatmap'!$A$5:$L$232,$AS$3,FALSE))&amp;REPT($AT435,VLOOKUP(AK435,'8-Intensitäten Heatmap'!$A$5:$L$232,$AT$3,FALSE))&amp;REPT($AU435,VLOOKUP(AK435,'8-Intensitäten Heatmap'!$A$5:$L$232,$AU$3,FALSE))&amp;REPT($AV435,VLOOKUP(AK435,'8-Intensitäten Heatmap'!$A$5:$L$232,$AV$3,FALSE))&amp;REPT($AW435,VLOOKUP(AK435,'8-Intensitäten Heatmap'!$A$5:$L$232,$AW$3,FALSE))</f>
        <v>{ "type": "Feature", "geometry": { "type": "Point", "coordinates": [8,6470095,50,1977625] } },{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[8,6462095,50,1977625] } },{ "type": "Feature", "geometry": { "type": "Point", "coordinates": [8,6462095,50,1977625] } },{ "type": "Feature", "geometry": { "type": "Point", "coordinates": [8,6462095,50,1972625] } },{ "type": "Feature", "geometry": { "type": "Point", "coordinates": [8,6462095,50,1972625] } },{ "type": "Feature", "geometry": { "type": "Point", "coordinates": [8,6478095,50,1982625] } },{ "type": "Feature", "geometry": { "type": "Point", "coordinates": [8,6478095,50,1982625] } },{ "type": "Feature", "geometry": { "type": "Point", "coordinates": [8,6462095,50,1982625] } },{ "type": "Feature", "geometry": { "type": "Point", "coordinates": [8,6462095,50,1982625] } },{ "type": "Feature", "geometry": { "type": "Point", "coordinates": [8,6478095,50,1972625] } },{ "type": "Feature", "geometry": { "type": "Point", "coordinates": [8,6478095,50,1972625] } },</v>
      </c>
      <c r="BE435" s="6" t="str">
        <f>REPT($AO435,VLOOKUP(AL435,'8-Intensitäten Heatmap'!$A$5:$L$232,$AO$3,FALSE))&amp;REPT($AP435,VLOOKUP(AL435,'8-Intensitäten Heatmap'!$A$5:$L$232,$AP$3,FALSE))&amp;REPT($AQ435,VLOOKUP(AL435,'8-Intensitäten Heatmap'!$A$5:$L$232,$AQ$3,FALSE))&amp;REPT($AR435,VLOOKUP(AL435,'8-Intensitäten Heatmap'!$A$5:$L$232,$AR$3,FALSE))&amp;REPT($AS435,VLOOKUP(AL435,'8-Intensitäten Heatmap'!$A$5:$L$232,$AS$3,FALSE))&amp;REPT($AT435,VLOOKUP(AL435,'8-Intensitäten Heatmap'!$A$5:$L$232,$AT$3,FALSE))&amp;REPT($AU435,VLOOKUP(AL435,'8-Intensitäten Heatmap'!$A$5:$L$232,$AU$3,FALSE))&amp;REPT($AV435,VLOOKUP(AL435,'8-Intensitäten Heatmap'!$A$5:$L$232,$AV$3,FALSE))&amp;REPT($AW435,VLOOKUP(AL435,'8-Intensitäten Heatmap'!$A$5:$L$232,$AW$3,FALSE))</f>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[8,6470095,50,1972625] } },{ "type": "Feature", "geometry": { "type": "Point", "coordinates": [8,6462095,50,1977625] } },{ "type": "Feature", "geometry": { "type": "Point", "coordinates": [8,6462095,50,1977625] } },{ "type": "Feature", "geometry": { "type": "Point", "coordinates": [8,6462095,50,1977625] } },{ "type": "Feature", "geometry": { "type": "Point", "coordinates": [8,6462095,50,1972625] } },{ "type": "Feature", "geometry": { "type": "Point", "coordinates": [8,6462095,50,1972625] } },{ "type": "Feature", "geometry": { "type": "Point", "coordinates": [8,6462095,50,1972625] } },{ "type": "Feature", "geometry": { "type": "Point", "coordinates": [8,6478095,50,1982625] } },{ "type": "Feature", "geometry": { "type": "Point", "coordinates": [8,6478095,50,1982625] } },{ "type": "Feature", "geometry": { "type": "Point", "coordinates": [8,6478095,50,1982625] } },{ "type": "Feature", "geometry": { "type": "Point", "coordinates": [8,6462095,50,1982625] } },{ "type": "Feature", "geometry": { "type": "Point", "coordinates": [8,6462095,50,1982625] } },{ "type": "Feature", "geometry": { "type": "Point", "coordinates": [8,6462095,50,1982625] } },{ "type": "Feature", "geometry": { "type": "Point", "coordinates": [8,6478095,50,1972625] } },{ "type": "Feature", "geometry": { "type": "Point", "coordinates": [8,6478095,50,1972625] } },{ "type": "Feature", "geometry": { "type": "Point", "coordinates": [8,6478095,50,1972625] } },</v>
      </c>
      <c r="BF435" s="6" t="str">
        <f>REPT($AO435,VLOOKUP(AM435,'8-Intensitäten Heatmap'!$A$5:$L$232,$AO$3,FALSE))&amp;REPT($AP435,VLOOKUP(AM435,'8-Intensitäten Heatmap'!$A$5:$L$232,$AP$3,FALSE))&amp;REPT($AQ435,VLOOKUP(AM435,'8-Intensitäten Heatmap'!$A$5:$L$232,$AQ$3,FALSE))&amp;REPT($AR435,VLOOKUP(AM435,'8-Intensitäten Heatmap'!$A$5:$L$232,$AR$3,FALSE))&amp;REPT($AS435,VLOOKUP(AM435,'8-Intensitäten Heatmap'!$A$5:$L$232,$AS$3,FALSE))&amp;REPT($AT435,VLOOKUP(AM435,'8-Intensitäten Heatmap'!$A$5:$L$232,$AT$3,FALSE))&amp;REPT($AU435,VLOOKUP(AM435,'8-Intensitäten Heatmap'!$A$5:$L$232,$AU$3,FALSE))&amp;REPT($AV435,VLOOKUP(AM435,'8-Intensitäten Heatmap'!$A$5:$L$232,$AV$3,FALSE))&amp;REPT($AW435,VLOOKUP(AM435,'8-Intensitäten Heatmap'!$A$5:$L$232,$AW$3,FALSE))</f>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[8,6478095,50,1977625] } },{ "type": "Feature", "geometry": { "type": "Point", "coordinates": [8,6478095,50,1977625] } },{ "type": "Feature", "geometry": { "type": "Point", "coordinates": [8,6478095,50,1977625] } },{ "type": "Feature", "geometry": { "type": "Point", "coordinates": [8,6478095,50,1977625] } },{ "type": "Feature", "geometry": { "type": "Point", "coordinates": [8,6470095,50,1982625] } },{ "type": "Feature", "geometry": { "type": "Point", "coordinates": [8,6470095,50,1982625] } },{ "type": "Feature", "geometry": { "type": "Point", "coordinates": [8,6470095,50,1982625] } },{ "type": "Feature", "geometry": { "type": "Point", "coordinates": [8,6470095,50,1982625] } },{ "type": "Feature", "geometry": { "type": "Point", "coordinates": [8,6470095,50,1972625] } },{ "type": "Feature", "geometry": { "type": "Point", "coordinates": [8,6470095,50,1972625] } },{ "type": "Feature", "geometry": { "type": "Point", "coordinates": [8,6470095,50,1972625] } },{ "type": "Feature", "geometry": { "type": "Point", "coordinates": [8,6470095,50,1972625] } },{ "type": "Feature", "geometry": { "type": "Point", "coordinates": [8,6462095,50,1977625] } },{ "type": "Feature", "geometry": { "type": "Point", "coordinates": [8,6462095,50,1977625] } },{ "type": "Feature", "geometry": { "type": "Point", "coordinates": [8,6462095,50,1977625] } },{ "type": "Feature", "geometry": { "type": "Point", "coordinates": [8,6462095,50,1977625] } },{ "type": "Feature", "geometry": { "type": "Point", "coordinates": [8,6462095,50,1972625] } },{ "type": "Feature", "geometry": { "type": "Point", "coordinates": [8,6462095,50,1972625] } },{ "type": "Feature", "geometry": { "type": "Point", "coordinates": [8,6462095,50,1972625] } },{ "type": "Feature", "geometry": { "type": "Point", "coordinates": [8,6462095,50,1972625] } },{ "type": "Feature", "geometry": { "type": "Point", "coordinates": [8,6478095,50,1982625] } },{ "type": "Feature", "geometry": { "type": "Point", "coordinates": [8,6478095,50,1982625] } },{ "type": "Feature", "geometry": { "type": "Point", "coordinates": [8,6478095,50,1982625] } },{ "type": "Feature", "geometry": { "type": "Point", "coordinates": [8,6478095,50,1982625] } },{ "type": "Feature", "geometry": { "type": "Point", "coordinates": [8,6462095,50,1982625] } },{ "type": "Feature", "geometry": { "type": "Point", "coordinates": [8,6462095,50,1982625] } },{ "type": "Feature", "geometry": { "type": "Point", "coordinates": [8,6462095,50,1982625] } },{ "type": "Feature", "geometry": { "type": "Point", "coordinates": [8,6462095,50,1982625] } },{ "type": "Feature", "geometry": { "type": "Point", "coordinates": [8,6478095,50,1972625] } },{ "type": "Feature", "geometry": { "type": "Point", "coordinates": [8,6478095,50,1972625] } },{ "type": "Feature", "geometry": { "type": "Point", "coordinates": [8,6478095,50,1972625] } },{ "type": "Feature", "geometry": { "type": "Point", "coordinates": [8,6478095,50,1972625] } },</v>
      </c>
      <c r="BG435" s="6" t="s">
        <v>753</v>
      </c>
      <c r="BH435" s="6" t="str">
        <f t="shared" si="171"/>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v>
      </c>
      <c r="BI435" s="6" t="str">
        <f t="shared" si="172"/>
        <v>{ "type": "Feature", "geometry": { "type": "Point", "coordinates": [8,6470095,50,1977625] } },{ "type": "Feature", "geometry": { "type": "Point", "coordinates": [8,6470095,50,1977625] } },{ "type": "Feature", "geometry": { "type": "Point", "coordinates": [8,6470095,50,1977625] } },</v>
      </c>
      <c r="BJ435" s="6" t="str">
        <f t="shared" si="173"/>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v>
      </c>
      <c r="BK435" s="6" t="str">
        <f t="shared" si="174"/>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v>
      </c>
      <c r="BL435" s="6" t="str">
        <f t="shared" si="175"/>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v>
      </c>
      <c r="BM435" s="6" t="str">
        <f t="shared" si="176"/>
        <v>{ "type": "Feature", "geometry": { "type": "Point", "coordinates": [8,6470095,50,1977625] } },{ "type": "Feature", "geometry": { "type": "Point", "coordinates": [8,6470095,50,1977625] } },{ "type": "Feature", "geometry": { "type": "Point", "coordinates": [8,6470095,50,1977625] } },{ "type": "Feature", "geometry": { "type": "Point", "coordinates": [8,6470095,50,1977625] } },</v>
      </c>
      <c r="BN435" s="6" t="str">
        <f t="shared" si="177"/>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v>
      </c>
      <c r="BO435" s="6" t="str">
        <f t="shared" si="178"/>
        <v>{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 "type": "Feature", "geometry": { "type": "Point", "coordinates": [8,6470095,50,1977625] } },</v>
      </c>
      <c r="BP435" s="6" t="s">
        <v>3381</v>
      </c>
    </row>
    <row r="436" spans="1:68" s="6" customFormat="1" x14ac:dyDescent="0.3">
      <c r="A436" s="18" t="str">
        <f>Table1[[#This Row],[Name]]</f>
        <v>Roller-Shop e.K.</v>
      </c>
      <c r="B436" s="362">
        <v>8.7288271000000002</v>
      </c>
      <c r="C436" s="362">
        <v>50.113497799999998</v>
      </c>
      <c r="D436" s="18" t="str">
        <f>Table1[[#This Row],[Standortkategorie]]</f>
        <v>Verteilzentrum</v>
      </c>
      <c r="E436" s="18" t="str">
        <f>IF(Table1[[#This Row],[Zusatzinformation]]=0,"",Table1[[#This Row],[Zusatzinformation]])</f>
        <v/>
      </c>
      <c r="F436" s="47">
        <f>IF($D436&lt;&gt;"Busdepot",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36" s="47">
        <f>IF($D436&lt;&gt;"Busdepot",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36" s="47">
        <f>(Table1[[#This Row],[Lieferfahrzeuge]]*'1-Konfiguration'!$D$16+(MAX(Table1[[#This Row],[Lieferfahrzeuge]]*'1-Konfiguration'!$D$16,Table1[[#This Row],[Lieferfahrzeugtore]]*'1-Konfiguration'!$D$14)))/2</f>
        <v>0</v>
      </c>
      <c r="I436" s="47">
        <f>Table1[[#This Row],[Müllfahrzeuge]]</f>
        <v>0</v>
      </c>
      <c r="J436" s="47">
        <f>Table1[[#This Row],[Betonmischfahrzeuge]]</f>
        <v>0</v>
      </c>
      <c r="K436" s="47">
        <f>(Table1[[#This Row],[Schiffe]]*'1-Konfiguration'!$D$16+(MAX(Table1[[#This Row],[Schiffe]]*'1-Konfiguration'!$D$16,Table1[[#This Row],[Anleger]]*'1-Konfiguration'!$D$14)))/2</f>
        <v>0</v>
      </c>
      <c r="L436" s="47">
        <f>IF($D436="Busdepot",IFERROR(Table1[[#This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6" s="47">
        <f>IF($D436="Busdepot",IFERROR(Table1[[#This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6" s="81">
        <f>VLOOKUP($F$7,'1-Konfiguration'!$D$24:$G$28,4,FALSE) * (VLOOKUP('5-Standortanalyse (Berechnung)'!$F$7,'1-Konfiguration'!$D$24:$F$28,2,FALSE)/100)*VLOOKUP('5-Standortanalyse (Berechnung)'!$F$7,'1-Konfiguration'!$D$24:$F$28,3,FALSE)*$F436</f>
        <v>5214.0294000000004</v>
      </c>
      <c r="O436" s="81">
        <f>VLOOKUP($G$7,'1-Konfiguration'!$D$24:$G$28,4,FALSE) * (VLOOKUP('5-Standortanalyse (Berechnung)'!$G$7,'1-Konfiguration'!$D$24:$F$28,2,FALSE)/100)*VLOOKUP('5-Standortanalyse (Berechnung)'!$G$7,'1-Konfiguration'!$D$24:$F$28,3,FALSE)*$G436</f>
        <v>3069.2</v>
      </c>
      <c r="P436" s="81">
        <f>VLOOKUP($H$7,'1-Konfiguration'!$D$24:$G$28,4,FALSE) * (VLOOKUP('5-Standortanalyse (Berechnung)'!$H$7,'1-Konfiguration'!$D$24:$F$28,2,FALSE)/100)*VLOOKUP('5-Standortanalyse (Berechnung)'!$H$7,'1-Konfiguration'!$D$24:$F$28,3,FALSE)*$H436</f>
        <v>0</v>
      </c>
      <c r="Q436" s="81">
        <f>VLOOKUP($I$7,'1-Konfiguration'!$D$24:$G$33,4,FALSE) * (VLOOKUP('5-Standortanalyse (Berechnung)'!$I$7,'1-Konfiguration'!$D$24:$F$33,2,FALSE)/100)*VLOOKUP('5-Standortanalyse (Berechnung)'!$I$7,'1-Konfiguration'!$D$24:$F$33,3,FALSE)*$I436</f>
        <v>0</v>
      </c>
      <c r="R436" s="81">
        <f>VLOOKUP($J$7,'1-Konfiguration'!$D$24:$G$33,4,FALSE) * (VLOOKUP('5-Standortanalyse (Berechnung)'!$J$7,'1-Konfiguration'!$D$24:$F$33,2,FALSE)/100)*VLOOKUP('5-Standortanalyse (Berechnung)'!$J$7,'1-Konfiguration'!$D$24:$F$33,3,FALSE)*$J436</f>
        <v>0</v>
      </c>
      <c r="S436" s="81">
        <f>VLOOKUP($K$7,'1-Konfiguration'!$D$24:$G$33,4,FALSE) * (VLOOKUP('5-Standortanalyse (Berechnung)'!$K$7,'1-Konfiguration'!$D$24:$F$33,2,FALSE)/100)*VLOOKUP('5-Standortanalyse (Berechnung)'!$K$7,'1-Konfiguration'!$D$24:$F$33,3,FALSE)*$K436</f>
        <v>0</v>
      </c>
      <c r="T436" s="81">
        <f>VLOOKUP($L$7,'1-Konfiguration'!$D$24:$G$28,4,FALSE) * (VLOOKUP('5-Standortanalyse (Berechnung)'!$L$7,'1-Konfiguration'!$D$24:$F$28,2,FALSE)/100)*VLOOKUP('5-Standortanalyse (Berechnung)'!$L$7,'1-Konfiguration'!$D$24:$F$28,3,FALSE)*$L436</f>
        <v>0</v>
      </c>
      <c r="U436" s="81">
        <f>VLOOKUP($M$7,'1-Konfiguration'!$D$24:$G$28,4,FALSE) * (VLOOKUP('5-Standortanalyse (Berechnung)'!$M$7,'1-Konfiguration'!$D$24:$F$28,2,FALSE)/100)*VLOOKUP('5-Standortanalyse (Berechnung)'!$M$7,'1-Konfiguration'!$D$24:$F$28,3,FALSE)*$M436</f>
        <v>0</v>
      </c>
      <c r="V436" s="81">
        <f>MMULT($N436:$P436,'1-Konfiguration'!G$54:G$56)+MMULT($Q436:$R436,'1-Konfiguration'!G$59:G$60)+MMULT($T436:$U436,'1-Konfiguration'!G$57:G$58)+($S436*'1-Konfiguration'!G$63)</f>
        <v>76.302190335388516</v>
      </c>
      <c r="W436" s="81">
        <f>MMULT($N436:$P436,'1-Konfiguration'!H$54:H$56)+MMULT($Q436:$R436,'1-Konfiguration'!H$59:H$60)+MMULT($T436:$U436,'1-Konfiguration'!H$57:H$58)+($S436*'1-Konfiguration'!H$63)</f>
        <v>397.59409231241494</v>
      </c>
      <c r="X436" s="81">
        <f>MMULT($N436:$P436,'1-Konfiguration'!I$54:I$56)+MMULT($Q436:$R436,'1-Konfiguration'!I$59:I$60)+MMULT($T436:$U436,'1-Konfiguration'!I$57:I$58)+($S436*'1-Konfiguration'!I$63)</f>
        <v>1029.5521845042424</v>
      </c>
      <c r="Y436" s="81">
        <f>MMULT($N436:$P436,'1-Konfiguration'!J$54:J$56)+MMULT($Q436:$R436,'1-Konfiguration'!J$59:J$60)+MMULT($T436:$U436,'1-Konfiguration'!J$57:J$58)+($S436*'1-Konfiguration'!J$63)</f>
        <v>1890.9924836533105</v>
      </c>
      <c r="Z436" s="81">
        <f>MMULT($N436:$P436,'1-Konfiguration'!K$54:K$56)+MMULT($Q436:$R436,'1-Konfiguration'!K$59:K$60)+MMULT($T436:$U436,'1-Konfiguration'!K$57:K$58)+($S436*'1-Konfiguration'!K$63)</f>
        <v>190.75547583847134</v>
      </c>
      <c r="AA436" s="81">
        <f>MMULT($N436:$P436,'1-Konfiguration'!L$54:L$56)+MMULT($Q436:$R436,'1-Konfiguration'!L$59:L$60)+MMULT($T436:$U436,'1-Konfiguration'!L$57:L$58)+($S436*'1-Konfiguration'!L$63)</f>
        <v>529.66262179915145</v>
      </c>
      <c r="AB436" s="81">
        <f>MMULT($N436:$P436,'1-Konfiguration'!M$54:M$56)+MMULT($Q436:$R436,'1-Konfiguration'!M$59:M$60)+MMULT($T436:$U436,'1-Konfiguration'!M$57:M$58)+($S436*'1-Konfiguration'!M$63)</f>
        <v>1408.0739543742507</v>
      </c>
      <c r="AC436" s="81">
        <f>MMULT($N436:$P436,'1-Konfiguration'!N$54:N$56)+MMULT($Q436:$R436,'1-Konfiguration'!N$59:N$60)+MMULT($T436:$U436,'1-Konfiguration'!N$57:N$58)+($S436*'1-Konfiguration'!N$63)</f>
        <v>2912.2209622721584</v>
      </c>
      <c r="AF436" s="6">
        <f t="shared" si="162"/>
        <v>1</v>
      </c>
      <c r="AG436" s="6">
        <f t="shared" si="163"/>
        <v>2</v>
      </c>
      <c r="AH436" s="6">
        <f t="shared" si="164"/>
        <v>2</v>
      </c>
      <c r="AI436" s="6">
        <f t="shared" si="165"/>
        <v>3</v>
      </c>
      <c r="AJ436" s="6">
        <f t="shared" si="166"/>
        <v>2</v>
      </c>
      <c r="AK436" s="6">
        <f t="shared" si="167"/>
        <v>2</v>
      </c>
      <c r="AL436" s="6">
        <f t="shared" si="168"/>
        <v>3</v>
      </c>
      <c r="AM436" s="6">
        <f t="shared" si="169"/>
        <v>4</v>
      </c>
      <c r="AO436" s="5" t="str">
        <f t="shared" si="170"/>
        <v>{ "type": "Feature", "geometry": { "type": "Point", "coordinates": [8,7288271,50,1134978] } },</v>
      </c>
      <c r="AP436" s="5" t="str">
        <f t="shared" si="154"/>
        <v>{ "type": "Feature", "geometry": { "type": "Point", "coordinates": [8,7296271,50,1134978] } },</v>
      </c>
      <c r="AQ436" s="5" t="str">
        <f t="shared" si="155"/>
        <v>{ "type": "Feature", "geometry": { "type": "Point", "coordinates": [8,7288271,50,1139978] } },</v>
      </c>
      <c r="AR436" s="5" t="str">
        <f t="shared" si="156"/>
        <v>{ "type": "Feature", "geometry": { "type": "Point", "coordinates": [8,7288271,50,1129978] } },</v>
      </c>
      <c r="AS436" s="5" t="str">
        <f t="shared" si="157"/>
        <v>{ "type": "Feature", "geometry": { "type": "Point", "coordinates": [8,7280271,50,1134978] } },</v>
      </c>
      <c r="AT436" s="5" t="str">
        <f t="shared" si="158"/>
        <v>{ "type": "Feature", "geometry": { "type": "Point", "coordinates": [8,7280271,50,1129978] } },</v>
      </c>
      <c r="AU436" s="5" t="str">
        <f t="shared" si="159"/>
        <v>{ "type": "Feature", "geometry": { "type": "Point", "coordinates": [8,7296271,50,1139978] } },</v>
      </c>
      <c r="AV436" s="5" t="str">
        <f t="shared" si="160"/>
        <v>{ "type": "Feature", "geometry": { "type": "Point", "coordinates": [8,7280271,50,1139978] } },</v>
      </c>
      <c r="AW436" s="5" t="str">
        <f t="shared" si="161"/>
        <v>{ "type": "Feature", "geometry": { "type": "Point", "coordinates": [8,7296271,50,1129978] } },</v>
      </c>
      <c r="AX436" s="5" t="s">
        <v>753</v>
      </c>
      <c r="AY436" s="6" t="str">
        <f>REPT($AO436,VLOOKUP(AF436,'8-Intensitäten Heatmap'!$A$5:$L$232,$AO$3,FALSE))&amp;REPT($AP436,VLOOKUP(AF436,'8-Intensitäten Heatmap'!$A$5:$L$232,$AP$3,FALSE))&amp;REPT($AQ436,VLOOKUP(AF436,'8-Intensitäten Heatmap'!$A$5:$L$232,$AQ$3,FALSE))&amp;REPT($AR436,VLOOKUP(AF436,'8-Intensitäten Heatmap'!$A$5:$L$232,$AR$3,FALSE))&amp;REPT($AS436,VLOOKUP(AF436,'8-Intensitäten Heatmap'!$A$5:$L$232,$AS$3,FALSE))&amp;REPT($AT436,VLOOKUP(AF436,'8-Intensitäten Heatmap'!$A$5:$L$232,$AT$3,FALSE))&amp;REPT($AU436,VLOOKUP(AF436,'8-Intensitäten Heatmap'!$A$5:$L$232,$AU$3,FALSE))&amp;REPT($AV436,VLOOKUP(AF436,'8-Intensitäten Heatmap'!$A$5:$L$232,$AV$3,FALSE))&amp;REPT($AW436,VLOOKUP(AF436,'8-Intensitäten Heatmap'!$A$5:$L$232,$AW$3,FALSE))</f>
        <v>{ "type": "Feature", "geometry": { "type": "Point", "coordinates": [8,7288271,50,1134978] } },</v>
      </c>
      <c r="AZ436" s="6" t="str">
        <f>REPT($AO436,VLOOKUP(AG436,'8-Intensitäten Heatmap'!$A$5:$L$232,$AO$3,FALSE))&amp;REPT($AP436,VLOOKUP(AG436,'8-Intensitäten Heatmap'!$A$5:$L$232,$AP$3,FALSE))&amp;REPT($AQ436,VLOOKUP(AG436,'8-Intensitäten Heatmap'!$A$5:$L$232,$AQ$3,FALSE))&amp;REPT($AR436,VLOOKUP(AG436,'8-Intensitäten Heatmap'!$A$5:$L$232,$AR$3,FALSE))&amp;REPT($AS436,VLOOKUP(AG436,'8-Intensitäten Heatmap'!$A$5:$L$232,$AS$3,FALSE))&amp;REPT($AT436,VLOOKUP(AG436,'8-Intensitäten Heatmap'!$A$5:$L$232,$AT$3,FALSE))&amp;REPT($AU436,VLOOKUP(AG436,'8-Intensitäten Heatmap'!$A$5:$L$232,$AU$3,FALSE))&amp;REPT($AV436,VLOOKUP(AG436,'8-Intensitäten Heatmap'!$A$5:$L$232,$AV$3,FALSE))&amp;REPT($AW436,VLOOKUP(AG436,'8-Intensitäten Heatmap'!$A$5:$L$232,$AW$3,FALSE))</f>
        <v>{ "type": "Feature", "geometry": { "type": "Point", "coordinates": [8,7288271,50,1134978] } },{ "type": "Feature", "geometry": { "type": "Point", "coordinates": [8,7296271,50,1134978] } },</v>
      </c>
      <c r="BA436" s="6" t="str">
        <f>REPT($AO436,VLOOKUP(AH436,'8-Intensitäten Heatmap'!$A$5:$L$232,$AO$3,FALSE))&amp;REPT($AP436,VLOOKUP(AH436,'8-Intensitäten Heatmap'!$A$5:$L$232,$AP$3,FALSE))&amp;REPT($AQ436,VLOOKUP(AH436,'8-Intensitäten Heatmap'!$A$5:$L$232,$AQ$3,FALSE))&amp;REPT($AR436,VLOOKUP(AH436,'8-Intensitäten Heatmap'!$A$5:$L$232,$AR$3,FALSE))&amp;REPT($AS436,VLOOKUP(AH436,'8-Intensitäten Heatmap'!$A$5:$L$232,$AS$3,FALSE))&amp;REPT($AT436,VLOOKUP(AH436,'8-Intensitäten Heatmap'!$A$5:$L$232,$AT$3,FALSE))&amp;REPT($AU436,VLOOKUP(AH436,'8-Intensitäten Heatmap'!$A$5:$L$232,$AU$3,FALSE))&amp;REPT($AV436,VLOOKUP(AH436,'8-Intensitäten Heatmap'!$A$5:$L$232,$AV$3,FALSE))&amp;REPT($AW436,VLOOKUP(AH436,'8-Intensitäten Heatmap'!$A$5:$L$232,$AW$3,FALSE))</f>
        <v>{ "type": "Feature", "geometry": { "type": "Point", "coordinates": [8,7288271,50,1134978] } },{ "type": "Feature", "geometry": { "type": "Point", "coordinates": [8,7296271,50,1134978] } },</v>
      </c>
      <c r="BB436" s="6" t="str">
        <f>REPT($AO436,VLOOKUP(AI436,'8-Intensitäten Heatmap'!$A$5:$L$232,$AO$3,FALSE))&amp;REPT($AP436,VLOOKUP(AI436,'8-Intensitäten Heatmap'!$A$5:$L$232,$AP$3,FALSE))&amp;REPT($AQ436,VLOOKUP(AI436,'8-Intensitäten Heatmap'!$A$5:$L$232,$AQ$3,FALSE))&amp;REPT($AR436,VLOOKUP(AI436,'8-Intensitäten Heatmap'!$A$5:$L$232,$AR$3,FALSE))&amp;REPT($AS436,VLOOKUP(AI436,'8-Intensitäten Heatmap'!$A$5:$L$232,$AS$3,FALSE))&amp;REPT($AT436,VLOOKUP(AI436,'8-Intensitäten Heatmap'!$A$5:$L$232,$AT$3,FALSE))&amp;REPT($AU436,VLOOKUP(AI436,'8-Intensitäten Heatmap'!$A$5:$L$232,$AU$3,FALSE))&amp;REPT($AV436,VLOOKUP(AI436,'8-Intensitäten Heatmap'!$A$5:$L$232,$AV$3,FALSE))&amp;REPT($AW436,VLOOKUP(AI436,'8-Intensitäten Heatmap'!$A$5:$L$232,$AW$3,FALSE))</f>
        <v>{ "type": "Feature", "geometry": { "type": "Point", "coordinates": [8,7288271,50,1134978] } },{ "type": "Feature", "geometry": { "type": "Point", "coordinates": [8,7296271,50,1134978] } },{ "type": "Feature", "geometry": { "type": "Point", "coordinates": [8,7288271,50,1139978] } },</v>
      </c>
      <c r="BC436" s="6" t="str">
        <f>REPT($AO436,VLOOKUP(AJ436,'8-Intensitäten Heatmap'!$A$5:$L$232,$AO$3,FALSE))&amp;REPT($AP436,VLOOKUP(AJ436,'8-Intensitäten Heatmap'!$A$5:$L$232,$AP$3,FALSE))&amp;REPT($AQ436,VLOOKUP(AJ436,'8-Intensitäten Heatmap'!$A$5:$L$232,$AQ$3,FALSE))&amp;REPT($AR436,VLOOKUP(AJ436,'8-Intensitäten Heatmap'!$A$5:$L$232,$AR$3,FALSE))&amp;REPT($AS436,VLOOKUP(AJ436,'8-Intensitäten Heatmap'!$A$5:$L$232,$AS$3,FALSE))&amp;REPT($AT436,VLOOKUP(AJ436,'8-Intensitäten Heatmap'!$A$5:$L$232,$AT$3,FALSE))&amp;REPT($AU436,VLOOKUP(AJ436,'8-Intensitäten Heatmap'!$A$5:$L$232,$AU$3,FALSE))&amp;REPT($AV436,VLOOKUP(AJ436,'8-Intensitäten Heatmap'!$A$5:$L$232,$AV$3,FALSE))&amp;REPT($AW436,VLOOKUP(AJ436,'8-Intensitäten Heatmap'!$A$5:$L$232,$AW$3,FALSE))</f>
        <v>{ "type": "Feature", "geometry": { "type": "Point", "coordinates": [8,7288271,50,1134978] } },{ "type": "Feature", "geometry": { "type": "Point", "coordinates": [8,7296271,50,1134978] } },</v>
      </c>
      <c r="BD436" s="6" t="str">
        <f>REPT($AO436,VLOOKUP(AK436,'8-Intensitäten Heatmap'!$A$5:$L$232,$AO$3,FALSE))&amp;REPT($AP436,VLOOKUP(AK436,'8-Intensitäten Heatmap'!$A$5:$L$232,$AP$3,FALSE))&amp;REPT($AQ436,VLOOKUP(AK436,'8-Intensitäten Heatmap'!$A$5:$L$232,$AQ$3,FALSE))&amp;REPT($AR436,VLOOKUP(AK436,'8-Intensitäten Heatmap'!$A$5:$L$232,$AR$3,FALSE))&amp;REPT($AS436,VLOOKUP(AK436,'8-Intensitäten Heatmap'!$A$5:$L$232,$AS$3,FALSE))&amp;REPT($AT436,VLOOKUP(AK436,'8-Intensitäten Heatmap'!$A$5:$L$232,$AT$3,FALSE))&amp;REPT($AU436,VLOOKUP(AK436,'8-Intensitäten Heatmap'!$A$5:$L$232,$AU$3,FALSE))&amp;REPT($AV436,VLOOKUP(AK436,'8-Intensitäten Heatmap'!$A$5:$L$232,$AV$3,FALSE))&amp;REPT($AW436,VLOOKUP(AK436,'8-Intensitäten Heatmap'!$A$5:$L$232,$AW$3,FALSE))</f>
        <v>{ "type": "Feature", "geometry": { "type": "Point", "coordinates": [8,7288271,50,1134978] } },{ "type": "Feature", "geometry": { "type": "Point", "coordinates": [8,7296271,50,1134978] } },</v>
      </c>
      <c r="BE436" s="6" t="str">
        <f>REPT($AO436,VLOOKUP(AL436,'8-Intensitäten Heatmap'!$A$5:$L$232,$AO$3,FALSE))&amp;REPT($AP436,VLOOKUP(AL436,'8-Intensitäten Heatmap'!$A$5:$L$232,$AP$3,FALSE))&amp;REPT($AQ436,VLOOKUP(AL436,'8-Intensitäten Heatmap'!$A$5:$L$232,$AQ$3,FALSE))&amp;REPT($AR436,VLOOKUP(AL436,'8-Intensitäten Heatmap'!$A$5:$L$232,$AR$3,FALSE))&amp;REPT($AS436,VLOOKUP(AL436,'8-Intensitäten Heatmap'!$A$5:$L$232,$AS$3,FALSE))&amp;REPT($AT436,VLOOKUP(AL436,'8-Intensitäten Heatmap'!$A$5:$L$232,$AT$3,FALSE))&amp;REPT($AU436,VLOOKUP(AL436,'8-Intensitäten Heatmap'!$A$5:$L$232,$AU$3,FALSE))&amp;REPT($AV436,VLOOKUP(AL436,'8-Intensitäten Heatmap'!$A$5:$L$232,$AV$3,FALSE))&amp;REPT($AW436,VLOOKUP(AL436,'8-Intensitäten Heatmap'!$A$5:$L$232,$AW$3,FALSE))</f>
        <v>{ "type": "Feature", "geometry": { "type": "Point", "coordinates": [8,7288271,50,1134978] } },{ "type": "Feature", "geometry": { "type": "Point", "coordinates": [8,7296271,50,1134978] } },{ "type": "Feature", "geometry": { "type": "Point", "coordinates": [8,7288271,50,1139978] } },</v>
      </c>
      <c r="BF436" s="6" t="str">
        <f>REPT($AO436,VLOOKUP(AM436,'8-Intensitäten Heatmap'!$A$5:$L$232,$AO$3,FALSE))&amp;REPT($AP436,VLOOKUP(AM436,'8-Intensitäten Heatmap'!$A$5:$L$232,$AP$3,FALSE))&amp;REPT($AQ436,VLOOKUP(AM436,'8-Intensitäten Heatmap'!$A$5:$L$232,$AQ$3,FALSE))&amp;REPT($AR436,VLOOKUP(AM436,'8-Intensitäten Heatmap'!$A$5:$L$232,$AR$3,FALSE))&amp;REPT($AS436,VLOOKUP(AM436,'8-Intensitäten Heatmap'!$A$5:$L$232,$AS$3,FALSE))&amp;REPT($AT436,VLOOKUP(AM436,'8-Intensitäten Heatmap'!$A$5:$L$232,$AT$3,FALSE))&amp;REPT($AU436,VLOOKUP(AM436,'8-Intensitäten Heatmap'!$A$5:$L$232,$AU$3,FALSE))&amp;REPT($AV436,VLOOKUP(AM436,'8-Intensitäten Heatmap'!$A$5:$L$232,$AV$3,FALSE))&amp;REPT($AW436,VLOOKUP(AM436,'8-Intensitäten Heatmap'!$A$5:$L$232,$AW$3,FALSE))</f>
        <v>{ "type": "Feature", "geometry": { "type": "Point", "coordinates": [8,7288271,50,1134978] } },{ "type": "Feature", "geometry": { "type": "Point", "coordinates": [8,7296271,50,1134978] } },{ "type": "Feature", "geometry": { "type": "Point", "coordinates": [8,7288271,50,1139978] } },{ "type": "Feature", "geometry": { "type": "Point", "coordinates": [8,7288271,50,1129978] } },</v>
      </c>
      <c r="BG436" s="6" t="s">
        <v>753</v>
      </c>
      <c r="BH436" s="6" t="str">
        <f t="shared" si="171"/>
        <v/>
      </c>
      <c r="BI436" s="6" t="str">
        <f t="shared" si="172"/>
        <v/>
      </c>
      <c r="BJ436" s="6" t="str">
        <f t="shared" si="173"/>
        <v>{ "type": "Feature", "geometry": { "type": "Point", "coordinates": [8,7288271,50,1134978] } },</v>
      </c>
      <c r="BK436" s="6" t="str">
        <f t="shared" si="174"/>
        <v>{ "type": "Feature", "geometry": { "type": "Point", "coordinates": [8,7288271,50,1134978] } },</v>
      </c>
      <c r="BL436" s="6" t="str">
        <f t="shared" si="175"/>
        <v>{ "type": "Feature", "geometry": { "type": "Point", "coordinates": [8,7288271,50,1134978] } },</v>
      </c>
      <c r="BM436" s="6" t="str">
        <f t="shared" si="176"/>
        <v/>
      </c>
      <c r="BN436" s="6" t="str">
        <f t="shared" si="177"/>
        <v>{ "type": "Feature", "geometry": { "type": "Point", "coordinates": [8,7288271,50,1134978] } },</v>
      </c>
      <c r="BO436" s="6" t="str">
        <f t="shared" si="178"/>
        <v>{ "type": "Feature", "geometry": { "type": "Point", "coordinates": [8,7288271,50,1134978] } },{ "type": "Feature", "geometry": { "type": "Point", "coordinates": [8,7288271,50,1134978] } },</v>
      </c>
      <c r="BP436" s="6" t="s">
        <v>3381</v>
      </c>
    </row>
    <row r="437" spans="1:68" s="6" customFormat="1" x14ac:dyDescent="0.3">
      <c r="A437" s="18" t="str">
        <f>Table1[[#This Row],[Name]]</f>
        <v>ROTHENBERGER Werkzeuge GmbH</v>
      </c>
      <c r="B437" s="362">
        <v>8.4653708999999999</v>
      </c>
      <c r="C437" s="362">
        <v>50.122824000000001</v>
      </c>
      <c r="D437" s="18" t="str">
        <f>Table1[[#This Row],[Standortkategorie]]</f>
        <v>Wareneingang/-ausgang</v>
      </c>
      <c r="E437" s="18" t="str">
        <f>IF(Table1[[#This Row],[Zusatzinformation]]=0,"",Table1[[#This Row],[Zusatzinformation]])</f>
        <v/>
      </c>
      <c r="F437" s="47">
        <f>IF($D437&lt;&gt;"Busdepot",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37" s="47">
        <f>IF($D437&lt;&gt;"Busdepot",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v>
      </c>
      <c r="H437" s="47">
        <f>(Table1[[#This Row],[Lieferfahrzeuge]]*'1-Konfiguration'!$D$16+(MAX(Table1[[#This Row],[Lieferfahrzeuge]]*'1-Konfiguration'!$D$16,Table1[[#This Row],[Lieferfahrzeugtore]]*'1-Konfiguration'!$D$14)))/2</f>
        <v>0</v>
      </c>
      <c r="I437" s="47">
        <f>Table1[[#This Row],[Müllfahrzeuge]]</f>
        <v>0</v>
      </c>
      <c r="J437" s="47">
        <f>Table1[[#This Row],[Betonmischfahrzeuge]]</f>
        <v>0</v>
      </c>
      <c r="K437" s="47">
        <f>(Table1[[#This Row],[Schiffe]]*'1-Konfiguration'!$D$16+(MAX(Table1[[#This Row],[Schiffe]]*'1-Konfiguration'!$D$16,Table1[[#This Row],[Anleger]]*'1-Konfiguration'!$D$14)))/2</f>
        <v>0</v>
      </c>
      <c r="L437" s="47">
        <f>IF($D437="Busdepot",IFERROR(Table1[[#This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7" s="47">
        <f>IF($D437="Busdepot",IFERROR(Table1[[#This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7" s="81">
        <f>VLOOKUP($F$7,'1-Konfiguration'!$D$24:$G$28,4,FALSE) * (VLOOKUP('5-Standortanalyse (Berechnung)'!$F$7,'1-Konfiguration'!$D$24:$F$28,2,FALSE)/100)*VLOOKUP('5-Standortanalyse (Berechnung)'!$F$7,'1-Konfiguration'!$D$24:$F$28,3,FALSE)*$F437</f>
        <v>0</v>
      </c>
      <c r="O437" s="81">
        <f>VLOOKUP($G$7,'1-Konfiguration'!$D$24:$G$28,4,FALSE) * (VLOOKUP('5-Standortanalyse (Berechnung)'!$G$7,'1-Konfiguration'!$D$24:$F$28,2,FALSE)/100)*VLOOKUP('5-Standortanalyse (Berechnung)'!$G$7,'1-Konfiguration'!$D$24:$F$28,3,FALSE)*$G437</f>
        <v>1994.98</v>
      </c>
      <c r="P437" s="81">
        <f>VLOOKUP($H$7,'1-Konfiguration'!$D$24:$G$28,4,FALSE) * (VLOOKUP('5-Standortanalyse (Berechnung)'!$H$7,'1-Konfiguration'!$D$24:$F$28,2,FALSE)/100)*VLOOKUP('5-Standortanalyse (Berechnung)'!$H$7,'1-Konfiguration'!$D$24:$F$28,3,FALSE)*$H437</f>
        <v>0</v>
      </c>
      <c r="Q437" s="81">
        <f>VLOOKUP($I$7,'1-Konfiguration'!$D$24:$G$33,4,FALSE) * (VLOOKUP('5-Standortanalyse (Berechnung)'!$I$7,'1-Konfiguration'!$D$24:$F$33,2,FALSE)/100)*VLOOKUP('5-Standortanalyse (Berechnung)'!$I$7,'1-Konfiguration'!$D$24:$F$33,3,FALSE)*$I437</f>
        <v>0</v>
      </c>
      <c r="R437" s="81">
        <f>VLOOKUP($J$7,'1-Konfiguration'!$D$24:$G$33,4,FALSE) * (VLOOKUP('5-Standortanalyse (Berechnung)'!$J$7,'1-Konfiguration'!$D$24:$F$33,2,FALSE)/100)*VLOOKUP('5-Standortanalyse (Berechnung)'!$J$7,'1-Konfiguration'!$D$24:$F$33,3,FALSE)*$J437</f>
        <v>0</v>
      </c>
      <c r="S437" s="81">
        <f>VLOOKUP($K$7,'1-Konfiguration'!$D$24:$G$33,4,FALSE) * (VLOOKUP('5-Standortanalyse (Berechnung)'!$K$7,'1-Konfiguration'!$D$24:$F$33,2,FALSE)/100)*VLOOKUP('5-Standortanalyse (Berechnung)'!$K$7,'1-Konfiguration'!$D$24:$F$33,3,FALSE)*$K437</f>
        <v>0</v>
      </c>
      <c r="T437" s="81">
        <f>VLOOKUP($L$7,'1-Konfiguration'!$D$24:$G$28,4,FALSE) * (VLOOKUP('5-Standortanalyse (Berechnung)'!$L$7,'1-Konfiguration'!$D$24:$F$28,2,FALSE)/100)*VLOOKUP('5-Standortanalyse (Berechnung)'!$L$7,'1-Konfiguration'!$D$24:$F$28,3,FALSE)*$L437</f>
        <v>0</v>
      </c>
      <c r="U437" s="81">
        <f>VLOOKUP($M$7,'1-Konfiguration'!$D$24:$G$28,4,FALSE) * (VLOOKUP('5-Standortanalyse (Berechnung)'!$M$7,'1-Konfiguration'!$D$24:$F$28,2,FALSE)/100)*VLOOKUP('5-Standortanalyse (Berechnung)'!$M$7,'1-Konfiguration'!$D$24:$F$28,3,FALSE)*$M437</f>
        <v>0</v>
      </c>
      <c r="V437" s="81">
        <f>MMULT($N437:$P437,'1-Konfiguration'!G$54:G$56)+MMULT($Q437:$R437,'1-Konfiguration'!G$59:G$60)+MMULT($T437:$U437,'1-Konfiguration'!G$57:G$58)+($S437*'1-Konfiguration'!G$63)</f>
        <v>20.585227696189008</v>
      </c>
      <c r="W437" s="81">
        <f>MMULT($N437:$P437,'1-Konfiguration'!H$54:H$56)+MMULT($Q437:$R437,'1-Konfiguration'!H$59:H$60)+MMULT($T437:$U437,'1-Konfiguration'!H$57:H$58)+($S437*'1-Konfiguration'!H$63)</f>
        <v>125.98070439121231</v>
      </c>
      <c r="X437" s="81">
        <f>MMULT($N437:$P437,'1-Konfiguration'!I$54:I$56)+MMULT($Q437:$R437,'1-Konfiguration'!I$59:I$60)+MMULT($T437:$U437,'1-Konfiguration'!I$57:I$58)+($S437*'1-Konfiguration'!I$63)</f>
        <v>339.04469828656607</v>
      </c>
      <c r="Y437" s="81">
        <f>MMULT($N437:$P437,'1-Konfiguration'!J$54:J$56)+MMULT($Q437:$R437,'1-Konfiguration'!J$59:J$60)+MMULT($T437:$U437,'1-Konfiguration'!J$57:J$58)+($S437*'1-Konfiguration'!J$63)</f>
        <v>559.93180554203479</v>
      </c>
      <c r="Z437" s="81">
        <f>MMULT($N437:$P437,'1-Konfiguration'!K$54:K$56)+MMULT($Q437:$R437,'1-Konfiguration'!K$59:K$60)+MMULT($T437:$U437,'1-Konfiguration'!K$57:K$58)+($S437*'1-Konfiguration'!K$63)</f>
        <v>51.463069240472542</v>
      </c>
      <c r="AA437" s="81">
        <f>MMULT($N437:$P437,'1-Konfiguration'!L$54:L$56)+MMULT($Q437:$R437,'1-Konfiguration'!L$59:L$60)+MMULT($T437:$U437,'1-Konfiguration'!L$57:L$58)+($S437*'1-Konfiguration'!L$63)</f>
        <v>161.14033652326262</v>
      </c>
      <c r="AB437" s="81">
        <f>MMULT($N437:$P437,'1-Konfiguration'!M$54:M$56)+MMULT($Q437:$R437,'1-Konfiguration'!M$59:M$60)+MMULT($T437:$U437,'1-Konfiguration'!M$57:M$58)+($S437*'1-Konfiguration'!M$63)</f>
        <v>459.85342542078774</v>
      </c>
      <c r="AC437" s="81">
        <f>MMULT($N437:$P437,'1-Konfiguration'!N$54:N$56)+MMULT($Q437:$R437,'1-Konfiguration'!N$59:N$60)+MMULT($T437:$U437,'1-Konfiguration'!N$57:N$58)+($S437*'1-Konfiguration'!N$63)</f>
        <v>858.88060720406963</v>
      </c>
      <c r="AF437" s="6">
        <f t="shared" si="162"/>
        <v>0</v>
      </c>
      <c r="AG437" s="6">
        <f t="shared" si="163"/>
        <v>1</v>
      </c>
      <c r="AH437" s="6">
        <f t="shared" si="164"/>
        <v>1</v>
      </c>
      <c r="AI437" s="6">
        <f t="shared" si="165"/>
        <v>1</v>
      </c>
      <c r="AJ437" s="6">
        <f t="shared" si="166"/>
        <v>0</v>
      </c>
      <c r="AK437" s="6">
        <f t="shared" si="167"/>
        <v>1</v>
      </c>
      <c r="AL437" s="6">
        <f t="shared" si="168"/>
        <v>1</v>
      </c>
      <c r="AM437" s="6">
        <f t="shared" si="169"/>
        <v>1</v>
      </c>
      <c r="AO437" s="5" t="str">
        <f t="shared" si="170"/>
        <v>{ "type": "Feature", "geometry": { "type": "Point", "coordinates": [8,4653709,50,122824] } },</v>
      </c>
      <c r="AP437" s="5" t="str">
        <f t="shared" si="154"/>
        <v>{ "type": "Feature", "geometry": { "type": "Point", "coordinates": [8,4661709,50,122824] } },</v>
      </c>
      <c r="AQ437" s="5" t="str">
        <f t="shared" si="155"/>
        <v>{ "type": "Feature", "geometry": { "type": "Point", "coordinates": [8,4653709,50,123324] } },</v>
      </c>
      <c r="AR437" s="5" t="str">
        <f t="shared" si="156"/>
        <v>{ "type": "Feature", "geometry": { "type": "Point", "coordinates": [8,4653709,50,122324] } },</v>
      </c>
      <c r="AS437" s="5" t="str">
        <f t="shared" si="157"/>
        <v>{ "type": "Feature", "geometry": { "type": "Point", "coordinates": [8,4645709,50,122824] } },</v>
      </c>
      <c r="AT437" s="5" t="str">
        <f t="shared" si="158"/>
        <v>{ "type": "Feature", "geometry": { "type": "Point", "coordinates": [8,4645709,50,122324] } },</v>
      </c>
      <c r="AU437" s="5" t="str">
        <f t="shared" si="159"/>
        <v>{ "type": "Feature", "geometry": { "type": "Point", "coordinates": [8,4661709,50,123324] } },</v>
      </c>
      <c r="AV437" s="5" t="str">
        <f t="shared" si="160"/>
        <v>{ "type": "Feature", "geometry": { "type": "Point", "coordinates": [8,4645709,50,123324] } },</v>
      </c>
      <c r="AW437" s="5" t="str">
        <f t="shared" si="161"/>
        <v>{ "type": "Feature", "geometry": { "type": "Point", "coordinates": [8,4661709,50,122324] } },</v>
      </c>
      <c r="AX437" s="5" t="s">
        <v>753</v>
      </c>
      <c r="AY437" s="6" t="str">
        <f>REPT($AO437,VLOOKUP(AF437,'8-Intensitäten Heatmap'!$A$5:$L$232,$AO$3,FALSE))&amp;REPT($AP437,VLOOKUP(AF437,'8-Intensitäten Heatmap'!$A$5:$L$232,$AP$3,FALSE))&amp;REPT($AQ437,VLOOKUP(AF437,'8-Intensitäten Heatmap'!$A$5:$L$232,$AQ$3,FALSE))&amp;REPT($AR437,VLOOKUP(AF437,'8-Intensitäten Heatmap'!$A$5:$L$232,$AR$3,FALSE))&amp;REPT($AS437,VLOOKUP(AF437,'8-Intensitäten Heatmap'!$A$5:$L$232,$AS$3,FALSE))&amp;REPT($AT437,VLOOKUP(AF437,'8-Intensitäten Heatmap'!$A$5:$L$232,$AT$3,FALSE))&amp;REPT($AU437,VLOOKUP(AF437,'8-Intensitäten Heatmap'!$A$5:$L$232,$AU$3,FALSE))&amp;REPT($AV437,VLOOKUP(AF437,'8-Intensitäten Heatmap'!$A$5:$L$232,$AV$3,FALSE))&amp;REPT($AW437,VLOOKUP(AF437,'8-Intensitäten Heatmap'!$A$5:$L$232,$AW$3,FALSE))</f>
        <v/>
      </c>
      <c r="AZ437" s="6" t="str">
        <f>REPT($AO437,VLOOKUP(AG437,'8-Intensitäten Heatmap'!$A$5:$L$232,$AO$3,FALSE))&amp;REPT($AP437,VLOOKUP(AG437,'8-Intensitäten Heatmap'!$A$5:$L$232,$AP$3,FALSE))&amp;REPT($AQ437,VLOOKUP(AG437,'8-Intensitäten Heatmap'!$A$5:$L$232,$AQ$3,FALSE))&amp;REPT($AR437,VLOOKUP(AG437,'8-Intensitäten Heatmap'!$A$5:$L$232,$AR$3,FALSE))&amp;REPT($AS437,VLOOKUP(AG437,'8-Intensitäten Heatmap'!$A$5:$L$232,$AS$3,FALSE))&amp;REPT($AT437,VLOOKUP(AG437,'8-Intensitäten Heatmap'!$A$5:$L$232,$AT$3,FALSE))&amp;REPT($AU437,VLOOKUP(AG437,'8-Intensitäten Heatmap'!$A$5:$L$232,$AU$3,FALSE))&amp;REPT($AV437,VLOOKUP(AG437,'8-Intensitäten Heatmap'!$A$5:$L$232,$AV$3,FALSE))&amp;REPT($AW437,VLOOKUP(AG437,'8-Intensitäten Heatmap'!$A$5:$L$232,$AW$3,FALSE))</f>
        <v>{ "type": "Feature", "geometry": { "type": "Point", "coordinates": [8,4653709,50,122824] } },</v>
      </c>
      <c r="BA437" s="6" t="str">
        <f>REPT($AO437,VLOOKUP(AH437,'8-Intensitäten Heatmap'!$A$5:$L$232,$AO$3,FALSE))&amp;REPT($AP437,VLOOKUP(AH437,'8-Intensitäten Heatmap'!$A$5:$L$232,$AP$3,FALSE))&amp;REPT($AQ437,VLOOKUP(AH437,'8-Intensitäten Heatmap'!$A$5:$L$232,$AQ$3,FALSE))&amp;REPT($AR437,VLOOKUP(AH437,'8-Intensitäten Heatmap'!$A$5:$L$232,$AR$3,FALSE))&amp;REPT($AS437,VLOOKUP(AH437,'8-Intensitäten Heatmap'!$A$5:$L$232,$AS$3,FALSE))&amp;REPT($AT437,VLOOKUP(AH437,'8-Intensitäten Heatmap'!$A$5:$L$232,$AT$3,FALSE))&amp;REPT($AU437,VLOOKUP(AH437,'8-Intensitäten Heatmap'!$A$5:$L$232,$AU$3,FALSE))&amp;REPT($AV437,VLOOKUP(AH437,'8-Intensitäten Heatmap'!$A$5:$L$232,$AV$3,FALSE))&amp;REPT($AW437,VLOOKUP(AH437,'8-Intensitäten Heatmap'!$A$5:$L$232,$AW$3,FALSE))</f>
        <v>{ "type": "Feature", "geometry": { "type": "Point", "coordinates": [8,4653709,50,122824] } },</v>
      </c>
      <c r="BB437" s="6" t="str">
        <f>REPT($AO437,VLOOKUP(AI437,'8-Intensitäten Heatmap'!$A$5:$L$232,$AO$3,FALSE))&amp;REPT($AP437,VLOOKUP(AI437,'8-Intensitäten Heatmap'!$A$5:$L$232,$AP$3,FALSE))&amp;REPT($AQ437,VLOOKUP(AI437,'8-Intensitäten Heatmap'!$A$5:$L$232,$AQ$3,FALSE))&amp;REPT($AR437,VLOOKUP(AI437,'8-Intensitäten Heatmap'!$A$5:$L$232,$AR$3,FALSE))&amp;REPT($AS437,VLOOKUP(AI437,'8-Intensitäten Heatmap'!$A$5:$L$232,$AS$3,FALSE))&amp;REPT($AT437,VLOOKUP(AI437,'8-Intensitäten Heatmap'!$A$5:$L$232,$AT$3,FALSE))&amp;REPT($AU437,VLOOKUP(AI437,'8-Intensitäten Heatmap'!$A$5:$L$232,$AU$3,FALSE))&amp;REPT($AV437,VLOOKUP(AI437,'8-Intensitäten Heatmap'!$A$5:$L$232,$AV$3,FALSE))&amp;REPT($AW437,VLOOKUP(AI437,'8-Intensitäten Heatmap'!$A$5:$L$232,$AW$3,FALSE))</f>
        <v>{ "type": "Feature", "geometry": { "type": "Point", "coordinates": [8,4653709,50,122824] } },</v>
      </c>
      <c r="BC437" s="6" t="str">
        <f>REPT($AO437,VLOOKUP(AJ437,'8-Intensitäten Heatmap'!$A$5:$L$232,$AO$3,FALSE))&amp;REPT($AP437,VLOOKUP(AJ437,'8-Intensitäten Heatmap'!$A$5:$L$232,$AP$3,FALSE))&amp;REPT($AQ437,VLOOKUP(AJ437,'8-Intensitäten Heatmap'!$A$5:$L$232,$AQ$3,FALSE))&amp;REPT($AR437,VLOOKUP(AJ437,'8-Intensitäten Heatmap'!$A$5:$L$232,$AR$3,FALSE))&amp;REPT($AS437,VLOOKUP(AJ437,'8-Intensitäten Heatmap'!$A$5:$L$232,$AS$3,FALSE))&amp;REPT($AT437,VLOOKUP(AJ437,'8-Intensitäten Heatmap'!$A$5:$L$232,$AT$3,FALSE))&amp;REPT($AU437,VLOOKUP(AJ437,'8-Intensitäten Heatmap'!$A$5:$L$232,$AU$3,FALSE))&amp;REPT($AV437,VLOOKUP(AJ437,'8-Intensitäten Heatmap'!$A$5:$L$232,$AV$3,FALSE))&amp;REPT($AW437,VLOOKUP(AJ437,'8-Intensitäten Heatmap'!$A$5:$L$232,$AW$3,FALSE))</f>
        <v/>
      </c>
      <c r="BD437" s="6" t="str">
        <f>REPT($AO437,VLOOKUP(AK437,'8-Intensitäten Heatmap'!$A$5:$L$232,$AO$3,FALSE))&amp;REPT($AP437,VLOOKUP(AK437,'8-Intensitäten Heatmap'!$A$5:$L$232,$AP$3,FALSE))&amp;REPT($AQ437,VLOOKUP(AK437,'8-Intensitäten Heatmap'!$A$5:$L$232,$AQ$3,FALSE))&amp;REPT($AR437,VLOOKUP(AK437,'8-Intensitäten Heatmap'!$A$5:$L$232,$AR$3,FALSE))&amp;REPT($AS437,VLOOKUP(AK437,'8-Intensitäten Heatmap'!$A$5:$L$232,$AS$3,FALSE))&amp;REPT($AT437,VLOOKUP(AK437,'8-Intensitäten Heatmap'!$A$5:$L$232,$AT$3,FALSE))&amp;REPT($AU437,VLOOKUP(AK437,'8-Intensitäten Heatmap'!$A$5:$L$232,$AU$3,FALSE))&amp;REPT($AV437,VLOOKUP(AK437,'8-Intensitäten Heatmap'!$A$5:$L$232,$AV$3,FALSE))&amp;REPT($AW437,VLOOKUP(AK437,'8-Intensitäten Heatmap'!$A$5:$L$232,$AW$3,FALSE))</f>
        <v>{ "type": "Feature", "geometry": { "type": "Point", "coordinates": [8,4653709,50,122824] } },</v>
      </c>
      <c r="BE437" s="6" t="str">
        <f>REPT($AO437,VLOOKUP(AL437,'8-Intensitäten Heatmap'!$A$5:$L$232,$AO$3,FALSE))&amp;REPT($AP437,VLOOKUP(AL437,'8-Intensitäten Heatmap'!$A$5:$L$232,$AP$3,FALSE))&amp;REPT($AQ437,VLOOKUP(AL437,'8-Intensitäten Heatmap'!$A$5:$L$232,$AQ$3,FALSE))&amp;REPT($AR437,VLOOKUP(AL437,'8-Intensitäten Heatmap'!$A$5:$L$232,$AR$3,FALSE))&amp;REPT($AS437,VLOOKUP(AL437,'8-Intensitäten Heatmap'!$A$5:$L$232,$AS$3,FALSE))&amp;REPT($AT437,VLOOKUP(AL437,'8-Intensitäten Heatmap'!$A$5:$L$232,$AT$3,FALSE))&amp;REPT($AU437,VLOOKUP(AL437,'8-Intensitäten Heatmap'!$A$5:$L$232,$AU$3,FALSE))&amp;REPT($AV437,VLOOKUP(AL437,'8-Intensitäten Heatmap'!$A$5:$L$232,$AV$3,FALSE))&amp;REPT($AW437,VLOOKUP(AL437,'8-Intensitäten Heatmap'!$A$5:$L$232,$AW$3,FALSE))</f>
        <v>{ "type": "Feature", "geometry": { "type": "Point", "coordinates": [8,4653709,50,122824] } },</v>
      </c>
      <c r="BF437" s="6" t="str">
        <f>REPT($AO437,VLOOKUP(AM437,'8-Intensitäten Heatmap'!$A$5:$L$232,$AO$3,FALSE))&amp;REPT($AP437,VLOOKUP(AM437,'8-Intensitäten Heatmap'!$A$5:$L$232,$AP$3,FALSE))&amp;REPT($AQ437,VLOOKUP(AM437,'8-Intensitäten Heatmap'!$A$5:$L$232,$AQ$3,FALSE))&amp;REPT($AR437,VLOOKUP(AM437,'8-Intensitäten Heatmap'!$A$5:$L$232,$AR$3,FALSE))&amp;REPT($AS437,VLOOKUP(AM437,'8-Intensitäten Heatmap'!$A$5:$L$232,$AS$3,FALSE))&amp;REPT($AT437,VLOOKUP(AM437,'8-Intensitäten Heatmap'!$A$5:$L$232,$AT$3,FALSE))&amp;REPT($AU437,VLOOKUP(AM437,'8-Intensitäten Heatmap'!$A$5:$L$232,$AU$3,FALSE))&amp;REPT($AV437,VLOOKUP(AM437,'8-Intensitäten Heatmap'!$A$5:$L$232,$AV$3,FALSE))&amp;REPT($AW437,VLOOKUP(AM437,'8-Intensitäten Heatmap'!$A$5:$L$232,$AW$3,FALSE))</f>
        <v>{ "type": "Feature", "geometry": { "type": "Point", "coordinates": [8,4653709,50,122824] } },</v>
      </c>
      <c r="BG437" s="6" t="s">
        <v>753</v>
      </c>
      <c r="BH437" s="6" t="str">
        <f t="shared" si="171"/>
        <v/>
      </c>
      <c r="BI437" s="6" t="str">
        <f t="shared" si="172"/>
        <v/>
      </c>
      <c r="BJ437" s="6" t="str">
        <f t="shared" si="173"/>
        <v/>
      </c>
      <c r="BK437" s="6" t="str">
        <f t="shared" si="174"/>
        <v/>
      </c>
      <c r="BL437" s="6" t="str">
        <f t="shared" si="175"/>
        <v/>
      </c>
      <c r="BM437" s="6" t="str">
        <f t="shared" si="176"/>
        <v/>
      </c>
      <c r="BN437" s="6" t="str">
        <f t="shared" si="177"/>
        <v/>
      </c>
      <c r="BO437" s="6" t="str">
        <f t="shared" si="178"/>
        <v/>
      </c>
      <c r="BP437" s="6" t="s">
        <v>3381</v>
      </c>
    </row>
    <row r="438" spans="1:68" s="6" customFormat="1" x14ac:dyDescent="0.3">
      <c r="A438" s="18" t="str">
        <f>Table1[[#This Row],[Name]]</f>
        <v>Royal Logistik GmbH</v>
      </c>
      <c r="B438" s="362">
        <v>8.7987116000000007</v>
      </c>
      <c r="C438" s="362">
        <v>49.999538999999999</v>
      </c>
      <c r="D438" s="18" t="str">
        <f>Table1[[#This Row],[Standortkategorie]]</f>
        <v>Verteilzentrum</v>
      </c>
      <c r="E438" s="18" t="str">
        <f>IF(Table1[[#This Row],[Zusatzinformation]]=0,"",Table1[[#This Row],[Zusatzinformation]])</f>
        <v/>
      </c>
      <c r="F438" s="47">
        <f>IF($D438&lt;&gt;"Busdepot",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38" s="47">
        <f>IF($D438&lt;&gt;"Busdepot",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38" s="47">
        <f>(Table1[[#This Row],[Lieferfahrzeuge]]*'1-Konfiguration'!$D$16+(MAX(Table1[[#This Row],[Lieferfahrzeuge]]*'1-Konfiguration'!$D$16,Table1[[#This Row],[Lieferfahrzeugtore]]*'1-Konfiguration'!$D$14)))/2</f>
        <v>0</v>
      </c>
      <c r="I438" s="47">
        <f>Table1[[#This Row],[Müllfahrzeuge]]</f>
        <v>0</v>
      </c>
      <c r="J438" s="47">
        <f>Table1[[#This Row],[Betonmischfahrzeuge]]</f>
        <v>0</v>
      </c>
      <c r="K438" s="47">
        <f>(Table1[[#This Row],[Schiffe]]*'1-Konfiguration'!$D$16+(MAX(Table1[[#This Row],[Schiffe]]*'1-Konfiguration'!$D$16,Table1[[#This Row],[Anleger]]*'1-Konfiguration'!$D$14)))/2</f>
        <v>0</v>
      </c>
      <c r="L438" s="47">
        <f>IF($D438="Busdepot",IFERROR(Table1[[#This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8" s="47">
        <f>IF($D438="Busdepot",IFERROR(Table1[[#This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8" s="81">
        <f>VLOOKUP($F$7,'1-Konfiguration'!$D$24:$G$28,4,FALSE) * (VLOOKUP('5-Standortanalyse (Berechnung)'!$F$7,'1-Konfiguration'!$D$24:$F$28,2,FALSE)/100)*VLOOKUP('5-Standortanalyse (Berechnung)'!$F$7,'1-Konfiguration'!$D$24:$F$28,3,FALSE)*$F438</f>
        <v>0</v>
      </c>
      <c r="O438" s="81">
        <f>VLOOKUP($G$7,'1-Konfiguration'!$D$24:$G$28,4,FALSE) * (VLOOKUP('5-Standortanalyse (Berechnung)'!$G$7,'1-Konfiguration'!$D$24:$F$28,2,FALSE)/100)*VLOOKUP('5-Standortanalyse (Berechnung)'!$G$7,'1-Konfiguration'!$D$24:$F$28,3,FALSE)*$G438</f>
        <v>4603.7999999999993</v>
      </c>
      <c r="P438" s="81">
        <f>VLOOKUP($H$7,'1-Konfiguration'!$D$24:$G$28,4,FALSE) * (VLOOKUP('5-Standortanalyse (Berechnung)'!$H$7,'1-Konfiguration'!$D$24:$F$28,2,FALSE)/100)*VLOOKUP('5-Standortanalyse (Berechnung)'!$H$7,'1-Konfiguration'!$D$24:$F$28,3,FALSE)*$H438</f>
        <v>0</v>
      </c>
      <c r="Q438" s="81">
        <f>VLOOKUP($I$7,'1-Konfiguration'!$D$24:$G$33,4,FALSE) * (VLOOKUP('5-Standortanalyse (Berechnung)'!$I$7,'1-Konfiguration'!$D$24:$F$33,2,FALSE)/100)*VLOOKUP('5-Standortanalyse (Berechnung)'!$I$7,'1-Konfiguration'!$D$24:$F$33,3,FALSE)*$I438</f>
        <v>0</v>
      </c>
      <c r="R438" s="81">
        <f>VLOOKUP($J$7,'1-Konfiguration'!$D$24:$G$33,4,FALSE) * (VLOOKUP('5-Standortanalyse (Berechnung)'!$J$7,'1-Konfiguration'!$D$24:$F$33,2,FALSE)/100)*VLOOKUP('5-Standortanalyse (Berechnung)'!$J$7,'1-Konfiguration'!$D$24:$F$33,3,FALSE)*$J438</f>
        <v>0</v>
      </c>
      <c r="S438" s="81">
        <f>VLOOKUP($K$7,'1-Konfiguration'!$D$24:$G$33,4,FALSE) * (VLOOKUP('5-Standortanalyse (Berechnung)'!$K$7,'1-Konfiguration'!$D$24:$F$33,2,FALSE)/100)*VLOOKUP('5-Standortanalyse (Berechnung)'!$K$7,'1-Konfiguration'!$D$24:$F$33,3,FALSE)*$K438</f>
        <v>0</v>
      </c>
      <c r="T438" s="81">
        <f>VLOOKUP($L$7,'1-Konfiguration'!$D$24:$G$28,4,FALSE) * (VLOOKUP('5-Standortanalyse (Berechnung)'!$L$7,'1-Konfiguration'!$D$24:$F$28,2,FALSE)/100)*VLOOKUP('5-Standortanalyse (Berechnung)'!$L$7,'1-Konfiguration'!$D$24:$F$28,3,FALSE)*$L438</f>
        <v>0</v>
      </c>
      <c r="U438" s="81">
        <f>VLOOKUP($M$7,'1-Konfiguration'!$D$24:$G$28,4,FALSE) * (VLOOKUP('5-Standortanalyse (Berechnung)'!$M$7,'1-Konfiguration'!$D$24:$F$28,2,FALSE)/100)*VLOOKUP('5-Standortanalyse (Berechnung)'!$M$7,'1-Konfiguration'!$D$24:$F$28,3,FALSE)*$M438</f>
        <v>0</v>
      </c>
      <c r="V438" s="81">
        <f>MMULT($N438:$P438,'1-Konfiguration'!G$54:G$56)+MMULT($Q438:$R438,'1-Konfiguration'!G$59:G$60)+MMULT($T438:$U438,'1-Konfiguration'!G$57:G$58)+($S438*'1-Konfiguration'!G$63)</f>
        <v>47.504371606590013</v>
      </c>
      <c r="W438" s="81">
        <f>MMULT($N438:$P438,'1-Konfiguration'!H$54:H$56)+MMULT($Q438:$R438,'1-Konfiguration'!H$59:H$60)+MMULT($T438:$U438,'1-Konfiguration'!H$57:H$58)+($S438*'1-Konfiguration'!H$63)</f>
        <v>290.72470244125913</v>
      </c>
      <c r="X438" s="81">
        <f>MMULT($N438:$P438,'1-Konfiguration'!I$54:I$56)+MMULT($Q438:$R438,'1-Konfiguration'!I$59:I$60)+MMULT($T438:$U438,'1-Konfiguration'!I$57:I$58)+($S438*'1-Konfiguration'!I$63)</f>
        <v>782.41084219976779</v>
      </c>
      <c r="Y438" s="81">
        <f>MMULT($N438:$P438,'1-Konfiguration'!J$54:J$56)+MMULT($Q438:$R438,'1-Konfiguration'!J$59:J$60)+MMULT($T438:$U438,'1-Konfiguration'!J$57:J$58)+($S438*'1-Konfiguration'!J$63)</f>
        <v>1292.1503204816186</v>
      </c>
      <c r="Z438" s="81">
        <f>MMULT($N438:$P438,'1-Konfiguration'!K$54:K$56)+MMULT($Q438:$R438,'1-Konfiguration'!K$59:K$60)+MMULT($T438:$U438,'1-Konfiguration'!K$57:K$58)+($S438*'1-Konfiguration'!K$63)</f>
        <v>118.76092901647507</v>
      </c>
      <c r="AA438" s="81">
        <f>MMULT($N438:$P438,'1-Konfiguration'!L$54:L$56)+MMULT($Q438:$R438,'1-Konfiguration'!L$59:L$60)+MMULT($T438:$U438,'1-Konfiguration'!L$57:L$58)+($S438*'1-Konfiguration'!L$63)</f>
        <v>371.86231505368289</v>
      </c>
      <c r="AB438" s="81">
        <f>MMULT($N438:$P438,'1-Konfiguration'!M$54:M$56)+MMULT($Q438:$R438,'1-Konfiguration'!M$59:M$60)+MMULT($T438:$U438,'1-Konfiguration'!M$57:M$58)+($S438*'1-Konfiguration'!M$63)</f>
        <v>1061.20021250951</v>
      </c>
      <c r="AC438" s="81">
        <f>MMULT($N438:$P438,'1-Konfiguration'!N$54:N$56)+MMULT($Q438:$R438,'1-Konfiguration'!N$59:N$60)+MMULT($T438:$U438,'1-Konfiguration'!N$57:N$58)+($S438*'1-Konfiguration'!N$63)</f>
        <v>1982.0321704709295</v>
      </c>
      <c r="AF438" s="6">
        <f t="shared" si="162"/>
        <v>0</v>
      </c>
      <c r="AG438" s="6">
        <f t="shared" si="163"/>
        <v>1</v>
      </c>
      <c r="AH438" s="6">
        <f t="shared" si="164"/>
        <v>2</v>
      </c>
      <c r="AI438" s="6">
        <f t="shared" si="165"/>
        <v>2</v>
      </c>
      <c r="AJ438" s="6">
        <f t="shared" si="166"/>
        <v>1</v>
      </c>
      <c r="AK438" s="6">
        <f t="shared" si="167"/>
        <v>1</v>
      </c>
      <c r="AL438" s="6">
        <f t="shared" si="168"/>
        <v>2</v>
      </c>
      <c r="AM438" s="6">
        <f t="shared" si="169"/>
        <v>3</v>
      </c>
      <c r="AO438" s="5" t="str">
        <f t="shared" si="170"/>
        <v>{ "type": "Feature", "geometry": { "type": "Point", "coordinates": [8,7987116,49,999539] } },</v>
      </c>
      <c r="AP438" s="5" t="str">
        <f t="shared" si="154"/>
        <v>{ "type": "Feature", "geometry": { "type": "Point", "coordinates": [8,7995116,49,999539] } },</v>
      </c>
      <c r="AQ438" s="5" t="str">
        <f t="shared" si="155"/>
        <v>{ "type": "Feature", "geometry": { "type": "Point", "coordinates": [8,7987116,50,000039] } },</v>
      </c>
      <c r="AR438" s="5" t="str">
        <f t="shared" si="156"/>
        <v>{ "type": "Feature", "geometry": { "type": "Point", "coordinates": [8,7987116,49,999039] } },</v>
      </c>
      <c r="AS438" s="5" t="str">
        <f t="shared" si="157"/>
        <v>{ "type": "Feature", "geometry": { "type": "Point", "coordinates": [8,7979116,49,999539] } },</v>
      </c>
      <c r="AT438" s="5" t="str">
        <f t="shared" si="158"/>
        <v>{ "type": "Feature", "geometry": { "type": "Point", "coordinates": [8,7979116,49,999039] } },</v>
      </c>
      <c r="AU438" s="5" t="str">
        <f t="shared" si="159"/>
        <v>{ "type": "Feature", "geometry": { "type": "Point", "coordinates": [8,7995116,50,000039] } },</v>
      </c>
      <c r="AV438" s="5" t="str">
        <f t="shared" si="160"/>
        <v>{ "type": "Feature", "geometry": { "type": "Point", "coordinates": [8,7979116,50,000039] } },</v>
      </c>
      <c r="AW438" s="5" t="str">
        <f t="shared" si="161"/>
        <v>{ "type": "Feature", "geometry": { "type": "Point", "coordinates": [8,7995116,49,999039] } },</v>
      </c>
      <c r="AX438" s="5" t="s">
        <v>753</v>
      </c>
      <c r="AY438" s="6" t="str">
        <f>REPT($AO438,VLOOKUP(AF438,'8-Intensitäten Heatmap'!$A$5:$L$232,$AO$3,FALSE))&amp;REPT($AP438,VLOOKUP(AF438,'8-Intensitäten Heatmap'!$A$5:$L$232,$AP$3,FALSE))&amp;REPT($AQ438,VLOOKUP(AF438,'8-Intensitäten Heatmap'!$A$5:$L$232,$AQ$3,FALSE))&amp;REPT($AR438,VLOOKUP(AF438,'8-Intensitäten Heatmap'!$A$5:$L$232,$AR$3,FALSE))&amp;REPT($AS438,VLOOKUP(AF438,'8-Intensitäten Heatmap'!$A$5:$L$232,$AS$3,FALSE))&amp;REPT($AT438,VLOOKUP(AF438,'8-Intensitäten Heatmap'!$A$5:$L$232,$AT$3,FALSE))&amp;REPT($AU438,VLOOKUP(AF438,'8-Intensitäten Heatmap'!$A$5:$L$232,$AU$3,FALSE))&amp;REPT($AV438,VLOOKUP(AF438,'8-Intensitäten Heatmap'!$A$5:$L$232,$AV$3,FALSE))&amp;REPT($AW438,VLOOKUP(AF438,'8-Intensitäten Heatmap'!$A$5:$L$232,$AW$3,FALSE))</f>
        <v/>
      </c>
      <c r="AZ438" s="6" t="str">
        <f>REPT($AO438,VLOOKUP(AG438,'8-Intensitäten Heatmap'!$A$5:$L$232,$AO$3,FALSE))&amp;REPT($AP438,VLOOKUP(AG438,'8-Intensitäten Heatmap'!$A$5:$L$232,$AP$3,FALSE))&amp;REPT($AQ438,VLOOKUP(AG438,'8-Intensitäten Heatmap'!$A$5:$L$232,$AQ$3,FALSE))&amp;REPT($AR438,VLOOKUP(AG438,'8-Intensitäten Heatmap'!$A$5:$L$232,$AR$3,FALSE))&amp;REPT($AS438,VLOOKUP(AG438,'8-Intensitäten Heatmap'!$A$5:$L$232,$AS$3,FALSE))&amp;REPT($AT438,VLOOKUP(AG438,'8-Intensitäten Heatmap'!$A$5:$L$232,$AT$3,FALSE))&amp;REPT($AU438,VLOOKUP(AG438,'8-Intensitäten Heatmap'!$A$5:$L$232,$AU$3,FALSE))&amp;REPT($AV438,VLOOKUP(AG438,'8-Intensitäten Heatmap'!$A$5:$L$232,$AV$3,FALSE))&amp;REPT($AW438,VLOOKUP(AG438,'8-Intensitäten Heatmap'!$A$5:$L$232,$AW$3,FALSE))</f>
        <v>{ "type": "Feature", "geometry": { "type": "Point", "coordinates": [8,7987116,49,999539] } },</v>
      </c>
      <c r="BA438" s="6" t="str">
        <f>REPT($AO438,VLOOKUP(AH438,'8-Intensitäten Heatmap'!$A$5:$L$232,$AO$3,FALSE))&amp;REPT($AP438,VLOOKUP(AH438,'8-Intensitäten Heatmap'!$A$5:$L$232,$AP$3,FALSE))&amp;REPT($AQ438,VLOOKUP(AH438,'8-Intensitäten Heatmap'!$A$5:$L$232,$AQ$3,FALSE))&amp;REPT($AR438,VLOOKUP(AH438,'8-Intensitäten Heatmap'!$A$5:$L$232,$AR$3,FALSE))&amp;REPT($AS438,VLOOKUP(AH438,'8-Intensitäten Heatmap'!$A$5:$L$232,$AS$3,FALSE))&amp;REPT($AT438,VLOOKUP(AH438,'8-Intensitäten Heatmap'!$A$5:$L$232,$AT$3,FALSE))&amp;REPT($AU438,VLOOKUP(AH438,'8-Intensitäten Heatmap'!$A$5:$L$232,$AU$3,FALSE))&amp;REPT($AV438,VLOOKUP(AH438,'8-Intensitäten Heatmap'!$A$5:$L$232,$AV$3,FALSE))&amp;REPT($AW438,VLOOKUP(AH438,'8-Intensitäten Heatmap'!$A$5:$L$232,$AW$3,FALSE))</f>
        <v>{ "type": "Feature", "geometry": { "type": "Point", "coordinates": [8,7987116,49,999539] } },{ "type": "Feature", "geometry": { "type": "Point", "coordinates": [8,7995116,49,999539] } },</v>
      </c>
      <c r="BB438" s="6" t="str">
        <f>REPT($AO438,VLOOKUP(AI438,'8-Intensitäten Heatmap'!$A$5:$L$232,$AO$3,FALSE))&amp;REPT($AP438,VLOOKUP(AI438,'8-Intensitäten Heatmap'!$A$5:$L$232,$AP$3,FALSE))&amp;REPT($AQ438,VLOOKUP(AI438,'8-Intensitäten Heatmap'!$A$5:$L$232,$AQ$3,FALSE))&amp;REPT($AR438,VLOOKUP(AI438,'8-Intensitäten Heatmap'!$A$5:$L$232,$AR$3,FALSE))&amp;REPT($AS438,VLOOKUP(AI438,'8-Intensitäten Heatmap'!$A$5:$L$232,$AS$3,FALSE))&amp;REPT($AT438,VLOOKUP(AI438,'8-Intensitäten Heatmap'!$A$5:$L$232,$AT$3,FALSE))&amp;REPT($AU438,VLOOKUP(AI438,'8-Intensitäten Heatmap'!$A$5:$L$232,$AU$3,FALSE))&amp;REPT($AV438,VLOOKUP(AI438,'8-Intensitäten Heatmap'!$A$5:$L$232,$AV$3,FALSE))&amp;REPT($AW438,VLOOKUP(AI438,'8-Intensitäten Heatmap'!$A$5:$L$232,$AW$3,FALSE))</f>
        <v>{ "type": "Feature", "geometry": { "type": "Point", "coordinates": [8,7987116,49,999539] } },{ "type": "Feature", "geometry": { "type": "Point", "coordinates": [8,7995116,49,999539] } },</v>
      </c>
      <c r="BC438" s="6" t="str">
        <f>REPT($AO438,VLOOKUP(AJ438,'8-Intensitäten Heatmap'!$A$5:$L$232,$AO$3,FALSE))&amp;REPT($AP438,VLOOKUP(AJ438,'8-Intensitäten Heatmap'!$A$5:$L$232,$AP$3,FALSE))&amp;REPT($AQ438,VLOOKUP(AJ438,'8-Intensitäten Heatmap'!$A$5:$L$232,$AQ$3,FALSE))&amp;REPT($AR438,VLOOKUP(AJ438,'8-Intensitäten Heatmap'!$A$5:$L$232,$AR$3,FALSE))&amp;REPT($AS438,VLOOKUP(AJ438,'8-Intensitäten Heatmap'!$A$5:$L$232,$AS$3,FALSE))&amp;REPT($AT438,VLOOKUP(AJ438,'8-Intensitäten Heatmap'!$A$5:$L$232,$AT$3,FALSE))&amp;REPT($AU438,VLOOKUP(AJ438,'8-Intensitäten Heatmap'!$A$5:$L$232,$AU$3,FALSE))&amp;REPT($AV438,VLOOKUP(AJ438,'8-Intensitäten Heatmap'!$A$5:$L$232,$AV$3,FALSE))&amp;REPT($AW438,VLOOKUP(AJ438,'8-Intensitäten Heatmap'!$A$5:$L$232,$AW$3,FALSE))</f>
        <v>{ "type": "Feature", "geometry": { "type": "Point", "coordinates": [8,7987116,49,999539] } },</v>
      </c>
      <c r="BD438" s="6" t="str">
        <f>REPT($AO438,VLOOKUP(AK438,'8-Intensitäten Heatmap'!$A$5:$L$232,$AO$3,FALSE))&amp;REPT($AP438,VLOOKUP(AK438,'8-Intensitäten Heatmap'!$A$5:$L$232,$AP$3,FALSE))&amp;REPT($AQ438,VLOOKUP(AK438,'8-Intensitäten Heatmap'!$A$5:$L$232,$AQ$3,FALSE))&amp;REPT($AR438,VLOOKUP(AK438,'8-Intensitäten Heatmap'!$A$5:$L$232,$AR$3,FALSE))&amp;REPT($AS438,VLOOKUP(AK438,'8-Intensitäten Heatmap'!$A$5:$L$232,$AS$3,FALSE))&amp;REPT($AT438,VLOOKUP(AK438,'8-Intensitäten Heatmap'!$A$5:$L$232,$AT$3,FALSE))&amp;REPT($AU438,VLOOKUP(AK438,'8-Intensitäten Heatmap'!$A$5:$L$232,$AU$3,FALSE))&amp;REPT($AV438,VLOOKUP(AK438,'8-Intensitäten Heatmap'!$A$5:$L$232,$AV$3,FALSE))&amp;REPT($AW438,VLOOKUP(AK438,'8-Intensitäten Heatmap'!$A$5:$L$232,$AW$3,FALSE))</f>
        <v>{ "type": "Feature", "geometry": { "type": "Point", "coordinates": [8,7987116,49,999539] } },</v>
      </c>
      <c r="BE438" s="6" t="str">
        <f>REPT($AO438,VLOOKUP(AL438,'8-Intensitäten Heatmap'!$A$5:$L$232,$AO$3,FALSE))&amp;REPT($AP438,VLOOKUP(AL438,'8-Intensitäten Heatmap'!$A$5:$L$232,$AP$3,FALSE))&amp;REPT($AQ438,VLOOKUP(AL438,'8-Intensitäten Heatmap'!$A$5:$L$232,$AQ$3,FALSE))&amp;REPT($AR438,VLOOKUP(AL438,'8-Intensitäten Heatmap'!$A$5:$L$232,$AR$3,FALSE))&amp;REPT($AS438,VLOOKUP(AL438,'8-Intensitäten Heatmap'!$A$5:$L$232,$AS$3,FALSE))&amp;REPT($AT438,VLOOKUP(AL438,'8-Intensitäten Heatmap'!$A$5:$L$232,$AT$3,FALSE))&amp;REPT($AU438,VLOOKUP(AL438,'8-Intensitäten Heatmap'!$A$5:$L$232,$AU$3,FALSE))&amp;REPT($AV438,VLOOKUP(AL438,'8-Intensitäten Heatmap'!$A$5:$L$232,$AV$3,FALSE))&amp;REPT($AW438,VLOOKUP(AL438,'8-Intensitäten Heatmap'!$A$5:$L$232,$AW$3,FALSE))</f>
        <v>{ "type": "Feature", "geometry": { "type": "Point", "coordinates": [8,7987116,49,999539] } },{ "type": "Feature", "geometry": { "type": "Point", "coordinates": [8,7995116,49,999539] } },</v>
      </c>
      <c r="BF438" s="6" t="str">
        <f>REPT($AO438,VLOOKUP(AM438,'8-Intensitäten Heatmap'!$A$5:$L$232,$AO$3,FALSE))&amp;REPT($AP438,VLOOKUP(AM438,'8-Intensitäten Heatmap'!$A$5:$L$232,$AP$3,FALSE))&amp;REPT($AQ438,VLOOKUP(AM438,'8-Intensitäten Heatmap'!$A$5:$L$232,$AQ$3,FALSE))&amp;REPT($AR438,VLOOKUP(AM438,'8-Intensitäten Heatmap'!$A$5:$L$232,$AR$3,FALSE))&amp;REPT($AS438,VLOOKUP(AM438,'8-Intensitäten Heatmap'!$A$5:$L$232,$AS$3,FALSE))&amp;REPT($AT438,VLOOKUP(AM438,'8-Intensitäten Heatmap'!$A$5:$L$232,$AT$3,FALSE))&amp;REPT($AU438,VLOOKUP(AM438,'8-Intensitäten Heatmap'!$A$5:$L$232,$AU$3,FALSE))&amp;REPT($AV438,VLOOKUP(AM438,'8-Intensitäten Heatmap'!$A$5:$L$232,$AV$3,FALSE))&amp;REPT($AW438,VLOOKUP(AM438,'8-Intensitäten Heatmap'!$A$5:$L$232,$AW$3,FALSE))</f>
        <v>{ "type": "Feature", "geometry": { "type": "Point", "coordinates": [8,7987116,49,999539] } },{ "type": "Feature", "geometry": { "type": "Point", "coordinates": [8,7995116,49,999539] } },{ "type": "Feature", "geometry": { "type": "Point", "coordinates": [8,7987116,50,000039] } },</v>
      </c>
      <c r="BG438" s="6" t="s">
        <v>753</v>
      </c>
      <c r="BH438" s="6" t="str">
        <f t="shared" si="171"/>
        <v/>
      </c>
      <c r="BI438" s="6" t="str">
        <f t="shared" si="172"/>
        <v/>
      </c>
      <c r="BJ438" s="6" t="str">
        <f t="shared" si="173"/>
        <v/>
      </c>
      <c r="BK438" s="6" t="str">
        <f t="shared" si="174"/>
        <v>{ "type": "Feature", "geometry": { "type": "Point", "coordinates": [8,7987116,49,999539] } },</v>
      </c>
      <c r="BL438" s="6" t="str">
        <f t="shared" si="175"/>
        <v>{ "type": "Feature", "geometry": { "type": "Point", "coordinates": [8,7987116,49,999539] } },</v>
      </c>
      <c r="BM438" s="6" t="str">
        <f t="shared" si="176"/>
        <v/>
      </c>
      <c r="BN438" s="6" t="str">
        <f t="shared" si="177"/>
        <v>{ "type": "Feature", "geometry": { "type": "Point", "coordinates": [8,7987116,49,999539] } },</v>
      </c>
      <c r="BO438" s="6" t="str">
        <f t="shared" si="178"/>
        <v>{ "type": "Feature", "geometry": { "type": "Point", "coordinates": [8,7987116,49,999539] } },</v>
      </c>
      <c r="BP438" s="6" t="s">
        <v>3381</v>
      </c>
    </row>
    <row r="439" spans="1:68" s="6" customFormat="1" x14ac:dyDescent="0.3">
      <c r="A439" s="18" t="str">
        <f>Table1[[#This Row],[Name]]</f>
        <v>RS Kunststoff GmbH</v>
      </c>
      <c r="B439" s="362">
        <v>8.9546001999999998</v>
      </c>
      <c r="C439" s="362">
        <v>50.096096299999999</v>
      </c>
      <c r="D439" s="18" t="str">
        <f>Table1[[#This Row],[Standortkategorie]]</f>
        <v>Verteilzentrum</v>
      </c>
      <c r="E439" s="18" t="str">
        <f>IF(Table1[[#This Row],[Zusatzinformation]]=0,"",Table1[[#This Row],[Zusatzinformation]])</f>
        <v/>
      </c>
      <c r="F439" s="47">
        <f>IF($D439&lt;&gt;"Busdepot",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39" s="47">
        <f>IF($D439&lt;&gt;"Busdepot",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39" s="47">
        <f>(Table1[[#This Row],[Lieferfahrzeuge]]*'1-Konfiguration'!$D$16+(MAX(Table1[[#This Row],[Lieferfahrzeuge]]*'1-Konfiguration'!$D$16,Table1[[#This Row],[Lieferfahrzeugtore]]*'1-Konfiguration'!$D$14)))/2</f>
        <v>0</v>
      </c>
      <c r="I439" s="47">
        <f>Table1[[#This Row],[Müllfahrzeuge]]</f>
        <v>0</v>
      </c>
      <c r="J439" s="47">
        <f>Table1[[#This Row],[Betonmischfahrzeuge]]</f>
        <v>0</v>
      </c>
      <c r="K439" s="47">
        <f>(Table1[[#This Row],[Schiffe]]*'1-Konfiguration'!$D$16+(MAX(Table1[[#This Row],[Schiffe]]*'1-Konfiguration'!$D$16,Table1[[#This Row],[Anleger]]*'1-Konfiguration'!$D$14)))/2</f>
        <v>0</v>
      </c>
      <c r="L439" s="47">
        <f>IF($D439="Busdepot",IFERROR(Table1[[#This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39" s="47">
        <f>IF($D439="Busdepot",IFERROR(Table1[[#This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39" s="81">
        <f>VLOOKUP($F$7,'1-Konfiguration'!$D$24:$G$28,4,FALSE) * (VLOOKUP('5-Standortanalyse (Berechnung)'!$F$7,'1-Konfiguration'!$D$24:$F$28,2,FALSE)/100)*VLOOKUP('5-Standortanalyse (Berechnung)'!$F$7,'1-Konfiguration'!$D$24:$F$28,3,FALSE)*$F439</f>
        <v>5214.0294000000004</v>
      </c>
      <c r="O439" s="81">
        <f>VLOOKUP($G$7,'1-Konfiguration'!$D$24:$G$28,4,FALSE) * (VLOOKUP('5-Standortanalyse (Berechnung)'!$G$7,'1-Konfiguration'!$D$24:$F$28,2,FALSE)/100)*VLOOKUP('5-Standortanalyse (Berechnung)'!$G$7,'1-Konfiguration'!$D$24:$F$28,3,FALSE)*$G439</f>
        <v>3069.2</v>
      </c>
      <c r="P439" s="81">
        <f>VLOOKUP($H$7,'1-Konfiguration'!$D$24:$G$28,4,FALSE) * (VLOOKUP('5-Standortanalyse (Berechnung)'!$H$7,'1-Konfiguration'!$D$24:$F$28,2,FALSE)/100)*VLOOKUP('5-Standortanalyse (Berechnung)'!$H$7,'1-Konfiguration'!$D$24:$F$28,3,FALSE)*$H439</f>
        <v>0</v>
      </c>
      <c r="Q439" s="81">
        <f>VLOOKUP($I$7,'1-Konfiguration'!$D$24:$G$33,4,FALSE) * (VLOOKUP('5-Standortanalyse (Berechnung)'!$I$7,'1-Konfiguration'!$D$24:$F$33,2,FALSE)/100)*VLOOKUP('5-Standortanalyse (Berechnung)'!$I$7,'1-Konfiguration'!$D$24:$F$33,3,FALSE)*$I439</f>
        <v>0</v>
      </c>
      <c r="R439" s="81">
        <f>VLOOKUP($J$7,'1-Konfiguration'!$D$24:$G$33,4,FALSE) * (VLOOKUP('5-Standortanalyse (Berechnung)'!$J$7,'1-Konfiguration'!$D$24:$F$33,2,FALSE)/100)*VLOOKUP('5-Standortanalyse (Berechnung)'!$J$7,'1-Konfiguration'!$D$24:$F$33,3,FALSE)*$J439</f>
        <v>0</v>
      </c>
      <c r="S439" s="81">
        <f>VLOOKUP($K$7,'1-Konfiguration'!$D$24:$G$33,4,FALSE) * (VLOOKUP('5-Standortanalyse (Berechnung)'!$K$7,'1-Konfiguration'!$D$24:$F$33,2,FALSE)/100)*VLOOKUP('5-Standortanalyse (Berechnung)'!$K$7,'1-Konfiguration'!$D$24:$F$33,3,FALSE)*$K439</f>
        <v>0</v>
      </c>
      <c r="T439" s="81">
        <f>VLOOKUP($L$7,'1-Konfiguration'!$D$24:$G$28,4,FALSE) * (VLOOKUP('5-Standortanalyse (Berechnung)'!$L$7,'1-Konfiguration'!$D$24:$F$28,2,FALSE)/100)*VLOOKUP('5-Standortanalyse (Berechnung)'!$L$7,'1-Konfiguration'!$D$24:$F$28,3,FALSE)*$L439</f>
        <v>0</v>
      </c>
      <c r="U439" s="81">
        <f>VLOOKUP($M$7,'1-Konfiguration'!$D$24:$G$28,4,FALSE) * (VLOOKUP('5-Standortanalyse (Berechnung)'!$M$7,'1-Konfiguration'!$D$24:$F$28,2,FALSE)/100)*VLOOKUP('5-Standortanalyse (Berechnung)'!$M$7,'1-Konfiguration'!$D$24:$F$28,3,FALSE)*$M439</f>
        <v>0</v>
      </c>
      <c r="V439" s="81">
        <f>MMULT($N439:$P439,'1-Konfiguration'!G$54:G$56)+MMULT($Q439:$R439,'1-Konfiguration'!G$59:G$60)+MMULT($T439:$U439,'1-Konfiguration'!G$57:G$58)+($S439*'1-Konfiguration'!G$63)</f>
        <v>76.302190335388516</v>
      </c>
      <c r="W439" s="81">
        <f>MMULT($N439:$P439,'1-Konfiguration'!H$54:H$56)+MMULT($Q439:$R439,'1-Konfiguration'!H$59:H$60)+MMULT($T439:$U439,'1-Konfiguration'!H$57:H$58)+($S439*'1-Konfiguration'!H$63)</f>
        <v>397.59409231241494</v>
      </c>
      <c r="X439" s="81">
        <f>MMULT($N439:$P439,'1-Konfiguration'!I$54:I$56)+MMULT($Q439:$R439,'1-Konfiguration'!I$59:I$60)+MMULT($T439:$U439,'1-Konfiguration'!I$57:I$58)+($S439*'1-Konfiguration'!I$63)</f>
        <v>1029.5521845042424</v>
      </c>
      <c r="Y439" s="81">
        <f>MMULT($N439:$P439,'1-Konfiguration'!J$54:J$56)+MMULT($Q439:$R439,'1-Konfiguration'!J$59:J$60)+MMULT($T439:$U439,'1-Konfiguration'!J$57:J$58)+($S439*'1-Konfiguration'!J$63)</f>
        <v>1890.9924836533105</v>
      </c>
      <c r="Z439" s="81">
        <f>MMULT($N439:$P439,'1-Konfiguration'!K$54:K$56)+MMULT($Q439:$R439,'1-Konfiguration'!K$59:K$60)+MMULT($T439:$U439,'1-Konfiguration'!K$57:K$58)+($S439*'1-Konfiguration'!K$63)</f>
        <v>190.75547583847134</v>
      </c>
      <c r="AA439" s="81">
        <f>MMULT($N439:$P439,'1-Konfiguration'!L$54:L$56)+MMULT($Q439:$R439,'1-Konfiguration'!L$59:L$60)+MMULT($T439:$U439,'1-Konfiguration'!L$57:L$58)+($S439*'1-Konfiguration'!L$63)</f>
        <v>529.66262179915145</v>
      </c>
      <c r="AB439" s="81">
        <f>MMULT($N439:$P439,'1-Konfiguration'!M$54:M$56)+MMULT($Q439:$R439,'1-Konfiguration'!M$59:M$60)+MMULT($T439:$U439,'1-Konfiguration'!M$57:M$58)+($S439*'1-Konfiguration'!M$63)</f>
        <v>1408.0739543742507</v>
      </c>
      <c r="AC439" s="81">
        <f>MMULT($N439:$P439,'1-Konfiguration'!N$54:N$56)+MMULT($Q439:$R439,'1-Konfiguration'!N$59:N$60)+MMULT($T439:$U439,'1-Konfiguration'!N$57:N$58)+($S439*'1-Konfiguration'!N$63)</f>
        <v>2912.2209622721584</v>
      </c>
      <c r="AF439" s="6">
        <f t="shared" si="162"/>
        <v>1</v>
      </c>
      <c r="AG439" s="6">
        <f t="shared" si="163"/>
        <v>2</v>
      </c>
      <c r="AH439" s="6">
        <f t="shared" si="164"/>
        <v>2</v>
      </c>
      <c r="AI439" s="6">
        <f t="shared" si="165"/>
        <v>3</v>
      </c>
      <c r="AJ439" s="6">
        <f t="shared" si="166"/>
        <v>2</v>
      </c>
      <c r="AK439" s="6">
        <f t="shared" si="167"/>
        <v>2</v>
      </c>
      <c r="AL439" s="6">
        <f t="shared" si="168"/>
        <v>3</v>
      </c>
      <c r="AM439" s="6">
        <f t="shared" si="169"/>
        <v>4</v>
      </c>
      <c r="AO439" s="5" t="str">
        <f t="shared" si="170"/>
        <v>{ "type": "Feature", "geometry": { "type": "Point", "coordinates": [8,9546002,50,0960963] } },</v>
      </c>
      <c r="AP439" s="5" t="str">
        <f t="shared" si="154"/>
        <v>{ "type": "Feature", "geometry": { "type": "Point", "coordinates": [8,9554002,50,0960963] } },</v>
      </c>
      <c r="AQ439" s="5" t="str">
        <f t="shared" si="155"/>
        <v>{ "type": "Feature", "geometry": { "type": "Point", "coordinates": [8,9546002,50,0965963] } },</v>
      </c>
      <c r="AR439" s="5" t="str">
        <f t="shared" si="156"/>
        <v>{ "type": "Feature", "geometry": { "type": "Point", "coordinates": [8,9546002,50,0955963] } },</v>
      </c>
      <c r="AS439" s="5" t="str">
        <f t="shared" si="157"/>
        <v>{ "type": "Feature", "geometry": { "type": "Point", "coordinates": [8,9538002,50,0960963] } },</v>
      </c>
      <c r="AT439" s="5" t="str">
        <f t="shared" si="158"/>
        <v>{ "type": "Feature", "geometry": { "type": "Point", "coordinates": [8,9538002,50,0955963] } },</v>
      </c>
      <c r="AU439" s="5" t="str">
        <f t="shared" si="159"/>
        <v>{ "type": "Feature", "geometry": { "type": "Point", "coordinates": [8,9554002,50,0965963] } },</v>
      </c>
      <c r="AV439" s="5" t="str">
        <f t="shared" si="160"/>
        <v>{ "type": "Feature", "geometry": { "type": "Point", "coordinates": [8,9538002,50,0965963] } },</v>
      </c>
      <c r="AW439" s="5" t="str">
        <f t="shared" si="161"/>
        <v>{ "type": "Feature", "geometry": { "type": "Point", "coordinates": [8,9554002,50,0955963] } },</v>
      </c>
      <c r="AX439" s="5" t="s">
        <v>753</v>
      </c>
      <c r="AY439" s="6" t="str">
        <f>REPT($AO439,VLOOKUP(AF439,'8-Intensitäten Heatmap'!$A$5:$L$232,$AO$3,FALSE))&amp;REPT($AP439,VLOOKUP(AF439,'8-Intensitäten Heatmap'!$A$5:$L$232,$AP$3,FALSE))&amp;REPT($AQ439,VLOOKUP(AF439,'8-Intensitäten Heatmap'!$A$5:$L$232,$AQ$3,FALSE))&amp;REPT($AR439,VLOOKUP(AF439,'8-Intensitäten Heatmap'!$A$5:$L$232,$AR$3,FALSE))&amp;REPT($AS439,VLOOKUP(AF439,'8-Intensitäten Heatmap'!$A$5:$L$232,$AS$3,FALSE))&amp;REPT($AT439,VLOOKUP(AF439,'8-Intensitäten Heatmap'!$A$5:$L$232,$AT$3,FALSE))&amp;REPT($AU439,VLOOKUP(AF439,'8-Intensitäten Heatmap'!$A$5:$L$232,$AU$3,FALSE))&amp;REPT($AV439,VLOOKUP(AF439,'8-Intensitäten Heatmap'!$A$5:$L$232,$AV$3,FALSE))&amp;REPT($AW439,VLOOKUP(AF439,'8-Intensitäten Heatmap'!$A$5:$L$232,$AW$3,FALSE))</f>
        <v>{ "type": "Feature", "geometry": { "type": "Point", "coordinates": [8,9546002,50,0960963] } },</v>
      </c>
      <c r="AZ439" s="6" t="str">
        <f>REPT($AO439,VLOOKUP(AG439,'8-Intensitäten Heatmap'!$A$5:$L$232,$AO$3,FALSE))&amp;REPT($AP439,VLOOKUP(AG439,'8-Intensitäten Heatmap'!$A$5:$L$232,$AP$3,FALSE))&amp;REPT($AQ439,VLOOKUP(AG439,'8-Intensitäten Heatmap'!$A$5:$L$232,$AQ$3,FALSE))&amp;REPT($AR439,VLOOKUP(AG439,'8-Intensitäten Heatmap'!$A$5:$L$232,$AR$3,FALSE))&amp;REPT($AS439,VLOOKUP(AG439,'8-Intensitäten Heatmap'!$A$5:$L$232,$AS$3,FALSE))&amp;REPT($AT439,VLOOKUP(AG439,'8-Intensitäten Heatmap'!$A$5:$L$232,$AT$3,FALSE))&amp;REPT($AU439,VLOOKUP(AG439,'8-Intensitäten Heatmap'!$A$5:$L$232,$AU$3,FALSE))&amp;REPT($AV439,VLOOKUP(AG439,'8-Intensitäten Heatmap'!$A$5:$L$232,$AV$3,FALSE))&amp;REPT($AW439,VLOOKUP(AG439,'8-Intensitäten Heatmap'!$A$5:$L$232,$AW$3,FALSE))</f>
        <v>{ "type": "Feature", "geometry": { "type": "Point", "coordinates": [8,9546002,50,0960963] } },{ "type": "Feature", "geometry": { "type": "Point", "coordinates": [8,9554002,50,0960963] } },</v>
      </c>
      <c r="BA439" s="6" t="str">
        <f>REPT($AO439,VLOOKUP(AH439,'8-Intensitäten Heatmap'!$A$5:$L$232,$AO$3,FALSE))&amp;REPT($AP439,VLOOKUP(AH439,'8-Intensitäten Heatmap'!$A$5:$L$232,$AP$3,FALSE))&amp;REPT($AQ439,VLOOKUP(AH439,'8-Intensitäten Heatmap'!$A$5:$L$232,$AQ$3,FALSE))&amp;REPT($AR439,VLOOKUP(AH439,'8-Intensitäten Heatmap'!$A$5:$L$232,$AR$3,FALSE))&amp;REPT($AS439,VLOOKUP(AH439,'8-Intensitäten Heatmap'!$A$5:$L$232,$AS$3,FALSE))&amp;REPT($AT439,VLOOKUP(AH439,'8-Intensitäten Heatmap'!$A$5:$L$232,$AT$3,FALSE))&amp;REPT($AU439,VLOOKUP(AH439,'8-Intensitäten Heatmap'!$A$5:$L$232,$AU$3,FALSE))&amp;REPT($AV439,VLOOKUP(AH439,'8-Intensitäten Heatmap'!$A$5:$L$232,$AV$3,FALSE))&amp;REPT($AW439,VLOOKUP(AH439,'8-Intensitäten Heatmap'!$A$5:$L$232,$AW$3,FALSE))</f>
        <v>{ "type": "Feature", "geometry": { "type": "Point", "coordinates": [8,9546002,50,0960963] } },{ "type": "Feature", "geometry": { "type": "Point", "coordinates": [8,9554002,50,0960963] } },</v>
      </c>
      <c r="BB439" s="6" t="str">
        <f>REPT($AO439,VLOOKUP(AI439,'8-Intensitäten Heatmap'!$A$5:$L$232,$AO$3,FALSE))&amp;REPT($AP439,VLOOKUP(AI439,'8-Intensitäten Heatmap'!$A$5:$L$232,$AP$3,FALSE))&amp;REPT($AQ439,VLOOKUP(AI439,'8-Intensitäten Heatmap'!$A$5:$L$232,$AQ$3,FALSE))&amp;REPT($AR439,VLOOKUP(AI439,'8-Intensitäten Heatmap'!$A$5:$L$232,$AR$3,FALSE))&amp;REPT($AS439,VLOOKUP(AI439,'8-Intensitäten Heatmap'!$A$5:$L$232,$AS$3,FALSE))&amp;REPT($AT439,VLOOKUP(AI439,'8-Intensitäten Heatmap'!$A$5:$L$232,$AT$3,FALSE))&amp;REPT($AU439,VLOOKUP(AI439,'8-Intensitäten Heatmap'!$A$5:$L$232,$AU$3,FALSE))&amp;REPT($AV439,VLOOKUP(AI439,'8-Intensitäten Heatmap'!$A$5:$L$232,$AV$3,FALSE))&amp;REPT($AW439,VLOOKUP(AI439,'8-Intensitäten Heatmap'!$A$5:$L$232,$AW$3,FALSE))</f>
        <v>{ "type": "Feature", "geometry": { "type": "Point", "coordinates": [8,9546002,50,0960963] } },{ "type": "Feature", "geometry": { "type": "Point", "coordinates": [8,9554002,50,0960963] } },{ "type": "Feature", "geometry": { "type": "Point", "coordinates": [8,9546002,50,0965963] } },</v>
      </c>
      <c r="BC439" s="6" t="str">
        <f>REPT($AO439,VLOOKUP(AJ439,'8-Intensitäten Heatmap'!$A$5:$L$232,$AO$3,FALSE))&amp;REPT($AP439,VLOOKUP(AJ439,'8-Intensitäten Heatmap'!$A$5:$L$232,$AP$3,FALSE))&amp;REPT($AQ439,VLOOKUP(AJ439,'8-Intensitäten Heatmap'!$A$5:$L$232,$AQ$3,FALSE))&amp;REPT($AR439,VLOOKUP(AJ439,'8-Intensitäten Heatmap'!$A$5:$L$232,$AR$3,FALSE))&amp;REPT($AS439,VLOOKUP(AJ439,'8-Intensitäten Heatmap'!$A$5:$L$232,$AS$3,FALSE))&amp;REPT($AT439,VLOOKUP(AJ439,'8-Intensitäten Heatmap'!$A$5:$L$232,$AT$3,FALSE))&amp;REPT($AU439,VLOOKUP(AJ439,'8-Intensitäten Heatmap'!$A$5:$L$232,$AU$3,FALSE))&amp;REPT($AV439,VLOOKUP(AJ439,'8-Intensitäten Heatmap'!$A$5:$L$232,$AV$3,FALSE))&amp;REPT($AW439,VLOOKUP(AJ439,'8-Intensitäten Heatmap'!$A$5:$L$232,$AW$3,FALSE))</f>
        <v>{ "type": "Feature", "geometry": { "type": "Point", "coordinates": [8,9546002,50,0960963] } },{ "type": "Feature", "geometry": { "type": "Point", "coordinates": [8,9554002,50,0960963] } },</v>
      </c>
      <c r="BD439" s="6" t="str">
        <f>REPT($AO439,VLOOKUP(AK439,'8-Intensitäten Heatmap'!$A$5:$L$232,$AO$3,FALSE))&amp;REPT($AP439,VLOOKUP(AK439,'8-Intensitäten Heatmap'!$A$5:$L$232,$AP$3,FALSE))&amp;REPT($AQ439,VLOOKUP(AK439,'8-Intensitäten Heatmap'!$A$5:$L$232,$AQ$3,FALSE))&amp;REPT($AR439,VLOOKUP(AK439,'8-Intensitäten Heatmap'!$A$5:$L$232,$AR$3,FALSE))&amp;REPT($AS439,VLOOKUP(AK439,'8-Intensitäten Heatmap'!$A$5:$L$232,$AS$3,FALSE))&amp;REPT($AT439,VLOOKUP(AK439,'8-Intensitäten Heatmap'!$A$5:$L$232,$AT$3,FALSE))&amp;REPT($AU439,VLOOKUP(AK439,'8-Intensitäten Heatmap'!$A$5:$L$232,$AU$3,FALSE))&amp;REPT($AV439,VLOOKUP(AK439,'8-Intensitäten Heatmap'!$A$5:$L$232,$AV$3,FALSE))&amp;REPT($AW439,VLOOKUP(AK439,'8-Intensitäten Heatmap'!$A$5:$L$232,$AW$3,FALSE))</f>
        <v>{ "type": "Feature", "geometry": { "type": "Point", "coordinates": [8,9546002,50,0960963] } },{ "type": "Feature", "geometry": { "type": "Point", "coordinates": [8,9554002,50,0960963] } },</v>
      </c>
      <c r="BE439" s="6" t="str">
        <f>REPT($AO439,VLOOKUP(AL439,'8-Intensitäten Heatmap'!$A$5:$L$232,$AO$3,FALSE))&amp;REPT($AP439,VLOOKUP(AL439,'8-Intensitäten Heatmap'!$A$5:$L$232,$AP$3,FALSE))&amp;REPT($AQ439,VLOOKUP(AL439,'8-Intensitäten Heatmap'!$A$5:$L$232,$AQ$3,FALSE))&amp;REPT($AR439,VLOOKUP(AL439,'8-Intensitäten Heatmap'!$A$5:$L$232,$AR$3,FALSE))&amp;REPT($AS439,VLOOKUP(AL439,'8-Intensitäten Heatmap'!$A$5:$L$232,$AS$3,FALSE))&amp;REPT($AT439,VLOOKUP(AL439,'8-Intensitäten Heatmap'!$A$5:$L$232,$AT$3,FALSE))&amp;REPT($AU439,VLOOKUP(AL439,'8-Intensitäten Heatmap'!$A$5:$L$232,$AU$3,FALSE))&amp;REPT($AV439,VLOOKUP(AL439,'8-Intensitäten Heatmap'!$A$5:$L$232,$AV$3,FALSE))&amp;REPT($AW439,VLOOKUP(AL439,'8-Intensitäten Heatmap'!$A$5:$L$232,$AW$3,FALSE))</f>
        <v>{ "type": "Feature", "geometry": { "type": "Point", "coordinates": [8,9546002,50,0960963] } },{ "type": "Feature", "geometry": { "type": "Point", "coordinates": [8,9554002,50,0960963] } },{ "type": "Feature", "geometry": { "type": "Point", "coordinates": [8,9546002,50,0965963] } },</v>
      </c>
      <c r="BF439" s="6" t="str">
        <f>REPT($AO439,VLOOKUP(AM439,'8-Intensitäten Heatmap'!$A$5:$L$232,$AO$3,FALSE))&amp;REPT($AP439,VLOOKUP(AM439,'8-Intensitäten Heatmap'!$A$5:$L$232,$AP$3,FALSE))&amp;REPT($AQ439,VLOOKUP(AM439,'8-Intensitäten Heatmap'!$A$5:$L$232,$AQ$3,FALSE))&amp;REPT($AR439,VLOOKUP(AM439,'8-Intensitäten Heatmap'!$A$5:$L$232,$AR$3,FALSE))&amp;REPT($AS439,VLOOKUP(AM439,'8-Intensitäten Heatmap'!$A$5:$L$232,$AS$3,FALSE))&amp;REPT($AT439,VLOOKUP(AM439,'8-Intensitäten Heatmap'!$A$5:$L$232,$AT$3,FALSE))&amp;REPT($AU439,VLOOKUP(AM439,'8-Intensitäten Heatmap'!$A$5:$L$232,$AU$3,FALSE))&amp;REPT($AV439,VLOOKUP(AM439,'8-Intensitäten Heatmap'!$A$5:$L$232,$AV$3,FALSE))&amp;REPT($AW439,VLOOKUP(AM439,'8-Intensitäten Heatmap'!$A$5:$L$232,$AW$3,FALSE))</f>
        <v>{ "type": "Feature", "geometry": { "type": "Point", "coordinates": [8,9546002,50,0960963] } },{ "type": "Feature", "geometry": { "type": "Point", "coordinates": [8,9554002,50,0960963] } },{ "type": "Feature", "geometry": { "type": "Point", "coordinates": [8,9546002,50,0965963] } },{ "type": "Feature", "geometry": { "type": "Point", "coordinates": [8,9546002,50,0955963] } },</v>
      </c>
      <c r="BG439" s="6" t="s">
        <v>753</v>
      </c>
      <c r="BH439" s="6" t="str">
        <f t="shared" si="171"/>
        <v/>
      </c>
      <c r="BI439" s="6" t="str">
        <f t="shared" si="172"/>
        <v/>
      </c>
      <c r="BJ439" s="6" t="str">
        <f t="shared" si="173"/>
        <v>{ "type": "Feature", "geometry": { "type": "Point", "coordinates": [8,9546002,50,0960963] } },</v>
      </c>
      <c r="BK439" s="6" t="str">
        <f t="shared" si="174"/>
        <v>{ "type": "Feature", "geometry": { "type": "Point", "coordinates": [8,9546002,50,0960963] } },</v>
      </c>
      <c r="BL439" s="6" t="str">
        <f t="shared" si="175"/>
        <v>{ "type": "Feature", "geometry": { "type": "Point", "coordinates": [8,9546002,50,0960963] } },</v>
      </c>
      <c r="BM439" s="6" t="str">
        <f t="shared" si="176"/>
        <v/>
      </c>
      <c r="BN439" s="6" t="str">
        <f t="shared" si="177"/>
        <v>{ "type": "Feature", "geometry": { "type": "Point", "coordinates": [8,9546002,50,0960963] } },</v>
      </c>
      <c r="BO439" s="6" t="str">
        <f t="shared" si="178"/>
        <v>{ "type": "Feature", "geometry": { "type": "Point", "coordinates": [8,9546002,50,0960963] } },{ "type": "Feature", "geometry": { "type": "Point", "coordinates": [8,9546002,50,0960963] } },</v>
      </c>
      <c r="BP439" s="6" t="s">
        <v>3381</v>
      </c>
    </row>
    <row r="440" spans="1:68" s="6" customFormat="1" x14ac:dyDescent="0.3">
      <c r="A440" s="18" t="str">
        <f>Table1[[#This Row],[Name]]</f>
        <v>Rügemer Recycling Fuhr- u. Baggerbetrieb GmbH</v>
      </c>
      <c r="B440" s="362">
        <v>8.8022994000000008</v>
      </c>
      <c r="C440" s="362">
        <v>49.984618699999999</v>
      </c>
      <c r="D440" s="18" t="str">
        <f>Table1[[#This Row],[Standortkategorie]]</f>
        <v>Wareneingang/-ausgang</v>
      </c>
      <c r="E440" s="18" t="str">
        <f>IF(Table1[[#This Row],[Zusatzinformation]]=0,"",Table1[[#This Row],[Zusatzinformation]])</f>
        <v/>
      </c>
      <c r="F440" s="47">
        <f>IF($D440&lt;&gt;"Busdepot",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40" s="47">
        <f>IF($D440&lt;&gt;"Busdepot",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40" s="47">
        <f>(Table1[[#This Row],[Lieferfahrzeuge]]*'1-Konfiguration'!$D$16+(MAX(Table1[[#This Row],[Lieferfahrzeuge]]*'1-Konfiguration'!$D$16,Table1[[#This Row],[Lieferfahrzeugtore]]*'1-Konfiguration'!$D$14)))/2</f>
        <v>0</v>
      </c>
      <c r="I440" s="47">
        <f>Table1[[#This Row],[Müllfahrzeuge]]</f>
        <v>0</v>
      </c>
      <c r="J440" s="47">
        <f>Table1[[#This Row],[Betonmischfahrzeuge]]</f>
        <v>0</v>
      </c>
      <c r="K440" s="47">
        <f>(Table1[[#This Row],[Schiffe]]*'1-Konfiguration'!$D$16+(MAX(Table1[[#This Row],[Schiffe]]*'1-Konfiguration'!$D$16,Table1[[#This Row],[Anleger]]*'1-Konfiguration'!$D$14)))/2</f>
        <v>0</v>
      </c>
      <c r="L440" s="47">
        <f>IF($D440="Busdepot",IFERROR(Table1[[#This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0" s="47">
        <f>IF($D440="Busdepot",IFERROR(Table1[[#This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0" s="81">
        <f>VLOOKUP($F$7,'1-Konfiguration'!$D$24:$G$28,4,FALSE) * (VLOOKUP('5-Standortanalyse (Berechnung)'!$F$7,'1-Konfiguration'!$D$24:$F$28,2,FALSE)/100)*VLOOKUP('5-Standortanalyse (Berechnung)'!$F$7,'1-Konfiguration'!$D$24:$F$28,3,FALSE)*$F440</f>
        <v>0</v>
      </c>
      <c r="O440" s="81">
        <f>VLOOKUP($G$7,'1-Konfiguration'!$D$24:$G$28,4,FALSE) * (VLOOKUP('5-Standortanalyse (Berechnung)'!$G$7,'1-Konfiguration'!$D$24:$F$28,2,FALSE)/100)*VLOOKUP('5-Standortanalyse (Berechnung)'!$G$7,'1-Konfiguration'!$D$24:$F$28,3,FALSE)*$G440</f>
        <v>3069.2</v>
      </c>
      <c r="P440" s="81">
        <f>VLOOKUP($H$7,'1-Konfiguration'!$D$24:$G$28,4,FALSE) * (VLOOKUP('5-Standortanalyse (Berechnung)'!$H$7,'1-Konfiguration'!$D$24:$F$28,2,FALSE)/100)*VLOOKUP('5-Standortanalyse (Berechnung)'!$H$7,'1-Konfiguration'!$D$24:$F$28,3,FALSE)*$H440</f>
        <v>0</v>
      </c>
      <c r="Q440" s="81">
        <f>VLOOKUP($I$7,'1-Konfiguration'!$D$24:$G$33,4,FALSE) * (VLOOKUP('5-Standortanalyse (Berechnung)'!$I$7,'1-Konfiguration'!$D$24:$F$33,2,FALSE)/100)*VLOOKUP('5-Standortanalyse (Berechnung)'!$I$7,'1-Konfiguration'!$D$24:$F$33,3,FALSE)*$I440</f>
        <v>0</v>
      </c>
      <c r="R440" s="81">
        <f>VLOOKUP($J$7,'1-Konfiguration'!$D$24:$G$33,4,FALSE) * (VLOOKUP('5-Standortanalyse (Berechnung)'!$J$7,'1-Konfiguration'!$D$24:$F$33,2,FALSE)/100)*VLOOKUP('5-Standortanalyse (Berechnung)'!$J$7,'1-Konfiguration'!$D$24:$F$33,3,FALSE)*$J440</f>
        <v>0</v>
      </c>
      <c r="S440" s="81">
        <f>VLOOKUP($K$7,'1-Konfiguration'!$D$24:$G$33,4,FALSE) * (VLOOKUP('5-Standortanalyse (Berechnung)'!$K$7,'1-Konfiguration'!$D$24:$F$33,2,FALSE)/100)*VLOOKUP('5-Standortanalyse (Berechnung)'!$K$7,'1-Konfiguration'!$D$24:$F$33,3,FALSE)*$K440</f>
        <v>0</v>
      </c>
      <c r="T440" s="81">
        <f>VLOOKUP($L$7,'1-Konfiguration'!$D$24:$G$28,4,FALSE) * (VLOOKUP('5-Standortanalyse (Berechnung)'!$L$7,'1-Konfiguration'!$D$24:$F$28,2,FALSE)/100)*VLOOKUP('5-Standortanalyse (Berechnung)'!$L$7,'1-Konfiguration'!$D$24:$F$28,3,FALSE)*$L440</f>
        <v>0</v>
      </c>
      <c r="U440" s="81">
        <f>VLOOKUP($M$7,'1-Konfiguration'!$D$24:$G$28,4,FALSE) * (VLOOKUP('5-Standortanalyse (Berechnung)'!$M$7,'1-Konfiguration'!$D$24:$F$28,2,FALSE)/100)*VLOOKUP('5-Standortanalyse (Berechnung)'!$M$7,'1-Konfiguration'!$D$24:$F$28,3,FALSE)*$M440</f>
        <v>0</v>
      </c>
      <c r="V440" s="81">
        <f>MMULT($N440:$P440,'1-Konfiguration'!G$54:G$56)+MMULT($Q440:$R440,'1-Konfiguration'!G$59:G$60)+MMULT($T440:$U440,'1-Konfiguration'!G$57:G$58)+($S440*'1-Konfiguration'!G$63)</f>
        <v>31.669581071060012</v>
      </c>
      <c r="W440" s="81">
        <f>MMULT($N440:$P440,'1-Konfiguration'!H$54:H$56)+MMULT($Q440:$R440,'1-Konfiguration'!H$59:H$60)+MMULT($T440:$U440,'1-Konfiguration'!H$57:H$58)+($S440*'1-Konfiguration'!H$63)</f>
        <v>193.81646829417278</v>
      </c>
      <c r="X440" s="81">
        <f>MMULT($N440:$P440,'1-Konfiguration'!I$54:I$56)+MMULT($Q440:$R440,'1-Konfiguration'!I$59:I$60)+MMULT($T440:$U440,'1-Konfiguration'!I$57:I$58)+($S440*'1-Konfiguration'!I$63)</f>
        <v>521.60722813317852</v>
      </c>
      <c r="Y440" s="81">
        <f>MMULT($N440:$P440,'1-Konfiguration'!J$54:J$56)+MMULT($Q440:$R440,'1-Konfiguration'!J$59:J$60)+MMULT($T440:$U440,'1-Konfiguration'!J$57:J$58)+($S440*'1-Konfiguration'!J$63)</f>
        <v>861.43354698774579</v>
      </c>
      <c r="Z440" s="81">
        <f>MMULT($N440:$P440,'1-Konfiguration'!K$54:K$56)+MMULT($Q440:$R440,'1-Konfiguration'!K$59:K$60)+MMULT($T440:$U440,'1-Konfiguration'!K$57:K$58)+($S440*'1-Konfiguration'!K$63)</f>
        <v>79.173952677650064</v>
      </c>
      <c r="AA440" s="81">
        <f>MMULT($N440:$P440,'1-Konfiguration'!L$54:L$56)+MMULT($Q440:$R440,'1-Konfiguration'!L$59:L$60)+MMULT($T440:$U440,'1-Konfiguration'!L$57:L$58)+($S440*'1-Konfiguration'!L$63)</f>
        <v>247.90821003578861</v>
      </c>
      <c r="AB440" s="81">
        <f>MMULT($N440:$P440,'1-Konfiguration'!M$54:M$56)+MMULT($Q440:$R440,'1-Konfiguration'!M$59:M$60)+MMULT($T440:$U440,'1-Konfiguration'!M$57:M$58)+($S440*'1-Konfiguration'!M$63)</f>
        <v>707.46680833967343</v>
      </c>
      <c r="AC440" s="81">
        <f>MMULT($N440:$P440,'1-Konfiguration'!N$54:N$56)+MMULT($Q440:$R440,'1-Konfiguration'!N$59:N$60)+MMULT($T440:$U440,'1-Konfiguration'!N$57:N$58)+($S440*'1-Konfiguration'!N$63)</f>
        <v>1321.3547803139531</v>
      </c>
      <c r="AF440" s="6">
        <f t="shared" si="162"/>
        <v>0</v>
      </c>
      <c r="AG440" s="6">
        <f t="shared" si="163"/>
        <v>1</v>
      </c>
      <c r="AH440" s="6">
        <f t="shared" si="164"/>
        <v>1</v>
      </c>
      <c r="AI440" s="6">
        <f t="shared" si="165"/>
        <v>1</v>
      </c>
      <c r="AJ440" s="6">
        <f t="shared" si="166"/>
        <v>1</v>
      </c>
      <c r="AK440" s="6">
        <f t="shared" si="167"/>
        <v>1</v>
      </c>
      <c r="AL440" s="6">
        <f t="shared" si="168"/>
        <v>1</v>
      </c>
      <c r="AM440" s="6">
        <f t="shared" si="169"/>
        <v>2</v>
      </c>
      <c r="AO440" s="5" t="str">
        <f t="shared" si="170"/>
        <v>{ "type": "Feature", "geometry": { "type": "Point", "coordinates": [8,8022994,49,9846187] } },</v>
      </c>
      <c r="AP440" s="5" t="str">
        <f t="shared" si="154"/>
        <v>{ "type": "Feature", "geometry": { "type": "Point", "coordinates": [8,8030994,49,9846187] } },</v>
      </c>
      <c r="AQ440" s="5" t="str">
        <f t="shared" si="155"/>
        <v>{ "type": "Feature", "geometry": { "type": "Point", "coordinates": [8,8022994,49,9851187] } },</v>
      </c>
      <c r="AR440" s="5" t="str">
        <f t="shared" si="156"/>
        <v>{ "type": "Feature", "geometry": { "type": "Point", "coordinates": [8,8022994,49,9841187] } },</v>
      </c>
      <c r="AS440" s="5" t="str">
        <f t="shared" si="157"/>
        <v>{ "type": "Feature", "geometry": { "type": "Point", "coordinates": [8,8014994,49,9846187] } },</v>
      </c>
      <c r="AT440" s="5" t="str">
        <f t="shared" si="158"/>
        <v>{ "type": "Feature", "geometry": { "type": "Point", "coordinates": [8,8014994,49,9841187] } },</v>
      </c>
      <c r="AU440" s="5" t="str">
        <f t="shared" si="159"/>
        <v>{ "type": "Feature", "geometry": { "type": "Point", "coordinates": [8,8030994,49,9851187] } },</v>
      </c>
      <c r="AV440" s="5" t="str">
        <f t="shared" si="160"/>
        <v>{ "type": "Feature", "geometry": { "type": "Point", "coordinates": [8,8014994,49,9851187] } },</v>
      </c>
      <c r="AW440" s="5" t="str">
        <f t="shared" si="161"/>
        <v>{ "type": "Feature", "geometry": { "type": "Point", "coordinates": [8,8030994,49,9841187] } },</v>
      </c>
      <c r="AX440" s="5" t="s">
        <v>753</v>
      </c>
      <c r="AY440" s="6" t="str">
        <f>REPT($AO440,VLOOKUP(AF440,'8-Intensitäten Heatmap'!$A$5:$L$232,$AO$3,FALSE))&amp;REPT($AP440,VLOOKUP(AF440,'8-Intensitäten Heatmap'!$A$5:$L$232,$AP$3,FALSE))&amp;REPT($AQ440,VLOOKUP(AF440,'8-Intensitäten Heatmap'!$A$5:$L$232,$AQ$3,FALSE))&amp;REPT($AR440,VLOOKUP(AF440,'8-Intensitäten Heatmap'!$A$5:$L$232,$AR$3,FALSE))&amp;REPT($AS440,VLOOKUP(AF440,'8-Intensitäten Heatmap'!$A$5:$L$232,$AS$3,FALSE))&amp;REPT($AT440,VLOOKUP(AF440,'8-Intensitäten Heatmap'!$A$5:$L$232,$AT$3,FALSE))&amp;REPT($AU440,VLOOKUP(AF440,'8-Intensitäten Heatmap'!$A$5:$L$232,$AU$3,FALSE))&amp;REPT($AV440,VLOOKUP(AF440,'8-Intensitäten Heatmap'!$A$5:$L$232,$AV$3,FALSE))&amp;REPT($AW440,VLOOKUP(AF440,'8-Intensitäten Heatmap'!$A$5:$L$232,$AW$3,FALSE))</f>
        <v/>
      </c>
      <c r="AZ440" s="6" t="str">
        <f>REPT($AO440,VLOOKUP(AG440,'8-Intensitäten Heatmap'!$A$5:$L$232,$AO$3,FALSE))&amp;REPT($AP440,VLOOKUP(AG440,'8-Intensitäten Heatmap'!$A$5:$L$232,$AP$3,FALSE))&amp;REPT($AQ440,VLOOKUP(AG440,'8-Intensitäten Heatmap'!$A$5:$L$232,$AQ$3,FALSE))&amp;REPT($AR440,VLOOKUP(AG440,'8-Intensitäten Heatmap'!$A$5:$L$232,$AR$3,FALSE))&amp;REPT($AS440,VLOOKUP(AG440,'8-Intensitäten Heatmap'!$A$5:$L$232,$AS$3,FALSE))&amp;REPT($AT440,VLOOKUP(AG440,'8-Intensitäten Heatmap'!$A$5:$L$232,$AT$3,FALSE))&amp;REPT($AU440,VLOOKUP(AG440,'8-Intensitäten Heatmap'!$A$5:$L$232,$AU$3,FALSE))&amp;REPT($AV440,VLOOKUP(AG440,'8-Intensitäten Heatmap'!$A$5:$L$232,$AV$3,FALSE))&amp;REPT($AW440,VLOOKUP(AG440,'8-Intensitäten Heatmap'!$A$5:$L$232,$AW$3,FALSE))</f>
        <v>{ "type": "Feature", "geometry": { "type": "Point", "coordinates": [8,8022994,49,9846187] } },</v>
      </c>
      <c r="BA440" s="6" t="str">
        <f>REPT($AO440,VLOOKUP(AH440,'8-Intensitäten Heatmap'!$A$5:$L$232,$AO$3,FALSE))&amp;REPT($AP440,VLOOKUP(AH440,'8-Intensitäten Heatmap'!$A$5:$L$232,$AP$3,FALSE))&amp;REPT($AQ440,VLOOKUP(AH440,'8-Intensitäten Heatmap'!$A$5:$L$232,$AQ$3,FALSE))&amp;REPT($AR440,VLOOKUP(AH440,'8-Intensitäten Heatmap'!$A$5:$L$232,$AR$3,FALSE))&amp;REPT($AS440,VLOOKUP(AH440,'8-Intensitäten Heatmap'!$A$5:$L$232,$AS$3,FALSE))&amp;REPT($AT440,VLOOKUP(AH440,'8-Intensitäten Heatmap'!$A$5:$L$232,$AT$3,FALSE))&amp;REPT($AU440,VLOOKUP(AH440,'8-Intensitäten Heatmap'!$A$5:$L$232,$AU$3,FALSE))&amp;REPT($AV440,VLOOKUP(AH440,'8-Intensitäten Heatmap'!$A$5:$L$232,$AV$3,FALSE))&amp;REPT($AW440,VLOOKUP(AH440,'8-Intensitäten Heatmap'!$A$5:$L$232,$AW$3,FALSE))</f>
        <v>{ "type": "Feature", "geometry": { "type": "Point", "coordinates": [8,8022994,49,9846187] } },</v>
      </c>
      <c r="BB440" s="6" t="str">
        <f>REPT($AO440,VLOOKUP(AI440,'8-Intensitäten Heatmap'!$A$5:$L$232,$AO$3,FALSE))&amp;REPT($AP440,VLOOKUP(AI440,'8-Intensitäten Heatmap'!$A$5:$L$232,$AP$3,FALSE))&amp;REPT($AQ440,VLOOKUP(AI440,'8-Intensitäten Heatmap'!$A$5:$L$232,$AQ$3,FALSE))&amp;REPT($AR440,VLOOKUP(AI440,'8-Intensitäten Heatmap'!$A$5:$L$232,$AR$3,FALSE))&amp;REPT($AS440,VLOOKUP(AI440,'8-Intensitäten Heatmap'!$A$5:$L$232,$AS$3,FALSE))&amp;REPT($AT440,VLOOKUP(AI440,'8-Intensitäten Heatmap'!$A$5:$L$232,$AT$3,FALSE))&amp;REPT($AU440,VLOOKUP(AI440,'8-Intensitäten Heatmap'!$A$5:$L$232,$AU$3,FALSE))&amp;REPT($AV440,VLOOKUP(AI440,'8-Intensitäten Heatmap'!$A$5:$L$232,$AV$3,FALSE))&amp;REPT($AW440,VLOOKUP(AI440,'8-Intensitäten Heatmap'!$A$5:$L$232,$AW$3,FALSE))</f>
        <v>{ "type": "Feature", "geometry": { "type": "Point", "coordinates": [8,8022994,49,9846187] } },</v>
      </c>
      <c r="BC440" s="6" t="str">
        <f>REPT($AO440,VLOOKUP(AJ440,'8-Intensitäten Heatmap'!$A$5:$L$232,$AO$3,FALSE))&amp;REPT($AP440,VLOOKUP(AJ440,'8-Intensitäten Heatmap'!$A$5:$L$232,$AP$3,FALSE))&amp;REPT($AQ440,VLOOKUP(AJ440,'8-Intensitäten Heatmap'!$A$5:$L$232,$AQ$3,FALSE))&amp;REPT($AR440,VLOOKUP(AJ440,'8-Intensitäten Heatmap'!$A$5:$L$232,$AR$3,FALSE))&amp;REPT($AS440,VLOOKUP(AJ440,'8-Intensitäten Heatmap'!$A$5:$L$232,$AS$3,FALSE))&amp;REPT($AT440,VLOOKUP(AJ440,'8-Intensitäten Heatmap'!$A$5:$L$232,$AT$3,FALSE))&amp;REPT($AU440,VLOOKUP(AJ440,'8-Intensitäten Heatmap'!$A$5:$L$232,$AU$3,FALSE))&amp;REPT($AV440,VLOOKUP(AJ440,'8-Intensitäten Heatmap'!$A$5:$L$232,$AV$3,FALSE))&amp;REPT($AW440,VLOOKUP(AJ440,'8-Intensitäten Heatmap'!$A$5:$L$232,$AW$3,FALSE))</f>
        <v>{ "type": "Feature", "geometry": { "type": "Point", "coordinates": [8,8022994,49,9846187] } },</v>
      </c>
      <c r="BD440" s="6" t="str">
        <f>REPT($AO440,VLOOKUP(AK440,'8-Intensitäten Heatmap'!$A$5:$L$232,$AO$3,FALSE))&amp;REPT($AP440,VLOOKUP(AK440,'8-Intensitäten Heatmap'!$A$5:$L$232,$AP$3,FALSE))&amp;REPT($AQ440,VLOOKUP(AK440,'8-Intensitäten Heatmap'!$A$5:$L$232,$AQ$3,FALSE))&amp;REPT($AR440,VLOOKUP(AK440,'8-Intensitäten Heatmap'!$A$5:$L$232,$AR$3,FALSE))&amp;REPT($AS440,VLOOKUP(AK440,'8-Intensitäten Heatmap'!$A$5:$L$232,$AS$3,FALSE))&amp;REPT($AT440,VLOOKUP(AK440,'8-Intensitäten Heatmap'!$A$5:$L$232,$AT$3,FALSE))&amp;REPT($AU440,VLOOKUP(AK440,'8-Intensitäten Heatmap'!$A$5:$L$232,$AU$3,FALSE))&amp;REPT($AV440,VLOOKUP(AK440,'8-Intensitäten Heatmap'!$A$5:$L$232,$AV$3,FALSE))&amp;REPT($AW440,VLOOKUP(AK440,'8-Intensitäten Heatmap'!$A$5:$L$232,$AW$3,FALSE))</f>
        <v>{ "type": "Feature", "geometry": { "type": "Point", "coordinates": [8,8022994,49,9846187] } },</v>
      </c>
      <c r="BE440" s="6" t="str">
        <f>REPT($AO440,VLOOKUP(AL440,'8-Intensitäten Heatmap'!$A$5:$L$232,$AO$3,FALSE))&amp;REPT($AP440,VLOOKUP(AL440,'8-Intensitäten Heatmap'!$A$5:$L$232,$AP$3,FALSE))&amp;REPT($AQ440,VLOOKUP(AL440,'8-Intensitäten Heatmap'!$A$5:$L$232,$AQ$3,FALSE))&amp;REPT($AR440,VLOOKUP(AL440,'8-Intensitäten Heatmap'!$A$5:$L$232,$AR$3,FALSE))&amp;REPT($AS440,VLOOKUP(AL440,'8-Intensitäten Heatmap'!$A$5:$L$232,$AS$3,FALSE))&amp;REPT($AT440,VLOOKUP(AL440,'8-Intensitäten Heatmap'!$A$5:$L$232,$AT$3,FALSE))&amp;REPT($AU440,VLOOKUP(AL440,'8-Intensitäten Heatmap'!$A$5:$L$232,$AU$3,FALSE))&amp;REPT($AV440,VLOOKUP(AL440,'8-Intensitäten Heatmap'!$A$5:$L$232,$AV$3,FALSE))&amp;REPT($AW440,VLOOKUP(AL440,'8-Intensitäten Heatmap'!$A$5:$L$232,$AW$3,FALSE))</f>
        <v>{ "type": "Feature", "geometry": { "type": "Point", "coordinates": [8,8022994,49,9846187] } },</v>
      </c>
      <c r="BF440" s="6" t="str">
        <f>REPT($AO440,VLOOKUP(AM440,'8-Intensitäten Heatmap'!$A$5:$L$232,$AO$3,FALSE))&amp;REPT($AP440,VLOOKUP(AM440,'8-Intensitäten Heatmap'!$A$5:$L$232,$AP$3,FALSE))&amp;REPT($AQ440,VLOOKUP(AM440,'8-Intensitäten Heatmap'!$A$5:$L$232,$AQ$3,FALSE))&amp;REPT($AR440,VLOOKUP(AM440,'8-Intensitäten Heatmap'!$A$5:$L$232,$AR$3,FALSE))&amp;REPT($AS440,VLOOKUP(AM440,'8-Intensitäten Heatmap'!$A$5:$L$232,$AS$3,FALSE))&amp;REPT($AT440,VLOOKUP(AM440,'8-Intensitäten Heatmap'!$A$5:$L$232,$AT$3,FALSE))&amp;REPT($AU440,VLOOKUP(AM440,'8-Intensitäten Heatmap'!$A$5:$L$232,$AU$3,FALSE))&amp;REPT($AV440,VLOOKUP(AM440,'8-Intensitäten Heatmap'!$A$5:$L$232,$AV$3,FALSE))&amp;REPT($AW440,VLOOKUP(AM440,'8-Intensitäten Heatmap'!$A$5:$L$232,$AW$3,FALSE))</f>
        <v>{ "type": "Feature", "geometry": { "type": "Point", "coordinates": [8,8022994,49,9846187] } },{ "type": "Feature", "geometry": { "type": "Point", "coordinates": [8,8030994,49,9846187] } },</v>
      </c>
      <c r="BG440" s="6" t="s">
        <v>753</v>
      </c>
      <c r="BH440" s="6" t="str">
        <f t="shared" si="171"/>
        <v/>
      </c>
      <c r="BI440" s="6" t="str">
        <f t="shared" si="172"/>
        <v/>
      </c>
      <c r="BJ440" s="6" t="str">
        <f t="shared" si="173"/>
        <v/>
      </c>
      <c r="BK440" s="6" t="str">
        <f t="shared" si="174"/>
        <v/>
      </c>
      <c r="BL440" s="6" t="str">
        <f t="shared" si="175"/>
        <v/>
      </c>
      <c r="BM440" s="6" t="str">
        <f t="shared" si="176"/>
        <v/>
      </c>
      <c r="BN440" s="6" t="str">
        <f t="shared" si="177"/>
        <v/>
      </c>
      <c r="BO440" s="6" t="str">
        <f t="shared" si="178"/>
        <v>{ "type": "Feature", "geometry": { "type": "Point", "coordinates": [8,8022994,49,9846187] } },</v>
      </c>
      <c r="BP440" s="6" t="s">
        <v>3381</v>
      </c>
    </row>
    <row r="441" spans="1:68" s="6" customFormat="1" x14ac:dyDescent="0.3">
      <c r="A441" s="18" t="str">
        <f>Table1[[#This Row],[Name]]</f>
        <v>Samson</v>
      </c>
      <c r="B441" s="362">
        <v>8.7344094999999999</v>
      </c>
      <c r="C441" s="362">
        <v>50.1160657</v>
      </c>
      <c r="D441" s="18" t="str">
        <f>Table1[[#This Row],[Standortkategorie]]</f>
        <v>Wareneingang/-ausgang</v>
      </c>
      <c r="E441" s="18" t="str">
        <f>IF(Table1[[#This Row],[Zusatzinformation]]=0,"",Table1[[#This Row],[Zusatzinformation]])</f>
        <v/>
      </c>
      <c r="F441" s="47">
        <f>IF($D441&lt;&gt;"Busdepot",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441" s="47">
        <f>IF($D441&lt;&gt;"Busdepot",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41" s="47">
        <f>(Table1[[#This Row],[Lieferfahrzeuge]]*'1-Konfiguration'!$D$16+(MAX(Table1[[#This Row],[Lieferfahrzeuge]]*'1-Konfiguration'!$D$16,Table1[[#This Row],[Lieferfahrzeugtore]]*'1-Konfiguration'!$D$14)))/2</f>
        <v>0</v>
      </c>
      <c r="I441" s="47">
        <f>Table1[[#This Row],[Müllfahrzeuge]]</f>
        <v>0</v>
      </c>
      <c r="J441" s="47">
        <f>Table1[[#This Row],[Betonmischfahrzeuge]]</f>
        <v>0</v>
      </c>
      <c r="K441" s="47">
        <f>(Table1[[#This Row],[Schiffe]]*'1-Konfiguration'!$D$16+(MAX(Table1[[#This Row],[Schiffe]]*'1-Konfiguration'!$D$16,Table1[[#This Row],[Anleger]]*'1-Konfiguration'!$D$14)))/2</f>
        <v>0</v>
      </c>
      <c r="L441" s="47">
        <f>IF($D441="Busdepot",IFERROR(Table1[[#This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1" s="47">
        <f>IF($D441="Busdepot",IFERROR(Table1[[#This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1" s="81">
        <f>VLOOKUP($F$7,'1-Konfiguration'!$D$24:$G$28,4,FALSE) * (VLOOKUP('5-Standortanalyse (Berechnung)'!$F$7,'1-Konfiguration'!$D$24:$F$28,2,FALSE)/100)*VLOOKUP('5-Standortanalyse (Berechnung)'!$F$7,'1-Konfiguration'!$D$24:$F$28,3,FALSE)*$F441</f>
        <v>6778.2382200000011</v>
      </c>
      <c r="O441" s="81">
        <f>VLOOKUP($G$7,'1-Konfiguration'!$D$24:$G$28,4,FALSE) * (VLOOKUP('5-Standortanalyse (Berechnung)'!$G$7,'1-Konfiguration'!$D$24:$F$28,2,FALSE)/100)*VLOOKUP('5-Standortanalyse (Berechnung)'!$G$7,'1-Konfiguration'!$D$24:$F$28,3,FALSE)*$G441</f>
        <v>0</v>
      </c>
      <c r="P441" s="81">
        <f>VLOOKUP($H$7,'1-Konfiguration'!$D$24:$G$28,4,FALSE) * (VLOOKUP('5-Standortanalyse (Berechnung)'!$H$7,'1-Konfiguration'!$D$24:$F$28,2,FALSE)/100)*VLOOKUP('5-Standortanalyse (Berechnung)'!$H$7,'1-Konfiguration'!$D$24:$F$28,3,FALSE)*$H441</f>
        <v>0</v>
      </c>
      <c r="Q441" s="81">
        <f>VLOOKUP($I$7,'1-Konfiguration'!$D$24:$G$33,4,FALSE) * (VLOOKUP('5-Standortanalyse (Berechnung)'!$I$7,'1-Konfiguration'!$D$24:$F$33,2,FALSE)/100)*VLOOKUP('5-Standortanalyse (Berechnung)'!$I$7,'1-Konfiguration'!$D$24:$F$33,3,FALSE)*$I441</f>
        <v>0</v>
      </c>
      <c r="R441" s="81">
        <f>VLOOKUP($J$7,'1-Konfiguration'!$D$24:$G$33,4,FALSE) * (VLOOKUP('5-Standortanalyse (Berechnung)'!$J$7,'1-Konfiguration'!$D$24:$F$33,2,FALSE)/100)*VLOOKUP('5-Standortanalyse (Berechnung)'!$J$7,'1-Konfiguration'!$D$24:$F$33,3,FALSE)*$J441</f>
        <v>0</v>
      </c>
      <c r="S441" s="81">
        <f>VLOOKUP($K$7,'1-Konfiguration'!$D$24:$G$33,4,FALSE) * (VLOOKUP('5-Standortanalyse (Berechnung)'!$K$7,'1-Konfiguration'!$D$24:$F$33,2,FALSE)/100)*VLOOKUP('5-Standortanalyse (Berechnung)'!$K$7,'1-Konfiguration'!$D$24:$F$33,3,FALSE)*$K441</f>
        <v>0</v>
      </c>
      <c r="T441" s="81">
        <f>VLOOKUP($L$7,'1-Konfiguration'!$D$24:$G$28,4,FALSE) * (VLOOKUP('5-Standortanalyse (Berechnung)'!$L$7,'1-Konfiguration'!$D$24:$F$28,2,FALSE)/100)*VLOOKUP('5-Standortanalyse (Berechnung)'!$L$7,'1-Konfiguration'!$D$24:$F$28,3,FALSE)*$L441</f>
        <v>0</v>
      </c>
      <c r="U441" s="81">
        <f>VLOOKUP($M$7,'1-Konfiguration'!$D$24:$G$28,4,FALSE) * (VLOOKUP('5-Standortanalyse (Berechnung)'!$M$7,'1-Konfiguration'!$D$24:$F$28,2,FALSE)/100)*VLOOKUP('5-Standortanalyse (Berechnung)'!$M$7,'1-Konfiguration'!$D$24:$F$28,3,FALSE)*$M441</f>
        <v>0</v>
      </c>
      <c r="V441" s="81">
        <f>MMULT($N441:$P441,'1-Konfiguration'!G$54:G$56)+MMULT($Q441:$R441,'1-Konfiguration'!G$59:G$60)+MMULT($T441:$U441,'1-Konfiguration'!G$57:G$58)+($S441*'1-Konfiguration'!G$63)</f>
        <v>58.022392043627057</v>
      </c>
      <c r="W441" s="81">
        <f>MMULT($N441:$P441,'1-Konfiguration'!H$54:H$56)+MMULT($Q441:$R441,'1-Konfiguration'!H$59:H$60)+MMULT($T441:$U441,'1-Konfiguration'!H$57:H$58)+($S441*'1-Konfiguration'!H$63)</f>
        <v>264.91091122371483</v>
      </c>
      <c r="X441" s="81">
        <f>MMULT($N441:$P441,'1-Konfiguration'!I$54:I$56)+MMULT($Q441:$R441,'1-Konfiguration'!I$59:I$60)+MMULT($T441:$U441,'1-Konfiguration'!I$57:I$58)+($S441*'1-Konfiguration'!I$63)</f>
        <v>660.32844328238309</v>
      </c>
      <c r="Y441" s="81">
        <f>MMULT($N441:$P441,'1-Konfiguration'!J$54:J$56)+MMULT($Q441:$R441,'1-Konfiguration'!J$59:J$60)+MMULT($T441:$U441,'1-Konfiguration'!J$57:J$58)+($S441*'1-Konfiguration'!J$63)</f>
        <v>1338.4266176652341</v>
      </c>
      <c r="Z441" s="81">
        <f>MMULT($N441:$P441,'1-Konfiguration'!K$54:K$56)+MMULT($Q441:$R441,'1-Konfiguration'!K$59:K$60)+MMULT($T441:$U441,'1-Konfiguration'!K$57:K$58)+($S441*'1-Konfiguration'!K$63)</f>
        <v>145.05598010906766</v>
      </c>
      <c r="AA441" s="81">
        <f>MMULT($N441:$P441,'1-Konfiguration'!L$54:L$56)+MMULT($Q441:$R441,'1-Konfiguration'!L$59:L$60)+MMULT($T441:$U441,'1-Konfiguration'!L$57:L$58)+($S441*'1-Konfiguration'!L$63)</f>
        <v>366.28073529237173</v>
      </c>
      <c r="AB441" s="81">
        <f>MMULT($N441:$P441,'1-Konfiguration'!M$54:M$56)+MMULT($Q441:$R441,'1-Konfiguration'!M$59:M$60)+MMULT($T441:$U441,'1-Konfiguration'!M$57:M$58)+($S441*'1-Konfiguration'!M$63)</f>
        <v>910.78928984495064</v>
      </c>
      <c r="AC441" s="81">
        <f>MMULT($N441:$P441,'1-Konfiguration'!N$54:N$56)+MMULT($Q441:$R441,'1-Konfiguration'!N$59:N$60)+MMULT($T441:$U441,'1-Konfiguration'!N$57:N$58)+($S441*'1-Konfiguration'!N$63)</f>
        <v>2068.1260365456674</v>
      </c>
      <c r="AF441" s="6">
        <f t="shared" si="162"/>
        <v>0</v>
      </c>
      <c r="AG441" s="6">
        <f t="shared" si="163"/>
        <v>1</v>
      </c>
      <c r="AH441" s="6">
        <f t="shared" si="164"/>
        <v>1</v>
      </c>
      <c r="AI441" s="6">
        <f t="shared" si="165"/>
        <v>2</v>
      </c>
      <c r="AJ441" s="6">
        <f t="shared" si="166"/>
        <v>1</v>
      </c>
      <c r="AK441" s="6">
        <f t="shared" si="167"/>
        <v>1</v>
      </c>
      <c r="AL441" s="6">
        <f t="shared" si="168"/>
        <v>2</v>
      </c>
      <c r="AM441" s="6">
        <f t="shared" si="169"/>
        <v>3</v>
      </c>
      <c r="AO441" s="5" t="str">
        <f t="shared" si="170"/>
        <v>{ "type": "Feature", "geometry": { "type": "Point", "coordinates": [8,7344095,50,1160657] } },</v>
      </c>
      <c r="AP441" s="5" t="str">
        <f t="shared" si="154"/>
        <v>{ "type": "Feature", "geometry": { "type": "Point", "coordinates": [8,7352095,50,1160657] } },</v>
      </c>
      <c r="AQ441" s="5" t="str">
        <f t="shared" si="155"/>
        <v>{ "type": "Feature", "geometry": { "type": "Point", "coordinates": [8,7344095,50,1165657] } },</v>
      </c>
      <c r="AR441" s="5" t="str">
        <f t="shared" si="156"/>
        <v>{ "type": "Feature", "geometry": { "type": "Point", "coordinates": [8,7344095,50,1155657] } },</v>
      </c>
      <c r="AS441" s="5" t="str">
        <f t="shared" si="157"/>
        <v>{ "type": "Feature", "geometry": { "type": "Point", "coordinates": [8,7336095,50,1160657] } },</v>
      </c>
      <c r="AT441" s="5" t="str">
        <f t="shared" si="158"/>
        <v>{ "type": "Feature", "geometry": { "type": "Point", "coordinates": [8,7336095,50,1155657] } },</v>
      </c>
      <c r="AU441" s="5" t="str">
        <f t="shared" si="159"/>
        <v>{ "type": "Feature", "geometry": { "type": "Point", "coordinates": [8,7352095,50,1165657] } },</v>
      </c>
      <c r="AV441" s="5" t="str">
        <f t="shared" si="160"/>
        <v>{ "type": "Feature", "geometry": { "type": "Point", "coordinates": [8,7336095,50,1165657] } },</v>
      </c>
      <c r="AW441" s="5" t="str">
        <f t="shared" si="161"/>
        <v>{ "type": "Feature", "geometry": { "type": "Point", "coordinates": [8,7352095,50,1155657] } },</v>
      </c>
      <c r="AX441" s="5" t="s">
        <v>753</v>
      </c>
      <c r="AY441" s="6" t="str">
        <f>REPT($AO441,VLOOKUP(AF441,'8-Intensitäten Heatmap'!$A$5:$L$232,$AO$3,FALSE))&amp;REPT($AP441,VLOOKUP(AF441,'8-Intensitäten Heatmap'!$A$5:$L$232,$AP$3,FALSE))&amp;REPT($AQ441,VLOOKUP(AF441,'8-Intensitäten Heatmap'!$A$5:$L$232,$AQ$3,FALSE))&amp;REPT($AR441,VLOOKUP(AF441,'8-Intensitäten Heatmap'!$A$5:$L$232,$AR$3,FALSE))&amp;REPT($AS441,VLOOKUP(AF441,'8-Intensitäten Heatmap'!$A$5:$L$232,$AS$3,FALSE))&amp;REPT($AT441,VLOOKUP(AF441,'8-Intensitäten Heatmap'!$A$5:$L$232,$AT$3,FALSE))&amp;REPT($AU441,VLOOKUP(AF441,'8-Intensitäten Heatmap'!$A$5:$L$232,$AU$3,FALSE))&amp;REPT($AV441,VLOOKUP(AF441,'8-Intensitäten Heatmap'!$A$5:$L$232,$AV$3,FALSE))&amp;REPT($AW441,VLOOKUP(AF441,'8-Intensitäten Heatmap'!$A$5:$L$232,$AW$3,FALSE))</f>
        <v/>
      </c>
      <c r="AZ441" s="6" t="str">
        <f>REPT($AO441,VLOOKUP(AG441,'8-Intensitäten Heatmap'!$A$5:$L$232,$AO$3,FALSE))&amp;REPT($AP441,VLOOKUP(AG441,'8-Intensitäten Heatmap'!$A$5:$L$232,$AP$3,FALSE))&amp;REPT($AQ441,VLOOKUP(AG441,'8-Intensitäten Heatmap'!$A$5:$L$232,$AQ$3,FALSE))&amp;REPT($AR441,VLOOKUP(AG441,'8-Intensitäten Heatmap'!$A$5:$L$232,$AR$3,FALSE))&amp;REPT($AS441,VLOOKUP(AG441,'8-Intensitäten Heatmap'!$A$5:$L$232,$AS$3,FALSE))&amp;REPT($AT441,VLOOKUP(AG441,'8-Intensitäten Heatmap'!$A$5:$L$232,$AT$3,FALSE))&amp;REPT($AU441,VLOOKUP(AG441,'8-Intensitäten Heatmap'!$A$5:$L$232,$AU$3,FALSE))&amp;REPT($AV441,VLOOKUP(AG441,'8-Intensitäten Heatmap'!$A$5:$L$232,$AV$3,FALSE))&amp;REPT($AW441,VLOOKUP(AG441,'8-Intensitäten Heatmap'!$A$5:$L$232,$AW$3,FALSE))</f>
        <v>{ "type": "Feature", "geometry": { "type": "Point", "coordinates": [8,7344095,50,1160657] } },</v>
      </c>
      <c r="BA441" s="6" t="str">
        <f>REPT($AO441,VLOOKUP(AH441,'8-Intensitäten Heatmap'!$A$5:$L$232,$AO$3,FALSE))&amp;REPT($AP441,VLOOKUP(AH441,'8-Intensitäten Heatmap'!$A$5:$L$232,$AP$3,FALSE))&amp;REPT($AQ441,VLOOKUP(AH441,'8-Intensitäten Heatmap'!$A$5:$L$232,$AQ$3,FALSE))&amp;REPT($AR441,VLOOKUP(AH441,'8-Intensitäten Heatmap'!$A$5:$L$232,$AR$3,FALSE))&amp;REPT($AS441,VLOOKUP(AH441,'8-Intensitäten Heatmap'!$A$5:$L$232,$AS$3,FALSE))&amp;REPT($AT441,VLOOKUP(AH441,'8-Intensitäten Heatmap'!$A$5:$L$232,$AT$3,FALSE))&amp;REPT($AU441,VLOOKUP(AH441,'8-Intensitäten Heatmap'!$A$5:$L$232,$AU$3,FALSE))&amp;REPT($AV441,VLOOKUP(AH441,'8-Intensitäten Heatmap'!$A$5:$L$232,$AV$3,FALSE))&amp;REPT($AW441,VLOOKUP(AH441,'8-Intensitäten Heatmap'!$A$5:$L$232,$AW$3,FALSE))</f>
        <v>{ "type": "Feature", "geometry": { "type": "Point", "coordinates": [8,7344095,50,1160657] } },</v>
      </c>
      <c r="BB441" s="6" t="str">
        <f>REPT($AO441,VLOOKUP(AI441,'8-Intensitäten Heatmap'!$A$5:$L$232,$AO$3,FALSE))&amp;REPT($AP441,VLOOKUP(AI441,'8-Intensitäten Heatmap'!$A$5:$L$232,$AP$3,FALSE))&amp;REPT($AQ441,VLOOKUP(AI441,'8-Intensitäten Heatmap'!$A$5:$L$232,$AQ$3,FALSE))&amp;REPT($AR441,VLOOKUP(AI441,'8-Intensitäten Heatmap'!$A$5:$L$232,$AR$3,FALSE))&amp;REPT($AS441,VLOOKUP(AI441,'8-Intensitäten Heatmap'!$A$5:$L$232,$AS$3,FALSE))&amp;REPT($AT441,VLOOKUP(AI441,'8-Intensitäten Heatmap'!$A$5:$L$232,$AT$3,FALSE))&amp;REPT($AU441,VLOOKUP(AI441,'8-Intensitäten Heatmap'!$A$5:$L$232,$AU$3,FALSE))&amp;REPT($AV441,VLOOKUP(AI441,'8-Intensitäten Heatmap'!$A$5:$L$232,$AV$3,FALSE))&amp;REPT($AW441,VLOOKUP(AI441,'8-Intensitäten Heatmap'!$A$5:$L$232,$AW$3,FALSE))</f>
        <v>{ "type": "Feature", "geometry": { "type": "Point", "coordinates": [8,7344095,50,1160657] } },{ "type": "Feature", "geometry": { "type": "Point", "coordinates": [8,7352095,50,1160657] } },</v>
      </c>
      <c r="BC441" s="6" t="str">
        <f>REPT($AO441,VLOOKUP(AJ441,'8-Intensitäten Heatmap'!$A$5:$L$232,$AO$3,FALSE))&amp;REPT($AP441,VLOOKUP(AJ441,'8-Intensitäten Heatmap'!$A$5:$L$232,$AP$3,FALSE))&amp;REPT($AQ441,VLOOKUP(AJ441,'8-Intensitäten Heatmap'!$A$5:$L$232,$AQ$3,FALSE))&amp;REPT($AR441,VLOOKUP(AJ441,'8-Intensitäten Heatmap'!$A$5:$L$232,$AR$3,FALSE))&amp;REPT($AS441,VLOOKUP(AJ441,'8-Intensitäten Heatmap'!$A$5:$L$232,$AS$3,FALSE))&amp;REPT($AT441,VLOOKUP(AJ441,'8-Intensitäten Heatmap'!$A$5:$L$232,$AT$3,FALSE))&amp;REPT($AU441,VLOOKUP(AJ441,'8-Intensitäten Heatmap'!$A$5:$L$232,$AU$3,FALSE))&amp;REPT($AV441,VLOOKUP(AJ441,'8-Intensitäten Heatmap'!$A$5:$L$232,$AV$3,FALSE))&amp;REPT($AW441,VLOOKUP(AJ441,'8-Intensitäten Heatmap'!$A$5:$L$232,$AW$3,FALSE))</f>
        <v>{ "type": "Feature", "geometry": { "type": "Point", "coordinates": [8,7344095,50,1160657] } },</v>
      </c>
      <c r="BD441" s="6" t="str">
        <f>REPT($AO441,VLOOKUP(AK441,'8-Intensitäten Heatmap'!$A$5:$L$232,$AO$3,FALSE))&amp;REPT($AP441,VLOOKUP(AK441,'8-Intensitäten Heatmap'!$A$5:$L$232,$AP$3,FALSE))&amp;REPT($AQ441,VLOOKUP(AK441,'8-Intensitäten Heatmap'!$A$5:$L$232,$AQ$3,FALSE))&amp;REPT($AR441,VLOOKUP(AK441,'8-Intensitäten Heatmap'!$A$5:$L$232,$AR$3,FALSE))&amp;REPT($AS441,VLOOKUP(AK441,'8-Intensitäten Heatmap'!$A$5:$L$232,$AS$3,FALSE))&amp;REPT($AT441,VLOOKUP(AK441,'8-Intensitäten Heatmap'!$A$5:$L$232,$AT$3,FALSE))&amp;REPT($AU441,VLOOKUP(AK441,'8-Intensitäten Heatmap'!$A$5:$L$232,$AU$3,FALSE))&amp;REPT($AV441,VLOOKUP(AK441,'8-Intensitäten Heatmap'!$A$5:$L$232,$AV$3,FALSE))&amp;REPT($AW441,VLOOKUP(AK441,'8-Intensitäten Heatmap'!$A$5:$L$232,$AW$3,FALSE))</f>
        <v>{ "type": "Feature", "geometry": { "type": "Point", "coordinates": [8,7344095,50,1160657] } },</v>
      </c>
      <c r="BE441" s="6" t="str">
        <f>REPT($AO441,VLOOKUP(AL441,'8-Intensitäten Heatmap'!$A$5:$L$232,$AO$3,FALSE))&amp;REPT($AP441,VLOOKUP(AL441,'8-Intensitäten Heatmap'!$A$5:$L$232,$AP$3,FALSE))&amp;REPT($AQ441,VLOOKUP(AL441,'8-Intensitäten Heatmap'!$A$5:$L$232,$AQ$3,FALSE))&amp;REPT($AR441,VLOOKUP(AL441,'8-Intensitäten Heatmap'!$A$5:$L$232,$AR$3,FALSE))&amp;REPT($AS441,VLOOKUP(AL441,'8-Intensitäten Heatmap'!$A$5:$L$232,$AS$3,FALSE))&amp;REPT($AT441,VLOOKUP(AL441,'8-Intensitäten Heatmap'!$A$5:$L$232,$AT$3,FALSE))&amp;REPT($AU441,VLOOKUP(AL441,'8-Intensitäten Heatmap'!$A$5:$L$232,$AU$3,FALSE))&amp;REPT($AV441,VLOOKUP(AL441,'8-Intensitäten Heatmap'!$A$5:$L$232,$AV$3,FALSE))&amp;REPT($AW441,VLOOKUP(AL441,'8-Intensitäten Heatmap'!$A$5:$L$232,$AW$3,FALSE))</f>
        <v>{ "type": "Feature", "geometry": { "type": "Point", "coordinates": [8,7344095,50,1160657] } },{ "type": "Feature", "geometry": { "type": "Point", "coordinates": [8,7352095,50,1160657] } },</v>
      </c>
      <c r="BF441" s="6" t="str">
        <f>REPT($AO441,VLOOKUP(AM441,'8-Intensitäten Heatmap'!$A$5:$L$232,$AO$3,FALSE))&amp;REPT($AP441,VLOOKUP(AM441,'8-Intensitäten Heatmap'!$A$5:$L$232,$AP$3,FALSE))&amp;REPT($AQ441,VLOOKUP(AM441,'8-Intensitäten Heatmap'!$A$5:$L$232,$AQ$3,FALSE))&amp;REPT($AR441,VLOOKUP(AM441,'8-Intensitäten Heatmap'!$A$5:$L$232,$AR$3,FALSE))&amp;REPT($AS441,VLOOKUP(AM441,'8-Intensitäten Heatmap'!$A$5:$L$232,$AS$3,FALSE))&amp;REPT($AT441,VLOOKUP(AM441,'8-Intensitäten Heatmap'!$A$5:$L$232,$AT$3,FALSE))&amp;REPT($AU441,VLOOKUP(AM441,'8-Intensitäten Heatmap'!$A$5:$L$232,$AU$3,FALSE))&amp;REPT($AV441,VLOOKUP(AM441,'8-Intensitäten Heatmap'!$A$5:$L$232,$AV$3,FALSE))&amp;REPT($AW441,VLOOKUP(AM441,'8-Intensitäten Heatmap'!$A$5:$L$232,$AW$3,FALSE))</f>
        <v>{ "type": "Feature", "geometry": { "type": "Point", "coordinates": [8,7344095,50,1160657] } },{ "type": "Feature", "geometry": { "type": "Point", "coordinates": [8,7352095,50,1160657] } },{ "type": "Feature", "geometry": { "type": "Point", "coordinates": [8,7344095,50,1165657] } },</v>
      </c>
      <c r="BG441" s="6" t="s">
        <v>753</v>
      </c>
      <c r="BH441" s="6" t="str">
        <f t="shared" si="171"/>
        <v/>
      </c>
      <c r="BI441" s="6" t="str">
        <f t="shared" si="172"/>
        <v/>
      </c>
      <c r="BJ441" s="6" t="str">
        <f t="shared" si="173"/>
        <v/>
      </c>
      <c r="BK441" s="6" t="str">
        <f t="shared" si="174"/>
        <v>{ "type": "Feature", "geometry": { "type": "Point", "coordinates": [8,7344095,50,1160657] } },</v>
      </c>
      <c r="BL441" s="6" t="str">
        <f t="shared" si="175"/>
        <v>{ "type": "Feature", "geometry": { "type": "Point", "coordinates": [8,7344095,50,1160657] } },</v>
      </c>
      <c r="BM441" s="6" t="str">
        <f t="shared" si="176"/>
        <v/>
      </c>
      <c r="BN441" s="6" t="str">
        <f t="shared" si="177"/>
        <v/>
      </c>
      <c r="BO441" s="6" t="str">
        <f t="shared" si="178"/>
        <v>{ "type": "Feature", "geometry": { "type": "Point", "coordinates": [8,7344095,50,1160657] } },{ "type": "Feature", "geometry": { "type": "Point", "coordinates": [8,7344095,50,1160657] } },</v>
      </c>
      <c r="BP441" s="6" t="s">
        <v>3381</v>
      </c>
    </row>
    <row r="442" spans="1:68" s="6" customFormat="1" x14ac:dyDescent="0.3">
      <c r="A442" s="18" t="str">
        <f>Table1[[#This Row],[Name]]</f>
        <v>Sänger Logistik GmbH</v>
      </c>
      <c r="B442" s="362">
        <v>8.4797855999999996</v>
      </c>
      <c r="C442" s="362">
        <v>50.079259</v>
      </c>
      <c r="D442" s="18" t="str">
        <f>Table1[[#This Row],[Standortkategorie]]</f>
        <v>Verteilzentrum</v>
      </c>
      <c r="E442" s="18" t="str">
        <f>IF(Table1[[#This Row],[Zusatzinformation]]=0,"",Table1[[#This Row],[Zusatzinformation]])</f>
        <v/>
      </c>
      <c r="F442" s="47">
        <f>IF($D442&lt;&gt;"Busdepot",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42" s="47">
        <f>IF($D442&lt;&gt;"Busdepot",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42" s="47">
        <f>(Table1[[#This Row],[Lieferfahrzeuge]]*'1-Konfiguration'!$D$16+(MAX(Table1[[#This Row],[Lieferfahrzeuge]]*'1-Konfiguration'!$D$16,Table1[[#This Row],[Lieferfahrzeugtore]]*'1-Konfiguration'!$D$14)))/2</f>
        <v>0</v>
      </c>
      <c r="I442" s="47">
        <f>Table1[[#This Row],[Müllfahrzeuge]]</f>
        <v>0</v>
      </c>
      <c r="J442" s="47">
        <f>Table1[[#This Row],[Betonmischfahrzeuge]]</f>
        <v>0</v>
      </c>
      <c r="K442" s="47">
        <f>(Table1[[#This Row],[Schiffe]]*'1-Konfiguration'!$D$16+(MAX(Table1[[#This Row],[Schiffe]]*'1-Konfiguration'!$D$16,Table1[[#This Row],[Anleger]]*'1-Konfiguration'!$D$14)))/2</f>
        <v>0</v>
      </c>
      <c r="L442" s="47">
        <f>IF($D442="Busdepot",IFERROR(Table1[[#This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2" s="47">
        <f>IF($D442="Busdepot",IFERROR(Table1[[#This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2" s="81">
        <f>VLOOKUP($F$7,'1-Konfiguration'!$D$24:$G$28,4,FALSE) * (VLOOKUP('5-Standortanalyse (Berechnung)'!$F$7,'1-Konfiguration'!$D$24:$F$28,2,FALSE)/100)*VLOOKUP('5-Standortanalyse (Berechnung)'!$F$7,'1-Konfiguration'!$D$24:$F$28,3,FALSE)*$F442</f>
        <v>5214.0294000000004</v>
      </c>
      <c r="O442" s="81">
        <f>VLOOKUP($G$7,'1-Konfiguration'!$D$24:$G$28,4,FALSE) * (VLOOKUP('5-Standortanalyse (Berechnung)'!$G$7,'1-Konfiguration'!$D$24:$F$28,2,FALSE)/100)*VLOOKUP('5-Standortanalyse (Berechnung)'!$G$7,'1-Konfiguration'!$D$24:$F$28,3,FALSE)*$G442</f>
        <v>1534.6</v>
      </c>
      <c r="P442" s="81">
        <f>VLOOKUP($H$7,'1-Konfiguration'!$D$24:$G$28,4,FALSE) * (VLOOKUP('5-Standortanalyse (Berechnung)'!$H$7,'1-Konfiguration'!$D$24:$F$28,2,FALSE)/100)*VLOOKUP('5-Standortanalyse (Berechnung)'!$H$7,'1-Konfiguration'!$D$24:$F$28,3,FALSE)*$H442</f>
        <v>0</v>
      </c>
      <c r="Q442" s="81">
        <f>VLOOKUP($I$7,'1-Konfiguration'!$D$24:$G$33,4,FALSE) * (VLOOKUP('5-Standortanalyse (Berechnung)'!$I$7,'1-Konfiguration'!$D$24:$F$33,2,FALSE)/100)*VLOOKUP('5-Standortanalyse (Berechnung)'!$I$7,'1-Konfiguration'!$D$24:$F$33,3,FALSE)*$I442</f>
        <v>0</v>
      </c>
      <c r="R442" s="81">
        <f>VLOOKUP($J$7,'1-Konfiguration'!$D$24:$G$33,4,FALSE) * (VLOOKUP('5-Standortanalyse (Berechnung)'!$J$7,'1-Konfiguration'!$D$24:$F$33,2,FALSE)/100)*VLOOKUP('5-Standortanalyse (Berechnung)'!$J$7,'1-Konfiguration'!$D$24:$F$33,3,FALSE)*$J442</f>
        <v>0</v>
      </c>
      <c r="S442" s="81">
        <f>VLOOKUP($K$7,'1-Konfiguration'!$D$24:$G$33,4,FALSE) * (VLOOKUP('5-Standortanalyse (Berechnung)'!$K$7,'1-Konfiguration'!$D$24:$F$33,2,FALSE)/100)*VLOOKUP('5-Standortanalyse (Berechnung)'!$K$7,'1-Konfiguration'!$D$24:$F$33,3,FALSE)*$K442</f>
        <v>0</v>
      </c>
      <c r="T442" s="81">
        <f>VLOOKUP($L$7,'1-Konfiguration'!$D$24:$G$28,4,FALSE) * (VLOOKUP('5-Standortanalyse (Berechnung)'!$L$7,'1-Konfiguration'!$D$24:$F$28,2,FALSE)/100)*VLOOKUP('5-Standortanalyse (Berechnung)'!$L$7,'1-Konfiguration'!$D$24:$F$28,3,FALSE)*$L442</f>
        <v>0</v>
      </c>
      <c r="U442" s="81">
        <f>VLOOKUP($M$7,'1-Konfiguration'!$D$24:$G$28,4,FALSE) * (VLOOKUP('5-Standortanalyse (Berechnung)'!$M$7,'1-Konfiguration'!$D$24:$F$28,2,FALSE)/100)*VLOOKUP('5-Standortanalyse (Berechnung)'!$M$7,'1-Konfiguration'!$D$24:$F$28,3,FALSE)*$M442</f>
        <v>0</v>
      </c>
      <c r="V442" s="81">
        <f>MMULT($N442:$P442,'1-Konfiguration'!G$54:G$56)+MMULT($Q442:$R442,'1-Konfiguration'!G$59:G$60)+MMULT($T442:$U442,'1-Konfiguration'!G$57:G$58)+($S442*'1-Konfiguration'!G$63)</f>
        <v>60.467399799858505</v>
      </c>
      <c r="W442" s="81">
        <f>MMULT($N442:$P442,'1-Konfiguration'!H$54:H$56)+MMULT($Q442:$R442,'1-Konfiguration'!H$59:H$60)+MMULT($T442:$U442,'1-Konfiguration'!H$57:H$58)+($S442*'1-Konfiguration'!H$63)</f>
        <v>300.68585816532857</v>
      </c>
      <c r="X442" s="81">
        <f>MMULT($N442:$P442,'1-Konfiguration'!I$54:I$56)+MMULT($Q442:$R442,'1-Konfiguration'!I$59:I$60)+MMULT($T442:$U442,'1-Konfiguration'!I$57:I$58)+($S442*'1-Konfiguration'!I$63)</f>
        <v>768.74857043765314</v>
      </c>
      <c r="Y442" s="81">
        <f>MMULT($N442:$P442,'1-Konfiguration'!J$54:J$56)+MMULT($Q442:$R442,'1-Konfiguration'!J$59:J$60)+MMULT($T442:$U442,'1-Konfiguration'!J$57:J$58)+($S442*'1-Konfiguration'!J$63)</f>
        <v>1460.2757101594375</v>
      </c>
      <c r="Z442" s="81">
        <f>MMULT($N442:$P442,'1-Konfiguration'!K$54:K$56)+MMULT($Q442:$R442,'1-Konfiguration'!K$59:K$60)+MMULT($T442:$U442,'1-Konfiguration'!K$57:K$58)+($S442*'1-Konfiguration'!K$63)</f>
        <v>151.16849949964629</v>
      </c>
      <c r="AA442" s="81">
        <f>MMULT($N442:$P442,'1-Konfiguration'!L$54:L$56)+MMULT($Q442:$R442,'1-Konfiguration'!L$59:L$60)+MMULT($T442:$U442,'1-Konfiguration'!L$57:L$58)+($S442*'1-Konfiguration'!L$63)</f>
        <v>405.70851678125712</v>
      </c>
      <c r="AB442" s="81">
        <f>MMULT($N442:$P442,'1-Konfiguration'!M$54:M$56)+MMULT($Q442:$R442,'1-Konfiguration'!M$59:M$60)+MMULT($T442:$U442,'1-Konfiguration'!M$57:M$58)+($S442*'1-Konfiguration'!M$63)</f>
        <v>1054.3405502044141</v>
      </c>
      <c r="AC442" s="81">
        <f>MMULT($N442:$P442,'1-Konfiguration'!N$54:N$56)+MMULT($Q442:$R442,'1-Konfiguration'!N$59:N$60)+MMULT($T442:$U442,'1-Konfiguration'!N$57:N$58)+($S442*'1-Konfiguration'!N$63)</f>
        <v>2251.5435721151821</v>
      </c>
      <c r="AF442" s="6">
        <f t="shared" si="162"/>
        <v>0</v>
      </c>
      <c r="AG442" s="6">
        <f t="shared" si="163"/>
        <v>1</v>
      </c>
      <c r="AH442" s="6">
        <f t="shared" si="164"/>
        <v>2</v>
      </c>
      <c r="AI442" s="6">
        <f t="shared" si="165"/>
        <v>2</v>
      </c>
      <c r="AJ442" s="6">
        <f t="shared" si="166"/>
        <v>1</v>
      </c>
      <c r="AK442" s="6">
        <f t="shared" si="167"/>
        <v>2</v>
      </c>
      <c r="AL442" s="6">
        <f t="shared" si="168"/>
        <v>2</v>
      </c>
      <c r="AM442" s="6">
        <f t="shared" si="169"/>
        <v>3</v>
      </c>
      <c r="AO442" s="5" t="str">
        <f t="shared" si="170"/>
        <v>{ "type": "Feature", "geometry": { "type": "Point", "coordinates": [8,4797856,50,079259] } },</v>
      </c>
      <c r="AP442" s="5" t="str">
        <f t="shared" si="154"/>
        <v>{ "type": "Feature", "geometry": { "type": "Point", "coordinates": [8,4805856,50,079259] } },</v>
      </c>
      <c r="AQ442" s="5" t="str">
        <f t="shared" si="155"/>
        <v>{ "type": "Feature", "geometry": { "type": "Point", "coordinates": [8,4797856,50,079759] } },</v>
      </c>
      <c r="AR442" s="5" t="str">
        <f t="shared" si="156"/>
        <v>{ "type": "Feature", "geometry": { "type": "Point", "coordinates": [8,4797856,50,078759] } },</v>
      </c>
      <c r="AS442" s="5" t="str">
        <f t="shared" si="157"/>
        <v>{ "type": "Feature", "geometry": { "type": "Point", "coordinates": [8,4789856,50,079259] } },</v>
      </c>
      <c r="AT442" s="5" t="str">
        <f t="shared" si="158"/>
        <v>{ "type": "Feature", "geometry": { "type": "Point", "coordinates": [8,4789856,50,078759] } },</v>
      </c>
      <c r="AU442" s="5" t="str">
        <f t="shared" si="159"/>
        <v>{ "type": "Feature", "geometry": { "type": "Point", "coordinates": [8,4805856,50,079759] } },</v>
      </c>
      <c r="AV442" s="5" t="str">
        <f t="shared" si="160"/>
        <v>{ "type": "Feature", "geometry": { "type": "Point", "coordinates": [8,4789856,50,079759] } },</v>
      </c>
      <c r="AW442" s="5" t="str">
        <f t="shared" si="161"/>
        <v>{ "type": "Feature", "geometry": { "type": "Point", "coordinates": [8,4805856,50,078759] } },</v>
      </c>
      <c r="AX442" s="5" t="s">
        <v>753</v>
      </c>
      <c r="AY442" s="6" t="str">
        <f>REPT($AO442,VLOOKUP(AF442,'8-Intensitäten Heatmap'!$A$5:$L$232,$AO$3,FALSE))&amp;REPT($AP442,VLOOKUP(AF442,'8-Intensitäten Heatmap'!$A$5:$L$232,$AP$3,FALSE))&amp;REPT($AQ442,VLOOKUP(AF442,'8-Intensitäten Heatmap'!$A$5:$L$232,$AQ$3,FALSE))&amp;REPT($AR442,VLOOKUP(AF442,'8-Intensitäten Heatmap'!$A$5:$L$232,$AR$3,FALSE))&amp;REPT($AS442,VLOOKUP(AF442,'8-Intensitäten Heatmap'!$A$5:$L$232,$AS$3,FALSE))&amp;REPT($AT442,VLOOKUP(AF442,'8-Intensitäten Heatmap'!$A$5:$L$232,$AT$3,FALSE))&amp;REPT($AU442,VLOOKUP(AF442,'8-Intensitäten Heatmap'!$A$5:$L$232,$AU$3,FALSE))&amp;REPT($AV442,VLOOKUP(AF442,'8-Intensitäten Heatmap'!$A$5:$L$232,$AV$3,FALSE))&amp;REPT($AW442,VLOOKUP(AF442,'8-Intensitäten Heatmap'!$A$5:$L$232,$AW$3,FALSE))</f>
        <v/>
      </c>
      <c r="AZ442" s="6" t="str">
        <f>REPT($AO442,VLOOKUP(AG442,'8-Intensitäten Heatmap'!$A$5:$L$232,$AO$3,FALSE))&amp;REPT($AP442,VLOOKUP(AG442,'8-Intensitäten Heatmap'!$A$5:$L$232,$AP$3,FALSE))&amp;REPT($AQ442,VLOOKUP(AG442,'8-Intensitäten Heatmap'!$A$5:$L$232,$AQ$3,FALSE))&amp;REPT($AR442,VLOOKUP(AG442,'8-Intensitäten Heatmap'!$A$5:$L$232,$AR$3,FALSE))&amp;REPT($AS442,VLOOKUP(AG442,'8-Intensitäten Heatmap'!$A$5:$L$232,$AS$3,FALSE))&amp;REPT($AT442,VLOOKUP(AG442,'8-Intensitäten Heatmap'!$A$5:$L$232,$AT$3,FALSE))&amp;REPT($AU442,VLOOKUP(AG442,'8-Intensitäten Heatmap'!$A$5:$L$232,$AU$3,FALSE))&amp;REPT($AV442,VLOOKUP(AG442,'8-Intensitäten Heatmap'!$A$5:$L$232,$AV$3,FALSE))&amp;REPT($AW442,VLOOKUP(AG442,'8-Intensitäten Heatmap'!$A$5:$L$232,$AW$3,FALSE))</f>
        <v>{ "type": "Feature", "geometry": { "type": "Point", "coordinates": [8,4797856,50,079259] } },</v>
      </c>
      <c r="BA442" s="6" t="str">
        <f>REPT($AO442,VLOOKUP(AH442,'8-Intensitäten Heatmap'!$A$5:$L$232,$AO$3,FALSE))&amp;REPT($AP442,VLOOKUP(AH442,'8-Intensitäten Heatmap'!$A$5:$L$232,$AP$3,FALSE))&amp;REPT($AQ442,VLOOKUP(AH442,'8-Intensitäten Heatmap'!$A$5:$L$232,$AQ$3,FALSE))&amp;REPT($AR442,VLOOKUP(AH442,'8-Intensitäten Heatmap'!$A$5:$L$232,$AR$3,FALSE))&amp;REPT($AS442,VLOOKUP(AH442,'8-Intensitäten Heatmap'!$A$5:$L$232,$AS$3,FALSE))&amp;REPT($AT442,VLOOKUP(AH442,'8-Intensitäten Heatmap'!$A$5:$L$232,$AT$3,FALSE))&amp;REPT($AU442,VLOOKUP(AH442,'8-Intensitäten Heatmap'!$A$5:$L$232,$AU$3,FALSE))&amp;REPT($AV442,VLOOKUP(AH442,'8-Intensitäten Heatmap'!$A$5:$L$232,$AV$3,FALSE))&amp;REPT($AW442,VLOOKUP(AH442,'8-Intensitäten Heatmap'!$A$5:$L$232,$AW$3,FALSE))</f>
        <v>{ "type": "Feature", "geometry": { "type": "Point", "coordinates": [8,4797856,50,079259] } },{ "type": "Feature", "geometry": { "type": "Point", "coordinates": [8,4805856,50,079259] } },</v>
      </c>
      <c r="BB442" s="6" t="str">
        <f>REPT($AO442,VLOOKUP(AI442,'8-Intensitäten Heatmap'!$A$5:$L$232,$AO$3,FALSE))&amp;REPT($AP442,VLOOKUP(AI442,'8-Intensitäten Heatmap'!$A$5:$L$232,$AP$3,FALSE))&amp;REPT($AQ442,VLOOKUP(AI442,'8-Intensitäten Heatmap'!$A$5:$L$232,$AQ$3,FALSE))&amp;REPT($AR442,VLOOKUP(AI442,'8-Intensitäten Heatmap'!$A$5:$L$232,$AR$3,FALSE))&amp;REPT($AS442,VLOOKUP(AI442,'8-Intensitäten Heatmap'!$A$5:$L$232,$AS$3,FALSE))&amp;REPT($AT442,VLOOKUP(AI442,'8-Intensitäten Heatmap'!$A$5:$L$232,$AT$3,FALSE))&amp;REPT($AU442,VLOOKUP(AI442,'8-Intensitäten Heatmap'!$A$5:$L$232,$AU$3,FALSE))&amp;REPT($AV442,VLOOKUP(AI442,'8-Intensitäten Heatmap'!$A$5:$L$232,$AV$3,FALSE))&amp;REPT($AW442,VLOOKUP(AI442,'8-Intensitäten Heatmap'!$A$5:$L$232,$AW$3,FALSE))</f>
        <v>{ "type": "Feature", "geometry": { "type": "Point", "coordinates": [8,4797856,50,079259] } },{ "type": "Feature", "geometry": { "type": "Point", "coordinates": [8,4805856,50,079259] } },</v>
      </c>
      <c r="BC442" s="6" t="str">
        <f>REPT($AO442,VLOOKUP(AJ442,'8-Intensitäten Heatmap'!$A$5:$L$232,$AO$3,FALSE))&amp;REPT($AP442,VLOOKUP(AJ442,'8-Intensitäten Heatmap'!$A$5:$L$232,$AP$3,FALSE))&amp;REPT($AQ442,VLOOKUP(AJ442,'8-Intensitäten Heatmap'!$A$5:$L$232,$AQ$3,FALSE))&amp;REPT($AR442,VLOOKUP(AJ442,'8-Intensitäten Heatmap'!$A$5:$L$232,$AR$3,FALSE))&amp;REPT($AS442,VLOOKUP(AJ442,'8-Intensitäten Heatmap'!$A$5:$L$232,$AS$3,FALSE))&amp;REPT($AT442,VLOOKUP(AJ442,'8-Intensitäten Heatmap'!$A$5:$L$232,$AT$3,FALSE))&amp;REPT($AU442,VLOOKUP(AJ442,'8-Intensitäten Heatmap'!$A$5:$L$232,$AU$3,FALSE))&amp;REPT($AV442,VLOOKUP(AJ442,'8-Intensitäten Heatmap'!$A$5:$L$232,$AV$3,FALSE))&amp;REPT($AW442,VLOOKUP(AJ442,'8-Intensitäten Heatmap'!$A$5:$L$232,$AW$3,FALSE))</f>
        <v>{ "type": "Feature", "geometry": { "type": "Point", "coordinates": [8,4797856,50,079259] } },</v>
      </c>
      <c r="BD442" s="6" t="str">
        <f>REPT($AO442,VLOOKUP(AK442,'8-Intensitäten Heatmap'!$A$5:$L$232,$AO$3,FALSE))&amp;REPT($AP442,VLOOKUP(AK442,'8-Intensitäten Heatmap'!$A$5:$L$232,$AP$3,FALSE))&amp;REPT($AQ442,VLOOKUP(AK442,'8-Intensitäten Heatmap'!$A$5:$L$232,$AQ$3,FALSE))&amp;REPT($AR442,VLOOKUP(AK442,'8-Intensitäten Heatmap'!$A$5:$L$232,$AR$3,FALSE))&amp;REPT($AS442,VLOOKUP(AK442,'8-Intensitäten Heatmap'!$A$5:$L$232,$AS$3,FALSE))&amp;REPT($AT442,VLOOKUP(AK442,'8-Intensitäten Heatmap'!$A$5:$L$232,$AT$3,FALSE))&amp;REPT($AU442,VLOOKUP(AK442,'8-Intensitäten Heatmap'!$A$5:$L$232,$AU$3,FALSE))&amp;REPT($AV442,VLOOKUP(AK442,'8-Intensitäten Heatmap'!$A$5:$L$232,$AV$3,FALSE))&amp;REPT($AW442,VLOOKUP(AK442,'8-Intensitäten Heatmap'!$A$5:$L$232,$AW$3,FALSE))</f>
        <v>{ "type": "Feature", "geometry": { "type": "Point", "coordinates": [8,4797856,50,079259] } },{ "type": "Feature", "geometry": { "type": "Point", "coordinates": [8,4805856,50,079259] } },</v>
      </c>
      <c r="BE442" s="6" t="str">
        <f>REPT($AO442,VLOOKUP(AL442,'8-Intensitäten Heatmap'!$A$5:$L$232,$AO$3,FALSE))&amp;REPT($AP442,VLOOKUP(AL442,'8-Intensitäten Heatmap'!$A$5:$L$232,$AP$3,FALSE))&amp;REPT($AQ442,VLOOKUP(AL442,'8-Intensitäten Heatmap'!$A$5:$L$232,$AQ$3,FALSE))&amp;REPT($AR442,VLOOKUP(AL442,'8-Intensitäten Heatmap'!$A$5:$L$232,$AR$3,FALSE))&amp;REPT($AS442,VLOOKUP(AL442,'8-Intensitäten Heatmap'!$A$5:$L$232,$AS$3,FALSE))&amp;REPT($AT442,VLOOKUP(AL442,'8-Intensitäten Heatmap'!$A$5:$L$232,$AT$3,FALSE))&amp;REPT($AU442,VLOOKUP(AL442,'8-Intensitäten Heatmap'!$A$5:$L$232,$AU$3,FALSE))&amp;REPT($AV442,VLOOKUP(AL442,'8-Intensitäten Heatmap'!$A$5:$L$232,$AV$3,FALSE))&amp;REPT($AW442,VLOOKUP(AL442,'8-Intensitäten Heatmap'!$A$5:$L$232,$AW$3,FALSE))</f>
        <v>{ "type": "Feature", "geometry": { "type": "Point", "coordinates": [8,4797856,50,079259] } },{ "type": "Feature", "geometry": { "type": "Point", "coordinates": [8,4805856,50,079259] } },</v>
      </c>
      <c r="BF442" s="6" t="str">
        <f>REPT($AO442,VLOOKUP(AM442,'8-Intensitäten Heatmap'!$A$5:$L$232,$AO$3,FALSE))&amp;REPT($AP442,VLOOKUP(AM442,'8-Intensitäten Heatmap'!$A$5:$L$232,$AP$3,FALSE))&amp;REPT($AQ442,VLOOKUP(AM442,'8-Intensitäten Heatmap'!$A$5:$L$232,$AQ$3,FALSE))&amp;REPT($AR442,VLOOKUP(AM442,'8-Intensitäten Heatmap'!$A$5:$L$232,$AR$3,FALSE))&amp;REPT($AS442,VLOOKUP(AM442,'8-Intensitäten Heatmap'!$A$5:$L$232,$AS$3,FALSE))&amp;REPT($AT442,VLOOKUP(AM442,'8-Intensitäten Heatmap'!$A$5:$L$232,$AT$3,FALSE))&amp;REPT($AU442,VLOOKUP(AM442,'8-Intensitäten Heatmap'!$A$5:$L$232,$AU$3,FALSE))&amp;REPT($AV442,VLOOKUP(AM442,'8-Intensitäten Heatmap'!$A$5:$L$232,$AV$3,FALSE))&amp;REPT($AW442,VLOOKUP(AM442,'8-Intensitäten Heatmap'!$A$5:$L$232,$AW$3,FALSE))</f>
        <v>{ "type": "Feature", "geometry": { "type": "Point", "coordinates": [8,4797856,50,079259] } },{ "type": "Feature", "geometry": { "type": "Point", "coordinates": [8,4805856,50,079259] } },{ "type": "Feature", "geometry": { "type": "Point", "coordinates": [8,4797856,50,079759] } },</v>
      </c>
      <c r="BG442" s="6" t="s">
        <v>753</v>
      </c>
      <c r="BH442" s="6" t="str">
        <f t="shared" si="171"/>
        <v/>
      </c>
      <c r="BI442" s="6" t="str">
        <f t="shared" si="172"/>
        <v/>
      </c>
      <c r="BJ442" s="6" t="str">
        <f t="shared" si="173"/>
        <v/>
      </c>
      <c r="BK442" s="6" t="str">
        <f t="shared" si="174"/>
        <v>{ "type": "Feature", "geometry": { "type": "Point", "coordinates": [8,4797856,50,079259] } },</v>
      </c>
      <c r="BL442" s="6" t="str">
        <f t="shared" si="175"/>
        <v>{ "type": "Feature", "geometry": { "type": "Point", "coordinates": [8,4797856,50,079259] } },</v>
      </c>
      <c r="BM442" s="6" t="str">
        <f t="shared" si="176"/>
        <v/>
      </c>
      <c r="BN442" s="6" t="str">
        <f t="shared" si="177"/>
        <v>{ "type": "Feature", "geometry": { "type": "Point", "coordinates": [8,4797856,50,079259] } },</v>
      </c>
      <c r="BO442" s="6" t="str">
        <f t="shared" si="178"/>
        <v>{ "type": "Feature", "geometry": { "type": "Point", "coordinates": [8,4797856,50,079259] } },{ "type": "Feature", "geometry": { "type": "Point", "coordinates": [8,4797856,50,079259] } },</v>
      </c>
      <c r="BP442" s="6" t="s">
        <v>3381</v>
      </c>
    </row>
    <row r="443" spans="1:68" s="6" customFormat="1" x14ac:dyDescent="0.3">
      <c r="A443" s="18" t="str">
        <f>Table1[[#This Row],[Name]]</f>
        <v>Saudia Airlines Cargo</v>
      </c>
      <c r="B443" s="362">
        <v>8.5581531000000002</v>
      </c>
      <c r="C443" s="362">
        <v>50.0263797</v>
      </c>
      <c r="D443" s="18" t="str">
        <f>Table1[[#This Row],[Standortkategorie]]</f>
        <v>Verteilzentrum</v>
      </c>
      <c r="E443" s="18" t="str">
        <f>IF(Table1[[#This Row],[Zusatzinformation]]=0,"",Table1[[#This Row],[Zusatzinformation]])</f>
        <v>Logistiker am Flughafen FFM</v>
      </c>
      <c r="F443" s="47">
        <f>IF($D443&lt;&gt;"Busdepot",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43" s="47">
        <f>IF($D443&lt;&gt;"Busdepot",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43" s="47">
        <f>(Table1[[#This Row],[Lieferfahrzeuge]]*'1-Konfiguration'!$D$16+(MAX(Table1[[#This Row],[Lieferfahrzeuge]]*'1-Konfiguration'!$D$16,Table1[[#This Row],[Lieferfahrzeugtore]]*'1-Konfiguration'!$D$14)))/2</f>
        <v>3</v>
      </c>
      <c r="I443" s="47">
        <f>Table1[[#This Row],[Müllfahrzeuge]]</f>
        <v>0</v>
      </c>
      <c r="J443" s="47">
        <f>Table1[[#This Row],[Betonmischfahrzeuge]]</f>
        <v>0</v>
      </c>
      <c r="K443" s="47">
        <f>(Table1[[#This Row],[Schiffe]]*'1-Konfiguration'!$D$16+(MAX(Table1[[#This Row],[Schiffe]]*'1-Konfiguration'!$D$16,Table1[[#This Row],[Anleger]]*'1-Konfiguration'!$D$14)))/2</f>
        <v>0</v>
      </c>
      <c r="L443" s="47">
        <f>IF($D443="Busdepot",IFERROR(Table1[[#This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3" s="47">
        <f>IF($D443="Busdepot",IFERROR(Table1[[#This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3" s="81">
        <f>VLOOKUP($F$7,'1-Konfiguration'!$D$24:$G$28,4,FALSE) * (VLOOKUP('5-Standortanalyse (Berechnung)'!$F$7,'1-Konfiguration'!$D$24:$F$28,2,FALSE)/100)*VLOOKUP('5-Standortanalyse (Berechnung)'!$F$7,'1-Konfiguration'!$D$24:$F$28,3,FALSE)*$F443</f>
        <v>0</v>
      </c>
      <c r="O443" s="81">
        <f>VLOOKUP($G$7,'1-Konfiguration'!$D$24:$G$28,4,FALSE) * (VLOOKUP('5-Standortanalyse (Berechnung)'!$G$7,'1-Konfiguration'!$D$24:$F$28,2,FALSE)/100)*VLOOKUP('5-Standortanalyse (Berechnung)'!$G$7,'1-Konfiguration'!$D$24:$F$28,3,FALSE)*$G443</f>
        <v>3069.2</v>
      </c>
      <c r="P443" s="81">
        <f>VLOOKUP($H$7,'1-Konfiguration'!$D$24:$G$28,4,FALSE) * (VLOOKUP('5-Standortanalyse (Berechnung)'!$H$7,'1-Konfiguration'!$D$24:$F$28,2,FALSE)/100)*VLOOKUP('5-Standortanalyse (Berechnung)'!$H$7,'1-Konfiguration'!$D$24:$F$28,3,FALSE)*$H443</f>
        <v>343.125</v>
      </c>
      <c r="Q443" s="81">
        <f>VLOOKUP($I$7,'1-Konfiguration'!$D$24:$G$33,4,FALSE) * (VLOOKUP('5-Standortanalyse (Berechnung)'!$I$7,'1-Konfiguration'!$D$24:$F$33,2,FALSE)/100)*VLOOKUP('5-Standortanalyse (Berechnung)'!$I$7,'1-Konfiguration'!$D$24:$F$33,3,FALSE)*$I443</f>
        <v>0</v>
      </c>
      <c r="R443" s="81">
        <f>VLOOKUP($J$7,'1-Konfiguration'!$D$24:$G$33,4,FALSE) * (VLOOKUP('5-Standortanalyse (Berechnung)'!$J$7,'1-Konfiguration'!$D$24:$F$33,2,FALSE)/100)*VLOOKUP('5-Standortanalyse (Berechnung)'!$J$7,'1-Konfiguration'!$D$24:$F$33,3,FALSE)*$J443</f>
        <v>0</v>
      </c>
      <c r="S443" s="81">
        <f>VLOOKUP($K$7,'1-Konfiguration'!$D$24:$G$33,4,FALSE) * (VLOOKUP('5-Standortanalyse (Berechnung)'!$K$7,'1-Konfiguration'!$D$24:$F$33,2,FALSE)/100)*VLOOKUP('5-Standortanalyse (Berechnung)'!$K$7,'1-Konfiguration'!$D$24:$F$33,3,FALSE)*$K443</f>
        <v>0</v>
      </c>
      <c r="T443" s="81">
        <f>VLOOKUP($L$7,'1-Konfiguration'!$D$24:$G$28,4,FALSE) * (VLOOKUP('5-Standortanalyse (Berechnung)'!$L$7,'1-Konfiguration'!$D$24:$F$28,2,FALSE)/100)*VLOOKUP('5-Standortanalyse (Berechnung)'!$L$7,'1-Konfiguration'!$D$24:$F$28,3,FALSE)*$L443</f>
        <v>0</v>
      </c>
      <c r="U443" s="81">
        <f>VLOOKUP($M$7,'1-Konfiguration'!$D$24:$G$28,4,FALSE) * (VLOOKUP('5-Standortanalyse (Berechnung)'!$M$7,'1-Konfiguration'!$D$24:$F$28,2,FALSE)/100)*VLOOKUP('5-Standortanalyse (Berechnung)'!$M$7,'1-Konfiguration'!$D$24:$F$28,3,FALSE)*$M443</f>
        <v>0</v>
      </c>
      <c r="V443" s="81">
        <f>MMULT($N443:$P443,'1-Konfiguration'!G$54:G$56)+MMULT($Q443:$R443,'1-Konfiguration'!G$59:G$60)+MMULT($T443:$U443,'1-Konfiguration'!G$57:G$58)+($S443*'1-Konfiguration'!G$63)</f>
        <v>31.669581071060012</v>
      </c>
      <c r="W443" s="81">
        <f>MMULT($N443:$P443,'1-Konfiguration'!H$54:H$56)+MMULT($Q443:$R443,'1-Konfiguration'!H$59:H$60)+MMULT($T443:$U443,'1-Konfiguration'!H$57:H$58)+($S443*'1-Konfiguration'!H$63)</f>
        <v>193.81646829417278</v>
      </c>
      <c r="X443" s="81">
        <f>MMULT($N443:$P443,'1-Konfiguration'!I$54:I$56)+MMULT($Q443:$R443,'1-Konfiguration'!I$59:I$60)+MMULT($T443:$U443,'1-Konfiguration'!I$57:I$58)+($S443*'1-Konfiguration'!I$63)</f>
        <v>521.60722813317852</v>
      </c>
      <c r="Y443" s="81">
        <f>MMULT($N443:$P443,'1-Konfiguration'!J$54:J$56)+MMULT($Q443:$R443,'1-Konfiguration'!J$59:J$60)+MMULT($T443:$U443,'1-Konfiguration'!J$57:J$58)+($S443*'1-Konfiguration'!J$63)</f>
        <v>861.43354698774579</v>
      </c>
      <c r="Z443" s="81">
        <f>MMULT($N443:$P443,'1-Konfiguration'!K$54:K$56)+MMULT($Q443:$R443,'1-Konfiguration'!K$59:K$60)+MMULT($T443:$U443,'1-Konfiguration'!K$57:K$58)+($S443*'1-Konfiguration'!K$63)</f>
        <v>80.274661587923248</v>
      </c>
      <c r="AA443" s="81">
        <f>MMULT($N443:$P443,'1-Konfiguration'!L$54:L$56)+MMULT($Q443:$R443,'1-Konfiguration'!L$59:L$60)+MMULT($T443:$U443,'1-Konfiguration'!L$57:L$58)+($S443*'1-Konfiguration'!L$63)</f>
        <v>253.58333249827251</v>
      </c>
      <c r="AB443" s="81">
        <f>MMULT($N443:$P443,'1-Konfiguration'!M$54:M$56)+MMULT($Q443:$R443,'1-Konfiguration'!M$59:M$60)+MMULT($T443:$U443,'1-Konfiguration'!M$57:M$58)+($S443*'1-Konfiguration'!M$63)</f>
        <v>727.78097371534591</v>
      </c>
      <c r="AC443" s="81">
        <f>MMULT($N443:$P443,'1-Konfiguration'!N$54:N$56)+MMULT($Q443:$R443,'1-Konfiguration'!N$59:N$60)+MMULT($T443:$U443,'1-Konfiguration'!N$57:N$58)+($S443*'1-Konfiguration'!N$63)</f>
        <v>1367.4710823268874</v>
      </c>
      <c r="AF443" s="6">
        <f t="shared" si="162"/>
        <v>0</v>
      </c>
      <c r="AG443" s="6">
        <f t="shared" si="163"/>
        <v>1</v>
      </c>
      <c r="AH443" s="6">
        <f t="shared" si="164"/>
        <v>1</v>
      </c>
      <c r="AI443" s="6">
        <f t="shared" si="165"/>
        <v>1</v>
      </c>
      <c r="AJ443" s="6">
        <f t="shared" si="166"/>
        <v>1</v>
      </c>
      <c r="AK443" s="6">
        <f t="shared" si="167"/>
        <v>1</v>
      </c>
      <c r="AL443" s="6">
        <f t="shared" si="168"/>
        <v>1</v>
      </c>
      <c r="AM443" s="6">
        <f t="shared" si="169"/>
        <v>2</v>
      </c>
      <c r="AO443" s="5" t="str">
        <f t="shared" si="170"/>
        <v>{ "type": "Feature", "geometry": { "type": "Point", "coordinates": [8,5581531,50,0263797] } },</v>
      </c>
      <c r="AP443" s="5" t="str">
        <f t="shared" si="154"/>
        <v>{ "type": "Feature", "geometry": { "type": "Point", "coordinates": [8,5589531,50,0263797] } },</v>
      </c>
      <c r="AQ443" s="5" t="str">
        <f t="shared" si="155"/>
        <v>{ "type": "Feature", "geometry": { "type": "Point", "coordinates": [8,5581531,50,0268797] } },</v>
      </c>
      <c r="AR443" s="5" t="str">
        <f t="shared" si="156"/>
        <v>{ "type": "Feature", "geometry": { "type": "Point", "coordinates": [8,5581531,50,0258797] } },</v>
      </c>
      <c r="AS443" s="5" t="str">
        <f t="shared" si="157"/>
        <v>{ "type": "Feature", "geometry": { "type": "Point", "coordinates": [8,5573531,50,0263797] } },</v>
      </c>
      <c r="AT443" s="5" t="str">
        <f t="shared" si="158"/>
        <v>{ "type": "Feature", "geometry": { "type": "Point", "coordinates": [8,5573531,50,0258797] } },</v>
      </c>
      <c r="AU443" s="5" t="str">
        <f t="shared" si="159"/>
        <v>{ "type": "Feature", "geometry": { "type": "Point", "coordinates": [8,5589531,50,0268797] } },</v>
      </c>
      <c r="AV443" s="5" t="str">
        <f t="shared" si="160"/>
        <v>{ "type": "Feature", "geometry": { "type": "Point", "coordinates": [8,5573531,50,0268797] } },</v>
      </c>
      <c r="AW443" s="5" t="str">
        <f t="shared" si="161"/>
        <v>{ "type": "Feature", "geometry": { "type": "Point", "coordinates": [8,5589531,50,0258797] } },</v>
      </c>
      <c r="AX443" s="5" t="s">
        <v>753</v>
      </c>
      <c r="AY443" s="6" t="str">
        <f>REPT($AO443,VLOOKUP(AF443,'8-Intensitäten Heatmap'!$A$5:$L$232,$AO$3,FALSE))&amp;REPT($AP443,VLOOKUP(AF443,'8-Intensitäten Heatmap'!$A$5:$L$232,$AP$3,FALSE))&amp;REPT($AQ443,VLOOKUP(AF443,'8-Intensitäten Heatmap'!$A$5:$L$232,$AQ$3,FALSE))&amp;REPT($AR443,VLOOKUP(AF443,'8-Intensitäten Heatmap'!$A$5:$L$232,$AR$3,FALSE))&amp;REPT($AS443,VLOOKUP(AF443,'8-Intensitäten Heatmap'!$A$5:$L$232,$AS$3,FALSE))&amp;REPT($AT443,VLOOKUP(AF443,'8-Intensitäten Heatmap'!$A$5:$L$232,$AT$3,FALSE))&amp;REPT($AU443,VLOOKUP(AF443,'8-Intensitäten Heatmap'!$A$5:$L$232,$AU$3,FALSE))&amp;REPT($AV443,VLOOKUP(AF443,'8-Intensitäten Heatmap'!$A$5:$L$232,$AV$3,FALSE))&amp;REPT($AW443,VLOOKUP(AF443,'8-Intensitäten Heatmap'!$A$5:$L$232,$AW$3,FALSE))</f>
        <v/>
      </c>
      <c r="AZ443" s="6" t="str">
        <f>REPT($AO443,VLOOKUP(AG443,'8-Intensitäten Heatmap'!$A$5:$L$232,$AO$3,FALSE))&amp;REPT($AP443,VLOOKUP(AG443,'8-Intensitäten Heatmap'!$A$5:$L$232,$AP$3,FALSE))&amp;REPT($AQ443,VLOOKUP(AG443,'8-Intensitäten Heatmap'!$A$5:$L$232,$AQ$3,FALSE))&amp;REPT($AR443,VLOOKUP(AG443,'8-Intensitäten Heatmap'!$A$5:$L$232,$AR$3,FALSE))&amp;REPT($AS443,VLOOKUP(AG443,'8-Intensitäten Heatmap'!$A$5:$L$232,$AS$3,FALSE))&amp;REPT($AT443,VLOOKUP(AG443,'8-Intensitäten Heatmap'!$A$5:$L$232,$AT$3,FALSE))&amp;REPT($AU443,VLOOKUP(AG443,'8-Intensitäten Heatmap'!$A$5:$L$232,$AU$3,FALSE))&amp;REPT($AV443,VLOOKUP(AG443,'8-Intensitäten Heatmap'!$A$5:$L$232,$AV$3,FALSE))&amp;REPT($AW443,VLOOKUP(AG443,'8-Intensitäten Heatmap'!$A$5:$L$232,$AW$3,FALSE))</f>
        <v>{ "type": "Feature", "geometry": { "type": "Point", "coordinates": [8,5581531,50,0263797] } },</v>
      </c>
      <c r="BA443" s="6" t="str">
        <f>REPT($AO443,VLOOKUP(AH443,'8-Intensitäten Heatmap'!$A$5:$L$232,$AO$3,FALSE))&amp;REPT($AP443,VLOOKUP(AH443,'8-Intensitäten Heatmap'!$A$5:$L$232,$AP$3,FALSE))&amp;REPT($AQ443,VLOOKUP(AH443,'8-Intensitäten Heatmap'!$A$5:$L$232,$AQ$3,FALSE))&amp;REPT($AR443,VLOOKUP(AH443,'8-Intensitäten Heatmap'!$A$5:$L$232,$AR$3,FALSE))&amp;REPT($AS443,VLOOKUP(AH443,'8-Intensitäten Heatmap'!$A$5:$L$232,$AS$3,FALSE))&amp;REPT($AT443,VLOOKUP(AH443,'8-Intensitäten Heatmap'!$A$5:$L$232,$AT$3,FALSE))&amp;REPT($AU443,VLOOKUP(AH443,'8-Intensitäten Heatmap'!$A$5:$L$232,$AU$3,FALSE))&amp;REPT($AV443,VLOOKUP(AH443,'8-Intensitäten Heatmap'!$A$5:$L$232,$AV$3,FALSE))&amp;REPT($AW443,VLOOKUP(AH443,'8-Intensitäten Heatmap'!$A$5:$L$232,$AW$3,FALSE))</f>
        <v>{ "type": "Feature", "geometry": { "type": "Point", "coordinates": [8,5581531,50,0263797] } },</v>
      </c>
      <c r="BB443" s="6" t="str">
        <f>REPT($AO443,VLOOKUP(AI443,'8-Intensitäten Heatmap'!$A$5:$L$232,$AO$3,FALSE))&amp;REPT($AP443,VLOOKUP(AI443,'8-Intensitäten Heatmap'!$A$5:$L$232,$AP$3,FALSE))&amp;REPT($AQ443,VLOOKUP(AI443,'8-Intensitäten Heatmap'!$A$5:$L$232,$AQ$3,FALSE))&amp;REPT($AR443,VLOOKUP(AI443,'8-Intensitäten Heatmap'!$A$5:$L$232,$AR$3,FALSE))&amp;REPT($AS443,VLOOKUP(AI443,'8-Intensitäten Heatmap'!$A$5:$L$232,$AS$3,FALSE))&amp;REPT($AT443,VLOOKUP(AI443,'8-Intensitäten Heatmap'!$A$5:$L$232,$AT$3,FALSE))&amp;REPT($AU443,VLOOKUP(AI443,'8-Intensitäten Heatmap'!$A$5:$L$232,$AU$3,FALSE))&amp;REPT($AV443,VLOOKUP(AI443,'8-Intensitäten Heatmap'!$A$5:$L$232,$AV$3,FALSE))&amp;REPT($AW443,VLOOKUP(AI443,'8-Intensitäten Heatmap'!$A$5:$L$232,$AW$3,FALSE))</f>
        <v>{ "type": "Feature", "geometry": { "type": "Point", "coordinates": [8,5581531,50,0263797] } },</v>
      </c>
      <c r="BC443" s="6" t="str">
        <f>REPT($AO443,VLOOKUP(AJ443,'8-Intensitäten Heatmap'!$A$5:$L$232,$AO$3,FALSE))&amp;REPT($AP443,VLOOKUP(AJ443,'8-Intensitäten Heatmap'!$A$5:$L$232,$AP$3,FALSE))&amp;REPT($AQ443,VLOOKUP(AJ443,'8-Intensitäten Heatmap'!$A$5:$L$232,$AQ$3,FALSE))&amp;REPT($AR443,VLOOKUP(AJ443,'8-Intensitäten Heatmap'!$A$5:$L$232,$AR$3,FALSE))&amp;REPT($AS443,VLOOKUP(AJ443,'8-Intensitäten Heatmap'!$A$5:$L$232,$AS$3,FALSE))&amp;REPT($AT443,VLOOKUP(AJ443,'8-Intensitäten Heatmap'!$A$5:$L$232,$AT$3,FALSE))&amp;REPT($AU443,VLOOKUP(AJ443,'8-Intensitäten Heatmap'!$A$5:$L$232,$AU$3,FALSE))&amp;REPT($AV443,VLOOKUP(AJ443,'8-Intensitäten Heatmap'!$A$5:$L$232,$AV$3,FALSE))&amp;REPT($AW443,VLOOKUP(AJ443,'8-Intensitäten Heatmap'!$A$5:$L$232,$AW$3,FALSE))</f>
        <v>{ "type": "Feature", "geometry": { "type": "Point", "coordinates": [8,5581531,50,0263797] } },</v>
      </c>
      <c r="BD443" s="6" t="str">
        <f>REPT($AO443,VLOOKUP(AK443,'8-Intensitäten Heatmap'!$A$5:$L$232,$AO$3,FALSE))&amp;REPT($AP443,VLOOKUP(AK443,'8-Intensitäten Heatmap'!$A$5:$L$232,$AP$3,FALSE))&amp;REPT($AQ443,VLOOKUP(AK443,'8-Intensitäten Heatmap'!$A$5:$L$232,$AQ$3,FALSE))&amp;REPT($AR443,VLOOKUP(AK443,'8-Intensitäten Heatmap'!$A$5:$L$232,$AR$3,FALSE))&amp;REPT($AS443,VLOOKUP(AK443,'8-Intensitäten Heatmap'!$A$5:$L$232,$AS$3,FALSE))&amp;REPT($AT443,VLOOKUP(AK443,'8-Intensitäten Heatmap'!$A$5:$L$232,$AT$3,FALSE))&amp;REPT($AU443,VLOOKUP(AK443,'8-Intensitäten Heatmap'!$A$5:$L$232,$AU$3,FALSE))&amp;REPT($AV443,VLOOKUP(AK443,'8-Intensitäten Heatmap'!$A$5:$L$232,$AV$3,FALSE))&amp;REPT($AW443,VLOOKUP(AK443,'8-Intensitäten Heatmap'!$A$5:$L$232,$AW$3,FALSE))</f>
        <v>{ "type": "Feature", "geometry": { "type": "Point", "coordinates": [8,5581531,50,0263797] } },</v>
      </c>
      <c r="BE443" s="6" t="str">
        <f>REPT($AO443,VLOOKUP(AL443,'8-Intensitäten Heatmap'!$A$5:$L$232,$AO$3,FALSE))&amp;REPT($AP443,VLOOKUP(AL443,'8-Intensitäten Heatmap'!$A$5:$L$232,$AP$3,FALSE))&amp;REPT($AQ443,VLOOKUP(AL443,'8-Intensitäten Heatmap'!$A$5:$L$232,$AQ$3,FALSE))&amp;REPT($AR443,VLOOKUP(AL443,'8-Intensitäten Heatmap'!$A$5:$L$232,$AR$3,FALSE))&amp;REPT($AS443,VLOOKUP(AL443,'8-Intensitäten Heatmap'!$A$5:$L$232,$AS$3,FALSE))&amp;REPT($AT443,VLOOKUP(AL443,'8-Intensitäten Heatmap'!$A$5:$L$232,$AT$3,FALSE))&amp;REPT($AU443,VLOOKUP(AL443,'8-Intensitäten Heatmap'!$A$5:$L$232,$AU$3,FALSE))&amp;REPT($AV443,VLOOKUP(AL443,'8-Intensitäten Heatmap'!$A$5:$L$232,$AV$3,FALSE))&amp;REPT($AW443,VLOOKUP(AL443,'8-Intensitäten Heatmap'!$A$5:$L$232,$AW$3,FALSE))</f>
        <v>{ "type": "Feature", "geometry": { "type": "Point", "coordinates": [8,5581531,50,0263797] } },</v>
      </c>
      <c r="BF443" s="6" t="str">
        <f>REPT($AO443,VLOOKUP(AM443,'8-Intensitäten Heatmap'!$A$5:$L$232,$AO$3,FALSE))&amp;REPT($AP443,VLOOKUP(AM443,'8-Intensitäten Heatmap'!$A$5:$L$232,$AP$3,FALSE))&amp;REPT($AQ443,VLOOKUP(AM443,'8-Intensitäten Heatmap'!$A$5:$L$232,$AQ$3,FALSE))&amp;REPT($AR443,VLOOKUP(AM443,'8-Intensitäten Heatmap'!$A$5:$L$232,$AR$3,FALSE))&amp;REPT($AS443,VLOOKUP(AM443,'8-Intensitäten Heatmap'!$A$5:$L$232,$AS$3,FALSE))&amp;REPT($AT443,VLOOKUP(AM443,'8-Intensitäten Heatmap'!$A$5:$L$232,$AT$3,FALSE))&amp;REPT($AU443,VLOOKUP(AM443,'8-Intensitäten Heatmap'!$A$5:$L$232,$AU$3,FALSE))&amp;REPT($AV443,VLOOKUP(AM443,'8-Intensitäten Heatmap'!$A$5:$L$232,$AV$3,FALSE))&amp;REPT($AW443,VLOOKUP(AM443,'8-Intensitäten Heatmap'!$A$5:$L$232,$AW$3,FALSE))</f>
        <v>{ "type": "Feature", "geometry": { "type": "Point", "coordinates": [8,5581531,50,0263797] } },{ "type": "Feature", "geometry": { "type": "Point", "coordinates": [8,5589531,50,0263797] } },</v>
      </c>
      <c r="BG443" s="6" t="s">
        <v>753</v>
      </c>
      <c r="BH443" s="6" t="str">
        <f t="shared" si="171"/>
        <v/>
      </c>
      <c r="BI443" s="6" t="str">
        <f t="shared" si="172"/>
        <v/>
      </c>
      <c r="BJ443" s="6" t="str">
        <f t="shared" si="173"/>
        <v/>
      </c>
      <c r="BK443" s="6" t="str">
        <f t="shared" si="174"/>
        <v/>
      </c>
      <c r="BL443" s="6" t="str">
        <f t="shared" si="175"/>
        <v/>
      </c>
      <c r="BM443" s="6" t="str">
        <f t="shared" si="176"/>
        <v/>
      </c>
      <c r="BN443" s="6" t="str">
        <f t="shared" si="177"/>
        <v/>
      </c>
      <c r="BO443" s="6" t="str">
        <f t="shared" si="178"/>
        <v>{ "type": "Feature", "geometry": { "type": "Point", "coordinates": [8,5581531,50,0263797] } },</v>
      </c>
      <c r="BP443" s="6" t="s">
        <v>3381</v>
      </c>
    </row>
    <row r="444" spans="1:68" s="6" customFormat="1" x14ac:dyDescent="0.3">
      <c r="A444" s="18" t="str">
        <f>Table1[[#This Row],[Name]]</f>
        <v>Schau-ins-Land-Hain GmbH</v>
      </c>
      <c r="B444" s="362">
        <v>8.8173583999999998</v>
      </c>
      <c r="C444" s="362">
        <v>49.966098500000001</v>
      </c>
      <c r="D444" s="18" t="str">
        <f>Table1[[#This Row],[Standortkategorie]]</f>
        <v>Busdepot</v>
      </c>
      <c r="E444" s="18" t="str">
        <f>IF(Table1[[#This Row],[Zusatzinformation]]=0,"",Table1[[#This Row],[Zusatzinformation]])</f>
        <v/>
      </c>
      <c r="F444" s="47">
        <f>IF($D444&lt;&gt;"Busdepot",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44" s="47">
        <f>IF($D444&lt;&gt;"Busdepot",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44" s="47">
        <f>(Table1[[#This Row],[Lieferfahrzeuge]]*'1-Konfiguration'!$D$16+(MAX(Table1[[#This Row],[Lieferfahrzeuge]]*'1-Konfiguration'!$D$16,Table1[[#This Row],[Lieferfahrzeugtore]]*'1-Konfiguration'!$D$14)))/2</f>
        <v>0</v>
      </c>
      <c r="I444" s="47">
        <f>Table1[[#This Row],[Müllfahrzeuge]]</f>
        <v>0</v>
      </c>
      <c r="J444" s="47">
        <f>Table1[[#This Row],[Betonmischfahrzeuge]]</f>
        <v>0</v>
      </c>
      <c r="K444" s="47">
        <f>(Table1[[#This Row],[Schiffe]]*'1-Konfiguration'!$D$16+(MAX(Table1[[#This Row],[Schiffe]]*'1-Konfiguration'!$D$16,Table1[[#This Row],[Anleger]]*'1-Konfiguration'!$D$14)))/2</f>
        <v>0</v>
      </c>
      <c r="L444" s="47">
        <f>IF($D444="Busdepot",IFERROR(Table1[[#This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1</v>
      </c>
      <c r="M444" s="47">
        <f>IF($D444="Busdepot",IFERROR(Table1[[#This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3</v>
      </c>
      <c r="N444" s="81">
        <f>VLOOKUP($F$7,'1-Konfiguration'!$D$24:$G$28,4,FALSE) * (VLOOKUP('5-Standortanalyse (Berechnung)'!$F$7,'1-Konfiguration'!$D$24:$F$28,2,FALSE)/100)*VLOOKUP('5-Standortanalyse (Berechnung)'!$F$7,'1-Konfiguration'!$D$24:$F$28,3,FALSE)*$F444</f>
        <v>0</v>
      </c>
      <c r="O444" s="81">
        <f>VLOOKUP($G$7,'1-Konfiguration'!$D$24:$G$28,4,FALSE) * (VLOOKUP('5-Standortanalyse (Berechnung)'!$G$7,'1-Konfiguration'!$D$24:$F$28,2,FALSE)/100)*VLOOKUP('5-Standortanalyse (Berechnung)'!$G$7,'1-Konfiguration'!$D$24:$F$28,3,FALSE)*$G444</f>
        <v>0</v>
      </c>
      <c r="P444" s="81">
        <f>VLOOKUP($H$7,'1-Konfiguration'!$D$24:$G$28,4,FALSE) * (VLOOKUP('5-Standortanalyse (Berechnung)'!$H$7,'1-Konfiguration'!$D$24:$F$28,2,FALSE)/100)*VLOOKUP('5-Standortanalyse (Berechnung)'!$H$7,'1-Konfiguration'!$D$24:$F$28,3,FALSE)*$H444</f>
        <v>0</v>
      </c>
      <c r="Q444" s="81">
        <f>VLOOKUP($I$7,'1-Konfiguration'!$D$24:$G$33,4,FALSE) * (VLOOKUP('5-Standortanalyse (Berechnung)'!$I$7,'1-Konfiguration'!$D$24:$F$33,2,FALSE)/100)*VLOOKUP('5-Standortanalyse (Berechnung)'!$I$7,'1-Konfiguration'!$D$24:$F$33,3,FALSE)*$I444</f>
        <v>0</v>
      </c>
      <c r="R444" s="81">
        <f>VLOOKUP($J$7,'1-Konfiguration'!$D$24:$G$33,4,FALSE) * (VLOOKUP('5-Standortanalyse (Berechnung)'!$J$7,'1-Konfiguration'!$D$24:$F$33,2,FALSE)/100)*VLOOKUP('5-Standortanalyse (Berechnung)'!$J$7,'1-Konfiguration'!$D$24:$F$33,3,FALSE)*$J444</f>
        <v>0</v>
      </c>
      <c r="S444" s="81">
        <f>VLOOKUP($K$7,'1-Konfiguration'!$D$24:$G$33,4,FALSE) * (VLOOKUP('5-Standortanalyse (Berechnung)'!$K$7,'1-Konfiguration'!$D$24:$F$33,2,FALSE)/100)*VLOOKUP('5-Standortanalyse (Berechnung)'!$K$7,'1-Konfiguration'!$D$24:$F$33,3,FALSE)*$K444</f>
        <v>0</v>
      </c>
      <c r="T444" s="81">
        <f>VLOOKUP($L$7,'1-Konfiguration'!$D$24:$G$28,4,FALSE) * (VLOOKUP('5-Standortanalyse (Berechnung)'!$L$7,'1-Konfiguration'!$D$24:$F$28,2,FALSE)/100)*VLOOKUP('5-Standortanalyse (Berechnung)'!$L$7,'1-Konfiguration'!$D$24:$F$28,3,FALSE)*$L444</f>
        <v>7251.2999999999993</v>
      </c>
      <c r="U444" s="81">
        <f>VLOOKUP($M$7,'1-Konfiguration'!$D$24:$G$28,4,FALSE) * (VLOOKUP('5-Standortanalyse (Berechnung)'!$M$7,'1-Konfiguration'!$D$24:$F$28,2,FALSE)/100)*VLOOKUP('5-Standortanalyse (Berechnung)'!$M$7,'1-Konfiguration'!$D$24:$F$28,3,FALSE)*$M444</f>
        <v>16632.000000000004</v>
      </c>
      <c r="V444" s="81">
        <f>MMULT($N444:$P444,'1-Konfiguration'!G$54:G$56)+MMULT($Q444:$R444,'1-Konfiguration'!G$59:G$60)+MMULT($T444:$U444,'1-Konfiguration'!G$57:G$58)+($S444*'1-Konfiguration'!G$63)</f>
        <v>909.18407522292046</v>
      </c>
      <c r="W444" s="81">
        <f>MMULT($N444:$P444,'1-Konfiguration'!H$54:H$56)+MMULT($Q444:$R444,'1-Konfiguration'!H$59:H$60)+MMULT($T444:$U444,'1-Konfiguration'!H$57:H$58)+($S444*'1-Konfiguration'!H$63)</f>
        <v>1973.8192647114538</v>
      </c>
      <c r="X444" s="81">
        <f>MMULT($N444:$P444,'1-Konfiguration'!I$54:I$56)+MMULT($Q444:$R444,'1-Konfiguration'!I$59:I$60)+MMULT($T444:$U444,'1-Konfiguration'!I$57:I$58)+($S444*'1-Konfiguration'!I$63)</f>
        <v>3812.4522942222975</v>
      </c>
      <c r="Y444" s="81">
        <f>MMULT($N444:$P444,'1-Konfiguration'!J$54:J$56)+MMULT($Q444:$R444,'1-Konfiguration'!J$59:J$60)+MMULT($T444:$U444,'1-Konfiguration'!J$57:J$58)+($S444*'1-Konfiguration'!J$63)</f>
        <v>5649.2805359441018</v>
      </c>
      <c r="Z444" s="81">
        <f>MMULT($N444:$P444,'1-Konfiguration'!K$54:K$56)+MMULT($Q444:$R444,'1-Konfiguration'!K$59:K$60)+MMULT($T444:$U444,'1-Konfiguration'!K$57:K$58)+($S444*'1-Konfiguration'!K$63)</f>
        <v>1363.7761128343811</v>
      </c>
      <c r="AA444" s="81">
        <f>MMULT($N444:$P444,'1-Konfiguration'!L$54:L$56)+MMULT($Q444:$R444,'1-Konfiguration'!L$59:L$60)+MMULT($T444:$U444,'1-Konfiguration'!L$57:L$58)+($S444*'1-Konfiguration'!L$63)</f>
        <v>2839.1970992107299</v>
      </c>
      <c r="AB444" s="81">
        <f>MMULT($N444:$P444,'1-Konfiguration'!M$54:M$56)+MMULT($Q444:$R444,'1-Konfiguration'!M$59:M$60)+MMULT($T444:$U444,'1-Konfiguration'!M$57:M$58)+($S444*'1-Konfiguration'!M$63)</f>
        <v>6003.0446228088749</v>
      </c>
      <c r="AC444" s="81">
        <f>MMULT($N444:$P444,'1-Konfiguration'!N$54:N$56)+MMULT($Q444:$R444,'1-Konfiguration'!N$59:N$60)+MMULT($T444:$U444,'1-Konfiguration'!N$57:N$58)+($S444*'1-Konfiguration'!N$63)</f>
        <v>8058.7129119195833</v>
      </c>
      <c r="AF444" s="6">
        <f t="shared" si="162"/>
        <v>6</v>
      </c>
      <c r="AG444" s="6">
        <f t="shared" si="163"/>
        <v>8</v>
      </c>
      <c r="AH444" s="6">
        <f t="shared" si="164"/>
        <v>8</v>
      </c>
      <c r="AI444" s="6">
        <f t="shared" si="165"/>
        <v>8</v>
      </c>
      <c r="AJ444" s="6">
        <f t="shared" si="166"/>
        <v>11</v>
      </c>
      <c r="AK444" s="6">
        <f t="shared" si="167"/>
        <v>11</v>
      </c>
      <c r="AL444" s="6">
        <f t="shared" si="168"/>
        <v>12</v>
      </c>
      <c r="AM444" s="6">
        <f t="shared" si="169"/>
        <v>11</v>
      </c>
      <c r="AO444" s="5" t="str">
        <f t="shared" si="170"/>
        <v>{ "type": "Feature", "geometry": { "type": "Point", "coordinates": [8,8173584,49,9660985] } },</v>
      </c>
      <c r="AP444" s="5" t="str">
        <f t="shared" si="154"/>
        <v>{ "type": "Feature", "geometry": { "type": "Point", "coordinates": [8,8181584,49,9660985] } },</v>
      </c>
      <c r="AQ444" s="5" t="str">
        <f t="shared" si="155"/>
        <v>{ "type": "Feature", "geometry": { "type": "Point", "coordinates": [8,8173584,49,9665985] } },</v>
      </c>
      <c r="AR444" s="5" t="str">
        <f t="shared" si="156"/>
        <v>{ "type": "Feature", "geometry": { "type": "Point", "coordinates": [8,8173584,49,9655985] } },</v>
      </c>
      <c r="AS444" s="5" t="str">
        <f t="shared" si="157"/>
        <v>{ "type": "Feature", "geometry": { "type": "Point", "coordinates": [8,8165584,49,9660985] } },</v>
      </c>
      <c r="AT444" s="5" t="str">
        <f t="shared" si="158"/>
        <v>{ "type": "Feature", "geometry": { "type": "Point", "coordinates": [8,8165584,49,9655985] } },</v>
      </c>
      <c r="AU444" s="5" t="str">
        <f t="shared" si="159"/>
        <v>{ "type": "Feature", "geometry": { "type": "Point", "coordinates": [8,8181584,49,9665985] } },</v>
      </c>
      <c r="AV444" s="5" t="str">
        <f t="shared" si="160"/>
        <v>{ "type": "Feature", "geometry": { "type": "Point", "coordinates": [8,8165584,49,9665985] } },</v>
      </c>
      <c r="AW444" s="5" t="str">
        <f t="shared" si="161"/>
        <v>{ "type": "Feature", "geometry": { "type": "Point", "coordinates": [8,8181584,49,9655985] } },</v>
      </c>
      <c r="AX444" s="5" t="s">
        <v>753</v>
      </c>
      <c r="AY444" s="6" t="str">
        <f>REPT($AO444,VLOOKUP(AF444,'8-Intensitäten Heatmap'!$A$5:$L$232,$AO$3,FALSE))&amp;REPT($AP444,VLOOKUP(AF444,'8-Intensitäten Heatmap'!$A$5:$L$232,$AP$3,FALSE))&amp;REPT($AQ444,VLOOKUP(AF444,'8-Intensitäten Heatmap'!$A$5:$L$232,$AQ$3,FALSE))&amp;REPT($AR444,VLOOKUP(AF444,'8-Intensitäten Heatmap'!$A$5:$L$232,$AR$3,FALSE))&amp;REPT($AS444,VLOOKUP(AF444,'8-Intensitäten Heatmap'!$A$5:$L$232,$AS$3,FALSE))&amp;REPT($AT444,VLOOKUP(AF444,'8-Intensitäten Heatmap'!$A$5:$L$232,$AT$3,FALSE))&amp;REPT($AU444,VLOOKUP(AF444,'8-Intensitäten Heatmap'!$A$5:$L$232,$AU$3,FALSE))&amp;REPT($AV444,VLOOKUP(AF444,'8-Intensitäten Heatmap'!$A$5:$L$232,$AV$3,FALSE))&amp;REPT($AW444,VLOOKUP(AF444,'8-Intensitäten Heatmap'!$A$5:$L$232,$AW$3,FALSE))</f>
        <v>{ "type": "Feature", "geometry": { "type": "Point", "coordinates": [8,8173584,49,9660985]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v>
      </c>
      <c r="AZ444" s="6" t="str">
        <f>REPT($AO444,VLOOKUP(AG444,'8-Intensitäten Heatmap'!$A$5:$L$232,$AO$3,FALSE))&amp;REPT($AP444,VLOOKUP(AG444,'8-Intensitäten Heatmap'!$A$5:$L$232,$AP$3,FALSE))&amp;REPT($AQ444,VLOOKUP(AG444,'8-Intensitäten Heatmap'!$A$5:$L$232,$AQ$3,FALSE))&amp;REPT($AR444,VLOOKUP(AG444,'8-Intensitäten Heatmap'!$A$5:$L$232,$AR$3,FALSE))&amp;REPT($AS444,VLOOKUP(AG444,'8-Intensitäten Heatmap'!$A$5:$L$232,$AS$3,FALSE))&amp;REPT($AT444,VLOOKUP(AG444,'8-Intensitäten Heatmap'!$A$5:$L$232,$AT$3,FALSE))&amp;REPT($AU444,VLOOKUP(AG444,'8-Intensitäten Heatmap'!$A$5:$L$232,$AU$3,FALSE))&amp;REPT($AV444,VLOOKUP(AG444,'8-Intensitäten Heatmap'!$A$5:$L$232,$AV$3,FALSE))&amp;REPT($AW444,VLOOKUP(AG444,'8-Intensitäten Heatmap'!$A$5:$L$232,$AW$3,FALSE))</f>
        <v>{ "type": "Feature", "geometry": { "type": "Point", "coordinates": [8,8173584,49,9660985]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v>
      </c>
      <c r="BA444" s="6" t="str">
        <f>REPT($AO444,VLOOKUP(AH444,'8-Intensitäten Heatmap'!$A$5:$L$232,$AO$3,FALSE))&amp;REPT($AP444,VLOOKUP(AH444,'8-Intensitäten Heatmap'!$A$5:$L$232,$AP$3,FALSE))&amp;REPT($AQ444,VLOOKUP(AH444,'8-Intensitäten Heatmap'!$A$5:$L$232,$AQ$3,FALSE))&amp;REPT($AR444,VLOOKUP(AH444,'8-Intensitäten Heatmap'!$A$5:$L$232,$AR$3,FALSE))&amp;REPT($AS444,VLOOKUP(AH444,'8-Intensitäten Heatmap'!$A$5:$L$232,$AS$3,FALSE))&amp;REPT($AT444,VLOOKUP(AH444,'8-Intensitäten Heatmap'!$A$5:$L$232,$AT$3,FALSE))&amp;REPT($AU444,VLOOKUP(AH444,'8-Intensitäten Heatmap'!$A$5:$L$232,$AU$3,FALSE))&amp;REPT($AV444,VLOOKUP(AH444,'8-Intensitäten Heatmap'!$A$5:$L$232,$AV$3,FALSE))&amp;REPT($AW444,VLOOKUP(AH444,'8-Intensitäten Heatmap'!$A$5:$L$232,$AW$3,FALSE))</f>
        <v>{ "type": "Feature", "geometry": { "type": "Point", "coordinates": [8,8173584,49,9660985]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v>
      </c>
      <c r="BB444" s="6" t="str">
        <f>REPT($AO444,VLOOKUP(AI444,'8-Intensitäten Heatmap'!$A$5:$L$232,$AO$3,FALSE))&amp;REPT($AP444,VLOOKUP(AI444,'8-Intensitäten Heatmap'!$A$5:$L$232,$AP$3,FALSE))&amp;REPT($AQ444,VLOOKUP(AI444,'8-Intensitäten Heatmap'!$A$5:$L$232,$AQ$3,FALSE))&amp;REPT($AR444,VLOOKUP(AI444,'8-Intensitäten Heatmap'!$A$5:$L$232,$AR$3,FALSE))&amp;REPT($AS444,VLOOKUP(AI444,'8-Intensitäten Heatmap'!$A$5:$L$232,$AS$3,FALSE))&amp;REPT($AT444,VLOOKUP(AI444,'8-Intensitäten Heatmap'!$A$5:$L$232,$AT$3,FALSE))&amp;REPT($AU444,VLOOKUP(AI444,'8-Intensitäten Heatmap'!$A$5:$L$232,$AU$3,FALSE))&amp;REPT($AV444,VLOOKUP(AI444,'8-Intensitäten Heatmap'!$A$5:$L$232,$AV$3,FALSE))&amp;REPT($AW444,VLOOKUP(AI444,'8-Intensitäten Heatmap'!$A$5:$L$232,$AW$3,FALSE))</f>
        <v>{ "type": "Feature", "geometry": { "type": "Point", "coordinates": [8,8173584,49,9660985]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v>
      </c>
      <c r="BC444" s="6" t="str">
        <f>REPT($AO444,VLOOKUP(AJ444,'8-Intensitäten Heatmap'!$A$5:$L$232,$AO$3,FALSE))&amp;REPT($AP444,VLOOKUP(AJ444,'8-Intensitäten Heatmap'!$A$5:$L$232,$AP$3,FALSE))&amp;REPT($AQ444,VLOOKUP(AJ444,'8-Intensitäten Heatmap'!$A$5:$L$232,$AQ$3,FALSE))&amp;REPT($AR444,VLOOKUP(AJ444,'8-Intensitäten Heatmap'!$A$5:$L$232,$AR$3,FALSE))&amp;REPT($AS444,VLOOKUP(AJ444,'8-Intensitäten Heatmap'!$A$5:$L$232,$AS$3,FALSE))&amp;REPT($AT444,VLOOKUP(AJ444,'8-Intensitäten Heatmap'!$A$5:$L$232,$AT$3,FALSE))&amp;REPT($AU444,VLOOKUP(AJ444,'8-Intensitäten Heatmap'!$A$5:$L$232,$AU$3,FALSE))&amp;REPT($AV444,VLOOKUP(AJ444,'8-Intensitäten Heatmap'!$A$5:$L$232,$AV$3,FALSE))&amp;REPT($AW444,VLOOKUP(AJ444,'8-Intensitäten Heatmap'!$A$5:$L$232,$AW$3,FALSE))</f>
        <v>{ "type": "Feature", "geometry": { "type": "Point", "coordinates": [8,8173584,49,9660985] } },{ "type": "Feature", "geometry": { "type": "Point", "coordinates": [8,8173584,49,9660985] } },{ "type": "Feature", "geometry": { "type": "Point", "coordinates": [8,8181584,49,9660985]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 "type": "Feature", "geometry": { "type": "Point", "coordinates": [8,8181584,49,9655985] } },</v>
      </c>
      <c r="BD444" s="6" t="str">
        <f>REPT($AO444,VLOOKUP(AK444,'8-Intensitäten Heatmap'!$A$5:$L$232,$AO$3,FALSE))&amp;REPT($AP444,VLOOKUP(AK444,'8-Intensitäten Heatmap'!$A$5:$L$232,$AP$3,FALSE))&amp;REPT($AQ444,VLOOKUP(AK444,'8-Intensitäten Heatmap'!$A$5:$L$232,$AQ$3,FALSE))&amp;REPT($AR444,VLOOKUP(AK444,'8-Intensitäten Heatmap'!$A$5:$L$232,$AR$3,FALSE))&amp;REPT($AS444,VLOOKUP(AK444,'8-Intensitäten Heatmap'!$A$5:$L$232,$AS$3,FALSE))&amp;REPT($AT444,VLOOKUP(AK444,'8-Intensitäten Heatmap'!$A$5:$L$232,$AT$3,FALSE))&amp;REPT($AU444,VLOOKUP(AK444,'8-Intensitäten Heatmap'!$A$5:$L$232,$AU$3,FALSE))&amp;REPT($AV444,VLOOKUP(AK444,'8-Intensitäten Heatmap'!$A$5:$L$232,$AV$3,FALSE))&amp;REPT($AW444,VLOOKUP(AK444,'8-Intensitäten Heatmap'!$A$5:$L$232,$AW$3,FALSE))</f>
        <v>{ "type": "Feature", "geometry": { "type": "Point", "coordinates": [8,8173584,49,9660985] } },{ "type": "Feature", "geometry": { "type": "Point", "coordinates": [8,8173584,49,9660985] } },{ "type": "Feature", "geometry": { "type": "Point", "coordinates": [8,8181584,49,9660985]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 "type": "Feature", "geometry": { "type": "Point", "coordinates": [8,8181584,49,9655985] } },</v>
      </c>
      <c r="BE444" s="6" t="str">
        <f>REPT($AO444,VLOOKUP(AL444,'8-Intensitäten Heatmap'!$A$5:$L$232,$AO$3,FALSE))&amp;REPT($AP444,VLOOKUP(AL444,'8-Intensitäten Heatmap'!$A$5:$L$232,$AP$3,FALSE))&amp;REPT($AQ444,VLOOKUP(AL444,'8-Intensitäten Heatmap'!$A$5:$L$232,$AQ$3,FALSE))&amp;REPT($AR444,VLOOKUP(AL444,'8-Intensitäten Heatmap'!$A$5:$L$232,$AR$3,FALSE))&amp;REPT($AS444,VLOOKUP(AL444,'8-Intensitäten Heatmap'!$A$5:$L$232,$AS$3,FALSE))&amp;REPT($AT444,VLOOKUP(AL444,'8-Intensitäten Heatmap'!$A$5:$L$232,$AT$3,FALSE))&amp;REPT($AU444,VLOOKUP(AL444,'8-Intensitäten Heatmap'!$A$5:$L$232,$AU$3,FALSE))&amp;REPT($AV444,VLOOKUP(AL444,'8-Intensitäten Heatmap'!$A$5:$L$232,$AV$3,FALSE))&amp;REPT($AW444,VLOOKUP(AL444,'8-Intensitäten Heatmap'!$A$5:$L$232,$AW$3,FALSE))</f>
        <v>{ "type": "Feature", "geometry": { "type": "Point", "coordinates": [8,8173584,49,9660985] } },{ "type": "Feature", "geometry": { "type": "Point", "coordinates": [8,8173584,49,9660985] } },{ "type": "Feature", "geometry": { "type": "Point", "coordinates": [8,8181584,49,9660985] } },{ "type": "Feature", "geometry": { "type": "Point", "coordinates": [8,8181584,49,9660985] } },{ "type": "Feature", "geometry": { "type": "Point", "coordinates": [8,8173584,49,9665985]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 "type": "Feature", "geometry": { "type": "Point", "coordinates": [8,8181584,49,9655985] } },</v>
      </c>
      <c r="BF444" s="6" t="str">
        <f>REPT($AO444,VLOOKUP(AM444,'8-Intensitäten Heatmap'!$A$5:$L$232,$AO$3,FALSE))&amp;REPT($AP444,VLOOKUP(AM444,'8-Intensitäten Heatmap'!$A$5:$L$232,$AP$3,FALSE))&amp;REPT($AQ444,VLOOKUP(AM444,'8-Intensitäten Heatmap'!$A$5:$L$232,$AQ$3,FALSE))&amp;REPT($AR444,VLOOKUP(AM444,'8-Intensitäten Heatmap'!$A$5:$L$232,$AR$3,FALSE))&amp;REPT($AS444,VLOOKUP(AM444,'8-Intensitäten Heatmap'!$A$5:$L$232,$AS$3,FALSE))&amp;REPT($AT444,VLOOKUP(AM444,'8-Intensitäten Heatmap'!$A$5:$L$232,$AT$3,FALSE))&amp;REPT($AU444,VLOOKUP(AM444,'8-Intensitäten Heatmap'!$A$5:$L$232,$AU$3,FALSE))&amp;REPT($AV444,VLOOKUP(AM444,'8-Intensitäten Heatmap'!$A$5:$L$232,$AV$3,FALSE))&amp;REPT($AW444,VLOOKUP(AM444,'8-Intensitäten Heatmap'!$A$5:$L$232,$AW$3,FALSE))</f>
        <v>{ "type": "Feature", "geometry": { "type": "Point", "coordinates": [8,8173584,49,9660985] } },{ "type": "Feature", "geometry": { "type": "Point", "coordinates": [8,8173584,49,9660985] } },{ "type": "Feature", "geometry": { "type": "Point", "coordinates": [8,8181584,49,9660985] } },{ "type": "Feature", "geometry": { "type": "Point", "coordinates": [8,8181584,49,9660985] } },{ "type": "Feature", "geometry": { "type": "Point", "coordinates": [8,8173584,49,9665985] } },{ "type": "Feature", "geometry": { "type": "Point", "coordinates": [8,8173584,49,9655985] } },{ "type": "Feature", "geometry": { "type": "Point", "coordinates": [8,8165584,49,9660985] } },{ "type": "Feature", "geometry": { "type": "Point", "coordinates": [8,8165584,49,9655985] } },{ "type": "Feature", "geometry": { "type": "Point", "coordinates": [8,8181584,49,9665985] } },{ "type": "Feature", "geometry": { "type": "Point", "coordinates": [8,8165584,49,9665985] } },{ "type": "Feature", "geometry": { "type": "Point", "coordinates": [8,8181584,49,9655985] } },</v>
      </c>
      <c r="BG444" s="6" t="s">
        <v>753</v>
      </c>
      <c r="BH444" s="6" t="str">
        <f t="shared" si="171"/>
        <v>{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v>
      </c>
      <c r="BI444" s="6" t="str">
        <f t="shared" si="172"/>
        <v>{ "type": "Feature", "geometry": { "type": "Point", "coordinates": [8,8173584,49,9660985] } },</v>
      </c>
      <c r="BJ444" s="6" t="str">
        <f t="shared" si="173"/>
        <v>{ "type": "Feature", "geometry": { "type": "Point", "coordinates": [8,8173584,49,9660985] } },{ "type": "Feature", "geometry": { "type": "Point", "coordinates": [8,8173584,49,9660985] } },{ "type": "Feature", "geometry": { "type": "Point", "coordinates": [8,8173584,49,9660985] } },</v>
      </c>
      <c r="BK444" s="6" t="str">
        <f t="shared" si="174"/>
        <v>{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v>
      </c>
      <c r="BL444" s="6" t="str">
        <f t="shared" si="175"/>
        <v>{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v>
      </c>
      <c r="BM444" s="6" t="str">
        <f t="shared" si="176"/>
        <v>{ "type": "Feature", "geometry": { "type": "Point", "coordinates": [8,8173584,49,9660985] } },{ "type": "Feature", "geometry": { "type": "Point", "coordinates": [8,8173584,49,9660985] } },</v>
      </c>
      <c r="BN444" s="6" t="str">
        <f t="shared" si="177"/>
        <v>{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v>
      </c>
      <c r="BO444" s="6" t="str">
        <f t="shared" si="178"/>
        <v>{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 "type": "Feature", "geometry": { "type": "Point", "coordinates": [8,8173584,49,9660985] } },</v>
      </c>
      <c r="BP444" s="6" t="s">
        <v>3381</v>
      </c>
    </row>
    <row r="445" spans="1:68" s="6" customFormat="1" x14ac:dyDescent="0.3">
      <c r="A445" s="18" t="str">
        <f>Table1[[#This Row],[Name]]</f>
        <v>Schick Industriebau GmbH + Co. KG</v>
      </c>
      <c r="B445" s="362">
        <v>8.9180031999999994</v>
      </c>
      <c r="C445" s="362">
        <v>50.122857500000002</v>
      </c>
      <c r="D445" s="18" t="str">
        <f>Table1[[#This Row],[Standortkategorie]]</f>
        <v>Wareneingang/-ausgang</v>
      </c>
      <c r="E445" s="18" t="str">
        <f>IF(Table1[[#This Row],[Zusatzinformation]]=0,"",Table1[[#This Row],[Zusatzinformation]])</f>
        <v/>
      </c>
      <c r="F445" s="47">
        <f>IF($D445&lt;&gt;"Busdepot",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45" s="47">
        <f>IF($D445&lt;&gt;"Busdepot",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1.7000000000000002</v>
      </c>
      <c r="H445" s="47">
        <f>(Table1[[#This Row],[Lieferfahrzeuge]]*'1-Konfiguration'!$D$16+(MAX(Table1[[#This Row],[Lieferfahrzeuge]]*'1-Konfiguration'!$D$16,Table1[[#This Row],[Lieferfahrzeugtore]]*'1-Konfiguration'!$D$14)))/2</f>
        <v>0</v>
      </c>
      <c r="I445" s="47">
        <f>Table1[[#This Row],[Müllfahrzeuge]]</f>
        <v>0</v>
      </c>
      <c r="J445" s="47">
        <f>Table1[[#This Row],[Betonmischfahrzeuge]]</f>
        <v>0</v>
      </c>
      <c r="K445" s="47">
        <f>(Table1[[#This Row],[Schiffe]]*'1-Konfiguration'!$D$16+(MAX(Table1[[#This Row],[Schiffe]]*'1-Konfiguration'!$D$16,Table1[[#This Row],[Anleger]]*'1-Konfiguration'!$D$14)))/2</f>
        <v>0</v>
      </c>
      <c r="L445" s="47">
        <f>IF($D445="Busdepot",IFERROR(Table1[[#This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5" s="47">
        <f>IF($D445="Busdepot",IFERROR(Table1[[#This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5" s="81">
        <f>VLOOKUP($F$7,'1-Konfiguration'!$D$24:$G$28,4,FALSE) * (VLOOKUP('5-Standortanalyse (Berechnung)'!$F$7,'1-Konfiguration'!$D$24:$F$28,2,FALSE)/100)*VLOOKUP('5-Standortanalyse (Berechnung)'!$F$7,'1-Konfiguration'!$D$24:$F$28,3,FALSE)*$F445</f>
        <v>0</v>
      </c>
      <c r="O445" s="81">
        <f>VLOOKUP($G$7,'1-Konfiguration'!$D$24:$G$28,4,FALSE) * (VLOOKUP('5-Standortanalyse (Berechnung)'!$G$7,'1-Konfiguration'!$D$24:$F$28,2,FALSE)/100)*VLOOKUP('5-Standortanalyse (Berechnung)'!$G$7,'1-Konfiguration'!$D$24:$F$28,3,FALSE)*$G445</f>
        <v>2608.8200000000002</v>
      </c>
      <c r="P445" s="81">
        <f>VLOOKUP($H$7,'1-Konfiguration'!$D$24:$G$28,4,FALSE) * (VLOOKUP('5-Standortanalyse (Berechnung)'!$H$7,'1-Konfiguration'!$D$24:$F$28,2,FALSE)/100)*VLOOKUP('5-Standortanalyse (Berechnung)'!$H$7,'1-Konfiguration'!$D$24:$F$28,3,FALSE)*$H445</f>
        <v>0</v>
      </c>
      <c r="Q445" s="81">
        <f>VLOOKUP($I$7,'1-Konfiguration'!$D$24:$G$33,4,FALSE) * (VLOOKUP('5-Standortanalyse (Berechnung)'!$I$7,'1-Konfiguration'!$D$24:$F$33,2,FALSE)/100)*VLOOKUP('5-Standortanalyse (Berechnung)'!$I$7,'1-Konfiguration'!$D$24:$F$33,3,FALSE)*$I445</f>
        <v>0</v>
      </c>
      <c r="R445" s="81">
        <f>VLOOKUP($J$7,'1-Konfiguration'!$D$24:$G$33,4,FALSE) * (VLOOKUP('5-Standortanalyse (Berechnung)'!$J$7,'1-Konfiguration'!$D$24:$F$33,2,FALSE)/100)*VLOOKUP('5-Standortanalyse (Berechnung)'!$J$7,'1-Konfiguration'!$D$24:$F$33,3,FALSE)*$J445</f>
        <v>0</v>
      </c>
      <c r="S445" s="81">
        <f>VLOOKUP($K$7,'1-Konfiguration'!$D$24:$G$33,4,FALSE) * (VLOOKUP('5-Standortanalyse (Berechnung)'!$K$7,'1-Konfiguration'!$D$24:$F$33,2,FALSE)/100)*VLOOKUP('5-Standortanalyse (Berechnung)'!$K$7,'1-Konfiguration'!$D$24:$F$33,3,FALSE)*$K445</f>
        <v>0</v>
      </c>
      <c r="T445" s="81">
        <f>VLOOKUP($L$7,'1-Konfiguration'!$D$24:$G$28,4,FALSE) * (VLOOKUP('5-Standortanalyse (Berechnung)'!$L$7,'1-Konfiguration'!$D$24:$F$28,2,FALSE)/100)*VLOOKUP('5-Standortanalyse (Berechnung)'!$L$7,'1-Konfiguration'!$D$24:$F$28,3,FALSE)*$L445</f>
        <v>0</v>
      </c>
      <c r="U445" s="81">
        <f>VLOOKUP($M$7,'1-Konfiguration'!$D$24:$G$28,4,FALSE) * (VLOOKUP('5-Standortanalyse (Berechnung)'!$M$7,'1-Konfiguration'!$D$24:$F$28,2,FALSE)/100)*VLOOKUP('5-Standortanalyse (Berechnung)'!$M$7,'1-Konfiguration'!$D$24:$F$28,3,FALSE)*$M445</f>
        <v>0</v>
      </c>
      <c r="V445" s="81">
        <f>MMULT($N445:$P445,'1-Konfiguration'!G$54:G$56)+MMULT($Q445:$R445,'1-Konfiguration'!G$59:G$60)+MMULT($T445:$U445,'1-Konfiguration'!G$57:G$58)+($S445*'1-Konfiguration'!G$63)</f>
        <v>26.919143910401012</v>
      </c>
      <c r="W445" s="81">
        <f>MMULT($N445:$P445,'1-Konfiguration'!H$54:H$56)+MMULT($Q445:$R445,'1-Konfiguration'!H$59:H$60)+MMULT($T445:$U445,'1-Konfiguration'!H$57:H$58)+($S445*'1-Konfiguration'!H$63)</f>
        <v>164.74399805004688</v>
      </c>
      <c r="X445" s="81">
        <f>MMULT($N445:$P445,'1-Konfiguration'!I$54:I$56)+MMULT($Q445:$R445,'1-Konfiguration'!I$59:I$60)+MMULT($T445:$U445,'1-Konfiguration'!I$57:I$58)+($S445*'1-Konfiguration'!I$63)</f>
        <v>443.36614391320182</v>
      </c>
      <c r="Y445" s="81">
        <f>MMULT($N445:$P445,'1-Konfiguration'!J$54:J$56)+MMULT($Q445:$R445,'1-Konfiguration'!J$59:J$60)+MMULT($T445:$U445,'1-Konfiguration'!J$57:J$58)+($S445*'1-Konfiguration'!J$63)</f>
        <v>732.218514939584</v>
      </c>
      <c r="Z445" s="81">
        <f>MMULT($N445:$P445,'1-Konfiguration'!K$54:K$56)+MMULT($Q445:$R445,'1-Konfiguration'!K$59:K$60)+MMULT($T445:$U445,'1-Konfiguration'!K$57:K$58)+($S445*'1-Konfiguration'!K$63)</f>
        <v>67.297859776002554</v>
      </c>
      <c r="AA445" s="81">
        <f>MMULT($N445:$P445,'1-Konfiguration'!L$54:L$56)+MMULT($Q445:$R445,'1-Konfiguration'!L$59:L$60)+MMULT($T445:$U445,'1-Konfiguration'!L$57:L$58)+($S445*'1-Konfiguration'!L$63)</f>
        <v>210.72197853042033</v>
      </c>
      <c r="AB445" s="81">
        <f>MMULT($N445:$P445,'1-Konfiguration'!M$54:M$56)+MMULT($Q445:$R445,'1-Konfiguration'!M$59:M$60)+MMULT($T445:$U445,'1-Konfiguration'!M$57:M$58)+($S445*'1-Konfiguration'!M$63)</f>
        <v>601.34678708872241</v>
      </c>
      <c r="AC445" s="81">
        <f>MMULT($N445:$P445,'1-Konfiguration'!N$54:N$56)+MMULT($Q445:$R445,'1-Konfiguration'!N$59:N$60)+MMULT($T445:$U445,'1-Konfiguration'!N$57:N$58)+($S445*'1-Konfiguration'!N$63)</f>
        <v>1123.1515632668604</v>
      </c>
      <c r="AF445" s="6">
        <f t="shared" si="162"/>
        <v>0</v>
      </c>
      <c r="AG445" s="6">
        <f t="shared" si="163"/>
        <v>1</v>
      </c>
      <c r="AH445" s="6">
        <f t="shared" si="164"/>
        <v>1</v>
      </c>
      <c r="AI445" s="6">
        <f t="shared" si="165"/>
        <v>1</v>
      </c>
      <c r="AJ445" s="6">
        <f t="shared" si="166"/>
        <v>1</v>
      </c>
      <c r="AK445" s="6">
        <f t="shared" si="167"/>
        <v>1</v>
      </c>
      <c r="AL445" s="6">
        <f t="shared" si="168"/>
        <v>1</v>
      </c>
      <c r="AM445" s="6">
        <f t="shared" si="169"/>
        <v>1</v>
      </c>
      <c r="AO445" s="5" t="str">
        <f t="shared" si="170"/>
        <v>{ "type": "Feature", "geometry": { "type": "Point", "coordinates": [8,9180032,50,1228575] } },</v>
      </c>
      <c r="AP445" s="5" t="str">
        <f t="shared" si="154"/>
        <v>{ "type": "Feature", "geometry": { "type": "Point", "coordinates": [8,9188032,50,1228575] } },</v>
      </c>
      <c r="AQ445" s="5" t="str">
        <f t="shared" si="155"/>
        <v>{ "type": "Feature", "geometry": { "type": "Point", "coordinates": [8,9180032,50,1233575] } },</v>
      </c>
      <c r="AR445" s="5" t="str">
        <f t="shared" si="156"/>
        <v>{ "type": "Feature", "geometry": { "type": "Point", "coordinates": [8,9180032,50,1223575] } },</v>
      </c>
      <c r="AS445" s="5" t="str">
        <f t="shared" si="157"/>
        <v>{ "type": "Feature", "geometry": { "type": "Point", "coordinates": [8,9172032,50,1228575] } },</v>
      </c>
      <c r="AT445" s="5" t="str">
        <f t="shared" si="158"/>
        <v>{ "type": "Feature", "geometry": { "type": "Point", "coordinates": [8,9172032,50,1223575] } },</v>
      </c>
      <c r="AU445" s="5" t="str">
        <f t="shared" si="159"/>
        <v>{ "type": "Feature", "geometry": { "type": "Point", "coordinates": [8,9188032,50,1233575] } },</v>
      </c>
      <c r="AV445" s="5" t="str">
        <f t="shared" si="160"/>
        <v>{ "type": "Feature", "geometry": { "type": "Point", "coordinates": [8,9172032,50,1233575] } },</v>
      </c>
      <c r="AW445" s="5" t="str">
        <f t="shared" si="161"/>
        <v>{ "type": "Feature", "geometry": { "type": "Point", "coordinates": [8,9188032,50,1223575] } },</v>
      </c>
      <c r="AX445" s="5" t="s">
        <v>753</v>
      </c>
      <c r="AY445" s="6" t="str">
        <f>REPT($AO445,VLOOKUP(AF445,'8-Intensitäten Heatmap'!$A$5:$L$232,$AO$3,FALSE))&amp;REPT($AP445,VLOOKUP(AF445,'8-Intensitäten Heatmap'!$A$5:$L$232,$AP$3,FALSE))&amp;REPT($AQ445,VLOOKUP(AF445,'8-Intensitäten Heatmap'!$A$5:$L$232,$AQ$3,FALSE))&amp;REPT($AR445,VLOOKUP(AF445,'8-Intensitäten Heatmap'!$A$5:$L$232,$AR$3,FALSE))&amp;REPT($AS445,VLOOKUP(AF445,'8-Intensitäten Heatmap'!$A$5:$L$232,$AS$3,FALSE))&amp;REPT($AT445,VLOOKUP(AF445,'8-Intensitäten Heatmap'!$A$5:$L$232,$AT$3,FALSE))&amp;REPT($AU445,VLOOKUP(AF445,'8-Intensitäten Heatmap'!$A$5:$L$232,$AU$3,FALSE))&amp;REPT($AV445,VLOOKUP(AF445,'8-Intensitäten Heatmap'!$A$5:$L$232,$AV$3,FALSE))&amp;REPT($AW445,VLOOKUP(AF445,'8-Intensitäten Heatmap'!$A$5:$L$232,$AW$3,FALSE))</f>
        <v/>
      </c>
      <c r="AZ445" s="6" t="str">
        <f>REPT($AO445,VLOOKUP(AG445,'8-Intensitäten Heatmap'!$A$5:$L$232,$AO$3,FALSE))&amp;REPT($AP445,VLOOKUP(AG445,'8-Intensitäten Heatmap'!$A$5:$L$232,$AP$3,FALSE))&amp;REPT($AQ445,VLOOKUP(AG445,'8-Intensitäten Heatmap'!$A$5:$L$232,$AQ$3,FALSE))&amp;REPT($AR445,VLOOKUP(AG445,'8-Intensitäten Heatmap'!$A$5:$L$232,$AR$3,FALSE))&amp;REPT($AS445,VLOOKUP(AG445,'8-Intensitäten Heatmap'!$A$5:$L$232,$AS$3,FALSE))&amp;REPT($AT445,VLOOKUP(AG445,'8-Intensitäten Heatmap'!$A$5:$L$232,$AT$3,FALSE))&amp;REPT($AU445,VLOOKUP(AG445,'8-Intensitäten Heatmap'!$A$5:$L$232,$AU$3,FALSE))&amp;REPT($AV445,VLOOKUP(AG445,'8-Intensitäten Heatmap'!$A$5:$L$232,$AV$3,FALSE))&amp;REPT($AW445,VLOOKUP(AG445,'8-Intensitäten Heatmap'!$A$5:$L$232,$AW$3,FALSE))</f>
        <v>{ "type": "Feature", "geometry": { "type": "Point", "coordinates": [8,9180032,50,1228575] } },</v>
      </c>
      <c r="BA445" s="6" t="str">
        <f>REPT($AO445,VLOOKUP(AH445,'8-Intensitäten Heatmap'!$A$5:$L$232,$AO$3,FALSE))&amp;REPT($AP445,VLOOKUP(AH445,'8-Intensitäten Heatmap'!$A$5:$L$232,$AP$3,FALSE))&amp;REPT($AQ445,VLOOKUP(AH445,'8-Intensitäten Heatmap'!$A$5:$L$232,$AQ$3,FALSE))&amp;REPT($AR445,VLOOKUP(AH445,'8-Intensitäten Heatmap'!$A$5:$L$232,$AR$3,FALSE))&amp;REPT($AS445,VLOOKUP(AH445,'8-Intensitäten Heatmap'!$A$5:$L$232,$AS$3,FALSE))&amp;REPT($AT445,VLOOKUP(AH445,'8-Intensitäten Heatmap'!$A$5:$L$232,$AT$3,FALSE))&amp;REPT($AU445,VLOOKUP(AH445,'8-Intensitäten Heatmap'!$A$5:$L$232,$AU$3,FALSE))&amp;REPT($AV445,VLOOKUP(AH445,'8-Intensitäten Heatmap'!$A$5:$L$232,$AV$3,FALSE))&amp;REPT($AW445,VLOOKUP(AH445,'8-Intensitäten Heatmap'!$A$5:$L$232,$AW$3,FALSE))</f>
        <v>{ "type": "Feature", "geometry": { "type": "Point", "coordinates": [8,9180032,50,1228575] } },</v>
      </c>
      <c r="BB445" s="6" t="str">
        <f>REPT($AO445,VLOOKUP(AI445,'8-Intensitäten Heatmap'!$A$5:$L$232,$AO$3,FALSE))&amp;REPT($AP445,VLOOKUP(AI445,'8-Intensitäten Heatmap'!$A$5:$L$232,$AP$3,FALSE))&amp;REPT($AQ445,VLOOKUP(AI445,'8-Intensitäten Heatmap'!$A$5:$L$232,$AQ$3,FALSE))&amp;REPT($AR445,VLOOKUP(AI445,'8-Intensitäten Heatmap'!$A$5:$L$232,$AR$3,FALSE))&amp;REPT($AS445,VLOOKUP(AI445,'8-Intensitäten Heatmap'!$A$5:$L$232,$AS$3,FALSE))&amp;REPT($AT445,VLOOKUP(AI445,'8-Intensitäten Heatmap'!$A$5:$L$232,$AT$3,FALSE))&amp;REPT($AU445,VLOOKUP(AI445,'8-Intensitäten Heatmap'!$A$5:$L$232,$AU$3,FALSE))&amp;REPT($AV445,VLOOKUP(AI445,'8-Intensitäten Heatmap'!$A$5:$L$232,$AV$3,FALSE))&amp;REPT($AW445,VLOOKUP(AI445,'8-Intensitäten Heatmap'!$A$5:$L$232,$AW$3,FALSE))</f>
        <v>{ "type": "Feature", "geometry": { "type": "Point", "coordinates": [8,9180032,50,1228575] } },</v>
      </c>
      <c r="BC445" s="6" t="str">
        <f>REPT($AO445,VLOOKUP(AJ445,'8-Intensitäten Heatmap'!$A$5:$L$232,$AO$3,FALSE))&amp;REPT($AP445,VLOOKUP(AJ445,'8-Intensitäten Heatmap'!$A$5:$L$232,$AP$3,FALSE))&amp;REPT($AQ445,VLOOKUP(AJ445,'8-Intensitäten Heatmap'!$A$5:$L$232,$AQ$3,FALSE))&amp;REPT($AR445,VLOOKUP(AJ445,'8-Intensitäten Heatmap'!$A$5:$L$232,$AR$3,FALSE))&amp;REPT($AS445,VLOOKUP(AJ445,'8-Intensitäten Heatmap'!$A$5:$L$232,$AS$3,FALSE))&amp;REPT($AT445,VLOOKUP(AJ445,'8-Intensitäten Heatmap'!$A$5:$L$232,$AT$3,FALSE))&amp;REPT($AU445,VLOOKUP(AJ445,'8-Intensitäten Heatmap'!$A$5:$L$232,$AU$3,FALSE))&amp;REPT($AV445,VLOOKUP(AJ445,'8-Intensitäten Heatmap'!$A$5:$L$232,$AV$3,FALSE))&amp;REPT($AW445,VLOOKUP(AJ445,'8-Intensitäten Heatmap'!$A$5:$L$232,$AW$3,FALSE))</f>
        <v>{ "type": "Feature", "geometry": { "type": "Point", "coordinates": [8,9180032,50,1228575] } },</v>
      </c>
      <c r="BD445" s="6" t="str">
        <f>REPT($AO445,VLOOKUP(AK445,'8-Intensitäten Heatmap'!$A$5:$L$232,$AO$3,FALSE))&amp;REPT($AP445,VLOOKUP(AK445,'8-Intensitäten Heatmap'!$A$5:$L$232,$AP$3,FALSE))&amp;REPT($AQ445,VLOOKUP(AK445,'8-Intensitäten Heatmap'!$A$5:$L$232,$AQ$3,FALSE))&amp;REPT($AR445,VLOOKUP(AK445,'8-Intensitäten Heatmap'!$A$5:$L$232,$AR$3,FALSE))&amp;REPT($AS445,VLOOKUP(AK445,'8-Intensitäten Heatmap'!$A$5:$L$232,$AS$3,FALSE))&amp;REPT($AT445,VLOOKUP(AK445,'8-Intensitäten Heatmap'!$A$5:$L$232,$AT$3,FALSE))&amp;REPT($AU445,VLOOKUP(AK445,'8-Intensitäten Heatmap'!$A$5:$L$232,$AU$3,FALSE))&amp;REPT($AV445,VLOOKUP(AK445,'8-Intensitäten Heatmap'!$A$5:$L$232,$AV$3,FALSE))&amp;REPT($AW445,VLOOKUP(AK445,'8-Intensitäten Heatmap'!$A$5:$L$232,$AW$3,FALSE))</f>
        <v>{ "type": "Feature", "geometry": { "type": "Point", "coordinates": [8,9180032,50,1228575] } },</v>
      </c>
      <c r="BE445" s="6" t="str">
        <f>REPT($AO445,VLOOKUP(AL445,'8-Intensitäten Heatmap'!$A$5:$L$232,$AO$3,FALSE))&amp;REPT($AP445,VLOOKUP(AL445,'8-Intensitäten Heatmap'!$A$5:$L$232,$AP$3,FALSE))&amp;REPT($AQ445,VLOOKUP(AL445,'8-Intensitäten Heatmap'!$A$5:$L$232,$AQ$3,FALSE))&amp;REPT($AR445,VLOOKUP(AL445,'8-Intensitäten Heatmap'!$A$5:$L$232,$AR$3,FALSE))&amp;REPT($AS445,VLOOKUP(AL445,'8-Intensitäten Heatmap'!$A$5:$L$232,$AS$3,FALSE))&amp;REPT($AT445,VLOOKUP(AL445,'8-Intensitäten Heatmap'!$A$5:$L$232,$AT$3,FALSE))&amp;REPT($AU445,VLOOKUP(AL445,'8-Intensitäten Heatmap'!$A$5:$L$232,$AU$3,FALSE))&amp;REPT($AV445,VLOOKUP(AL445,'8-Intensitäten Heatmap'!$A$5:$L$232,$AV$3,FALSE))&amp;REPT($AW445,VLOOKUP(AL445,'8-Intensitäten Heatmap'!$A$5:$L$232,$AW$3,FALSE))</f>
        <v>{ "type": "Feature", "geometry": { "type": "Point", "coordinates": [8,9180032,50,1228575] } },</v>
      </c>
      <c r="BF445" s="6" t="str">
        <f>REPT($AO445,VLOOKUP(AM445,'8-Intensitäten Heatmap'!$A$5:$L$232,$AO$3,FALSE))&amp;REPT($AP445,VLOOKUP(AM445,'8-Intensitäten Heatmap'!$A$5:$L$232,$AP$3,FALSE))&amp;REPT($AQ445,VLOOKUP(AM445,'8-Intensitäten Heatmap'!$A$5:$L$232,$AQ$3,FALSE))&amp;REPT($AR445,VLOOKUP(AM445,'8-Intensitäten Heatmap'!$A$5:$L$232,$AR$3,FALSE))&amp;REPT($AS445,VLOOKUP(AM445,'8-Intensitäten Heatmap'!$A$5:$L$232,$AS$3,FALSE))&amp;REPT($AT445,VLOOKUP(AM445,'8-Intensitäten Heatmap'!$A$5:$L$232,$AT$3,FALSE))&amp;REPT($AU445,VLOOKUP(AM445,'8-Intensitäten Heatmap'!$A$5:$L$232,$AU$3,FALSE))&amp;REPT($AV445,VLOOKUP(AM445,'8-Intensitäten Heatmap'!$A$5:$L$232,$AV$3,FALSE))&amp;REPT($AW445,VLOOKUP(AM445,'8-Intensitäten Heatmap'!$A$5:$L$232,$AW$3,FALSE))</f>
        <v>{ "type": "Feature", "geometry": { "type": "Point", "coordinates": [8,9180032,50,1228575] } },</v>
      </c>
      <c r="BG445" s="6" t="s">
        <v>753</v>
      </c>
      <c r="BH445" s="6" t="str">
        <f t="shared" si="171"/>
        <v/>
      </c>
      <c r="BI445" s="6" t="str">
        <f t="shared" si="172"/>
        <v/>
      </c>
      <c r="BJ445" s="6" t="str">
        <f t="shared" si="173"/>
        <v/>
      </c>
      <c r="BK445" s="6" t="str">
        <f t="shared" si="174"/>
        <v/>
      </c>
      <c r="BL445" s="6" t="str">
        <f t="shared" si="175"/>
        <v/>
      </c>
      <c r="BM445" s="6" t="str">
        <f t="shared" si="176"/>
        <v/>
      </c>
      <c r="BN445" s="6" t="str">
        <f t="shared" si="177"/>
        <v/>
      </c>
      <c r="BO445" s="6" t="str">
        <f t="shared" si="178"/>
        <v>{ "type": "Feature", "geometry": { "type": "Point", "coordinates": [8,9180032,50,1228575] } },</v>
      </c>
      <c r="BP445" s="6" t="s">
        <v>3381</v>
      </c>
    </row>
    <row r="446" spans="1:68" s="6" customFormat="1" x14ac:dyDescent="0.3">
      <c r="A446" s="18" t="str">
        <f>Table1[[#This Row],[Name]]</f>
        <v>Schimansky</v>
      </c>
      <c r="B446" s="362">
        <v>8.3884886999999999</v>
      </c>
      <c r="C446" s="362">
        <v>50.068838499999998</v>
      </c>
      <c r="D446" s="18" t="str">
        <f>Table1[[#This Row],[Standortkategorie]]</f>
        <v>Verteilzentrum</v>
      </c>
      <c r="E446" s="18" t="str">
        <f>IF(Table1[[#This Row],[Zusatzinformation]]=0,"",Table1[[#This Row],[Zusatzinformation]])</f>
        <v/>
      </c>
      <c r="F446" s="47">
        <f>IF($D446&lt;&gt;"Busdepot",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46" s="47">
        <f>IF($D446&lt;&gt;"Busdepot",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v>
      </c>
      <c r="H446" s="47">
        <f>(Table1[[#This Row],[Lieferfahrzeuge]]*'1-Konfiguration'!$D$16+(MAX(Table1[[#This Row],[Lieferfahrzeuge]]*'1-Konfiguration'!$D$16,Table1[[#This Row],[Lieferfahrzeugtore]]*'1-Konfiguration'!$D$14)))/2</f>
        <v>1</v>
      </c>
      <c r="I446" s="47">
        <f>Table1[[#This Row],[Müllfahrzeuge]]</f>
        <v>0</v>
      </c>
      <c r="J446" s="47">
        <f>Table1[[#This Row],[Betonmischfahrzeuge]]</f>
        <v>0</v>
      </c>
      <c r="K446" s="47">
        <f>(Table1[[#This Row],[Schiffe]]*'1-Konfiguration'!$D$16+(MAX(Table1[[#This Row],[Schiffe]]*'1-Konfiguration'!$D$16,Table1[[#This Row],[Anleger]]*'1-Konfiguration'!$D$14)))/2</f>
        <v>0</v>
      </c>
      <c r="L446" s="47">
        <f>IF($D446="Busdepot",IFERROR(Table1[[#This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6" s="47">
        <f>IF($D446="Busdepot",IFERROR(Table1[[#This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6" s="81">
        <f>VLOOKUP($F$7,'1-Konfiguration'!$D$24:$G$28,4,FALSE) * (VLOOKUP('5-Standortanalyse (Berechnung)'!$F$7,'1-Konfiguration'!$D$24:$F$28,2,FALSE)/100)*VLOOKUP('5-Standortanalyse (Berechnung)'!$F$7,'1-Konfiguration'!$D$24:$F$28,3,FALSE)*$F446</f>
        <v>5214.0294000000004</v>
      </c>
      <c r="O446" s="81">
        <f>VLOOKUP($G$7,'1-Konfiguration'!$D$24:$G$28,4,FALSE) * (VLOOKUP('5-Standortanalyse (Berechnung)'!$G$7,'1-Konfiguration'!$D$24:$F$28,2,FALSE)/100)*VLOOKUP('5-Standortanalyse (Berechnung)'!$G$7,'1-Konfiguration'!$D$24:$F$28,3,FALSE)*$G446</f>
        <v>9207.5999999999985</v>
      </c>
      <c r="P446" s="81">
        <f>VLOOKUP($H$7,'1-Konfiguration'!$D$24:$G$28,4,FALSE) * (VLOOKUP('5-Standortanalyse (Berechnung)'!$H$7,'1-Konfiguration'!$D$24:$F$28,2,FALSE)/100)*VLOOKUP('5-Standortanalyse (Berechnung)'!$H$7,'1-Konfiguration'!$D$24:$F$28,3,FALSE)*$H446</f>
        <v>114.375</v>
      </c>
      <c r="Q446" s="81">
        <f>VLOOKUP($I$7,'1-Konfiguration'!$D$24:$G$33,4,FALSE) * (VLOOKUP('5-Standortanalyse (Berechnung)'!$I$7,'1-Konfiguration'!$D$24:$F$33,2,FALSE)/100)*VLOOKUP('5-Standortanalyse (Berechnung)'!$I$7,'1-Konfiguration'!$D$24:$F$33,3,FALSE)*$I446</f>
        <v>0</v>
      </c>
      <c r="R446" s="81">
        <f>VLOOKUP($J$7,'1-Konfiguration'!$D$24:$G$33,4,FALSE) * (VLOOKUP('5-Standortanalyse (Berechnung)'!$J$7,'1-Konfiguration'!$D$24:$F$33,2,FALSE)/100)*VLOOKUP('5-Standortanalyse (Berechnung)'!$J$7,'1-Konfiguration'!$D$24:$F$33,3,FALSE)*$J446</f>
        <v>0</v>
      </c>
      <c r="S446" s="81">
        <f>VLOOKUP($K$7,'1-Konfiguration'!$D$24:$G$33,4,FALSE) * (VLOOKUP('5-Standortanalyse (Berechnung)'!$K$7,'1-Konfiguration'!$D$24:$F$33,2,FALSE)/100)*VLOOKUP('5-Standortanalyse (Berechnung)'!$K$7,'1-Konfiguration'!$D$24:$F$33,3,FALSE)*$K446</f>
        <v>0</v>
      </c>
      <c r="T446" s="81">
        <f>VLOOKUP($L$7,'1-Konfiguration'!$D$24:$G$28,4,FALSE) * (VLOOKUP('5-Standortanalyse (Berechnung)'!$L$7,'1-Konfiguration'!$D$24:$F$28,2,FALSE)/100)*VLOOKUP('5-Standortanalyse (Berechnung)'!$L$7,'1-Konfiguration'!$D$24:$F$28,3,FALSE)*$L446</f>
        <v>0</v>
      </c>
      <c r="U446" s="81">
        <f>VLOOKUP($M$7,'1-Konfiguration'!$D$24:$G$28,4,FALSE) * (VLOOKUP('5-Standortanalyse (Berechnung)'!$M$7,'1-Konfiguration'!$D$24:$F$28,2,FALSE)/100)*VLOOKUP('5-Standortanalyse (Berechnung)'!$M$7,'1-Konfiguration'!$D$24:$F$28,3,FALSE)*$M446</f>
        <v>0</v>
      </c>
      <c r="V446" s="81">
        <f>MMULT($N446:$P446,'1-Konfiguration'!G$54:G$56)+MMULT($Q446:$R446,'1-Konfiguration'!G$59:G$60)+MMULT($T446:$U446,'1-Konfiguration'!G$57:G$58)+($S446*'1-Konfiguration'!G$63)</f>
        <v>139.64135247750852</v>
      </c>
      <c r="W446" s="81">
        <f>MMULT($N446:$P446,'1-Konfiguration'!H$54:H$56)+MMULT($Q446:$R446,'1-Konfiguration'!H$59:H$60)+MMULT($T446:$U446,'1-Konfiguration'!H$57:H$58)+($S446*'1-Konfiguration'!H$63)</f>
        <v>785.22702890076039</v>
      </c>
      <c r="X446" s="81">
        <f>MMULT($N446:$P446,'1-Konfiguration'!I$54:I$56)+MMULT($Q446:$R446,'1-Konfiguration'!I$59:I$60)+MMULT($T446:$U446,'1-Konfiguration'!I$57:I$58)+($S446*'1-Konfiguration'!I$63)</f>
        <v>2072.7666407705992</v>
      </c>
      <c r="Y446" s="81">
        <f>MMULT($N446:$P446,'1-Konfiguration'!J$54:J$56)+MMULT($Q446:$R446,'1-Konfiguration'!J$59:J$60)+MMULT($T446:$U446,'1-Konfiguration'!J$57:J$58)+($S446*'1-Konfiguration'!J$63)</f>
        <v>3613.8595776288021</v>
      </c>
      <c r="Z446" s="81">
        <f>MMULT($N446:$P446,'1-Konfiguration'!K$54:K$56)+MMULT($Q446:$R446,'1-Konfiguration'!K$59:K$60)+MMULT($T446:$U446,'1-Konfiguration'!K$57:K$58)+($S446*'1-Konfiguration'!K$63)</f>
        <v>349.47028416386246</v>
      </c>
      <c r="AA446" s="81">
        <f>MMULT($N446:$P446,'1-Konfiguration'!L$54:L$56)+MMULT($Q446:$R446,'1-Konfiguration'!L$59:L$60)+MMULT($T446:$U446,'1-Konfiguration'!L$57:L$58)+($S446*'1-Konfiguration'!L$63)</f>
        <v>1027.3707493582233</v>
      </c>
      <c r="AB446" s="81">
        <f>MMULT($N446:$P446,'1-Konfiguration'!M$54:M$56)+MMULT($Q446:$R446,'1-Konfiguration'!M$59:M$60)+MMULT($T446:$U446,'1-Konfiguration'!M$57:M$58)+($S446*'1-Konfiguration'!M$63)</f>
        <v>2829.7789595121549</v>
      </c>
      <c r="AC446" s="81">
        <f>MMULT($N446:$P446,'1-Konfiguration'!N$54:N$56)+MMULT($Q446:$R446,'1-Konfiguration'!N$59:N$60)+MMULT($T446:$U446,'1-Konfiguration'!N$57:N$58)+($S446*'1-Konfiguration'!N$63)</f>
        <v>5570.3026235710431</v>
      </c>
      <c r="AF446" s="6">
        <f t="shared" si="162"/>
        <v>1</v>
      </c>
      <c r="AG446" s="6">
        <f t="shared" si="163"/>
        <v>3</v>
      </c>
      <c r="AH446" s="6">
        <f t="shared" si="164"/>
        <v>4</v>
      </c>
      <c r="AI446" s="6">
        <f t="shared" si="165"/>
        <v>5</v>
      </c>
      <c r="AJ446" s="6">
        <f t="shared" si="166"/>
        <v>3</v>
      </c>
      <c r="AK446" s="6">
        <f t="shared" si="167"/>
        <v>4</v>
      </c>
      <c r="AL446" s="6">
        <f t="shared" si="168"/>
        <v>6</v>
      </c>
      <c r="AM446" s="6">
        <f t="shared" si="169"/>
        <v>7</v>
      </c>
      <c r="AO446" s="5" t="str">
        <f t="shared" si="170"/>
        <v>{ "type": "Feature", "geometry": { "type": "Point", "coordinates": [8,3884887,50,0688385] } },</v>
      </c>
      <c r="AP446" s="5" t="str">
        <f t="shared" si="154"/>
        <v>{ "type": "Feature", "geometry": { "type": "Point", "coordinates": [8,3892887,50,0688385] } },</v>
      </c>
      <c r="AQ446" s="5" t="str">
        <f t="shared" si="155"/>
        <v>{ "type": "Feature", "geometry": { "type": "Point", "coordinates": [8,3884887,50,0693385] } },</v>
      </c>
      <c r="AR446" s="5" t="str">
        <f t="shared" si="156"/>
        <v>{ "type": "Feature", "geometry": { "type": "Point", "coordinates": [8,3884887,50,0683385] } },</v>
      </c>
      <c r="AS446" s="5" t="str">
        <f t="shared" si="157"/>
        <v>{ "type": "Feature", "geometry": { "type": "Point", "coordinates": [8,3876887,50,0688385] } },</v>
      </c>
      <c r="AT446" s="5" t="str">
        <f t="shared" si="158"/>
        <v>{ "type": "Feature", "geometry": { "type": "Point", "coordinates": [8,3876887,50,0683385] } },</v>
      </c>
      <c r="AU446" s="5" t="str">
        <f t="shared" si="159"/>
        <v>{ "type": "Feature", "geometry": { "type": "Point", "coordinates": [8,3892887,50,0693385] } },</v>
      </c>
      <c r="AV446" s="5" t="str">
        <f t="shared" si="160"/>
        <v>{ "type": "Feature", "geometry": { "type": "Point", "coordinates": [8,3876887,50,0693385] } },</v>
      </c>
      <c r="AW446" s="5" t="str">
        <f t="shared" si="161"/>
        <v>{ "type": "Feature", "geometry": { "type": "Point", "coordinates": [8,3892887,50,0683385] } },</v>
      </c>
      <c r="AX446" s="5" t="s">
        <v>753</v>
      </c>
      <c r="AY446" s="6" t="str">
        <f>REPT($AO446,VLOOKUP(AF446,'8-Intensitäten Heatmap'!$A$5:$L$232,$AO$3,FALSE))&amp;REPT($AP446,VLOOKUP(AF446,'8-Intensitäten Heatmap'!$A$5:$L$232,$AP$3,FALSE))&amp;REPT($AQ446,VLOOKUP(AF446,'8-Intensitäten Heatmap'!$A$5:$L$232,$AQ$3,FALSE))&amp;REPT($AR446,VLOOKUP(AF446,'8-Intensitäten Heatmap'!$A$5:$L$232,$AR$3,FALSE))&amp;REPT($AS446,VLOOKUP(AF446,'8-Intensitäten Heatmap'!$A$5:$L$232,$AS$3,FALSE))&amp;REPT($AT446,VLOOKUP(AF446,'8-Intensitäten Heatmap'!$A$5:$L$232,$AT$3,FALSE))&amp;REPT($AU446,VLOOKUP(AF446,'8-Intensitäten Heatmap'!$A$5:$L$232,$AU$3,FALSE))&amp;REPT($AV446,VLOOKUP(AF446,'8-Intensitäten Heatmap'!$A$5:$L$232,$AV$3,FALSE))&amp;REPT($AW446,VLOOKUP(AF446,'8-Intensitäten Heatmap'!$A$5:$L$232,$AW$3,FALSE))</f>
        <v>{ "type": "Feature", "geometry": { "type": "Point", "coordinates": [8,3884887,50,0688385] } },</v>
      </c>
      <c r="AZ446" s="6" t="str">
        <f>REPT($AO446,VLOOKUP(AG446,'8-Intensitäten Heatmap'!$A$5:$L$232,$AO$3,FALSE))&amp;REPT($AP446,VLOOKUP(AG446,'8-Intensitäten Heatmap'!$A$5:$L$232,$AP$3,FALSE))&amp;REPT($AQ446,VLOOKUP(AG446,'8-Intensitäten Heatmap'!$A$5:$L$232,$AQ$3,FALSE))&amp;REPT($AR446,VLOOKUP(AG446,'8-Intensitäten Heatmap'!$A$5:$L$232,$AR$3,FALSE))&amp;REPT($AS446,VLOOKUP(AG446,'8-Intensitäten Heatmap'!$A$5:$L$232,$AS$3,FALSE))&amp;REPT($AT446,VLOOKUP(AG446,'8-Intensitäten Heatmap'!$A$5:$L$232,$AT$3,FALSE))&amp;REPT($AU446,VLOOKUP(AG446,'8-Intensitäten Heatmap'!$A$5:$L$232,$AU$3,FALSE))&amp;REPT($AV446,VLOOKUP(AG446,'8-Intensitäten Heatmap'!$A$5:$L$232,$AV$3,FALSE))&amp;REPT($AW446,VLOOKUP(AG446,'8-Intensitäten Heatmap'!$A$5:$L$232,$AW$3,FALSE))</f>
        <v>{ "type": "Feature", "geometry": { "type": "Point", "coordinates": [8,3884887,50,0688385] } },{ "type": "Feature", "geometry": { "type": "Point", "coordinates": [8,3892887,50,0688385] } },{ "type": "Feature", "geometry": { "type": "Point", "coordinates": [8,3884887,50,0693385] } },</v>
      </c>
      <c r="BA446" s="6" t="str">
        <f>REPT($AO446,VLOOKUP(AH446,'8-Intensitäten Heatmap'!$A$5:$L$232,$AO$3,FALSE))&amp;REPT($AP446,VLOOKUP(AH446,'8-Intensitäten Heatmap'!$A$5:$L$232,$AP$3,FALSE))&amp;REPT($AQ446,VLOOKUP(AH446,'8-Intensitäten Heatmap'!$A$5:$L$232,$AQ$3,FALSE))&amp;REPT($AR446,VLOOKUP(AH446,'8-Intensitäten Heatmap'!$A$5:$L$232,$AR$3,FALSE))&amp;REPT($AS446,VLOOKUP(AH446,'8-Intensitäten Heatmap'!$A$5:$L$232,$AS$3,FALSE))&amp;REPT($AT446,VLOOKUP(AH446,'8-Intensitäten Heatmap'!$A$5:$L$232,$AT$3,FALSE))&amp;REPT($AU446,VLOOKUP(AH446,'8-Intensitäten Heatmap'!$A$5:$L$232,$AU$3,FALSE))&amp;REPT($AV446,VLOOKUP(AH446,'8-Intensitäten Heatmap'!$A$5:$L$232,$AV$3,FALSE))&amp;REPT($AW446,VLOOKUP(AH446,'8-Intensitäten Heatmap'!$A$5:$L$232,$AW$3,FALSE))</f>
        <v>{ "type": "Feature", "geometry": { "type": "Point", "coordinates": [8,3884887,50,0688385] } },{ "type": "Feature", "geometry": { "type": "Point", "coordinates": [8,3892887,50,0688385] } },{ "type": "Feature", "geometry": { "type": "Point", "coordinates": [8,3884887,50,0693385] } },{ "type": "Feature", "geometry": { "type": "Point", "coordinates": [8,3884887,50,0683385] } },</v>
      </c>
      <c r="BB446" s="6" t="str">
        <f>REPT($AO446,VLOOKUP(AI446,'8-Intensitäten Heatmap'!$A$5:$L$232,$AO$3,FALSE))&amp;REPT($AP446,VLOOKUP(AI446,'8-Intensitäten Heatmap'!$A$5:$L$232,$AP$3,FALSE))&amp;REPT($AQ446,VLOOKUP(AI446,'8-Intensitäten Heatmap'!$A$5:$L$232,$AQ$3,FALSE))&amp;REPT($AR446,VLOOKUP(AI446,'8-Intensitäten Heatmap'!$A$5:$L$232,$AR$3,FALSE))&amp;REPT($AS446,VLOOKUP(AI446,'8-Intensitäten Heatmap'!$A$5:$L$232,$AS$3,FALSE))&amp;REPT($AT446,VLOOKUP(AI446,'8-Intensitäten Heatmap'!$A$5:$L$232,$AT$3,FALSE))&amp;REPT($AU446,VLOOKUP(AI446,'8-Intensitäten Heatmap'!$A$5:$L$232,$AU$3,FALSE))&amp;REPT($AV446,VLOOKUP(AI446,'8-Intensitäten Heatmap'!$A$5:$L$232,$AV$3,FALSE))&amp;REPT($AW446,VLOOKUP(AI446,'8-Intensitäten Heatmap'!$A$5:$L$232,$AW$3,FALSE))</f>
        <v>{ "type": "Feature", "geometry": { "type": "Point", "coordinates": [8,3884887,50,0688385] } },{ "type": "Feature", "geometry": { "type": "Point", "coordinates": [8,3892887,50,0688385] } },{ "type": "Feature", "geometry": { "type": "Point", "coordinates": [8,3884887,50,0693385] } },{ "type": "Feature", "geometry": { "type": "Point", "coordinates": [8,3884887,50,0683385] } },{ "type": "Feature", "geometry": { "type": "Point", "coordinates": [8,3876887,50,0688385] } },</v>
      </c>
      <c r="BC446" s="6" t="str">
        <f>REPT($AO446,VLOOKUP(AJ446,'8-Intensitäten Heatmap'!$A$5:$L$232,$AO$3,FALSE))&amp;REPT($AP446,VLOOKUP(AJ446,'8-Intensitäten Heatmap'!$A$5:$L$232,$AP$3,FALSE))&amp;REPT($AQ446,VLOOKUP(AJ446,'8-Intensitäten Heatmap'!$A$5:$L$232,$AQ$3,FALSE))&amp;REPT($AR446,VLOOKUP(AJ446,'8-Intensitäten Heatmap'!$A$5:$L$232,$AR$3,FALSE))&amp;REPT($AS446,VLOOKUP(AJ446,'8-Intensitäten Heatmap'!$A$5:$L$232,$AS$3,FALSE))&amp;REPT($AT446,VLOOKUP(AJ446,'8-Intensitäten Heatmap'!$A$5:$L$232,$AT$3,FALSE))&amp;REPT($AU446,VLOOKUP(AJ446,'8-Intensitäten Heatmap'!$A$5:$L$232,$AU$3,FALSE))&amp;REPT($AV446,VLOOKUP(AJ446,'8-Intensitäten Heatmap'!$A$5:$L$232,$AV$3,FALSE))&amp;REPT($AW446,VLOOKUP(AJ446,'8-Intensitäten Heatmap'!$A$5:$L$232,$AW$3,FALSE))</f>
        <v>{ "type": "Feature", "geometry": { "type": "Point", "coordinates": [8,3884887,50,0688385] } },{ "type": "Feature", "geometry": { "type": "Point", "coordinates": [8,3892887,50,0688385] } },{ "type": "Feature", "geometry": { "type": "Point", "coordinates": [8,3884887,50,0693385] } },</v>
      </c>
      <c r="BD446" s="6" t="str">
        <f>REPT($AO446,VLOOKUP(AK446,'8-Intensitäten Heatmap'!$A$5:$L$232,$AO$3,FALSE))&amp;REPT($AP446,VLOOKUP(AK446,'8-Intensitäten Heatmap'!$A$5:$L$232,$AP$3,FALSE))&amp;REPT($AQ446,VLOOKUP(AK446,'8-Intensitäten Heatmap'!$A$5:$L$232,$AQ$3,FALSE))&amp;REPT($AR446,VLOOKUP(AK446,'8-Intensitäten Heatmap'!$A$5:$L$232,$AR$3,FALSE))&amp;REPT($AS446,VLOOKUP(AK446,'8-Intensitäten Heatmap'!$A$5:$L$232,$AS$3,FALSE))&amp;REPT($AT446,VLOOKUP(AK446,'8-Intensitäten Heatmap'!$A$5:$L$232,$AT$3,FALSE))&amp;REPT($AU446,VLOOKUP(AK446,'8-Intensitäten Heatmap'!$A$5:$L$232,$AU$3,FALSE))&amp;REPT($AV446,VLOOKUP(AK446,'8-Intensitäten Heatmap'!$A$5:$L$232,$AV$3,FALSE))&amp;REPT($AW446,VLOOKUP(AK446,'8-Intensitäten Heatmap'!$A$5:$L$232,$AW$3,FALSE))</f>
        <v>{ "type": "Feature", "geometry": { "type": "Point", "coordinates": [8,3884887,50,0688385] } },{ "type": "Feature", "geometry": { "type": "Point", "coordinates": [8,3892887,50,0688385] } },{ "type": "Feature", "geometry": { "type": "Point", "coordinates": [8,3884887,50,0693385] } },{ "type": "Feature", "geometry": { "type": "Point", "coordinates": [8,3884887,50,0683385] } },</v>
      </c>
      <c r="BE446" s="6" t="str">
        <f>REPT($AO446,VLOOKUP(AL446,'8-Intensitäten Heatmap'!$A$5:$L$232,$AO$3,FALSE))&amp;REPT($AP446,VLOOKUP(AL446,'8-Intensitäten Heatmap'!$A$5:$L$232,$AP$3,FALSE))&amp;REPT($AQ446,VLOOKUP(AL446,'8-Intensitäten Heatmap'!$A$5:$L$232,$AQ$3,FALSE))&amp;REPT($AR446,VLOOKUP(AL446,'8-Intensitäten Heatmap'!$A$5:$L$232,$AR$3,FALSE))&amp;REPT($AS446,VLOOKUP(AL446,'8-Intensitäten Heatmap'!$A$5:$L$232,$AS$3,FALSE))&amp;REPT($AT446,VLOOKUP(AL446,'8-Intensitäten Heatmap'!$A$5:$L$232,$AT$3,FALSE))&amp;REPT($AU446,VLOOKUP(AL446,'8-Intensitäten Heatmap'!$A$5:$L$232,$AU$3,FALSE))&amp;REPT($AV446,VLOOKUP(AL446,'8-Intensitäten Heatmap'!$A$5:$L$232,$AV$3,FALSE))&amp;REPT($AW446,VLOOKUP(AL446,'8-Intensitäten Heatmap'!$A$5:$L$232,$AW$3,FALSE))</f>
        <v>{ "type": "Feature", "geometry": { "type": "Point", "coordinates": [8,3884887,50,0688385] } },{ "type": "Feature", "geometry": { "type": "Point", "coordinates": [8,3892887,50,0688385] } },{ "type": "Feature", "geometry": { "type": "Point", "coordinates": [8,3884887,50,0693385] } },{ "type": "Feature", "geometry": { "type": "Point", "coordinates": [8,3884887,50,0683385] } },{ "type": "Feature", "geometry": { "type": "Point", "coordinates": [8,3876887,50,0688385] } },{ "type": "Feature", "geometry": { "type": "Point", "coordinates": [8,3876887,50,0683385] } },</v>
      </c>
      <c r="BF446" s="6" t="str">
        <f>REPT($AO446,VLOOKUP(AM446,'8-Intensitäten Heatmap'!$A$5:$L$232,$AO$3,FALSE))&amp;REPT($AP446,VLOOKUP(AM446,'8-Intensitäten Heatmap'!$A$5:$L$232,$AP$3,FALSE))&amp;REPT($AQ446,VLOOKUP(AM446,'8-Intensitäten Heatmap'!$A$5:$L$232,$AQ$3,FALSE))&amp;REPT($AR446,VLOOKUP(AM446,'8-Intensitäten Heatmap'!$A$5:$L$232,$AR$3,FALSE))&amp;REPT($AS446,VLOOKUP(AM446,'8-Intensitäten Heatmap'!$A$5:$L$232,$AS$3,FALSE))&amp;REPT($AT446,VLOOKUP(AM446,'8-Intensitäten Heatmap'!$A$5:$L$232,$AT$3,FALSE))&amp;REPT($AU446,VLOOKUP(AM446,'8-Intensitäten Heatmap'!$A$5:$L$232,$AU$3,FALSE))&amp;REPT($AV446,VLOOKUP(AM446,'8-Intensitäten Heatmap'!$A$5:$L$232,$AV$3,FALSE))&amp;REPT($AW446,VLOOKUP(AM446,'8-Intensitäten Heatmap'!$A$5:$L$232,$AW$3,FALSE))</f>
        <v>{ "type": "Feature", "geometry": { "type": "Point", "coordinates": [8,3884887,50,0688385] } },{ "type": "Feature", "geometry": { "type": "Point", "coordinates": [8,3892887,50,0688385] } },{ "type": "Feature", "geometry": { "type": "Point", "coordinates": [8,3884887,50,0693385] } },{ "type": "Feature", "geometry": { "type": "Point", "coordinates": [8,3884887,50,0683385] } },{ "type": "Feature", "geometry": { "type": "Point", "coordinates": [8,3876887,50,0688385] } },{ "type": "Feature", "geometry": { "type": "Point", "coordinates": [8,3876887,50,0683385] } },{ "type": "Feature", "geometry": { "type": "Point", "coordinates": [8,3892887,50,0693385] } },</v>
      </c>
      <c r="BG446" s="6" t="s">
        <v>753</v>
      </c>
      <c r="BH446" s="6" t="str">
        <f t="shared" si="171"/>
        <v>{ "type": "Feature", "geometry": { "type": "Point", "coordinates": [8,3884887,50,0688385] } },</v>
      </c>
      <c r="BI446" s="6" t="str">
        <f t="shared" si="172"/>
        <v/>
      </c>
      <c r="BJ446" s="6" t="str">
        <f t="shared" si="173"/>
        <v>{ "type": "Feature", "geometry": { "type": "Point", "coordinates": [8,3884887,50,0688385] } },{ "type": "Feature", "geometry": { "type": "Point", "coordinates": [8,3884887,50,0688385] } },</v>
      </c>
      <c r="BK446" s="6" t="str">
        <f t="shared" si="174"/>
        <v>{ "type": "Feature", "geometry": { "type": "Point", "coordinates": [8,3884887,50,0688385] } },{ "type": "Feature", "geometry": { "type": "Point", "coordinates": [8,3884887,50,0688385] } },{ "type": "Feature", "geometry": { "type": "Point", "coordinates": [8,3884887,50,0688385] } },</v>
      </c>
      <c r="BL446" s="6" t="str">
        <f t="shared" si="175"/>
        <v>{ "type": "Feature", "geometry": { "type": "Point", "coordinates": [8,3884887,50,0688385] } },{ "type": "Feature", "geometry": { "type": "Point", "coordinates": [8,3884887,50,0688385] } },{ "type": "Feature", "geometry": { "type": "Point", "coordinates": [8,3884887,50,0688385] } },</v>
      </c>
      <c r="BM446" s="6" t="str">
        <f t="shared" si="176"/>
        <v>{ "type": "Feature", "geometry": { "type": "Point", "coordinates": [8,3884887,50,0688385] } },</v>
      </c>
      <c r="BN446" s="6" t="str">
        <f t="shared" si="177"/>
        <v>{ "type": "Feature", "geometry": { "type": "Point", "coordinates": [8,3884887,50,0688385] } },{ "type": "Feature", "geometry": { "type": "Point", "coordinates": [8,3884887,50,0688385] } },</v>
      </c>
      <c r="BO446" s="6" t="str">
        <f t="shared" si="178"/>
        <v>{ "type": "Feature", "geometry": { "type": "Point", "coordinates": [8,3884887,50,0688385] } },{ "type": "Feature", "geometry": { "type": "Point", "coordinates": [8,3884887,50,0688385] } },{ "type": "Feature", "geometry": { "type": "Point", "coordinates": [8,3884887,50,0688385] } },{ "type": "Feature", "geometry": { "type": "Point", "coordinates": [8,3884887,50,0688385] } },{ "type": "Feature", "geometry": { "type": "Point", "coordinates": [8,3884887,50,0688385] } },</v>
      </c>
      <c r="BP446" s="6" t="s">
        <v>3381</v>
      </c>
    </row>
    <row r="447" spans="1:68" s="6" customFormat="1" x14ac:dyDescent="0.3">
      <c r="A447" s="18" t="str">
        <f>Table1[[#This Row],[Name]]</f>
        <v>Schollmayer Holz GmbH</v>
      </c>
      <c r="B447" s="362">
        <v>8.3339172999999995</v>
      </c>
      <c r="C447" s="362">
        <v>49.992887199999998</v>
      </c>
      <c r="D447" s="18" t="str">
        <f>Table1[[#This Row],[Standortkategorie]]</f>
        <v>Wareneingang/-ausgang</v>
      </c>
      <c r="E447" s="18" t="str">
        <f>IF(Table1[[#This Row],[Zusatzinformation]]=0,"",Table1[[#This Row],[Zusatzinformation]])</f>
        <v/>
      </c>
      <c r="F447" s="47">
        <f>IF($D447&lt;&gt;"Busdepot",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3.3000000000000003</v>
      </c>
      <c r="G447" s="47">
        <f>IF($D447&lt;&gt;"Busdepot",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47" s="47">
        <f>(Table1[[#This Row],[Lieferfahrzeuge]]*'1-Konfiguration'!$D$16+(MAX(Table1[[#This Row],[Lieferfahrzeuge]]*'1-Konfiguration'!$D$16,Table1[[#This Row],[Lieferfahrzeugtore]]*'1-Konfiguration'!$D$14)))/2</f>
        <v>0</v>
      </c>
      <c r="I447" s="47">
        <f>Table1[[#This Row],[Müllfahrzeuge]]</f>
        <v>0</v>
      </c>
      <c r="J447" s="47">
        <f>Table1[[#This Row],[Betonmischfahrzeuge]]</f>
        <v>0</v>
      </c>
      <c r="K447" s="47">
        <f>(Table1[[#This Row],[Schiffe]]*'1-Konfiguration'!$D$16+(MAX(Table1[[#This Row],[Schiffe]]*'1-Konfiguration'!$D$16,Table1[[#This Row],[Anleger]]*'1-Konfiguration'!$D$14)))/2</f>
        <v>0</v>
      </c>
      <c r="L447" s="47">
        <f>IF($D447="Busdepot",IFERROR(Table1[[#This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7" s="47">
        <f>IF($D447="Busdepot",IFERROR(Table1[[#This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7" s="81">
        <f>VLOOKUP($F$7,'1-Konfiguration'!$D$24:$G$28,4,FALSE) * (VLOOKUP('5-Standortanalyse (Berechnung)'!$F$7,'1-Konfiguration'!$D$24:$F$28,2,FALSE)/100)*VLOOKUP('5-Standortanalyse (Berechnung)'!$F$7,'1-Konfiguration'!$D$24:$F$28,3,FALSE)*$F447</f>
        <v>17206.297020000002</v>
      </c>
      <c r="O447" s="81">
        <f>VLOOKUP($G$7,'1-Konfiguration'!$D$24:$G$28,4,FALSE) * (VLOOKUP('5-Standortanalyse (Berechnung)'!$G$7,'1-Konfiguration'!$D$24:$F$28,2,FALSE)/100)*VLOOKUP('5-Standortanalyse (Berechnung)'!$G$7,'1-Konfiguration'!$D$24:$F$28,3,FALSE)*$G447</f>
        <v>0</v>
      </c>
      <c r="P447" s="81">
        <f>VLOOKUP($H$7,'1-Konfiguration'!$D$24:$G$28,4,FALSE) * (VLOOKUP('5-Standortanalyse (Berechnung)'!$H$7,'1-Konfiguration'!$D$24:$F$28,2,FALSE)/100)*VLOOKUP('5-Standortanalyse (Berechnung)'!$H$7,'1-Konfiguration'!$D$24:$F$28,3,FALSE)*$H447</f>
        <v>0</v>
      </c>
      <c r="Q447" s="81">
        <f>VLOOKUP($I$7,'1-Konfiguration'!$D$24:$G$33,4,FALSE) * (VLOOKUP('5-Standortanalyse (Berechnung)'!$I$7,'1-Konfiguration'!$D$24:$F$33,2,FALSE)/100)*VLOOKUP('5-Standortanalyse (Berechnung)'!$I$7,'1-Konfiguration'!$D$24:$F$33,3,FALSE)*$I447</f>
        <v>0</v>
      </c>
      <c r="R447" s="81">
        <f>VLOOKUP($J$7,'1-Konfiguration'!$D$24:$G$33,4,FALSE) * (VLOOKUP('5-Standortanalyse (Berechnung)'!$J$7,'1-Konfiguration'!$D$24:$F$33,2,FALSE)/100)*VLOOKUP('5-Standortanalyse (Berechnung)'!$J$7,'1-Konfiguration'!$D$24:$F$33,3,FALSE)*$J447</f>
        <v>0</v>
      </c>
      <c r="S447" s="81">
        <f>VLOOKUP($K$7,'1-Konfiguration'!$D$24:$G$33,4,FALSE) * (VLOOKUP('5-Standortanalyse (Berechnung)'!$K$7,'1-Konfiguration'!$D$24:$F$33,2,FALSE)/100)*VLOOKUP('5-Standortanalyse (Berechnung)'!$K$7,'1-Konfiguration'!$D$24:$F$33,3,FALSE)*$K447</f>
        <v>0</v>
      </c>
      <c r="T447" s="81">
        <f>VLOOKUP($L$7,'1-Konfiguration'!$D$24:$G$28,4,FALSE) * (VLOOKUP('5-Standortanalyse (Berechnung)'!$L$7,'1-Konfiguration'!$D$24:$F$28,2,FALSE)/100)*VLOOKUP('5-Standortanalyse (Berechnung)'!$L$7,'1-Konfiguration'!$D$24:$F$28,3,FALSE)*$L447</f>
        <v>0</v>
      </c>
      <c r="U447" s="81">
        <f>VLOOKUP($M$7,'1-Konfiguration'!$D$24:$G$28,4,FALSE) * (VLOOKUP('5-Standortanalyse (Berechnung)'!$M$7,'1-Konfiguration'!$D$24:$F$28,2,FALSE)/100)*VLOOKUP('5-Standortanalyse (Berechnung)'!$M$7,'1-Konfiguration'!$D$24:$F$28,3,FALSE)*$M447</f>
        <v>0</v>
      </c>
      <c r="V447" s="81">
        <f>MMULT($N447:$P447,'1-Konfiguration'!G$54:G$56)+MMULT($Q447:$R447,'1-Konfiguration'!G$59:G$60)+MMULT($T447:$U447,'1-Konfiguration'!G$57:G$58)+($S447*'1-Konfiguration'!G$63)</f>
        <v>147.28761057228405</v>
      </c>
      <c r="W447" s="81">
        <f>MMULT($N447:$P447,'1-Konfiguration'!H$54:H$56)+MMULT($Q447:$R447,'1-Konfiguration'!H$59:H$60)+MMULT($T447:$U447,'1-Konfiguration'!H$57:H$58)+($S447*'1-Konfiguration'!H$63)</f>
        <v>672.46615926019911</v>
      </c>
      <c r="X447" s="81">
        <f>MMULT($N447:$P447,'1-Konfiguration'!I$54:I$56)+MMULT($Q447:$R447,'1-Konfiguration'!I$59:I$60)+MMULT($T447:$U447,'1-Konfiguration'!I$57:I$58)+($S447*'1-Konfiguration'!I$63)</f>
        <v>1676.2183560245107</v>
      </c>
      <c r="Y447" s="81">
        <f>MMULT($N447:$P447,'1-Konfiguration'!J$54:J$56)+MMULT($Q447:$R447,'1-Konfiguration'!J$59:J$60)+MMULT($T447:$U447,'1-Konfiguration'!J$57:J$58)+($S447*'1-Konfiguration'!J$63)</f>
        <v>3397.5444909963635</v>
      </c>
      <c r="Z447" s="81">
        <f>MMULT($N447:$P447,'1-Konfiguration'!K$54:K$56)+MMULT($Q447:$R447,'1-Konfiguration'!K$59:K$60)+MMULT($T447:$U447,'1-Konfiguration'!K$57:K$58)+($S447*'1-Konfiguration'!K$63)</f>
        <v>368.21902643071019</v>
      </c>
      <c r="AA447" s="81">
        <f>MMULT($N447:$P447,'1-Konfiguration'!L$54:L$56)+MMULT($Q447:$R447,'1-Konfiguration'!L$59:L$60)+MMULT($T447:$U447,'1-Konfiguration'!L$57:L$58)+($S447*'1-Konfiguration'!L$63)</f>
        <v>929.78955881909746</v>
      </c>
      <c r="AB447" s="81">
        <f>MMULT($N447:$P447,'1-Konfiguration'!M$54:M$56)+MMULT($Q447:$R447,'1-Konfiguration'!M$59:M$60)+MMULT($T447:$U447,'1-Konfiguration'!M$57:M$58)+($S447*'1-Konfiguration'!M$63)</f>
        <v>2312.0035819141053</v>
      </c>
      <c r="AC447" s="81">
        <f>MMULT($N447:$P447,'1-Konfiguration'!N$54:N$56)+MMULT($Q447:$R447,'1-Konfiguration'!N$59:N$60)+MMULT($T447:$U447,'1-Konfiguration'!N$57:N$58)+($S447*'1-Konfiguration'!N$63)</f>
        <v>5249.858400462078</v>
      </c>
      <c r="AF447" s="6">
        <f t="shared" si="162"/>
        <v>1</v>
      </c>
      <c r="AG447" s="6">
        <f t="shared" si="163"/>
        <v>3</v>
      </c>
      <c r="AH447" s="6">
        <f t="shared" si="164"/>
        <v>3</v>
      </c>
      <c r="AI447" s="6">
        <f t="shared" si="165"/>
        <v>5</v>
      </c>
      <c r="AJ447" s="6">
        <f t="shared" si="166"/>
        <v>3</v>
      </c>
      <c r="AK447" s="6">
        <f t="shared" si="167"/>
        <v>4</v>
      </c>
      <c r="AL447" s="6">
        <f t="shared" si="168"/>
        <v>5</v>
      </c>
      <c r="AM447" s="6">
        <f t="shared" si="169"/>
        <v>7</v>
      </c>
      <c r="AO447" s="5" t="str">
        <f t="shared" si="170"/>
        <v>{ "type": "Feature", "geometry": { "type": "Point", "coordinates": [8,3339173,49,9928872] } },</v>
      </c>
      <c r="AP447" s="5" t="str">
        <f t="shared" si="154"/>
        <v>{ "type": "Feature", "geometry": { "type": "Point", "coordinates": [8,3347173,49,9928872] } },</v>
      </c>
      <c r="AQ447" s="5" t="str">
        <f t="shared" si="155"/>
        <v>{ "type": "Feature", "geometry": { "type": "Point", "coordinates": [8,3339173,49,9933872] } },</v>
      </c>
      <c r="AR447" s="5" t="str">
        <f t="shared" si="156"/>
        <v>{ "type": "Feature", "geometry": { "type": "Point", "coordinates": [8,3339173,49,9923872] } },</v>
      </c>
      <c r="AS447" s="5" t="str">
        <f t="shared" si="157"/>
        <v>{ "type": "Feature", "geometry": { "type": "Point", "coordinates": [8,3331173,49,9928872] } },</v>
      </c>
      <c r="AT447" s="5" t="str">
        <f t="shared" si="158"/>
        <v>{ "type": "Feature", "geometry": { "type": "Point", "coordinates": [8,3331173,49,9923872] } },</v>
      </c>
      <c r="AU447" s="5" t="str">
        <f t="shared" si="159"/>
        <v>{ "type": "Feature", "geometry": { "type": "Point", "coordinates": [8,3347173,49,9933872] } },</v>
      </c>
      <c r="AV447" s="5" t="str">
        <f t="shared" si="160"/>
        <v>{ "type": "Feature", "geometry": { "type": "Point", "coordinates": [8,3331173,49,9933872] } },</v>
      </c>
      <c r="AW447" s="5" t="str">
        <f t="shared" si="161"/>
        <v>{ "type": "Feature", "geometry": { "type": "Point", "coordinates": [8,3347173,49,9923872] } },</v>
      </c>
      <c r="AX447" s="5" t="s">
        <v>753</v>
      </c>
      <c r="AY447" s="6" t="str">
        <f>REPT($AO447,VLOOKUP(AF447,'8-Intensitäten Heatmap'!$A$5:$L$232,$AO$3,FALSE))&amp;REPT($AP447,VLOOKUP(AF447,'8-Intensitäten Heatmap'!$A$5:$L$232,$AP$3,FALSE))&amp;REPT($AQ447,VLOOKUP(AF447,'8-Intensitäten Heatmap'!$A$5:$L$232,$AQ$3,FALSE))&amp;REPT($AR447,VLOOKUP(AF447,'8-Intensitäten Heatmap'!$A$5:$L$232,$AR$3,FALSE))&amp;REPT($AS447,VLOOKUP(AF447,'8-Intensitäten Heatmap'!$A$5:$L$232,$AS$3,FALSE))&amp;REPT($AT447,VLOOKUP(AF447,'8-Intensitäten Heatmap'!$A$5:$L$232,$AT$3,FALSE))&amp;REPT($AU447,VLOOKUP(AF447,'8-Intensitäten Heatmap'!$A$5:$L$232,$AU$3,FALSE))&amp;REPT($AV447,VLOOKUP(AF447,'8-Intensitäten Heatmap'!$A$5:$L$232,$AV$3,FALSE))&amp;REPT($AW447,VLOOKUP(AF447,'8-Intensitäten Heatmap'!$A$5:$L$232,$AW$3,FALSE))</f>
        <v>{ "type": "Feature", "geometry": { "type": "Point", "coordinates": [8,3339173,49,9928872] } },</v>
      </c>
      <c r="AZ447" s="6" t="str">
        <f>REPT($AO447,VLOOKUP(AG447,'8-Intensitäten Heatmap'!$A$5:$L$232,$AO$3,FALSE))&amp;REPT($AP447,VLOOKUP(AG447,'8-Intensitäten Heatmap'!$A$5:$L$232,$AP$3,FALSE))&amp;REPT($AQ447,VLOOKUP(AG447,'8-Intensitäten Heatmap'!$A$5:$L$232,$AQ$3,FALSE))&amp;REPT($AR447,VLOOKUP(AG447,'8-Intensitäten Heatmap'!$A$5:$L$232,$AR$3,FALSE))&amp;REPT($AS447,VLOOKUP(AG447,'8-Intensitäten Heatmap'!$A$5:$L$232,$AS$3,FALSE))&amp;REPT($AT447,VLOOKUP(AG447,'8-Intensitäten Heatmap'!$A$5:$L$232,$AT$3,FALSE))&amp;REPT($AU447,VLOOKUP(AG447,'8-Intensitäten Heatmap'!$A$5:$L$232,$AU$3,FALSE))&amp;REPT($AV447,VLOOKUP(AG447,'8-Intensitäten Heatmap'!$A$5:$L$232,$AV$3,FALSE))&amp;REPT($AW447,VLOOKUP(AG447,'8-Intensitäten Heatmap'!$A$5:$L$232,$AW$3,FALSE))</f>
        <v>{ "type": "Feature", "geometry": { "type": "Point", "coordinates": [8,3339173,49,9928872] } },{ "type": "Feature", "geometry": { "type": "Point", "coordinates": [8,3347173,49,9928872] } },{ "type": "Feature", "geometry": { "type": "Point", "coordinates": [8,3339173,49,9933872] } },</v>
      </c>
      <c r="BA447" s="6" t="str">
        <f>REPT($AO447,VLOOKUP(AH447,'8-Intensitäten Heatmap'!$A$5:$L$232,$AO$3,FALSE))&amp;REPT($AP447,VLOOKUP(AH447,'8-Intensitäten Heatmap'!$A$5:$L$232,$AP$3,FALSE))&amp;REPT($AQ447,VLOOKUP(AH447,'8-Intensitäten Heatmap'!$A$5:$L$232,$AQ$3,FALSE))&amp;REPT($AR447,VLOOKUP(AH447,'8-Intensitäten Heatmap'!$A$5:$L$232,$AR$3,FALSE))&amp;REPT($AS447,VLOOKUP(AH447,'8-Intensitäten Heatmap'!$A$5:$L$232,$AS$3,FALSE))&amp;REPT($AT447,VLOOKUP(AH447,'8-Intensitäten Heatmap'!$A$5:$L$232,$AT$3,FALSE))&amp;REPT($AU447,VLOOKUP(AH447,'8-Intensitäten Heatmap'!$A$5:$L$232,$AU$3,FALSE))&amp;REPT($AV447,VLOOKUP(AH447,'8-Intensitäten Heatmap'!$A$5:$L$232,$AV$3,FALSE))&amp;REPT($AW447,VLOOKUP(AH447,'8-Intensitäten Heatmap'!$A$5:$L$232,$AW$3,FALSE))</f>
        <v>{ "type": "Feature", "geometry": { "type": "Point", "coordinates": [8,3339173,49,9928872] } },{ "type": "Feature", "geometry": { "type": "Point", "coordinates": [8,3347173,49,9928872] } },{ "type": "Feature", "geometry": { "type": "Point", "coordinates": [8,3339173,49,9933872] } },</v>
      </c>
      <c r="BB447" s="6" t="str">
        <f>REPT($AO447,VLOOKUP(AI447,'8-Intensitäten Heatmap'!$A$5:$L$232,$AO$3,FALSE))&amp;REPT($AP447,VLOOKUP(AI447,'8-Intensitäten Heatmap'!$A$5:$L$232,$AP$3,FALSE))&amp;REPT($AQ447,VLOOKUP(AI447,'8-Intensitäten Heatmap'!$A$5:$L$232,$AQ$3,FALSE))&amp;REPT($AR447,VLOOKUP(AI447,'8-Intensitäten Heatmap'!$A$5:$L$232,$AR$3,FALSE))&amp;REPT($AS447,VLOOKUP(AI447,'8-Intensitäten Heatmap'!$A$5:$L$232,$AS$3,FALSE))&amp;REPT($AT447,VLOOKUP(AI447,'8-Intensitäten Heatmap'!$A$5:$L$232,$AT$3,FALSE))&amp;REPT($AU447,VLOOKUP(AI447,'8-Intensitäten Heatmap'!$A$5:$L$232,$AU$3,FALSE))&amp;REPT($AV447,VLOOKUP(AI447,'8-Intensitäten Heatmap'!$A$5:$L$232,$AV$3,FALSE))&amp;REPT($AW447,VLOOKUP(AI447,'8-Intensitäten Heatmap'!$A$5:$L$232,$AW$3,FALSE))</f>
        <v>{ "type": "Feature", "geometry": { "type": "Point", "coordinates": [8,3339173,49,9928872] } },{ "type": "Feature", "geometry": { "type": "Point", "coordinates": [8,3347173,49,9928872] } },{ "type": "Feature", "geometry": { "type": "Point", "coordinates": [8,3339173,49,9933872] } },{ "type": "Feature", "geometry": { "type": "Point", "coordinates": [8,3339173,49,9923872] } },{ "type": "Feature", "geometry": { "type": "Point", "coordinates": [8,3331173,49,9928872] } },</v>
      </c>
      <c r="BC447" s="6" t="str">
        <f>REPT($AO447,VLOOKUP(AJ447,'8-Intensitäten Heatmap'!$A$5:$L$232,$AO$3,FALSE))&amp;REPT($AP447,VLOOKUP(AJ447,'8-Intensitäten Heatmap'!$A$5:$L$232,$AP$3,FALSE))&amp;REPT($AQ447,VLOOKUP(AJ447,'8-Intensitäten Heatmap'!$A$5:$L$232,$AQ$3,FALSE))&amp;REPT($AR447,VLOOKUP(AJ447,'8-Intensitäten Heatmap'!$A$5:$L$232,$AR$3,FALSE))&amp;REPT($AS447,VLOOKUP(AJ447,'8-Intensitäten Heatmap'!$A$5:$L$232,$AS$3,FALSE))&amp;REPT($AT447,VLOOKUP(AJ447,'8-Intensitäten Heatmap'!$A$5:$L$232,$AT$3,FALSE))&amp;REPT($AU447,VLOOKUP(AJ447,'8-Intensitäten Heatmap'!$A$5:$L$232,$AU$3,FALSE))&amp;REPT($AV447,VLOOKUP(AJ447,'8-Intensitäten Heatmap'!$A$5:$L$232,$AV$3,FALSE))&amp;REPT($AW447,VLOOKUP(AJ447,'8-Intensitäten Heatmap'!$A$5:$L$232,$AW$3,FALSE))</f>
        <v>{ "type": "Feature", "geometry": { "type": "Point", "coordinates": [8,3339173,49,9928872] } },{ "type": "Feature", "geometry": { "type": "Point", "coordinates": [8,3347173,49,9928872] } },{ "type": "Feature", "geometry": { "type": "Point", "coordinates": [8,3339173,49,9933872] } },</v>
      </c>
      <c r="BD447" s="6" t="str">
        <f>REPT($AO447,VLOOKUP(AK447,'8-Intensitäten Heatmap'!$A$5:$L$232,$AO$3,FALSE))&amp;REPT($AP447,VLOOKUP(AK447,'8-Intensitäten Heatmap'!$A$5:$L$232,$AP$3,FALSE))&amp;REPT($AQ447,VLOOKUP(AK447,'8-Intensitäten Heatmap'!$A$5:$L$232,$AQ$3,FALSE))&amp;REPT($AR447,VLOOKUP(AK447,'8-Intensitäten Heatmap'!$A$5:$L$232,$AR$3,FALSE))&amp;REPT($AS447,VLOOKUP(AK447,'8-Intensitäten Heatmap'!$A$5:$L$232,$AS$3,FALSE))&amp;REPT($AT447,VLOOKUP(AK447,'8-Intensitäten Heatmap'!$A$5:$L$232,$AT$3,FALSE))&amp;REPT($AU447,VLOOKUP(AK447,'8-Intensitäten Heatmap'!$A$5:$L$232,$AU$3,FALSE))&amp;REPT($AV447,VLOOKUP(AK447,'8-Intensitäten Heatmap'!$A$5:$L$232,$AV$3,FALSE))&amp;REPT($AW447,VLOOKUP(AK447,'8-Intensitäten Heatmap'!$A$5:$L$232,$AW$3,FALSE))</f>
        <v>{ "type": "Feature", "geometry": { "type": "Point", "coordinates": [8,3339173,49,9928872] } },{ "type": "Feature", "geometry": { "type": "Point", "coordinates": [8,3347173,49,9928872] } },{ "type": "Feature", "geometry": { "type": "Point", "coordinates": [8,3339173,49,9933872] } },{ "type": "Feature", "geometry": { "type": "Point", "coordinates": [8,3339173,49,9923872] } },</v>
      </c>
      <c r="BE447" s="6" t="str">
        <f>REPT($AO447,VLOOKUP(AL447,'8-Intensitäten Heatmap'!$A$5:$L$232,$AO$3,FALSE))&amp;REPT($AP447,VLOOKUP(AL447,'8-Intensitäten Heatmap'!$A$5:$L$232,$AP$3,FALSE))&amp;REPT($AQ447,VLOOKUP(AL447,'8-Intensitäten Heatmap'!$A$5:$L$232,$AQ$3,FALSE))&amp;REPT($AR447,VLOOKUP(AL447,'8-Intensitäten Heatmap'!$A$5:$L$232,$AR$3,FALSE))&amp;REPT($AS447,VLOOKUP(AL447,'8-Intensitäten Heatmap'!$A$5:$L$232,$AS$3,FALSE))&amp;REPT($AT447,VLOOKUP(AL447,'8-Intensitäten Heatmap'!$A$5:$L$232,$AT$3,FALSE))&amp;REPT($AU447,VLOOKUP(AL447,'8-Intensitäten Heatmap'!$A$5:$L$232,$AU$3,FALSE))&amp;REPT($AV447,VLOOKUP(AL447,'8-Intensitäten Heatmap'!$A$5:$L$232,$AV$3,FALSE))&amp;REPT($AW447,VLOOKUP(AL447,'8-Intensitäten Heatmap'!$A$5:$L$232,$AW$3,FALSE))</f>
        <v>{ "type": "Feature", "geometry": { "type": "Point", "coordinates": [8,3339173,49,9928872] } },{ "type": "Feature", "geometry": { "type": "Point", "coordinates": [8,3347173,49,9928872] } },{ "type": "Feature", "geometry": { "type": "Point", "coordinates": [8,3339173,49,9933872] } },{ "type": "Feature", "geometry": { "type": "Point", "coordinates": [8,3339173,49,9923872] } },{ "type": "Feature", "geometry": { "type": "Point", "coordinates": [8,3331173,49,9928872] } },</v>
      </c>
      <c r="BF447" s="6" t="str">
        <f>REPT($AO447,VLOOKUP(AM447,'8-Intensitäten Heatmap'!$A$5:$L$232,$AO$3,FALSE))&amp;REPT($AP447,VLOOKUP(AM447,'8-Intensitäten Heatmap'!$A$5:$L$232,$AP$3,FALSE))&amp;REPT($AQ447,VLOOKUP(AM447,'8-Intensitäten Heatmap'!$A$5:$L$232,$AQ$3,FALSE))&amp;REPT($AR447,VLOOKUP(AM447,'8-Intensitäten Heatmap'!$A$5:$L$232,$AR$3,FALSE))&amp;REPT($AS447,VLOOKUP(AM447,'8-Intensitäten Heatmap'!$A$5:$L$232,$AS$3,FALSE))&amp;REPT($AT447,VLOOKUP(AM447,'8-Intensitäten Heatmap'!$A$5:$L$232,$AT$3,FALSE))&amp;REPT($AU447,VLOOKUP(AM447,'8-Intensitäten Heatmap'!$A$5:$L$232,$AU$3,FALSE))&amp;REPT($AV447,VLOOKUP(AM447,'8-Intensitäten Heatmap'!$A$5:$L$232,$AV$3,FALSE))&amp;REPT($AW447,VLOOKUP(AM447,'8-Intensitäten Heatmap'!$A$5:$L$232,$AW$3,FALSE))</f>
        <v>{ "type": "Feature", "geometry": { "type": "Point", "coordinates": [8,3339173,49,9928872] } },{ "type": "Feature", "geometry": { "type": "Point", "coordinates": [8,3347173,49,9928872] } },{ "type": "Feature", "geometry": { "type": "Point", "coordinates": [8,3339173,49,9933872] } },{ "type": "Feature", "geometry": { "type": "Point", "coordinates": [8,3339173,49,9923872] } },{ "type": "Feature", "geometry": { "type": "Point", "coordinates": [8,3331173,49,9928872] } },{ "type": "Feature", "geometry": { "type": "Point", "coordinates": [8,3331173,49,9923872] } },{ "type": "Feature", "geometry": { "type": "Point", "coordinates": [8,3347173,49,9933872] } },</v>
      </c>
      <c r="BG447" s="6" t="s">
        <v>753</v>
      </c>
      <c r="BH447" s="6" t="str">
        <f t="shared" si="171"/>
        <v>{ "type": "Feature", "geometry": { "type": "Point", "coordinates": [8,3339173,49,9928872] } },</v>
      </c>
      <c r="BI447" s="6" t="str">
        <f t="shared" si="172"/>
        <v/>
      </c>
      <c r="BJ447" s="6" t="str">
        <f t="shared" si="173"/>
        <v>{ "type": "Feature", "geometry": { "type": "Point", "coordinates": [8,3339173,49,9928872] } },</v>
      </c>
      <c r="BK447" s="6" t="str">
        <f t="shared" si="174"/>
        <v>{ "type": "Feature", "geometry": { "type": "Point", "coordinates": [8,3339173,49,9928872] } },{ "type": "Feature", "geometry": { "type": "Point", "coordinates": [8,3339173,49,9928872] } },{ "type": "Feature", "geometry": { "type": "Point", "coordinates": [8,3339173,49,9928872] } },</v>
      </c>
      <c r="BL447" s="6" t="str">
        <f t="shared" si="175"/>
        <v>{ "type": "Feature", "geometry": { "type": "Point", "coordinates": [8,3339173,49,9928872] } },{ "type": "Feature", "geometry": { "type": "Point", "coordinates": [8,3339173,49,9928872] } },{ "type": "Feature", "geometry": { "type": "Point", "coordinates": [8,3339173,49,9928872] } },</v>
      </c>
      <c r="BM447" s="6" t="str">
        <f t="shared" si="176"/>
        <v/>
      </c>
      <c r="BN447" s="6" t="str">
        <f t="shared" si="177"/>
        <v>{ "type": "Feature", "geometry": { "type": "Point", "coordinates": [8,3339173,49,9928872] } },{ "type": "Feature", "geometry": { "type": "Point", "coordinates": [8,3339173,49,9928872] } },</v>
      </c>
      <c r="BO447" s="6" t="str">
        <f t="shared" si="178"/>
        <v>{ "type": "Feature", "geometry": { "type": "Point", "coordinates": [8,3339173,49,9928872] } },{ "type": "Feature", "geometry": { "type": "Point", "coordinates": [8,3339173,49,9928872] } },{ "type": "Feature", "geometry": { "type": "Point", "coordinates": [8,3339173,49,9928872] } },{ "type": "Feature", "geometry": { "type": "Point", "coordinates": [8,3339173,49,9928872] } },{ "type": "Feature", "geometry": { "type": "Point", "coordinates": [8,3339173,49,9928872] } },</v>
      </c>
      <c r="BP447" s="6" t="s">
        <v>3381</v>
      </c>
    </row>
    <row r="448" spans="1:68" s="6" customFormat="1" x14ac:dyDescent="0.3">
      <c r="A448" s="18" t="str">
        <f>Table1[[#This Row],[Name]]</f>
        <v>SCHOTT AG - CERAN® Technologie Center</v>
      </c>
      <c r="B448" s="362">
        <v>8.2396943999999994</v>
      </c>
      <c r="C448" s="362">
        <v>50.023633199999999</v>
      </c>
      <c r="D448" s="18" t="str">
        <f>Table1[[#This Row],[Standortkategorie]]</f>
        <v>Wareneingang/-ausgang</v>
      </c>
      <c r="E448" s="18" t="str">
        <f>IF(Table1[[#This Row],[Zusatzinformation]]=0,"",Table1[[#This Row],[Zusatzinformation]])</f>
        <v/>
      </c>
      <c r="F448" s="47">
        <f>IF($D448&lt;&gt;"Busdepot",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48" s="47">
        <f>IF($D448&lt;&gt;"Busdepot",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48" s="47">
        <f>(Table1[[#This Row],[Lieferfahrzeuge]]*'1-Konfiguration'!$D$16+(MAX(Table1[[#This Row],[Lieferfahrzeuge]]*'1-Konfiguration'!$D$16,Table1[[#This Row],[Lieferfahrzeugtore]]*'1-Konfiguration'!$D$14)))/2</f>
        <v>0</v>
      </c>
      <c r="I448" s="47">
        <f>Table1[[#This Row],[Müllfahrzeuge]]</f>
        <v>0</v>
      </c>
      <c r="J448" s="47">
        <f>Table1[[#This Row],[Betonmischfahrzeuge]]</f>
        <v>0</v>
      </c>
      <c r="K448" s="47">
        <f>(Table1[[#This Row],[Schiffe]]*'1-Konfiguration'!$D$16+(MAX(Table1[[#This Row],[Schiffe]]*'1-Konfiguration'!$D$16,Table1[[#This Row],[Anleger]]*'1-Konfiguration'!$D$14)))/2</f>
        <v>0</v>
      </c>
      <c r="L448" s="47">
        <f>IF($D448="Busdepot",IFERROR(Table1[[#This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8" s="47">
        <f>IF($D448="Busdepot",IFERROR(Table1[[#This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8" s="81">
        <f>VLOOKUP($F$7,'1-Konfiguration'!$D$24:$G$28,4,FALSE) * (VLOOKUP('5-Standortanalyse (Berechnung)'!$F$7,'1-Konfiguration'!$D$24:$F$28,2,FALSE)/100)*VLOOKUP('5-Standortanalyse (Berechnung)'!$F$7,'1-Konfiguration'!$D$24:$F$28,3,FALSE)*$F448</f>
        <v>26070.147000000001</v>
      </c>
      <c r="O448" s="81">
        <f>VLOOKUP($G$7,'1-Konfiguration'!$D$24:$G$28,4,FALSE) * (VLOOKUP('5-Standortanalyse (Berechnung)'!$G$7,'1-Konfiguration'!$D$24:$F$28,2,FALSE)/100)*VLOOKUP('5-Standortanalyse (Berechnung)'!$G$7,'1-Konfiguration'!$D$24:$F$28,3,FALSE)*$G448</f>
        <v>4603.7999999999993</v>
      </c>
      <c r="P448" s="81">
        <f>VLOOKUP($H$7,'1-Konfiguration'!$D$24:$G$28,4,FALSE) * (VLOOKUP('5-Standortanalyse (Berechnung)'!$H$7,'1-Konfiguration'!$D$24:$F$28,2,FALSE)/100)*VLOOKUP('5-Standortanalyse (Berechnung)'!$H$7,'1-Konfiguration'!$D$24:$F$28,3,FALSE)*$H448</f>
        <v>0</v>
      </c>
      <c r="Q448" s="81">
        <f>VLOOKUP($I$7,'1-Konfiguration'!$D$24:$G$33,4,FALSE) * (VLOOKUP('5-Standortanalyse (Berechnung)'!$I$7,'1-Konfiguration'!$D$24:$F$33,2,FALSE)/100)*VLOOKUP('5-Standortanalyse (Berechnung)'!$I$7,'1-Konfiguration'!$D$24:$F$33,3,FALSE)*$I448</f>
        <v>0</v>
      </c>
      <c r="R448" s="81">
        <f>VLOOKUP($J$7,'1-Konfiguration'!$D$24:$G$33,4,FALSE) * (VLOOKUP('5-Standortanalyse (Berechnung)'!$J$7,'1-Konfiguration'!$D$24:$F$33,2,FALSE)/100)*VLOOKUP('5-Standortanalyse (Berechnung)'!$J$7,'1-Konfiguration'!$D$24:$F$33,3,FALSE)*$J448</f>
        <v>0</v>
      </c>
      <c r="S448" s="81">
        <f>VLOOKUP($K$7,'1-Konfiguration'!$D$24:$G$33,4,FALSE) * (VLOOKUP('5-Standortanalyse (Berechnung)'!$K$7,'1-Konfiguration'!$D$24:$F$33,2,FALSE)/100)*VLOOKUP('5-Standortanalyse (Berechnung)'!$K$7,'1-Konfiguration'!$D$24:$F$33,3,FALSE)*$K448</f>
        <v>0</v>
      </c>
      <c r="T448" s="81">
        <f>VLOOKUP($L$7,'1-Konfiguration'!$D$24:$G$28,4,FALSE) * (VLOOKUP('5-Standortanalyse (Berechnung)'!$L$7,'1-Konfiguration'!$D$24:$F$28,2,FALSE)/100)*VLOOKUP('5-Standortanalyse (Berechnung)'!$L$7,'1-Konfiguration'!$D$24:$F$28,3,FALSE)*$L448</f>
        <v>0</v>
      </c>
      <c r="U448" s="81">
        <f>VLOOKUP($M$7,'1-Konfiguration'!$D$24:$G$28,4,FALSE) * (VLOOKUP('5-Standortanalyse (Berechnung)'!$M$7,'1-Konfiguration'!$D$24:$F$28,2,FALSE)/100)*VLOOKUP('5-Standortanalyse (Berechnung)'!$M$7,'1-Konfiguration'!$D$24:$F$28,3,FALSE)*$M448</f>
        <v>0</v>
      </c>
      <c r="V448" s="81">
        <f>MMULT($N448:$P448,'1-Konfiguration'!G$54:G$56)+MMULT($Q448:$R448,'1-Konfiguration'!G$59:G$60)+MMULT($T448:$U448,'1-Konfiguration'!G$57:G$58)+($S448*'1-Konfiguration'!G$63)</f>
        <v>270.66741792823251</v>
      </c>
      <c r="W448" s="81">
        <f>MMULT($N448:$P448,'1-Konfiguration'!H$54:H$56)+MMULT($Q448:$R448,'1-Konfiguration'!H$59:H$60)+MMULT($T448:$U448,'1-Konfiguration'!H$57:H$58)+($S448*'1-Konfiguration'!H$63)</f>
        <v>1309.6128225324699</v>
      </c>
      <c r="X448" s="81">
        <f>MMULT($N448:$P448,'1-Konfiguration'!I$54:I$56)+MMULT($Q448:$R448,'1-Konfiguration'!I$59:I$60)+MMULT($T448:$U448,'1-Konfiguration'!I$57:I$58)+($S448*'1-Konfiguration'!I$63)</f>
        <v>3322.1356240550867</v>
      </c>
      <c r="Y448" s="81">
        <f>MMULT($N448:$P448,'1-Konfiguration'!J$54:J$56)+MMULT($Q448:$R448,'1-Konfiguration'!J$59:J$60)+MMULT($T448:$U448,'1-Konfiguration'!J$57:J$58)+($S448*'1-Konfiguration'!J$63)</f>
        <v>6439.9450038094419</v>
      </c>
      <c r="Z448" s="81">
        <f>MMULT($N448:$P448,'1-Konfiguration'!K$54:K$56)+MMULT($Q448:$R448,'1-Konfiguration'!K$59:K$60)+MMULT($T448:$U448,'1-Konfiguration'!K$57:K$58)+($S448*'1-Konfiguration'!K$63)</f>
        <v>676.66854482058136</v>
      </c>
      <c r="AA448" s="81">
        <f>MMULT($N448:$P448,'1-Konfiguration'!L$54:L$56)+MMULT($Q448:$R448,'1-Konfiguration'!L$59:L$60)+MMULT($T448:$U448,'1-Konfiguration'!L$57:L$58)+($S448*'1-Konfiguration'!L$63)</f>
        <v>1780.6343738704973</v>
      </c>
      <c r="AB448" s="81">
        <f>MMULT($N448:$P448,'1-Konfiguration'!M$54:M$56)+MMULT($Q448:$R448,'1-Konfiguration'!M$59:M$60)+MMULT($T448:$U448,'1-Konfiguration'!M$57:M$58)+($S448*'1-Konfiguration'!M$63)</f>
        <v>4564.2359426823969</v>
      </c>
      <c r="AC448" s="81">
        <f>MMULT($N448:$P448,'1-Konfiguration'!N$54:N$56)+MMULT($Q448:$R448,'1-Konfiguration'!N$59:N$60)+MMULT($T448:$U448,'1-Konfiguration'!N$57:N$58)+($S448*'1-Konfiguration'!N$63)</f>
        <v>9936.3630802619555</v>
      </c>
      <c r="AF448" s="6">
        <f t="shared" si="162"/>
        <v>2</v>
      </c>
      <c r="AG448" s="6">
        <f t="shared" si="163"/>
        <v>5</v>
      </c>
      <c r="AH448" s="6">
        <f t="shared" si="164"/>
        <v>7</v>
      </c>
      <c r="AI448" s="6">
        <f t="shared" si="165"/>
        <v>9</v>
      </c>
      <c r="AJ448" s="6">
        <f t="shared" si="166"/>
        <v>5</v>
      </c>
      <c r="AK448" s="6">
        <f t="shared" si="167"/>
        <v>7</v>
      </c>
      <c r="AL448" s="6">
        <f t="shared" si="168"/>
        <v>9</v>
      </c>
      <c r="AM448" s="6">
        <f t="shared" si="169"/>
        <v>13</v>
      </c>
      <c r="AO448" s="5" t="str">
        <f t="shared" si="170"/>
        <v>{ "type": "Feature", "geometry": { "type": "Point", "coordinates": [8,2396944,50,0236332] } },</v>
      </c>
      <c r="AP448" s="5" t="str">
        <f t="shared" si="154"/>
        <v>{ "type": "Feature", "geometry": { "type": "Point", "coordinates": [8,2404944,50,0236332] } },</v>
      </c>
      <c r="AQ448" s="5" t="str">
        <f t="shared" si="155"/>
        <v>{ "type": "Feature", "geometry": { "type": "Point", "coordinates": [8,2396944,50,0241332] } },</v>
      </c>
      <c r="AR448" s="5" t="str">
        <f t="shared" si="156"/>
        <v>{ "type": "Feature", "geometry": { "type": "Point", "coordinates": [8,2396944,50,0231332] } },</v>
      </c>
      <c r="AS448" s="5" t="str">
        <f t="shared" si="157"/>
        <v>{ "type": "Feature", "geometry": { "type": "Point", "coordinates": [8,2388944,50,0236332] } },</v>
      </c>
      <c r="AT448" s="5" t="str">
        <f t="shared" si="158"/>
        <v>{ "type": "Feature", "geometry": { "type": "Point", "coordinates": [8,2388944,50,0231332] } },</v>
      </c>
      <c r="AU448" s="5" t="str">
        <f t="shared" si="159"/>
        <v>{ "type": "Feature", "geometry": { "type": "Point", "coordinates": [8,2404944,50,0241332] } },</v>
      </c>
      <c r="AV448" s="5" t="str">
        <f t="shared" si="160"/>
        <v>{ "type": "Feature", "geometry": { "type": "Point", "coordinates": [8,2388944,50,0241332] } },</v>
      </c>
      <c r="AW448" s="5" t="str">
        <f t="shared" si="161"/>
        <v>{ "type": "Feature", "geometry": { "type": "Point", "coordinates": [8,2404944,50,0231332] } },</v>
      </c>
      <c r="AX448" s="5" t="s">
        <v>753</v>
      </c>
      <c r="AY448" s="6" t="str">
        <f>REPT($AO448,VLOOKUP(AF448,'8-Intensitäten Heatmap'!$A$5:$L$232,$AO$3,FALSE))&amp;REPT($AP448,VLOOKUP(AF448,'8-Intensitäten Heatmap'!$A$5:$L$232,$AP$3,FALSE))&amp;REPT($AQ448,VLOOKUP(AF448,'8-Intensitäten Heatmap'!$A$5:$L$232,$AQ$3,FALSE))&amp;REPT($AR448,VLOOKUP(AF448,'8-Intensitäten Heatmap'!$A$5:$L$232,$AR$3,FALSE))&amp;REPT($AS448,VLOOKUP(AF448,'8-Intensitäten Heatmap'!$A$5:$L$232,$AS$3,FALSE))&amp;REPT($AT448,VLOOKUP(AF448,'8-Intensitäten Heatmap'!$A$5:$L$232,$AT$3,FALSE))&amp;REPT($AU448,VLOOKUP(AF448,'8-Intensitäten Heatmap'!$A$5:$L$232,$AU$3,FALSE))&amp;REPT($AV448,VLOOKUP(AF448,'8-Intensitäten Heatmap'!$A$5:$L$232,$AV$3,FALSE))&amp;REPT($AW448,VLOOKUP(AF448,'8-Intensitäten Heatmap'!$A$5:$L$232,$AW$3,FALSE))</f>
        <v>{ "type": "Feature", "geometry": { "type": "Point", "coordinates": [8,2396944,50,0236332] } },{ "type": "Feature", "geometry": { "type": "Point", "coordinates": [8,2404944,50,0236332] } },</v>
      </c>
      <c r="AZ448" s="6" t="str">
        <f>REPT($AO448,VLOOKUP(AG448,'8-Intensitäten Heatmap'!$A$5:$L$232,$AO$3,FALSE))&amp;REPT($AP448,VLOOKUP(AG448,'8-Intensitäten Heatmap'!$A$5:$L$232,$AP$3,FALSE))&amp;REPT($AQ448,VLOOKUP(AG448,'8-Intensitäten Heatmap'!$A$5:$L$232,$AQ$3,FALSE))&amp;REPT($AR448,VLOOKUP(AG448,'8-Intensitäten Heatmap'!$A$5:$L$232,$AR$3,FALSE))&amp;REPT($AS448,VLOOKUP(AG448,'8-Intensitäten Heatmap'!$A$5:$L$232,$AS$3,FALSE))&amp;REPT($AT448,VLOOKUP(AG448,'8-Intensitäten Heatmap'!$A$5:$L$232,$AT$3,FALSE))&amp;REPT($AU448,VLOOKUP(AG448,'8-Intensitäten Heatmap'!$A$5:$L$232,$AU$3,FALSE))&amp;REPT($AV448,VLOOKUP(AG448,'8-Intensitäten Heatmap'!$A$5:$L$232,$AV$3,FALSE))&amp;REPT($AW448,VLOOKUP(AG448,'8-Intensitäten Heatmap'!$A$5:$L$232,$AW$3,FALSE))</f>
        <v>{ "type": "Feature", "geometry": { "type": "Point", "coordinates": [8,2396944,50,0236332] } },{ "type": "Feature", "geometry": { "type": "Point", "coordinates": [8,2404944,50,0236332] } },{ "type": "Feature", "geometry": { "type": "Point", "coordinates": [8,2396944,50,0241332] } },{ "type": "Feature", "geometry": { "type": "Point", "coordinates": [8,2396944,50,0231332] } },{ "type": "Feature", "geometry": { "type": "Point", "coordinates": [8,2388944,50,0236332] } },</v>
      </c>
      <c r="BA448" s="6" t="str">
        <f>REPT($AO448,VLOOKUP(AH448,'8-Intensitäten Heatmap'!$A$5:$L$232,$AO$3,FALSE))&amp;REPT($AP448,VLOOKUP(AH448,'8-Intensitäten Heatmap'!$A$5:$L$232,$AP$3,FALSE))&amp;REPT($AQ448,VLOOKUP(AH448,'8-Intensitäten Heatmap'!$A$5:$L$232,$AQ$3,FALSE))&amp;REPT($AR448,VLOOKUP(AH448,'8-Intensitäten Heatmap'!$A$5:$L$232,$AR$3,FALSE))&amp;REPT($AS448,VLOOKUP(AH448,'8-Intensitäten Heatmap'!$A$5:$L$232,$AS$3,FALSE))&amp;REPT($AT448,VLOOKUP(AH448,'8-Intensitäten Heatmap'!$A$5:$L$232,$AT$3,FALSE))&amp;REPT($AU448,VLOOKUP(AH448,'8-Intensitäten Heatmap'!$A$5:$L$232,$AU$3,FALSE))&amp;REPT($AV448,VLOOKUP(AH448,'8-Intensitäten Heatmap'!$A$5:$L$232,$AV$3,FALSE))&amp;REPT($AW448,VLOOKUP(AH448,'8-Intensitäten Heatmap'!$A$5:$L$232,$AW$3,FALSE))</f>
        <v>{ "type": "Feature", "geometry": { "type": "Point", "coordinates": [8,2396944,50,0236332] } },{ "type": "Feature", "geometry": { "type": "Point", "coordinates": [8,2404944,50,0236332] } },{ "type": "Feature", "geometry": { "type": "Point", "coordinates": [8,2396944,50,0241332] } },{ "type": "Feature", "geometry": { "type": "Point", "coordinates": [8,2396944,50,0231332] } },{ "type": "Feature", "geometry": { "type": "Point", "coordinates": [8,2388944,50,0236332] } },{ "type": "Feature", "geometry": { "type": "Point", "coordinates": [8,2388944,50,0231332] } },{ "type": "Feature", "geometry": { "type": "Point", "coordinates": [8,2404944,50,0241332] } },</v>
      </c>
      <c r="BB448" s="6" t="str">
        <f>REPT($AO448,VLOOKUP(AI448,'8-Intensitäten Heatmap'!$A$5:$L$232,$AO$3,FALSE))&amp;REPT($AP448,VLOOKUP(AI448,'8-Intensitäten Heatmap'!$A$5:$L$232,$AP$3,FALSE))&amp;REPT($AQ448,VLOOKUP(AI448,'8-Intensitäten Heatmap'!$A$5:$L$232,$AQ$3,FALSE))&amp;REPT($AR448,VLOOKUP(AI448,'8-Intensitäten Heatmap'!$A$5:$L$232,$AR$3,FALSE))&amp;REPT($AS448,VLOOKUP(AI448,'8-Intensitäten Heatmap'!$A$5:$L$232,$AS$3,FALSE))&amp;REPT($AT448,VLOOKUP(AI448,'8-Intensitäten Heatmap'!$A$5:$L$232,$AT$3,FALSE))&amp;REPT($AU448,VLOOKUP(AI448,'8-Intensitäten Heatmap'!$A$5:$L$232,$AU$3,FALSE))&amp;REPT($AV448,VLOOKUP(AI448,'8-Intensitäten Heatmap'!$A$5:$L$232,$AV$3,FALSE))&amp;REPT($AW448,VLOOKUP(AI448,'8-Intensitäten Heatmap'!$A$5:$L$232,$AW$3,FALSE))</f>
        <v>{ "type": "Feature", "geometry": { "type": "Point", "coordinates": [8,2396944,50,0236332] } },{ "type": "Feature", "geometry": { "type": "Point", "coordinates": [8,2404944,50,0236332] } },{ "type": "Feature", "geometry": { "type": "Point", "coordinates": [8,2396944,50,0241332] } },{ "type": "Feature", "geometry": { "type": "Point", "coordinates": [8,2396944,50,0231332] } },{ "type": "Feature", "geometry": { "type": "Point", "coordinates": [8,2388944,50,0236332] } },{ "type": "Feature", "geometry": { "type": "Point", "coordinates": [8,2388944,50,0231332] } },{ "type": "Feature", "geometry": { "type": "Point", "coordinates": [8,2404944,50,0241332] } },{ "type": "Feature", "geometry": { "type": "Point", "coordinates": [8,2388944,50,0241332] } },{ "type": "Feature", "geometry": { "type": "Point", "coordinates": [8,2404944,50,0231332] } },</v>
      </c>
      <c r="BC448" s="6" t="str">
        <f>REPT($AO448,VLOOKUP(AJ448,'8-Intensitäten Heatmap'!$A$5:$L$232,$AO$3,FALSE))&amp;REPT($AP448,VLOOKUP(AJ448,'8-Intensitäten Heatmap'!$A$5:$L$232,$AP$3,FALSE))&amp;REPT($AQ448,VLOOKUP(AJ448,'8-Intensitäten Heatmap'!$A$5:$L$232,$AQ$3,FALSE))&amp;REPT($AR448,VLOOKUP(AJ448,'8-Intensitäten Heatmap'!$A$5:$L$232,$AR$3,FALSE))&amp;REPT($AS448,VLOOKUP(AJ448,'8-Intensitäten Heatmap'!$A$5:$L$232,$AS$3,FALSE))&amp;REPT($AT448,VLOOKUP(AJ448,'8-Intensitäten Heatmap'!$A$5:$L$232,$AT$3,FALSE))&amp;REPT($AU448,VLOOKUP(AJ448,'8-Intensitäten Heatmap'!$A$5:$L$232,$AU$3,FALSE))&amp;REPT($AV448,VLOOKUP(AJ448,'8-Intensitäten Heatmap'!$A$5:$L$232,$AV$3,FALSE))&amp;REPT($AW448,VLOOKUP(AJ448,'8-Intensitäten Heatmap'!$A$5:$L$232,$AW$3,FALSE))</f>
        <v>{ "type": "Feature", "geometry": { "type": "Point", "coordinates": [8,2396944,50,0236332] } },{ "type": "Feature", "geometry": { "type": "Point", "coordinates": [8,2404944,50,0236332] } },{ "type": "Feature", "geometry": { "type": "Point", "coordinates": [8,2396944,50,0241332] } },{ "type": "Feature", "geometry": { "type": "Point", "coordinates": [8,2396944,50,0231332] } },{ "type": "Feature", "geometry": { "type": "Point", "coordinates": [8,2388944,50,0236332] } },</v>
      </c>
      <c r="BD448" s="6" t="str">
        <f>REPT($AO448,VLOOKUP(AK448,'8-Intensitäten Heatmap'!$A$5:$L$232,$AO$3,FALSE))&amp;REPT($AP448,VLOOKUP(AK448,'8-Intensitäten Heatmap'!$A$5:$L$232,$AP$3,FALSE))&amp;REPT($AQ448,VLOOKUP(AK448,'8-Intensitäten Heatmap'!$A$5:$L$232,$AQ$3,FALSE))&amp;REPT($AR448,VLOOKUP(AK448,'8-Intensitäten Heatmap'!$A$5:$L$232,$AR$3,FALSE))&amp;REPT($AS448,VLOOKUP(AK448,'8-Intensitäten Heatmap'!$A$5:$L$232,$AS$3,FALSE))&amp;REPT($AT448,VLOOKUP(AK448,'8-Intensitäten Heatmap'!$A$5:$L$232,$AT$3,FALSE))&amp;REPT($AU448,VLOOKUP(AK448,'8-Intensitäten Heatmap'!$A$5:$L$232,$AU$3,FALSE))&amp;REPT($AV448,VLOOKUP(AK448,'8-Intensitäten Heatmap'!$A$5:$L$232,$AV$3,FALSE))&amp;REPT($AW448,VLOOKUP(AK448,'8-Intensitäten Heatmap'!$A$5:$L$232,$AW$3,FALSE))</f>
        <v>{ "type": "Feature", "geometry": { "type": "Point", "coordinates": [8,2396944,50,0236332] } },{ "type": "Feature", "geometry": { "type": "Point", "coordinates": [8,2404944,50,0236332] } },{ "type": "Feature", "geometry": { "type": "Point", "coordinates": [8,2396944,50,0241332] } },{ "type": "Feature", "geometry": { "type": "Point", "coordinates": [8,2396944,50,0231332] } },{ "type": "Feature", "geometry": { "type": "Point", "coordinates": [8,2388944,50,0236332] } },{ "type": "Feature", "geometry": { "type": "Point", "coordinates": [8,2388944,50,0231332] } },{ "type": "Feature", "geometry": { "type": "Point", "coordinates": [8,2404944,50,0241332] } },</v>
      </c>
      <c r="BE448" s="6" t="str">
        <f>REPT($AO448,VLOOKUP(AL448,'8-Intensitäten Heatmap'!$A$5:$L$232,$AO$3,FALSE))&amp;REPT($AP448,VLOOKUP(AL448,'8-Intensitäten Heatmap'!$A$5:$L$232,$AP$3,FALSE))&amp;REPT($AQ448,VLOOKUP(AL448,'8-Intensitäten Heatmap'!$A$5:$L$232,$AQ$3,FALSE))&amp;REPT($AR448,VLOOKUP(AL448,'8-Intensitäten Heatmap'!$A$5:$L$232,$AR$3,FALSE))&amp;REPT($AS448,VLOOKUP(AL448,'8-Intensitäten Heatmap'!$A$5:$L$232,$AS$3,FALSE))&amp;REPT($AT448,VLOOKUP(AL448,'8-Intensitäten Heatmap'!$A$5:$L$232,$AT$3,FALSE))&amp;REPT($AU448,VLOOKUP(AL448,'8-Intensitäten Heatmap'!$A$5:$L$232,$AU$3,FALSE))&amp;REPT($AV448,VLOOKUP(AL448,'8-Intensitäten Heatmap'!$A$5:$L$232,$AV$3,FALSE))&amp;REPT($AW448,VLOOKUP(AL448,'8-Intensitäten Heatmap'!$A$5:$L$232,$AW$3,FALSE))</f>
        <v>{ "type": "Feature", "geometry": { "type": "Point", "coordinates": [8,2396944,50,0236332] } },{ "type": "Feature", "geometry": { "type": "Point", "coordinates": [8,2404944,50,0236332] } },{ "type": "Feature", "geometry": { "type": "Point", "coordinates": [8,2396944,50,0241332] } },{ "type": "Feature", "geometry": { "type": "Point", "coordinates": [8,2396944,50,0231332] } },{ "type": "Feature", "geometry": { "type": "Point", "coordinates": [8,2388944,50,0236332] } },{ "type": "Feature", "geometry": { "type": "Point", "coordinates": [8,2388944,50,0231332] } },{ "type": "Feature", "geometry": { "type": "Point", "coordinates": [8,2404944,50,0241332] } },{ "type": "Feature", "geometry": { "type": "Point", "coordinates": [8,2388944,50,0241332] } },{ "type": "Feature", "geometry": { "type": "Point", "coordinates": [8,2404944,50,0231332] } },</v>
      </c>
      <c r="BF448" s="6" t="str">
        <f>REPT($AO448,VLOOKUP(AM448,'8-Intensitäten Heatmap'!$A$5:$L$232,$AO$3,FALSE))&amp;REPT($AP448,VLOOKUP(AM448,'8-Intensitäten Heatmap'!$A$5:$L$232,$AP$3,FALSE))&amp;REPT($AQ448,VLOOKUP(AM448,'8-Intensitäten Heatmap'!$A$5:$L$232,$AQ$3,FALSE))&amp;REPT($AR448,VLOOKUP(AM448,'8-Intensitäten Heatmap'!$A$5:$L$232,$AR$3,FALSE))&amp;REPT($AS448,VLOOKUP(AM448,'8-Intensitäten Heatmap'!$A$5:$L$232,$AS$3,FALSE))&amp;REPT($AT448,VLOOKUP(AM448,'8-Intensitäten Heatmap'!$A$5:$L$232,$AT$3,FALSE))&amp;REPT($AU448,VLOOKUP(AM448,'8-Intensitäten Heatmap'!$A$5:$L$232,$AU$3,FALSE))&amp;REPT($AV448,VLOOKUP(AM448,'8-Intensitäten Heatmap'!$A$5:$L$232,$AV$3,FALSE))&amp;REPT($AW448,VLOOKUP(AM448,'8-Intensitäten Heatmap'!$A$5:$L$232,$AW$3,FALSE))</f>
        <v>{ "type": "Feature", "geometry": { "type": "Point", "coordinates": [8,2396944,50,0236332] } },{ "type": "Feature", "geometry": { "type": "Point", "coordinates": [8,2396944,50,0236332] } },{ "type": "Feature", "geometry": { "type": "Point", "coordinates": [8,2404944,50,0236332] } },{ "type": "Feature", "geometry": { "type": "Point", "coordinates": [8,2404944,50,0236332] } },{ "type": "Feature", "geometry": { "type": "Point", "coordinates": [8,2396944,50,0241332] } },{ "type": "Feature", "geometry": { "type": "Point", "coordinates": [8,2396944,50,0241332] } },{ "type": "Feature", "geometry": { "type": "Point", "coordinates": [8,2396944,50,0231332] } },{ "type": "Feature", "geometry": { "type": "Point", "coordinates": [8,2396944,50,0231332] } },{ "type": "Feature", "geometry": { "type": "Point", "coordinates": [8,2388944,50,0236332] } },{ "type": "Feature", "geometry": { "type": "Point", "coordinates": [8,2388944,50,0231332] } },{ "type": "Feature", "geometry": { "type": "Point", "coordinates": [8,2404944,50,0241332] } },{ "type": "Feature", "geometry": { "type": "Point", "coordinates": [8,2388944,50,0241332] } },{ "type": "Feature", "geometry": { "type": "Point", "coordinates": [8,2404944,50,0231332] } },</v>
      </c>
      <c r="BG448" s="6" t="s">
        <v>753</v>
      </c>
      <c r="BH448" s="6" t="str">
        <f t="shared" si="171"/>
        <v>{ "type": "Feature", "geometry": { "type": "Point", "coordinates": [8,2396944,50,0236332] } },{ "type": "Feature", "geometry": { "type": "Point", "coordinates": [8,2396944,50,0236332] } },</v>
      </c>
      <c r="BI448" s="6" t="str">
        <f t="shared" si="172"/>
        <v>{ "type": "Feature", "geometry": { "type": "Point", "coordinates": [8,2396944,50,0236332] } },</v>
      </c>
      <c r="BJ448" s="6" t="str">
        <f t="shared" si="173"/>
        <v>{ "type": "Feature", "geometry": { "type": "Point", "coordinates": [8,2396944,50,0236332] } },{ "type": "Feature", "geometry": { "type": "Point", "coordinates": [8,2396944,50,0236332] } },{ "type": "Feature", "geometry": { "type": "Point", "coordinates": [8,2396944,50,0236332] } },</v>
      </c>
      <c r="BK448" s="6" t="str">
        <f t="shared" si="174"/>
        <v>{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v>
      </c>
      <c r="BL448" s="6" t="str">
        <f t="shared" si="175"/>
        <v>{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v>
      </c>
      <c r="BM448" s="6" t="str">
        <f t="shared" si="176"/>
        <v>{ "type": "Feature", "geometry": { "type": "Point", "coordinates": [8,2396944,50,0236332] } },</v>
      </c>
      <c r="BN448" s="6" t="str">
        <f t="shared" si="177"/>
        <v>{ "type": "Feature", "geometry": { "type": "Point", "coordinates": [8,2396944,50,0236332] } },{ "type": "Feature", "geometry": { "type": "Point", "coordinates": [8,2396944,50,0236332] } },{ "type": "Feature", "geometry": { "type": "Point", "coordinates": [8,2396944,50,0236332] } },{ "type": "Feature", "geometry": { "type": "Point", "coordinates": [8,2396944,50,0236332] } },</v>
      </c>
      <c r="BO448" s="6" t="str">
        <f t="shared" si="178"/>
        <v>{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 "type": "Feature", "geometry": { "type": "Point", "coordinates": [8,2396944,50,0236332] } },</v>
      </c>
      <c r="BP448" s="6" t="s">
        <v>3381</v>
      </c>
    </row>
    <row r="449" spans="1:68" s="6" customFormat="1" x14ac:dyDescent="0.3">
      <c r="A449" s="18" t="str">
        <f>Table1[[#This Row],[Name]]</f>
        <v>Schwab Versand GmbH</v>
      </c>
      <c r="B449" s="362">
        <v>8.9190822000000001</v>
      </c>
      <c r="C449" s="362">
        <v>50.122246599999997</v>
      </c>
      <c r="D449" s="18" t="str">
        <f>Table1[[#This Row],[Standortkategorie]]</f>
        <v>Verteilzentrum</v>
      </c>
      <c r="E449" s="18" t="str">
        <f>IF(Table1[[#This Row],[Zusatzinformation]]=0,"",Table1[[#This Row],[Zusatzinformation]])</f>
        <v>Schwab Versand wurde geschlossen</v>
      </c>
      <c r="F449" s="47">
        <f>IF($D449&lt;&gt;"Busdepot",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49" s="47">
        <f>IF($D449&lt;&gt;"Busdepot",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6.9</v>
      </c>
      <c r="H449" s="47">
        <f>(Table1[[#This Row],[Lieferfahrzeuge]]*'1-Konfiguration'!$D$16+(MAX(Table1[[#This Row],[Lieferfahrzeuge]]*'1-Konfiguration'!$D$16,Table1[[#This Row],[Lieferfahrzeugtore]]*'1-Konfiguration'!$D$14)))/2</f>
        <v>0</v>
      </c>
      <c r="I449" s="47">
        <f>Table1[[#This Row],[Müllfahrzeuge]]</f>
        <v>0</v>
      </c>
      <c r="J449" s="47">
        <f>Table1[[#This Row],[Betonmischfahrzeuge]]</f>
        <v>0</v>
      </c>
      <c r="K449" s="47">
        <f>(Table1[[#This Row],[Schiffe]]*'1-Konfiguration'!$D$16+(MAX(Table1[[#This Row],[Schiffe]]*'1-Konfiguration'!$D$16,Table1[[#This Row],[Anleger]]*'1-Konfiguration'!$D$14)))/2</f>
        <v>0</v>
      </c>
      <c r="L449" s="47">
        <f>IF($D449="Busdepot",IFERROR(Table1[[#This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49" s="47">
        <f>IF($D449="Busdepot",IFERROR(Table1[[#This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49" s="81">
        <f>VLOOKUP($F$7,'1-Konfiguration'!$D$24:$G$28,4,FALSE) * (VLOOKUP('5-Standortanalyse (Berechnung)'!$F$7,'1-Konfiguration'!$D$24:$F$28,2,FALSE)/100)*VLOOKUP('5-Standortanalyse (Berechnung)'!$F$7,'1-Konfiguration'!$D$24:$F$28,3,FALSE)*$F449</f>
        <v>0</v>
      </c>
      <c r="O449" s="81">
        <f>VLOOKUP($G$7,'1-Konfiguration'!$D$24:$G$28,4,FALSE) * (VLOOKUP('5-Standortanalyse (Berechnung)'!$G$7,'1-Konfiguration'!$D$24:$F$28,2,FALSE)/100)*VLOOKUP('5-Standortanalyse (Berechnung)'!$G$7,'1-Konfiguration'!$D$24:$F$28,3,FALSE)*$G449</f>
        <v>10588.74</v>
      </c>
      <c r="P449" s="81">
        <f>VLOOKUP($H$7,'1-Konfiguration'!$D$24:$G$28,4,FALSE) * (VLOOKUP('5-Standortanalyse (Berechnung)'!$H$7,'1-Konfiguration'!$D$24:$F$28,2,FALSE)/100)*VLOOKUP('5-Standortanalyse (Berechnung)'!$H$7,'1-Konfiguration'!$D$24:$F$28,3,FALSE)*$H449</f>
        <v>0</v>
      </c>
      <c r="Q449" s="81">
        <f>VLOOKUP($I$7,'1-Konfiguration'!$D$24:$G$33,4,FALSE) * (VLOOKUP('5-Standortanalyse (Berechnung)'!$I$7,'1-Konfiguration'!$D$24:$F$33,2,FALSE)/100)*VLOOKUP('5-Standortanalyse (Berechnung)'!$I$7,'1-Konfiguration'!$D$24:$F$33,3,FALSE)*$I449</f>
        <v>0</v>
      </c>
      <c r="R449" s="81">
        <f>VLOOKUP($J$7,'1-Konfiguration'!$D$24:$G$33,4,FALSE) * (VLOOKUP('5-Standortanalyse (Berechnung)'!$J$7,'1-Konfiguration'!$D$24:$F$33,2,FALSE)/100)*VLOOKUP('5-Standortanalyse (Berechnung)'!$J$7,'1-Konfiguration'!$D$24:$F$33,3,FALSE)*$J449</f>
        <v>0</v>
      </c>
      <c r="S449" s="81">
        <f>VLOOKUP($K$7,'1-Konfiguration'!$D$24:$G$33,4,FALSE) * (VLOOKUP('5-Standortanalyse (Berechnung)'!$K$7,'1-Konfiguration'!$D$24:$F$33,2,FALSE)/100)*VLOOKUP('5-Standortanalyse (Berechnung)'!$K$7,'1-Konfiguration'!$D$24:$F$33,3,FALSE)*$K449</f>
        <v>0</v>
      </c>
      <c r="T449" s="81">
        <f>VLOOKUP($L$7,'1-Konfiguration'!$D$24:$G$28,4,FALSE) * (VLOOKUP('5-Standortanalyse (Berechnung)'!$L$7,'1-Konfiguration'!$D$24:$F$28,2,FALSE)/100)*VLOOKUP('5-Standortanalyse (Berechnung)'!$L$7,'1-Konfiguration'!$D$24:$F$28,3,FALSE)*$L449</f>
        <v>0</v>
      </c>
      <c r="U449" s="81">
        <f>VLOOKUP($M$7,'1-Konfiguration'!$D$24:$G$28,4,FALSE) * (VLOOKUP('5-Standortanalyse (Berechnung)'!$M$7,'1-Konfiguration'!$D$24:$F$28,2,FALSE)/100)*VLOOKUP('5-Standortanalyse (Berechnung)'!$M$7,'1-Konfiguration'!$D$24:$F$28,3,FALSE)*$M449</f>
        <v>0</v>
      </c>
      <c r="V449" s="81">
        <f>MMULT($N449:$P449,'1-Konfiguration'!G$54:G$56)+MMULT($Q449:$R449,'1-Konfiguration'!G$59:G$60)+MMULT($T449:$U449,'1-Konfiguration'!G$57:G$58)+($S449*'1-Konfiguration'!G$63)</f>
        <v>109.26005469515704</v>
      </c>
      <c r="W449" s="81">
        <f>MMULT($N449:$P449,'1-Konfiguration'!H$54:H$56)+MMULT($Q449:$R449,'1-Konfiguration'!H$59:H$60)+MMULT($T449:$U449,'1-Konfiguration'!H$57:H$58)+($S449*'1-Konfiguration'!H$63)</f>
        <v>668.66681561489611</v>
      </c>
      <c r="X449" s="81">
        <f>MMULT($N449:$P449,'1-Konfiguration'!I$54:I$56)+MMULT($Q449:$R449,'1-Konfiguration'!I$59:I$60)+MMULT($T449:$U449,'1-Konfiguration'!I$57:I$58)+($S449*'1-Konfiguration'!I$63)</f>
        <v>1799.5449370594661</v>
      </c>
      <c r="Y449" s="81">
        <f>MMULT($N449:$P449,'1-Konfiguration'!J$54:J$56)+MMULT($Q449:$R449,'1-Konfiguration'!J$59:J$60)+MMULT($T449:$U449,'1-Konfiguration'!J$57:J$58)+($S449*'1-Konfiguration'!J$63)</f>
        <v>2971.9457371077233</v>
      </c>
      <c r="Z449" s="81">
        <f>MMULT($N449:$P449,'1-Konfiguration'!K$54:K$56)+MMULT($Q449:$R449,'1-Konfiguration'!K$59:K$60)+MMULT($T449:$U449,'1-Konfiguration'!K$57:K$58)+($S449*'1-Konfiguration'!K$63)</f>
        <v>273.15013673789269</v>
      </c>
      <c r="AA449" s="81">
        <f>MMULT($N449:$P449,'1-Konfiguration'!L$54:L$56)+MMULT($Q449:$R449,'1-Konfiguration'!L$59:L$60)+MMULT($T449:$U449,'1-Konfiguration'!L$57:L$58)+($S449*'1-Konfiguration'!L$63)</f>
        <v>855.28332462347078</v>
      </c>
      <c r="AB449" s="81">
        <f>MMULT($N449:$P449,'1-Konfiguration'!M$54:M$56)+MMULT($Q449:$R449,'1-Konfiguration'!M$59:M$60)+MMULT($T449:$U449,'1-Konfiguration'!M$57:M$58)+($S449*'1-Konfiguration'!M$63)</f>
        <v>2440.7604887718735</v>
      </c>
      <c r="AC449" s="81">
        <f>MMULT($N449:$P449,'1-Konfiguration'!N$54:N$56)+MMULT($Q449:$R449,'1-Konfiguration'!N$59:N$60)+MMULT($T449:$U449,'1-Konfiguration'!N$57:N$58)+($S449*'1-Konfiguration'!N$63)</f>
        <v>4558.6739920831387</v>
      </c>
      <c r="AF449" s="6">
        <f t="shared" si="162"/>
        <v>1</v>
      </c>
      <c r="AG449" s="6">
        <f t="shared" si="163"/>
        <v>3</v>
      </c>
      <c r="AH449" s="6">
        <f t="shared" si="164"/>
        <v>4</v>
      </c>
      <c r="AI449" s="6">
        <f t="shared" si="165"/>
        <v>4</v>
      </c>
      <c r="AJ449" s="6">
        <f t="shared" si="166"/>
        <v>2</v>
      </c>
      <c r="AK449" s="6">
        <f t="shared" si="167"/>
        <v>3</v>
      </c>
      <c r="AL449" s="6">
        <f t="shared" si="168"/>
        <v>5</v>
      </c>
      <c r="AM449" s="6">
        <f t="shared" si="169"/>
        <v>6</v>
      </c>
      <c r="AO449" s="5" t="str">
        <f t="shared" si="170"/>
        <v>{ "type": "Feature", "geometry": { "type": "Point", "coordinates": [8,9190822,50,1222466] } },</v>
      </c>
      <c r="AP449" s="5" t="str">
        <f t="shared" si="154"/>
        <v>{ "type": "Feature", "geometry": { "type": "Point", "coordinates": [8,9198822,50,1222466] } },</v>
      </c>
      <c r="AQ449" s="5" t="str">
        <f t="shared" si="155"/>
        <v>{ "type": "Feature", "geometry": { "type": "Point", "coordinates": [8,9190822,50,1227466] } },</v>
      </c>
      <c r="AR449" s="5" t="str">
        <f t="shared" si="156"/>
        <v>{ "type": "Feature", "geometry": { "type": "Point", "coordinates": [8,9190822,50,1217466] } },</v>
      </c>
      <c r="AS449" s="5" t="str">
        <f t="shared" si="157"/>
        <v>{ "type": "Feature", "geometry": { "type": "Point", "coordinates": [8,9182822,50,1222466] } },</v>
      </c>
      <c r="AT449" s="5" t="str">
        <f t="shared" si="158"/>
        <v>{ "type": "Feature", "geometry": { "type": "Point", "coordinates": [8,9182822,50,1217466] } },</v>
      </c>
      <c r="AU449" s="5" t="str">
        <f t="shared" si="159"/>
        <v>{ "type": "Feature", "geometry": { "type": "Point", "coordinates": [8,9198822,50,1227466] } },</v>
      </c>
      <c r="AV449" s="5" t="str">
        <f t="shared" si="160"/>
        <v>{ "type": "Feature", "geometry": { "type": "Point", "coordinates": [8,9182822,50,1227466] } },</v>
      </c>
      <c r="AW449" s="5" t="str">
        <f t="shared" si="161"/>
        <v>{ "type": "Feature", "geometry": { "type": "Point", "coordinates": [8,9198822,50,1217466] } },</v>
      </c>
      <c r="AX449" s="5" t="s">
        <v>753</v>
      </c>
      <c r="AY449" s="6" t="str">
        <f>REPT($AO449,VLOOKUP(AF449,'8-Intensitäten Heatmap'!$A$5:$L$232,$AO$3,FALSE))&amp;REPT($AP449,VLOOKUP(AF449,'8-Intensitäten Heatmap'!$A$5:$L$232,$AP$3,FALSE))&amp;REPT($AQ449,VLOOKUP(AF449,'8-Intensitäten Heatmap'!$A$5:$L$232,$AQ$3,FALSE))&amp;REPT($AR449,VLOOKUP(AF449,'8-Intensitäten Heatmap'!$A$5:$L$232,$AR$3,FALSE))&amp;REPT($AS449,VLOOKUP(AF449,'8-Intensitäten Heatmap'!$A$5:$L$232,$AS$3,FALSE))&amp;REPT($AT449,VLOOKUP(AF449,'8-Intensitäten Heatmap'!$A$5:$L$232,$AT$3,FALSE))&amp;REPT($AU449,VLOOKUP(AF449,'8-Intensitäten Heatmap'!$A$5:$L$232,$AU$3,FALSE))&amp;REPT($AV449,VLOOKUP(AF449,'8-Intensitäten Heatmap'!$A$5:$L$232,$AV$3,FALSE))&amp;REPT($AW449,VLOOKUP(AF449,'8-Intensitäten Heatmap'!$A$5:$L$232,$AW$3,FALSE))</f>
        <v>{ "type": "Feature", "geometry": { "type": "Point", "coordinates": [8,9190822,50,1222466] } },</v>
      </c>
      <c r="AZ449" s="6" t="str">
        <f>REPT($AO449,VLOOKUP(AG449,'8-Intensitäten Heatmap'!$A$5:$L$232,$AO$3,FALSE))&amp;REPT($AP449,VLOOKUP(AG449,'8-Intensitäten Heatmap'!$A$5:$L$232,$AP$3,FALSE))&amp;REPT($AQ449,VLOOKUP(AG449,'8-Intensitäten Heatmap'!$A$5:$L$232,$AQ$3,FALSE))&amp;REPT($AR449,VLOOKUP(AG449,'8-Intensitäten Heatmap'!$A$5:$L$232,$AR$3,FALSE))&amp;REPT($AS449,VLOOKUP(AG449,'8-Intensitäten Heatmap'!$A$5:$L$232,$AS$3,FALSE))&amp;REPT($AT449,VLOOKUP(AG449,'8-Intensitäten Heatmap'!$A$5:$L$232,$AT$3,FALSE))&amp;REPT($AU449,VLOOKUP(AG449,'8-Intensitäten Heatmap'!$A$5:$L$232,$AU$3,FALSE))&amp;REPT($AV449,VLOOKUP(AG449,'8-Intensitäten Heatmap'!$A$5:$L$232,$AV$3,FALSE))&amp;REPT($AW449,VLOOKUP(AG449,'8-Intensitäten Heatmap'!$A$5:$L$232,$AW$3,FALSE))</f>
        <v>{ "type": "Feature", "geometry": { "type": "Point", "coordinates": [8,9190822,50,1222466] } },{ "type": "Feature", "geometry": { "type": "Point", "coordinates": [8,9198822,50,1222466] } },{ "type": "Feature", "geometry": { "type": "Point", "coordinates": [8,9190822,50,1227466] } },</v>
      </c>
      <c r="BA449" s="6" t="str">
        <f>REPT($AO449,VLOOKUP(AH449,'8-Intensitäten Heatmap'!$A$5:$L$232,$AO$3,FALSE))&amp;REPT($AP449,VLOOKUP(AH449,'8-Intensitäten Heatmap'!$A$5:$L$232,$AP$3,FALSE))&amp;REPT($AQ449,VLOOKUP(AH449,'8-Intensitäten Heatmap'!$A$5:$L$232,$AQ$3,FALSE))&amp;REPT($AR449,VLOOKUP(AH449,'8-Intensitäten Heatmap'!$A$5:$L$232,$AR$3,FALSE))&amp;REPT($AS449,VLOOKUP(AH449,'8-Intensitäten Heatmap'!$A$5:$L$232,$AS$3,FALSE))&amp;REPT($AT449,VLOOKUP(AH449,'8-Intensitäten Heatmap'!$A$5:$L$232,$AT$3,FALSE))&amp;REPT($AU449,VLOOKUP(AH449,'8-Intensitäten Heatmap'!$A$5:$L$232,$AU$3,FALSE))&amp;REPT($AV449,VLOOKUP(AH449,'8-Intensitäten Heatmap'!$A$5:$L$232,$AV$3,FALSE))&amp;REPT($AW449,VLOOKUP(AH449,'8-Intensitäten Heatmap'!$A$5:$L$232,$AW$3,FALSE))</f>
        <v>{ "type": "Feature", "geometry": { "type": "Point", "coordinates": [8,9190822,50,1222466] } },{ "type": "Feature", "geometry": { "type": "Point", "coordinates": [8,9198822,50,1222466] } },{ "type": "Feature", "geometry": { "type": "Point", "coordinates": [8,9190822,50,1227466] } },{ "type": "Feature", "geometry": { "type": "Point", "coordinates": [8,9190822,50,1217466] } },</v>
      </c>
      <c r="BB449" s="6" t="str">
        <f>REPT($AO449,VLOOKUP(AI449,'8-Intensitäten Heatmap'!$A$5:$L$232,$AO$3,FALSE))&amp;REPT($AP449,VLOOKUP(AI449,'8-Intensitäten Heatmap'!$A$5:$L$232,$AP$3,FALSE))&amp;REPT($AQ449,VLOOKUP(AI449,'8-Intensitäten Heatmap'!$A$5:$L$232,$AQ$3,FALSE))&amp;REPT($AR449,VLOOKUP(AI449,'8-Intensitäten Heatmap'!$A$5:$L$232,$AR$3,FALSE))&amp;REPT($AS449,VLOOKUP(AI449,'8-Intensitäten Heatmap'!$A$5:$L$232,$AS$3,FALSE))&amp;REPT($AT449,VLOOKUP(AI449,'8-Intensitäten Heatmap'!$A$5:$L$232,$AT$3,FALSE))&amp;REPT($AU449,VLOOKUP(AI449,'8-Intensitäten Heatmap'!$A$5:$L$232,$AU$3,FALSE))&amp;REPT($AV449,VLOOKUP(AI449,'8-Intensitäten Heatmap'!$A$5:$L$232,$AV$3,FALSE))&amp;REPT($AW449,VLOOKUP(AI449,'8-Intensitäten Heatmap'!$A$5:$L$232,$AW$3,FALSE))</f>
        <v>{ "type": "Feature", "geometry": { "type": "Point", "coordinates": [8,9190822,50,1222466] } },{ "type": "Feature", "geometry": { "type": "Point", "coordinates": [8,9198822,50,1222466] } },{ "type": "Feature", "geometry": { "type": "Point", "coordinates": [8,9190822,50,1227466] } },{ "type": "Feature", "geometry": { "type": "Point", "coordinates": [8,9190822,50,1217466] } },</v>
      </c>
      <c r="BC449" s="6" t="str">
        <f>REPT($AO449,VLOOKUP(AJ449,'8-Intensitäten Heatmap'!$A$5:$L$232,$AO$3,FALSE))&amp;REPT($AP449,VLOOKUP(AJ449,'8-Intensitäten Heatmap'!$A$5:$L$232,$AP$3,FALSE))&amp;REPT($AQ449,VLOOKUP(AJ449,'8-Intensitäten Heatmap'!$A$5:$L$232,$AQ$3,FALSE))&amp;REPT($AR449,VLOOKUP(AJ449,'8-Intensitäten Heatmap'!$A$5:$L$232,$AR$3,FALSE))&amp;REPT($AS449,VLOOKUP(AJ449,'8-Intensitäten Heatmap'!$A$5:$L$232,$AS$3,FALSE))&amp;REPT($AT449,VLOOKUP(AJ449,'8-Intensitäten Heatmap'!$A$5:$L$232,$AT$3,FALSE))&amp;REPT($AU449,VLOOKUP(AJ449,'8-Intensitäten Heatmap'!$A$5:$L$232,$AU$3,FALSE))&amp;REPT($AV449,VLOOKUP(AJ449,'8-Intensitäten Heatmap'!$A$5:$L$232,$AV$3,FALSE))&amp;REPT($AW449,VLOOKUP(AJ449,'8-Intensitäten Heatmap'!$A$5:$L$232,$AW$3,FALSE))</f>
        <v>{ "type": "Feature", "geometry": { "type": "Point", "coordinates": [8,9190822,50,1222466] } },{ "type": "Feature", "geometry": { "type": "Point", "coordinates": [8,9198822,50,1222466] } },</v>
      </c>
      <c r="BD449" s="6" t="str">
        <f>REPT($AO449,VLOOKUP(AK449,'8-Intensitäten Heatmap'!$A$5:$L$232,$AO$3,FALSE))&amp;REPT($AP449,VLOOKUP(AK449,'8-Intensitäten Heatmap'!$A$5:$L$232,$AP$3,FALSE))&amp;REPT($AQ449,VLOOKUP(AK449,'8-Intensitäten Heatmap'!$A$5:$L$232,$AQ$3,FALSE))&amp;REPT($AR449,VLOOKUP(AK449,'8-Intensitäten Heatmap'!$A$5:$L$232,$AR$3,FALSE))&amp;REPT($AS449,VLOOKUP(AK449,'8-Intensitäten Heatmap'!$A$5:$L$232,$AS$3,FALSE))&amp;REPT($AT449,VLOOKUP(AK449,'8-Intensitäten Heatmap'!$A$5:$L$232,$AT$3,FALSE))&amp;REPT($AU449,VLOOKUP(AK449,'8-Intensitäten Heatmap'!$A$5:$L$232,$AU$3,FALSE))&amp;REPT($AV449,VLOOKUP(AK449,'8-Intensitäten Heatmap'!$A$5:$L$232,$AV$3,FALSE))&amp;REPT($AW449,VLOOKUP(AK449,'8-Intensitäten Heatmap'!$A$5:$L$232,$AW$3,FALSE))</f>
        <v>{ "type": "Feature", "geometry": { "type": "Point", "coordinates": [8,9190822,50,1222466] } },{ "type": "Feature", "geometry": { "type": "Point", "coordinates": [8,9198822,50,1222466] } },{ "type": "Feature", "geometry": { "type": "Point", "coordinates": [8,9190822,50,1227466] } },</v>
      </c>
      <c r="BE449" s="6" t="str">
        <f>REPT($AO449,VLOOKUP(AL449,'8-Intensitäten Heatmap'!$A$5:$L$232,$AO$3,FALSE))&amp;REPT($AP449,VLOOKUP(AL449,'8-Intensitäten Heatmap'!$A$5:$L$232,$AP$3,FALSE))&amp;REPT($AQ449,VLOOKUP(AL449,'8-Intensitäten Heatmap'!$A$5:$L$232,$AQ$3,FALSE))&amp;REPT($AR449,VLOOKUP(AL449,'8-Intensitäten Heatmap'!$A$5:$L$232,$AR$3,FALSE))&amp;REPT($AS449,VLOOKUP(AL449,'8-Intensitäten Heatmap'!$A$5:$L$232,$AS$3,FALSE))&amp;REPT($AT449,VLOOKUP(AL449,'8-Intensitäten Heatmap'!$A$5:$L$232,$AT$3,FALSE))&amp;REPT($AU449,VLOOKUP(AL449,'8-Intensitäten Heatmap'!$A$5:$L$232,$AU$3,FALSE))&amp;REPT($AV449,VLOOKUP(AL449,'8-Intensitäten Heatmap'!$A$5:$L$232,$AV$3,FALSE))&amp;REPT($AW449,VLOOKUP(AL449,'8-Intensitäten Heatmap'!$A$5:$L$232,$AW$3,FALSE))</f>
        <v>{ "type": "Feature", "geometry": { "type": "Point", "coordinates": [8,9190822,50,1222466] } },{ "type": "Feature", "geometry": { "type": "Point", "coordinates": [8,9198822,50,1222466] } },{ "type": "Feature", "geometry": { "type": "Point", "coordinates": [8,9190822,50,1227466] } },{ "type": "Feature", "geometry": { "type": "Point", "coordinates": [8,9190822,50,1217466] } },{ "type": "Feature", "geometry": { "type": "Point", "coordinates": [8,9182822,50,1222466] } },</v>
      </c>
      <c r="BF449" s="6" t="str">
        <f>REPT($AO449,VLOOKUP(AM449,'8-Intensitäten Heatmap'!$A$5:$L$232,$AO$3,FALSE))&amp;REPT($AP449,VLOOKUP(AM449,'8-Intensitäten Heatmap'!$A$5:$L$232,$AP$3,FALSE))&amp;REPT($AQ449,VLOOKUP(AM449,'8-Intensitäten Heatmap'!$A$5:$L$232,$AQ$3,FALSE))&amp;REPT($AR449,VLOOKUP(AM449,'8-Intensitäten Heatmap'!$A$5:$L$232,$AR$3,FALSE))&amp;REPT($AS449,VLOOKUP(AM449,'8-Intensitäten Heatmap'!$A$5:$L$232,$AS$3,FALSE))&amp;REPT($AT449,VLOOKUP(AM449,'8-Intensitäten Heatmap'!$A$5:$L$232,$AT$3,FALSE))&amp;REPT($AU449,VLOOKUP(AM449,'8-Intensitäten Heatmap'!$A$5:$L$232,$AU$3,FALSE))&amp;REPT($AV449,VLOOKUP(AM449,'8-Intensitäten Heatmap'!$A$5:$L$232,$AV$3,FALSE))&amp;REPT($AW449,VLOOKUP(AM449,'8-Intensitäten Heatmap'!$A$5:$L$232,$AW$3,FALSE))</f>
        <v>{ "type": "Feature", "geometry": { "type": "Point", "coordinates": [8,9190822,50,1222466] } },{ "type": "Feature", "geometry": { "type": "Point", "coordinates": [8,9198822,50,1222466] } },{ "type": "Feature", "geometry": { "type": "Point", "coordinates": [8,9190822,50,1227466] } },{ "type": "Feature", "geometry": { "type": "Point", "coordinates": [8,9190822,50,1217466] } },{ "type": "Feature", "geometry": { "type": "Point", "coordinates": [8,9182822,50,1222466] } },{ "type": "Feature", "geometry": { "type": "Point", "coordinates": [8,9182822,50,1217466] } },</v>
      </c>
      <c r="BG449" s="6" t="s">
        <v>753</v>
      </c>
      <c r="BH449" s="6" t="str">
        <f t="shared" si="171"/>
        <v>{ "type": "Feature", "geometry": { "type": "Point", "coordinates": [8,9190822,50,1222466] } },</v>
      </c>
      <c r="BI449" s="6" t="str">
        <f t="shared" si="172"/>
        <v/>
      </c>
      <c r="BJ449" s="6" t="str">
        <f t="shared" si="173"/>
        <v>{ "type": "Feature", "geometry": { "type": "Point", "coordinates": [8,9190822,50,1222466] } },</v>
      </c>
      <c r="BK449" s="6" t="str">
        <f t="shared" si="174"/>
        <v>{ "type": "Feature", "geometry": { "type": "Point", "coordinates": [8,9190822,50,1222466] } },{ "type": "Feature", "geometry": { "type": "Point", "coordinates": [8,9190822,50,1222466] } },</v>
      </c>
      <c r="BL449" s="6" t="str">
        <f t="shared" si="175"/>
        <v>{ "type": "Feature", "geometry": { "type": "Point", "coordinates": [8,9190822,50,1222466] } },{ "type": "Feature", "geometry": { "type": "Point", "coordinates": [8,9190822,50,1222466] } },</v>
      </c>
      <c r="BM449" s="6" t="str">
        <f t="shared" si="176"/>
        <v/>
      </c>
      <c r="BN449" s="6" t="str">
        <f t="shared" si="177"/>
        <v>{ "type": "Feature", "geometry": { "type": "Point", "coordinates": [8,9190822,50,1222466] } },{ "type": "Feature", "geometry": { "type": "Point", "coordinates": [8,9190822,50,1222466] } },</v>
      </c>
      <c r="BO449" s="6" t="str">
        <f t="shared" si="178"/>
        <v>{ "type": "Feature", "geometry": { "type": "Point", "coordinates": [8,9190822,50,1222466] } },{ "type": "Feature", "geometry": { "type": "Point", "coordinates": [8,9190822,50,1222466] } },{ "type": "Feature", "geometry": { "type": "Point", "coordinates": [8,9190822,50,1222466] } },{ "type": "Feature", "geometry": { "type": "Point", "coordinates": [8,9190822,50,1222466] } },</v>
      </c>
      <c r="BP449" s="6" t="s">
        <v>3381</v>
      </c>
    </row>
    <row r="450" spans="1:68" s="6" customFormat="1" x14ac:dyDescent="0.3">
      <c r="A450" s="18" t="str">
        <f>Table1[[#This Row],[Name]]</f>
        <v>Schwälbchen Frischdienst GmbH</v>
      </c>
      <c r="B450" s="362">
        <v>8.2591055000000004</v>
      </c>
      <c r="C450" s="362">
        <v>49.956632200000001</v>
      </c>
      <c r="D450" s="18" t="str">
        <f>Table1[[#This Row],[Standortkategorie]]</f>
        <v>Auslieferzentrum</v>
      </c>
      <c r="E450" s="18" t="str">
        <f>IF(Table1[[#This Row],[Zusatzinformation]]=0,"",Table1[[#This Row],[Zusatzinformation]])</f>
        <v/>
      </c>
      <c r="F450" s="47">
        <f>IF($D450&lt;&gt;"Busdepot",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50" s="47">
        <f>IF($D450&lt;&gt;"Busdepot",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33</v>
      </c>
      <c r="H450" s="47">
        <f>(Table1[[#This Row],[Lieferfahrzeuge]]*'1-Konfiguration'!$D$16+(MAX(Table1[[#This Row],[Lieferfahrzeuge]]*'1-Konfiguration'!$D$16,Table1[[#This Row],[Lieferfahrzeugtore]]*'1-Konfiguration'!$D$14)))/2</f>
        <v>0</v>
      </c>
      <c r="I450" s="47">
        <f>Table1[[#This Row],[Müllfahrzeuge]]</f>
        <v>0</v>
      </c>
      <c r="J450" s="47">
        <f>Table1[[#This Row],[Betonmischfahrzeuge]]</f>
        <v>0</v>
      </c>
      <c r="K450" s="47">
        <f>(Table1[[#This Row],[Schiffe]]*'1-Konfiguration'!$D$16+(MAX(Table1[[#This Row],[Schiffe]]*'1-Konfiguration'!$D$16,Table1[[#This Row],[Anleger]]*'1-Konfiguration'!$D$14)))/2</f>
        <v>0</v>
      </c>
      <c r="L450" s="47">
        <f>IF($D450="Busdepot",IFERROR(Table1[[#This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0" s="47">
        <f>IF($D450="Busdepot",IFERROR(Table1[[#This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0" s="81">
        <f>VLOOKUP($F$7,'1-Konfiguration'!$D$24:$G$28,4,FALSE) * (VLOOKUP('5-Standortanalyse (Berechnung)'!$F$7,'1-Konfiguration'!$D$24:$F$28,2,FALSE)/100)*VLOOKUP('5-Standortanalyse (Berechnung)'!$F$7,'1-Konfiguration'!$D$24:$F$28,3,FALSE)*$F450</f>
        <v>0</v>
      </c>
      <c r="O450" s="81">
        <f>VLOOKUP($G$7,'1-Konfiguration'!$D$24:$G$28,4,FALSE) * (VLOOKUP('5-Standortanalyse (Berechnung)'!$G$7,'1-Konfiguration'!$D$24:$F$28,2,FALSE)/100)*VLOOKUP('5-Standortanalyse (Berechnung)'!$G$7,'1-Konfiguration'!$D$24:$F$28,3,FALSE)*$G450</f>
        <v>50641.799999999996</v>
      </c>
      <c r="P450" s="81">
        <f>VLOOKUP($H$7,'1-Konfiguration'!$D$24:$G$28,4,FALSE) * (VLOOKUP('5-Standortanalyse (Berechnung)'!$H$7,'1-Konfiguration'!$D$24:$F$28,2,FALSE)/100)*VLOOKUP('5-Standortanalyse (Berechnung)'!$H$7,'1-Konfiguration'!$D$24:$F$28,3,FALSE)*$H450</f>
        <v>0</v>
      </c>
      <c r="Q450" s="81">
        <f>VLOOKUP($I$7,'1-Konfiguration'!$D$24:$G$33,4,FALSE) * (VLOOKUP('5-Standortanalyse (Berechnung)'!$I$7,'1-Konfiguration'!$D$24:$F$33,2,FALSE)/100)*VLOOKUP('5-Standortanalyse (Berechnung)'!$I$7,'1-Konfiguration'!$D$24:$F$33,3,FALSE)*$I450</f>
        <v>0</v>
      </c>
      <c r="R450" s="81">
        <f>VLOOKUP($J$7,'1-Konfiguration'!$D$24:$G$33,4,FALSE) * (VLOOKUP('5-Standortanalyse (Berechnung)'!$J$7,'1-Konfiguration'!$D$24:$F$33,2,FALSE)/100)*VLOOKUP('5-Standortanalyse (Berechnung)'!$J$7,'1-Konfiguration'!$D$24:$F$33,3,FALSE)*$J450</f>
        <v>0</v>
      </c>
      <c r="S450" s="81">
        <f>VLOOKUP($K$7,'1-Konfiguration'!$D$24:$G$33,4,FALSE) * (VLOOKUP('5-Standortanalyse (Berechnung)'!$K$7,'1-Konfiguration'!$D$24:$F$33,2,FALSE)/100)*VLOOKUP('5-Standortanalyse (Berechnung)'!$K$7,'1-Konfiguration'!$D$24:$F$33,3,FALSE)*$K450</f>
        <v>0</v>
      </c>
      <c r="T450" s="81">
        <f>VLOOKUP($L$7,'1-Konfiguration'!$D$24:$G$28,4,FALSE) * (VLOOKUP('5-Standortanalyse (Berechnung)'!$L$7,'1-Konfiguration'!$D$24:$F$28,2,FALSE)/100)*VLOOKUP('5-Standortanalyse (Berechnung)'!$L$7,'1-Konfiguration'!$D$24:$F$28,3,FALSE)*$L450</f>
        <v>0</v>
      </c>
      <c r="U450" s="81">
        <f>VLOOKUP($M$7,'1-Konfiguration'!$D$24:$G$28,4,FALSE) * (VLOOKUP('5-Standortanalyse (Berechnung)'!$M$7,'1-Konfiguration'!$D$24:$F$28,2,FALSE)/100)*VLOOKUP('5-Standortanalyse (Berechnung)'!$M$7,'1-Konfiguration'!$D$24:$F$28,3,FALSE)*$M450</f>
        <v>0</v>
      </c>
      <c r="V450" s="81">
        <f>MMULT($N450:$P450,'1-Konfiguration'!G$54:G$56)+MMULT($Q450:$R450,'1-Konfiguration'!G$59:G$60)+MMULT($T450:$U450,'1-Konfiguration'!G$57:G$58)+($S450*'1-Konfiguration'!G$63)</f>
        <v>522.54808767249017</v>
      </c>
      <c r="W450" s="81">
        <f>MMULT($N450:$P450,'1-Konfiguration'!H$54:H$56)+MMULT($Q450:$R450,'1-Konfiguration'!H$59:H$60)+MMULT($T450:$U450,'1-Konfiguration'!H$57:H$58)+($S450*'1-Konfiguration'!H$63)</f>
        <v>3197.9717268538507</v>
      </c>
      <c r="X450" s="81">
        <f>MMULT($N450:$P450,'1-Konfiguration'!I$54:I$56)+MMULT($Q450:$R450,'1-Konfiguration'!I$59:I$60)+MMULT($T450:$U450,'1-Konfiguration'!I$57:I$58)+($S450*'1-Konfiguration'!I$63)</f>
        <v>8606.5192641974463</v>
      </c>
      <c r="Y450" s="81">
        <f>MMULT($N450:$P450,'1-Konfiguration'!J$54:J$56)+MMULT($Q450:$R450,'1-Konfiguration'!J$59:J$60)+MMULT($T450:$U450,'1-Konfiguration'!J$57:J$58)+($S450*'1-Konfiguration'!J$63)</f>
        <v>14213.653525297805</v>
      </c>
      <c r="Z450" s="81">
        <f>MMULT($N450:$P450,'1-Konfiguration'!K$54:K$56)+MMULT($Q450:$R450,'1-Konfiguration'!K$59:K$60)+MMULT($T450:$U450,'1-Konfiguration'!K$57:K$58)+($S450*'1-Konfiguration'!K$63)</f>
        <v>1306.3702191812258</v>
      </c>
      <c r="AA450" s="81">
        <f>MMULT($N450:$P450,'1-Konfiguration'!L$54:L$56)+MMULT($Q450:$R450,'1-Konfiguration'!L$59:L$60)+MMULT($T450:$U450,'1-Konfiguration'!L$57:L$58)+($S450*'1-Konfiguration'!L$63)</f>
        <v>4090.4854655905119</v>
      </c>
      <c r="AB450" s="81">
        <f>MMULT($N450:$P450,'1-Konfiguration'!M$54:M$56)+MMULT($Q450:$R450,'1-Konfiguration'!M$59:M$60)+MMULT($T450:$U450,'1-Konfiguration'!M$57:M$58)+($S450*'1-Konfiguration'!M$63)</f>
        <v>11673.202337604611</v>
      </c>
      <c r="AC450" s="81">
        <f>MMULT($N450:$P450,'1-Konfiguration'!N$54:N$56)+MMULT($Q450:$R450,'1-Konfiguration'!N$59:N$60)+MMULT($T450:$U450,'1-Konfiguration'!N$57:N$58)+($S450*'1-Konfiguration'!N$63)</f>
        <v>21802.353875180226</v>
      </c>
      <c r="AF450" s="6">
        <f t="shared" si="162"/>
        <v>3</v>
      </c>
      <c r="AG450" s="6">
        <f t="shared" si="163"/>
        <v>13</v>
      </c>
      <c r="AH450" s="6">
        <f t="shared" si="164"/>
        <v>17</v>
      </c>
      <c r="AI450" s="6">
        <f t="shared" si="165"/>
        <v>19</v>
      </c>
      <c r="AJ450" s="6">
        <f t="shared" si="166"/>
        <v>10</v>
      </c>
      <c r="AK450" s="6">
        <f t="shared" si="167"/>
        <v>16</v>
      </c>
      <c r="AL450" s="6">
        <f t="shared" si="168"/>
        <v>23</v>
      </c>
      <c r="AM450" s="6">
        <f t="shared" si="169"/>
        <v>29</v>
      </c>
      <c r="AO450" s="5" t="str">
        <f t="shared" si="170"/>
        <v>{ "type": "Feature", "geometry": { "type": "Point", "coordinates": [8,2591055,49,9566322] } },</v>
      </c>
      <c r="AP450" s="5" t="str">
        <f t="shared" si="154"/>
        <v>{ "type": "Feature", "geometry": { "type": "Point", "coordinates": [8,2599055,49,9566322] } },</v>
      </c>
      <c r="AQ450" s="5" t="str">
        <f t="shared" si="155"/>
        <v>{ "type": "Feature", "geometry": { "type": "Point", "coordinates": [8,2591055,49,9571322] } },</v>
      </c>
      <c r="AR450" s="5" t="str">
        <f t="shared" si="156"/>
        <v>{ "type": "Feature", "geometry": { "type": "Point", "coordinates": [8,2591055,49,9561322] } },</v>
      </c>
      <c r="AS450" s="5" t="str">
        <f t="shared" si="157"/>
        <v>{ "type": "Feature", "geometry": { "type": "Point", "coordinates": [8,2583055,49,9566322] } },</v>
      </c>
      <c r="AT450" s="5" t="str">
        <f t="shared" si="158"/>
        <v>{ "type": "Feature", "geometry": { "type": "Point", "coordinates": [8,2583055,49,9561322] } },</v>
      </c>
      <c r="AU450" s="5" t="str">
        <f t="shared" si="159"/>
        <v>{ "type": "Feature", "geometry": { "type": "Point", "coordinates": [8,2599055,49,9571322] } },</v>
      </c>
      <c r="AV450" s="5" t="str">
        <f t="shared" si="160"/>
        <v>{ "type": "Feature", "geometry": { "type": "Point", "coordinates": [8,2583055,49,9571322] } },</v>
      </c>
      <c r="AW450" s="5" t="str">
        <f t="shared" si="161"/>
        <v>{ "type": "Feature", "geometry": { "type": "Point", "coordinates": [8,2599055,49,9561322] } },</v>
      </c>
      <c r="AX450" s="5" t="s">
        <v>753</v>
      </c>
      <c r="AY450" s="6" t="str">
        <f>REPT($AO450,VLOOKUP(AF450,'8-Intensitäten Heatmap'!$A$5:$L$232,$AO$3,FALSE))&amp;REPT($AP450,VLOOKUP(AF450,'8-Intensitäten Heatmap'!$A$5:$L$232,$AP$3,FALSE))&amp;REPT($AQ450,VLOOKUP(AF450,'8-Intensitäten Heatmap'!$A$5:$L$232,$AQ$3,FALSE))&amp;REPT($AR450,VLOOKUP(AF450,'8-Intensitäten Heatmap'!$A$5:$L$232,$AR$3,FALSE))&amp;REPT($AS450,VLOOKUP(AF450,'8-Intensitäten Heatmap'!$A$5:$L$232,$AS$3,FALSE))&amp;REPT($AT450,VLOOKUP(AF450,'8-Intensitäten Heatmap'!$A$5:$L$232,$AT$3,FALSE))&amp;REPT($AU450,VLOOKUP(AF450,'8-Intensitäten Heatmap'!$A$5:$L$232,$AU$3,FALSE))&amp;REPT($AV450,VLOOKUP(AF450,'8-Intensitäten Heatmap'!$A$5:$L$232,$AV$3,FALSE))&amp;REPT($AW450,VLOOKUP(AF450,'8-Intensitäten Heatmap'!$A$5:$L$232,$AW$3,FALSE))</f>
        <v>{ "type": "Feature", "geometry": { "type": "Point", "coordinates": [8,2591055,49,9566322] } },{ "type": "Feature", "geometry": { "type": "Point", "coordinates": [8,2599055,49,9566322] } },{ "type": "Feature", "geometry": { "type": "Point", "coordinates": [8,2591055,49,9571322] } },</v>
      </c>
      <c r="AZ450" s="6" t="str">
        <f>REPT($AO450,VLOOKUP(AG450,'8-Intensitäten Heatmap'!$A$5:$L$232,$AO$3,FALSE))&amp;REPT($AP450,VLOOKUP(AG450,'8-Intensitäten Heatmap'!$A$5:$L$232,$AP$3,FALSE))&amp;REPT($AQ450,VLOOKUP(AG450,'8-Intensitäten Heatmap'!$A$5:$L$232,$AQ$3,FALSE))&amp;REPT($AR450,VLOOKUP(AG450,'8-Intensitäten Heatmap'!$A$5:$L$232,$AR$3,FALSE))&amp;REPT($AS450,VLOOKUP(AG450,'8-Intensitäten Heatmap'!$A$5:$L$232,$AS$3,FALSE))&amp;REPT($AT450,VLOOKUP(AG450,'8-Intensitäten Heatmap'!$A$5:$L$232,$AT$3,FALSE))&amp;REPT($AU450,VLOOKUP(AG450,'8-Intensitäten Heatmap'!$A$5:$L$232,$AU$3,FALSE))&amp;REPT($AV450,VLOOKUP(AG450,'8-Intensitäten Heatmap'!$A$5:$L$232,$AV$3,FALSE))&amp;REPT($AW450,VLOOKUP(AG450,'8-Intensitäten Heatmap'!$A$5:$L$232,$AW$3,FALSE))</f>
        <v>{ "type": "Feature", "geometry": { "type": "Point", "coordinates": [8,2591055,49,9566322] } },{ "type": "Feature", "geometry": { "type": "Point", "coordinates": [8,2591055,49,9566322] } },{ "type": "Feature", "geometry": { "type": "Point", "coordinates": [8,2599055,49,9566322] } },{ "type": "Feature", "geometry": { "type": "Point", "coordinates": [8,2599055,49,9566322] } },{ "type": "Feature", "geometry": { "type": "Point", "coordinates": [8,2591055,49,9571322] } },{ "type": "Feature", "geometry": { "type": "Point", "coordinates": [8,2591055,49,9571322] } },{ "type": "Feature", "geometry": { "type": "Point", "coordinates": [8,2591055,49,9561322] } },{ "type": "Feature", "geometry": { "type": "Point", "coordinates": [8,2591055,49,9561322] } },{ "type": "Feature", "geometry": { "type": "Point", "coordinates": [8,2583055,49,9566322] } },{ "type": "Feature", "geometry": { "type": "Point", "coordinates": [8,2583055,49,9561322] } },{ "type": "Feature", "geometry": { "type": "Point", "coordinates": [8,2599055,49,9571322] } },{ "type": "Feature", "geometry": { "type": "Point", "coordinates": [8,2583055,49,9571322] } },{ "type": "Feature", "geometry": { "type": "Point", "coordinates": [8,2599055,49,9561322] } },</v>
      </c>
      <c r="BA450" s="6" t="str">
        <f>REPT($AO450,VLOOKUP(AH450,'8-Intensitäten Heatmap'!$A$5:$L$232,$AO$3,FALSE))&amp;REPT($AP450,VLOOKUP(AH450,'8-Intensitäten Heatmap'!$A$5:$L$232,$AP$3,FALSE))&amp;REPT($AQ450,VLOOKUP(AH450,'8-Intensitäten Heatmap'!$A$5:$L$232,$AQ$3,FALSE))&amp;REPT($AR450,VLOOKUP(AH450,'8-Intensitäten Heatmap'!$A$5:$L$232,$AR$3,FALSE))&amp;REPT($AS450,VLOOKUP(AH450,'8-Intensitäten Heatmap'!$A$5:$L$232,$AS$3,FALSE))&amp;REPT($AT450,VLOOKUP(AH450,'8-Intensitäten Heatmap'!$A$5:$L$232,$AT$3,FALSE))&amp;REPT($AU450,VLOOKUP(AH450,'8-Intensitäten Heatmap'!$A$5:$L$232,$AU$3,FALSE))&amp;REPT($AV450,VLOOKUP(AH450,'8-Intensitäten Heatmap'!$A$5:$L$232,$AV$3,FALSE))&amp;REPT($AW450,VLOOKUP(AH450,'8-Intensitäten Heatmap'!$A$5:$L$232,$AW$3,FALSE))</f>
        <v>{ "type": "Feature", "geometry": { "type": "Point", "coordinates": [8,2591055,49,9566322] } },{ "type": "Feature", "geometry": { "type": "Point", "coordinates": [8,2591055,49,9566322] } },{ "type": "Feature", "geometry": { "type": "Point", "coordinates": [8,2599055,49,9566322] } },{ "type": "Feature", "geometry": { "type": "Point", "coordinates": [8,2599055,49,9566322] } },{ "type": "Feature", "geometry": { "type": "Point", "coordinates": [8,2591055,49,9571322] } },{ "type": "Feature", "geometry": { "type": "Point", "coordinates": [8,2591055,49,9571322] } },{ "type": "Feature", "geometry": { "type": "Point", "coordinates": [8,2591055,49,9561322] } },{ "type": "Feature", "geometry": { "type": "Point", "coordinates": [8,2591055,49,9561322] } },{ "type": "Feature", "geometry": { "type": "Point", "coordinates": [8,2583055,49,9566322] } },{ "type": "Feature", "geometry": { "type": "Point", "coordinates": [8,2583055,49,9566322] } },{ "type": "Feature", "geometry": { "type": "Point", "coordinates": [8,2583055,49,9561322] } },{ "type": "Feature", "geometry": { "type": "Point", "coordinates": [8,2583055,49,9561322] } },{ "type": "Feature", "geometry": { "type": "Point", "coordinates": [8,2599055,49,9571322] } },{ "type": "Feature", "geometry": { "type": "Point", "coordinates": [8,2599055,49,9571322] } },{ "type": "Feature", "geometry": { "type": "Point", "coordinates": [8,2583055,49,9571322] } },{ "type": "Feature", "geometry": { "type": "Point", "coordinates": [8,2583055,49,9571322] } },{ "type": "Feature", "geometry": { "type": "Point", "coordinates": [8,2599055,49,9561322] } },</v>
      </c>
      <c r="BB450" s="6" t="str">
        <f>REPT($AO450,VLOOKUP(AI450,'8-Intensitäten Heatmap'!$A$5:$L$232,$AO$3,FALSE))&amp;REPT($AP450,VLOOKUP(AI450,'8-Intensitäten Heatmap'!$A$5:$L$232,$AP$3,FALSE))&amp;REPT($AQ450,VLOOKUP(AI450,'8-Intensitäten Heatmap'!$A$5:$L$232,$AQ$3,FALSE))&amp;REPT($AR450,VLOOKUP(AI450,'8-Intensitäten Heatmap'!$A$5:$L$232,$AR$3,FALSE))&amp;REPT($AS450,VLOOKUP(AI450,'8-Intensitäten Heatmap'!$A$5:$L$232,$AS$3,FALSE))&amp;REPT($AT450,VLOOKUP(AI450,'8-Intensitäten Heatmap'!$A$5:$L$232,$AT$3,FALSE))&amp;REPT($AU450,VLOOKUP(AI450,'8-Intensitäten Heatmap'!$A$5:$L$232,$AU$3,FALSE))&amp;REPT($AV450,VLOOKUP(AI450,'8-Intensitäten Heatmap'!$A$5:$L$232,$AV$3,FALSE))&amp;REPT($AW450,VLOOKUP(AI450,'8-Intensitäten Heatmap'!$A$5:$L$232,$AW$3,FALSE))</f>
        <v>{ "type": "Feature", "geometry": { "type": "Point", "coordinates": [8,2591055,49,9566322] } },{ "type": "Feature", "geometry": { "type": "Point", "coordinates": [8,2591055,49,9566322] } },{ "type": "Feature", "geometry": { "type": "Point", "coordinates": [8,2591055,49,9566322] } },{ "type": "Feature", "geometry": { "type": "Point", "coordinates": [8,2599055,49,9566322] } },{ "type": "Feature", "geometry": { "type": "Point", "coordinates": [8,2599055,49,9566322] } },{ "type": "Feature", "geometry": { "type": "Point", "coordinates": [8,2591055,49,9571322] } },{ "type": "Feature", "geometry": { "type": "Point", "coordinates": [8,2591055,49,9571322] } },{ "type": "Feature", "geometry": { "type": "Point", "coordinates": [8,2591055,49,9561322] } },{ "type": "Feature", "geometry": { "type": "Point", "coordinates": [8,2591055,49,9561322] } },{ "type": "Feature", "geometry": { "type": "Point", "coordinates": [8,2583055,49,9566322] } },{ "type": "Feature", "geometry": { "type": "Point", "coordinates": [8,2583055,49,9566322] } },{ "type": "Feature", "geometry": { "type": "Point", "coordinates": [8,2583055,49,9561322] } },{ "type": "Feature", "geometry": { "type": "Point", "coordinates": [8,2583055,49,9561322] } },{ "type": "Feature", "geometry": { "type": "Point", "coordinates": [8,2599055,49,9571322] } },{ "type": "Feature", "geometry": { "type": "Point", "coordinates": [8,2599055,49,9571322] } },{ "type": "Feature", "geometry": { "type": "Point", "coordinates": [8,2583055,49,9571322] } },{ "type": "Feature", "geometry": { "type": "Point", "coordinates": [8,2583055,49,9571322] } },{ "type": "Feature", "geometry": { "type": "Point", "coordinates": [8,2599055,49,9561322] } },{ "type": "Feature", "geometry": { "type": "Point", "coordinates": [8,2599055,49,9561322] } },</v>
      </c>
      <c r="BC450" s="6" t="str">
        <f>REPT($AO450,VLOOKUP(AJ450,'8-Intensitäten Heatmap'!$A$5:$L$232,$AO$3,FALSE))&amp;REPT($AP450,VLOOKUP(AJ450,'8-Intensitäten Heatmap'!$A$5:$L$232,$AP$3,FALSE))&amp;REPT($AQ450,VLOOKUP(AJ450,'8-Intensitäten Heatmap'!$A$5:$L$232,$AQ$3,FALSE))&amp;REPT($AR450,VLOOKUP(AJ450,'8-Intensitäten Heatmap'!$A$5:$L$232,$AR$3,FALSE))&amp;REPT($AS450,VLOOKUP(AJ450,'8-Intensitäten Heatmap'!$A$5:$L$232,$AS$3,FALSE))&amp;REPT($AT450,VLOOKUP(AJ450,'8-Intensitäten Heatmap'!$A$5:$L$232,$AT$3,FALSE))&amp;REPT($AU450,VLOOKUP(AJ450,'8-Intensitäten Heatmap'!$A$5:$L$232,$AU$3,FALSE))&amp;REPT($AV450,VLOOKUP(AJ450,'8-Intensitäten Heatmap'!$A$5:$L$232,$AV$3,FALSE))&amp;REPT($AW450,VLOOKUP(AJ450,'8-Intensitäten Heatmap'!$A$5:$L$232,$AW$3,FALSE))</f>
        <v>{ "type": "Feature", "geometry": { "type": "Point", "coordinates": [8,2591055,49,9566322] } },{ "type": "Feature", "geometry": { "type": "Point", "coordinates": [8,2591055,49,9566322] } },{ "type": "Feature", "geometry": { "type": "Point", "coordinates": [8,2599055,49,9566322] } },{ "type": "Feature", "geometry": { "type": "Point", "coordinates": [8,2591055,49,9571322] } },{ "type": "Feature", "geometry": { "type": "Point", "coordinates": [8,2591055,49,9561322] } },{ "type": "Feature", "geometry": { "type": "Point", "coordinates": [8,2583055,49,9566322] } },{ "type": "Feature", "geometry": { "type": "Point", "coordinates": [8,2583055,49,9561322] } },{ "type": "Feature", "geometry": { "type": "Point", "coordinates": [8,2599055,49,9571322] } },{ "type": "Feature", "geometry": { "type": "Point", "coordinates": [8,2583055,49,9571322] } },{ "type": "Feature", "geometry": { "type": "Point", "coordinates": [8,2599055,49,9561322] } },</v>
      </c>
      <c r="BD450" s="6" t="str">
        <f>REPT($AO450,VLOOKUP(AK450,'8-Intensitäten Heatmap'!$A$5:$L$232,$AO$3,FALSE))&amp;REPT($AP450,VLOOKUP(AK450,'8-Intensitäten Heatmap'!$A$5:$L$232,$AP$3,FALSE))&amp;REPT($AQ450,VLOOKUP(AK450,'8-Intensitäten Heatmap'!$A$5:$L$232,$AQ$3,FALSE))&amp;REPT($AR450,VLOOKUP(AK450,'8-Intensitäten Heatmap'!$A$5:$L$232,$AR$3,FALSE))&amp;REPT($AS450,VLOOKUP(AK450,'8-Intensitäten Heatmap'!$A$5:$L$232,$AS$3,FALSE))&amp;REPT($AT450,VLOOKUP(AK450,'8-Intensitäten Heatmap'!$A$5:$L$232,$AT$3,FALSE))&amp;REPT($AU450,VLOOKUP(AK450,'8-Intensitäten Heatmap'!$A$5:$L$232,$AU$3,FALSE))&amp;REPT($AV450,VLOOKUP(AK450,'8-Intensitäten Heatmap'!$A$5:$L$232,$AV$3,FALSE))&amp;REPT($AW450,VLOOKUP(AK450,'8-Intensitäten Heatmap'!$A$5:$L$232,$AW$3,FALSE))</f>
        <v>{ "type": "Feature", "geometry": { "type": "Point", "coordinates": [8,2591055,49,9566322] } },{ "type": "Feature", "geometry": { "type": "Point", "coordinates": [8,2591055,49,9566322] } },{ "type": "Feature", "geometry": { "type": "Point", "coordinates": [8,2599055,49,9566322] } },{ "type": "Feature", "geometry": { "type": "Point", "coordinates": [8,2599055,49,9566322] } },{ "type": "Feature", "geometry": { "type": "Point", "coordinates": [8,2591055,49,9571322] } },{ "type": "Feature", "geometry": { "type": "Point", "coordinates": [8,2591055,49,9571322] } },{ "type": "Feature", "geometry": { "type": "Point", "coordinates": [8,2591055,49,9561322] } },{ "type": "Feature", "geometry": { "type": "Point", "coordinates": [8,2591055,49,9561322] } },{ "type": "Feature", "geometry": { "type": "Point", "coordinates": [8,2583055,49,9566322] } },{ "type": "Feature", "geometry": { "type": "Point", "coordinates": [8,2583055,49,9566322] } },{ "type": "Feature", "geometry": { "type": "Point", "coordinates": [8,2583055,49,9561322] } },{ "type": "Feature", "geometry": { "type": "Point", "coordinates": [8,2583055,49,9561322] } },{ "type": "Feature", "geometry": { "type": "Point", "coordinates": [8,2599055,49,9571322] } },{ "type": "Feature", "geometry": { "type": "Point", "coordinates": [8,2599055,49,9571322] } },{ "type": "Feature", "geometry": { "type": "Point", "coordinates": [8,2583055,49,9571322] } },{ "type": "Feature", "geometry": { "type": "Point", "coordinates": [8,2599055,49,9561322] } },</v>
      </c>
      <c r="BE450" s="6" t="str">
        <f>REPT($AO450,VLOOKUP(AL450,'8-Intensitäten Heatmap'!$A$5:$L$232,$AO$3,FALSE))&amp;REPT($AP450,VLOOKUP(AL450,'8-Intensitäten Heatmap'!$A$5:$L$232,$AP$3,FALSE))&amp;REPT($AQ450,VLOOKUP(AL450,'8-Intensitäten Heatmap'!$A$5:$L$232,$AQ$3,FALSE))&amp;REPT($AR450,VLOOKUP(AL450,'8-Intensitäten Heatmap'!$A$5:$L$232,$AR$3,FALSE))&amp;REPT($AS450,VLOOKUP(AL450,'8-Intensitäten Heatmap'!$A$5:$L$232,$AS$3,FALSE))&amp;REPT($AT450,VLOOKUP(AL450,'8-Intensitäten Heatmap'!$A$5:$L$232,$AT$3,FALSE))&amp;REPT($AU450,VLOOKUP(AL450,'8-Intensitäten Heatmap'!$A$5:$L$232,$AU$3,FALSE))&amp;REPT($AV450,VLOOKUP(AL450,'8-Intensitäten Heatmap'!$A$5:$L$232,$AV$3,FALSE))&amp;REPT($AW450,VLOOKUP(AL450,'8-Intensitäten Heatmap'!$A$5:$L$232,$AW$3,FALSE))</f>
        <v>{ "type": "Feature", "geometry": { "type": "Point", "coordinates": [8,2591055,49,9566322] } },{ "type": "Feature", "geometry": { "type": "Point", "coordinates": [8,2591055,49,9566322] } },{ "type": "Feature", "geometry": { "type": "Point", "coordinates": [8,2591055,49,9566322] } },{ "type": "Feature", "geometry": { "type": "Point", "coordinates": [8,2599055,49,9566322] } },{ "type": "Feature", "geometry": { "type": "Point", "coordinates": [8,2599055,49,9566322] } },{ "type": "Feature", "geometry": { "type": "Point", "coordinates": [8,2599055,49,9566322] } },{ "type": "Feature", "geometry": { "type": "Point", "coordinates": [8,2591055,49,9571322] } },{ "type": "Feature", "geometry": { "type": "Point", "coordinates": [8,2591055,49,9571322] } },{ "type": "Feature", "geometry": { "type": "Point", "coordinates": [8,2591055,49,9571322] } },{ "type": "Feature", "geometry": { "type": "Point", "coordinates": [8,2591055,49,9561322] } },{ "type": "Feature", "geometry": { "type": "Point", "coordinates": [8,2591055,49,9561322] } },{ "type": "Feature", "geometry": { "type": "Point", "coordinates": [8,2591055,49,9561322] } },{ "type": "Feature", "geometry": { "type": "Point", "coordinates": [8,2583055,49,9566322] } },{ "type": "Feature", "geometry": { "type": "Point", "coordinates": [8,2583055,49,9566322] } },{ "type": "Feature", "geometry": { "type": "Point", "coordinates": [8,2583055,49,9566322] } },{ "type": "Feature", "geometry": { "type": "Point", "coordinates": [8,2583055,49,9561322] } },{ "type": "Feature", "geometry": { "type": "Point", "coordinates": [8,2583055,49,9561322] } },{ "type": "Feature", "geometry": { "type": "Point", "coordinates": [8,2599055,49,9571322] } },{ "type": "Feature", "geometry": { "type": "Point", "coordinates": [8,2599055,49,9571322] } },{ "type": "Feature", "geometry": { "type": "Point", "coordinates": [8,2583055,49,9571322] } },{ "type": "Feature", "geometry": { "type": "Point", "coordinates": [8,2583055,49,9571322] } },{ "type": "Feature", "geometry": { "type": "Point", "coordinates": [8,2599055,49,9561322] } },{ "type": "Feature", "geometry": { "type": "Point", "coordinates": [8,2599055,49,9561322] } },</v>
      </c>
      <c r="BF450" s="6" t="str">
        <f>REPT($AO450,VLOOKUP(AM450,'8-Intensitäten Heatmap'!$A$5:$L$232,$AO$3,FALSE))&amp;REPT($AP450,VLOOKUP(AM450,'8-Intensitäten Heatmap'!$A$5:$L$232,$AP$3,FALSE))&amp;REPT($AQ450,VLOOKUP(AM450,'8-Intensitäten Heatmap'!$A$5:$L$232,$AQ$3,FALSE))&amp;REPT($AR450,VLOOKUP(AM450,'8-Intensitäten Heatmap'!$A$5:$L$232,$AR$3,FALSE))&amp;REPT($AS450,VLOOKUP(AM450,'8-Intensitäten Heatmap'!$A$5:$L$232,$AS$3,FALSE))&amp;REPT($AT450,VLOOKUP(AM450,'8-Intensitäten Heatmap'!$A$5:$L$232,$AT$3,FALSE))&amp;REPT($AU450,VLOOKUP(AM450,'8-Intensitäten Heatmap'!$A$5:$L$232,$AU$3,FALSE))&amp;REPT($AV450,VLOOKUP(AM450,'8-Intensitäten Heatmap'!$A$5:$L$232,$AV$3,FALSE))&amp;REPT($AW450,VLOOKUP(AM450,'8-Intensitäten Heatmap'!$A$5:$L$232,$AW$3,FALSE))</f>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[8,2599055,49,9566322] } },{ "type": "Feature", "geometry": { "type": "Point", "coordinates": [8,2599055,49,9566322] } },{ "type": "Feature", "geometry": { "type": "Point", "coordinates": [8,2599055,49,9566322] } },{ "type": "Feature", "geometry": { "type": "Point", "coordinates": [8,2599055,49,9566322] } },{ "type": "Feature", "geometry": { "type": "Point", "coordinates": [8,2591055,49,9571322] } },{ "type": "Feature", "geometry": { "type": "Point", "coordinates": [8,2591055,49,9571322] } },{ "type": "Feature", "geometry": { "type": "Point", "coordinates": [8,2591055,49,9571322] } },{ "type": "Feature", "geometry": { "type": "Point", "coordinates": [8,2591055,49,9561322] } },{ "type": "Feature", "geometry": { "type": "Point", "coordinates": [8,2591055,49,9561322] } },{ "type": "Feature", "geometry": { "type": "Point", "coordinates": [8,2591055,49,9561322] } },{ "type": "Feature", "geometry": { "type": "Point", "coordinates": [8,2583055,49,9566322] } },{ "type": "Feature", "geometry": { "type": "Point", "coordinates": [8,2583055,49,9566322] } },{ "type": "Feature", "geometry": { "type": "Point", "coordinates": [8,2583055,49,9566322] } },{ "type": "Feature", "geometry": { "type": "Point", "coordinates": [8,2583055,49,9561322] } },{ "type": "Feature", "geometry": { "type": "Point", "coordinates": [8,2583055,49,9561322] } },{ "type": "Feature", "geometry": { "type": "Point", "coordinates": [8,2583055,49,9561322] } },{ "type": "Feature", "geometry": { "type": "Point", "coordinates": [8,2599055,49,9571322] } },{ "type": "Feature", "geometry": { "type": "Point", "coordinates": [8,2599055,49,9571322] } },{ "type": "Feature", "geometry": { "type": "Point", "coordinates": [8,2599055,49,9571322] } },{ "type": "Feature", "geometry": { "type": "Point", "coordinates": [8,2583055,49,9571322] } },{ "type": "Feature", "geometry": { "type": "Point", "coordinates": [8,2583055,49,9571322] } },{ "type": "Feature", "geometry": { "type": "Point", "coordinates": [8,2583055,49,9571322] } },{ "type": "Feature", "geometry": { "type": "Point", "coordinates": [8,2599055,49,9561322] } },{ "type": "Feature", "geometry": { "type": "Point", "coordinates": [8,2599055,49,9561322] } },{ "type": "Feature", "geometry": { "type": "Point", "coordinates": [8,2599055,49,9561322] } },</v>
      </c>
      <c r="BG450" s="6" t="s">
        <v>753</v>
      </c>
      <c r="BH450" s="6" t="str">
        <f t="shared" si="171"/>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v>
      </c>
      <c r="BI450" s="6" t="str">
        <f t="shared" si="172"/>
        <v>{ "type": "Feature", "geometry": { "type": "Point", "coordinates": [8,2591055,49,9566322] } },{ "type": "Feature", "geometry": { "type": "Point", "coordinates": [8,2591055,49,9566322] } },{ "type": "Feature", "geometry": { "type": "Point", "coordinates": [8,2591055,49,9566322] } },</v>
      </c>
      <c r="BJ450" s="6" t="str">
        <f t="shared" si="173"/>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v>
      </c>
      <c r="BK450" s="6" t="str">
        <f t="shared" si="174"/>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v>
      </c>
      <c r="BL450" s="6" t="str">
        <f t="shared" si="175"/>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v>
      </c>
      <c r="BM450" s="6" t="str">
        <f t="shared" si="176"/>
        <v>{ "type": "Feature", "geometry": { "type": "Point", "coordinates": [8,2591055,49,9566322] } },{ "type": "Feature", "geometry": { "type": "Point", "coordinates": [8,2591055,49,9566322] } },{ "type": "Feature", "geometry": { "type": "Point", "coordinates": [8,2591055,49,9566322] } },{ "type": "Feature", "geometry": { "type": "Point", "coordinates": [8,2591055,49,9566322] } },</v>
      </c>
      <c r="BN450" s="6" t="str">
        <f t="shared" si="177"/>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v>
      </c>
      <c r="BO450" s="6" t="str">
        <f t="shared" si="178"/>
        <v>{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 "type": "Feature", "geometry": { "type": "Point", "coordinates": [8,2591055,49,9566322] } },</v>
      </c>
      <c r="BP450" s="6" t="s">
        <v>3381</v>
      </c>
    </row>
    <row r="451" spans="1:68" s="6" customFormat="1" x14ac:dyDescent="0.3">
      <c r="A451" s="18" t="str">
        <f>Table1[[#This Row],[Name]]</f>
        <v>SEGMÜLLER Regionallager-Hessen</v>
      </c>
      <c r="B451" s="362">
        <v>8.6178609000000002</v>
      </c>
      <c r="C451" s="362">
        <v>49.928539999999998</v>
      </c>
      <c r="D451" s="18" t="str">
        <f>Table1[[#This Row],[Standortkategorie]]</f>
        <v>Auslieferzentrum</v>
      </c>
      <c r="E451" s="18" t="str">
        <f>IF(Table1[[#This Row],[Zusatzinformation]]=0,"",Table1[[#This Row],[Zusatzinformation]])</f>
        <v/>
      </c>
      <c r="F451" s="47">
        <f>IF($D451&lt;&gt;"Busdepot",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6.8142857142857141</v>
      </c>
      <c r="G451" s="47">
        <f>IF($D451&lt;&gt;"Busdepot",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72.685714285714283</v>
      </c>
      <c r="H451" s="47">
        <f>(Table1[[#This Row],[Lieferfahrzeuge]]*'1-Konfiguration'!$D$16+(MAX(Table1[[#This Row],[Lieferfahrzeuge]]*'1-Konfiguration'!$D$16,Table1[[#This Row],[Lieferfahrzeugtore]]*'1-Konfiguration'!$D$14)))/2</f>
        <v>6</v>
      </c>
      <c r="I451" s="47">
        <f>Table1[[#This Row],[Müllfahrzeuge]]</f>
        <v>0</v>
      </c>
      <c r="J451" s="47">
        <f>Table1[[#This Row],[Betonmischfahrzeuge]]</f>
        <v>0</v>
      </c>
      <c r="K451" s="47">
        <f>(Table1[[#This Row],[Schiffe]]*'1-Konfiguration'!$D$16+(MAX(Table1[[#This Row],[Schiffe]]*'1-Konfiguration'!$D$16,Table1[[#This Row],[Anleger]]*'1-Konfiguration'!$D$14)))/2</f>
        <v>0</v>
      </c>
      <c r="L451" s="47">
        <f>IF($D451="Busdepot",IFERROR(Table1[[#This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1" s="47">
        <f>IF($D451="Busdepot",IFERROR(Table1[[#This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1" s="81">
        <f>VLOOKUP($F$7,'1-Konfiguration'!$D$24:$G$28,4,FALSE) * (VLOOKUP('5-Standortanalyse (Berechnung)'!$F$7,'1-Konfiguration'!$D$24:$F$28,2,FALSE)/100)*VLOOKUP('5-Standortanalyse (Berechnung)'!$F$7,'1-Konfiguration'!$D$24:$F$28,3,FALSE)*$F451</f>
        <v>35529.886054285715</v>
      </c>
      <c r="O451" s="81">
        <f>VLOOKUP($G$7,'1-Konfiguration'!$D$24:$G$28,4,FALSE) * (VLOOKUP('5-Standortanalyse (Berechnung)'!$G$7,'1-Konfiguration'!$D$24:$F$28,2,FALSE)/100)*VLOOKUP('5-Standortanalyse (Berechnung)'!$G$7,'1-Konfiguration'!$D$24:$F$28,3,FALSE)*$G451</f>
        <v>111543.49714285713</v>
      </c>
      <c r="P451" s="81">
        <f>VLOOKUP($H$7,'1-Konfiguration'!$D$24:$G$28,4,FALSE) * (VLOOKUP('5-Standortanalyse (Berechnung)'!$H$7,'1-Konfiguration'!$D$24:$F$28,2,FALSE)/100)*VLOOKUP('5-Standortanalyse (Berechnung)'!$H$7,'1-Konfiguration'!$D$24:$F$28,3,FALSE)*$H451</f>
        <v>686.25</v>
      </c>
      <c r="Q451" s="81">
        <f>VLOOKUP($I$7,'1-Konfiguration'!$D$24:$G$33,4,FALSE) * (VLOOKUP('5-Standortanalyse (Berechnung)'!$I$7,'1-Konfiguration'!$D$24:$F$33,2,FALSE)/100)*VLOOKUP('5-Standortanalyse (Berechnung)'!$I$7,'1-Konfiguration'!$D$24:$F$33,3,FALSE)*$I451</f>
        <v>0</v>
      </c>
      <c r="R451" s="81">
        <f>VLOOKUP($J$7,'1-Konfiguration'!$D$24:$G$33,4,FALSE) * (VLOOKUP('5-Standortanalyse (Berechnung)'!$J$7,'1-Konfiguration'!$D$24:$F$33,2,FALSE)/100)*VLOOKUP('5-Standortanalyse (Berechnung)'!$J$7,'1-Konfiguration'!$D$24:$F$33,3,FALSE)*$J451</f>
        <v>0</v>
      </c>
      <c r="S451" s="81">
        <f>VLOOKUP($K$7,'1-Konfiguration'!$D$24:$G$33,4,FALSE) * (VLOOKUP('5-Standortanalyse (Berechnung)'!$K$7,'1-Konfiguration'!$D$24:$F$33,2,FALSE)/100)*VLOOKUP('5-Standortanalyse (Berechnung)'!$K$7,'1-Konfiguration'!$D$24:$F$33,3,FALSE)*$K451</f>
        <v>0</v>
      </c>
      <c r="T451" s="81">
        <f>VLOOKUP($L$7,'1-Konfiguration'!$D$24:$G$28,4,FALSE) * (VLOOKUP('5-Standortanalyse (Berechnung)'!$L$7,'1-Konfiguration'!$D$24:$F$28,2,FALSE)/100)*VLOOKUP('5-Standortanalyse (Berechnung)'!$L$7,'1-Konfiguration'!$D$24:$F$28,3,FALSE)*$L451</f>
        <v>0</v>
      </c>
      <c r="U451" s="81">
        <f>VLOOKUP($M$7,'1-Konfiguration'!$D$24:$G$28,4,FALSE) * (VLOOKUP('5-Standortanalyse (Berechnung)'!$M$7,'1-Konfiguration'!$D$24:$F$28,2,FALSE)/100)*VLOOKUP('5-Standortanalyse (Berechnung)'!$M$7,'1-Konfiguration'!$D$24:$F$28,3,FALSE)*$M451</f>
        <v>0</v>
      </c>
      <c r="V451" s="81">
        <f>MMULT($N451:$P451,'1-Konfiguration'!G$54:G$56)+MMULT($Q451:$R451,'1-Konfiguration'!G$59:G$60)+MMULT($T451:$U451,'1-Konfiguration'!G$57:G$58)+($S451*'1-Konfiguration'!G$63)</f>
        <v>1455.1024123408765</v>
      </c>
      <c r="W451" s="81">
        <f>MMULT($N451:$P451,'1-Konfiguration'!H$54:H$56)+MMULT($Q451:$R451,'1-Konfiguration'!H$59:H$60)+MMULT($T451:$U451,'1-Konfiguration'!H$57:H$58)+($S451*'1-Konfiguration'!H$63)</f>
        <v>8432.4431713868144</v>
      </c>
      <c r="X451" s="81">
        <f>MMULT($N451:$P451,'1-Konfiguration'!I$54:I$56)+MMULT($Q451:$R451,'1-Konfiguration'!I$59:I$60)+MMULT($T451:$U451,'1-Konfiguration'!I$57:I$58)+($S451*'1-Konfiguration'!I$63)</f>
        <v>22417.97903656862</v>
      </c>
      <c r="Y451" s="81">
        <f>MMULT($N451:$P451,'1-Konfiguration'!J$54:J$56)+MMULT($Q451:$R451,'1-Konfiguration'!J$59:J$60)+MMULT($T451:$U451,'1-Konfiguration'!J$57:J$58)+($S451*'1-Konfiguration'!J$63)</f>
        <v>38322.665090375711</v>
      </c>
      <c r="Z451" s="81">
        <f>MMULT($N451:$P451,'1-Konfiguration'!K$54:K$56)+MMULT($Q451:$R451,'1-Konfiguration'!K$59:K$60)+MMULT($T451:$U451,'1-Konfiguration'!K$57:K$58)+($S451*'1-Konfiguration'!K$63)</f>
        <v>3639.9574486727388</v>
      </c>
      <c r="AA451" s="81">
        <f>MMULT($N451:$P451,'1-Konfiguration'!L$54:L$56)+MMULT($Q451:$R451,'1-Konfiguration'!L$59:L$60)+MMULT($T451:$U451,'1-Konfiguration'!L$57:L$58)+($S451*'1-Konfiguration'!L$63)</f>
        <v>10940.997969813114</v>
      </c>
      <c r="AB451" s="81">
        <f>MMULT($N451:$P451,'1-Konfiguration'!M$54:M$56)+MMULT($Q451:$R451,'1-Konfiguration'!M$59:M$60)+MMULT($T451:$U451,'1-Konfiguration'!M$57:M$58)+($S451*'1-Konfiguration'!M$63)</f>
        <v>30526.130746103096</v>
      </c>
      <c r="AC451" s="81">
        <f>MMULT($N451:$P451,'1-Konfiguration'!N$54:N$56)+MMULT($Q451:$R451,'1-Konfiguration'!N$59:N$60)+MMULT($T451:$U451,'1-Konfiguration'!N$57:N$58)+($S451*'1-Konfiguration'!N$63)</f>
        <v>58954.657317065306</v>
      </c>
      <c r="AF451" s="6">
        <f t="shared" si="162"/>
        <v>10</v>
      </c>
      <c r="AG451" s="6">
        <f t="shared" si="163"/>
        <v>34</v>
      </c>
      <c r="AH451" s="6">
        <f t="shared" si="164"/>
        <v>45</v>
      </c>
      <c r="AI451" s="6">
        <f t="shared" si="165"/>
        <v>51</v>
      </c>
      <c r="AJ451" s="6">
        <f t="shared" si="166"/>
        <v>29</v>
      </c>
      <c r="AK451" s="6">
        <f t="shared" si="167"/>
        <v>44</v>
      </c>
      <c r="AL451" s="6">
        <f t="shared" si="168"/>
        <v>61</v>
      </c>
      <c r="AM451" s="6">
        <f t="shared" si="169"/>
        <v>79</v>
      </c>
      <c r="AO451" s="5" t="str">
        <f t="shared" si="170"/>
        <v>{ "type": "Feature", "geometry": { "type": "Point", "coordinates": [8,6178609,49,92854] } },</v>
      </c>
      <c r="AP451" s="5" t="str">
        <f t="shared" si="154"/>
        <v>{ "type": "Feature", "geometry": { "type": "Point", "coordinates": [8,6186609,49,92854] } },</v>
      </c>
      <c r="AQ451" s="5" t="str">
        <f t="shared" si="155"/>
        <v>{ "type": "Feature", "geometry": { "type": "Point", "coordinates": [8,6178609,49,92904] } },</v>
      </c>
      <c r="AR451" s="5" t="str">
        <f t="shared" si="156"/>
        <v>{ "type": "Feature", "geometry": { "type": "Point", "coordinates": [8,6178609,49,92804] } },</v>
      </c>
      <c r="AS451" s="5" t="str">
        <f t="shared" si="157"/>
        <v>{ "type": "Feature", "geometry": { "type": "Point", "coordinates": [8,6170609,49,92854] } },</v>
      </c>
      <c r="AT451" s="5" t="str">
        <f t="shared" si="158"/>
        <v>{ "type": "Feature", "geometry": { "type": "Point", "coordinates": [8,6170609,49,92804] } },</v>
      </c>
      <c r="AU451" s="5" t="str">
        <f t="shared" si="159"/>
        <v>{ "type": "Feature", "geometry": { "type": "Point", "coordinates": [8,6186609,49,92904] } },</v>
      </c>
      <c r="AV451" s="5" t="str">
        <f t="shared" si="160"/>
        <v>{ "type": "Feature", "geometry": { "type": "Point", "coordinates": [8,6170609,49,92904] } },</v>
      </c>
      <c r="AW451" s="5" t="str">
        <f t="shared" si="161"/>
        <v>{ "type": "Feature", "geometry": { "type": "Point", "coordinates": [8,6186609,49,92804] } },</v>
      </c>
      <c r="AX451" s="5" t="s">
        <v>753</v>
      </c>
      <c r="AY451" s="6" t="str">
        <f>REPT($AO451,VLOOKUP(AF451,'8-Intensitäten Heatmap'!$A$5:$L$232,$AO$3,FALSE))&amp;REPT($AP451,VLOOKUP(AF451,'8-Intensitäten Heatmap'!$A$5:$L$232,$AP$3,FALSE))&amp;REPT($AQ451,VLOOKUP(AF451,'8-Intensitäten Heatmap'!$A$5:$L$232,$AQ$3,FALSE))&amp;REPT($AR451,VLOOKUP(AF451,'8-Intensitäten Heatmap'!$A$5:$L$232,$AR$3,FALSE))&amp;REPT($AS451,VLOOKUP(AF451,'8-Intensitäten Heatmap'!$A$5:$L$232,$AS$3,FALSE))&amp;REPT($AT451,VLOOKUP(AF451,'8-Intensitäten Heatmap'!$A$5:$L$232,$AT$3,FALSE))&amp;REPT($AU451,VLOOKUP(AF451,'8-Intensitäten Heatmap'!$A$5:$L$232,$AU$3,FALSE))&amp;REPT($AV451,VLOOKUP(AF451,'8-Intensitäten Heatmap'!$A$5:$L$232,$AV$3,FALSE))&amp;REPT($AW451,VLOOKUP(AF451,'8-Intensitäten Heatmap'!$A$5:$L$232,$AW$3,FALSE))</f>
        <v>{ "type": "Feature", "geometry": { "type": "Point", "coordinates": [8,6178609,49,92854] } },{ "type": "Feature", "geometry": { "type": "Point", "coordinates": [8,6178609,49,92854] } },{ "type": "Feature", "geometry": { "type": "Point", "coordinates": [8,6186609,49,92854] } },{ "type": "Feature", "geometry": { "type": "Point", "coordinates": [8,6178609,49,92904] } },{ "type": "Feature", "geometry": { "type": "Point", "coordinates": [8,6178609,49,92804] } },{ "type": "Feature", "geometry": { "type": "Point", "coordinates": [8,6170609,49,92854] } },{ "type": "Feature", "geometry": { "type": "Point", "coordinates": [8,6170609,49,92804] } },{ "type": "Feature", "geometry": { "type": "Point", "coordinates": [8,6186609,49,92904] } },{ "type": "Feature", "geometry": { "type": "Point", "coordinates": [8,6170609,49,92904] } },{ "type": "Feature", "geometry": { "type": "Point", "coordinates": [8,6186609,49,92804] } },</v>
      </c>
      <c r="AZ451" s="6" t="str">
        <f>REPT($AO451,VLOOKUP(AG451,'8-Intensitäten Heatmap'!$A$5:$L$232,$AO$3,FALSE))&amp;REPT($AP451,VLOOKUP(AG451,'8-Intensitäten Heatmap'!$A$5:$L$232,$AP$3,FALSE))&amp;REPT($AQ451,VLOOKUP(AG451,'8-Intensitäten Heatmap'!$A$5:$L$232,$AQ$3,FALSE))&amp;REPT($AR451,VLOOKUP(AG451,'8-Intensitäten Heatmap'!$A$5:$L$232,$AR$3,FALSE))&amp;REPT($AS451,VLOOKUP(AG451,'8-Intensitäten Heatmap'!$A$5:$L$232,$AS$3,FALSE))&amp;REPT($AT451,VLOOKUP(AG451,'8-Intensitäten Heatmap'!$A$5:$L$232,$AT$3,FALSE))&amp;REPT($AU451,VLOOKUP(AG451,'8-Intensitäten Heatmap'!$A$5:$L$232,$AU$3,FALSE))&amp;REPT($AV451,VLOOKUP(AG451,'8-Intensitäten Heatmap'!$A$5:$L$232,$AV$3,FALSE))&amp;REPT($AW451,VLOOKUP(AG451,'8-Intensitäten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v>
      </c>
      <c r="BA451" s="6" t="str">
        <f>REPT($AO451,VLOOKUP(AH451,'8-Intensitäten Heatmap'!$A$5:$L$232,$AO$3,FALSE))&amp;REPT($AP451,VLOOKUP(AH451,'8-Intensitäten Heatmap'!$A$5:$L$232,$AP$3,FALSE))&amp;REPT($AQ451,VLOOKUP(AH451,'8-Intensitäten Heatmap'!$A$5:$L$232,$AQ$3,FALSE))&amp;REPT($AR451,VLOOKUP(AH451,'8-Intensitäten Heatmap'!$A$5:$L$232,$AR$3,FALSE))&amp;REPT($AS451,VLOOKUP(AH451,'8-Intensitäten Heatmap'!$A$5:$L$232,$AS$3,FALSE))&amp;REPT($AT451,VLOOKUP(AH451,'8-Intensitäten Heatmap'!$A$5:$L$232,$AT$3,FALSE))&amp;REPT($AU451,VLOOKUP(AH451,'8-Intensitäten Heatmap'!$A$5:$L$232,$AU$3,FALSE))&amp;REPT($AV451,VLOOKUP(AH451,'8-Intensitäten Heatmap'!$A$5:$L$232,$AV$3,FALSE))&amp;REPT($AW451,VLOOKUP(AH451,'8-Intensitäten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v>
      </c>
      <c r="BB451" s="6" t="str">
        <f>REPT($AO451,VLOOKUP(AI451,'8-Intensitäten Heatmap'!$A$5:$L$232,$AO$3,FALSE))&amp;REPT($AP451,VLOOKUP(AI451,'8-Intensitäten Heatmap'!$A$5:$L$232,$AP$3,FALSE))&amp;REPT($AQ451,VLOOKUP(AI451,'8-Intensitäten Heatmap'!$A$5:$L$232,$AQ$3,FALSE))&amp;REPT($AR451,VLOOKUP(AI451,'8-Intensitäten Heatmap'!$A$5:$L$232,$AR$3,FALSE))&amp;REPT($AS451,VLOOKUP(AI451,'8-Intensitäten Heatmap'!$A$5:$L$232,$AS$3,FALSE))&amp;REPT($AT451,VLOOKUP(AI451,'8-Intensitäten Heatmap'!$A$5:$L$232,$AT$3,FALSE))&amp;REPT($AU451,VLOOKUP(AI451,'8-Intensitäten Heatmap'!$A$5:$L$232,$AU$3,FALSE))&amp;REPT($AV451,VLOOKUP(AI451,'8-Intensitäten Heatmap'!$A$5:$L$232,$AV$3,FALSE))&amp;REPT($AW451,VLOOKUP(AI451,'8-Intensitäten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v>
      </c>
      <c r="BC451" s="6" t="str">
        <f>REPT($AO451,VLOOKUP(AJ451,'8-Intensitäten Heatmap'!$A$5:$L$232,$AO$3,FALSE))&amp;REPT($AP451,VLOOKUP(AJ451,'8-Intensitäten Heatmap'!$A$5:$L$232,$AP$3,FALSE))&amp;REPT($AQ451,VLOOKUP(AJ451,'8-Intensitäten Heatmap'!$A$5:$L$232,$AQ$3,FALSE))&amp;REPT($AR451,VLOOKUP(AJ451,'8-Intensitäten Heatmap'!$A$5:$L$232,$AR$3,FALSE))&amp;REPT($AS451,VLOOKUP(AJ451,'8-Intensitäten Heatmap'!$A$5:$L$232,$AS$3,FALSE))&amp;REPT($AT451,VLOOKUP(AJ451,'8-Intensitäten Heatmap'!$A$5:$L$232,$AT$3,FALSE))&amp;REPT($AU451,VLOOKUP(AJ451,'8-Intensitäten Heatmap'!$A$5:$L$232,$AU$3,FALSE))&amp;REPT($AV451,VLOOKUP(AJ451,'8-Intensitäten Heatmap'!$A$5:$L$232,$AV$3,FALSE))&amp;REPT($AW451,VLOOKUP(AJ451,'8-Intensitäten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v>
      </c>
      <c r="BD451" s="6" t="str">
        <f>REPT($AO451,VLOOKUP(AK451,'8-Intensitäten Heatmap'!$A$5:$L$232,$AO$3,FALSE))&amp;REPT($AP451,VLOOKUP(AK451,'8-Intensitäten Heatmap'!$A$5:$L$232,$AP$3,FALSE))&amp;REPT($AQ451,VLOOKUP(AK451,'8-Intensitäten Heatmap'!$A$5:$L$232,$AQ$3,FALSE))&amp;REPT($AR451,VLOOKUP(AK451,'8-Intensitäten Heatmap'!$A$5:$L$232,$AR$3,FALSE))&amp;REPT($AS451,VLOOKUP(AK451,'8-Intensitäten Heatmap'!$A$5:$L$232,$AS$3,FALSE))&amp;REPT($AT451,VLOOKUP(AK451,'8-Intensitäten Heatmap'!$A$5:$L$232,$AT$3,FALSE))&amp;REPT($AU451,VLOOKUP(AK451,'8-Intensitäten Heatmap'!$A$5:$L$232,$AU$3,FALSE))&amp;REPT($AV451,VLOOKUP(AK451,'8-Intensitäten Heatmap'!$A$5:$L$232,$AV$3,FALSE))&amp;REPT($AW451,VLOOKUP(AK451,'8-Intensitäten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 "type": "Feature", "geometry": { "type": "Point", "coordinates": [8,6186609,49,92804] } },</v>
      </c>
      <c r="BE451" s="6" t="str">
        <f>REPT($AO451,VLOOKUP(AL451,'8-Intensitäten Heatmap'!$A$5:$L$232,$AO$3,FALSE))&amp;REPT($AP451,VLOOKUP(AL451,'8-Intensitäten Heatmap'!$A$5:$L$232,$AP$3,FALSE))&amp;REPT($AQ451,VLOOKUP(AL451,'8-Intensitäten Heatmap'!$A$5:$L$232,$AQ$3,FALSE))&amp;REPT($AR451,VLOOKUP(AL451,'8-Intensitäten Heatmap'!$A$5:$L$232,$AR$3,FALSE))&amp;REPT($AS451,VLOOKUP(AL451,'8-Intensitäten Heatmap'!$A$5:$L$232,$AS$3,FALSE))&amp;REPT($AT451,VLOOKUP(AL451,'8-Intensitäten Heatmap'!$A$5:$L$232,$AT$3,FALSE))&amp;REPT($AU451,VLOOKUP(AL451,'8-Intensitäten Heatmap'!$A$5:$L$232,$AU$3,FALSE))&amp;REPT($AV451,VLOOKUP(AL451,'8-Intensitäten Heatmap'!$A$5:$L$232,$AV$3,FALSE))&amp;REPT($AW451,VLOOKUP(AL451,'8-Intensitäten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v>
      </c>
      <c r="BF451" s="6" t="str">
        <f>REPT($AO451,VLOOKUP(AM451,'8-Intensitäten Heatmap'!$A$5:$L$232,$AO$3,FALSE))&amp;REPT($AP451,VLOOKUP(AM451,'8-Intensitäten Heatmap'!$A$5:$L$232,$AP$3,FALSE))&amp;REPT($AQ451,VLOOKUP(AM451,'8-Intensitäten Heatmap'!$A$5:$L$232,$AQ$3,FALSE))&amp;REPT($AR451,VLOOKUP(AM451,'8-Intensitäten Heatmap'!$A$5:$L$232,$AR$3,FALSE))&amp;REPT($AS451,VLOOKUP(AM451,'8-Intensitäten Heatmap'!$A$5:$L$232,$AS$3,FALSE))&amp;REPT($AT451,VLOOKUP(AM451,'8-Intensitäten Heatmap'!$A$5:$L$232,$AT$3,FALSE))&amp;REPT($AU451,VLOOKUP(AM451,'8-Intensitäten Heatmap'!$A$5:$L$232,$AU$3,FALSE))&amp;REPT($AV451,VLOOKUP(AM451,'8-Intensitäten Heatmap'!$A$5:$L$232,$AV$3,FALSE))&amp;REPT($AW451,VLOOKUP(AM451,'8-Intensitäten Heatmap'!$A$5:$L$232,$AW$3,FALSE))</f>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[8,6186609,49,92854]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[8,6178609,49,92904]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[8,6178609,49,92804]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[8,6170609,49,92854]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[8,6170609,49,92804]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[8,6186609,49,92904]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[8,6170609,49,92904]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 "type": "Feature", "geometry": { "type": "Point", "coordinates": [8,6186609,49,92804] } },</v>
      </c>
      <c r="BG451" s="6" t="s">
        <v>753</v>
      </c>
      <c r="BH451" s="6" t="str">
        <f t="shared" si="171"/>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I451" s="6" t="str">
        <f t="shared" si="172"/>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J451" s="6" t="str">
        <f t="shared" si="173"/>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K451" s="6" t="str">
        <f t="shared" si="174"/>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L451" s="6" t="str">
        <f t="shared" si="175"/>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M451" s="6" t="str">
        <f t="shared" si="176"/>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N451" s="6" t="str">
        <f t="shared" si="177"/>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O451" s="6" t="str">
        <f t="shared" si="178"/>
        <v>{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 "type": "Feature", "geometry": { "type": "Point", "coordinates": [8,6178609,49,92854] } },</v>
      </c>
      <c r="BP451" s="6" t="s">
        <v>3381</v>
      </c>
    </row>
    <row r="452" spans="1:68" s="6" customFormat="1" x14ac:dyDescent="0.3">
      <c r="A452" s="18" t="str">
        <f>Table1[[#This Row],[Name]]</f>
        <v>SEGRO Logistics Park Flörsheim</v>
      </c>
      <c r="B452" s="362">
        <v>8.4343897999999999</v>
      </c>
      <c r="C452" s="362">
        <v>50.022254199999999</v>
      </c>
      <c r="D452" s="18" t="str">
        <f>Table1[[#This Row],[Standortkategorie]]</f>
        <v>Verteilzentrum</v>
      </c>
      <c r="E452" s="18" t="str">
        <f>IF(Table1[[#This Row],[Zusatzinformation]]=0,"",Table1[[#This Row],[Zusatzinformation]])</f>
        <v/>
      </c>
      <c r="F452" s="47">
        <f>IF($D452&lt;&gt;"Busdepot",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2.2000000000000002</v>
      </c>
      <c r="G452" s="47">
        <f>IF($D452&lt;&gt;"Busdepot",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2.2000000000000002</v>
      </c>
      <c r="H452" s="47">
        <f>(Table1[[#This Row],[Lieferfahrzeuge]]*'1-Konfiguration'!$D$16+(MAX(Table1[[#This Row],[Lieferfahrzeuge]]*'1-Konfiguration'!$D$16,Table1[[#This Row],[Lieferfahrzeugtore]]*'1-Konfiguration'!$D$14)))/2</f>
        <v>0</v>
      </c>
      <c r="I452" s="47">
        <f>Table1[[#This Row],[Müllfahrzeuge]]</f>
        <v>0</v>
      </c>
      <c r="J452" s="47">
        <f>Table1[[#This Row],[Betonmischfahrzeuge]]</f>
        <v>0</v>
      </c>
      <c r="K452" s="47">
        <f>(Table1[[#This Row],[Schiffe]]*'1-Konfiguration'!$D$16+(MAX(Table1[[#This Row],[Schiffe]]*'1-Konfiguration'!$D$16,Table1[[#This Row],[Anleger]]*'1-Konfiguration'!$D$14)))/2</f>
        <v>0</v>
      </c>
      <c r="L452" s="47">
        <f>IF($D452="Busdepot",IFERROR(Table1[[#This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2" s="47">
        <f>IF($D452="Busdepot",IFERROR(Table1[[#This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2" s="81">
        <f>VLOOKUP($F$7,'1-Konfiguration'!$D$24:$G$28,4,FALSE) * (VLOOKUP('5-Standortanalyse (Berechnung)'!$F$7,'1-Konfiguration'!$D$24:$F$28,2,FALSE)/100)*VLOOKUP('5-Standortanalyse (Berechnung)'!$F$7,'1-Konfiguration'!$D$24:$F$28,3,FALSE)*$F452</f>
        <v>11470.864680000002</v>
      </c>
      <c r="O452" s="81">
        <f>VLOOKUP($G$7,'1-Konfiguration'!$D$24:$G$28,4,FALSE) * (VLOOKUP('5-Standortanalyse (Berechnung)'!$G$7,'1-Konfiguration'!$D$24:$F$28,2,FALSE)/100)*VLOOKUP('5-Standortanalyse (Berechnung)'!$G$7,'1-Konfiguration'!$D$24:$F$28,3,FALSE)*$G452</f>
        <v>3376.12</v>
      </c>
      <c r="P452" s="81">
        <f>VLOOKUP($H$7,'1-Konfiguration'!$D$24:$G$28,4,FALSE) * (VLOOKUP('5-Standortanalyse (Berechnung)'!$H$7,'1-Konfiguration'!$D$24:$F$28,2,FALSE)/100)*VLOOKUP('5-Standortanalyse (Berechnung)'!$H$7,'1-Konfiguration'!$D$24:$F$28,3,FALSE)*$H452</f>
        <v>0</v>
      </c>
      <c r="Q452" s="81">
        <f>VLOOKUP($I$7,'1-Konfiguration'!$D$24:$G$33,4,FALSE) * (VLOOKUP('5-Standortanalyse (Berechnung)'!$I$7,'1-Konfiguration'!$D$24:$F$33,2,FALSE)/100)*VLOOKUP('5-Standortanalyse (Berechnung)'!$I$7,'1-Konfiguration'!$D$24:$F$33,3,FALSE)*$I452</f>
        <v>0</v>
      </c>
      <c r="R452" s="81">
        <f>VLOOKUP($J$7,'1-Konfiguration'!$D$24:$G$33,4,FALSE) * (VLOOKUP('5-Standortanalyse (Berechnung)'!$J$7,'1-Konfiguration'!$D$24:$F$33,2,FALSE)/100)*VLOOKUP('5-Standortanalyse (Berechnung)'!$J$7,'1-Konfiguration'!$D$24:$F$33,3,FALSE)*$J452</f>
        <v>0</v>
      </c>
      <c r="S452" s="81">
        <f>VLOOKUP($K$7,'1-Konfiguration'!$D$24:$G$33,4,FALSE) * (VLOOKUP('5-Standortanalyse (Berechnung)'!$K$7,'1-Konfiguration'!$D$24:$F$33,2,FALSE)/100)*VLOOKUP('5-Standortanalyse (Berechnung)'!$K$7,'1-Konfiguration'!$D$24:$F$33,3,FALSE)*$K452</f>
        <v>0</v>
      </c>
      <c r="T452" s="81">
        <f>VLOOKUP($L$7,'1-Konfiguration'!$D$24:$G$28,4,FALSE) * (VLOOKUP('5-Standortanalyse (Berechnung)'!$L$7,'1-Konfiguration'!$D$24:$F$28,2,FALSE)/100)*VLOOKUP('5-Standortanalyse (Berechnung)'!$L$7,'1-Konfiguration'!$D$24:$F$28,3,FALSE)*$L452</f>
        <v>0</v>
      </c>
      <c r="U452" s="81">
        <f>VLOOKUP($M$7,'1-Konfiguration'!$D$24:$G$28,4,FALSE) * (VLOOKUP('5-Standortanalyse (Berechnung)'!$M$7,'1-Konfiguration'!$D$24:$F$28,2,FALSE)/100)*VLOOKUP('5-Standortanalyse (Berechnung)'!$M$7,'1-Konfiguration'!$D$24:$F$28,3,FALSE)*$M452</f>
        <v>0</v>
      </c>
      <c r="V452" s="81">
        <f>MMULT($N452:$P452,'1-Konfiguration'!G$54:G$56)+MMULT($Q452:$R452,'1-Konfiguration'!G$59:G$60)+MMULT($T452:$U452,'1-Konfiguration'!G$57:G$58)+($S452*'1-Konfiguration'!G$63)</f>
        <v>133.02827955968874</v>
      </c>
      <c r="W452" s="81">
        <f>MMULT($N452:$P452,'1-Konfiguration'!H$54:H$56)+MMULT($Q452:$R452,'1-Konfiguration'!H$59:H$60)+MMULT($T452:$U452,'1-Konfiguration'!H$57:H$58)+($S452*'1-Konfiguration'!H$63)</f>
        <v>661.50888796372283</v>
      </c>
      <c r="X452" s="81">
        <f>MMULT($N452:$P452,'1-Konfiguration'!I$54:I$56)+MMULT($Q452:$R452,'1-Konfiguration'!I$59:I$60)+MMULT($T452:$U452,'1-Konfiguration'!I$57:I$58)+($S452*'1-Konfiguration'!I$63)</f>
        <v>1691.246854962837</v>
      </c>
      <c r="Y452" s="81">
        <f>MMULT($N452:$P452,'1-Konfiguration'!J$54:J$56)+MMULT($Q452:$R452,'1-Konfiguration'!J$59:J$60)+MMULT($T452:$U452,'1-Konfiguration'!J$57:J$58)+($S452*'1-Konfiguration'!J$63)</f>
        <v>3212.6065623507629</v>
      </c>
      <c r="Z452" s="81">
        <f>MMULT($N452:$P452,'1-Konfiguration'!K$54:K$56)+MMULT($Q452:$R452,'1-Konfiguration'!K$59:K$60)+MMULT($T452:$U452,'1-Konfiguration'!K$57:K$58)+($S452*'1-Konfiguration'!K$63)</f>
        <v>332.5706988992219</v>
      </c>
      <c r="AA452" s="81">
        <f>MMULT($N452:$P452,'1-Konfiguration'!L$54:L$56)+MMULT($Q452:$R452,'1-Konfiguration'!L$59:L$60)+MMULT($T452:$U452,'1-Konfiguration'!L$57:L$58)+($S452*'1-Konfiguration'!L$63)</f>
        <v>892.55873691876582</v>
      </c>
      <c r="AB452" s="81">
        <f>MMULT($N452:$P452,'1-Konfiguration'!M$54:M$56)+MMULT($Q452:$R452,'1-Konfiguration'!M$59:M$60)+MMULT($T452:$U452,'1-Konfiguration'!M$57:M$58)+($S452*'1-Konfiguration'!M$63)</f>
        <v>2319.5492104497112</v>
      </c>
      <c r="AC452" s="81">
        <f>MMULT($N452:$P452,'1-Konfiguration'!N$54:N$56)+MMULT($Q452:$R452,'1-Konfiguration'!N$59:N$60)+MMULT($T452:$U452,'1-Konfiguration'!N$57:N$58)+($S452*'1-Konfiguration'!N$63)</f>
        <v>4953.3958586534009</v>
      </c>
      <c r="AF452" s="6">
        <f t="shared" si="162"/>
        <v>1</v>
      </c>
      <c r="AG452" s="6">
        <f t="shared" si="163"/>
        <v>3</v>
      </c>
      <c r="AH452" s="6">
        <f t="shared" si="164"/>
        <v>3</v>
      </c>
      <c r="AI452" s="6">
        <f t="shared" si="165"/>
        <v>4</v>
      </c>
      <c r="AJ452" s="6">
        <f t="shared" si="166"/>
        <v>3</v>
      </c>
      <c r="AK452" s="6">
        <f t="shared" si="167"/>
        <v>4</v>
      </c>
      <c r="AL452" s="6">
        <f t="shared" si="168"/>
        <v>5</v>
      </c>
      <c r="AM452" s="6">
        <f t="shared" si="169"/>
        <v>7</v>
      </c>
      <c r="AO452" s="5" t="str">
        <f t="shared" si="170"/>
        <v>{ "type": "Feature", "geometry": { "type": "Point", "coordinates": [8,4343898,50,0222542] } },</v>
      </c>
      <c r="AP452" s="5" t="str">
        <f t="shared" si="154"/>
        <v>{ "type": "Feature", "geometry": { "type": "Point", "coordinates": [8,4351898,50,0222542] } },</v>
      </c>
      <c r="AQ452" s="5" t="str">
        <f t="shared" si="155"/>
        <v>{ "type": "Feature", "geometry": { "type": "Point", "coordinates": [8,4343898,50,0227542] } },</v>
      </c>
      <c r="AR452" s="5" t="str">
        <f t="shared" si="156"/>
        <v>{ "type": "Feature", "geometry": { "type": "Point", "coordinates": [8,4343898,50,0217542] } },</v>
      </c>
      <c r="AS452" s="5" t="str">
        <f t="shared" si="157"/>
        <v>{ "type": "Feature", "geometry": { "type": "Point", "coordinates": [8,4335898,50,0222542] } },</v>
      </c>
      <c r="AT452" s="5" t="str">
        <f t="shared" si="158"/>
        <v>{ "type": "Feature", "geometry": { "type": "Point", "coordinates": [8,4335898,50,0217542] } },</v>
      </c>
      <c r="AU452" s="5" t="str">
        <f t="shared" si="159"/>
        <v>{ "type": "Feature", "geometry": { "type": "Point", "coordinates": [8,4351898,50,0227542] } },</v>
      </c>
      <c r="AV452" s="5" t="str">
        <f t="shared" si="160"/>
        <v>{ "type": "Feature", "geometry": { "type": "Point", "coordinates": [8,4335898,50,0227542] } },</v>
      </c>
      <c r="AW452" s="5" t="str">
        <f t="shared" si="161"/>
        <v>{ "type": "Feature", "geometry": { "type": "Point", "coordinates": [8,4351898,50,0217542] } },</v>
      </c>
      <c r="AX452" s="5" t="s">
        <v>753</v>
      </c>
      <c r="AY452" s="6" t="str">
        <f>REPT($AO452,VLOOKUP(AF452,'8-Intensitäten Heatmap'!$A$5:$L$232,$AO$3,FALSE))&amp;REPT($AP452,VLOOKUP(AF452,'8-Intensitäten Heatmap'!$A$5:$L$232,$AP$3,FALSE))&amp;REPT($AQ452,VLOOKUP(AF452,'8-Intensitäten Heatmap'!$A$5:$L$232,$AQ$3,FALSE))&amp;REPT($AR452,VLOOKUP(AF452,'8-Intensitäten Heatmap'!$A$5:$L$232,$AR$3,FALSE))&amp;REPT($AS452,VLOOKUP(AF452,'8-Intensitäten Heatmap'!$A$5:$L$232,$AS$3,FALSE))&amp;REPT($AT452,VLOOKUP(AF452,'8-Intensitäten Heatmap'!$A$5:$L$232,$AT$3,FALSE))&amp;REPT($AU452,VLOOKUP(AF452,'8-Intensitäten Heatmap'!$A$5:$L$232,$AU$3,FALSE))&amp;REPT($AV452,VLOOKUP(AF452,'8-Intensitäten Heatmap'!$A$5:$L$232,$AV$3,FALSE))&amp;REPT($AW452,VLOOKUP(AF452,'8-Intensitäten Heatmap'!$A$5:$L$232,$AW$3,FALSE))</f>
        <v>{ "type": "Feature", "geometry": { "type": "Point", "coordinates": [8,4343898,50,0222542] } },</v>
      </c>
      <c r="AZ452" s="6" t="str">
        <f>REPT($AO452,VLOOKUP(AG452,'8-Intensitäten Heatmap'!$A$5:$L$232,$AO$3,FALSE))&amp;REPT($AP452,VLOOKUP(AG452,'8-Intensitäten Heatmap'!$A$5:$L$232,$AP$3,FALSE))&amp;REPT($AQ452,VLOOKUP(AG452,'8-Intensitäten Heatmap'!$A$5:$L$232,$AQ$3,FALSE))&amp;REPT($AR452,VLOOKUP(AG452,'8-Intensitäten Heatmap'!$A$5:$L$232,$AR$3,FALSE))&amp;REPT($AS452,VLOOKUP(AG452,'8-Intensitäten Heatmap'!$A$5:$L$232,$AS$3,FALSE))&amp;REPT($AT452,VLOOKUP(AG452,'8-Intensitäten Heatmap'!$A$5:$L$232,$AT$3,FALSE))&amp;REPT($AU452,VLOOKUP(AG452,'8-Intensitäten Heatmap'!$A$5:$L$232,$AU$3,FALSE))&amp;REPT($AV452,VLOOKUP(AG452,'8-Intensitäten Heatmap'!$A$5:$L$232,$AV$3,FALSE))&amp;REPT($AW452,VLOOKUP(AG452,'8-Intensitäten Heatmap'!$A$5:$L$232,$AW$3,FALSE))</f>
        <v>{ "type": "Feature", "geometry": { "type": "Point", "coordinates": [8,4343898,50,0222542] } },{ "type": "Feature", "geometry": { "type": "Point", "coordinates": [8,4351898,50,0222542] } },{ "type": "Feature", "geometry": { "type": "Point", "coordinates": [8,4343898,50,0227542] } },</v>
      </c>
      <c r="BA452" s="6" t="str">
        <f>REPT($AO452,VLOOKUP(AH452,'8-Intensitäten Heatmap'!$A$5:$L$232,$AO$3,FALSE))&amp;REPT($AP452,VLOOKUP(AH452,'8-Intensitäten Heatmap'!$A$5:$L$232,$AP$3,FALSE))&amp;REPT($AQ452,VLOOKUP(AH452,'8-Intensitäten Heatmap'!$A$5:$L$232,$AQ$3,FALSE))&amp;REPT($AR452,VLOOKUP(AH452,'8-Intensitäten Heatmap'!$A$5:$L$232,$AR$3,FALSE))&amp;REPT($AS452,VLOOKUP(AH452,'8-Intensitäten Heatmap'!$A$5:$L$232,$AS$3,FALSE))&amp;REPT($AT452,VLOOKUP(AH452,'8-Intensitäten Heatmap'!$A$5:$L$232,$AT$3,FALSE))&amp;REPT($AU452,VLOOKUP(AH452,'8-Intensitäten Heatmap'!$A$5:$L$232,$AU$3,FALSE))&amp;REPT($AV452,VLOOKUP(AH452,'8-Intensitäten Heatmap'!$A$5:$L$232,$AV$3,FALSE))&amp;REPT($AW452,VLOOKUP(AH452,'8-Intensitäten Heatmap'!$A$5:$L$232,$AW$3,FALSE))</f>
        <v>{ "type": "Feature", "geometry": { "type": "Point", "coordinates": [8,4343898,50,0222542] } },{ "type": "Feature", "geometry": { "type": "Point", "coordinates": [8,4351898,50,0222542] } },{ "type": "Feature", "geometry": { "type": "Point", "coordinates": [8,4343898,50,0227542] } },</v>
      </c>
      <c r="BB452" s="6" t="str">
        <f>REPT($AO452,VLOOKUP(AI452,'8-Intensitäten Heatmap'!$A$5:$L$232,$AO$3,FALSE))&amp;REPT($AP452,VLOOKUP(AI452,'8-Intensitäten Heatmap'!$A$5:$L$232,$AP$3,FALSE))&amp;REPT($AQ452,VLOOKUP(AI452,'8-Intensitäten Heatmap'!$A$5:$L$232,$AQ$3,FALSE))&amp;REPT($AR452,VLOOKUP(AI452,'8-Intensitäten Heatmap'!$A$5:$L$232,$AR$3,FALSE))&amp;REPT($AS452,VLOOKUP(AI452,'8-Intensitäten Heatmap'!$A$5:$L$232,$AS$3,FALSE))&amp;REPT($AT452,VLOOKUP(AI452,'8-Intensitäten Heatmap'!$A$5:$L$232,$AT$3,FALSE))&amp;REPT($AU452,VLOOKUP(AI452,'8-Intensitäten Heatmap'!$A$5:$L$232,$AU$3,FALSE))&amp;REPT($AV452,VLOOKUP(AI452,'8-Intensitäten Heatmap'!$A$5:$L$232,$AV$3,FALSE))&amp;REPT($AW452,VLOOKUP(AI452,'8-Intensitäten Heatmap'!$A$5:$L$232,$AW$3,FALSE))</f>
        <v>{ "type": "Feature", "geometry": { "type": "Point", "coordinates": [8,4343898,50,0222542] } },{ "type": "Feature", "geometry": { "type": "Point", "coordinates": [8,4351898,50,0222542] } },{ "type": "Feature", "geometry": { "type": "Point", "coordinates": [8,4343898,50,0227542] } },{ "type": "Feature", "geometry": { "type": "Point", "coordinates": [8,4343898,50,0217542] } },</v>
      </c>
      <c r="BC452" s="6" t="str">
        <f>REPT($AO452,VLOOKUP(AJ452,'8-Intensitäten Heatmap'!$A$5:$L$232,$AO$3,FALSE))&amp;REPT($AP452,VLOOKUP(AJ452,'8-Intensitäten Heatmap'!$A$5:$L$232,$AP$3,FALSE))&amp;REPT($AQ452,VLOOKUP(AJ452,'8-Intensitäten Heatmap'!$A$5:$L$232,$AQ$3,FALSE))&amp;REPT($AR452,VLOOKUP(AJ452,'8-Intensitäten Heatmap'!$A$5:$L$232,$AR$3,FALSE))&amp;REPT($AS452,VLOOKUP(AJ452,'8-Intensitäten Heatmap'!$A$5:$L$232,$AS$3,FALSE))&amp;REPT($AT452,VLOOKUP(AJ452,'8-Intensitäten Heatmap'!$A$5:$L$232,$AT$3,FALSE))&amp;REPT($AU452,VLOOKUP(AJ452,'8-Intensitäten Heatmap'!$A$5:$L$232,$AU$3,FALSE))&amp;REPT($AV452,VLOOKUP(AJ452,'8-Intensitäten Heatmap'!$A$5:$L$232,$AV$3,FALSE))&amp;REPT($AW452,VLOOKUP(AJ452,'8-Intensitäten Heatmap'!$A$5:$L$232,$AW$3,FALSE))</f>
        <v>{ "type": "Feature", "geometry": { "type": "Point", "coordinates": [8,4343898,50,0222542] } },{ "type": "Feature", "geometry": { "type": "Point", "coordinates": [8,4351898,50,0222542] } },{ "type": "Feature", "geometry": { "type": "Point", "coordinates": [8,4343898,50,0227542] } },</v>
      </c>
      <c r="BD452" s="6" t="str">
        <f>REPT($AO452,VLOOKUP(AK452,'8-Intensitäten Heatmap'!$A$5:$L$232,$AO$3,FALSE))&amp;REPT($AP452,VLOOKUP(AK452,'8-Intensitäten Heatmap'!$A$5:$L$232,$AP$3,FALSE))&amp;REPT($AQ452,VLOOKUP(AK452,'8-Intensitäten Heatmap'!$A$5:$L$232,$AQ$3,FALSE))&amp;REPT($AR452,VLOOKUP(AK452,'8-Intensitäten Heatmap'!$A$5:$L$232,$AR$3,FALSE))&amp;REPT($AS452,VLOOKUP(AK452,'8-Intensitäten Heatmap'!$A$5:$L$232,$AS$3,FALSE))&amp;REPT($AT452,VLOOKUP(AK452,'8-Intensitäten Heatmap'!$A$5:$L$232,$AT$3,FALSE))&amp;REPT($AU452,VLOOKUP(AK452,'8-Intensitäten Heatmap'!$A$5:$L$232,$AU$3,FALSE))&amp;REPT($AV452,VLOOKUP(AK452,'8-Intensitäten Heatmap'!$A$5:$L$232,$AV$3,FALSE))&amp;REPT($AW452,VLOOKUP(AK452,'8-Intensitäten Heatmap'!$A$5:$L$232,$AW$3,FALSE))</f>
        <v>{ "type": "Feature", "geometry": { "type": "Point", "coordinates": [8,4343898,50,0222542] } },{ "type": "Feature", "geometry": { "type": "Point", "coordinates": [8,4351898,50,0222542] } },{ "type": "Feature", "geometry": { "type": "Point", "coordinates": [8,4343898,50,0227542] } },{ "type": "Feature", "geometry": { "type": "Point", "coordinates": [8,4343898,50,0217542] } },</v>
      </c>
      <c r="BE452" s="6" t="str">
        <f>REPT($AO452,VLOOKUP(AL452,'8-Intensitäten Heatmap'!$A$5:$L$232,$AO$3,FALSE))&amp;REPT($AP452,VLOOKUP(AL452,'8-Intensitäten Heatmap'!$A$5:$L$232,$AP$3,FALSE))&amp;REPT($AQ452,VLOOKUP(AL452,'8-Intensitäten Heatmap'!$A$5:$L$232,$AQ$3,FALSE))&amp;REPT($AR452,VLOOKUP(AL452,'8-Intensitäten Heatmap'!$A$5:$L$232,$AR$3,FALSE))&amp;REPT($AS452,VLOOKUP(AL452,'8-Intensitäten Heatmap'!$A$5:$L$232,$AS$3,FALSE))&amp;REPT($AT452,VLOOKUP(AL452,'8-Intensitäten Heatmap'!$A$5:$L$232,$AT$3,FALSE))&amp;REPT($AU452,VLOOKUP(AL452,'8-Intensitäten Heatmap'!$A$5:$L$232,$AU$3,FALSE))&amp;REPT($AV452,VLOOKUP(AL452,'8-Intensitäten Heatmap'!$A$5:$L$232,$AV$3,FALSE))&amp;REPT($AW452,VLOOKUP(AL452,'8-Intensitäten Heatmap'!$A$5:$L$232,$AW$3,FALSE))</f>
        <v>{ "type": "Feature", "geometry": { "type": "Point", "coordinates": [8,4343898,50,0222542] } },{ "type": "Feature", "geometry": { "type": "Point", "coordinates": [8,4351898,50,0222542] } },{ "type": "Feature", "geometry": { "type": "Point", "coordinates": [8,4343898,50,0227542] } },{ "type": "Feature", "geometry": { "type": "Point", "coordinates": [8,4343898,50,0217542] } },{ "type": "Feature", "geometry": { "type": "Point", "coordinates": [8,4335898,50,0222542] } },</v>
      </c>
      <c r="BF452" s="6" t="str">
        <f>REPT($AO452,VLOOKUP(AM452,'8-Intensitäten Heatmap'!$A$5:$L$232,$AO$3,FALSE))&amp;REPT($AP452,VLOOKUP(AM452,'8-Intensitäten Heatmap'!$A$5:$L$232,$AP$3,FALSE))&amp;REPT($AQ452,VLOOKUP(AM452,'8-Intensitäten Heatmap'!$A$5:$L$232,$AQ$3,FALSE))&amp;REPT($AR452,VLOOKUP(AM452,'8-Intensitäten Heatmap'!$A$5:$L$232,$AR$3,FALSE))&amp;REPT($AS452,VLOOKUP(AM452,'8-Intensitäten Heatmap'!$A$5:$L$232,$AS$3,FALSE))&amp;REPT($AT452,VLOOKUP(AM452,'8-Intensitäten Heatmap'!$A$5:$L$232,$AT$3,FALSE))&amp;REPT($AU452,VLOOKUP(AM452,'8-Intensitäten Heatmap'!$A$5:$L$232,$AU$3,FALSE))&amp;REPT($AV452,VLOOKUP(AM452,'8-Intensitäten Heatmap'!$A$5:$L$232,$AV$3,FALSE))&amp;REPT($AW452,VLOOKUP(AM452,'8-Intensitäten Heatmap'!$A$5:$L$232,$AW$3,FALSE))</f>
        <v>{ "type": "Feature", "geometry": { "type": "Point", "coordinates": [8,4343898,50,0222542] } },{ "type": "Feature", "geometry": { "type": "Point", "coordinates": [8,4351898,50,0222542] } },{ "type": "Feature", "geometry": { "type": "Point", "coordinates": [8,4343898,50,0227542] } },{ "type": "Feature", "geometry": { "type": "Point", "coordinates": [8,4343898,50,0217542] } },{ "type": "Feature", "geometry": { "type": "Point", "coordinates": [8,4335898,50,0222542] } },{ "type": "Feature", "geometry": { "type": "Point", "coordinates": [8,4335898,50,0217542] } },{ "type": "Feature", "geometry": { "type": "Point", "coordinates": [8,4351898,50,0227542] } },</v>
      </c>
      <c r="BG452" s="6" t="s">
        <v>753</v>
      </c>
      <c r="BH452" s="6" t="str">
        <f t="shared" si="171"/>
        <v>{ "type": "Feature", "geometry": { "type": "Point", "coordinates": [8,4343898,50,0222542] } },</v>
      </c>
      <c r="BI452" s="6" t="str">
        <f t="shared" si="172"/>
        <v/>
      </c>
      <c r="BJ452" s="6" t="str">
        <f t="shared" si="173"/>
        <v>{ "type": "Feature", "geometry": { "type": "Point", "coordinates": [8,4343898,50,0222542] } },</v>
      </c>
      <c r="BK452" s="6" t="str">
        <f t="shared" si="174"/>
        <v>{ "type": "Feature", "geometry": { "type": "Point", "coordinates": [8,4343898,50,0222542] } },{ "type": "Feature", "geometry": { "type": "Point", "coordinates": [8,4343898,50,0222542] } },{ "type": "Feature", "geometry": { "type": "Point", "coordinates": [8,4343898,50,0222542] } },</v>
      </c>
      <c r="BL452" s="6" t="str">
        <f t="shared" si="175"/>
        <v>{ "type": "Feature", "geometry": { "type": "Point", "coordinates": [8,4343898,50,0222542] } },{ "type": "Feature", "geometry": { "type": "Point", "coordinates": [8,4343898,50,0222542] } },{ "type": "Feature", "geometry": { "type": "Point", "coordinates": [8,4343898,50,0222542] } },</v>
      </c>
      <c r="BM452" s="6" t="str">
        <f t="shared" si="176"/>
        <v/>
      </c>
      <c r="BN452" s="6" t="str">
        <f t="shared" si="177"/>
        <v>{ "type": "Feature", "geometry": { "type": "Point", "coordinates": [8,4343898,50,0222542] } },{ "type": "Feature", "geometry": { "type": "Point", "coordinates": [8,4343898,50,0222542] } },</v>
      </c>
      <c r="BO452" s="6" t="str">
        <f t="shared" si="178"/>
        <v>{ "type": "Feature", "geometry": { "type": "Point", "coordinates": [8,4343898,50,0222542] } },{ "type": "Feature", "geometry": { "type": "Point", "coordinates": [8,4343898,50,0222542] } },{ "type": "Feature", "geometry": { "type": "Point", "coordinates": [8,4343898,50,0222542] } },{ "type": "Feature", "geometry": { "type": "Point", "coordinates": [8,4343898,50,0222542] } },</v>
      </c>
      <c r="BP452" s="6" t="s">
        <v>3381</v>
      </c>
    </row>
    <row r="453" spans="1:68" s="6" customFormat="1" x14ac:dyDescent="0.3">
      <c r="A453" s="18" t="str">
        <f>Table1[[#This Row],[Name]]</f>
        <v>Sehring Beton GmbH &amp; Co. KG</v>
      </c>
      <c r="B453" s="362">
        <v>8.6390592000000002</v>
      </c>
      <c r="C453" s="362">
        <v>50.094008100000003</v>
      </c>
      <c r="D453" s="18" t="str">
        <f>Table1[[#This Row],[Standortkategorie]]</f>
        <v>Hafenauslieferzentrum</v>
      </c>
      <c r="E453" s="18" t="str">
        <f>IF(Table1[[#This Row],[Zusatzinformation]]=0,"",Table1[[#This Row],[Zusatzinformation]])</f>
        <v/>
      </c>
      <c r="F453" s="47">
        <f>IF($D453&lt;&gt;"Busdepot",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53" s="47">
        <f>IF($D453&lt;&gt;"Busdepot",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v>
      </c>
      <c r="H453" s="47">
        <f>(Table1[[#This Row],[Lieferfahrzeuge]]*'1-Konfiguration'!$D$16+(MAX(Table1[[#This Row],[Lieferfahrzeuge]]*'1-Konfiguration'!$D$16,Table1[[#This Row],[Lieferfahrzeugtore]]*'1-Konfiguration'!$D$14)))/2</f>
        <v>0</v>
      </c>
      <c r="I453" s="47">
        <f>Table1[[#This Row],[Müllfahrzeuge]]</f>
        <v>0</v>
      </c>
      <c r="J453" s="47">
        <f>Table1[[#This Row],[Betonmischfahrzeuge]]</f>
        <v>0</v>
      </c>
      <c r="K453" s="47">
        <f>(Table1[[#This Row],[Schiffe]]*'1-Konfiguration'!$D$16+(MAX(Table1[[#This Row],[Schiffe]]*'1-Konfiguration'!$D$16,Table1[[#This Row],[Anleger]]*'1-Konfiguration'!$D$14)))/2</f>
        <v>0</v>
      </c>
      <c r="L453" s="47">
        <f>IF($D453="Busdepot",IFERROR(Table1[[#This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3" s="47">
        <f>IF($D453="Busdepot",IFERROR(Table1[[#This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3" s="81">
        <f>VLOOKUP($F$7,'1-Konfiguration'!$D$24:$G$28,4,FALSE) * (VLOOKUP('5-Standortanalyse (Berechnung)'!$F$7,'1-Konfiguration'!$D$24:$F$28,2,FALSE)/100)*VLOOKUP('5-Standortanalyse (Berechnung)'!$F$7,'1-Konfiguration'!$D$24:$F$28,3,FALSE)*$F453</f>
        <v>5214.0294000000004</v>
      </c>
      <c r="O453" s="81">
        <f>VLOOKUP($G$7,'1-Konfiguration'!$D$24:$G$28,4,FALSE) * (VLOOKUP('5-Standortanalyse (Berechnung)'!$G$7,'1-Konfiguration'!$D$24:$F$28,2,FALSE)/100)*VLOOKUP('5-Standortanalyse (Berechnung)'!$G$7,'1-Konfiguration'!$D$24:$F$28,3,FALSE)*$G453</f>
        <v>18415.199999999997</v>
      </c>
      <c r="P453" s="81">
        <f>VLOOKUP($H$7,'1-Konfiguration'!$D$24:$G$28,4,FALSE) * (VLOOKUP('5-Standortanalyse (Berechnung)'!$H$7,'1-Konfiguration'!$D$24:$F$28,2,FALSE)/100)*VLOOKUP('5-Standortanalyse (Berechnung)'!$H$7,'1-Konfiguration'!$D$24:$F$28,3,FALSE)*$H453</f>
        <v>0</v>
      </c>
      <c r="Q453" s="81">
        <f>VLOOKUP($I$7,'1-Konfiguration'!$D$24:$G$33,4,FALSE) * (VLOOKUP('5-Standortanalyse (Berechnung)'!$I$7,'1-Konfiguration'!$D$24:$F$33,2,FALSE)/100)*VLOOKUP('5-Standortanalyse (Berechnung)'!$I$7,'1-Konfiguration'!$D$24:$F$33,3,FALSE)*$I453</f>
        <v>0</v>
      </c>
      <c r="R453" s="81">
        <f>VLOOKUP($J$7,'1-Konfiguration'!$D$24:$G$33,4,FALSE) * (VLOOKUP('5-Standortanalyse (Berechnung)'!$J$7,'1-Konfiguration'!$D$24:$F$33,2,FALSE)/100)*VLOOKUP('5-Standortanalyse (Berechnung)'!$J$7,'1-Konfiguration'!$D$24:$F$33,3,FALSE)*$J453</f>
        <v>0</v>
      </c>
      <c r="S453" s="81">
        <f>VLOOKUP($K$7,'1-Konfiguration'!$D$24:$G$33,4,FALSE) * (VLOOKUP('5-Standortanalyse (Berechnung)'!$K$7,'1-Konfiguration'!$D$24:$F$33,2,FALSE)/100)*VLOOKUP('5-Standortanalyse (Berechnung)'!$K$7,'1-Konfiguration'!$D$24:$F$33,3,FALSE)*$K453</f>
        <v>0</v>
      </c>
      <c r="T453" s="81">
        <f>VLOOKUP($L$7,'1-Konfiguration'!$D$24:$G$28,4,FALSE) * (VLOOKUP('5-Standortanalyse (Berechnung)'!$L$7,'1-Konfiguration'!$D$24:$F$28,2,FALSE)/100)*VLOOKUP('5-Standortanalyse (Berechnung)'!$L$7,'1-Konfiguration'!$D$24:$F$28,3,FALSE)*$L453</f>
        <v>0</v>
      </c>
      <c r="U453" s="81">
        <f>VLOOKUP($M$7,'1-Konfiguration'!$D$24:$G$28,4,FALSE) * (VLOOKUP('5-Standortanalyse (Berechnung)'!$M$7,'1-Konfiguration'!$D$24:$F$28,2,FALSE)/100)*VLOOKUP('5-Standortanalyse (Berechnung)'!$M$7,'1-Konfiguration'!$D$24:$F$28,3,FALSE)*$M453</f>
        <v>0</v>
      </c>
      <c r="V453" s="81">
        <f>MMULT($N453:$P453,'1-Konfiguration'!G$54:G$56)+MMULT($Q453:$R453,'1-Konfiguration'!G$59:G$60)+MMULT($T453:$U453,'1-Konfiguration'!G$57:G$58)+($S453*'1-Konfiguration'!G$63)</f>
        <v>234.65009569068854</v>
      </c>
      <c r="W453" s="81">
        <f>MMULT($N453:$P453,'1-Konfiguration'!H$54:H$56)+MMULT($Q453:$R453,'1-Konfiguration'!H$59:H$60)+MMULT($T453:$U453,'1-Konfiguration'!H$57:H$58)+($S453*'1-Konfiguration'!H$63)</f>
        <v>1366.6764337832788</v>
      </c>
      <c r="X453" s="81">
        <f>MMULT($N453:$P453,'1-Konfiguration'!I$54:I$56)+MMULT($Q453:$R453,'1-Konfiguration'!I$59:I$60)+MMULT($T453:$U453,'1-Konfiguration'!I$57:I$58)+($S453*'1-Konfiguration'!I$63)</f>
        <v>3637.5883251701352</v>
      </c>
      <c r="Y453" s="81">
        <f>MMULT($N453:$P453,'1-Konfiguration'!J$54:J$56)+MMULT($Q453:$R453,'1-Konfiguration'!J$59:J$60)+MMULT($T453:$U453,'1-Konfiguration'!J$57:J$58)+($S453*'1-Konfiguration'!J$63)</f>
        <v>6198.1602185920392</v>
      </c>
      <c r="Z453" s="81">
        <f>MMULT($N453:$P453,'1-Konfiguration'!K$54:K$56)+MMULT($Q453:$R453,'1-Konfiguration'!K$59:K$60)+MMULT($T453:$U453,'1-Konfiguration'!K$57:K$58)+($S453*'1-Konfiguration'!K$63)</f>
        <v>586.62523922672153</v>
      </c>
      <c r="AA453" s="81">
        <f>MMULT($N453:$P453,'1-Konfiguration'!L$54:L$56)+MMULT($Q453:$R453,'1-Konfiguration'!L$59:L$60)+MMULT($T453:$U453,'1-Konfiguration'!L$57:L$58)+($S453*'1-Konfiguration'!L$63)</f>
        <v>1769.2036719780945</v>
      </c>
      <c r="AB453" s="81">
        <f>MMULT($N453:$P453,'1-Konfiguration'!M$54:M$56)+MMULT($Q453:$R453,'1-Konfiguration'!M$59:M$60)+MMULT($T453:$U453,'1-Konfiguration'!M$57:M$58)+($S453*'1-Konfiguration'!M$63)</f>
        <v>4945.4079960726176</v>
      </c>
      <c r="AC453" s="81">
        <f>MMULT($N453:$P453,'1-Konfiguration'!N$54:N$56)+MMULT($Q453:$R453,'1-Konfiguration'!N$59:N$60)+MMULT($T453:$U453,'1-Konfiguration'!N$57:N$58)+($S453*'1-Konfiguration'!N$63)</f>
        <v>9518.9948638419228</v>
      </c>
      <c r="AF453" s="6">
        <f t="shared" si="162"/>
        <v>2</v>
      </c>
      <c r="AG453" s="6">
        <f t="shared" si="163"/>
        <v>5</v>
      </c>
      <c r="AH453" s="6">
        <f t="shared" si="164"/>
        <v>7</v>
      </c>
      <c r="AI453" s="6">
        <f t="shared" si="165"/>
        <v>8</v>
      </c>
      <c r="AJ453" s="6">
        <f t="shared" si="166"/>
        <v>5</v>
      </c>
      <c r="AK453" s="6">
        <f t="shared" si="167"/>
        <v>7</v>
      </c>
      <c r="AL453" s="6">
        <f t="shared" si="168"/>
        <v>10</v>
      </c>
      <c r="AM453" s="6">
        <f t="shared" si="169"/>
        <v>13</v>
      </c>
      <c r="AO453" s="5" t="str">
        <f t="shared" si="170"/>
        <v>{ "type": "Feature", "geometry": { "type": "Point", "coordinates": [8,6390592,50,0940081] } },</v>
      </c>
      <c r="AP453" s="5" t="str">
        <f t="shared" si="154"/>
        <v>{ "type": "Feature", "geometry": { "type": "Point", "coordinates": [8,6398592,50,0940081] } },</v>
      </c>
      <c r="AQ453" s="5" t="str">
        <f t="shared" si="155"/>
        <v>{ "type": "Feature", "geometry": { "type": "Point", "coordinates": [8,6390592,50,0945081] } },</v>
      </c>
      <c r="AR453" s="5" t="str">
        <f t="shared" si="156"/>
        <v>{ "type": "Feature", "geometry": { "type": "Point", "coordinates": [8,6390592,50,0935081] } },</v>
      </c>
      <c r="AS453" s="5" t="str">
        <f t="shared" si="157"/>
        <v>{ "type": "Feature", "geometry": { "type": "Point", "coordinates": [8,6382592,50,0940081] } },</v>
      </c>
      <c r="AT453" s="5" t="str">
        <f t="shared" si="158"/>
        <v>{ "type": "Feature", "geometry": { "type": "Point", "coordinates": [8,6382592,50,0935081] } },</v>
      </c>
      <c r="AU453" s="5" t="str">
        <f t="shared" si="159"/>
        <v>{ "type": "Feature", "geometry": { "type": "Point", "coordinates": [8,6398592,50,0945081] } },</v>
      </c>
      <c r="AV453" s="5" t="str">
        <f t="shared" si="160"/>
        <v>{ "type": "Feature", "geometry": { "type": "Point", "coordinates": [8,6382592,50,0945081] } },</v>
      </c>
      <c r="AW453" s="5" t="str">
        <f t="shared" si="161"/>
        <v>{ "type": "Feature", "geometry": { "type": "Point", "coordinates": [8,6398592,50,0935081] } },</v>
      </c>
      <c r="AX453" s="5" t="s">
        <v>753</v>
      </c>
      <c r="AY453" s="6" t="str">
        <f>REPT($AO453,VLOOKUP(AF453,'8-Intensitäten Heatmap'!$A$5:$L$232,$AO$3,FALSE))&amp;REPT($AP453,VLOOKUP(AF453,'8-Intensitäten Heatmap'!$A$5:$L$232,$AP$3,FALSE))&amp;REPT($AQ453,VLOOKUP(AF453,'8-Intensitäten Heatmap'!$A$5:$L$232,$AQ$3,FALSE))&amp;REPT($AR453,VLOOKUP(AF453,'8-Intensitäten Heatmap'!$A$5:$L$232,$AR$3,FALSE))&amp;REPT($AS453,VLOOKUP(AF453,'8-Intensitäten Heatmap'!$A$5:$L$232,$AS$3,FALSE))&amp;REPT($AT453,VLOOKUP(AF453,'8-Intensitäten Heatmap'!$A$5:$L$232,$AT$3,FALSE))&amp;REPT($AU453,VLOOKUP(AF453,'8-Intensitäten Heatmap'!$A$5:$L$232,$AU$3,FALSE))&amp;REPT($AV453,VLOOKUP(AF453,'8-Intensitäten Heatmap'!$A$5:$L$232,$AV$3,FALSE))&amp;REPT($AW453,VLOOKUP(AF453,'8-Intensitäten Heatmap'!$A$5:$L$232,$AW$3,FALSE))</f>
        <v>{ "type": "Feature", "geometry": { "type": "Point", "coordinates": [8,6390592,50,0940081] } },{ "type": "Feature", "geometry": { "type": "Point", "coordinates": [8,6398592,50,0940081] } },</v>
      </c>
      <c r="AZ453" s="6" t="str">
        <f>REPT($AO453,VLOOKUP(AG453,'8-Intensitäten Heatmap'!$A$5:$L$232,$AO$3,FALSE))&amp;REPT($AP453,VLOOKUP(AG453,'8-Intensitäten Heatmap'!$A$5:$L$232,$AP$3,FALSE))&amp;REPT($AQ453,VLOOKUP(AG453,'8-Intensitäten Heatmap'!$A$5:$L$232,$AQ$3,FALSE))&amp;REPT($AR453,VLOOKUP(AG453,'8-Intensitäten Heatmap'!$A$5:$L$232,$AR$3,FALSE))&amp;REPT($AS453,VLOOKUP(AG453,'8-Intensitäten Heatmap'!$A$5:$L$232,$AS$3,FALSE))&amp;REPT($AT453,VLOOKUP(AG453,'8-Intensitäten Heatmap'!$A$5:$L$232,$AT$3,FALSE))&amp;REPT($AU453,VLOOKUP(AG453,'8-Intensitäten Heatmap'!$A$5:$L$232,$AU$3,FALSE))&amp;REPT($AV453,VLOOKUP(AG453,'8-Intensitäten Heatmap'!$A$5:$L$232,$AV$3,FALSE))&amp;REPT($AW453,VLOOKUP(AG453,'8-Intensitäten Heatmap'!$A$5:$L$232,$AW$3,FALSE))</f>
        <v>{ "type": "Feature", "geometry": { "type": "Point", "coordinates": [8,6390592,50,0940081] } },{ "type": "Feature", "geometry": { "type": "Point", "coordinates": [8,6398592,50,0940081] } },{ "type": "Feature", "geometry": { "type": "Point", "coordinates": [8,6390592,50,0945081] } },{ "type": "Feature", "geometry": { "type": "Point", "coordinates": [8,6390592,50,0935081] } },{ "type": "Feature", "geometry": { "type": "Point", "coordinates": [8,6382592,50,0940081] } },</v>
      </c>
      <c r="BA453" s="6" t="str">
        <f>REPT($AO453,VLOOKUP(AH453,'8-Intensitäten Heatmap'!$A$5:$L$232,$AO$3,FALSE))&amp;REPT($AP453,VLOOKUP(AH453,'8-Intensitäten Heatmap'!$A$5:$L$232,$AP$3,FALSE))&amp;REPT($AQ453,VLOOKUP(AH453,'8-Intensitäten Heatmap'!$A$5:$L$232,$AQ$3,FALSE))&amp;REPT($AR453,VLOOKUP(AH453,'8-Intensitäten Heatmap'!$A$5:$L$232,$AR$3,FALSE))&amp;REPT($AS453,VLOOKUP(AH453,'8-Intensitäten Heatmap'!$A$5:$L$232,$AS$3,FALSE))&amp;REPT($AT453,VLOOKUP(AH453,'8-Intensitäten Heatmap'!$A$5:$L$232,$AT$3,FALSE))&amp;REPT($AU453,VLOOKUP(AH453,'8-Intensitäten Heatmap'!$A$5:$L$232,$AU$3,FALSE))&amp;REPT($AV453,VLOOKUP(AH453,'8-Intensitäten Heatmap'!$A$5:$L$232,$AV$3,FALSE))&amp;REPT($AW453,VLOOKUP(AH453,'8-Intensitäten Heatmap'!$A$5:$L$232,$AW$3,FALSE))</f>
        <v>{ "type": "Feature", "geometry": { "type": "Point", "coordinates": [8,6390592,50,0940081] } },{ "type": "Feature", "geometry": { "type": "Point", "coordinates": [8,6398592,50,0940081] } },{ "type": "Feature", "geometry": { "type": "Point", "coordinates": [8,6390592,50,0945081] } },{ "type": "Feature", "geometry": { "type": "Point", "coordinates": [8,6390592,50,0935081] } },{ "type": "Feature", "geometry": { "type": "Point", "coordinates": [8,6382592,50,0940081] } },{ "type": "Feature", "geometry": { "type": "Point", "coordinates": [8,6382592,50,0935081] } },{ "type": "Feature", "geometry": { "type": "Point", "coordinates": [8,6398592,50,0945081] } },</v>
      </c>
      <c r="BB453" s="6" t="str">
        <f>REPT($AO453,VLOOKUP(AI453,'8-Intensitäten Heatmap'!$A$5:$L$232,$AO$3,FALSE))&amp;REPT($AP453,VLOOKUP(AI453,'8-Intensitäten Heatmap'!$A$5:$L$232,$AP$3,FALSE))&amp;REPT($AQ453,VLOOKUP(AI453,'8-Intensitäten Heatmap'!$A$5:$L$232,$AQ$3,FALSE))&amp;REPT($AR453,VLOOKUP(AI453,'8-Intensitäten Heatmap'!$A$5:$L$232,$AR$3,FALSE))&amp;REPT($AS453,VLOOKUP(AI453,'8-Intensitäten Heatmap'!$A$5:$L$232,$AS$3,FALSE))&amp;REPT($AT453,VLOOKUP(AI453,'8-Intensitäten Heatmap'!$A$5:$L$232,$AT$3,FALSE))&amp;REPT($AU453,VLOOKUP(AI453,'8-Intensitäten Heatmap'!$A$5:$L$232,$AU$3,FALSE))&amp;REPT($AV453,VLOOKUP(AI453,'8-Intensitäten Heatmap'!$A$5:$L$232,$AV$3,FALSE))&amp;REPT($AW453,VLOOKUP(AI453,'8-Intensitäten Heatmap'!$A$5:$L$232,$AW$3,FALSE))</f>
        <v>{ "type": "Feature", "geometry": { "type": "Point", "coordinates": [8,6390592,50,0940081] } },{ "type": "Feature", "geometry": { "type": "Point", "coordinates": [8,6398592,50,0940081] } },{ "type": "Feature", "geometry": { "type": "Point", "coordinates": [8,6390592,50,0945081] } },{ "type": "Feature", "geometry": { "type": "Point", "coordinates": [8,6390592,50,0935081] } },{ "type": "Feature", "geometry": { "type": "Point", "coordinates": [8,6382592,50,0940081] } },{ "type": "Feature", "geometry": { "type": "Point", "coordinates": [8,6382592,50,0935081] } },{ "type": "Feature", "geometry": { "type": "Point", "coordinates": [8,6398592,50,0945081] } },{ "type": "Feature", "geometry": { "type": "Point", "coordinates": [8,6382592,50,0945081] } },</v>
      </c>
      <c r="BC453" s="6" t="str">
        <f>REPT($AO453,VLOOKUP(AJ453,'8-Intensitäten Heatmap'!$A$5:$L$232,$AO$3,FALSE))&amp;REPT($AP453,VLOOKUP(AJ453,'8-Intensitäten Heatmap'!$A$5:$L$232,$AP$3,FALSE))&amp;REPT($AQ453,VLOOKUP(AJ453,'8-Intensitäten Heatmap'!$A$5:$L$232,$AQ$3,FALSE))&amp;REPT($AR453,VLOOKUP(AJ453,'8-Intensitäten Heatmap'!$A$5:$L$232,$AR$3,FALSE))&amp;REPT($AS453,VLOOKUP(AJ453,'8-Intensitäten Heatmap'!$A$5:$L$232,$AS$3,FALSE))&amp;REPT($AT453,VLOOKUP(AJ453,'8-Intensitäten Heatmap'!$A$5:$L$232,$AT$3,FALSE))&amp;REPT($AU453,VLOOKUP(AJ453,'8-Intensitäten Heatmap'!$A$5:$L$232,$AU$3,FALSE))&amp;REPT($AV453,VLOOKUP(AJ453,'8-Intensitäten Heatmap'!$A$5:$L$232,$AV$3,FALSE))&amp;REPT($AW453,VLOOKUP(AJ453,'8-Intensitäten Heatmap'!$A$5:$L$232,$AW$3,FALSE))</f>
        <v>{ "type": "Feature", "geometry": { "type": "Point", "coordinates": [8,6390592,50,0940081] } },{ "type": "Feature", "geometry": { "type": "Point", "coordinates": [8,6398592,50,0940081] } },{ "type": "Feature", "geometry": { "type": "Point", "coordinates": [8,6390592,50,0945081] } },{ "type": "Feature", "geometry": { "type": "Point", "coordinates": [8,6390592,50,0935081] } },{ "type": "Feature", "geometry": { "type": "Point", "coordinates": [8,6382592,50,0940081] } },</v>
      </c>
      <c r="BD453" s="6" t="str">
        <f>REPT($AO453,VLOOKUP(AK453,'8-Intensitäten Heatmap'!$A$5:$L$232,$AO$3,FALSE))&amp;REPT($AP453,VLOOKUP(AK453,'8-Intensitäten Heatmap'!$A$5:$L$232,$AP$3,FALSE))&amp;REPT($AQ453,VLOOKUP(AK453,'8-Intensitäten Heatmap'!$A$5:$L$232,$AQ$3,FALSE))&amp;REPT($AR453,VLOOKUP(AK453,'8-Intensitäten Heatmap'!$A$5:$L$232,$AR$3,FALSE))&amp;REPT($AS453,VLOOKUP(AK453,'8-Intensitäten Heatmap'!$A$5:$L$232,$AS$3,FALSE))&amp;REPT($AT453,VLOOKUP(AK453,'8-Intensitäten Heatmap'!$A$5:$L$232,$AT$3,FALSE))&amp;REPT($AU453,VLOOKUP(AK453,'8-Intensitäten Heatmap'!$A$5:$L$232,$AU$3,FALSE))&amp;REPT($AV453,VLOOKUP(AK453,'8-Intensitäten Heatmap'!$A$5:$L$232,$AV$3,FALSE))&amp;REPT($AW453,VLOOKUP(AK453,'8-Intensitäten Heatmap'!$A$5:$L$232,$AW$3,FALSE))</f>
        <v>{ "type": "Feature", "geometry": { "type": "Point", "coordinates": [8,6390592,50,0940081] } },{ "type": "Feature", "geometry": { "type": "Point", "coordinates": [8,6398592,50,0940081] } },{ "type": "Feature", "geometry": { "type": "Point", "coordinates": [8,6390592,50,0945081] } },{ "type": "Feature", "geometry": { "type": "Point", "coordinates": [8,6390592,50,0935081] } },{ "type": "Feature", "geometry": { "type": "Point", "coordinates": [8,6382592,50,0940081] } },{ "type": "Feature", "geometry": { "type": "Point", "coordinates": [8,6382592,50,0935081] } },{ "type": "Feature", "geometry": { "type": "Point", "coordinates": [8,6398592,50,0945081] } },</v>
      </c>
      <c r="BE453" s="6" t="str">
        <f>REPT($AO453,VLOOKUP(AL453,'8-Intensitäten Heatmap'!$A$5:$L$232,$AO$3,FALSE))&amp;REPT($AP453,VLOOKUP(AL453,'8-Intensitäten Heatmap'!$A$5:$L$232,$AP$3,FALSE))&amp;REPT($AQ453,VLOOKUP(AL453,'8-Intensitäten Heatmap'!$A$5:$L$232,$AQ$3,FALSE))&amp;REPT($AR453,VLOOKUP(AL453,'8-Intensitäten Heatmap'!$A$5:$L$232,$AR$3,FALSE))&amp;REPT($AS453,VLOOKUP(AL453,'8-Intensitäten Heatmap'!$A$5:$L$232,$AS$3,FALSE))&amp;REPT($AT453,VLOOKUP(AL453,'8-Intensitäten Heatmap'!$A$5:$L$232,$AT$3,FALSE))&amp;REPT($AU453,VLOOKUP(AL453,'8-Intensitäten Heatmap'!$A$5:$L$232,$AU$3,FALSE))&amp;REPT($AV453,VLOOKUP(AL453,'8-Intensitäten Heatmap'!$A$5:$L$232,$AV$3,FALSE))&amp;REPT($AW453,VLOOKUP(AL453,'8-Intensitäten Heatmap'!$A$5:$L$232,$AW$3,FALSE))</f>
        <v>{ "type": "Feature", "geometry": { "type": "Point", "coordinates": [8,6390592,50,0940081] } },{ "type": "Feature", "geometry": { "type": "Point", "coordinates": [8,6390592,50,0940081] } },{ "type": "Feature", "geometry": { "type": "Point", "coordinates": [8,6398592,50,0940081] } },{ "type": "Feature", "geometry": { "type": "Point", "coordinates": [8,6390592,50,0945081] } },{ "type": "Feature", "geometry": { "type": "Point", "coordinates": [8,6390592,50,0935081] } },{ "type": "Feature", "geometry": { "type": "Point", "coordinates": [8,6382592,50,0940081] } },{ "type": "Feature", "geometry": { "type": "Point", "coordinates": [8,6382592,50,0935081] } },{ "type": "Feature", "geometry": { "type": "Point", "coordinates": [8,6398592,50,0945081] } },{ "type": "Feature", "geometry": { "type": "Point", "coordinates": [8,6382592,50,0945081] } },{ "type": "Feature", "geometry": { "type": "Point", "coordinates": [8,6398592,50,0935081] } },</v>
      </c>
      <c r="BF453" s="6" t="str">
        <f>REPT($AO453,VLOOKUP(AM453,'8-Intensitäten Heatmap'!$A$5:$L$232,$AO$3,FALSE))&amp;REPT($AP453,VLOOKUP(AM453,'8-Intensitäten Heatmap'!$A$5:$L$232,$AP$3,FALSE))&amp;REPT($AQ453,VLOOKUP(AM453,'8-Intensitäten Heatmap'!$A$5:$L$232,$AQ$3,FALSE))&amp;REPT($AR453,VLOOKUP(AM453,'8-Intensitäten Heatmap'!$A$5:$L$232,$AR$3,FALSE))&amp;REPT($AS453,VLOOKUP(AM453,'8-Intensitäten Heatmap'!$A$5:$L$232,$AS$3,FALSE))&amp;REPT($AT453,VLOOKUP(AM453,'8-Intensitäten Heatmap'!$A$5:$L$232,$AT$3,FALSE))&amp;REPT($AU453,VLOOKUP(AM453,'8-Intensitäten Heatmap'!$A$5:$L$232,$AU$3,FALSE))&amp;REPT($AV453,VLOOKUP(AM453,'8-Intensitäten Heatmap'!$A$5:$L$232,$AV$3,FALSE))&amp;REPT($AW453,VLOOKUP(AM453,'8-Intensitäten Heatmap'!$A$5:$L$232,$AW$3,FALSE))</f>
        <v>{ "type": "Feature", "geometry": { "type": "Point", "coordinates": [8,6390592,50,0940081] } },{ "type": "Feature", "geometry": { "type": "Point", "coordinates": [8,6390592,50,0940081] } },{ "type": "Feature", "geometry": { "type": "Point", "coordinates": [8,6398592,50,0940081] } },{ "type": "Feature", "geometry": { "type": "Point", "coordinates": [8,6398592,50,0940081] } },{ "type": "Feature", "geometry": { "type": "Point", "coordinates": [8,6390592,50,0945081] } },{ "type": "Feature", "geometry": { "type": "Point", "coordinates": [8,6390592,50,0945081] } },{ "type": "Feature", "geometry": { "type": "Point", "coordinates": [8,6390592,50,0935081] } },{ "type": "Feature", "geometry": { "type": "Point", "coordinates": [8,6390592,50,0935081] } },{ "type": "Feature", "geometry": { "type": "Point", "coordinates": [8,6382592,50,0940081] } },{ "type": "Feature", "geometry": { "type": "Point", "coordinates": [8,6382592,50,0935081] } },{ "type": "Feature", "geometry": { "type": "Point", "coordinates": [8,6398592,50,0945081] } },{ "type": "Feature", "geometry": { "type": "Point", "coordinates": [8,6382592,50,0945081] } },{ "type": "Feature", "geometry": { "type": "Point", "coordinates": [8,6398592,50,0935081] } },</v>
      </c>
      <c r="BG453" s="6" t="s">
        <v>753</v>
      </c>
      <c r="BH453" s="6" t="str">
        <f t="shared" si="171"/>
        <v>{ "type": "Feature", "geometry": { "type": "Point", "coordinates": [8,6390592,50,0940081] } },{ "type": "Feature", "geometry": { "type": "Point", "coordinates": [8,6390592,50,0940081] } },</v>
      </c>
      <c r="BI453" s="6" t="str">
        <f t="shared" si="172"/>
        <v>{ "type": "Feature", "geometry": { "type": "Point", "coordinates": [8,6390592,50,0940081] } },</v>
      </c>
      <c r="BJ453" s="6" t="str">
        <f t="shared" si="173"/>
        <v>{ "type": "Feature", "geometry": { "type": "Point", "coordinates": [8,6390592,50,0940081] } },{ "type": "Feature", "geometry": { "type": "Point", "coordinates": [8,6390592,50,0940081] } },{ "type": "Feature", "geometry": { "type": "Point", "coordinates": [8,6390592,50,0940081] } },</v>
      </c>
      <c r="BK453" s="6" t="str">
        <f t="shared" si="174"/>
        <v>{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v>
      </c>
      <c r="BL453" s="6" t="str">
        <f t="shared" si="175"/>
        <v>{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v>
      </c>
      <c r="BM453" s="6" t="str">
        <f t="shared" si="176"/>
        <v>{ "type": "Feature", "geometry": { "type": "Point", "coordinates": [8,6390592,50,0940081] } },</v>
      </c>
      <c r="BN453" s="6" t="str">
        <f t="shared" si="177"/>
        <v>{ "type": "Feature", "geometry": { "type": "Point", "coordinates": [8,6390592,50,0940081] } },{ "type": "Feature", "geometry": { "type": "Point", "coordinates": [8,6390592,50,0940081] } },{ "type": "Feature", "geometry": { "type": "Point", "coordinates": [8,6390592,50,0940081] } },{ "type": "Feature", "geometry": { "type": "Point", "coordinates": [8,6390592,50,0940081] } },</v>
      </c>
      <c r="BO453" s="6" t="str">
        <f t="shared" si="178"/>
        <v>{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 "type": "Feature", "geometry": { "type": "Point", "coordinates": [8,6390592,50,0940081] } },</v>
      </c>
      <c r="BP453" s="6" t="s">
        <v>3381</v>
      </c>
    </row>
    <row r="454" spans="1:68" s="6" customFormat="1" x14ac:dyDescent="0.3">
      <c r="A454" s="18" t="str">
        <f>Table1[[#This Row],[Name]]</f>
        <v>Selecta Deutschland GmbH</v>
      </c>
      <c r="B454" s="362">
        <v>8.4787876999999998</v>
      </c>
      <c r="C454" s="362">
        <v>50.037035799999998</v>
      </c>
      <c r="D454" s="18" t="str">
        <f>Table1[[#This Row],[Standortkategorie]]</f>
        <v>Verteilzentrum</v>
      </c>
      <c r="E454" s="18" t="str">
        <f>IF(Table1[[#This Row],[Zusatzinformation]]=0,"",Table1[[#This Row],[Zusatzinformation]])</f>
        <v/>
      </c>
      <c r="F454" s="47">
        <f>IF($D454&lt;&gt;"Busdepot",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1.1666666666666665</v>
      </c>
      <c r="G454" s="47">
        <f>IF($D454&lt;&gt;"Busdepot",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2.333333333333333</v>
      </c>
      <c r="H454" s="47">
        <f>(Table1[[#This Row],[Lieferfahrzeuge]]*'1-Konfiguration'!$D$16+(MAX(Table1[[#This Row],[Lieferfahrzeuge]]*'1-Konfiguration'!$D$16,Table1[[#This Row],[Lieferfahrzeugtore]]*'1-Konfiguration'!$D$14)))/2</f>
        <v>0</v>
      </c>
      <c r="I454" s="47">
        <f>Table1[[#This Row],[Müllfahrzeuge]]</f>
        <v>0</v>
      </c>
      <c r="J454" s="47">
        <f>Table1[[#This Row],[Betonmischfahrzeuge]]</f>
        <v>0</v>
      </c>
      <c r="K454" s="47">
        <f>(Table1[[#This Row],[Schiffe]]*'1-Konfiguration'!$D$16+(MAX(Table1[[#This Row],[Schiffe]]*'1-Konfiguration'!$D$16,Table1[[#This Row],[Anleger]]*'1-Konfiguration'!$D$14)))/2</f>
        <v>0</v>
      </c>
      <c r="L454" s="47">
        <f>IF($D454="Busdepot",IFERROR(Table1[[#This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4" s="47">
        <f>IF($D454="Busdepot",IFERROR(Table1[[#This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4" s="81">
        <f>VLOOKUP($F$7,'1-Konfiguration'!$D$24:$G$28,4,FALSE) * (VLOOKUP('5-Standortanalyse (Berechnung)'!$F$7,'1-Konfiguration'!$D$24:$F$28,2,FALSE)/100)*VLOOKUP('5-Standortanalyse (Berechnung)'!$F$7,'1-Konfiguration'!$D$24:$F$28,3,FALSE)*$F454</f>
        <v>6083.0342999999993</v>
      </c>
      <c r="O454" s="81">
        <f>VLOOKUP($G$7,'1-Konfiguration'!$D$24:$G$28,4,FALSE) * (VLOOKUP('5-Standortanalyse (Berechnung)'!$G$7,'1-Konfiguration'!$D$24:$F$28,2,FALSE)/100)*VLOOKUP('5-Standortanalyse (Berechnung)'!$G$7,'1-Konfiguration'!$D$24:$F$28,3,FALSE)*$G454</f>
        <v>3580.7333333333327</v>
      </c>
      <c r="P454" s="81">
        <f>VLOOKUP($H$7,'1-Konfiguration'!$D$24:$G$28,4,FALSE) * (VLOOKUP('5-Standortanalyse (Berechnung)'!$H$7,'1-Konfiguration'!$D$24:$F$28,2,FALSE)/100)*VLOOKUP('5-Standortanalyse (Berechnung)'!$H$7,'1-Konfiguration'!$D$24:$F$28,3,FALSE)*$H454</f>
        <v>0</v>
      </c>
      <c r="Q454" s="81">
        <f>VLOOKUP($I$7,'1-Konfiguration'!$D$24:$G$33,4,FALSE) * (VLOOKUP('5-Standortanalyse (Berechnung)'!$I$7,'1-Konfiguration'!$D$24:$F$33,2,FALSE)/100)*VLOOKUP('5-Standortanalyse (Berechnung)'!$I$7,'1-Konfiguration'!$D$24:$F$33,3,FALSE)*$I454</f>
        <v>0</v>
      </c>
      <c r="R454" s="81">
        <f>VLOOKUP($J$7,'1-Konfiguration'!$D$24:$G$33,4,FALSE) * (VLOOKUP('5-Standortanalyse (Berechnung)'!$J$7,'1-Konfiguration'!$D$24:$F$33,2,FALSE)/100)*VLOOKUP('5-Standortanalyse (Berechnung)'!$J$7,'1-Konfiguration'!$D$24:$F$33,3,FALSE)*$J454</f>
        <v>0</v>
      </c>
      <c r="S454" s="81">
        <f>VLOOKUP($K$7,'1-Konfiguration'!$D$24:$G$33,4,FALSE) * (VLOOKUP('5-Standortanalyse (Berechnung)'!$K$7,'1-Konfiguration'!$D$24:$F$33,2,FALSE)/100)*VLOOKUP('5-Standortanalyse (Berechnung)'!$K$7,'1-Konfiguration'!$D$24:$F$33,3,FALSE)*$K454</f>
        <v>0</v>
      </c>
      <c r="T454" s="81">
        <f>VLOOKUP($L$7,'1-Konfiguration'!$D$24:$G$28,4,FALSE) * (VLOOKUP('5-Standortanalyse (Berechnung)'!$L$7,'1-Konfiguration'!$D$24:$F$28,2,FALSE)/100)*VLOOKUP('5-Standortanalyse (Berechnung)'!$L$7,'1-Konfiguration'!$D$24:$F$28,3,FALSE)*$L454</f>
        <v>0</v>
      </c>
      <c r="U454" s="81">
        <f>VLOOKUP($M$7,'1-Konfiguration'!$D$24:$G$28,4,FALSE) * (VLOOKUP('5-Standortanalyse (Berechnung)'!$M$7,'1-Konfiguration'!$D$24:$F$28,2,FALSE)/100)*VLOOKUP('5-Standortanalyse (Berechnung)'!$M$7,'1-Konfiguration'!$D$24:$F$28,3,FALSE)*$M454</f>
        <v>0</v>
      </c>
      <c r="V454" s="81">
        <f>MMULT($N454:$P454,'1-Konfiguration'!G$54:G$56)+MMULT($Q454:$R454,'1-Konfiguration'!G$59:G$60)+MMULT($T454:$U454,'1-Konfiguration'!G$57:G$58)+($S454*'1-Konfiguration'!G$63)</f>
        <v>89.019222057953243</v>
      </c>
      <c r="W454" s="81">
        <f>MMULT($N454:$P454,'1-Konfiguration'!H$54:H$56)+MMULT($Q454:$R454,'1-Konfiguration'!H$59:H$60)+MMULT($T454:$U454,'1-Konfiguration'!H$57:H$58)+($S454*'1-Konfiguration'!H$63)</f>
        <v>463.859774364484</v>
      </c>
      <c r="X454" s="81">
        <f>MMULT($N454:$P454,'1-Konfiguration'!I$54:I$56)+MMULT($Q454:$R454,'1-Konfiguration'!I$59:I$60)+MMULT($T454:$U454,'1-Konfiguration'!I$57:I$58)+($S454*'1-Konfiguration'!I$63)</f>
        <v>1201.1442152549494</v>
      </c>
      <c r="Y454" s="81">
        <f>MMULT($N454:$P454,'1-Konfiguration'!J$54:J$56)+MMULT($Q454:$R454,'1-Konfiguration'!J$59:J$60)+MMULT($T454:$U454,'1-Konfiguration'!J$57:J$58)+($S454*'1-Konfiguration'!J$63)</f>
        <v>2206.1578975955285</v>
      </c>
      <c r="Z454" s="81">
        <f>MMULT($N454:$P454,'1-Konfiguration'!K$54:K$56)+MMULT($Q454:$R454,'1-Konfiguration'!K$59:K$60)+MMULT($T454:$U454,'1-Konfiguration'!K$57:K$58)+($S454*'1-Konfiguration'!K$63)</f>
        <v>222.54805514488316</v>
      </c>
      <c r="AA454" s="81">
        <f>MMULT($N454:$P454,'1-Konfiguration'!L$54:L$56)+MMULT($Q454:$R454,'1-Konfiguration'!L$59:L$60)+MMULT($T454:$U454,'1-Konfiguration'!L$57:L$58)+($S454*'1-Konfiguration'!L$63)</f>
        <v>617.93972543234327</v>
      </c>
      <c r="AB454" s="81">
        <f>MMULT($N454:$P454,'1-Konfiguration'!M$54:M$56)+MMULT($Q454:$R454,'1-Konfiguration'!M$59:M$60)+MMULT($T454:$U454,'1-Konfiguration'!M$57:M$58)+($S454*'1-Konfiguration'!M$63)</f>
        <v>1642.752946769959</v>
      </c>
      <c r="AC454" s="81">
        <f>MMULT($N454:$P454,'1-Konfiguration'!N$54:N$56)+MMULT($Q454:$R454,'1-Konfiguration'!N$59:N$60)+MMULT($T454:$U454,'1-Konfiguration'!N$57:N$58)+($S454*'1-Konfiguration'!N$63)</f>
        <v>3397.5911226508515</v>
      </c>
      <c r="AF454" s="6">
        <f t="shared" si="162"/>
        <v>1</v>
      </c>
      <c r="AG454" s="6">
        <f t="shared" si="163"/>
        <v>2</v>
      </c>
      <c r="AH454" s="6">
        <f t="shared" si="164"/>
        <v>2</v>
      </c>
      <c r="AI454" s="6">
        <f t="shared" si="165"/>
        <v>3</v>
      </c>
      <c r="AJ454" s="6">
        <f t="shared" si="166"/>
        <v>2</v>
      </c>
      <c r="AK454" s="6">
        <f t="shared" si="167"/>
        <v>2</v>
      </c>
      <c r="AL454" s="6">
        <f t="shared" si="168"/>
        <v>3</v>
      </c>
      <c r="AM454" s="6">
        <f t="shared" si="169"/>
        <v>5</v>
      </c>
      <c r="AO454" s="5" t="str">
        <f t="shared" si="170"/>
        <v>{ "type": "Feature", "geometry": { "type": "Point", "coordinates": [8,4787877,50,0370358] } },</v>
      </c>
      <c r="AP454" s="5" t="str">
        <f t="shared" si="154"/>
        <v>{ "type": "Feature", "geometry": { "type": "Point", "coordinates": [8,4795877,50,0370358] } },</v>
      </c>
      <c r="AQ454" s="5" t="str">
        <f t="shared" si="155"/>
        <v>{ "type": "Feature", "geometry": { "type": "Point", "coordinates": [8,4787877,50,0375358] } },</v>
      </c>
      <c r="AR454" s="5" t="str">
        <f t="shared" si="156"/>
        <v>{ "type": "Feature", "geometry": { "type": "Point", "coordinates": [8,4787877,50,0365358] } },</v>
      </c>
      <c r="AS454" s="5" t="str">
        <f t="shared" si="157"/>
        <v>{ "type": "Feature", "geometry": { "type": "Point", "coordinates": [8,4779877,50,0370358] } },</v>
      </c>
      <c r="AT454" s="5" t="str">
        <f t="shared" si="158"/>
        <v>{ "type": "Feature", "geometry": { "type": "Point", "coordinates": [8,4779877,50,0365358] } },</v>
      </c>
      <c r="AU454" s="5" t="str">
        <f t="shared" si="159"/>
        <v>{ "type": "Feature", "geometry": { "type": "Point", "coordinates": [8,4795877,50,0375358] } },</v>
      </c>
      <c r="AV454" s="5" t="str">
        <f t="shared" si="160"/>
        <v>{ "type": "Feature", "geometry": { "type": "Point", "coordinates": [8,4779877,50,0375358] } },</v>
      </c>
      <c r="AW454" s="5" t="str">
        <f t="shared" si="161"/>
        <v>{ "type": "Feature", "geometry": { "type": "Point", "coordinates": [8,4795877,50,0365358] } },</v>
      </c>
      <c r="AX454" s="5" t="s">
        <v>753</v>
      </c>
      <c r="AY454" s="6" t="str">
        <f>REPT($AO454,VLOOKUP(AF454,'8-Intensitäten Heatmap'!$A$5:$L$232,$AO$3,FALSE))&amp;REPT($AP454,VLOOKUP(AF454,'8-Intensitäten Heatmap'!$A$5:$L$232,$AP$3,FALSE))&amp;REPT($AQ454,VLOOKUP(AF454,'8-Intensitäten Heatmap'!$A$5:$L$232,$AQ$3,FALSE))&amp;REPT($AR454,VLOOKUP(AF454,'8-Intensitäten Heatmap'!$A$5:$L$232,$AR$3,FALSE))&amp;REPT($AS454,VLOOKUP(AF454,'8-Intensitäten Heatmap'!$A$5:$L$232,$AS$3,FALSE))&amp;REPT($AT454,VLOOKUP(AF454,'8-Intensitäten Heatmap'!$A$5:$L$232,$AT$3,FALSE))&amp;REPT($AU454,VLOOKUP(AF454,'8-Intensitäten Heatmap'!$A$5:$L$232,$AU$3,FALSE))&amp;REPT($AV454,VLOOKUP(AF454,'8-Intensitäten Heatmap'!$A$5:$L$232,$AV$3,FALSE))&amp;REPT($AW454,VLOOKUP(AF454,'8-Intensitäten Heatmap'!$A$5:$L$232,$AW$3,FALSE))</f>
        <v>{ "type": "Feature", "geometry": { "type": "Point", "coordinates": [8,4787877,50,0370358] } },</v>
      </c>
      <c r="AZ454" s="6" t="str">
        <f>REPT($AO454,VLOOKUP(AG454,'8-Intensitäten Heatmap'!$A$5:$L$232,$AO$3,FALSE))&amp;REPT($AP454,VLOOKUP(AG454,'8-Intensitäten Heatmap'!$A$5:$L$232,$AP$3,FALSE))&amp;REPT($AQ454,VLOOKUP(AG454,'8-Intensitäten Heatmap'!$A$5:$L$232,$AQ$3,FALSE))&amp;REPT($AR454,VLOOKUP(AG454,'8-Intensitäten Heatmap'!$A$5:$L$232,$AR$3,FALSE))&amp;REPT($AS454,VLOOKUP(AG454,'8-Intensitäten Heatmap'!$A$5:$L$232,$AS$3,FALSE))&amp;REPT($AT454,VLOOKUP(AG454,'8-Intensitäten Heatmap'!$A$5:$L$232,$AT$3,FALSE))&amp;REPT($AU454,VLOOKUP(AG454,'8-Intensitäten Heatmap'!$A$5:$L$232,$AU$3,FALSE))&amp;REPT($AV454,VLOOKUP(AG454,'8-Intensitäten Heatmap'!$A$5:$L$232,$AV$3,FALSE))&amp;REPT($AW454,VLOOKUP(AG454,'8-Intensitäten Heatmap'!$A$5:$L$232,$AW$3,FALSE))</f>
        <v>{ "type": "Feature", "geometry": { "type": "Point", "coordinates": [8,4787877,50,0370358] } },{ "type": "Feature", "geometry": { "type": "Point", "coordinates": [8,4795877,50,0370358] } },</v>
      </c>
      <c r="BA454" s="6" t="str">
        <f>REPT($AO454,VLOOKUP(AH454,'8-Intensitäten Heatmap'!$A$5:$L$232,$AO$3,FALSE))&amp;REPT($AP454,VLOOKUP(AH454,'8-Intensitäten Heatmap'!$A$5:$L$232,$AP$3,FALSE))&amp;REPT($AQ454,VLOOKUP(AH454,'8-Intensitäten Heatmap'!$A$5:$L$232,$AQ$3,FALSE))&amp;REPT($AR454,VLOOKUP(AH454,'8-Intensitäten Heatmap'!$A$5:$L$232,$AR$3,FALSE))&amp;REPT($AS454,VLOOKUP(AH454,'8-Intensitäten Heatmap'!$A$5:$L$232,$AS$3,FALSE))&amp;REPT($AT454,VLOOKUP(AH454,'8-Intensitäten Heatmap'!$A$5:$L$232,$AT$3,FALSE))&amp;REPT($AU454,VLOOKUP(AH454,'8-Intensitäten Heatmap'!$A$5:$L$232,$AU$3,FALSE))&amp;REPT($AV454,VLOOKUP(AH454,'8-Intensitäten Heatmap'!$A$5:$L$232,$AV$3,FALSE))&amp;REPT($AW454,VLOOKUP(AH454,'8-Intensitäten Heatmap'!$A$5:$L$232,$AW$3,FALSE))</f>
        <v>{ "type": "Feature", "geometry": { "type": "Point", "coordinates": [8,4787877,50,0370358] } },{ "type": "Feature", "geometry": { "type": "Point", "coordinates": [8,4795877,50,0370358] } },</v>
      </c>
      <c r="BB454" s="6" t="str">
        <f>REPT($AO454,VLOOKUP(AI454,'8-Intensitäten Heatmap'!$A$5:$L$232,$AO$3,FALSE))&amp;REPT($AP454,VLOOKUP(AI454,'8-Intensitäten Heatmap'!$A$5:$L$232,$AP$3,FALSE))&amp;REPT($AQ454,VLOOKUP(AI454,'8-Intensitäten Heatmap'!$A$5:$L$232,$AQ$3,FALSE))&amp;REPT($AR454,VLOOKUP(AI454,'8-Intensitäten Heatmap'!$A$5:$L$232,$AR$3,FALSE))&amp;REPT($AS454,VLOOKUP(AI454,'8-Intensitäten Heatmap'!$A$5:$L$232,$AS$3,FALSE))&amp;REPT($AT454,VLOOKUP(AI454,'8-Intensitäten Heatmap'!$A$5:$L$232,$AT$3,FALSE))&amp;REPT($AU454,VLOOKUP(AI454,'8-Intensitäten Heatmap'!$A$5:$L$232,$AU$3,FALSE))&amp;REPT($AV454,VLOOKUP(AI454,'8-Intensitäten Heatmap'!$A$5:$L$232,$AV$3,FALSE))&amp;REPT($AW454,VLOOKUP(AI454,'8-Intensitäten Heatmap'!$A$5:$L$232,$AW$3,FALSE))</f>
        <v>{ "type": "Feature", "geometry": { "type": "Point", "coordinates": [8,4787877,50,0370358] } },{ "type": "Feature", "geometry": { "type": "Point", "coordinates": [8,4795877,50,0370358] } },{ "type": "Feature", "geometry": { "type": "Point", "coordinates": [8,4787877,50,0375358] } },</v>
      </c>
      <c r="BC454" s="6" t="str">
        <f>REPT($AO454,VLOOKUP(AJ454,'8-Intensitäten Heatmap'!$A$5:$L$232,$AO$3,FALSE))&amp;REPT($AP454,VLOOKUP(AJ454,'8-Intensitäten Heatmap'!$A$5:$L$232,$AP$3,FALSE))&amp;REPT($AQ454,VLOOKUP(AJ454,'8-Intensitäten Heatmap'!$A$5:$L$232,$AQ$3,FALSE))&amp;REPT($AR454,VLOOKUP(AJ454,'8-Intensitäten Heatmap'!$A$5:$L$232,$AR$3,FALSE))&amp;REPT($AS454,VLOOKUP(AJ454,'8-Intensitäten Heatmap'!$A$5:$L$232,$AS$3,FALSE))&amp;REPT($AT454,VLOOKUP(AJ454,'8-Intensitäten Heatmap'!$A$5:$L$232,$AT$3,FALSE))&amp;REPT($AU454,VLOOKUP(AJ454,'8-Intensitäten Heatmap'!$A$5:$L$232,$AU$3,FALSE))&amp;REPT($AV454,VLOOKUP(AJ454,'8-Intensitäten Heatmap'!$A$5:$L$232,$AV$3,FALSE))&amp;REPT($AW454,VLOOKUP(AJ454,'8-Intensitäten Heatmap'!$A$5:$L$232,$AW$3,FALSE))</f>
        <v>{ "type": "Feature", "geometry": { "type": "Point", "coordinates": [8,4787877,50,0370358] } },{ "type": "Feature", "geometry": { "type": "Point", "coordinates": [8,4795877,50,0370358] } },</v>
      </c>
      <c r="BD454" s="6" t="str">
        <f>REPT($AO454,VLOOKUP(AK454,'8-Intensitäten Heatmap'!$A$5:$L$232,$AO$3,FALSE))&amp;REPT($AP454,VLOOKUP(AK454,'8-Intensitäten Heatmap'!$A$5:$L$232,$AP$3,FALSE))&amp;REPT($AQ454,VLOOKUP(AK454,'8-Intensitäten Heatmap'!$A$5:$L$232,$AQ$3,FALSE))&amp;REPT($AR454,VLOOKUP(AK454,'8-Intensitäten Heatmap'!$A$5:$L$232,$AR$3,FALSE))&amp;REPT($AS454,VLOOKUP(AK454,'8-Intensitäten Heatmap'!$A$5:$L$232,$AS$3,FALSE))&amp;REPT($AT454,VLOOKUP(AK454,'8-Intensitäten Heatmap'!$A$5:$L$232,$AT$3,FALSE))&amp;REPT($AU454,VLOOKUP(AK454,'8-Intensitäten Heatmap'!$A$5:$L$232,$AU$3,FALSE))&amp;REPT($AV454,VLOOKUP(AK454,'8-Intensitäten Heatmap'!$A$5:$L$232,$AV$3,FALSE))&amp;REPT($AW454,VLOOKUP(AK454,'8-Intensitäten Heatmap'!$A$5:$L$232,$AW$3,FALSE))</f>
        <v>{ "type": "Feature", "geometry": { "type": "Point", "coordinates": [8,4787877,50,0370358] } },{ "type": "Feature", "geometry": { "type": "Point", "coordinates": [8,4795877,50,0370358] } },</v>
      </c>
      <c r="BE454" s="6" t="str">
        <f>REPT($AO454,VLOOKUP(AL454,'8-Intensitäten Heatmap'!$A$5:$L$232,$AO$3,FALSE))&amp;REPT($AP454,VLOOKUP(AL454,'8-Intensitäten Heatmap'!$A$5:$L$232,$AP$3,FALSE))&amp;REPT($AQ454,VLOOKUP(AL454,'8-Intensitäten Heatmap'!$A$5:$L$232,$AQ$3,FALSE))&amp;REPT($AR454,VLOOKUP(AL454,'8-Intensitäten Heatmap'!$A$5:$L$232,$AR$3,FALSE))&amp;REPT($AS454,VLOOKUP(AL454,'8-Intensitäten Heatmap'!$A$5:$L$232,$AS$3,FALSE))&amp;REPT($AT454,VLOOKUP(AL454,'8-Intensitäten Heatmap'!$A$5:$L$232,$AT$3,FALSE))&amp;REPT($AU454,VLOOKUP(AL454,'8-Intensitäten Heatmap'!$A$5:$L$232,$AU$3,FALSE))&amp;REPT($AV454,VLOOKUP(AL454,'8-Intensitäten Heatmap'!$A$5:$L$232,$AV$3,FALSE))&amp;REPT($AW454,VLOOKUP(AL454,'8-Intensitäten Heatmap'!$A$5:$L$232,$AW$3,FALSE))</f>
        <v>{ "type": "Feature", "geometry": { "type": "Point", "coordinates": [8,4787877,50,0370358] } },{ "type": "Feature", "geometry": { "type": "Point", "coordinates": [8,4795877,50,0370358] } },{ "type": "Feature", "geometry": { "type": "Point", "coordinates": [8,4787877,50,0375358] } },</v>
      </c>
      <c r="BF454" s="6" t="str">
        <f>REPT($AO454,VLOOKUP(AM454,'8-Intensitäten Heatmap'!$A$5:$L$232,$AO$3,FALSE))&amp;REPT($AP454,VLOOKUP(AM454,'8-Intensitäten Heatmap'!$A$5:$L$232,$AP$3,FALSE))&amp;REPT($AQ454,VLOOKUP(AM454,'8-Intensitäten Heatmap'!$A$5:$L$232,$AQ$3,FALSE))&amp;REPT($AR454,VLOOKUP(AM454,'8-Intensitäten Heatmap'!$A$5:$L$232,$AR$3,FALSE))&amp;REPT($AS454,VLOOKUP(AM454,'8-Intensitäten Heatmap'!$A$5:$L$232,$AS$3,FALSE))&amp;REPT($AT454,VLOOKUP(AM454,'8-Intensitäten Heatmap'!$A$5:$L$232,$AT$3,FALSE))&amp;REPT($AU454,VLOOKUP(AM454,'8-Intensitäten Heatmap'!$A$5:$L$232,$AU$3,FALSE))&amp;REPT($AV454,VLOOKUP(AM454,'8-Intensitäten Heatmap'!$A$5:$L$232,$AV$3,FALSE))&amp;REPT($AW454,VLOOKUP(AM454,'8-Intensitäten Heatmap'!$A$5:$L$232,$AW$3,FALSE))</f>
        <v>{ "type": "Feature", "geometry": { "type": "Point", "coordinates": [8,4787877,50,0370358] } },{ "type": "Feature", "geometry": { "type": "Point", "coordinates": [8,4795877,50,0370358] } },{ "type": "Feature", "geometry": { "type": "Point", "coordinates": [8,4787877,50,0375358] } },{ "type": "Feature", "geometry": { "type": "Point", "coordinates": [8,4787877,50,0365358] } },{ "type": "Feature", "geometry": { "type": "Point", "coordinates": [8,4779877,50,0370358] } },</v>
      </c>
      <c r="BG454" s="6" t="s">
        <v>753</v>
      </c>
      <c r="BH454" s="6" t="str">
        <f t="shared" si="171"/>
        <v/>
      </c>
      <c r="BI454" s="6" t="str">
        <f t="shared" si="172"/>
        <v/>
      </c>
      <c r="BJ454" s="6" t="str">
        <f t="shared" si="173"/>
        <v>{ "type": "Feature", "geometry": { "type": "Point", "coordinates": [8,4787877,50,0370358] } },</v>
      </c>
      <c r="BK454" s="6" t="str">
        <f t="shared" si="174"/>
        <v>{ "type": "Feature", "geometry": { "type": "Point", "coordinates": [8,4787877,50,0370358] } },{ "type": "Feature", "geometry": { "type": "Point", "coordinates": [8,4787877,50,0370358] } },</v>
      </c>
      <c r="BL454" s="6" t="str">
        <f t="shared" si="175"/>
        <v>{ "type": "Feature", "geometry": { "type": "Point", "coordinates": [8,4787877,50,0370358] } },{ "type": "Feature", "geometry": { "type": "Point", "coordinates": [8,4787877,50,0370358] } },</v>
      </c>
      <c r="BM454" s="6" t="str">
        <f t="shared" si="176"/>
        <v/>
      </c>
      <c r="BN454" s="6" t="str">
        <f t="shared" si="177"/>
        <v>{ "type": "Feature", "geometry": { "type": "Point", "coordinates": [8,4787877,50,0370358] } },</v>
      </c>
      <c r="BO454" s="6" t="str">
        <f t="shared" si="178"/>
        <v>{ "type": "Feature", "geometry": { "type": "Point", "coordinates": [8,4787877,50,0370358] } },{ "type": "Feature", "geometry": { "type": "Point", "coordinates": [8,4787877,50,0370358] } },{ "type": "Feature", "geometry": { "type": "Point", "coordinates": [8,4787877,50,0370358] } },</v>
      </c>
      <c r="BP454" s="6" t="s">
        <v>3381</v>
      </c>
    </row>
    <row r="455" spans="1:68" s="6" customFormat="1" x14ac:dyDescent="0.3">
      <c r="A455" s="18" t="str">
        <f>Table1[[#This Row],[Name]]</f>
        <v>Selgros Cash&amp;Carry Griesheim</v>
      </c>
      <c r="B455" s="362">
        <v>8.5453609000000004</v>
      </c>
      <c r="C455" s="362">
        <v>49.871192700000002</v>
      </c>
      <c r="D455" s="18" t="str">
        <f>Table1[[#This Row],[Standortkategorie]]</f>
        <v>Auslieferzentrum</v>
      </c>
      <c r="E455" s="18" t="str">
        <f>IF(Table1[[#This Row],[Zusatzinformation]]=0,"",Table1[[#This Row],[Zusatzinformation]])</f>
        <v/>
      </c>
      <c r="F455" s="47">
        <f>IF($D455&lt;&gt;"Busdepot",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55" s="47">
        <f>IF($D455&lt;&gt;"Busdepot",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55" s="47">
        <f>(Table1[[#This Row],[Lieferfahrzeuge]]*'1-Konfiguration'!$D$16+(MAX(Table1[[#This Row],[Lieferfahrzeuge]]*'1-Konfiguration'!$D$16,Table1[[#This Row],[Lieferfahrzeugtore]]*'1-Konfiguration'!$D$14)))/2</f>
        <v>1</v>
      </c>
      <c r="I455" s="47">
        <f>Table1[[#This Row],[Müllfahrzeuge]]</f>
        <v>0</v>
      </c>
      <c r="J455" s="47">
        <f>Table1[[#This Row],[Betonmischfahrzeuge]]</f>
        <v>0</v>
      </c>
      <c r="K455" s="47">
        <f>(Table1[[#This Row],[Schiffe]]*'1-Konfiguration'!$D$16+(MAX(Table1[[#This Row],[Schiffe]]*'1-Konfiguration'!$D$16,Table1[[#This Row],[Anleger]]*'1-Konfiguration'!$D$14)))/2</f>
        <v>0</v>
      </c>
      <c r="L455" s="47">
        <f>IF($D455="Busdepot",IFERROR(Table1[[#This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5" s="47">
        <f>IF($D455="Busdepot",IFERROR(Table1[[#This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5" s="81">
        <f>VLOOKUP($F$7,'1-Konfiguration'!$D$24:$G$28,4,FALSE) * (VLOOKUP('5-Standortanalyse (Berechnung)'!$F$7,'1-Konfiguration'!$D$24:$F$28,2,FALSE)/100)*VLOOKUP('5-Standortanalyse (Berechnung)'!$F$7,'1-Konfiguration'!$D$24:$F$28,3,FALSE)*$F455</f>
        <v>5214.0294000000004</v>
      </c>
      <c r="O455" s="81">
        <f>VLOOKUP($G$7,'1-Konfiguration'!$D$24:$G$28,4,FALSE) * (VLOOKUP('5-Standortanalyse (Berechnung)'!$G$7,'1-Konfiguration'!$D$24:$F$28,2,FALSE)/100)*VLOOKUP('5-Standortanalyse (Berechnung)'!$G$7,'1-Konfiguration'!$D$24:$F$28,3,FALSE)*$G455</f>
        <v>3069.2</v>
      </c>
      <c r="P455" s="81">
        <f>VLOOKUP($H$7,'1-Konfiguration'!$D$24:$G$28,4,FALSE) * (VLOOKUP('5-Standortanalyse (Berechnung)'!$H$7,'1-Konfiguration'!$D$24:$F$28,2,FALSE)/100)*VLOOKUP('5-Standortanalyse (Berechnung)'!$H$7,'1-Konfiguration'!$D$24:$F$28,3,FALSE)*$H455</f>
        <v>114.375</v>
      </c>
      <c r="Q455" s="81">
        <f>VLOOKUP($I$7,'1-Konfiguration'!$D$24:$G$33,4,FALSE) * (VLOOKUP('5-Standortanalyse (Berechnung)'!$I$7,'1-Konfiguration'!$D$24:$F$33,2,FALSE)/100)*VLOOKUP('5-Standortanalyse (Berechnung)'!$I$7,'1-Konfiguration'!$D$24:$F$33,3,FALSE)*$I455</f>
        <v>0</v>
      </c>
      <c r="R455" s="81">
        <f>VLOOKUP($J$7,'1-Konfiguration'!$D$24:$G$33,4,FALSE) * (VLOOKUP('5-Standortanalyse (Berechnung)'!$J$7,'1-Konfiguration'!$D$24:$F$33,2,FALSE)/100)*VLOOKUP('5-Standortanalyse (Berechnung)'!$J$7,'1-Konfiguration'!$D$24:$F$33,3,FALSE)*$J455</f>
        <v>0</v>
      </c>
      <c r="S455" s="81">
        <f>VLOOKUP($K$7,'1-Konfiguration'!$D$24:$G$33,4,FALSE) * (VLOOKUP('5-Standortanalyse (Berechnung)'!$K$7,'1-Konfiguration'!$D$24:$F$33,2,FALSE)/100)*VLOOKUP('5-Standortanalyse (Berechnung)'!$K$7,'1-Konfiguration'!$D$24:$F$33,3,FALSE)*$K455</f>
        <v>0</v>
      </c>
      <c r="T455" s="81">
        <f>VLOOKUP($L$7,'1-Konfiguration'!$D$24:$G$28,4,FALSE) * (VLOOKUP('5-Standortanalyse (Berechnung)'!$L$7,'1-Konfiguration'!$D$24:$F$28,2,FALSE)/100)*VLOOKUP('5-Standortanalyse (Berechnung)'!$L$7,'1-Konfiguration'!$D$24:$F$28,3,FALSE)*$L455</f>
        <v>0</v>
      </c>
      <c r="U455" s="81">
        <f>VLOOKUP($M$7,'1-Konfiguration'!$D$24:$G$28,4,FALSE) * (VLOOKUP('5-Standortanalyse (Berechnung)'!$M$7,'1-Konfiguration'!$D$24:$F$28,2,FALSE)/100)*VLOOKUP('5-Standortanalyse (Berechnung)'!$M$7,'1-Konfiguration'!$D$24:$F$28,3,FALSE)*$M455</f>
        <v>0</v>
      </c>
      <c r="V455" s="81">
        <f>MMULT($N455:$P455,'1-Konfiguration'!G$54:G$56)+MMULT($Q455:$R455,'1-Konfiguration'!G$59:G$60)+MMULT($T455:$U455,'1-Konfiguration'!G$57:G$58)+($S455*'1-Konfiguration'!G$63)</f>
        <v>76.302190335388516</v>
      </c>
      <c r="W455" s="81">
        <f>MMULT($N455:$P455,'1-Konfiguration'!H$54:H$56)+MMULT($Q455:$R455,'1-Konfiguration'!H$59:H$60)+MMULT($T455:$U455,'1-Konfiguration'!H$57:H$58)+($S455*'1-Konfiguration'!H$63)</f>
        <v>397.59409231241494</v>
      </c>
      <c r="X455" s="81">
        <f>MMULT($N455:$P455,'1-Konfiguration'!I$54:I$56)+MMULT($Q455:$R455,'1-Konfiguration'!I$59:I$60)+MMULT($T455:$U455,'1-Konfiguration'!I$57:I$58)+($S455*'1-Konfiguration'!I$63)</f>
        <v>1029.5521845042424</v>
      </c>
      <c r="Y455" s="81">
        <f>MMULT($N455:$P455,'1-Konfiguration'!J$54:J$56)+MMULT($Q455:$R455,'1-Konfiguration'!J$59:J$60)+MMULT($T455:$U455,'1-Konfiguration'!J$57:J$58)+($S455*'1-Konfiguration'!J$63)</f>
        <v>1890.9924836533105</v>
      </c>
      <c r="Z455" s="81">
        <f>MMULT($N455:$P455,'1-Konfiguration'!K$54:K$56)+MMULT($Q455:$R455,'1-Konfiguration'!K$59:K$60)+MMULT($T455:$U455,'1-Konfiguration'!K$57:K$58)+($S455*'1-Konfiguration'!K$63)</f>
        <v>191.12237880856242</v>
      </c>
      <c r="AA455" s="81">
        <f>MMULT($N455:$P455,'1-Konfiguration'!L$54:L$56)+MMULT($Q455:$R455,'1-Konfiguration'!L$59:L$60)+MMULT($T455:$U455,'1-Konfiguration'!L$57:L$58)+($S455*'1-Konfiguration'!L$63)</f>
        <v>531.55432928664607</v>
      </c>
      <c r="AB455" s="81">
        <f>MMULT($N455:$P455,'1-Konfiguration'!M$54:M$56)+MMULT($Q455:$R455,'1-Konfiguration'!M$59:M$60)+MMULT($T455:$U455,'1-Konfiguration'!M$57:M$58)+($S455*'1-Konfiguration'!M$63)</f>
        <v>1414.8453428328082</v>
      </c>
      <c r="AC455" s="81">
        <f>MMULT($N455:$P455,'1-Konfiguration'!N$54:N$56)+MMULT($Q455:$R455,'1-Konfiguration'!N$59:N$60)+MMULT($T455:$U455,'1-Konfiguration'!N$57:N$58)+($S455*'1-Konfiguration'!N$63)</f>
        <v>2927.5930629431364</v>
      </c>
      <c r="AF455" s="6">
        <f t="shared" si="162"/>
        <v>1</v>
      </c>
      <c r="AG455" s="6">
        <f t="shared" si="163"/>
        <v>2</v>
      </c>
      <c r="AH455" s="6">
        <f t="shared" si="164"/>
        <v>2</v>
      </c>
      <c r="AI455" s="6">
        <f t="shared" si="165"/>
        <v>3</v>
      </c>
      <c r="AJ455" s="6">
        <f t="shared" si="166"/>
        <v>2</v>
      </c>
      <c r="AK455" s="6">
        <f t="shared" si="167"/>
        <v>2</v>
      </c>
      <c r="AL455" s="6">
        <f t="shared" si="168"/>
        <v>3</v>
      </c>
      <c r="AM455" s="6">
        <f t="shared" si="169"/>
        <v>4</v>
      </c>
      <c r="AO455" s="5" t="str">
        <f t="shared" si="170"/>
        <v>{ "type": "Feature", "geometry": { "type": "Point", "coordinates": [8,5453609,49,8711927] } },</v>
      </c>
      <c r="AP455" s="5" t="str">
        <f t="shared" si="154"/>
        <v>{ "type": "Feature", "geometry": { "type": "Point", "coordinates": [8,5461609,49,8711927] } },</v>
      </c>
      <c r="AQ455" s="5" t="str">
        <f t="shared" si="155"/>
        <v>{ "type": "Feature", "geometry": { "type": "Point", "coordinates": [8,5453609,49,8716927] } },</v>
      </c>
      <c r="AR455" s="5" t="str">
        <f t="shared" si="156"/>
        <v>{ "type": "Feature", "geometry": { "type": "Point", "coordinates": [8,5453609,49,8706927] } },</v>
      </c>
      <c r="AS455" s="5" t="str">
        <f t="shared" si="157"/>
        <v>{ "type": "Feature", "geometry": { "type": "Point", "coordinates": [8,5445609,49,8711927] } },</v>
      </c>
      <c r="AT455" s="5" t="str">
        <f t="shared" si="158"/>
        <v>{ "type": "Feature", "geometry": { "type": "Point", "coordinates": [8,5445609,49,8706927] } },</v>
      </c>
      <c r="AU455" s="5" t="str">
        <f t="shared" si="159"/>
        <v>{ "type": "Feature", "geometry": { "type": "Point", "coordinates": [8,5461609,49,8716927] } },</v>
      </c>
      <c r="AV455" s="5" t="str">
        <f t="shared" si="160"/>
        <v>{ "type": "Feature", "geometry": { "type": "Point", "coordinates": [8,5445609,49,8716927] } },</v>
      </c>
      <c r="AW455" s="5" t="str">
        <f t="shared" si="161"/>
        <v>{ "type": "Feature", "geometry": { "type": "Point", "coordinates": [8,5461609,49,8706927] } },</v>
      </c>
      <c r="AX455" s="5" t="s">
        <v>753</v>
      </c>
      <c r="AY455" s="6" t="str">
        <f>REPT($AO455,VLOOKUP(AF455,'8-Intensitäten Heatmap'!$A$5:$L$232,$AO$3,FALSE))&amp;REPT($AP455,VLOOKUP(AF455,'8-Intensitäten Heatmap'!$A$5:$L$232,$AP$3,FALSE))&amp;REPT($AQ455,VLOOKUP(AF455,'8-Intensitäten Heatmap'!$A$5:$L$232,$AQ$3,FALSE))&amp;REPT($AR455,VLOOKUP(AF455,'8-Intensitäten Heatmap'!$A$5:$L$232,$AR$3,FALSE))&amp;REPT($AS455,VLOOKUP(AF455,'8-Intensitäten Heatmap'!$A$5:$L$232,$AS$3,FALSE))&amp;REPT($AT455,VLOOKUP(AF455,'8-Intensitäten Heatmap'!$A$5:$L$232,$AT$3,FALSE))&amp;REPT($AU455,VLOOKUP(AF455,'8-Intensitäten Heatmap'!$A$5:$L$232,$AU$3,FALSE))&amp;REPT($AV455,VLOOKUP(AF455,'8-Intensitäten Heatmap'!$A$5:$L$232,$AV$3,FALSE))&amp;REPT($AW455,VLOOKUP(AF455,'8-Intensitäten Heatmap'!$A$5:$L$232,$AW$3,FALSE))</f>
        <v>{ "type": "Feature", "geometry": { "type": "Point", "coordinates": [8,5453609,49,8711927] } },</v>
      </c>
      <c r="AZ455" s="6" t="str">
        <f>REPT($AO455,VLOOKUP(AG455,'8-Intensitäten Heatmap'!$A$5:$L$232,$AO$3,FALSE))&amp;REPT($AP455,VLOOKUP(AG455,'8-Intensitäten Heatmap'!$A$5:$L$232,$AP$3,FALSE))&amp;REPT($AQ455,VLOOKUP(AG455,'8-Intensitäten Heatmap'!$A$5:$L$232,$AQ$3,FALSE))&amp;REPT($AR455,VLOOKUP(AG455,'8-Intensitäten Heatmap'!$A$5:$L$232,$AR$3,FALSE))&amp;REPT($AS455,VLOOKUP(AG455,'8-Intensitäten Heatmap'!$A$5:$L$232,$AS$3,FALSE))&amp;REPT($AT455,VLOOKUP(AG455,'8-Intensitäten Heatmap'!$A$5:$L$232,$AT$3,FALSE))&amp;REPT($AU455,VLOOKUP(AG455,'8-Intensitäten Heatmap'!$A$5:$L$232,$AU$3,FALSE))&amp;REPT($AV455,VLOOKUP(AG455,'8-Intensitäten Heatmap'!$A$5:$L$232,$AV$3,FALSE))&amp;REPT($AW455,VLOOKUP(AG455,'8-Intensitäten Heatmap'!$A$5:$L$232,$AW$3,FALSE))</f>
        <v>{ "type": "Feature", "geometry": { "type": "Point", "coordinates": [8,5453609,49,8711927] } },{ "type": "Feature", "geometry": { "type": "Point", "coordinates": [8,5461609,49,8711927] } },</v>
      </c>
      <c r="BA455" s="6" t="str">
        <f>REPT($AO455,VLOOKUP(AH455,'8-Intensitäten Heatmap'!$A$5:$L$232,$AO$3,FALSE))&amp;REPT($AP455,VLOOKUP(AH455,'8-Intensitäten Heatmap'!$A$5:$L$232,$AP$3,FALSE))&amp;REPT($AQ455,VLOOKUP(AH455,'8-Intensitäten Heatmap'!$A$5:$L$232,$AQ$3,FALSE))&amp;REPT($AR455,VLOOKUP(AH455,'8-Intensitäten Heatmap'!$A$5:$L$232,$AR$3,FALSE))&amp;REPT($AS455,VLOOKUP(AH455,'8-Intensitäten Heatmap'!$A$5:$L$232,$AS$3,FALSE))&amp;REPT($AT455,VLOOKUP(AH455,'8-Intensitäten Heatmap'!$A$5:$L$232,$AT$3,FALSE))&amp;REPT($AU455,VLOOKUP(AH455,'8-Intensitäten Heatmap'!$A$5:$L$232,$AU$3,FALSE))&amp;REPT($AV455,VLOOKUP(AH455,'8-Intensitäten Heatmap'!$A$5:$L$232,$AV$3,FALSE))&amp;REPT($AW455,VLOOKUP(AH455,'8-Intensitäten Heatmap'!$A$5:$L$232,$AW$3,FALSE))</f>
        <v>{ "type": "Feature", "geometry": { "type": "Point", "coordinates": [8,5453609,49,8711927] } },{ "type": "Feature", "geometry": { "type": "Point", "coordinates": [8,5461609,49,8711927] } },</v>
      </c>
      <c r="BB455" s="6" t="str">
        <f>REPT($AO455,VLOOKUP(AI455,'8-Intensitäten Heatmap'!$A$5:$L$232,$AO$3,FALSE))&amp;REPT($AP455,VLOOKUP(AI455,'8-Intensitäten Heatmap'!$A$5:$L$232,$AP$3,FALSE))&amp;REPT($AQ455,VLOOKUP(AI455,'8-Intensitäten Heatmap'!$A$5:$L$232,$AQ$3,FALSE))&amp;REPT($AR455,VLOOKUP(AI455,'8-Intensitäten Heatmap'!$A$5:$L$232,$AR$3,FALSE))&amp;REPT($AS455,VLOOKUP(AI455,'8-Intensitäten Heatmap'!$A$5:$L$232,$AS$3,FALSE))&amp;REPT($AT455,VLOOKUP(AI455,'8-Intensitäten Heatmap'!$A$5:$L$232,$AT$3,FALSE))&amp;REPT($AU455,VLOOKUP(AI455,'8-Intensitäten Heatmap'!$A$5:$L$232,$AU$3,FALSE))&amp;REPT($AV455,VLOOKUP(AI455,'8-Intensitäten Heatmap'!$A$5:$L$232,$AV$3,FALSE))&amp;REPT($AW455,VLOOKUP(AI455,'8-Intensitäten Heatmap'!$A$5:$L$232,$AW$3,FALSE))</f>
        <v>{ "type": "Feature", "geometry": { "type": "Point", "coordinates": [8,5453609,49,8711927] } },{ "type": "Feature", "geometry": { "type": "Point", "coordinates": [8,5461609,49,8711927] } },{ "type": "Feature", "geometry": { "type": "Point", "coordinates": [8,5453609,49,8716927] } },</v>
      </c>
      <c r="BC455" s="6" t="str">
        <f>REPT($AO455,VLOOKUP(AJ455,'8-Intensitäten Heatmap'!$A$5:$L$232,$AO$3,FALSE))&amp;REPT($AP455,VLOOKUP(AJ455,'8-Intensitäten Heatmap'!$A$5:$L$232,$AP$3,FALSE))&amp;REPT($AQ455,VLOOKUP(AJ455,'8-Intensitäten Heatmap'!$A$5:$L$232,$AQ$3,FALSE))&amp;REPT($AR455,VLOOKUP(AJ455,'8-Intensitäten Heatmap'!$A$5:$L$232,$AR$3,FALSE))&amp;REPT($AS455,VLOOKUP(AJ455,'8-Intensitäten Heatmap'!$A$5:$L$232,$AS$3,FALSE))&amp;REPT($AT455,VLOOKUP(AJ455,'8-Intensitäten Heatmap'!$A$5:$L$232,$AT$3,FALSE))&amp;REPT($AU455,VLOOKUP(AJ455,'8-Intensitäten Heatmap'!$A$5:$L$232,$AU$3,FALSE))&amp;REPT($AV455,VLOOKUP(AJ455,'8-Intensitäten Heatmap'!$A$5:$L$232,$AV$3,FALSE))&amp;REPT($AW455,VLOOKUP(AJ455,'8-Intensitäten Heatmap'!$A$5:$L$232,$AW$3,FALSE))</f>
        <v>{ "type": "Feature", "geometry": { "type": "Point", "coordinates": [8,5453609,49,8711927] } },{ "type": "Feature", "geometry": { "type": "Point", "coordinates": [8,5461609,49,8711927] } },</v>
      </c>
      <c r="BD455" s="6" t="str">
        <f>REPT($AO455,VLOOKUP(AK455,'8-Intensitäten Heatmap'!$A$5:$L$232,$AO$3,FALSE))&amp;REPT($AP455,VLOOKUP(AK455,'8-Intensitäten Heatmap'!$A$5:$L$232,$AP$3,FALSE))&amp;REPT($AQ455,VLOOKUP(AK455,'8-Intensitäten Heatmap'!$A$5:$L$232,$AQ$3,FALSE))&amp;REPT($AR455,VLOOKUP(AK455,'8-Intensitäten Heatmap'!$A$5:$L$232,$AR$3,FALSE))&amp;REPT($AS455,VLOOKUP(AK455,'8-Intensitäten Heatmap'!$A$5:$L$232,$AS$3,FALSE))&amp;REPT($AT455,VLOOKUP(AK455,'8-Intensitäten Heatmap'!$A$5:$L$232,$AT$3,FALSE))&amp;REPT($AU455,VLOOKUP(AK455,'8-Intensitäten Heatmap'!$A$5:$L$232,$AU$3,FALSE))&amp;REPT($AV455,VLOOKUP(AK455,'8-Intensitäten Heatmap'!$A$5:$L$232,$AV$3,FALSE))&amp;REPT($AW455,VLOOKUP(AK455,'8-Intensitäten Heatmap'!$A$5:$L$232,$AW$3,FALSE))</f>
        <v>{ "type": "Feature", "geometry": { "type": "Point", "coordinates": [8,5453609,49,8711927] } },{ "type": "Feature", "geometry": { "type": "Point", "coordinates": [8,5461609,49,8711927] } },</v>
      </c>
      <c r="BE455" s="6" t="str">
        <f>REPT($AO455,VLOOKUP(AL455,'8-Intensitäten Heatmap'!$A$5:$L$232,$AO$3,FALSE))&amp;REPT($AP455,VLOOKUP(AL455,'8-Intensitäten Heatmap'!$A$5:$L$232,$AP$3,FALSE))&amp;REPT($AQ455,VLOOKUP(AL455,'8-Intensitäten Heatmap'!$A$5:$L$232,$AQ$3,FALSE))&amp;REPT($AR455,VLOOKUP(AL455,'8-Intensitäten Heatmap'!$A$5:$L$232,$AR$3,FALSE))&amp;REPT($AS455,VLOOKUP(AL455,'8-Intensitäten Heatmap'!$A$5:$L$232,$AS$3,FALSE))&amp;REPT($AT455,VLOOKUP(AL455,'8-Intensitäten Heatmap'!$A$5:$L$232,$AT$3,FALSE))&amp;REPT($AU455,VLOOKUP(AL455,'8-Intensitäten Heatmap'!$A$5:$L$232,$AU$3,FALSE))&amp;REPT($AV455,VLOOKUP(AL455,'8-Intensitäten Heatmap'!$A$5:$L$232,$AV$3,FALSE))&amp;REPT($AW455,VLOOKUP(AL455,'8-Intensitäten Heatmap'!$A$5:$L$232,$AW$3,FALSE))</f>
        <v>{ "type": "Feature", "geometry": { "type": "Point", "coordinates": [8,5453609,49,8711927] } },{ "type": "Feature", "geometry": { "type": "Point", "coordinates": [8,5461609,49,8711927] } },{ "type": "Feature", "geometry": { "type": "Point", "coordinates": [8,5453609,49,8716927] } },</v>
      </c>
      <c r="BF455" s="6" t="str">
        <f>REPT($AO455,VLOOKUP(AM455,'8-Intensitäten Heatmap'!$A$5:$L$232,$AO$3,FALSE))&amp;REPT($AP455,VLOOKUP(AM455,'8-Intensitäten Heatmap'!$A$5:$L$232,$AP$3,FALSE))&amp;REPT($AQ455,VLOOKUP(AM455,'8-Intensitäten Heatmap'!$A$5:$L$232,$AQ$3,FALSE))&amp;REPT($AR455,VLOOKUP(AM455,'8-Intensitäten Heatmap'!$A$5:$L$232,$AR$3,FALSE))&amp;REPT($AS455,VLOOKUP(AM455,'8-Intensitäten Heatmap'!$A$5:$L$232,$AS$3,FALSE))&amp;REPT($AT455,VLOOKUP(AM455,'8-Intensitäten Heatmap'!$A$5:$L$232,$AT$3,FALSE))&amp;REPT($AU455,VLOOKUP(AM455,'8-Intensitäten Heatmap'!$A$5:$L$232,$AU$3,FALSE))&amp;REPT($AV455,VLOOKUP(AM455,'8-Intensitäten Heatmap'!$A$5:$L$232,$AV$3,FALSE))&amp;REPT($AW455,VLOOKUP(AM455,'8-Intensitäten Heatmap'!$A$5:$L$232,$AW$3,FALSE))</f>
        <v>{ "type": "Feature", "geometry": { "type": "Point", "coordinates": [8,5453609,49,8711927] } },{ "type": "Feature", "geometry": { "type": "Point", "coordinates": [8,5461609,49,8711927] } },{ "type": "Feature", "geometry": { "type": "Point", "coordinates": [8,5453609,49,8716927] } },{ "type": "Feature", "geometry": { "type": "Point", "coordinates": [8,5453609,49,8706927] } },</v>
      </c>
      <c r="BG455" s="6" t="s">
        <v>753</v>
      </c>
      <c r="BH455" s="6" t="str">
        <f t="shared" si="171"/>
        <v/>
      </c>
      <c r="BI455" s="6" t="str">
        <f t="shared" si="172"/>
        <v/>
      </c>
      <c r="BJ455" s="6" t="str">
        <f t="shared" si="173"/>
        <v>{ "type": "Feature", "geometry": { "type": "Point", "coordinates": [8,5453609,49,8711927] } },</v>
      </c>
      <c r="BK455" s="6" t="str">
        <f t="shared" si="174"/>
        <v>{ "type": "Feature", "geometry": { "type": "Point", "coordinates": [8,5453609,49,8711927] } },</v>
      </c>
      <c r="BL455" s="6" t="str">
        <f t="shared" si="175"/>
        <v>{ "type": "Feature", "geometry": { "type": "Point", "coordinates": [8,5453609,49,8711927] } },</v>
      </c>
      <c r="BM455" s="6" t="str">
        <f t="shared" si="176"/>
        <v/>
      </c>
      <c r="BN455" s="6" t="str">
        <f t="shared" si="177"/>
        <v>{ "type": "Feature", "geometry": { "type": "Point", "coordinates": [8,5453609,49,8711927] } },</v>
      </c>
      <c r="BO455" s="6" t="str">
        <f t="shared" si="178"/>
        <v>{ "type": "Feature", "geometry": { "type": "Point", "coordinates": [8,5453609,49,8711927] } },{ "type": "Feature", "geometry": { "type": "Point", "coordinates": [8,5453609,49,8711927] } },</v>
      </c>
      <c r="BP455" s="6" t="s">
        <v>3381</v>
      </c>
    </row>
    <row r="456" spans="1:68" s="6" customFormat="1" x14ac:dyDescent="0.3">
      <c r="A456" s="18" t="str">
        <f>Table1[[#This Row],[Name]]</f>
        <v>Selmin</v>
      </c>
      <c r="B456" s="362">
        <v>8.7570495000000008</v>
      </c>
      <c r="C456" s="362">
        <v>50.123419300000002</v>
      </c>
      <c r="D456" s="18" t="str">
        <f>Table1[[#This Row],[Standortkategorie]]</f>
        <v>Verteilzentrum</v>
      </c>
      <c r="E456" s="18" t="str">
        <f>IF(Table1[[#This Row],[Zusatzinformation]]=0,"",Table1[[#This Row],[Zusatzinformation]])</f>
        <v/>
      </c>
      <c r="F456" s="47">
        <f>IF($D456&lt;&gt;"Busdepot",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3.1666666666666665</v>
      </c>
      <c r="G456" s="47">
        <f>IF($D456&lt;&gt;"Busdepot",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6.333333333333333</v>
      </c>
      <c r="H456" s="47">
        <f>(Table1[[#This Row],[Lieferfahrzeuge]]*'1-Konfiguration'!$D$16+(MAX(Table1[[#This Row],[Lieferfahrzeuge]]*'1-Konfiguration'!$D$16,Table1[[#This Row],[Lieferfahrzeugtore]]*'1-Konfiguration'!$D$14)))/2</f>
        <v>1</v>
      </c>
      <c r="I456" s="47">
        <f>Table1[[#This Row],[Müllfahrzeuge]]</f>
        <v>0</v>
      </c>
      <c r="J456" s="47">
        <f>Table1[[#This Row],[Betonmischfahrzeuge]]</f>
        <v>0</v>
      </c>
      <c r="K456" s="47">
        <f>(Table1[[#This Row],[Schiffe]]*'1-Konfiguration'!$D$16+(MAX(Table1[[#This Row],[Schiffe]]*'1-Konfiguration'!$D$16,Table1[[#This Row],[Anleger]]*'1-Konfiguration'!$D$14)))/2</f>
        <v>0</v>
      </c>
      <c r="L456" s="47">
        <f>IF($D456="Busdepot",IFERROR(Table1[[#This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6" s="47">
        <f>IF($D456="Busdepot",IFERROR(Table1[[#This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6" s="81">
        <f>VLOOKUP($F$7,'1-Konfiguration'!$D$24:$G$28,4,FALSE) * (VLOOKUP('5-Standortanalyse (Berechnung)'!$F$7,'1-Konfiguration'!$D$24:$F$28,2,FALSE)/100)*VLOOKUP('5-Standortanalyse (Berechnung)'!$F$7,'1-Konfiguration'!$D$24:$F$28,3,FALSE)*$F456</f>
        <v>16511.093100000002</v>
      </c>
      <c r="O456" s="81">
        <f>VLOOKUP($G$7,'1-Konfiguration'!$D$24:$G$28,4,FALSE) * (VLOOKUP('5-Standortanalyse (Berechnung)'!$G$7,'1-Konfiguration'!$D$24:$F$28,2,FALSE)/100)*VLOOKUP('5-Standortanalyse (Berechnung)'!$G$7,'1-Konfiguration'!$D$24:$F$28,3,FALSE)*$G456</f>
        <v>9719.1333333333314</v>
      </c>
      <c r="P456" s="81">
        <f>VLOOKUP($H$7,'1-Konfiguration'!$D$24:$G$28,4,FALSE) * (VLOOKUP('5-Standortanalyse (Berechnung)'!$H$7,'1-Konfiguration'!$D$24:$F$28,2,FALSE)/100)*VLOOKUP('5-Standortanalyse (Berechnung)'!$H$7,'1-Konfiguration'!$D$24:$F$28,3,FALSE)*$H456</f>
        <v>114.375</v>
      </c>
      <c r="Q456" s="81">
        <f>VLOOKUP($I$7,'1-Konfiguration'!$D$24:$G$33,4,FALSE) * (VLOOKUP('5-Standortanalyse (Berechnung)'!$I$7,'1-Konfiguration'!$D$24:$F$33,2,FALSE)/100)*VLOOKUP('5-Standortanalyse (Berechnung)'!$I$7,'1-Konfiguration'!$D$24:$F$33,3,FALSE)*$I456</f>
        <v>0</v>
      </c>
      <c r="R456" s="81">
        <f>VLOOKUP($J$7,'1-Konfiguration'!$D$24:$G$33,4,FALSE) * (VLOOKUP('5-Standortanalyse (Berechnung)'!$J$7,'1-Konfiguration'!$D$24:$F$33,2,FALSE)/100)*VLOOKUP('5-Standortanalyse (Berechnung)'!$J$7,'1-Konfiguration'!$D$24:$F$33,3,FALSE)*$J456</f>
        <v>0</v>
      </c>
      <c r="S456" s="81">
        <f>VLOOKUP($K$7,'1-Konfiguration'!$D$24:$G$33,4,FALSE) * (VLOOKUP('5-Standortanalyse (Berechnung)'!$K$7,'1-Konfiguration'!$D$24:$F$33,2,FALSE)/100)*VLOOKUP('5-Standortanalyse (Berechnung)'!$K$7,'1-Konfiguration'!$D$24:$F$33,3,FALSE)*$K456</f>
        <v>0</v>
      </c>
      <c r="T456" s="81">
        <f>VLOOKUP($L$7,'1-Konfiguration'!$D$24:$G$28,4,FALSE) * (VLOOKUP('5-Standortanalyse (Berechnung)'!$L$7,'1-Konfiguration'!$D$24:$F$28,2,FALSE)/100)*VLOOKUP('5-Standortanalyse (Berechnung)'!$L$7,'1-Konfiguration'!$D$24:$F$28,3,FALSE)*$L456</f>
        <v>0</v>
      </c>
      <c r="U456" s="81">
        <f>VLOOKUP($M$7,'1-Konfiguration'!$D$24:$G$28,4,FALSE) * (VLOOKUP('5-Standortanalyse (Berechnung)'!$M$7,'1-Konfiguration'!$D$24:$F$28,2,FALSE)/100)*VLOOKUP('5-Standortanalyse (Berechnung)'!$M$7,'1-Konfiguration'!$D$24:$F$28,3,FALSE)*$M456</f>
        <v>0</v>
      </c>
      <c r="V456" s="81">
        <f>MMULT($N456:$P456,'1-Konfiguration'!G$54:G$56)+MMULT($Q456:$R456,'1-Konfiguration'!G$59:G$60)+MMULT($T456:$U456,'1-Konfiguration'!G$57:G$58)+($S456*'1-Konfiguration'!G$63)</f>
        <v>241.62360272873028</v>
      </c>
      <c r="W456" s="81">
        <f>MMULT($N456:$P456,'1-Konfiguration'!H$54:H$56)+MMULT($Q456:$R456,'1-Konfiguration'!H$59:H$60)+MMULT($T456:$U456,'1-Konfiguration'!H$57:H$58)+($S456*'1-Konfiguration'!H$63)</f>
        <v>1259.0479589893139</v>
      </c>
      <c r="X456" s="81">
        <f>MMULT($N456:$P456,'1-Konfiguration'!I$54:I$56)+MMULT($Q456:$R456,'1-Konfiguration'!I$59:I$60)+MMULT($T456:$U456,'1-Konfiguration'!I$57:I$58)+($S456*'1-Konfiguration'!I$63)</f>
        <v>3260.2485842634342</v>
      </c>
      <c r="Y456" s="81">
        <f>MMULT($N456:$P456,'1-Konfiguration'!J$54:J$56)+MMULT($Q456:$R456,'1-Konfiguration'!J$59:J$60)+MMULT($T456:$U456,'1-Konfiguration'!J$57:J$58)+($S456*'1-Konfiguration'!J$63)</f>
        <v>5988.1428649021491</v>
      </c>
      <c r="Z456" s="81">
        <f>MMULT($N456:$P456,'1-Konfiguration'!K$54:K$56)+MMULT($Q456:$R456,'1-Konfiguration'!K$59:K$60)+MMULT($T456:$U456,'1-Konfiguration'!K$57:K$58)+($S456*'1-Konfiguration'!K$63)</f>
        <v>604.42590979191687</v>
      </c>
      <c r="AA456" s="81">
        <f>MMULT($N456:$P456,'1-Konfiguration'!L$54:L$56)+MMULT($Q456:$R456,'1-Konfiguration'!L$59:L$60)+MMULT($T456:$U456,'1-Konfiguration'!L$57:L$58)+($S456*'1-Konfiguration'!L$63)</f>
        <v>1679.1566765181408</v>
      </c>
      <c r="AB456" s="81">
        <f>MMULT($N456:$P456,'1-Konfiguration'!M$54:M$56)+MMULT($Q456:$R456,'1-Konfiguration'!M$59:M$60)+MMULT($T456:$U456,'1-Konfiguration'!M$57:M$58)+($S456*'1-Konfiguration'!M$63)</f>
        <v>4465.6722439770183</v>
      </c>
      <c r="AC456" s="81">
        <f>MMULT($N456:$P456,'1-Konfiguration'!N$54:N$56)+MMULT($Q456:$R456,'1-Konfiguration'!N$59:N$60)+MMULT($T456:$U456,'1-Konfiguration'!N$57:N$58)+($S456*'1-Konfiguration'!N$63)</f>
        <v>9237.4051478661477</v>
      </c>
      <c r="AF456" s="6">
        <f t="shared" si="162"/>
        <v>2</v>
      </c>
      <c r="AG456" s="6">
        <f t="shared" si="163"/>
        <v>5</v>
      </c>
      <c r="AH456" s="6">
        <f t="shared" si="164"/>
        <v>7</v>
      </c>
      <c r="AI456" s="6">
        <f t="shared" si="165"/>
        <v>8</v>
      </c>
      <c r="AJ456" s="6">
        <f t="shared" si="166"/>
        <v>5</v>
      </c>
      <c r="AK456" s="6">
        <f t="shared" si="167"/>
        <v>7</v>
      </c>
      <c r="AL456" s="6">
        <f t="shared" si="168"/>
        <v>9</v>
      </c>
      <c r="AM456" s="6">
        <f t="shared" si="169"/>
        <v>12</v>
      </c>
      <c r="AO456" s="5" t="str">
        <f t="shared" si="170"/>
        <v>{ "type": "Feature", "geometry": { "type": "Point", "coordinates": [8,7570495,50,1234193] } },</v>
      </c>
      <c r="AP456" s="5" t="str">
        <f t="shared" ref="AP456:AP519" si="179">"{ ""type"": ""Feature"", ""geometry"": { ""type"": ""Point"", ""coordinates"": ["&amp;$B456+$AO$5*AP$6&amp;","&amp;$C456&amp;"] } },"</f>
        <v>{ "type": "Feature", "geometry": { "type": "Point", "coordinates": [8,7578495,50,1234193] } },</v>
      </c>
      <c r="AQ456" s="5" t="str">
        <f t="shared" ref="AQ456:AQ519" si="180">"{ ""type"": ""Feature"", ""geometry"": { ""type"": ""Point"", ""coordinates"": ["&amp;$B456&amp;","&amp;$C456+$AO$5*AQ$5&amp;"] } },"</f>
        <v>{ "type": "Feature", "geometry": { "type": "Point", "coordinates": [8,7570495,50,1239193] } },</v>
      </c>
      <c r="AR456" s="5" t="str">
        <f t="shared" ref="AR456:AR519" si="181">"{ ""type"": ""Feature"", ""geometry"": { ""type"": ""Point"", ""coordinates"": ["&amp;$B456&amp;","&amp;$C456-$AO$5*AR$5&amp;"] } },"</f>
        <v>{ "type": "Feature", "geometry": { "type": "Point", "coordinates": [8,7570495,50,1229193] } },</v>
      </c>
      <c r="AS456" s="5" t="str">
        <f t="shared" ref="AS456:AS519" si="182">"{ ""type"": ""Feature"", ""geometry"": { ""type"": ""Point"", ""coordinates"": ["&amp;$B456-$AO$5*AS$6&amp;","&amp;$C456&amp;"] } },"</f>
        <v>{ "type": "Feature", "geometry": { "type": "Point", "coordinates": [8,7562495,50,1234193] } },</v>
      </c>
      <c r="AT456" s="5" t="str">
        <f t="shared" ref="AT456:AT519" si="183">"{ ""type"": ""Feature"", ""geometry"": { ""type"": ""Point"", ""coordinates"": ["&amp;$B456-$AO$5*AT$6&amp;","&amp;$C456-$AO$5*AT$5&amp;"] } },"</f>
        <v>{ "type": "Feature", "geometry": { "type": "Point", "coordinates": [8,7562495,50,1229193] } },</v>
      </c>
      <c r="AU456" s="5" t="str">
        <f t="shared" ref="AU456:AU519" si="184">"{ ""type"": ""Feature"", ""geometry"": { ""type"": ""Point"", ""coordinates"": ["&amp;$B456+$AO$5*AU$6&amp;","&amp;$C456+$AO$5*AU$5&amp;"] } },"</f>
        <v>{ "type": "Feature", "geometry": { "type": "Point", "coordinates": [8,7578495,50,1239193] } },</v>
      </c>
      <c r="AV456" s="5" t="str">
        <f t="shared" ref="AV456:AV519" si="185">"{ ""type"": ""Feature"", ""geometry"": { ""type"": ""Point"", ""coordinates"": ["&amp;$B456-$AO$5*AV$6&amp;","&amp;$C456+$AO$5*AV$5&amp;"] } },"</f>
        <v>{ "type": "Feature", "geometry": { "type": "Point", "coordinates": [8,7562495,50,1239193] } },</v>
      </c>
      <c r="AW456" s="5" t="str">
        <f t="shared" ref="AW456:AW519" si="186">"{ ""type"": ""Feature"", ""geometry"": { ""type"": ""Point"", ""coordinates"": ["&amp;$B456+$AO$5*AW$6&amp;","&amp;$C456-$AO$5*AW$5&amp;"] } },"</f>
        <v>{ "type": "Feature", "geometry": { "type": "Point", "coordinates": [8,7578495,50,1229193] } },</v>
      </c>
      <c r="AX456" s="5" t="s">
        <v>753</v>
      </c>
      <c r="AY456" s="6" t="str">
        <f>REPT($AO456,VLOOKUP(AF456,'8-Intensitäten Heatmap'!$A$5:$L$232,$AO$3,FALSE))&amp;REPT($AP456,VLOOKUP(AF456,'8-Intensitäten Heatmap'!$A$5:$L$232,$AP$3,FALSE))&amp;REPT($AQ456,VLOOKUP(AF456,'8-Intensitäten Heatmap'!$A$5:$L$232,$AQ$3,FALSE))&amp;REPT($AR456,VLOOKUP(AF456,'8-Intensitäten Heatmap'!$A$5:$L$232,$AR$3,FALSE))&amp;REPT($AS456,VLOOKUP(AF456,'8-Intensitäten Heatmap'!$A$5:$L$232,$AS$3,FALSE))&amp;REPT($AT456,VLOOKUP(AF456,'8-Intensitäten Heatmap'!$A$5:$L$232,$AT$3,FALSE))&amp;REPT($AU456,VLOOKUP(AF456,'8-Intensitäten Heatmap'!$A$5:$L$232,$AU$3,FALSE))&amp;REPT($AV456,VLOOKUP(AF456,'8-Intensitäten Heatmap'!$A$5:$L$232,$AV$3,FALSE))&amp;REPT($AW456,VLOOKUP(AF456,'8-Intensitäten Heatmap'!$A$5:$L$232,$AW$3,FALSE))</f>
        <v>{ "type": "Feature", "geometry": { "type": "Point", "coordinates": [8,7570495,50,1234193] } },{ "type": "Feature", "geometry": { "type": "Point", "coordinates": [8,7578495,50,1234193] } },</v>
      </c>
      <c r="AZ456" s="6" t="str">
        <f>REPT($AO456,VLOOKUP(AG456,'8-Intensitäten Heatmap'!$A$5:$L$232,$AO$3,FALSE))&amp;REPT($AP456,VLOOKUP(AG456,'8-Intensitäten Heatmap'!$A$5:$L$232,$AP$3,FALSE))&amp;REPT($AQ456,VLOOKUP(AG456,'8-Intensitäten Heatmap'!$A$5:$L$232,$AQ$3,FALSE))&amp;REPT($AR456,VLOOKUP(AG456,'8-Intensitäten Heatmap'!$A$5:$L$232,$AR$3,FALSE))&amp;REPT($AS456,VLOOKUP(AG456,'8-Intensitäten Heatmap'!$A$5:$L$232,$AS$3,FALSE))&amp;REPT($AT456,VLOOKUP(AG456,'8-Intensitäten Heatmap'!$A$5:$L$232,$AT$3,FALSE))&amp;REPT($AU456,VLOOKUP(AG456,'8-Intensitäten Heatmap'!$A$5:$L$232,$AU$3,FALSE))&amp;REPT($AV456,VLOOKUP(AG456,'8-Intensitäten Heatmap'!$A$5:$L$232,$AV$3,FALSE))&amp;REPT($AW456,VLOOKUP(AG456,'8-Intensitäten Heatmap'!$A$5:$L$232,$AW$3,FALSE))</f>
        <v>{ "type": "Feature", "geometry": { "type": "Point", "coordinates": [8,7570495,50,1234193] } },{ "type": "Feature", "geometry": { "type": "Point", "coordinates": [8,7578495,50,1234193] } },{ "type": "Feature", "geometry": { "type": "Point", "coordinates": [8,7570495,50,1239193] } },{ "type": "Feature", "geometry": { "type": "Point", "coordinates": [8,7570495,50,1229193] } },{ "type": "Feature", "geometry": { "type": "Point", "coordinates": [8,7562495,50,1234193] } },</v>
      </c>
      <c r="BA456" s="6" t="str">
        <f>REPT($AO456,VLOOKUP(AH456,'8-Intensitäten Heatmap'!$A$5:$L$232,$AO$3,FALSE))&amp;REPT($AP456,VLOOKUP(AH456,'8-Intensitäten Heatmap'!$A$5:$L$232,$AP$3,FALSE))&amp;REPT($AQ456,VLOOKUP(AH456,'8-Intensitäten Heatmap'!$A$5:$L$232,$AQ$3,FALSE))&amp;REPT($AR456,VLOOKUP(AH456,'8-Intensitäten Heatmap'!$A$5:$L$232,$AR$3,FALSE))&amp;REPT($AS456,VLOOKUP(AH456,'8-Intensitäten Heatmap'!$A$5:$L$232,$AS$3,FALSE))&amp;REPT($AT456,VLOOKUP(AH456,'8-Intensitäten Heatmap'!$A$5:$L$232,$AT$3,FALSE))&amp;REPT($AU456,VLOOKUP(AH456,'8-Intensitäten Heatmap'!$A$5:$L$232,$AU$3,FALSE))&amp;REPT($AV456,VLOOKUP(AH456,'8-Intensitäten Heatmap'!$A$5:$L$232,$AV$3,FALSE))&amp;REPT($AW456,VLOOKUP(AH456,'8-Intensitäten Heatmap'!$A$5:$L$232,$AW$3,FALSE))</f>
        <v>{ "type": "Feature", "geometry": { "type": "Point", "coordinates": [8,7570495,50,1234193] } },{ "type": "Feature", "geometry": { "type": "Point", "coordinates": [8,7578495,50,1234193] } },{ "type": "Feature", "geometry": { "type": "Point", "coordinates": [8,7570495,50,1239193] } },{ "type": "Feature", "geometry": { "type": "Point", "coordinates": [8,7570495,50,1229193] } },{ "type": "Feature", "geometry": { "type": "Point", "coordinates": [8,7562495,50,1234193] } },{ "type": "Feature", "geometry": { "type": "Point", "coordinates": [8,7562495,50,1229193] } },{ "type": "Feature", "geometry": { "type": "Point", "coordinates": [8,7578495,50,1239193] } },</v>
      </c>
      <c r="BB456" s="6" t="str">
        <f>REPT($AO456,VLOOKUP(AI456,'8-Intensitäten Heatmap'!$A$5:$L$232,$AO$3,FALSE))&amp;REPT($AP456,VLOOKUP(AI456,'8-Intensitäten Heatmap'!$A$5:$L$232,$AP$3,FALSE))&amp;REPT($AQ456,VLOOKUP(AI456,'8-Intensitäten Heatmap'!$A$5:$L$232,$AQ$3,FALSE))&amp;REPT($AR456,VLOOKUP(AI456,'8-Intensitäten Heatmap'!$A$5:$L$232,$AR$3,FALSE))&amp;REPT($AS456,VLOOKUP(AI456,'8-Intensitäten Heatmap'!$A$5:$L$232,$AS$3,FALSE))&amp;REPT($AT456,VLOOKUP(AI456,'8-Intensitäten Heatmap'!$A$5:$L$232,$AT$3,FALSE))&amp;REPT($AU456,VLOOKUP(AI456,'8-Intensitäten Heatmap'!$A$5:$L$232,$AU$3,FALSE))&amp;REPT($AV456,VLOOKUP(AI456,'8-Intensitäten Heatmap'!$A$5:$L$232,$AV$3,FALSE))&amp;REPT($AW456,VLOOKUP(AI456,'8-Intensitäten Heatmap'!$A$5:$L$232,$AW$3,FALSE))</f>
        <v>{ "type": "Feature", "geometry": { "type": "Point", "coordinates": [8,7570495,50,1234193] } },{ "type": "Feature", "geometry": { "type": "Point", "coordinates": [8,7578495,50,1234193] } },{ "type": "Feature", "geometry": { "type": "Point", "coordinates": [8,7570495,50,1239193] } },{ "type": "Feature", "geometry": { "type": "Point", "coordinates": [8,7570495,50,1229193] } },{ "type": "Feature", "geometry": { "type": "Point", "coordinates": [8,7562495,50,1234193] } },{ "type": "Feature", "geometry": { "type": "Point", "coordinates": [8,7562495,50,1229193] } },{ "type": "Feature", "geometry": { "type": "Point", "coordinates": [8,7578495,50,1239193] } },{ "type": "Feature", "geometry": { "type": "Point", "coordinates": [8,7562495,50,1239193] } },</v>
      </c>
      <c r="BC456" s="6" t="str">
        <f>REPT($AO456,VLOOKUP(AJ456,'8-Intensitäten Heatmap'!$A$5:$L$232,$AO$3,FALSE))&amp;REPT($AP456,VLOOKUP(AJ456,'8-Intensitäten Heatmap'!$A$5:$L$232,$AP$3,FALSE))&amp;REPT($AQ456,VLOOKUP(AJ456,'8-Intensitäten Heatmap'!$A$5:$L$232,$AQ$3,FALSE))&amp;REPT($AR456,VLOOKUP(AJ456,'8-Intensitäten Heatmap'!$A$5:$L$232,$AR$3,FALSE))&amp;REPT($AS456,VLOOKUP(AJ456,'8-Intensitäten Heatmap'!$A$5:$L$232,$AS$3,FALSE))&amp;REPT($AT456,VLOOKUP(AJ456,'8-Intensitäten Heatmap'!$A$5:$L$232,$AT$3,FALSE))&amp;REPT($AU456,VLOOKUP(AJ456,'8-Intensitäten Heatmap'!$A$5:$L$232,$AU$3,FALSE))&amp;REPT($AV456,VLOOKUP(AJ456,'8-Intensitäten Heatmap'!$A$5:$L$232,$AV$3,FALSE))&amp;REPT($AW456,VLOOKUP(AJ456,'8-Intensitäten Heatmap'!$A$5:$L$232,$AW$3,FALSE))</f>
        <v>{ "type": "Feature", "geometry": { "type": "Point", "coordinates": [8,7570495,50,1234193] } },{ "type": "Feature", "geometry": { "type": "Point", "coordinates": [8,7578495,50,1234193] } },{ "type": "Feature", "geometry": { "type": "Point", "coordinates": [8,7570495,50,1239193] } },{ "type": "Feature", "geometry": { "type": "Point", "coordinates": [8,7570495,50,1229193] } },{ "type": "Feature", "geometry": { "type": "Point", "coordinates": [8,7562495,50,1234193] } },</v>
      </c>
      <c r="BD456" s="6" t="str">
        <f>REPT($AO456,VLOOKUP(AK456,'8-Intensitäten Heatmap'!$A$5:$L$232,$AO$3,FALSE))&amp;REPT($AP456,VLOOKUP(AK456,'8-Intensitäten Heatmap'!$A$5:$L$232,$AP$3,FALSE))&amp;REPT($AQ456,VLOOKUP(AK456,'8-Intensitäten Heatmap'!$A$5:$L$232,$AQ$3,FALSE))&amp;REPT($AR456,VLOOKUP(AK456,'8-Intensitäten Heatmap'!$A$5:$L$232,$AR$3,FALSE))&amp;REPT($AS456,VLOOKUP(AK456,'8-Intensitäten Heatmap'!$A$5:$L$232,$AS$3,FALSE))&amp;REPT($AT456,VLOOKUP(AK456,'8-Intensitäten Heatmap'!$A$5:$L$232,$AT$3,FALSE))&amp;REPT($AU456,VLOOKUP(AK456,'8-Intensitäten Heatmap'!$A$5:$L$232,$AU$3,FALSE))&amp;REPT($AV456,VLOOKUP(AK456,'8-Intensitäten Heatmap'!$A$5:$L$232,$AV$3,FALSE))&amp;REPT($AW456,VLOOKUP(AK456,'8-Intensitäten Heatmap'!$A$5:$L$232,$AW$3,FALSE))</f>
        <v>{ "type": "Feature", "geometry": { "type": "Point", "coordinates": [8,7570495,50,1234193] } },{ "type": "Feature", "geometry": { "type": "Point", "coordinates": [8,7578495,50,1234193] } },{ "type": "Feature", "geometry": { "type": "Point", "coordinates": [8,7570495,50,1239193] } },{ "type": "Feature", "geometry": { "type": "Point", "coordinates": [8,7570495,50,1229193] } },{ "type": "Feature", "geometry": { "type": "Point", "coordinates": [8,7562495,50,1234193] } },{ "type": "Feature", "geometry": { "type": "Point", "coordinates": [8,7562495,50,1229193] } },{ "type": "Feature", "geometry": { "type": "Point", "coordinates": [8,7578495,50,1239193] } },</v>
      </c>
      <c r="BE456" s="6" t="str">
        <f>REPT($AO456,VLOOKUP(AL456,'8-Intensitäten Heatmap'!$A$5:$L$232,$AO$3,FALSE))&amp;REPT($AP456,VLOOKUP(AL456,'8-Intensitäten Heatmap'!$A$5:$L$232,$AP$3,FALSE))&amp;REPT($AQ456,VLOOKUP(AL456,'8-Intensitäten Heatmap'!$A$5:$L$232,$AQ$3,FALSE))&amp;REPT($AR456,VLOOKUP(AL456,'8-Intensitäten Heatmap'!$A$5:$L$232,$AR$3,FALSE))&amp;REPT($AS456,VLOOKUP(AL456,'8-Intensitäten Heatmap'!$A$5:$L$232,$AS$3,FALSE))&amp;REPT($AT456,VLOOKUP(AL456,'8-Intensitäten Heatmap'!$A$5:$L$232,$AT$3,FALSE))&amp;REPT($AU456,VLOOKUP(AL456,'8-Intensitäten Heatmap'!$A$5:$L$232,$AU$3,FALSE))&amp;REPT($AV456,VLOOKUP(AL456,'8-Intensitäten Heatmap'!$A$5:$L$232,$AV$3,FALSE))&amp;REPT($AW456,VLOOKUP(AL456,'8-Intensitäten Heatmap'!$A$5:$L$232,$AW$3,FALSE))</f>
        <v>{ "type": "Feature", "geometry": { "type": "Point", "coordinates": [8,7570495,50,1234193] } },{ "type": "Feature", "geometry": { "type": "Point", "coordinates": [8,7578495,50,1234193] } },{ "type": "Feature", "geometry": { "type": "Point", "coordinates": [8,7570495,50,1239193] } },{ "type": "Feature", "geometry": { "type": "Point", "coordinates": [8,7570495,50,1229193] } },{ "type": "Feature", "geometry": { "type": "Point", "coordinates": [8,7562495,50,1234193] } },{ "type": "Feature", "geometry": { "type": "Point", "coordinates": [8,7562495,50,1229193] } },{ "type": "Feature", "geometry": { "type": "Point", "coordinates": [8,7578495,50,1239193] } },{ "type": "Feature", "geometry": { "type": "Point", "coordinates": [8,7562495,50,1239193] } },{ "type": "Feature", "geometry": { "type": "Point", "coordinates": [8,7578495,50,1229193] } },</v>
      </c>
      <c r="BF456" s="6" t="str">
        <f>REPT($AO456,VLOOKUP(AM456,'8-Intensitäten Heatmap'!$A$5:$L$232,$AO$3,FALSE))&amp;REPT($AP456,VLOOKUP(AM456,'8-Intensitäten Heatmap'!$A$5:$L$232,$AP$3,FALSE))&amp;REPT($AQ456,VLOOKUP(AM456,'8-Intensitäten Heatmap'!$A$5:$L$232,$AQ$3,FALSE))&amp;REPT($AR456,VLOOKUP(AM456,'8-Intensitäten Heatmap'!$A$5:$L$232,$AR$3,FALSE))&amp;REPT($AS456,VLOOKUP(AM456,'8-Intensitäten Heatmap'!$A$5:$L$232,$AS$3,FALSE))&amp;REPT($AT456,VLOOKUP(AM456,'8-Intensitäten Heatmap'!$A$5:$L$232,$AT$3,FALSE))&amp;REPT($AU456,VLOOKUP(AM456,'8-Intensitäten Heatmap'!$A$5:$L$232,$AU$3,FALSE))&amp;REPT($AV456,VLOOKUP(AM456,'8-Intensitäten Heatmap'!$A$5:$L$232,$AV$3,FALSE))&amp;REPT($AW456,VLOOKUP(AM456,'8-Intensitäten Heatmap'!$A$5:$L$232,$AW$3,FALSE))</f>
        <v>{ "type": "Feature", "geometry": { "type": "Point", "coordinates": [8,7570495,50,1234193] } },{ "type": "Feature", "geometry": { "type": "Point", "coordinates": [8,7570495,50,1234193] } },{ "type": "Feature", "geometry": { "type": "Point", "coordinates": [8,7578495,50,1234193] } },{ "type": "Feature", "geometry": { "type": "Point", "coordinates": [8,7578495,50,1234193] } },{ "type": "Feature", "geometry": { "type": "Point", "coordinates": [8,7570495,50,1239193] } },{ "type": "Feature", "geometry": { "type": "Point", "coordinates": [8,7570495,50,1239193] } },{ "type": "Feature", "geometry": { "type": "Point", "coordinates": [8,7570495,50,1229193] } },{ "type": "Feature", "geometry": { "type": "Point", "coordinates": [8,7562495,50,1234193] } },{ "type": "Feature", "geometry": { "type": "Point", "coordinates": [8,7562495,50,1229193] } },{ "type": "Feature", "geometry": { "type": "Point", "coordinates": [8,7578495,50,1239193] } },{ "type": "Feature", "geometry": { "type": "Point", "coordinates": [8,7562495,50,1239193] } },{ "type": "Feature", "geometry": { "type": "Point", "coordinates": [8,7578495,50,1229193] } },</v>
      </c>
      <c r="BG456" s="6" t="s">
        <v>753</v>
      </c>
      <c r="BH456" s="6" t="str">
        <f t="shared" si="171"/>
        <v>{ "type": "Feature", "geometry": { "type": "Point", "coordinates": [8,7570495,50,1234193] } },{ "type": "Feature", "geometry": { "type": "Point", "coordinates": [8,7570495,50,1234193] } },</v>
      </c>
      <c r="BI456" s="6" t="str">
        <f t="shared" si="172"/>
        <v>{ "type": "Feature", "geometry": { "type": "Point", "coordinates": [8,7570495,50,1234193] } },</v>
      </c>
      <c r="BJ456" s="6" t="str">
        <f t="shared" si="173"/>
        <v>{ "type": "Feature", "geometry": { "type": "Point", "coordinates": [8,7570495,50,1234193] } },{ "type": "Feature", "geometry": { "type": "Point", "coordinates": [8,7570495,50,1234193] } },{ "type": "Feature", "geometry": { "type": "Point", "coordinates": [8,7570495,50,1234193] } },</v>
      </c>
      <c r="BK456" s="6" t="str">
        <f t="shared" si="174"/>
        <v>{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v>
      </c>
      <c r="BL456" s="6" t="str">
        <f t="shared" si="175"/>
        <v>{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v>
      </c>
      <c r="BM456" s="6" t="str">
        <f t="shared" si="176"/>
        <v>{ "type": "Feature", "geometry": { "type": "Point", "coordinates": [8,7570495,50,1234193] } },</v>
      </c>
      <c r="BN456" s="6" t="str">
        <f t="shared" si="177"/>
        <v>{ "type": "Feature", "geometry": { "type": "Point", "coordinates": [8,7570495,50,1234193] } },{ "type": "Feature", "geometry": { "type": "Point", "coordinates": [8,7570495,50,1234193] } },{ "type": "Feature", "geometry": { "type": "Point", "coordinates": [8,7570495,50,1234193] } },{ "type": "Feature", "geometry": { "type": "Point", "coordinates": [8,7570495,50,1234193] } },</v>
      </c>
      <c r="BO456" s="6" t="str">
        <f t="shared" si="178"/>
        <v>{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 "type": "Feature", "geometry": { "type": "Point", "coordinates": [8,7570495,50,1234193] } },</v>
      </c>
      <c r="BP456" s="6" t="s">
        <v>3381</v>
      </c>
    </row>
    <row r="457" spans="1:68" s="6" customFormat="1" x14ac:dyDescent="0.3">
      <c r="A457" s="18" t="str">
        <f>Table1[[#This Row],[Name]]</f>
        <v>Siemens</v>
      </c>
      <c r="B457" s="362">
        <v>8.7560529000000002</v>
      </c>
      <c r="C457" s="362">
        <v>50.118023299999997</v>
      </c>
      <c r="D457" s="18" t="str">
        <f>Table1[[#This Row],[Standortkategorie]]</f>
        <v>Wareneingang/-ausgang</v>
      </c>
      <c r="E457" s="18" t="str">
        <f>IF(Table1[[#This Row],[Zusatzinformation]]=0,"",Table1[[#This Row],[Zusatzinformation]])</f>
        <v/>
      </c>
      <c r="F457" s="47">
        <f>IF($D457&lt;&gt;"Busdepot",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57" s="47">
        <f>IF($D457&lt;&gt;"Busdepot",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57" s="47">
        <f>(Table1[[#This Row],[Lieferfahrzeuge]]*'1-Konfiguration'!$D$16+(MAX(Table1[[#This Row],[Lieferfahrzeuge]]*'1-Konfiguration'!$D$16,Table1[[#This Row],[Lieferfahrzeugtore]]*'1-Konfiguration'!$D$14)))/2</f>
        <v>0</v>
      </c>
      <c r="I457" s="47">
        <f>Table1[[#This Row],[Müllfahrzeuge]]</f>
        <v>0</v>
      </c>
      <c r="J457" s="47">
        <f>Table1[[#This Row],[Betonmischfahrzeuge]]</f>
        <v>0</v>
      </c>
      <c r="K457" s="47">
        <f>(Table1[[#This Row],[Schiffe]]*'1-Konfiguration'!$D$16+(MAX(Table1[[#This Row],[Schiffe]]*'1-Konfiguration'!$D$16,Table1[[#This Row],[Anleger]]*'1-Konfiguration'!$D$14)))/2</f>
        <v>0</v>
      </c>
      <c r="L457" s="47">
        <f>IF($D457="Busdepot",IFERROR(Table1[[#This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7" s="47">
        <f>IF($D457="Busdepot",IFERROR(Table1[[#This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7" s="81">
        <f>VLOOKUP($F$7,'1-Konfiguration'!$D$24:$G$28,4,FALSE) * (VLOOKUP('5-Standortanalyse (Berechnung)'!$F$7,'1-Konfiguration'!$D$24:$F$28,2,FALSE)/100)*VLOOKUP('5-Standortanalyse (Berechnung)'!$F$7,'1-Konfiguration'!$D$24:$F$28,3,FALSE)*$F457</f>
        <v>26070.147000000001</v>
      </c>
      <c r="O457" s="81">
        <f>VLOOKUP($G$7,'1-Konfiguration'!$D$24:$G$28,4,FALSE) * (VLOOKUP('5-Standortanalyse (Berechnung)'!$G$7,'1-Konfiguration'!$D$24:$F$28,2,FALSE)/100)*VLOOKUP('5-Standortanalyse (Berechnung)'!$G$7,'1-Konfiguration'!$D$24:$F$28,3,FALSE)*$G457</f>
        <v>0</v>
      </c>
      <c r="P457" s="81">
        <f>VLOOKUP($H$7,'1-Konfiguration'!$D$24:$G$28,4,FALSE) * (VLOOKUP('5-Standortanalyse (Berechnung)'!$H$7,'1-Konfiguration'!$D$24:$F$28,2,FALSE)/100)*VLOOKUP('5-Standortanalyse (Berechnung)'!$H$7,'1-Konfiguration'!$D$24:$F$28,3,FALSE)*$H457</f>
        <v>0</v>
      </c>
      <c r="Q457" s="81">
        <f>VLOOKUP($I$7,'1-Konfiguration'!$D$24:$G$33,4,FALSE) * (VLOOKUP('5-Standortanalyse (Berechnung)'!$I$7,'1-Konfiguration'!$D$24:$F$33,2,FALSE)/100)*VLOOKUP('5-Standortanalyse (Berechnung)'!$I$7,'1-Konfiguration'!$D$24:$F$33,3,FALSE)*$I457</f>
        <v>0</v>
      </c>
      <c r="R457" s="81">
        <f>VLOOKUP($J$7,'1-Konfiguration'!$D$24:$G$33,4,FALSE) * (VLOOKUP('5-Standortanalyse (Berechnung)'!$J$7,'1-Konfiguration'!$D$24:$F$33,2,FALSE)/100)*VLOOKUP('5-Standortanalyse (Berechnung)'!$J$7,'1-Konfiguration'!$D$24:$F$33,3,FALSE)*$J457</f>
        <v>0</v>
      </c>
      <c r="S457" s="81">
        <f>VLOOKUP($K$7,'1-Konfiguration'!$D$24:$G$33,4,FALSE) * (VLOOKUP('5-Standortanalyse (Berechnung)'!$K$7,'1-Konfiguration'!$D$24:$F$33,2,FALSE)/100)*VLOOKUP('5-Standortanalyse (Berechnung)'!$K$7,'1-Konfiguration'!$D$24:$F$33,3,FALSE)*$K457</f>
        <v>0</v>
      </c>
      <c r="T457" s="81">
        <f>VLOOKUP($L$7,'1-Konfiguration'!$D$24:$G$28,4,FALSE) * (VLOOKUP('5-Standortanalyse (Berechnung)'!$L$7,'1-Konfiguration'!$D$24:$F$28,2,FALSE)/100)*VLOOKUP('5-Standortanalyse (Berechnung)'!$L$7,'1-Konfiguration'!$D$24:$F$28,3,FALSE)*$L457</f>
        <v>0</v>
      </c>
      <c r="U457" s="81">
        <f>VLOOKUP($M$7,'1-Konfiguration'!$D$24:$G$28,4,FALSE) * (VLOOKUP('5-Standortanalyse (Berechnung)'!$M$7,'1-Konfiguration'!$D$24:$F$28,2,FALSE)/100)*VLOOKUP('5-Standortanalyse (Berechnung)'!$M$7,'1-Konfiguration'!$D$24:$F$28,3,FALSE)*$M457</f>
        <v>0</v>
      </c>
      <c r="V457" s="81">
        <f>MMULT($N457:$P457,'1-Konfiguration'!G$54:G$56)+MMULT($Q457:$R457,'1-Konfiguration'!G$59:G$60)+MMULT($T457:$U457,'1-Konfiguration'!G$57:G$58)+($S457*'1-Konfiguration'!G$63)</f>
        <v>223.1630463216425</v>
      </c>
      <c r="W457" s="81">
        <f>MMULT($N457:$P457,'1-Konfiguration'!H$54:H$56)+MMULT($Q457:$R457,'1-Konfiguration'!H$59:H$60)+MMULT($T457:$U457,'1-Konfiguration'!H$57:H$58)+($S457*'1-Konfiguration'!H$63)</f>
        <v>1018.8881200912108</v>
      </c>
      <c r="X457" s="81">
        <f>MMULT($N457:$P457,'1-Konfiguration'!I$54:I$56)+MMULT($Q457:$R457,'1-Konfiguration'!I$59:I$60)+MMULT($T457:$U457,'1-Konfiguration'!I$57:I$58)+($S457*'1-Konfiguration'!I$63)</f>
        <v>2539.7247818553192</v>
      </c>
      <c r="Y457" s="81">
        <f>MMULT($N457:$P457,'1-Konfiguration'!J$54:J$56)+MMULT($Q457:$R457,'1-Konfiguration'!J$59:J$60)+MMULT($T457:$U457,'1-Konfiguration'!J$57:J$58)+($S457*'1-Konfiguration'!J$63)</f>
        <v>5147.7946833278229</v>
      </c>
      <c r="Z457" s="81">
        <f>MMULT($N457:$P457,'1-Konfiguration'!K$54:K$56)+MMULT($Q457:$R457,'1-Konfiguration'!K$59:K$60)+MMULT($T457:$U457,'1-Konfiguration'!K$57:K$58)+($S457*'1-Konfiguration'!K$63)</f>
        <v>557.90761580410629</v>
      </c>
      <c r="AA457" s="81">
        <f>MMULT($N457:$P457,'1-Konfiguration'!L$54:L$56)+MMULT($Q457:$R457,'1-Konfiguration'!L$59:L$60)+MMULT($T457:$U457,'1-Konfiguration'!L$57:L$58)+($S457*'1-Konfiguration'!L$63)</f>
        <v>1408.7720588168143</v>
      </c>
      <c r="AB457" s="81">
        <f>MMULT($N457:$P457,'1-Konfiguration'!M$54:M$56)+MMULT($Q457:$R457,'1-Konfiguration'!M$59:M$60)+MMULT($T457:$U457,'1-Konfiguration'!M$57:M$58)+($S457*'1-Konfiguration'!M$63)</f>
        <v>3503.0357301728864</v>
      </c>
      <c r="AC457" s="81">
        <f>MMULT($N457:$P457,'1-Konfiguration'!N$54:N$56)+MMULT($Q457:$R457,'1-Konfiguration'!N$59:N$60)+MMULT($T457:$U457,'1-Konfiguration'!N$57:N$58)+($S457*'1-Konfiguration'!N$63)</f>
        <v>7954.3309097910269</v>
      </c>
      <c r="AF457" s="6">
        <f t="shared" ref="AF457:AF520" si="187">ROUND(V457/AF$3,0)</f>
        <v>1</v>
      </c>
      <c r="AG457" s="6">
        <f t="shared" ref="AG457:AG520" si="188">ROUND(W457/AG$3,0)</f>
        <v>4</v>
      </c>
      <c r="AH457" s="6">
        <f t="shared" ref="AH457:AH520" si="189">ROUND(X457/AH$3,0)</f>
        <v>5</v>
      </c>
      <c r="AI457" s="6">
        <f t="shared" ref="AI457:AI520" si="190">ROUND(Y457/AI$3,0)</f>
        <v>7</v>
      </c>
      <c r="AJ457" s="6">
        <f t="shared" ref="AJ457:AJ520" si="191">ROUND(Z457/AJ$3,0)</f>
        <v>4</v>
      </c>
      <c r="AK457" s="6">
        <f t="shared" ref="AK457:AK520" si="192">ROUND(AA457/AK$3,0)</f>
        <v>6</v>
      </c>
      <c r="AL457" s="6">
        <f t="shared" ref="AL457:AL520" si="193">ROUND(AB457/AL$3,0)</f>
        <v>7</v>
      </c>
      <c r="AM457" s="6">
        <f t="shared" ref="AM457:AM520" si="194">ROUND(AC457/AM$3,0)</f>
        <v>11</v>
      </c>
      <c r="AO457" s="5" t="str">
        <f t="shared" ref="AO457:AO520" si="195">"{ ""type"": ""Feature"", ""geometry"": { ""type"": ""Point"", ""coordinates"": ["&amp;$B457&amp;","&amp;$C457&amp;"] } },"</f>
        <v>{ "type": "Feature", "geometry": { "type": "Point", "coordinates": [8,7560529,50,1180233] } },</v>
      </c>
      <c r="AP457" s="5" t="str">
        <f t="shared" si="179"/>
        <v>{ "type": "Feature", "geometry": { "type": "Point", "coordinates": [8,7568529,50,1180233] } },</v>
      </c>
      <c r="AQ457" s="5" t="str">
        <f t="shared" si="180"/>
        <v>{ "type": "Feature", "geometry": { "type": "Point", "coordinates": [8,7560529,50,1185233] } },</v>
      </c>
      <c r="AR457" s="5" t="str">
        <f t="shared" si="181"/>
        <v>{ "type": "Feature", "geometry": { "type": "Point", "coordinates": [8,7560529,50,1175233] } },</v>
      </c>
      <c r="AS457" s="5" t="str">
        <f t="shared" si="182"/>
        <v>{ "type": "Feature", "geometry": { "type": "Point", "coordinates": [8,7552529,50,1180233] } },</v>
      </c>
      <c r="AT457" s="5" t="str">
        <f t="shared" si="183"/>
        <v>{ "type": "Feature", "geometry": { "type": "Point", "coordinates": [8,7552529,50,1175233] } },</v>
      </c>
      <c r="AU457" s="5" t="str">
        <f t="shared" si="184"/>
        <v>{ "type": "Feature", "geometry": { "type": "Point", "coordinates": [8,7568529,50,1185233] } },</v>
      </c>
      <c r="AV457" s="5" t="str">
        <f t="shared" si="185"/>
        <v>{ "type": "Feature", "geometry": { "type": "Point", "coordinates": [8,7552529,50,1185233] } },</v>
      </c>
      <c r="AW457" s="5" t="str">
        <f t="shared" si="186"/>
        <v>{ "type": "Feature", "geometry": { "type": "Point", "coordinates": [8,7568529,50,1175233] } },</v>
      </c>
      <c r="AX457" s="5" t="s">
        <v>753</v>
      </c>
      <c r="AY457" s="6" t="str">
        <f>REPT($AO457,VLOOKUP(AF457,'8-Intensitäten Heatmap'!$A$5:$L$232,$AO$3,FALSE))&amp;REPT($AP457,VLOOKUP(AF457,'8-Intensitäten Heatmap'!$A$5:$L$232,$AP$3,FALSE))&amp;REPT($AQ457,VLOOKUP(AF457,'8-Intensitäten Heatmap'!$A$5:$L$232,$AQ$3,FALSE))&amp;REPT($AR457,VLOOKUP(AF457,'8-Intensitäten Heatmap'!$A$5:$L$232,$AR$3,FALSE))&amp;REPT($AS457,VLOOKUP(AF457,'8-Intensitäten Heatmap'!$A$5:$L$232,$AS$3,FALSE))&amp;REPT($AT457,VLOOKUP(AF457,'8-Intensitäten Heatmap'!$A$5:$L$232,$AT$3,FALSE))&amp;REPT($AU457,VLOOKUP(AF457,'8-Intensitäten Heatmap'!$A$5:$L$232,$AU$3,FALSE))&amp;REPT($AV457,VLOOKUP(AF457,'8-Intensitäten Heatmap'!$A$5:$L$232,$AV$3,FALSE))&amp;REPT($AW457,VLOOKUP(AF457,'8-Intensitäten Heatmap'!$A$5:$L$232,$AW$3,FALSE))</f>
        <v>{ "type": "Feature", "geometry": { "type": "Point", "coordinates": [8,7560529,50,1180233] } },</v>
      </c>
      <c r="AZ457" s="6" t="str">
        <f>REPT($AO457,VLOOKUP(AG457,'8-Intensitäten Heatmap'!$A$5:$L$232,$AO$3,FALSE))&amp;REPT($AP457,VLOOKUP(AG457,'8-Intensitäten Heatmap'!$A$5:$L$232,$AP$3,FALSE))&amp;REPT($AQ457,VLOOKUP(AG457,'8-Intensitäten Heatmap'!$A$5:$L$232,$AQ$3,FALSE))&amp;REPT($AR457,VLOOKUP(AG457,'8-Intensitäten Heatmap'!$A$5:$L$232,$AR$3,FALSE))&amp;REPT($AS457,VLOOKUP(AG457,'8-Intensitäten Heatmap'!$A$5:$L$232,$AS$3,FALSE))&amp;REPT($AT457,VLOOKUP(AG457,'8-Intensitäten Heatmap'!$A$5:$L$232,$AT$3,FALSE))&amp;REPT($AU457,VLOOKUP(AG457,'8-Intensitäten Heatmap'!$A$5:$L$232,$AU$3,FALSE))&amp;REPT($AV457,VLOOKUP(AG457,'8-Intensitäten Heatmap'!$A$5:$L$232,$AV$3,FALSE))&amp;REPT($AW457,VLOOKUP(AG457,'8-Intensitäten Heatmap'!$A$5:$L$232,$AW$3,FALSE))</f>
        <v>{ "type": "Feature", "geometry": { "type": "Point", "coordinates": [8,7560529,50,1180233] } },{ "type": "Feature", "geometry": { "type": "Point", "coordinates": [8,7568529,50,1180233] } },{ "type": "Feature", "geometry": { "type": "Point", "coordinates": [8,7560529,50,1185233] } },{ "type": "Feature", "geometry": { "type": "Point", "coordinates": [8,7560529,50,1175233] } },</v>
      </c>
      <c r="BA457" s="6" t="str">
        <f>REPT($AO457,VLOOKUP(AH457,'8-Intensitäten Heatmap'!$A$5:$L$232,$AO$3,FALSE))&amp;REPT($AP457,VLOOKUP(AH457,'8-Intensitäten Heatmap'!$A$5:$L$232,$AP$3,FALSE))&amp;REPT($AQ457,VLOOKUP(AH457,'8-Intensitäten Heatmap'!$A$5:$L$232,$AQ$3,FALSE))&amp;REPT($AR457,VLOOKUP(AH457,'8-Intensitäten Heatmap'!$A$5:$L$232,$AR$3,FALSE))&amp;REPT($AS457,VLOOKUP(AH457,'8-Intensitäten Heatmap'!$A$5:$L$232,$AS$3,FALSE))&amp;REPT($AT457,VLOOKUP(AH457,'8-Intensitäten Heatmap'!$A$5:$L$232,$AT$3,FALSE))&amp;REPT($AU457,VLOOKUP(AH457,'8-Intensitäten Heatmap'!$A$5:$L$232,$AU$3,FALSE))&amp;REPT($AV457,VLOOKUP(AH457,'8-Intensitäten Heatmap'!$A$5:$L$232,$AV$3,FALSE))&amp;REPT($AW457,VLOOKUP(AH457,'8-Intensitäten Heatmap'!$A$5:$L$232,$AW$3,FALSE))</f>
        <v>{ "type": "Feature", "geometry": { "type": "Point", "coordinates": [8,7560529,50,1180233] } },{ "type": "Feature", "geometry": { "type": "Point", "coordinates": [8,7568529,50,1180233] } },{ "type": "Feature", "geometry": { "type": "Point", "coordinates": [8,7560529,50,1185233] } },{ "type": "Feature", "geometry": { "type": "Point", "coordinates": [8,7560529,50,1175233] } },{ "type": "Feature", "geometry": { "type": "Point", "coordinates": [8,7552529,50,1180233] } },</v>
      </c>
      <c r="BB457" s="6" t="str">
        <f>REPT($AO457,VLOOKUP(AI457,'8-Intensitäten Heatmap'!$A$5:$L$232,$AO$3,FALSE))&amp;REPT($AP457,VLOOKUP(AI457,'8-Intensitäten Heatmap'!$A$5:$L$232,$AP$3,FALSE))&amp;REPT($AQ457,VLOOKUP(AI457,'8-Intensitäten Heatmap'!$A$5:$L$232,$AQ$3,FALSE))&amp;REPT($AR457,VLOOKUP(AI457,'8-Intensitäten Heatmap'!$A$5:$L$232,$AR$3,FALSE))&amp;REPT($AS457,VLOOKUP(AI457,'8-Intensitäten Heatmap'!$A$5:$L$232,$AS$3,FALSE))&amp;REPT($AT457,VLOOKUP(AI457,'8-Intensitäten Heatmap'!$A$5:$L$232,$AT$3,FALSE))&amp;REPT($AU457,VLOOKUP(AI457,'8-Intensitäten Heatmap'!$A$5:$L$232,$AU$3,FALSE))&amp;REPT($AV457,VLOOKUP(AI457,'8-Intensitäten Heatmap'!$A$5:$L$232,$AV$3,FALSE))&amp;REPT($AW457,VLOOKUP(AI457,'8-Intensitäten Heatmap'!$A$5:$L$232,$AW$3,FALSE))</f>
        <v>{ "type": "Feature", "geometry": { "type": "Point", "coordinates": [8,7560529,50,1180233] } },{ "type": "Feature", "geometry": { "type": "Point", "coordinates": [8,7568529,50,1180233] } },{ "type": "Feature", "geometry": { "type": "Point", "coordinates": [8,7560529,50,1185233] } },{ "type": "Feature", "geometry": { "type": "Point", "coordinates": [8,7560529,50,1175233] } },{ "type": "Feature", "geometry": { "type": "Point", "coordinates": [8,7552529,50,1180233] } },{ "type": "Feature", "geometry": { "type": "Point", "coordinates": [8,7552529,50,1175233] } },{ "type": "Feature", "geometry": { "type": "Point", "coordinates": [8,7568529,50,1185233] } },</v>
      </c>
      <c r="BC457" s="6" t="str">
        <f>REPT($AO457,VLOOKUP(AJ457,'8-Intensitäten Heatmap'!$A$5:$L$232,$AO$3,FALSE))&amp;REPT($AP457,VLOOKUP(AJ457,'8-Intensitäten Heatmap'!$A$5:$L$232,$AP$3,FALSE))&amp;REPT($AQ457,VLOOKUP(AJ457,'8-Intensitäten Heatmap'!$A$5:$L$232,$AQ$3,FALSE))&amp;REPT($AR457,VLOOKUP(AJ457,'8-Intensitäten Heatmap'!$A$5:$L$232,$AR$3,FALSE))&amp;REPT($AS457,VLOOKUP(AJ457,'8-Intensitäten Heatmap'!$A$5:$L$232,$AS$3,FALSE))&amp;REPT($AT457,VLOOKUP(AJ457,'8-Intensitäten Heatmap'!$A$5:$L$232,$AT$3,FALSE))&amp;REPT($AU457,VLOOKUP(AJ457,'8-Intensitäten Heatmap'!$A$5:$L$232,$AU$3,FALSE))&amp;REPT($AV457,VLOOKUP(AJ457,'8-Intensitäten Heatmap'!$A$5:$L$232,$AV$3,FALSE))&amp;REPT($AW457,VLOOKUP(AJ457,'8-Intensitäten Heatmap'!$A$5:$L$232,$AW$3,FALSE))</f>
        <v>{ "type": "Feature", "geometry": { "type": "Point", "coordinates": [8,7560529,50,1180233] } },{ "type": "Feature", "geometry": { "type": "Point", "coordinates": [8,7568529,50,1180233] } },{ "type": "Feature", "geometry": { "type": "Point", "coordinates": [8,7560529,50,1185233] } },{ "type": "Feature", "geometry": { "type": "Point", "coordinates": [8,7560529,50,1175233] } },</v>
      </c>
      <c r="BD457" s="6" t="str">
        <f>REPT($AO457,VLOOKUP(AK457,'8-Intensitäten Heatmap'!$A$5:$L$232,$AO$3,FALSE))&amp;REPT($AP457,VLOOKUP(AK457,'8-Intensitäten Heatmap'!$A$5:$L$232,$AP$3,FALSE))&amp;REPT($AQ457,VLOOKUP(AK457,'8-Intensitäten Heatmap'!$A$5:$L$232,$AQ$3,FALSE))&amp;REPT($AR457,VLOOKUP(AK457,'8-Intensitäten Heatmap'!$A$5:$L$232,$AR$3,FALSE))&amp;REPT($AS457,VLOOKUP(AK457,'8-Intensitäten Heatmap'!$A$5:$L$232,$AS$3,FALSE))&amp;REPT($AT457,VLOOKUP(AK457,'8-Intensitäten Heatmap'!$A$5:$L$232,$AT$3,FALSE))&amp;REPT($AU457,VLOOKUP(AK457,'8-Intensitäten Heatmap'!$A$5:$L$232,$AU$3,FALSE))&amp;REPT($AV457,VLOOKUP(AK457,'8-Intensitäten Heatmap'!$A$5:$L$232,$AV$3,FALSE))&amp;REPT($AW457,VLOOKUP(AK457,'8-Intensitäten Heatmap'!$A$5:$L$232,$AW$3,FALSE))</f>
        <v>{ "type": "Feature", "geometry": { "type": "Point", "coordinates": [8,7560529,50,1180233] } },{ "type": "Feature", "geometry": { "type": "Point", "coordinates": [8,7568529,50,1180233] } },{ "type": "Feature", "geometry": { "type": "Point", "coordinates": [8,7560529,50,1185233] } },{ "type": "Feature", "geometry": { "type": "Point", "coordinates": [8,7560529,50,1175233] } },{ "type": "Feature", "geometry": { "type": "Point", "coordinates": [8,7552529,50,1180233] } },{ "type": "Feature", "geometry": { "type": "Point", "coordinates": [8,7552529,50,1175233] } },</v>
      </c>
      <c r="BE457" s="6" t="str">
        <f>REPT($AO457,VLOOKUP(AL457,'8-Intensitäten Heatmap'!$A$5:$L$232,$AO$3,FALSE))&amp;REPT($AP457,VLOOKUP(AL457,'8-Intensitäten Heatmap'!$A$5:$L$232,$AP$3,FALSE))&amp;REPT($AQ457,VLOOKUP(AL457,'8-Intensitäten Heatmap'!$A$5:$L$232,$AQ$3,FALSE))&amp;REPT($AR457,VLOOKUP(AL457,'8-Intensitäten Heatmap'!$A$5:$L$232,$AR$3,FALSE))&amp;REPT($AS457,VLOOKUP(AL457,'8-Intensitäten Heatmap'!$A$5:$L$232,$AS$3,FALSE))&amp;REPT($AT457,VLOOKUP(AL457,'8-Intensitäten Heatmap'!$A$5:$L$232,$AT$3,FALSE))&amp;REPT($AU457,VLOOKUP(AL457,'8-Intensitäten Heatmap'!$A$5:$L$232,$AU$3,FALSE))&amp;REPT($AV457,VLOOKUP(AL457,'8-Intensitäten Heatmap'!$A$5:$L$232,$AV$3,FALSE))&amp;REPT($AW457,VLOOKUP(AL457,'8-Intensitäten Heatmap'!$A$5:$L$232,$AW$3,FALSE))</f>
        <v>{ "type": "Feature", "geometry": { "type": "Point", "coordinates": [8,7560529,50,1180233] } },{ "type": "Feature", "geometry": { "type": "Point", "coordinates": [8,7568529,50,1180233] } },{ "type": "Feature", "geometry": { "type": "Point", "coordinates": [8,7560529,50,1185233] } },{ "type": "Feature", "geometry": { "type": "Point", "coordinates": [8,7560529,50,1175233] } },{ "type": "Feature", "geometry": { "type": "Point", "coordinates": [8,7552529,50,1180233] } },{ "type": "Feature", "geometry": { "type": "Point", "coordinates": [8,7552529,50,1175233] } },{ "type": "Feature", "geometry": { "type": "Point", "coordinates": [8,7568529,50,1185233] } },</v>
      </c>
      <c r="BF457" s="6" t="str">
        <f>REPT($AO457,VLOOKUP(AM457,'8-Intensitäten Heatmap'!$A$5:$L$232,$AO$3,FALSE))&amp;REPT($AP457,VLOOKUP(AM457,'8-Intensitäten Heatmap'!$A$5:$L$232,$AP$3,FALSE))&amp;REPT($AQ457,VLOOKUP(AM457,'8-Intensitäten Heatmap'!$A$5:$L$232,$AQ$3,FALSE))&amp;REPT($AR457,VLOOKUP(AM457,'8-Intensitäten Heatmap'!$A$5:$L$232,$AR$3,FALSE))&amp;REPT($AS457,VLOOKUP(AM457,'8-Intensitäten Heatmap'!$A$5:$L$232,$AS$3,FALSE))&amp;REPT($AT457,VLOOKUP(AM457,'8-Intensitäten Heatmap'!$A$5:$L$232,$AT$3,FALSE))&amp;REPT($AU457,VLOOKUP(AM457,'8-Intensitäten Heatmap'!$A$5:$L$232,$AU$3,FALSE))&amp;REPT($AV457,VLOOKUP(AM457,'8-Intensitäten Heatmap'!$A$5:$L$232,$AV$3,FALSE))&amp;REPT($AW457,VLOOKUP(AM457,'8-Intensitäten Heatmap'!$A$5:$L$232,$AW$3,FALSE))</f>
        <v>{ "type": "Feature", "geometry": { "type": "Point", "coordinates": [8,7560529,50,1180233] } },{ "type": "Feature", "geometry": { "type": "Point", "coordinates": [8,7560529,50,1180233] } },{ "type": "Feature", "geometry": { "type": "Point", "coordinates": [8,7568529,50,1180233] } },{ "type": "Feature", "geometry": { "type": "Point", "coordinates": [8,7568529,50,1180233] } },{ "type": "Feature", "geometry": { "type": "Point", "coordinates": [8,7560529,50,1185233] } },{ "type": "Feature", "geometry": { "type": "Point", "coordinates": [8,7560529,50,1175233] } },{ "type": "Feature", "geometry": { "type": "Point", "coordinates": [8,7552529,50,1180233] } },{ "type": "Feature", "geometry": { "type": "Point", "coordinates": [8,7552529,50,1175233] } },{ "type": "Feature", "geometry": { "type": "Point", "coordinates": [8,7568529,50,1185233] } },{ "type": "Feature", "geometry": { "type": "Point", "coordinates": [8,7552529,50,1185233] } },{ "type": "Feature", "geometry": { "type": "Point", "coordinates": [8,7568529,50,1175233] } },</v>
      </c>
      <c r="BG457" s="6" t="s">
        <v>753</v>
      </c>
      <c r="BH457" s="6" t="str">
        <f t="shared" ref="BH457:BH520" si="196">REPT($AO457,V457/100)</f>
        <v>{ "type": "Feature", "geometry": { "type": "Point", "coordinates": [8,7560529,50,1180233] } },{ "type": "Feature", "geometry": { "type": "Point", "coordinates": [8,7560529,50,1180233] } },</v>
      </c>
      <c r="BI457" s="6" t="str">
        <f t="shared" ref="BI457:BI520" si="197">REPT($AO457,W457/1000)</f>
        <v>{ "type": "Feature", "geometry": { "type": "Point", "coordinates": [8,7560529,50,1180233] } },</v>
      </c>
      <c r="BJ457" s="6" t="str">
        <f t="shared" ref="BJ457:BJ520" si="198">REPT($AO457,X457/1000)</f>
        <v>{ "type": "Feature", "geometry": { "type": "Point", "coordinates": [8,7560529,50,1180233] } },{ "type": "Feature", "geometry": { "type": "Point", "coordinates": [8,7560529,50,1180233] } },</v>
      </c>
      <c r="BK457" s="6" t="str">
        <f t="shared" ref="BK457:BK520" si="199">REPT($AO457,Y457/1000)</f>
        <v>{ "type": "Feature", "geometry": { "type": "Point", "coordinates": [8,7560529,50,1180233] } },{ "type": "Feature", "geometry": { "type": "Point", "coordinates": [8,7560529,50,1180233] } },{ "type": "Feature", "geometry": { "type": "Point", "coordinates": [8,7560529,50,1180233] } },{ "type": "Feature", "geometry": { "type": "Point", "coordinates": [8,7560529,50,1180233] } },{ "type": "Feature", "geometry": { "type": "Point", "coordinates": [8,7560529,50,1180233] } },</v>
      </c>
      <c r="BL457" s="6" t="str">
        <f t="shared" ref="BL457:BL520" si="200">REPT($AO457,Z457/100)</f>
        <v>{ "type": "Feature", "geometry": { "type": "Point", "coordinates": [8,7560529,50,1180233] } },{ "type": "Feature", "geometry": { "type": "Point", "coordinates": [8,7560529,50,1180233] } },{ "type": "Feature", "geometry": { "type": "Point", "coordinates": [8,7560529,50,1180233] } },{ "type": "Feature", "geometry": { "type": "Point", "coordinates": [8,7560529,50,1180233] } },{ "type": "Feature", "geometry": { "type": "Point", "coordinates": [8,7560529,50,1180233] } },</v>
      </c>
      <c r="BM457" s="6" t="str">
        <f t="shared" ref="BM457:BM520" si="201">REPT($AO457,AA457/1000)</f>
        <v>{ "type": "Feature", "geometry": { "type": "Point", "coordinates": [8,7560529,50,1180233] } },</v>
      </c>
      <c r="BN457" s="6" t="str">
        <f t="shared" ref="BN457:BN520" si="202">REPT($AO457,AB457/1000)</f>
        <v>{ "type": "Feature", "geometry": { "type": "Point", "coordinates": [8,7560529,50,1180233] } },{ "type": "Feature", "geometry": { "type": "Point", "coordinates": [8,7560529,50,1180233] } },{ "type": "Feature", "geometry": { "type": "Point", "coordinates": [8,7560529,50,1180233] } },</v>
      </c>
      <c r="BO457" s="6" t="str">
        <f t="shared" ref="BO457:BO520" si="203">REPT($AO457,AC457/1000)</f>
        <v>{ "type": "Feature", "geometry": { "type": "Point", "coordinates": [8,7560529,50,1180233] } },{ "type": "Feature", "geometry": { "type": "Point", "coordinates": [8,7560529,50,1180233] } },{ "type": "Feature", "geometry": { "type": "Point", "coordinates": [8,7560529,50,1180233] } },{ "type": "Feature", "geometry": { "type": "Point", "coordinates": [8,7560529,50,1180233] } },{ "type": "Feature", "geometry": { "type": "Point", "coordinates": [8,7560529,50,1180233] } },{ "type": "Feature", "geometry": { "type": "Point", "coordinates": [8,7560529,50,1180233] } },{ "type": "Feature", "geometry": { "type": "Point", "coordinates": [8,7560529,50,1180233] } },</v>
      </c>
      <c r="BP457" s="6" t="s">
        <v>3381</v>
      </c>
    </row>
    <row r="458" spans="1:68" s="6" customFormat="1" x14ac:dyDescent="0.3">
      <c r="A458" s="18" t="str">
        <f>Table1[[#This Row],[Name]]</f>
        <v>Simon Hegele Gesellschaft für Logistik und Service mbH</v>
      </c>
      <c r="B458" s="362">
        <v>8.4747055000000007</v>
      </c>
      <c r="C458" s="362">
        <v>50.029313899999998</v>
      </c>
      <c r="D458" s="18" t="str">
        <f>Table1[[#This Row],[Standortkategorie]]</f>
        <v>Verteilzentrum</v>
      </c>
      <c r="E458" s="18" t="str">
        <f>IF(Table1[[#This Row],[Zusatzinformation]]=0,"",Table1[[#This Row],[Zusatzinformation]])</f>
        <v/>
      </c>
      <c r="F458" s="47">
        <f>IF($D458&lt;&gt;"Busdepot",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18</v>
      </c>
      <c r="G458" s="47">
        <f>IF($D458&lt;&gt;"Busdepot",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13.5</v>
      </c>
      <c r="H458" s="47">
        <f>(Table1[[#This Row],[Lieferfahrzeuge]]*'1-Konfiguration'!$D$16+(MAX(Table1[[#This Row],[Lieferfahrzeuge]]*'1-Konfiguration'!$D$16,Table1[[#This Row],[Lieferfahrzeugtore]]*'1-Konfiguration'!$D$14)))/2</f>
        <v>5</v>
      </c>
      <c r="I458" s="47">
        <f>Table1[[#This Row],[Müllfahrzeuge]]</f>
        <v>0</v>
      </c>
      <c r="J458" s="47">
        <f>Table1[[#This Row],[Betonmischfahrzeuge]]</f>
        <v>0</v>
      </c>
      <c r="K458" s="47">
        <f>(Table1[[#This Row],[Schiffe]]*'1-Konfiguration'!$D$16+(MAX(Table1[[#This Row],[Schiffe]]*'1-Konfiguration'!$D$16,Table1[[#This Row],[Anleger]]*'1-Konfiguration'!$D$14)))/2</f>
        <v>0</v>
      </c>
      <c r="L458" s="47">
        <f>IF($D458="Busdepot",IFERROR(Table1[[#This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8" s="47">
        <f>IF($D458="Busdepot",IFERROR(Table1[[#This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8" s="81">
        <f>VLOOKUP($F$7,'1-Konfiguration'!$D$24:$G$28,4,FALSE) * (VLOOKUP('5-Standortanalyse (Berechnung)'!$F$7,'1-Konfiguration'!$D$24:$F$28,2,FALSE)/100)*VLOOKUP('5-Standortanalyse (Berechnung)'!$F$7,'1-Konfiguration'!$D$24:$F$28,3,FALSE)*$F458</f>
        <v>93852.529200000004</v>
      </c>
      <c r="O458" s="81">
        <f>VLOOKUP($G$7,'1-Konfiguration'!$D$24:$G$28,4,FALSE) * (VLOOKUP('5-Standortanalyse (Berechnung)'!$G$7,'1-Konfiguration'!$D$24:$F$28,2,FALSE)/100)*VLOOKUP('5-Standortanalyse (Berechnung)'!$G$7,'1-Konfiguration'!$D$24:$F$28,3,FALSE)*$G458</f>
        <v>20717.099999999999</v>
      </c>
      <c r="P458" s="81">
        <f>VLOOKUP($H$7,'1-Konfiguration'!$D$24:$G$28,4,FALSE) * (VLOOKUP('5-Standortanalyse (Berechnung)'!$H$7,'1-Konfiguration'!$D$24:$F$28,2,FALSE)/100)*VLOOKUP('5-Standortanalyse (Berechnung)'!$H$7,'1-Konfiguration'!$D$24:$F$28,3,FALSE)*$H458</f>
        <v>571.875</v>
      </c>
      <c r="Q458" s="81">
        <f>VLOOKUP($I$7,'1-Konfiguration'!$D$24:$G$33,4,FALSE) * (VLOOKUP('5-Standortanalyse (Berechnung)'!$I$7,'1-Konfiguration'!$D$24:$F$33,2,FALSE)/100)*VLOOKUP('5-Standortanalyse (Berechnung)'!$I$7,'1-Konfiguration'!$D$24:$F$33,3,FALSE)*$I458</f>
        <v>0</v>
      </c>
      <c r="R458" s="81">
        <f>VLOOKUP($J$7,'1-Konfiguration'!$D$24:$G$33,4,FALSE) * (VLOOKUP('5-Standortanalyse (Berechnung)'!$J$7,'1-Konfiguration'!$D$24:$F$33,2,FALSE)/100)*VLOOKUP('5-Standortanalyse (Berechnung)'!$J$7,'1-Konfiguration'!$D$24:$F$33,3,FALSE)*$J458</f>
        <v>0</v>
      </c>
      <c r="S458" s="81">
        <f>VLOOKUP($K$7,'1-Konfiguration'!$D$24:$G$33,4,FALSE) * (VLOOKUP('5-Standortanalyse (Berechnung)'!$K$7,'1-Konfiguration'!$D$24:$F$33,2,FALSE)/100)*VLOOKUP('5-Standortanalyse (Berechnung)'!$K$7,'1-Konfiguration'!$D$24:$F$33,3,FALSE)*$K458</f>
        <v>0</v>
      </c>
      <c r="T458" s="81">
        <f>VLOOKUP($L$7,'1-Konfiguration'!$D$24:$G$28,4,FALSE) * (VLOOKUP('5-Standortanalyse (Berechnung)'!$L$7,'1-Konfiguration'!$D$24:$F$28,2,FALSE)/100)*VLOOKUP('5-Standortanalyse (Berechnung)'!$L$7,'1-Konfiguration'!$D$24:$F$28,3,FALSE)*$L458</f>
        <v>0</v>
      </c>
      <c r="U458" s="81">
        <f>VLOOKUP($M$7,'1-Konfiguration'!$D$24:$G$28,4,FALSE) * (VLOOKUP('5-Standortanalyse (Berechnung)'!$M$7,'1-Konfiguration'!$D$24:$F$28,2,FALSE)/100)*VLOOKUP('5-Standortanalyse (Berechnung)'!$M$7,'1-Konfiguration'!$D$24:$F$28,3,FALSE)*$M458</f>
        <v>0</v>
      </c>
      <c r="V458" s="81">
        <f>MMULT($N458:$P458,'1-Konfiguration'!G$54:G$56)+MMULT($Q458:$R458,'1-Konfiguration'!G$59:G$60)+MMULT($T458:$U458,'1-Konfiguration'!G$57:G$58)+($S458*'1-Konfiguration'!G$63)</f>
        <v>1017.156638987568</v>
      </c>
      <c r="W458" s="81">
        <f>MMULT($N458:$P458,'1-Konfiguration'!H$54:H$56)+MMULT($Q458:$R458,'1-Konfiguration'!H$59:H$60)+MMULT($T458:$U458,'1-Konfiguration'!H$57:H$58)+($S458*'1-Konfiguration'!H$63)</f>
        <v>4976.2583933140249</v>
      </c>
      <c r="X458" s="81">
        <f>MMULT($N458:$P458,'1-Konfiguration'!I$54:I$56)+MMULT($Q458:$R458,'1-Konfiguration'!I$59:I$60)+MMULT($T458:$U458,'1-Konfiguration'!I$57:I$58)+($S458*'1-Konfiguration'!I$63)</f>
        <v>12663.858004578105</v>
      </c>
      <c r="Y458" s="81">
        <f>MMULT($N458:$P458,'1-Konfiguration'!J$54:J$56)+MMULT($Q458:$R458,'1-Konfiguration'!J$59:J$60)+MMULT($T458:$U458,'1-Konfiguration'!J$57:J$58)+($S458*'1-Konfiguration'!J$63)</f>
        <v>24346.737302147449</v>
      </c>
      <c r="Z458" s="81">
        <f>MMULT($N458:$P458,'1-Konfiguration'!K$54:K$56)+MMULT($Q458:$R458,'1-Konfiguration'!K$59:K$60)+MMULT($T458:$U458,'1-Konfiguration'!K$57:K$58)+($S458*'1-Konfiguration'!K$63)</f>
        <v>2544.7261123193762</v>
      </c>
      <c r="AA458" s="81">
        <f>MMULT($N458:$P458,'1-Konfiguration'!L$54:L$56)+MMULT($Q458:$R458,'1-Konfiguration'!L$59:L$60)+MMULT($T458:$U458,'1-Konfiguration'!L$57:L$58)+($S458*'1-Konfiguration'!L$63)</f>
        <v>6754.4183669195772</v>
      </c>
      <c r="AB458" s="81">
        <f>MMULT($N458:$P458,'1-Konfiguration'!M$54:M$56)+MMULT($Q458:$R458,'1-Konfiguration'!M$59:M$60)+MMULT($T458:$U458,'1-Konfiguration'!M$57:M$58)+($S458*'1-Konfiguration'!M$63)</f>
        <v>17420.186527207974</v>
      </c>
      <c r="AC458" s="81">
        <f>MMULT($N458:$P458,'1-Konfiguration'!N$54:N$56)+MMULT($Q458:$R458,'1-Konfiguration'!N$59:N$60)+MMULT($T458:$U458,'1-Konfiguration'!N$57:N$58)+($S458*'1-Konfiguration'!N$63)</f>
        <v>37631.596545721768</v>
      </c>
      <c r="AF458" s="6">
        <f t="shared" si="187"/>
        <v>7</v>
      </c>
      <c r="AG458" s="6">
        <f t="shared" si="188"/>
        <v>20</v>
      </c>
      <c r="AH458" s="6">
        <f t="shared" si="189"/>
        <v>25</v>
      </c>
      <c r="AI458" s="6">
        <f t="shared" si="190"/>
        <v>32</v>
      </c>
      <c r="AJ458" s="6">
        <f t="shared" si="191"/>
        <v>20</v>
      </c>
      <c r="AK458" s="6">
        <f t="shared" si="192"/>
        <v>27</v>
      </c>
      <c r="AL458" s="6">
        <f t="shared" si="193"/>
        <v>35</v>
      </c>
      <c r="AM458" s="6">
        <f t="shared" si="194"/>
        <v>50</v>
      </c>
      <c r="AO458" s="5" t="str">
        <f t="shared" si="195"/>
        <v>{ "type": "Feature", "geometry": { "type": "Point", "coordinates": [8,4747055,50,0293139] } },</v>
      </c>
      <c r="AP458" s="5" t="str">
        <f t="shared" si="179"/>
        <v>{ "type": "Feature", "geometry": { "type": "Point", "coordinates": [8,4755055,50,0293139] } },</v>
      </c>
      <c r="AQ458" s="5" t="str">
        <f t="shared" si="180"/>
        <v>{ "type": "Feature", "geometry": { "type": "Point", "coordinates": [8,4747055,50,0298139] } },</v>
      </c>
      <c r="AR458" s="5" t="str">
        <f t="shared" si="181"/>
        <v>{ "type": "Feature", "geometry": { "type": "Point", "coordinates": [8,4747055,50,0288139] } },</v>
      </c>
      <c r="AS458" s="5" t="str">
        <f t="shared" si="182"/>
        <v>{ "type": "Feature", "geometry": { "type": "Point", "coordinates": [8,4739055,50,0293139] } },</v>
      </c>
      <c r="AT458" s="5" t="str">
        <f t="shared" si="183"/>
        <v>{ "type": "Feature", "geometry": { "type": "Point", "coordinates": [8,4739055,50,0288139] } },</v>
      </c>
      <c r="AU458" s="5" t="str">
        <f t="shared" si="184"/>
        <v>{ "type": "Feature", "geometry": { "type": "Point", "coordinates": [8,4755055,50,0298139] } },</v>
      </c>
      <c r="AV458" s="5" t="str">
        <f t="shared" si="185"/>
        <v>{ "type": "Feature", "geometry": { "type": "Point", "coordinates": [8,4739055,50,0298139] } },</v>
      </c>
      <c r="AW458" s="5" t="str">
        <f t="shared" si="186"/>
        <v>{ "type": "Feature", "geometry": { "type": "Point", "coordinates": [8,4755055,50,0288139] } },</v>
      </c>
      <c r="AX458" s="5" t="s">
        <v>753</v>
      </c>
      <c r="AY458" s="6" t="str">
        <f>REPT($AO458,VLOOKUP(AF458,'8-Intensitäten Heatmap'!$A$5:$L$232,$AO$3,FALSE))&amp;REPT($AP458,VLOOKUP(AF458,'8-Intensitäten Heatmap'!$A$5:$L$232,$AP$3,FALSE))&amp;REPT($AQ458,VLOOKUP(AF458,'8-Intensitäten Heatmap'!$A$5:$L$232,$AQ$3,FALSE))&amp;REPT($AR458,VLOOKUP(AF458,'8-Intensitäten Heatmap'!$A$5:$L$232,$AR$3,FALSE))&amp;REPT($AS458,VLOOKUP(AF458,'8-Intensitäten Heatmap'!$A$5:$L$232,$AS$3,FALSE))&amp;REPT($AT458,VLOOKUP(AF458,'8-Intensitäten Heatmap'!$A$5:$L$232,$AT$3,FALSE))&amp;REPT($AU458,VLOOKUP(AF458,'8-Intensitäten Heatmap'!$A$5:$L$232,$AU$3,FALSE))&amp;REPT($AV458,VLOOKUP(AF458,'8-Intensitäten Heatmap'!$A$5:$L$232,$AV$3,FALSE))&amp;REPT($AW458,VLOOKUP(AF458,'8-Intensitäten Heatmap'!$A$5:$L$232,$AW$3,FALSE))</f>
        <v>{ "type": "Feature", "geometry": { "type": "Point", "coordinates": [8,4747055,50,0293139] } },{ "type": "Feature", "geometry": { "type": "Point", "coordinates": [8,4755055,50,0293139] } },{ "type": "Feature", "geometry": { "type": "Point", "coordinates": [8,4747055,50,0298139] } },{ "type": "Feature", "geometry": { "type": "Point", "coordinates": [8,4747055,50,0288139] } },{ "type": "Feature", "geometry": { "type": "Point", "coordinates": [8,4739055,50,0293139] } },{ "type": "Feature", "geometry": { "type": "Point", "coordinates": [8,4739055,50,0288139] } },{ "type": "Feature", "geometry": { "type": "Point", "coordinates": [8,4755055,50,0298139] } },</v>
      </c>
      <c r="AZ458" s="6" t="str">
        <f>REPT($AO458,VLOOKUP(AG458,'8-Intensitäten Heatmap'!$A$5:$L$232,$AO$3,FALSE))&amp;REPT($AP458,VLOOKUP(AG458,'8-Intensitäten Heatmap'!$A$5:$L$232,$AP$3,FALSE))&amp;REPT($AQ458,VLOOKUP(AG458,'8-Intensitäten Heatmap'!$A$5:$L$232,$AQ$3,FALSE))&amp;REPT($AR458,VLOOKUP(AG458,'8-Intensitäten Heatmap'!$A$5:$L$232,$AR$3,FALSE))&amp;REPT($AS458,VLOOKUP(AG458,'8-Intensitäten Heatmap'!$A$5:$L$232,$AS$3,FALSE))&amp;REPT($AT458,VLOOKUP(AG458,'8-Intensitäten Heatmap'!$A$5:$L$232,$AT$3,FALSE))&amp;REPT($AU458,VLOOKUP(AG458,'8-Intensitäten Heatmap'!$A$5:$L$232,$AU$3,FALSE))&amp;REPT($AV458,VLOOKUP(AG458,'8-Intensitäten Heatmap'!$A$5:$L$232,$AV$3,FALSE))&amp;REPT($AW458,VLOOKUP(AG458,'8-Intensitäten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[8,4755055,50,0288139] } },{ "type": "Feature", "geometry": { "type": "Point", "coordinates": [8,4755055,50,0288139] } },</v>
      </c>
      <c r="BA458" s="6" t="str">
        <f>REPT($AO458,VLOOKUP(AH458,'8-Intensitäten Heatmap'!$A$5:$L$232,$AO$3,FALSE))&amp;REPT($AP458,VLOOKUP(AH458,'8-Intensitäten Heatmap'!$A$5:$L$232,$AP$3,FALSE))&amp;REPT($AQ458,VLOOKUP(AH458,'8-Intensitäten Heatmap'!$A$5:$L$232,$AQ$3,FALSE))&amp;REPT($AR458,VLOOKUP(AH458,'8-Intensitäten Heatmap'!$A$5:$L$232,$AR$3,FALSE))&amp;REPT($AS458,VLOOKUP(AH458,'8-Intensitäten Heatmap'!$A$5:$L$232,$AS$3,FALSE))&amp;REPT($AT458,VLOOKUP(AH458,'8-Intensitäten Heatmap'!$A$5:$L$232,$AT$3,FALSE))&amp;REPT($AU458,VLOOKUP(AH458,'8-Intensitäten Heatmap'!$A$5:$L$232,$AU$3,FALSE))&amp;REPT($AV458,VLOOKUP(AH458,'8-Intensitäten Heatmap'!$A$5:$L$232,$AV$3,FALSE))&amp;REPT($AW458,VLOOKUP(AH458,'8-Intensitäten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[8,4755055,50,0288139] } },{ "type": "Feature", "geometry": { "type": "Point", "coordinates": [8,4755055,50,0288139] } },</v>
      </c>
      <c r="BB458" s="6" t="str">
        <f>REPT($AO458,VLOOKUP(AI458,'8-Intensitäten Heatmap'!$A$5:$L$232,$AO$3,FALSE))&amp;REPT($AP458,VLOOKUP(AI458,'8-Intensitäten Heatmap'!$A$5:$L$232,$AP$3,FALSE))&amp;REPT($AQ458,VLOOKUP(AI458,'8-Intensitäten Heatmap'!$A$5:$L$232,$AQ$3,FALSE))&amp;REPT($AR458,VLOOKUP(AI458,'8-Intensitäten Heatmap'!$A$5:$L$232,$AR$3,FALSE))&amp;REPT($AS458,VLOOKUP(AI458,'8-Intensitäten Heatmap'!$A$5:$L$232,$AS$3,FALSE))&amp;REPT($AT458,VLOOKUP(AI458,'8-Intensitäten Heatmap'!$A$5:$L$232,$AT$3,FALSE))&amp;REPT($AU458,VLOOKUP(AI458,'8-Intensitäten Heatmap'!$A$5:$L$232,$AU$3,FALSE))&amp;REPT($AV458,VLOOKUP(AI458,'8-Intensitäten Heatmap'!$A$5:$L$232,$AV$3,FALSE))&amp;REPT($AW458,VLOOKUP(AI458,'8-Intensitäten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[8,4739055,50,0298139] } },{ "type": "Feature", "geometry": { "type": "Point", "coordinates": [8,4755055,50,0288139] } },{ "type": "Feature", "geometry": { "type": "Point", "coordinates": [8,4755055,50,0288139] } },{ "type": "Feature", "geometry": { "type": "Point", "coordinates": [8,4755055,50,0288139] } },</v>
      </c>
      <c r="BC458" s="6" t="str">
        <f>REPT($AO458,VLOOKUP(AJ458,'8-Intensitäten Heatmap'!$A$5:$L$232,$AO$3,FALSE))&amp;REPT($AP458,VLOOKUP(AJ458,'8-Intensitäten Heatmap'!$A$5:$L$232,$AP$3,FALSE))&amp;REPT($AQ458,VLOOKUP(AJ458,'8-Intensitäten Heatmap'!$A$5:$L$232,$AQ$3,FALSE))&amp;REPT($AR458,VLOOKUP(AJ458,'8-Intensitäten Heatmap'!$A$5:$L$232,$AR$3,FALSE))&amp;REPT($AS458,VLOOKUP(AJ458,'8-Intensitäten Heatmap'!$A$5:$L$232,$AS$3,FALSE))&amp;REPT($AT458,VLOOKUP(AJ458,'8-Intensitäten Heatmap'!$A$5:$L$232,$AT$3,FALSE))&amp;REPT($AU458,VLOOKUP(AJ458,'8-Intensitäten Heatmap'!$A$5:$L$232,$AU$3,FALSE))&amp;REPT($AV458,VLOOKUP(AJ458,'8-Intensitäten Heatmap'!$A$5:$L$232,$AV$3,FALSE))&amp;REPT($AW458,VLOOKUP(AJ458,'8-Intensitäten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[8,4755055,50,0288139] } },{ "type": "Feature", "geometry": { "type": "Point", "coordinates": [8,4755055,50,0288139] } },</v>
      </c>
      <c r="BD458" s="6" t="str">
        <f>REPT($AO458,VLOOKUP(AK458,'8-Intensitäten Heatmap'!$A$5:$L$232,$AO$3,FALSE))&amp;REPT($AP458,VLOOKUP(AK458,'8-Intensitäten Heatmap'!$A$5:$L$232,$AP$3,FALSE))&amp;REPT($AQ458,VLOOKUP(AK458,'8-Intensitäten Heatmap'!$A$5:$L$232,$AQ$3,FALSE))&amp;REPT($AR458,VLOOKUP(AK458,'8-Intensitäten Heatmap'!$A$5:$L$232,$AR$3,FALSE))&amp;REPT($AS458,VLOOKUP(AK458,'8-Intensitäten Heatmap'!$A$5:$L$232,$AS$3,FALSE))&amp;REPT($AT458,VLOOKUP(AK458,'8-Intensitäten Heatmap'!$A$5:$L$232,$AT$3,FALSE))&amp;REPT($AU458,VLOOKUP(AK458,'8-Intensitäten Heatmap'!$A$5:$L$232,$AU$3,FALSE))&amp;REPT($AV458,VLOOKUP(AK458,'8-Intensitäten Heatmap'!$A$5:$L$232,$AV$3,FALSE))&amp;REPT($AW458,VLOOKUP(AK458,'8-Intensitäten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[8,4739055,50,0298139] } },{ "type": "Feature", "geometry": { "type": "Point", "coordinates": [8,4755055,50,0288139] } },{ "type": "Feature", "geometry": { "type": "Point", "coordinates": [8,4755055,50,0288139] } },{ "type": "Feature", "geometry": { "type": "Point", "coordinates": [8,4755055,50,0288139] } },</v>
      </c>
      <c r="BE458" s="6" t="str">
        <f>REPT($AO458,VLOOKUP(AL458,'8-Intensitäten Heatmap'!$A$5:$L$232,$AO$3,FALSE))&amp;REPT($AP458,VLOOKUP(AL458,'8-Intensitäten Heatmap'!$A$5:$L$232,$AP$3,FALSE))&amp;REPT($AQ458,VLOOKUP(AL458,'8-Intensitäten Heatmap'!$A$5:$L$232,$AQ$3,FALSE))&amp;REPT($AR458,VLOOKUP(AL458,'8-Intensitäten Heatmap'!$A$5:$L$232,$AR$3,FALSE))&amp;REPT($AS458,VLOOKUP(AL458,'8-Intensitäten Heatmap'!$A$5:$L$232,$AS$3,FALSE))&amp;REPT($AT458,VLOOKUP(AL458,'8-Intensitäten Heatmap'!$A$5:$L$232,$AT$3,FALSE))&amp;REPT($AU458,VLOOKUP(AL458,'8-Intensitäten Heatmap'!$A$5:$L$232,$AU$3,FALSE))&amp;REPT($AV458,VLOOKUP(AL458,'8-Intensitäten Heatmap'!$A$5:$L$232,$AV$3,FALSE))&amp;REPT($AW458,VLOOKUP(AL458,'8-Intensitäten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[8,4739055,50,0298139] } },{ "type": "Feature", "geometry": { "type": "Point", "coordinates": [8,4739055,50,0298139] } },{ "type": "Feature", "geometry": { "type": "Point", "coordinates": [8,4755055,50,0288139] } },{ "type": "Feature", "geometry": { "type": "Point", "coordinates": [8,4755055,50,0288139] } },{ "type": "Feature", "geometry": { "type": "Point", "coordinates": [8,4755055,50,0288139] } },</v>
      </c>
      <c r="BF458" s="6" t="str">
        <f>REPT($AO458,VLOOKUP(AM458,'8-Intensitäten Heatmap'!$A$5:$L$232,$AO$3,FALSE))&amp;REPT($AP458,VLOOKUP(AM458,'8-Intensitäten Heatmap'!$A$5:$L$232,$AP$3,FALSE))&amp;REPT($AQ458,VLOOKUP(AM458,'8-Intensitäten Heatmap'!$A$5:$L$232,$AQ$3,FALSE))&amp;REPT($AR458,VLOOKUP(AM458,'8-Intensitäten Heatmap'!$A$5:$L$232,$AR$3,FALSE))&amp;REPT($AS458,VLOOKUP(AM458,'8-Intensitäten Heatmap'!$A$5:$L$232,$AS$3,FALSE))&amp;REPT($AT458,VLOOKUP(AM458,'8-Intensitäten Heatmap'!$A$5:$L$232,$AT$3,FALSE))&amp;REPT($AU458,VLOOKUP(AM458,'8-Intensitäten Heatmap'!$A$5:$L$232,$AU$3,FALSE))&amp;REPT($AV458,VLOOKUP(AM458,'8-Intensitäten Heatmap'!$A$5:$L$232,$AV$3,FALSE))&amp;REPT($AW458,VLOOKUP(AM458,'8-Intensitäten Heatmap'!$A$5:$L$232,$AW$3,FALSE))</f>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[8,4755055,50,0293139] } },{ "type": "Feature", "geometry": { "type": "Point", "coordinates": [8,4755055,50,0293139] } },{ "type": "Feature", "geometry": { "type": "Point", "coordinates": [8,4755055,50,0293139] } },{ "type": "Feature", "geometry": { "type": "Point", "coordinates": [8,4755055,50,0293139] } },{ "type": "Feature", "geometry": { "type": "Point", "coordinates": [8,4755055,50,0293139] } },{ "type": "Feature", "geometry": { "type": "Point", "coordinates": [8,4755055,50,0293139] } },{ "type": "Feature", "geometry": { "type": "Point", "coordinates": [8,4747055,50,0298139] } },{ "type": "Feature", "geometry": { "type": "Point", "coordinates": [8,4747055,50,0298139] } },{ "type": "Feature", "geometry": { "type": "Point", "coordinates": [8,4747055,50,0298139] } },{ "type": "Feature", "geometry": { "type": "Point", "coordinates": [8,4747055,50,0298139] } },{ "type": "Feature", "geometry": { "type": "Point", "coordinates": [8,4747055,50,0298139] } },{ "type": "Feature", "geometry": { "type": "Point", "coordinates": [8,4747055,50,0298139] } },{ "type": "Feature", "geometry": { "type": "Point", "coordinates": [8,4747055,50,0288139] } },{ "type": "Feature", "geometry": { "type": "Point", "coordinates": [8,4747055,50,0288139] } },{ "type": "Feature", "geometry": { "type": "Point", "coordinates": [8,4747055,50,0288139] } },{ "type": "Feature", "geometry": { "type": "Point", "coordinates": [8,4747055,50,0288139] } },{ "type": "Feature", "geometry": { "type": "Point", "coordinates": [8,4747055,50,0288139] } },{ "type": "Feature", "geometry": { "type": "Point", "coordinates": [8,4747055,50,0288139] } },{ "type": "Feature", "geometry": { "type": "Point", "coordinates": [8,4739055,50,0293139] } },{ "type": "Feature", "geometry": { "type": "Point", "coordinates": [8,4739055,50,0293139] } },{ "type": "Feature", "geometry": { "type": "Point", "coordinates": [8,4739055,50,0293139] } },{ "type": "Feature", "geometry": { "type": "Point", "coordinates": [8,4739055,50,0293139] } },{ "type": "Feature", "geometry": { "type": "Point", "coordinates": [8,4739055,50,0293139] } },{ "type": "Feature", "geometry": { "type": "Point", "coordinates": [8,4739055,50,0293139] } },{ "type": "Feature", "geometry": { "type": "Point", "coordinates": [8,4739055,50,0288139] } },{ "type": "Feature", "geometry": { "type": "Point", "coordinates": [8,4739055,50,0288139] } },{ "type": "Feature", "geometry": { "type": "Point", "coordinates": [8,4739055,50,0288139] } },{ "type": "Feature", "geometry": { "type": "Point", "coordinates": [8,4739055,50,0288139] } },{ "type": "Feature", "geometry": { "type": "Point", "coordinates": [8,4739055,50,0288139] } },{ "type": "Feature", "geometry": { "type": "Point", "coordinates": [8,4755055,50,0298139] } },{ "type": "Feature", "geometry": { "type": "Point", "coordinates": [8,4755055,50,0298139] } },{ "type": "Feature", "geometry": { "type": "Point", "coordinates": [8,4755055,50,0298139] } },{ "type": "Feature", "geometry": { "type": "Point", "coordinates": [8,4755055,50,0298139] } },{ "type": "Feature", "geometry": { "type": "Point", "coordinates": [8,4755055,50,0298139] } },{ "type": "Feature", "geometry": { "type": "Point", "coordinates": [8,4739055,50,0298139] } },{ "type": "Feature", "geometry": { "type": "Point", "coordinates": [8,4739055,50,0298139] } },{ "type": "Feature", "geometry": { "type": "Point", "coordinates": [8,4739055,50,0298139] } },{ "type": "Feature", "geometry": { "type": "Point", "coordinates": [8,4739055,50,0298139] } },{ "type": "Feature", "geometry": { "type": "Point", "coordinates": [8,4739055,50,0298139] } },{ "type": "Feature", "geometry": { "type": "Point", "coordinates": [8,4755055,50,0288139] } },{ "type": "Feature", "geometry": { "type": "Point", "coordinates": [8,4755055,50,0288139] } },{ "type": "Feature", "geometry": { "type": "Point", "coordinates": [8,4755055,50,0288139] } },{ "type": "Feature", "geometry": { "type": "Point", "coordinates": [8,4755055,50,0288139] } },{ "type": "Feature", "geometry": { "type": "Point", "coordinates": [8,4755055,50,0288139] } },</v>
      </c>
      <c r="BG458" s="6" t="s">
        <v>753</v>
      </c>
      <c r="BH458" s="6" t="str">
        <f t="shared" si="196"/>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I458" s="6" t="str">
        <f t="shared" si="197"/>
        <v>{ "type": "Feature", "geometry": { "type": "Point", "coordinates": [8,4747055,50,0293139] } },{ "type": "Feature", "geometry": { "type": "Point", "coordinates": [8,4747055,50,0293139] } },{ "type": "Feature", "geometry": { "type": "Point", "coordinates": [8,4747055,50,0293139] } },{ "type": "Feature", "geometry": { "type": "Point", "coordinates": [8,4747055,50,0293139] } },</v>
      </c>
      <c r="BJ458" s="6" t="str">
        <f t="shared" si="198"/>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K458" s="6" t="str">
        <f t="shared" si="199"/>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L458" s="6" t="str">
        <f t="shared" si="200"/>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M458" s="6" t="str">
        <f t="shared" si="201"/>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N458" s="6" t="str">
        <f t="shared" si="202"/>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O458" s="6" t="str">
        <f t="shared" si="203"/>
        <v>{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 "type": "Feature", "geometry": { "type": "Point", "coordinates": [8,4747055,50,0293139] } },</v>
      </c>
      <c r="BP458" s="6" t="s">
        <v>3381</v>
      </c>
    </row>
    <row r="459" spans="1:68" s="6" customFormat="1" x14ac:dyDescent="0.3">
      <c r="A459" s="18" t="str">
        <f>Table1[[#This Row],[Name]]</f>
        <v>Sll System Lager Logistik Gmbh</v>
      </c>
      <c r="B459" s="362">
        <v>8.3817917000000008</v>
      </c>
      <c r="C459" s="362">
        <v>49.976924699999998</v>
      </c>
      <c r="D459" s="18" t="str">
        <f>Table1[[#This Row],[Standortkategorie]]</f>
        <v>Verteilzentrum</v>
      </c>
      <c r="E459" s="18" t="str">
        <f>IF(Table1[[#This Row],[Zusatzinformation]]=0,"",Table1[[#This Row],[Zusatzinformation]])</f>
        <v/>
      </c>
      <c r="F459" s="47">
        <f>IF($D459&lt;&gt;"Busdepot",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59" s="47">
        <f>IF($D459&lt;&gt;"Busdepot",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6.2</v>
      </c>
      <c r="H459" s="47">
        <f>(Table1[[#This Row],[Lieferfahrzeuge]]*'1-Konfiguration'!$D$16+(MAX(Table1[[#This Row],[Lieferfahrzeuge]]*'1-Konfiguration'!$D$16,Table1[[#This Row],[Lieferfahrzeugtore]]*'1-Konfiguration'!$D$14)))/2</f>
        <v>0</v>
      </c>
      <c r="I459" s="47">
        <f>Table1[[#This Row],[Müllfahrzeuge]]</f>
        <v>0</v>
      </c>
      <c r="J459" s="47">
        <f>Table1[[#This Row],[Betonmischfahrzeuge]]</f>
        <v>0</v>
      </c>
      <c r="K459" s="47">
        <f>(Table1[[#This Row],[Schiffe]]*'1-Konfiguration'!$D$16+(MAX(Table1[[#This Row],[Schiffe]]*'1-Konfiguration'!$D$16,Table1[[#This Row],[Anleger]]*'1-Konfiguration'!$D$14)))/2</f>
        <v>0</v>
      </c>
      <c r="L459" s="47">
        <f>IF($D459="Busdepot",IFERROR(Table1[[#This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59" s="47">
        <f>IF($D459="Busdepot",IFERROR(Table1[[#This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59" s="81">
        <f>VLOOKUP($F$7,'1-Konfiguration'!$D$24:$G$28,4,FALSE) * (VLOOKUP('5-Standortanalyse (Berechnung)'!$F$7,'1-Konfiguration'!$D$24:$F$28,2,FALSE)/100)*VLOOKUP('5-Standortanalyse (Berechnung)'!$F$7,'1-Konfiguration'!$D$24:$F$28,3,FALSE)*$F459</f>
        <v>0</v>
      </c>
      <c r="O459" s="81">
        <f>VLOOKUP($G$7,'1-Konfiguration'!$D$24:$G$28,4,FALSE) * (VLOOKUP('5-Standortanalyse (Berechnung)'!$G$7,'1-Konfiguration'!$D$24:$F$28,2,FALSE)/100)*VLOOKUP('5-Standortanalyse (Berechnung)'!$G$7,'1-Konfiguration'!$D$24:$F$28,3,FALSE)*$G459</f>
        <v>9514.52</v>
      </c>
      <c r="P459" s="81">
        <f>VLOOKUP($H$7,'1-Konfiguration'!$D$24:$G$28,4,FALSE) * (VLOOKUP('5-Standortanalyse (Berechnung)'!$H$7,'1-Konfiguration'!$D$24:$F$28,2,FALSE)/100)*VLOOKUP('5-Standortanalyse (Berechnung)'!$H$7,'1-Konfiguration'!$D$24:$F$28,3,FALSE)*$H459</f>
        <v>0</v>
      </c>
      <c r="Q459" s="81">
        <f>VLOOKUP($I$7,'1-Konfiguration'!$D$24:$G$33,4,FALSE) * (VLOOKUP('5-Standortanalyse (Berechnung)'!$I$7,'1-Konfiguration'!$D$24:$F$33,2,FALSE)/100)*VLOOKUP('5-Standortanalyse (Berechnung)'!$I$7,'1-Konfiguration'!$D$24:$F$33,3,FALSE)*$I459</f>
        <v>0</v>
      </c>
      <c r="R459" s="81">
        <f>VLOOKUP($J$7,'1-Konfiguration'!$D$24:$G$33,4,FALSE) * (VLOOKUP('5-Standortanalyse (Berechnung)'!$J$7,'1-Konfiguration'!$D$24:$F$33,2,FALSE)/100)*VLOOKUP('5-Standortanalyse (Berechnung)'!$J$7,'1-Konfiguration'!$D$24:$F$33,3,FALSE)*$J459</f>
        <v>0</v>
      </c>
      <c r="S459" s="81">
        <f>VLOOKUP($K$7,'1-Konfiguration'!$D$24:$G$33,4,FALSE) * (VLOOKUP('5-Standortanalyse (Berechnung)'!$K$7,'1-Konfiguration'!$D$24:$F$33,2,FALSE)/100)*VLOOKUP('5-Standortanalyse (Berechnung)'!$K$7,'1-Konfiguration'!$D$24:$F$33,3,FALSE)*$K459</f>
        <v>0</v>
      </c>
      <c r="T459" s="81">
        <f>VLOOKUP($L$7,'1-Konfiguration'!$D$24:$G$28,4,FALSE) * (VLOOKUP('5-Standortanalyse (Berechnung)'!$L$7,'1-Konfiguration'!$D$24:$F$28,2,FALSE)/100)*VLOOKUP('5-Standortanalyse (Berechnung)'!$L$7,'1-Konfiguration'!$D$24:$F$28,3,FALSE)*$L459</f>
        <v>0</v>
      </c>
      <c r="U459" s="81">
        <f>VLOOKUP($M$7,'1-Konfiguration'!$D$24:$G$28,4,FALSE) * (VLOOKUP('5-Standortanalyse (Berechnung)'!$M$7,'1-Konfiguration'!$D$24:$F$28,2,FALSE)/100)*VLOOKUP('5-Standortanalyse (Berechnung)'!$M$7,'1-Konfiguration'!$D$24:$F$28,3,FALSE)*$M459</f>
        <v>0</v>
      </c>
      <c r="V459" s="81">
        <f>MMULT($N459:$P459,'1-Konfiguration'!G$54:G$56)+MMULT($Q459:$R459,'1-Konfiguration'!G$59:G$60)+MMULT($T459:$U459,'1-Konfiguration'!G$57:G$58)+($S459*'1-Konfiguration'!G$63)</f>
        <v>98.175701320286052</v>
      </c>
      <c r="W459" s="81">
        <f>MMULT($N459:$P459,'1-Konfiguration'!H$54:H$56)+MMULT($Q459:$R459,'1-Konfiguration'!H$59:H$60)+MMULT($T459:$U459,'1-Konfiguration'!H$57:H$58)+($S459*'1-Konfiguration'!H$63)</f>
        <v>600.83105171193563</v>
      </c>
      <c r="X459" s="81">
        <f>MMULT($N459:$P459,'1-Konfiguration'!I$54:I$56)+MMULT($Q459:$R459,'1-Konfiguration'!I$59:I$60)+MMULT($T459:$U459,'1-Konfiguration'!I$57:I$58)+($S459*'1-Konfiguration'!I$63)</f>
        <v>1616.9824072128538</v>
      </c>
      <c r="Y459" s="81">
        <f>MMULT($N459:$P459,'1-Konfiguration'!J$54:J$56)+MMULT($Q459:$R459,'1-Konfiguration'!J$59:J$60)+MMULT($T459:$U459,'1-Konfiguration'!J$57:J$58)+($S459*'1-Konfiguration'!J$63)</f>
        <v>2670.4439956620122</v>
      </c>
      <c r="Z459" s="81">
        <f>MMULT($N459:$P459,'1-Konfiguration'!K$54:K$56)+MMULT($Q459:$R459,'1-Konfiguration'!K$59:K$60)+MMULT($T459:$U459,'1-Konfiguration'!K$57:K$58)+($S459*'1-Konfiguration'!K$63)</f>
        <v>245.43925330071519</v>
      </c>
      <c r="AA459" s="81">
        <f>MMULT($N459:$P459,'1-Konfiguration'!L$54:L$56)+MMULT($Q459:$R459,'1-Konfiguration'!L$59:L$60)+MMULT($T459:$U459,'1-Konfiguration'!L$57:L$58)+($S459*'1-Konfiguration'!L$63)</f>
        <v>768.51545111094481</v>
      </c>
      <c r="AB459" s="81">
        <f>MMULT($N459:$P459,'1-Konfiguration'!M$54:M$56)+MMULT($Q459:$R459,'1-Konfiguration'!M$59:M$60)+MMULT($T459:$U459,'1-Konfiguration'!M$57:M$58)+($S459*'1-Konfiguration'!M$63)</f>
        <v>2193.1471058529878</v>
      </c>
      <c r="AC459" s="81">
        <f>MMULT($N459:$P459,'1-Konfiguration'!N$54:N$56)+MMULT($Q459:$R459,'1-Konfiguration'!N$59:N$60)+MMULT($T459:$U459,'1-Konfiguration'!N$57:N$58)+($S459*'1-Konfiguration'!N$63)</f>
        <v>4096.1998189732549</v>
      </c>
      <c r="AF459" s="6">
        <f t="shared" si="187"/>
        <v>1</v>
      </c>
      <c r="AG459" s="6">
        <f t="shared" si="188"/>
        <v>2</v>
      </c>
      <c r="AH459" s="6">
        <f t="shared" si="189"/>
        <v>3</v>
      </c>
      <c r="AI459" s="6">
        <f t="shared" si="190"/>
        <v>4</v>
      </c>
      <c r="AJ459" s="6">
        <f t="shared" si="191"/>
        <v>2</v>
      </c>
      <c r="AK459" s="6">
        <f t="shared" si="192"/>
        <v>3</v>
      </c>
      <c r="AL459" s="6">
        <f t="shared" si="193"/>
        <v>4</v>
      </c>
      <c r="AM459" s="6">
        <f t="shared" si="194"/>
        <v>5</v>
      </c>
      <c r="AO459" s="5" t="str">
        <f t="shared" si="195"/>
        <v>{ "type": "Feature", "geometry": { "type": "Point", "coordinates": [8,3817917,49,9769247] } },</v>
      </c>
      <c r="AP459" s="5" t="str">
        <f t="shared" si="179"/>
        <v>{ "type": "Feature", "geometry": { "type": "Point", "coordinates": [8,3825917,49,9769247] } },</v>
      </c>
      <c r="AQ459" s="5" t="str">
        <f t="shared" si="180"/>
        <v>{ "type": "Feature", "geometry": { "type": "Point", "coordinates": [8,3817917,49,9774247] } },</v>
      </c>
      <c r="AR459" s="5" t="str">
        <f t="shared" si="181"/>
        <v>{ "type": "Feature", "geometry": { "type": "Point", "coordinates": [8,3817917,49,9764247] } },</v>
      </c>
      <c r="AS459" s="5" t="str">
        <f t="shared" si="182"/>
        <v>{ "type": "Feature", "geometry": { "type": "Point", "coordinates": [8,3809917,49,9769247] } },</v>
      </c>
      <c r="AT459" s="5" t="str">
        <f t="shared" si="183"/>
        <v>{ "type": "Feature", "geometry": { "type": "Point", "coordinates": [8,3809917,49,9764247] } },</v>
      </c>
      <c r="AU459" s="5" t="str">
        <f t="shared" si="184"/>
        <v>{ "type": "Feature", "geometry": { "type": "Point", "coordinates": [8,3825917,49,9774247] } },</v>
      </c>
      <c r="AV459" s="5" t="str">
        <f t="shared" si="185"/>
        <v>{ "type": "Feature", "geometry": { "type": "Point", "coordinates": [8,3809917,49,9774247] } },</v>
      </c>
      <c r="AW459" s="5" t="str">
        <f t="shared" si="186"/>
        <v>{ "type": "Feature", "geometry": { "type": "Point", "coordinates": [8,3825917,49,9764247] } },</v>
      </c>
      <c r="AX459" s="5" t="s">
        <v>753</v>
      </c>
      <c r="AY459" s="6" t="str">
        <f>REPT($AO459,VLOOKUP(AF459,'8-Intensitäten Heatmap'!$A$5:$L$232,$AO$3,FALSE))&amp;REPT($AP459,VLOOKUP(AF459,'8-Intensitäten Heatmap'!$A$5:$L$232,$AP$3,FALSE))&amp;REPT($AQ459,VLOOKUP(AF459,'8-Intensitäten Heatmap'!$A$5:$L$232,$AQ$3,FALSE))&amp;REPT($AR459,VLOOKUP(AF459,'8-Intensitäten Heatmap'!$A$5:$L$232,$AR$3,FALSE))&amp;REPT($AS459,VLOOKUP(AF459,'8-Intensitäten Heatmap'!$A$5:$L$232,$AS$3,FALSE))&amp;REPT($AT459,VLOOKUP(AF459,'8-Intensitäten Heatmap'!$A$5:$L$232,$AT$3,FALSE))&amp;REPT($AU459,VLOOKUP(AF459,'8-Intensitäten Heatmap'!$A$5:$L$232,$AU$3,FALSE))&amp;REPT($AV459,VLOOKUP(AF459,'8-Intensitäten Heatmap'!$A$5:$L$232,$AV$3,FALSE))&amp;REPT($AW459,VLOOKUP(AF459,'8-Intensitäten Heatmap'!$A$5:$L$232,$AW$3,FALSE))</f>
        <v>{ "type": "Feature", "geometry": { "type": "Point", "coordinates": [8,3817917,49,9769247] } },</v>
      </c>
      <c r="AZ459" s="6" t="str">
        <f>REPT($AO459,VLOOKUP(AG459,'8-Intensitäten Heatmap'!$A$5:$L$232,$AO$3,FALSE))&amp;REPT($AP459,VLOOKUP(AG459,'8-Intensitäten Heatmap'!$A$5:$L$232,$AP$3,FALSE))&amp;REPT($AQ459,VLOOKUP(AG459,'8-Intensitäten Heatmap'!$A$5:$L$232,$AQ$3,FALSE))&amp;REPT($AR459,VLOOKUP(AG459,'8-Intensitäten Heatmap'!$A$5:$L$232,$AR$3,FALSE))&amp;REPT($AS459,VLOOKUP(AG459,'8-Intensitäten Heatmap'!$A$5:$L$232,$AS$3,FALSE))&amp;REPT($AT459,VLOOKUP(AG459,'8-Intensitäten Heatmap'!$A$5:$L$232,$AT$3,FALSE))&amp;REPT($AU459,VLOOKUP(AG459,'8-Intensitäten Heatmap'!$A$5:$L$232,$AU$3,FALSE))&amp;REPT($AV459,VLOOKUP(AG459,'8-Intensitäten Heatmap'!$A$5:$L$232,$AV$3,FALSE))&amp;REPT($AW459,VLOOKUP(AG459,'8-Intensitäten Heatmap'!$A$5:$L$232,$AW$3,FALSE))</f>
        <v>{ "type": "Feature", "geometry": { "type": "Point", "coordinates": [8,3817917,49,9769247] } },{ "type": "Feature", "geometry": { "type": "Point", "coordinates": [8,3825917,49,9769247] } },</v>
      </c>
      <c r="BA459" s="6" t="str">
        <f>REPT($AO459,VLOOKUP(AH459,'8-Intensitäten Heatmap'!$A$5:$L$232,$AO$3,FALSE))&amp;REPT($AP459,VLOOKUP(AH459,'8-Intensitäten Heatmap'!$A$5:$L$232,$AP$3,FALSE))&amp;REPT($AQ459,VLOOKUP(AH459,'8-Intensitäten Heatmap'!$A$5:$L$232,$AQ$3,FALSE))&amp;REPT($AR459,VLOOKUP(AH459,'8-Intensitäten Heatmap'!$A$5:$L$232,$AR$3,FALSE))&amp;REPT($AS459,VLOOKUP(AH459,'8-Intensitäten Heatmap'!$A$5:$L$232,$AS$3,FALSE))&amp;REPT($AT459,VLOOKUP(AH459,'8-Intensitäten Heatmap'!$A$5:$L$232,$AT$3,FALSE))&amp;REPT($AU459,VLOOKUP(AH459,'8-Intensitäten Heatmap'!$A$5:$L$232,$AU$3,FALSE))&amp;REPT($AV459,VLOOKUP(AH459,'8-Intensitäten Heatmap'!$A$5:$L$232,$AV$3,FALSE))&amp;REPT($AW459,VLOOKUP(AH459,'8-Intensitäten Heatmap'!$A$5:$L$232,$AW$3,FALSE))</f>
        <v>{ "type": "Feature", "geometry": { "type": "Point", "coordinates": [8,3817917,49,9769247] } },{ "type": "Feature", "geometry": { "type": "Point", "coordinates": [8,3825917,49,9769247] } },{ "type": "Feature", "geometry": { "type": "Point", "coordinates": [8,3817917,49,9774247] } },</v>
      </c>
      <c r="BB459" s="6" t="str">
        <f>REPT($AO459,VLOOKUP(AI459,'8-Intensitäten Heatmap'!$A$5:$L$232,$AO$3,FALSE))&amp;REPT($AP459,VLOOKUP(AI459,'8-Intensitäten Heatmap'!$A$5:$L$232,$AP$3,FALSE))&amp;REPT($AQ459,VLOOKUP(AI459,'8-Intensitäten Heatmap'!$A$5:$L$232,$AQ$3,FALSE))&amp;REPT($AR459,VLOOKUP(AI459,'8-Intensitäten Heatmap'!$A$5:$L$232,$AR$3,FALSE))&amp;REPT($AS459,VLOOKUP(AI459,'8-Intensitäten Heatmap'!$A$5:$L$232,$AS$3,FALSE))&amp;REPT($AT459,VLOOKUP(AI459,'8-Intensitäten Heatmap'!$A$5:$L$232,$AT$3,FALSE))&amp;REPT($AU459,VLOOKUP(AI459,'8-Intensitäten Heatmap'!$A$5:$L$232,$AU$3,FALSE))&amp;REPT($AV459,VLOOKUP(AI459,'8-Intensitäten Heatmap'!$A$5:$L$232,$AV$3,FALSE))&amp;REPT($AW459,VLOOKUP(AI459,'8-Intensitäten Heatmap'!$A$5:$L$232,$AW$3,FALSE))</f>
        <v>{ "type": "Feature", "geometry": { "type": "Point", "coordinates": [8,3817917,49,9769247] } },{ "type": "Feature", "geometry": { "type": "Point", "coordinates": [8,3825917,49,9769247] } },{ "type": "Feature", "geometry": { "type": "Point", "coordinates": [8,3817917,49,9774247] } },{ "type": "Feature", "geometry": { "type": "Point", "coordinates": [8,3817917,49,9764247] } },</v>
      </c>
      <c r="BC459" s="6" t="str">
        <f>REPT($AO459,VLOOKUP(AJ459,'8-Intensitäten Heatmap'!$A$5:$L$232,$AO$3,FALSE))&amp;REPT($AP459,VLOOKUP(AJ459,'8-Intensitäten Heatmap'!$A$5:$L$232,$AP$3,FALSE))&amp;REPT($AQ459,VLOOKUP(AJ459,'8-Intensitäten Heatmap'!$A$5:$L$232,$AQ$3,FALSE))&amp;REPT($AR459,VLOOKUP(AJ459,'8-Intensitäten Heatmap'!$A$5:$L$232,$AR$3,FALSE))&amp;REPT($AS459,VLOOKUP(AJ459,'8-Intensitäten Heatmap'!$A$5:$L$232,$AS$3,FALSE))&amp;REPT($AT459,VLOOKUP(AJ459,'8-Intensitäten Heatmap'!$A$5:$L$232,$AT$3,FALSE))&amp;REPT($AU459,VLOOKUP(AJ459,'8-Intensitäten Heatmap'!$A$5:$L$232,$AU$3,FALSE))&amp;REPT($AV459,VLOOKUP(AJ459,'8-Intensitäten Heatmap'!$A$5:$L$232,$AV$3,FALSE))&amp;REPT($AW459,VLOOKUP(AJ459,'8-Intensitäten Heatmap'!$A$5:$L$232,$AW$3,FALSE))</f>
        <v>{ "type": "Feature", "geometry": { "type": "Point", "coordinates": [8,3817917,49,9769247] } },{ "type": "Feature", "geometry": { "type": "Point", "coordinates": [8,3825917,49,9769247] } },</v>
      </c>
      <c r="BD459" s="6" t="str">
        <f>REPT($AO459,VLOOKUP(AK459,'8-Intensitäten Heatmap'!$A$5:$L$232,$AO$3,FALSE))&amp;REPT($AP459,VLOOKUP(AK459,'8-Intensitäten Heatmap'!$A$5:$L$232,$AP$3,FALSE))&amp;REPT($AQ459,VLOOKUP(AK459,'8-Intensitäten Heatmap'!$A$5:$L$232,$AQ$3,FALSE))&amp;REPT($AR459,VLOOKUP(AK459,'8-Intensitäten Heatmap'!$A$5:$L$232,$AR$3,FALSE))&amp;REPT($AS459,VLOOKUP(AK459,'8-Intensitäten Heatmap'!$A$5:$L$232,$AS$3,FALSE))&amp;REPT($AT459,VLOOKUP(AK459,'8-Intensitäten Heatmap'!$A$5:$L$232,$AT$3,FALSE))&amp;REPT($AU459,VLOOKUP(AK459,'8-Intensitäten Heatmap'!$A$5:$L$232,$AU$3,FALSE))&amp;REPT($AV459,VLOOKUP(AK459,'8-Intensitäten Heatmap'!$A$5:$L$232,$AV$3,FALSE))&amp;REPT($AW459,VLOOKUP(AK459,'8-Intensitäten Heatmap'!$A$5:$L$232,$AW$3,FALSE))</f>
        <v>{ "type": "Feature", "geometry": { "type": "Point", "coordinates": [8,3817917,49,9769247] } },{ "type": "Feature", "geometry": { "type": "Point", "coordinates": [8,3825917,49,9769247] } },{ "type": "Feature", "geometry": { "type": "Point", "coordinates": [8,3817917,49,9774247] } },</v>
      </c>
      <c r="BE459" s="6" t="str">
        <f>REPT($AO459,VLOOKUP(AL459,'8-Intensitäten Heatmap'!$A$5:$L$232,$AO$3,FALSE))&amp;REPT($AP459,VLOOKUP(AL459,'8-Intensitäten Heatmap'!$A$5:$L$232,$AP$3,FALSE))&amp;REPT($AQ459,VLOOKUP(AL459,'8-Intensitäten Heatmap'!$A$5:$L$232,$AQ$3,FALSE))&amp;REPT($AR459,VLOOKUP(AL459,'8-Intensitäten Heatmap'!$A$5:$L$232,$AR$3,FALSE))&amp;REPT($AS459,VLOOKUP(AL459,'8-Intensitäten Heatmap'!$A$5:$L$232,$AS$3,FALSE))&amp;REPT($AT459,VLOOKUP(AL459,'8-Intensitäten Heatmap'!$A$5:$L$232,$AT$3,FALSE))&amp;REPT($AU459,VLOOKUP(AL459,'8-Intensitäten Heatmap'!$A$5:$L$232,$AU$3,FALSE))&amp;REPT($AV459,VLOOKUP(AL459,'8-Intensitäten Heatmap'!$A$5:$L$232,$AV$3,FALSE))&amp;REPT($AW459,VLOOKUP(AL459,'8-Intensitäten Heatmap'!$A$5:$L$232,$AW$3,FALSE))</f>
        <v>{ "type": "Feature", "geometry": { "type": "Point", "coordinates": [8,3817917,49,9769247] } },{ "type": "Feature", "geometry": { "type": "Point", "coordinates": [8,3825917,49,9769247] } },{ "type": "Feature", "geometry": { "type": "Point", "coordinates": [8,3817917,49,9774247] } },{ "type": "Feature", "geometry": { "type": "Point", "coordinates": [8,3817917,49,9764247] } },</v>
      </c>
      <c r="BF459" s="6" t="str">
        <f>REPT($AO459,VLOOKUP(AM459,'8-Intensitäten Heatmap'!$A$5:$L$232,$AO$3,FALSE))&amp;REPT($AP459,VLOOKUP(AM459,'8-Intensitäten Heatmap'!$A$5:$L$232,$AP$3,FALSE))&amp;REPT($AQ459,VLOOKUP(AM459,'8-Intensitäten Heatmap'!$A$5:$L$232,$AQ$3,FALSE))&amp;REPT($AR459,VLOOKUP(AM459,'8-Intensitäten Heatmap'!$A$5:$L$232,$AR$3,FALSE))&amp;REPT($AS459,VLOOKUP(AM459,'8-Intensitäten Heatmap'!$A$5:$L$232,$AS$3,FALSE))&amp;REPT($AT459,VLOOKUP(AM459,'8-Intensitäten Heatmap'!$A$5:$L$232,$AT$3,FALSE))&amp;REPT($AU459,VLOOKUP(AM459,'8-Intensitäten Heatmap'!$A$5:$L$232,$AU$3,FALSE))&amp;REPT($AV459,VLOOKUP(AM459,'8-Intensitäten Heatmap'!$A$5:$L$232,$AV$3,FALSE))&amp;REPT($AW459,VLOOKUP(AM459,'8-Intensitäten Heatmap'!$A$5:$L$232,$AW$3,FALSE))</f>
        <v>{ "type": "Feature", "geometry": { "type": "Point", "coordinates": [8,3817917,49,9769247] } },{ "type": "Feature", "geometry": { "type": "Point", "coordinates": [8,3825917,49,9769247] } },{ "type": "Feature", "geometry": { "type": "Point", "coordinates": [8,3817917,49,9774247] } },{ "type": "Feature", "geometry": { "type": "Point", "coordinates": [8,3817917,49,9764247] } },{ "type": "Feature", "geometry": { "type": "Point", "coordinates": [8,3809917,49,9769247] } },</v>
      </c>
      <c r="BG459" s="6" t="s">
        <v>753</v>
      </c>
      <c r="BH459" s="6" t="str">
        <f t="shared" si="196"/>
        <v/>
      </c>
      <c r="BI459" s="6" t="str">
        <f t="shared" si="197"/>
        <v/>
      </c>
      <c r="BJ459" s="6" t="str">
        <f t="shared" si="198"/>
        <v>{ "type": "Feature", "geometry": { "type": "Point", "coordinates": [8,3817917,49,9769247] } },</v>
      </c>
      <c r="BK459" s="6" t="str">
        <f t="shared" si="199"/>
        <v>{ "type": "Feature", "geometry": { "type": "Point", "coordinates": [8,3817917,49,9769247] } },{ "type": "Feature", "geometry": { "type": "Point", "coordinates": [8,3817917,49,9769247] } },</v>
      </c>
      <c r="BL459" s="6" t="str">
        <f t="shared" si="200"/>
        <v>{ "type": "Feature", "geometry": { "type": "Point", "coordinates": [8,3817917,49,9769247] } },{ "type": "Feature", "geometry": { "type": "Point", "coordinates": [8,3817917,49,9769247] } },</v>
      </c>
      <c r="BM459" s="6" t="str">
        <f t="shared" si="201"/>
        <v/>
      </c>
      <c r="BN459" s="6" t="str">
        <f t="shared" si="202"/>
        <v>{ "type": "Feature", "geometry": { "type": "Point", "coordinates": [8,3817917,49,9769247] } },{ "type": "Feature", "geometry": { "type": "Point", "coordinates": [8,3817917,49,9769247] } },</v>
      </c>
      <c r="BO459" s="6" t="str">
        <f t="shared" si="203"/>
        <v>{ "type": "Feature", "geometry": { "type": "Point", "coordinates": [8,3817917,49,9769247] } },{ "type": "Feature", "geometry": { "type": "Point", "coordinates": [8,3817917,49,9769247] } },{ "type": "Feature", "geometry": { "type": "Point", "coordinates": [8,3817917,49,9769247] } },{ "type": "Feature", "geometry": { "type": "Point", "coordinates": [8,3817917,49,9769247] } },</v>
      </c>
      <c r="BP459" s="6" t="s">
        <v>3381</v>
      </c>
    </row>
    <row r="460" spans="1:68" s="6" customFormat="1" x14ac:dyDescent="0.3">
      <c r="A460" s="18" t="str">
        <f>Table1[[#This Row],[Name]]</f>
        <v>SMG Stahlmagazin</v>
      </c>
      <c r="B460" s="362">
        <v>8.3279867999999997</v>
      </c>
      <c r="C460" s="362">
        <v>49.989394699999998</v>
      </c>
      <c r="D460" s="18" t="str">
        <f>Table1[[#This Row],[Standortkategorie]]</f>
        <v>Wareneingang/-ausgang</v>
      </c>
      <c r="E460" s="18" t="str">
        <f>IF(Table1[[#This Row],[Zusatzinformation]]=0,"",Table1[[#This Row],[Zusatzinformation]])</f>
        <v/>
      </c>
      <c r="F460" s="47">
        <f>IF($D460&lt;&gt;"Busdepot",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60" s="47">
        <f>IF($D460&lt;&gt;"Busdepot",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60" s="47">
        <f>(Table1[[#This Row],[Lieferfahrzeuge]]*'1-Konfiguration'!$D$16+(MAX(Table1[[#This Row],[Lieferfahrzeuge]]*'1-Konfiguration'!$D$16,Table1[[#This Row],[Lieferfahrzeugtore]]*'1-Konfiguration'!$D$14)))/2</f>
        <v>0</v>
      </c>
      <c r="I460" s="47">
        <f>Table1[[#This Row],[Müllfahrzeuge]]</f>
        <v>0</v>
      </c>
      <c r="J460" s="47">
        <f>Table1[[#This Row],[Betonmischfahrzeuge]]</f>
        <v>0</v>
      </c>
      <c r="K460" s="47">
        <f>(Table1[[#This Row],[Schiffe]]*'1-Konfiguration'!$D$16+(MAX(Table1[[#This Row],[Schiffe]]*'1-Konfiguration'!$D$16,Table1[[#This Row],[Anleger]]*'1-Konfiguration'!$D$14)))/2</f>
        <v>0</v>
      </c>
      <c r="L460" s="47">
        <f>IF($D460="Busdepot",IFERROR(Table1[[#This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0" s="47">
        <f>IF($D460="Busdepot",IFERROR(Table1[[#This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0" s="81">
        <f>VLOOKUP($F$7,'1-Konfiguration'!$D$24:$G$28,4,FALSE) * (VLOOKUP('5-Standortanalyse (Berechnung)'!$F$7,'1-Konfiguration'!$D$24:$F$28,2,FALSE)/100)*VLOOKUP('5-Standortanalyse (Berechnung)'!$F$7,'1-Konfiguration'!$D$24:$F$28,3,FALSE)*$F460</f>
        <v>10428.058800000001</v>
      </c>
      <c r="O460" s="81">
        <f>VLOOKUP($G$7,'1-Konfiguration'!$D$24:$G$28,4,FALSE) * (VLOOKUP('5-Standortanalyse (Berechnung)'!$G$7,'1-Konfiguration'!$D$24:$F$28,2,FALSE)/100)*VLOOKUP('5-Standortanalyse (Berechnung)'!$G$7,'1-Konfiguration'!$D$24:$F$28,3,FALSE)*$G460</f>
        <v>0</v>
      </c>
      <c r="P460" s="81">
        <f>VLOOKUP($H$7,'1-Konfiguration'!$D$24:$G$28,4,FALSE) * (VLOOKUP('5-Standortanalyse (Berechnung)'!$H$7,'1-Konfiguration'!$D$24:$F$28,2,FALSE)/100)*VLOOKUP('5-Standortanalyse (Berechnung)'!$H$7,'1-Konfiguration'!$D$24:$F$28,3,FALSE)*$H460</f>
        <v>0</v>
      </c>
      <c r="Q460" s="81">
        <f>VLOOKUP($I$7,'1-Konfiguration'!$D$24:$G$33,4,FALSE) * (VLOOKUP('5-Standortanalyse (Berechnung)'!$I$7,'1-Konfiguration'!$D$24:$F$33,2,FALSE)/100)*VLOOKUP('5-Standortanalyse (Berechnung)'!$I$7,'1-Konfiguration'!$D$24:$F$33,3,FALSE)*$I460</f>
        <v>0</v>
      </c>
      <c r="R460" s="81">
        <f>VLOOKUP($J$7,'1-Konfiguration'!$D$24:$G$33,4,FALSE) * (VLOOKUP('5-Standortanalyse (Berechnung)'!$J$7,'1-Konfiguration'!$D$24:$F$33,2,FALSE)/100)*VLOOKUP('5-Standortanalyse (Berechnung)'!$J$7,'1-Konfiguration'!$D$24:$F$33,3,FALSE)*$J460</f>
        <v>0</v>
      </c>
      <c r="S460" s="81">
        <f>VLOOKUP($K$7,'1-Konfiguration'!$D$24:$G$33,4,FALSE) * (VLOOKUP('5-Standortanalyse (Berechnung)'!$K$7,'1-Konfiguration'!$D$24:$F$33,2,FALSE)/100)*VLOOKUP('5-Standortanalyse (Berechnung)'!$K$7,'1-Konfiguration'!$D$24:$F$33,3,FALSE)*$K460</f>
        <v>0</v>
      </c>
      <c r="T460" s="81">
        <f>VLOOKUP($L$7,'1-Konfiguration'!$D$24:$G$28,4,FALSE) * (VLOOKUP('5-Standortanalyse (Berechnung)'!$L$7,'1-Konfiguration'!$D$24:$F$28,2,FALSE)/100)*VLOOKUP('5-Standortanalyse (Berechnung)'!$L$7,'1-Konfiguration'!$D$24:$F$28,3,FALSE)*$L460</f>
        <v>0</v>
      </c>
      <c r="U460" s="81">
        <f>VLOOKUP($M$7,'1-Konfiguration'!$D$24:$G$28,4,FALSE) * (VLOOKUP('5-Standortanalyse (Berechnung)'!$M$7,'1-Konfiguration'!$D$24:$F$28,2,FALSE)/100)*VLOOKUP('5-Standortanalyse (Berechnung)'!$M$7,'1-Konfiguration'!$D$24:$F$28,3,FALSE)*$M460</f>
        <v>0</v>
      </c>
      <c r="V460" s="81">
        <f>MMULT($N460:$P460,'1-Konfiguration'!G$54:G$56)+MMULT($Q460:$R460,'1-Konfiguration'!G$59:G$60)+MMULT($T460:$U460,'1-Konfiguration'!G$57:G$58)+($S460*'1-Konfiguration'!G$63)</f>
        <v>89.265218528657002</v>
      </c>
      <c r="W460" s="81">
        <f>MMULT($N460:$P460,'1-Konfiguration'!H$54:H$56)+MMULT($Q460:$R460,'1-Konfiguration'!H$59:H$60)+MMULT($T460:$U460,'1-Konfiguration'!H$57:H$58)+($S460*'1-Konfiguration'!H$63)</f>
        <v>407.55524803648433</v>
      </c>
      <c r="X460" s="81">
        <f>MMULT($N460:$P460,'1-Konfiguration'!I$54:I$56)+MMULT($Q460:$R460,'1-Konfiguration'!I$59:I$60)+MMULT($T460:$U460,'1-Konfiguration'!I$57:I$58)+($S460*'1-Konfiguration'!I$63)</f>
        <v>1015.8899127421278</v>
      </c>
      <c r="Y460" s="81">
        <f>MMULT($N460:$P460,'1-Konfiguration'!J$54:J$56)+MMULT($Q460:$R460,'1-Konfiguration'!J$59:J$60)+MMULT($T460:$U460,'1-Konfiguration'!J$57:J$58)+($S460*'1-Konfiguration'!J$63)</f>
        <v>2059.1178733311294</v>
      </c>
      <c r="Z460" s="81">
        <f>MMULT($N460:$P460,'1-Konfiguration'!K$54:K$56)+MMULT($Q460:$R460,'1-Konfiguration'!K$59:K$60)+MMULT($T460:$U460,'1-Konfiguration'!K$57:K$58)+($S460*'1-Konfiguration'!K$63)</f>
        <v>223.16304632164253</v>
      </c>
      <c r="AA460" s="81">
        <f>MMULT($N460:$P460,'1-Konfiguration'!L$54:L$56)+MMULT($Q460:$R460,'1-Konfiguration'!L$59:L$60)+MMULT($T460:$U460,'1-Konfiguration'!L$57:L$58)+($S460*'1-Konfiguration'!L$63)</f>
        <v>563.50882352672568</v>
      </c>
      <c r="AB460" s="81">
        <f>MMULT($N460:$P460,'1-Konfiguration'!M$54:M$56)+MMULT($Q460:$R460,'1-Konfiguration'!M$59:M$60)+MMULT($T460:$U460,'1-Konfiguration'!M$57:M$58)+($S460*'1-Konfiguration'!M$63)</f>
        <v>1401.2142920691547</v>
      </c>
      <c r="AC460" s="81">
        <f>MMULT($N460:$P460,'1-Konfiguration'!N$54:N$56)+MMULT($Q460:$R460,'1-Konfiguration'!N$59:N$60)+MMULT($T460:$U460,'1-Konfiguration'!N$57:N$58)+($S460*'1-Konfiguration'!N$63)</f>
        <v>3181.732363916411</v>
      </c>
      <c r="AF460" s="6">
        <f t="shared" si="187"/>
        <v>1</v>
      </c>
      <c r="AG460" s="6">
        <f t="shared" si="188"/>
        <v>2</v>
      </c>
      <c r="AH460" s="6">
        <f t="shared" si="189"/>
        <v>2</v>
      </c>
      <c r="AI460" s="6">
        <f t="shared" si="190"/>
        <v>3</v>
      </c>
      <c r="AJ460" s="6">
        <f t="shared" si="191"/>
        <v>2</v>
      </c>
      <c r="AK460" s="6">
        <f t="shared" si="192"/>
        <v>2</v>
      </c>
      <c r="AL460" s="6">
        <f t="shared" si="193"/>
        <v>3</v>
      </c>
      <c r="AM460" s="6">
        <f t="shared" si="194"/>
        <v>4</v>
      </c>
      <c r="AO460" s="5" t="str">
        <f t="shared" si="195"/>
        <v>{ "type": "Feature", "geometry": { "type": "Point", "coordinates": [8,3279868,49,9893947] } },</v>
      </c>
      <c r="AP460" s="5" t="str">
        <f t="shared" si="179"/>
        <v>{ "type": "Feature", "geometry": { "type": "Point", "coordinates": [8,3287868,49,9893947] } },</v>
      </c>
      <c r="AQ460" s="5" t="str">
        <f t="shared" si="180"/>
        <v>{ "type": "Feature", "geometry": { "type": "Point", "coordinates": [8,3279868,49,9898947] } },</v>
      </c>
      <c r="AR460" s="5" t="str">
        <f t="shared" si="181"/>
        <v>{ "type": "Feature", "geometry": { "type": "Point", "coordinates": [8,3279868,49,9888947] } },</v>
      </c>
      <c r="AS460" s="5" t="str">
        <f t="shared" si="182"/>
        <v>{ "type": "Feature", "geometry": { "type": "Point", "coordinates": [8,3271868,49,9893947] } },</v>
      </c>
      <c r="AT460" s="5" t="str">
        <f t="shared" si="183"/>
        <v>{ "type": "Feature", "geometry": { "type": "Point", "coordinates": [8,3271868,49,9888947] } },</v>
      </c>
      <c r="AU460" s="5" t="str">
        <f t="shared" si="184"/>
        <v>{ "type": "Feature", "geometry": { "type": "Point", "coordinates": [8,3287868,49,9898947] } },</v>
      </c>
      <c r="AV460" s="5" t="str">
        <f t="shared" si="185"/>
        <v>{ "type": "Feature", "geometry": { "type": "Point", "coordinates": [8,3271868,49,9898947] } },</v>
      </c>
      <c r="AW460" s="5" t="str">
        <f t="shared" si="186"/>
        <v>{ "type": "Feature", "geometry": { "type": "Point", "coordinates": [8,3287868,49,9888947] } },</v>
      </c>
      <c r="AX460" s="5" t="s">
        <v>753</v>
      </c>
      <c r="AY460" s="6" t="str">
        <f>REPT($AO460,VLOOKUP(AF460,'8-Intensitäten Heatmap'!$A$5:$L$232,$AO$3,FALSE))&amp;REPT($AP460,VLOOKUP(AF460,'8-Intensitäten Heatmap'!$A$5:$L$232,$AP$3,FALSE))&amp;REPT($AQ460,VLOOKUP(AF460,'8-Intensitäten Heatmap'!$A$5:$L$232,$AQ$3,FALSE))&amp;REPT($AR460,VLOOKUP(AF460,'8-Intensitäten Heatmap'!$A$5:$L$232,$AR$3,FALSE))&amp;REPT($AS460,VLOOKUP(AF460,'8-Intensitäten Heatmap'!$A$5:$L$232,$AS$3,FALSE))&amp;REPT($AT460,VLOOKUP(AF460,'8-Intensitäten Heatmap'!$A$5:$L$232,$AT$3,FALSE))&amp;REPT($AU460,VLOOKUP(AF460,'8-Intensitäten Heatmap'!$A$5:$L$232,$AU$3,FALSE))&amp;REPT($AV460,VLOOKUP(AF460,'8-Intensitäten Heatmap'!$A$5:$L$232,$AV$3,FALSE))&amp;REPT($AW460,VLOOKUP(AF460,'8-Intensitäten Heatmap'!$A$5:$L$232,$AW$3,FALSE))</f>
        <v>{ "type": "Feature", "geometry": { "type": "Point", "coordinates": [8,3279868,49,9893947] } },</v>
      </c>
      <c r="AZ460" s="6" t="str">
        <f>REPT($AO460,VLOOKUP(AG460,'8-Intensitäten Heatmap'!$A$5:$L$232,$AO$3,FALSE))&amp;REPT($AP460,VLOOKUP(AG460,'8-Intensitäten Heatmap'!$A$5:$L$232,$AP$3,FALSE))&amp;REPT($AQ460,VLOOKUP(AG460,'8-Intensitäten Heatmap'!$A$5:$L$232,$AQ$3,FALSE))&amp;REPT($AR460,VLOOKUP(AG460,'8-Intensitäten Heatmap'!$A$5:$L$232,$AR$3,FALSE))&amp;REPT($AS460,VLOOKUP(AG460,'8-Intensitäten Heatmap'!$A$5:$L$232,$AS$3,FALSE))&amp;REPT($AT460,VLOOKUP(AG460,'8-Intensitäten Heatmap'!$A$5:$L$232,$AT$3,FALSE))&amp;REPT($AU460,VLOOKUP(AG460,'8-Intensitäten Heatmap'!$A$5:$L$232,$AU$3,FALSE))&amp;REPT($AV460,VLOOKUP(AG460,'8-Intensitäten Heatmap'!$A$5:$L$232,$AV$3,FALSE))&amp;REPT($AW460,VLOOKUP(AG460,'8-Intensitäten Heatmap'!$A$5:$L$232,$AW$3,FALSE))</f>
        <v>{ "type": "Feature", "geometry": { "type": "Point", "coordinates": [8,3279868,49,9893947] } },{ "type": "Feature", "geometry": { "type": "Point", "coordinates": [8,3287868,49,9893947] } },</v>
      </c>
      <c r="BA460" s="6" t="str">
        <f>REPT($AO460,VLOOKUP(AH460,'8-Intensitäten Heatmap'!$A$5:$L$232,$AO$3,FALSE))&amp;REPT($AP460,VLOOKUP(AH460,'8-Intensitäten Heatmap'!$A$5:$L$232,$AP$3,FALSE))&amp;REPT($AQ460,VLOOKUP(AH460,'8-Intensitäten Heatmap'!$A$5:$L$232,$AQ$3,FALSE))&amp;REPT($AR460,VLOOKUP(AH460,'8-Intensitäten Heatmap'!$A$5:$L$232,$AR$3,FALSE))&amp;REPT($AS460,VLOOKUP(AH460,'8-Intensitäten Heatmap'!$A$5:$L$232,$AS$3,FALSE))&amp;REPT($AT460,VLOOKUP(AH460,'8-Intensitäten Heatmap'!$A$5:$L$232,$AT$3,FALSE))&amp;REPT($AU460,VLOOKUP(AH460,'8-Intensitäten Heatmap'!$A$5:$L$232,$AU$3,FALSE))&amp;REPT($AV460,VLOOKUP(AH460,'8-Intensitäten Heatmap'!$A$5:$L$232,$AV$3,FALSE))&amp;REPT($AW460,VLOOKUP(AH460,'8-Intensitäten Heatmap'!$A$5:$L$232,$AW$3,FALSE))</f>
        <v>{ "type": "Feature", "geometry": { "type": "Point", "coordinates": [8,3279868,49,9893947] } },{ "type": "Feature", "geometry": { "type": "Point", "coordinates": [8,3287868,49,9893947] } },</v>
      </c>
      <c r="BB460" s="6" t="str">
        <f>REPT($AO460,VLOOKUP(AI460,'8-Intensitäten Heatmap'!$A$5:$L$232,$AO$3,FALSE))&amp;REPT($AP460,VLOOKUP(AI460,'8-Intensitäten Heatmap'!$A$5:$L$232,$AP$3,FALSE))&amp;REPT($AQ460,VLOOKUP(AI460,'8-Intensitäten Heatmap'!$A$5:$L$232,$AQ$3,FALSE))&amp;REPT($AR460,VLOOKUP(AI460,'8-Intensitäten Heatmap'!$A$5:$L$232,$AR$3,FALSE))&amp;REPT($AS460,VLOOKUP(AI460,'8-Intensitäten Heatmap'!$A$5:$L$232,$AS$3,FALSE))&amp;REPT($AT460,VLOOKUP(AI460,'8-Intensitäten Heatmap'!$A$5:$L$232,$AT$3,FALSE))&amp;REPT($AU460,VLOOKUP(AI460,'8-Intensitäten Heatmap'!$A$5:$L$232,$AU$3,FALSE))&amp;REPT($AV460,VLOOKUP(AI460,'8-Intensitäten Heatmap'!$A$5:$L$232,$AV$3,FALSE))&amp;REPT($AW460,VLOOKUP(AI460,'8-Intensitäten Heatmap'!$A$5:$L$232,$AW$3,FALSE))</f>
        <v>{ "type": "Feature", "geometry": { "type": "Point", "coordinates": [8,3279868,49,9893947] } },{ "type": "Feature", "geometry": { "type": "Point", "coordinates": [8,3287868,49,9893947] } },{ "type": "Feature", "geometry": { "type": "Point", "coordinates": [8,3279868,49,9898947] } },</v>
      </c>
      <c r="BC460" s="6" t="str">
        <f>REPT($AO460,VLOOKUP(AJ460,'8-Intensitäten Heatmap'!$A$5:$L$232,$AO$3,FALSE))&amp;REPT($AP460,VLOOKUP(AJ460,'8-Intensitäten Heatmap'!$A$5:$L$232,$AP$3,FALSE))&amp;REPT($AQ460,VLOOKUP(AJ460,'8-Intensitäten Heatmap'!$A$5:$L$232,$AQ$3,FALSE))&amp;REPT($AR460,VLOOKUP(AJ460,'8-Intensitäten Heatmap'!$A$5:$L$232,$AR$3,FALSE))&amp;REPT($AS460,VLOOKUP(AJ460,'8-Intensitäten Heatmap'!$A$5:$L$232,$AS$3,FALSE))&amp;REPT($AT460,VLOOKUP(AJ460,'8-Intensitäten Heatmap'!$A$5:$L$232,$AT$3,FALSE))&amp;REPT($AU460,VLOOKUP(AJ460,'8-Intensitäten Heatmap'!$A$5:$L$232,$AU$3,FALSE))&amp;REPT($AV460,VLOOKUP(AJ460,'8-Intensitäten Heatmap'!$A$5:$L$232,$AV$3,FALSE))&amp;REPT($AW460,VLOOKUP(AJ460,'8-Intensitäten Heatmap'!$A$5:$L$232,$AW$3,FALSE))</f>
        <v>{ "type": "Feature", "geometry": { "type": "Point", "coordinates": [8,3279868,49,9893947] } },{ "type": "Feature", "geometry": { "type": "Point", "coordinates": [8,3287868,49,9893947] } },</v>
      </c>
      <c r="BD460" s="6" t="str">
        <f>REPT($AO460,VLOOKUP(AK460,'8-Intensitäten Heatmap'!$A$5:$L$232,$AO$3,FALSE))&amp;REPT($AP460,VLOOKUP(AK460,'8-Intensitäten Heatmap'!$A$5:$L$232,$AP$3,FALSE))&amp;REPT($AQ460,VLOOKUP(AK460,'8-Intensitäten Heatmap'!$A$5:$L$232,$AQ$3,FALSE))&amp;REPT($AR460,VLOOKUP(AK460,'8-Intensitäten Heatmap'!$A$5:$L$232,$AR$3,FALSE))&amp;REPT($AS460,VLOOKUP(AK460,'8-Intensitäten Heatmap'!$A$5:$L$232,$AS$3,FALSE))&amp;REPT($AT460,VLOOKUP(AK460,'8-Intensitäten Heatmap'!$A$5:$L$232,$AT$3,FALSE))&amp;REPT($AU460,VLOOKUP(AK460,'8-Intensitäten Heatmap'!$A$5:$L$232,$AU$3,FALSE))&amp;REPT($AV460,VLOOKUP(AK460,'8-Intensitäten Heatmap'!$A$5:$L$232,$AV$3,FALSE))&amp;REPT($AW460,VLOOKUP(AK460,'8-Intensitäten Heatmap'!$A$5:$L$232,$AW$3,FALSE))</f>
        <v>{ "type": "Feature", "geometry": { "type": "Point", "coordinates": [8,3279868,49,9893947] } },{ "type": "Feature", "geometry": { "type": "Point", "coordinates": [8,3287868,49,9893947] } },</v>
      </c>
      <c r="BE460" s="6" t="str">
        <f>REPT($AO460,VLOOKUP(AL460,'8-Intensitäten Heatmap'!$A$5:$L$232,$AO$3,FALSE))&amp;REPT($AP460,VLOOKUP(AL460,'8-Intensitäten Heatmap'!$A$5:$L$232,$AP$3,FALSE))&amp;REPT($AQ460,VLOOKUP(AL460,'8-Intensitäten Heatmap'!$A$5:$L$232,$AQ$3,FALSE))&amp;REPT($AR460,VLOOKUP(AL460,'8-Intensitäten Heatmap'!$A$5:$L$232,$AR$3,FALSE))&amp;REPT($AS460,VLOOKUP(AL460,'8-Intensitäten Heatmap'!$A$5:$L$232,$AS$3,FALSE))&amp;REPT($AT460,VLOOKUP(AL460,'8-Intensitäten Heatmap'!$A$5:$L$232,$AT$3,FALSE))&amp;REPT($AU460,VLOOKUP(AL460,'8-Intensitäten Heatmap'!$A$5:$L$232,$AU$3,FALSE))&amp;REPT($AV460,VLOOKUP(AL460,'8-Intensitäten Heatmap'!$A$5:$L$232,$AV$3,FALSE))&amp;REPT($AW460,VLOOKUP(AL460,'8-Intensitäten Heatmap'!$A$5:$L$232,$AW$3,FALSE))</f>
        <v>{ "type": "Feature", "geometry": { "type": "Point", "coordinates": [8,3279868,49,9893947] } },{ "type": "Feature", "geometry": { "type": "Point", "coordinates": [8,3287868,49,9893947] } },{ "type": "Feature", "geometry": { "type": "Point", "coordinates": [8,3279868,49,9898947] } },</v>
      </c>
      <c r="BF460" s="6" t="str">
        <f>REPT($AO460,VLOOKUP(AM460,'8-Intensitäten Heatmap'!$A$5:$L$232,$AO$3,FALSE))&amp;REPT($AP460,VLOOKUP(AM460,'8-Intensitäten Heatmap'!$A$5:$L$232,$AP$3,FALSE))&amp;REPT($AQ460,VLOOKUP(AM460,'8-Intensitäten Heatmap'!$A$5:$L$232,$AQ$3,FALSE))&amp;REPT($AR460,VLOOKUP(AM460,'8-Intensitäten Heatmap'!$A$5:$L$232,$AR$3,FALSE))&amp;REPT($AS460,VLOOKUP(AM460,'8-Intensitäten Heatmap'!$A$5:$L$232,$AS$3,FALSE))&amp;REPT($AT460,VLOOKUP(AM460,'8-Intensitäten Heatmap'!$A$5:$L$232,$AT$3,FALSE))&amp;REPT($AU460,VLOOKUP(AM460,'8-Intensitäten Heatmap'!$A$5:$L$232,$AU$3,FALSE))&amp;REPT($AV460,VLOOKUP(AM460,'8-Intensitäten Heatmap'!$A$5:$L$232,$AV$3,FALSE))&amp;REPT($AW460,VLOOKUP(AM460,'8-Intensitäten Heatmap'!$A$5:$L$232,$AW$3,FALSE))</f>
        <v>{ "type": "Feature", "geometry": { "type": "Point", "coordinates": [8,3279868,49,9893947] } },{ "type": "Feature", "geometry": { "type": "Point", "coordinates": [8,3287868,49,9893947] } },{ "type": "Feature", "geometry": { "type": "Point", "coordinates": [8,3279868,49,9898947] } },{ "type": "Feature", "geometry": { "type": "Point", "coordinates": [8,3279868,49,9888947] } },</v>
      </c>
      <c r="BG460" s="6" t="s">
        <v>753</v>
      </c>
      <c r="BH460" s="6" t="str">
        <f t="shared" si="196"/>
        <v/>
      </c>
      <c r="BI460" s="6" t="str">
        <f t="shared" si="197"/>
        <v/>
      </c>
      <c r="BJ460" s="6" t="str">
        <f t="shared" si="198"/>
        <v>{ "type": "Feature", "geometry": { "type": "Point", "coordinates": [8,3279868,49,9893947] } },</v>
      </c>
      <c r="BK460" s="6" t="str">
        <f t="shared" si="199"/>
        <v>{ "type": "Feature", "geometry": { "type": "Point", "coordinates": [8,3279868,49,9893947] } },{ "type": "Feature", "geometry": { "type": "Point", "coordinates": [8,3279868,49,9893947] } },</v>
      </c>
      <c r="BL460" s="6" t="str">
        <f t="shared" si="200"/>
        <v>{ "type": "Feature", "geometry": { "type": "Point", "coordinates": [8,3279868,49,9893947] } },{ "type": "Feature", "geometry": { "type": "Point", "coordinates": [8,3279868,49,9893947] } },</v>
      </c>
      <c r="BM460" s="6" t="str">
        <f t="shared" si="201"/>
        <v/>
      </c>
      <c r="BN460" s="6" t="str">
        <f t="shared" si="202"/>
        <v>{ "type": "Feature", "geometry": { "type": "Point", "coordinates": [8,3279868,49,9893947] } },</v>
      </c>
      <c r="BO460" s="6" t="str">
        <f t="shared" si="203"/>
        <v>{ "type": "Feature", "geometry": { "type": "Point", "coordinates": [8,3279868,49,9893947] } },{ "type": "Feature", "geometry": { "type": "Point", "coordinates": [8,3279868,49,9893947] } },{ "type": "Feature", "geometry": { "type": "Point", "coordinates": [8,3279868,49,9893947] } },</v>
      </c>
      <c r="BP460" s="6" t="s">
        <v>3381</v>
      </c>
    </row>
    <row r="461" spans="1:68" s="6" customFormat="1" x14ac:dyDescent="0.3">
      <c r="A461" s="18" t="str">
        <f>Table1[[#This Row],[Name]]</f>
        <v>Sogood International GmbH (Kundenservice / Abholung / Firmensitz)</v>
      </c>
      <c r="B461" s="362">
        <v>8.7996098000000007</v>
      </c>
      <c r="C461" s="362">
        <v>50.021679599999999</v>
      </c>
      <c r="D461" s="18" t="str">
        <f>Table1[[#This Row],[Standortkategorie]]</f>
        <v>Wareneingang/-ausgang</v>
      </c>
      <c r="E461" s="18" t="str">
        <f>IF(Table1[[#This Row],[Zusatzinformation]]=0,"",Table1[[#This Row],[Zusatzinformation]])</f>
        <v/>
      </c>
      <c r="F461" s="47">
        <f>IF($D461&lt;&gt;"Busdepot",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2.2000000000000002</v>
      </c>
      <c r="G461" s="47">
        <f>IF($D461&lt;&gt;"Busdepot",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4.4000000000000004</v>
      </c>
      <c r="H461" s="47">
        <f>(Table1[[#This Row],[Lieferfahrzeuge]]*'1-Konfiguration'!$D$16+(MAX(Table1[[#This Row],[Lieferfahrzeuge]]*'1-Konfiguration'!$D$16,Table1[[#This Row],[Lieferfahrzeugtore]]*'1-Konfiguration'!$D$14)))/2</f>
        <v>0</v>
      </c>
      <c r="I461" s="47">
        <f>Table1[[#This Row],[Müllfahrzeuge]]</f>
        <v>0</v>
      </c>
      <c r="J461" s="47">
        <f>Table1[[#This Row],[Betonmischfahrzeuge]]</f>
        <v>0</v>
      </c>
      <c r="K461" s="47">
        <f>(Table1[[#This Row],[Schiffe]]*'1-Konfiguration'!$D$16+(MAX(Table1[[#This Row],[Schiffe]]*'1-Konfiguration'!$D$16,Table1[[#This Row],[Anleger]]*'1-Konfiguration'!$D$14)))/2</f>
        <v>0</v>
      </c>
      <c r="L461" s="47">
        <f>IF($D461="Busdepot",IFERROR(Table1[[#This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1" s="47">
        <f>IF($D461="Busdepot",IFERROR(Table1[[#This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1" s="81">
        <f>VLOOKUP($F$7,'1-Konfiguration'!$D$24:$G$28,4,FALSE) * (VLOOKUP('5-Standortanalyse (Berechnung)'!$F$7,'1-Konfiguration'!$D$24:$F$28,2,FALSE)/100)*VLOOKUP('5-Standortanalyse (Berechnung)'!$F$7,'1-Konfiguration'!$D$24:$F$28,3,FALSE)*$F461</f>
        <v>11470.864680000002</v>
      </c>
      <c r="O461" s="81">
        <f>VLOOKUP($G$7,'1-Konfiguration'!$D$24:$G$28,4,FALSE) * (VLOOKUP('5-Standortanalyse (Berechnung)'!$G$7,'1-Konfiguration'!$D$24:$F$28,2,FALSE)/100)*VLOOKUP('5-Standortanalyse (Berechnung)'!$G$7,'1-Konfiguration'!$D$24:$F$28,3,FALSE)*$G461</f>
        <v>6752.24</v>
      </c>
      <c r="P461" s="81">
        <f>VLOOKUP($H$7,'1-Konfiguration'!$D$24:$G$28,4,FALSE) * (VLOOKUP('5-Standortanalyse (Berechnung)'!$H$7,'1-Konfiguration'!$D$24:$F$28,2,FALSE)/100)*VLOOKUP('5-Standortanalyse (Berechnung)'!$H$7,'1-Konfiguration'!$D$24:$F$28,3,FALSE)*$H461</f>
        <v>0</v>
      </c>
      <c r="Q461" s="81">
        <f>VLOOKUP($I$7,'1-Konfiguration'!$D$24:$G$33,4,FALSE) * (VLOOKUP('5-Standortanalyse (Berechnung)'!$I$7,'1-Konfiguration'!$D$24:$F$33,2,FALSE)/100)*VLOOKUP('5-Standortanalyse (Berechnung)'!$I$7,'1-Konfiguration'!$D$24:$F$33,3,FALSE)*$I461</f>
        <v>0</v>
      </c>
      <c r="R461" s="81">
        <f>VLOOKUP($J$7,'1-Konfiguration'!$D$24:$G$33,4,FALSE) * (VLOOKUP('5-Standortanalyse (Berechnung)'!$J$7,'1-Konfiguration'!$D$24:$F$33,2,FALSE)/100)*VLOOKUP('5-Standortanalyse (Berechnung)'!$J$7,'1-Konfiguration'!$D$24:$F$33,3,FALSE)*$J461</f>
        <v>0</v>
      </c>
      <c r="S461" s="81">
        <f>VLOOKUP($K$7,'1-Konfiguration'!$D$24:$G$33,4,FALSE) * (VLOOKUP('5-Standortanalyse (Berechnung)'!$K$7,'1-Konfiguration'!$D$24:$F$33,2,FALSE)/100)*VLOOKUP('5-Standortanalyse (Berechnung)'!$K$7,'1-Konfiguration'!$D$24:$F$33,3,FALSE)*$K461</f>
        <v>0</v>
      </c>
      <c r="T461" s="81">
        <f>VLOOKUP($L$7,'1-Konfiguration'!$D$24:$G$28,4,FALSE) * (VLOOKUP('5-Standortanalyse (Berechnung)'!$L$7,'1-Konfiguration'!$D$24:$F$28,2,FALSE)/100)*VLOOKUP('5-Standortanalyse (Berechnung)'!$L$7,'1-Konfiguration'!$D$24:$F$28,3,FALSE)*$L461</f>
        <v>0</v>
      </c>
      <c r="U461" s="81">
        <f>VLOOKUP($M$7,'1-Konfiguration'!$D$24:$G$28,4,FALSE) * (VLOOKUP('5-Standortanalyse (Berechnung)'!$M$7,'1-Konfiguration'!$D$24:$F$28,2,FALSE)/100)*VLOOKUP('5-Standortanalyse (Berechnung)'!$M$7,'1-Konfiguration'!$D$24:$F$28,3,FALSE)*$M461</f>
        <v>0</v>
      </c>
      <c r="V461" s="81">
        <f>MMULT($N461:$P461,'1-Konfiguration'!G$54:G$56)+MMULT($Q461:$R461,'1-Konfiguration'!G$59:G$60)+MMULT($T461:$U461,'1-Konfiguration'!G$57:G$58)+($S461*'1-Konfiguration'!G$63)</f>
        <v>167.86481873785476</v>
      </c>
      <c r="W461" s="81">
        <f>MMULT($N461:$P461,'1-Konfiguration'!H$54:H$56)+MMULT($Q461:$R461,'1-Konfiguration'!H$59:H$60)+MMULT($T461:$U461,'1-Konfiguration'!H$57:H$58)+($S461*'1-Konfiguration'!H$63)</f>
        <v>874.70700308731296</v>
      </c>
      <c r="X461" s="81">
        <f>MMULT($N461:$P461,'1-Konfiguration'!I$54:I$56)+MMULT($Q461:$R461,'1-Konfiguration'!I$59:I$60)+MMULT($T461:$U461,'1-Konfiguration'!I$57:I$58)+($S461*'1-Konfiguration'!I$63)</f>
        <v>2265.0148059093335</v>
      </c>
      <c r="Y461" s="81">
        <f>MMULT($N461:$P461,'1-Konfiguration'!J$54:J$56)+MMULT($Q461:$R461,'1-Konfiguration'!J$59:J$60)+MMULT($T461:$U461,'1-Konfiguration'!J$57:J$58)+($S461*'1-Konfiguration'!J$63)</f>
        <v>4160.1834640372836</v>
      </c>
      <c r="Z461" s="81">
        <f>MMULT($N461:$P461,'1-Konfiguration'!K$54:K$56)+MMULT($Q461:$R461,'1-Konfiguration'!K$59:K$60)+MMULT($T461:$U461,'1-Konfiguration'!K$57:K$58)+($S461*'1-Konfiguration'!K$63)</f>
        <v>419.66204684463696</v>
      </c>
      <c r="AA461" s="81">
        <f>MMULT($N461:$P461,'1-Konfiguration'!L$54:L$56)+MMULT($Q461:$R461,'1-Konfiguration'!L$59:L$60)+MMULT($T461:$U461,'1-Konfiguration'!L$57:L$58)+($S461*'1-Konfiguration'!L$63)</f>
        <v>1165.2577679581332</v>
      </c>
      <c r="AB461" s="81">
        <f>MMULT($N461:$P461,'1-Konfiguration'!M$54:M$56)+MMULT($Q461:$R461,'1-Konfiguration'!M$59:M$60)+MMULT($T461:$U461,'1-Konfiguration'!M$57:M$58)+($S461*'1-Konfiguration'!M$63)</f>
        <v>3097.7626996233521</v>
      </c>
      <c r="AC461" s="81">
        <f>MMULT($N461:$P461,'1-Konfiguration'!N$54:N$56)+MMULT($Q461:$R461,'1-Konfiguration'!N$59:N$60)+MMULT($T461:$U461,'1-Konfiguration'!N$57:N$58)+($S461*'1-Konfiguration'!N$63)</f>
        <v>6406.8861169987495</v>
      </c>
      <c r="AF461" s="6">
        <f t="shared" si="187"/>
        <v>1</v>
      </c>
      <c r="AG461" s="6">
        <f t="shared" si="188"/>
        <v>3</v>
      </c>
      <c r="AH461" s="6">
        <f t="shared" si="189"/>
        <v>5</v>
      </c>
      <c r="AI461" s="6">
        <f t="shared" si="190"/>
        <v>6</v>
      </c>
      <c r="AJ461" s="6">
        <f t="shared" si="191"/>
        <v>3</v>
      </c>
      <c r="AK461" s="6">
        <f t="shared" si="192"/>
        <v>5</v>
      </c>
      <c r="AL461" s="6">
        <f t="shared" si="193"/>
        <v>6</v>
      </c>
      <c r="AM461" s="6">
        <f t="shared" si="194"/>
        <v>9</v>
      </c>
      <c r="AO461" s="5" t="str">
        <f t="shared" si="195"/>
        <v>{ "type": "Feature", "geometry": { "type": "Point", "coordinates": [8,7996098,50,0216796] } },</v>
      </c>
      <c r="AP461" s="5" t="str">
        <f t="shared" si="179"/>
        <v>{ "type": "Feature", "geometry": { "type": "Point", "coordinates": [8,8004098,50,0216796] } },</v>
      </c>
      <c r="AQ461" s="5" t="str">
        <f t="shared" si="180"/>
        <v>{ "type": "Feature", "geometry": { "type": "Point", "coordinates": [8,7996098,50,0221796] } },</v>
      </c>
      <c r="AR461" s="5" t="str">
        <f t="shared" si="181"/>
        <v>{ "type": "Feature", "geometry": { "type": "Point", "coordinates": [8,7996098,50,0211796] } },</v>
      </c>
      <c r="AS461" s="5" t="str">
        <f t="shared" si="182"/>
        <v>{ "type": "Feature", "geometry": { "type": "Point", "coordinates": [8,7988098,50,0216796] } },</v>
      </c>
      <c r="AT461" s="5" t="str">
        <f t="shared" si="183"/>
        <v>{ "type": "Feature", "geometry": { "type": "Point", "coordinates": [8,7988098,50,0211796] } },</v>
      </c>
      <c r="AU461" s="5" t="str">
        <f t="shared" si="184"/>
        <v>{ "type": "Feature", "geometry": { "type": "Point", "coordinates": [8,8004098,50,0221796] } },</v>
      </c>
      <c r="AV461" s="5" t="str">
        <f t="shared" si="185"/>
        <v>{ "type": "Feature", "geometry": { "type": "Point", "coordinates": [8,7988098,50,0221796] } },</v>
      </c>
      <c r="AW461" s="5" t="str">
        <f t="shared" si="186"/>
        <v>{ "type": "Feature", "geometry": { "type": "Point", "coordinates": [8,8004098,50,0211796] } },</v>
      </c>
      <c r="AX461" s="5" t="s">
        <v>753</v>
      </c>
      <c r="AY461" s="6" t="str">
        <f>REPT($AO461,VLOOKUP(AF461,'8-Intensitäten Heatmap'!$A$5:$L$232,$AO$3,FALSE))&amp;REPT($AP461,VLOOKUP(AF461,'8-Intensitäten Heatmap'!$A$5:$L$232,$AP$3,FALSE))&amp;REPT($AQ461,VLOOKUP(AF461,'8-Intensitäten Heatmap'!$A$5:$L$232,$AQ$3,FALSE))&amp;REPT($AR461,VLOOKUP(AF461,'8-Intensitäten Heatmap'!$A$5:$L$232,$AR$3,FALSE))&amp;REPT($AS461,VLOOKUP(AF461,'8-Intensitäten Heatmap'!$A$5:$L$232,$AS$3,FALSE))&amp;REPT($AT461,VLOOKUP(AF461,'8-Intensitäten Heatmap'!$A$5:$L$232,$AT$3,FALSE))&amp;REPT($AU461,VLOOKUP(AF461,'8-Intensitäten Heatmap'!$A$5:$L$232,$AU$3,FALSE))&amp;REPT($AV461,VLOOKUP(AF461,'8-Intensitäten Heatmap'!$A$5:$L$232,$AV$3,FALSE))&amp;REPT($AW461,VLOOKUP(AF461,'8-Intensitäten Heatmap'!$A$5:$L$232,$AW$3,FALSE))</f>
        <v>{ "type": "Feature", "geometry": { "type": "Point", "coordinates": [8,7996098,50,0216796] } },</v>
      </c>
      <c r="AZ461" s="6" t="str">
        <f>REPT($AO461,VLOOKUP(AG461,'8-Intensitäten Heatmap'!$A$5:$L$232,$AO$3,FALSE))&amp;REPT($AP461,VLOOKUP(AG461,'8-Intensitäten Heatmap'!$A$5:$L$232,$AP$3,FALSE))&amp;REPT($AQ461,VLOOKUP(AG461,'8-Intensitäten Heatmap'!$A$5:$L$232,$AQ$3,FALSE))&amp;REPT($AR461,VLOOKUP(AG461,'8-Intensitäten Heatmap'!$A$5:$L$232,$AR$3,FALSE))&amp;REPT($AS461,VLOOKUP(AG461,'8-Intensitäten Heatmap'!$A$5:$L$232,$AS$3,FALSE))&amp;REPT($AT461,VLOOKUP(AG461,'8-Intensitäten Heatmap'!$A$5:$L$232,$AT$3,FALSE))&amp;REPT($AU461,VLOOKUP(AG461,'8-Intensitäten Heatmap'!$A$5:$L$232,$AU$3,FALSE))&amp;REPT($AV461,VLOOKUP(AG461,'8-Intensitäten Heatmap'!$A$5:$L$232,$AV$3,FALSE))&amp;REPT($AW461,VLOOKUP(AG461,'8-Intensitäten Heatmap'!$A$5:$L$232,$AW$3,FALSE))</f>
        <v>{ "type": "Feature", "geometry": { "type": "Point", "coordinates": [8,7996098,50,0216796] } },{ "type": "Feature", "geometry": { "type": "Point", "coordinates": [8,8004098,50,0216796] } },{ "type": "Feature", "geometry": { "type": "Point", "coordinates": [8,7996098,50,0221796] } },</v>
      </c>
      <c r="BA461" s="6" t="str">
        <f>REPT($AO461,VLOOKUP(AH461,'8-Intensitäten Heatmap'!$A$5:$L$232,$AO$3,FALSE))&amp;REPT($AP461,VLOOKUP(AH461,'8-Intensitäten Heatmap'!$A$5:$L$232,$AP$3,FALSE))&amp;REPT($AQ461,VLOOKUP(AH461,'8-Intensitäten Heatmap'!$A$5:$L$232,$AQ$3,FALSE))&amp;REPT($AR461,VLOOKUP(AH461,'8-Intensitäten Heatmap'!$A$5:$L$232,$AR$3,FALSE))&amp;REPT($AS461,VLOOKUP(AH461,'8-Intensitäten Heatmap'!$A$5:$L$232,$AS$3,FALSE))&amp;REPT($AT461,VLOOKUP(AH461,'8-Intensitäten Heatmap'!$A$5:$L$232,$AT$3,FALSE))&amp;REPT($AU461,VLOOKUP(AH461,'8-Intensitäten Heatmap'!$A$5:$L$232,$AU$3,FALSE))&amp;REPT($AV461,VLOOKUP(AH461,'8-Intensitäten Heatmap'!$A$5:$L$232,$AV$3,FALSE))&amp;REPT($AW461,VLOOKUP(AH461,'8-Intensitäten Heatmap'!$A$5:$L$232,$AW$3,FALSE))</f>
        <v>{ "type": "Feature", "geometry": { "type": "Point", "coordinates": [8,7996098,50,0216796] } },{ "type": "Feature", "geometry": { "type": "Point", "coordinates": [8,8004098,50,0216796] } },{ "type": "Feature", "geometry": { "type": "Point", "coordinates": [8,7996098,50,0221796] } },{ "type": "Feature", "geometry": { "type": "Point", "coordinates": [8,7996098,50,0211796] } },{ "type": "Feature", "geometry": { "type": "Point", "coordinates": [8,7988098,50,0216796] } },</v>
      </c>
      <c r="BB461" s="6" t="str">
        <f>REPT($AO461,VLOOKUP(AI461,'8-Intensitäten Heatmap'!$A$5:$L$232,$AO$3,FALSE))&amp;REPT($AP461,VLOOKUP(AI461,'8-Intensitäten Heatmap'!$A$5:$L$232,$AP$3,FALSE))&amp;REPT($AQ461,VLOOKUP(AI461,'8-Intensitäten Heatmap'!$A$5:$L$232,$AQ$3,FALSE))&amp;REPT($AR461,VLOOKUP(AI461,'8-Intensitäten Heatmap'!$A$5:$L$232,$AR$3,FALSE))&amp;REPT($AS461,VLOOKUP(AI461,'8-Intensitäten Heatmap'!$A$5:$L$232,$AS$3,FALSE))&amp;REPT($AT461,VLOOKUP(AI461,'8-Intensitäten Heatmap'!$A$5:$L$232,$AT$3,FALSE))&amp;REPT($AU461,VLOOKUP(AI461,'8-Intensitäten Heatmap'!$A$5:$L$232,$AU$3,FALSE))&amp;REPT($AV461,VLOOKUP(AI461,'8-Intensitäten Heatmap'!$A$5:$L$232,$AV$3,FALSE))&amp;REPT($AW461,VLOOKUP(AI461,'8-Intensitäten Heatmap'!$A$5:$L$232,$AW$3,FALSE))</f>
        <v>{ "type": "Feature", "geometry": { "type": "Point", "coordinates": [8,7996098,50,0216796] } },{ "type": "Feature", "geometry": { "type": "Point", "coordinates": [8,8004098,50,0216796] } },{ "type": "Feature", "geometry": { "type": "Point", "coordinates": [8,7996098,50,0221796] } },{ "type": "Feature", "geometry": { "type": "Point", "coordinates": [8,7996098,50,0211796] } },{ "type": "Feature", "geometry": { "type": "Point", "coordinates": [8,7988098,50,0216796] } },{ "type": "Feature", "geometry": { "type": "Point", "coordinates": [8,7988098,50,0211796] } },</v>
      </c>
      <c r="BC461" s="6" t="str">
        <f>REPT($AO461,VLOOKUP(AJ461,'8-Intensitäten Heatmap'!$A$5:$L$232,$AO$3,FALSE))&amp;REPT($AP461,VLOOKUP(AJ461,'8-Intensitäten Heatmap'!$A$5:$L$232,$AP$3,FALSE))&amp;REPT($AQ461,VLOOKUP(AJ461,'8-Intensitäten Heatmap'!$A$5:$L$232,$AQ$3,FALSE))&amp;REPT($AR461,VLOOKUP(AJ461,'8-Intensitäten Heatmap'!$A$5:$L$232,$AR$3,FALSE))&amp;REPT($AS461,VLOOKUP(AJ461,'8-Intensitäten Heatmap'!$A$5:$L$232,$AS$3,FALSE))&amp;REPT($AT461,VLOOKUP(AJ461,'8-Intensitäten Heatmap'!$A$5:$L$232,$AT$3,FALSE))&amp;REPT($AU461,VLOOKUP(AJ461,'8-Intensitäten Heatmap'!$A$5:$L$232,$AU$3,FALSE))&amp;REPT($AV461,VLOOKUP(AJ461,'8-Intensitäten Heatmap'!$A$5:$L$232,$AV$3,FALSE))&amp;REPT($AW461,VLOOKUP(AJ461,'8-Intensitäten Heatmap'!$A$5:$L$232,$AW$3,FALSE))</f>
        <v>{ "type": "Feature", "geometry": { "type": "Point", "coordinates": [8,7996098,50,0216796] } },{ "type": "Feature", "geometry": { "type": "Point", "coordinates": [8,8004098,50,0216796] } },{ "type": "Feature", "geometry": { "type": "Point", "coordinates": [8,7996098,50,0221796] } },</v>
      </c>
      <c r="BD461" s="6" t="str">
        <f>REPT($AO461,VLOOKUP(AK461,'8-Intensitäten Heatmap'!$A$5:$L$232,$AO$3,FALSE))&amp;REPT($AP461,VLOOKUP(AK461,'8-Intensitäten Heatmap'!$A$5:$L$232,$AP$3,FALSE))&amp;REPT($AQ461,VLOOKUP(AK461,'8-Intensitäten Heatmap'!$A$5:$L$232,$AQ$3,FALSE))&amp;REPT($AR461,VLOOKUP(AK461,'8-Intensitäten Heatmap'!$A$5:$L$232,$AR$3,FALSE))&amp;REPT($AS461,VLOOKUP(AK461,'8-Intensitäten Heatmap'!$A$5:$L$232,$AS$3,FALSE))&amp;REPT($AT461,VLOOKUP(AK461,'8-Intensitäten Heatmap'!$A$5:$L$232,$AT$3,FALSE))&amp;REPT($AU461,VLOOKUP(AK461,'8-Intensitäten Heatmap'!$A$5:$L$232,$AU$3,FALSE))&amp;REPT($AV461,VLOOKUP(AK461,'8-Intensitäten Heatmap'!$A$5:$L$232,$AV$3,FALSE))&amp;REPT($AW461,VLOOKUP(AK461,'8-Intensitäten Heatmap'!$A$5:$L$232,$AW$3,FALSE))</f>
        <v>{ "type": "Feature", "geometry": { "type": "Point", "coordinates": [8,7996098,50,0216796] } },{ "type": "Feature", "geometry": { "type": "Point", "coordinates": [8,8004098,50,0216796] } },{ "type": "Feature", "geometry": { "type": "Point", "coordinates": [8,7996098,50,0221796] } },{ "type": "Feature", "geometry": { "type": "Point", "coordinates": [8,7996098,50,0211796] } },{ "type": "Feature", "geometry": { "type": "Point", "coordinates": [8,7988098,50,0216796] } },</v>
      </c>
      <c r="BE461" s="6" t="str">
        <f>REPT($AO461,VLOOKUP(AL461,'8-Intensitäten Heatmap'!$A$5:$L$232,$AO$3,FALSE))&amp;REPT($AP461,VLOOKUP(AL461,'8-Intensitäten Heatmap'!$A$5:$L$232,$AP$3,FALSE))&amp;REPT($AQ461,VLOOKUP(AL461,'8-Intensitäten Heatmap'!$A$5:$L$232,$AQ$3,FALSE))&amp;REPT($AR461,VLOOKUP(AL461,'8-Intensitäten Heatmap'!$A$5:$L$232,$AR$3,FALSE))&amp;REPT($AS461,VLOOKUP(AL461,'8-Intensitäten Heatmap'!$A$5:$L$232,$AS$3,FALSE))&amp;REPT($AT461,VLOOKUP(AL461,'8-Intensitäten Heatmap'!$A$5:$L$232,$AT$3,FALSE))&amp;REPT($AU461,VLOOKUP(AL461,'8-Intensitäten Heatmap'!$A$5:$L$232,$AU$3,FALSE))&amp;REPT($AV461,VLOOKUP(AL461,'8-Intensitäten Heatmap'!$A$5:$L$232,$AV$3,FALSE))&amp;REPT($AW461,VLOOKUP(AL461,'8-Intensitäten Heatmap'!$A$5:$L$232,$AW$3,FALSE))</f>
        <v>{ "type": "Feature", "geometry": { "type": "Point", "coordinates": [8,7996098,50,0216796] } },{ "type": "Feature", "geometry": { "type": "Point", "coordinates": [8,8004098,50,0216796] } },{ "type": "Feature", "geometry": { "type": "Point", "coordinates": [8,7996098,50,0221796] } },{ "type": "Feature", "geometry": { "type": "Point", "coordinates": [8,7996098,50,0211796] } },{ "type": "Feature", "geometry": { "type": "Point", "coordinates": [8,7988098,50,0216796] } },{ "type": "Feature", "geometry": { "type": "Point", "coordinates": [8,7988098,50,0211796] } },</v>
      </c>
      <c r="BF461" s="6" t="str">
        <f>REPT($AO461,VLOOKUP(AM461,'8-Intensitäten Heatmap'!$A$5:$L$232,$AO$3,FALSE))&amp;REPT($AP461,VLOOKUP(AM461,'8-Intensitäten Heatmap'!$A$5:$L$232,$AP$3,FALSE))&amp;REPT($AQ461,VLOOKUP(AM461,'8-Intensitäten Heatmap'!$A$5:$L$232,$AQ$3,FALSE))&amp;REPT($AR461,VLOOKUP(AM461,'8-Intensitäten Heatmap'!$A$5:$L$232,$AR$3,FALSE))&amp;REPT($AS461,VLOOKUP(AM461,'8-Intensitäten Heatmap'!$A$5:$L$232,$AS$3,FALSE))&amp;REPT($AT461,VLOOKUP(AM461,'8-Intensitäten Heatmap'!$A$5:$L$232,$AT$3,FALSE))&amp;REPT($AU461,VLOOKUP(AM461,'8-Intensitäten Heatmap'!$A$5:$L$232,$AU$3,FALSE))&amp;REPT($AV461,VLOOKUP(AM461,'8-Intensitäten Heatmap'!$A$5:$L$232,$AV$3,FALSE))&amp;REPT($AW461,VLOOKUP(AM461,'8-Intensitäten Heatmap'!$A$5:$L$232,$AW$3,FALSE))</f>
        <v>{ "type": "Feature", "geometry": { "type": "Point", "coordinates": [8,7996098,50,0216796] } },{ "type": "Feature", "geometry": { "type": "Point", "coordinates": [8,8004098,50,0216796] } },{ "type": "Feature", "geometry": { "type": "Point", "coordinates": [8,7996098,50,0221796] } },{ "type": "Feature", "geometry": { "type": "Point", "coordinates": [8,7996098,50,0211796] } },{ "type": "Feature", "geometry": { "type": "Point", "coordinates": [8,7988098,50,0216796] } },{ "type": "Feature", "geometry": { "type": "Point", "coordinates": [8,7988098,50,0211796] } },{ "type": "Feature", "geometry": { "type": "Point", "coordinates": [8,8004098,50,0221796] } },{ "type": "Feature", "geometry": { "type": "Point", "coordinates": [8,7988098,50,0221796] } },{ "type": "Feature", "geometry": { "type": "Point", "coordinates": [8,8004098,50,0211796] } },</v>
      </c>
      <c r="BG461" s="6" t="s">
        <v>753</v>
      </c>
      <c r="BH461" s="6" t="str">
        <f t="shared" si="196"/>
        <v>{ "type": "Feature", "geometry": { "type": "Point", "coordinates": [8,7996098,50,0216796] } },</v>
      </c>
      <c r="BI461" s="6" t="str">
        <f t="shared" si="197"/>
        <v/>
      </c>
      <c r="BJ461" s="6" t="str">
        <f t="shared" si="198"/>
        <v>{ "type": "Feature", "geometry": { "type": "Point", "coordinates": [8,7996098,50,0216796] } },{ "type": "Feature", "geometry": { "type": "Point", "coordinates": [8,7996098,50,0216796] } },</v>
      </c>
      <c r="BK461" s="6" t="str">
        <f t="shared" si="199"/>
        <v>{ "type": "Feature", "geometry": { "type": "Point", "coordinates": [8,7996098,50,0216796] } },{ "type": "Feature", "geometry": { "type": "Point", "coordinates": [8,7996098,50,0216796] } },{ "type": "Feature", "geometry": { "type": "Point", "coordinates": [8,7996098,50,0216796] } },{ "type": "Feature", "geometry": { "type": "Point", "coordinates": [8,7996098,50,0216796] } },</v>
      </c>
      <c r="BL461" s="6" t="str">
        <f t="shared" si="200"/>
        <v>{ "type": "Feature", "geometry": { "type": "Point", "coordinates": [8,7996098,50,0216796] } },{ "type": "Feature", "geometry": { "type": "Point", "coordinates": [8,7996098,50,0216796] } },{ "type": "Feature", "geometry": { "type": "Point", "coordinates": [8,7996098,50,0216796] } },{ "type": "Feature", "geometry": { "type": "Point", "coordinates": [8,7996098,50,0216796] } },</v>
      </c>
      <c r="BM461" s="6" t="str">
        <f t="shared" si="201"/>
        <v>{ "type": "Feature", "geometry": { "type": "Point", "coordinates": [8,7996098,50,0216796] } },</v>
      </c>
      <c r="BN461" s="6" t="str">
        <f t="shared" si="202"/>
        <v>{ "type": "Feature", "geometry": { "type": "Point", "coordinates": [8,7996098,50,0216796] } },{ "type": "Feature", "geometry": { "type": "Point", "coordinates": [8,7996098,50,0216796] } },{ "type": "Feature", "geometry": { "type": "Point", "coordinates": [8,7996098,50,0216796] } },</v>
      </c>
      <c r="BO461" s="6" t="str">
        <f t="shared" si="203"/>
        <v>{ "type": "Feature", "geometry": { "type": "Point", "coordinates": [8,7996098,50,0216796] } },{ "type": "Feature", "geometry": { "type": "Point", "coordinates": [8,7996098,50,0216796] } },{ "type": "Feature", "geometry": { "type": "Point", "coordinates": [8,7996098,50,0216796] } },{ "type": "Feature", "geometry": { "type": "Point", "coordinates": [8,7996098,50,0216796] } },{ "type": "Feature", "geometry": { "type": "Point", "coordinates": [8,7996098,50,0216796] } },{ "type": "Feature", "geometry": { "type": "Point", "coordinates": [8,7996098,50,0216796] } },</v>
      </c>
      <c r="BP461" s="6" t="s">
        <v>3381</v>
      </c>
    </row>
    <row r="462" spans="1:68" s="6" customFormat="1" x14ac:dyDescent="0.3">
      <c r="A462" s="18" t="str">
        <f>Table1[[#This Row],[Name]]</f>
        <v>Sopro Bauchemie GmbH</v>
      </c>
      <c r="B462" s="362">
        <v>8.2559606999999993</v>
      </c>
      <c r="C462" s="362">
        <v>50.033113499999999</v>
      </c>
      <c r="D462" s="18" t="str">
        <f>Table1[[#This Row],[Standortkategorie]]</f>
        <v>Wareneingang/-ausgang</v>
      </c>
      <c r="E462" s="18" t="str">
        <f>IF(Table1[[#This Row],[Zusatzinformation]]=0,"",Table1[[#This Row],[Zusatzinformation]])</f>
        <v/>
      </c>
      <c r="F462" s="47">
        <f>IF($D462&lt;&gt;"Busdepot",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v>
      </c>
      <c r="G462" s="47">
        <f>IF($D462&lt;&gt;"Busdepot",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62" s="47">
        <f>(Table1[[#This Row],[Lieferfahrzeuge]]*'1-Konfiguration'!$D$16+(MAX(Table1[[#This Row],[Lieferfahrzeuge]]*'1-Konfiguration'!$D$16,Table1[[#This Row],[Lieferfahrzeugtore]]*'1-Konfiguration'!$D$14)))/2</f>
        <v>0</v>
      </c>
      <c r="I462" s="47">
        <f>Table1[[#This Row],[Müllfahrzeuge]]</f>
        <v>0</v>
      </c>
      <c r="J462" s="47">
        <f>Table1[[#This Row],[Betonmischfahrzeuge]]</f>
        <v>0</v>
      </c>
      <c r="K462" s="47">
        <f>(Table1[[#This Row],[Schiffe]]*'1-Konfiguration'!$D$16+(MAX(Table1[[#This Row],[Schiffe]]*'1-Konfiguration'!$D$16,Table1[[#This Row],[Anleger]]*'1-Konfiguration'!$D$14)))/2</f>
        <v>0</v>
      </c>
      <c r="L462" s="47">
        <f>IF($D462="Busdepot",IFERROR(Table1[[#This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2" s="47">
        <f>IF($D462="Busdepot",IFERROR(Table1[[#This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2" s="81">
        <f>VLOOKUP($F$7,'1-Konfiguration'!$D$24:$G$28,4,FALSE) * (VLOOKUP('5-Standortanalyse (Berechnung)'!$F$7,'1-Konfiguration'!$D$24:$F$28,2,FALSE)/100)*VLOOKUP('5-Standortanalyse (Berechnung)'!$F$7,'1-Konfiguration'!$D$24:$F$28,3,FALSE)*$F462</f>
        <v>46926.264600000002</v>
      </c>
      <c r="O462" s="81">
        <f>VLOOKUP($G$7,'1-Konfiguration'!$D$24:$G$28,4,FALSE) * (VLOOKUP('5-Standortanalyse (Berechnung)'!$G$7,'1-Konfiguration'!$D$24:$F$28,2,FALSE)/100)*VLOOKUP('5-Standortanalyse (Berechnung)'!$G$7,'1-Konfiguration'!$D$24:$F$28,3,FALSE)*$G462</f>
        <v>1534.6</v>
      </c>
      <c r="P462" s="81">
        <f>VLOOKUP($H$7,'1-Konfiguration'!$D$24:$G$28,4,FALSE) * (VLOOKUP('5-Standortanalyse (Berechnung)'!$H$7,'1-Konfiguration'!$D$24:$F$28,2,FALSE)/100)*VLOOKUP('5-Standortanalyse (Berechnung)'!$H$7,'1-Konfiguration'!$D$24:$F$28,3,FALSE)*$H462</f>
        <v>0</v>
      </c>
      <c r="Q462" s="81">
        <f>VLOOKUP($I$7,'1-Konfiguration'!$D$24:$G$33,4,FALSE) * (VLOOKUP('5-Standortanalyse (Berechnung)'!$I$7,'1-Konfiguration'!$D$24:$F$33,2,FALSE)/100)*VLOOKUP('5-Standortanalyse (Berechnung)'!$I$7,'1-Konfiguration'!$D$24:$F$33,3,FALSE)*$I462</f>
        <v>0</v>
      </c>
      <c r="R462" s="81">
        <f>VLOOKUP($J$7,'1-Konfiguration'!$D$24:$G$33,4,FALSE) * (VLOOKUP('5-Standortanalyse (Berechnung)'!$J$7,'1-Konfiguration'!$D$24:$F$33,2,FALSE)/100)*VLOOKUP('5-Standortanalyse (Berechnung)'!$J$7,'1-Konfiguration'!$D$24:$F$33,3,FALSE)*$J462</f>
        <v>0</v>
      </c>
      <c r="S462" s="81">
        <f>VLOOKUP($K$7,'1-Konfiguration'!$D$24:$G$33,4,FALSE) * (VLOOKUP('5-Standortanalyse (Berechnung)'!$K$7,'1-Konfiguration'!$D$24:$F$33,2,FALSE)/100)*VLOOKUP('5-Standortanalyse (Berechnung)'!$K$7,'1-Konfiguration'!$D$24:$F$33,3,FALSE)*$K462</f>
        <v>0</v>
      </c>
      <c r="T462" s="81">
        <f>VLOOKUP($L$7,'1-Konfiguration'!$D$24:$G$28,4,FALSE) * (VLOOKUP('5-Standortanalyse (Berechnung)'!$L$7,'1-Konfiguration'!$D$24:$F$28,2,FALSE)/100)*VLOOKUP('5-Standortanalyse (Berechnung)'!$L$7,'1-Konfiguration'!$D$24:$F$28,3,FALSE)*$L462</f>
        <v>0</v>
      </c>
      <c r="U462" s="81">
        <f>VLOOKUP($M$7,'1-Konfiguration'!$D$24:$G$28,4,FALSE) * (VLOOKUP('5-Standortanalyse (Berechnung)'!$M$7,'1-Konfiguration'!$D$24:$F$28,2,FALSE)/100)*VLOOKUP('5-Standortanalyse (Berechnung)'!$M$7,'1-Konfiguration'!$D$24:$F$28,3,FALSE)*$M462</f>
        <v>0</v>
      </c>
      <c r="V462" s="81">
        <f>MMULT($N462:$P462,'1-Konfiguration'!G$54:G$56)+MMULT($Q462:$R462,'1-Konfiguration'!G$59:G$60)+MMULT($T462:$U462,'1-Konfiguration'!G$57:G$58)+($S462*'1-Konfiguration'!G$63)</f>
        <v>417.52827391448653</v>
      </c>
      <c r="W462" s="81">
        <f>MMULT($N462:$P462,'1-Konfiguration'!H$54:H$56)+MMULT($Q462:$R462,'1-Konfiguration'!H$59:H$60)+MMULT($T462:$U462,'1-Konfiguration'!H$57:H$58)+($S462*'1-Konfiguration'!H$63)</f>
        <v>1930.9068503112658</v>
      </c>
      <c r="X462" s="81">
        <f>MMULT($N462:$P462,'1-Konfiguration'!I$54:I$56)+MMULT($Q462:$R462,'1-Konfiguration'!I$59:I$60)+MMULT($T462:$U462,'1-Konfiguration'!I$57:I$58)+($S462*'1-Konfiguration'!I$63)</f>
        <v>4832.3082214061642</v>
      </c>
      <c r="Y462" s="81">
        <f>MMULT($N462:$P462,'1-Konfiguration'!J$54:J$56)+MMULT($Q462:$R462,'1-Konfiguration'!J$59:J$60)+MMULT($T462:$U462,'1-Konfiguration'!J$57:J$58)+($S462*'1-Konfiguration'!J$63)</f>
        <v>9696.7472034839539</v>
      </c>
      <c r="Z462" s="81">
        <f>MMULT($N462:$P462,'1-Konfiguration'!K$54:K$56)+MMULT($Q462:$R462,'1-Konfiguration'!K$59:K$60)+MMULT($T462:$U462,'1-Konfiguration'!K$57:K$58)+($S462*'1-Konfiguration'!K$63)</f>
        <v>1043.8206847862164</v>
      </c>
      <c r="AA462" s="81">
        <f>MMULT($N462:$P462,'1-Konfiguration'!L$54:L$56)+MMULT($Q462:$R462,'1-Konfiguration'!L$59:L$60)+MMULT($T462:$U462,'1-Konfiguration'!L$57:L$58)+($S462*'1-Konfiguration'!L$63)</f>
        <v>2659.7438108881597</v>
      </c>
      <c r="AB462" s="81">
        <f>MMULT($N462:$P462,'1-Konfiguration'!M$54:M$56)+MMULT($Q462:$R462,'1-Konfiguration'!M$59:M$60)+MMULT($T462:$U462,'1-Konfiguration'!M$57:M$58)+($S462*'1-Konfiguration'!M$63)</f>
        <v>6659.197718481033</v>
      </c>
      <c r="AC462" s="81">
        <f>MMULT($N462:$P462,'1-Konfiguration'!N$54:N$56)+MMULT($Q462:$R462,'1-Konfiguration'!N$59:N$60)+MMULT($T462:$U462,'1-Konfiguration'!N$57:N$58)+($S462*'1-Konfiguration'!N$63)</f>
        <v>14978.473027780825</v>
      </c>
      <c r="AF462" s="6">
        <f t="shared" si="187"/>
        <v>3</v>
      </c>
      <c r="AG462" s="6">
        <f t="shared" si="188"/>
        <v>8</v>
      </c>
      <c r="AH462" s="6">
        <f t="shared" si="189"/>
        <v>10</v>
      </c>
      <c r="AI462" s="6">
        <f t="shared" si="190"/>
        <v>13</v>
      </c>
      <c r="AJ462" s="6">
        <f t="shared" si="191"/>
        <v>8</v>
      </c>
      <c r="AK462" s="6">
        <f t="shared" si="192"/>
        <v>11</v>
      </c>
      <c r="AL462" s="6">
        <f t="shared" si="193"/>
        <v>13</v>
      </c>
      <c r="AM462" s="6">
        <f t="shared" si="194"/>
        <v>20</v>
      </c>
      <c r="AO462" s="5" t="str">
        <f t="shared" si="195"/>
        <v>{ "type": "Feature", "geometry": { "type": "Point", "coordinates": [8,2559607,50,0331135] } },</v>
      </c>
      <c r="AP462" s="5" t="str">
        <f t="shared" si="179"/>
        <v>{ "type": "Feature", "geometry": { "type": "Point", "coordinates": [8,2567607,50,0331135] } },</v>
      </c>
      <c r="AQ462" s="5" t="str">
        <f t="shared" si="180"/>
        <v>{ "type": "Feature", "geometry": { "type": "Point", "coordinates": [8,2559607,50,0336135] } },</v>
      </c>
      <c r="AR462" s="5" t="str">
        <f t="shared" si="181"/>
        <v>{ "type": "Feature", "geometry": { "type": "Point", "coordinates": [8,2559607,50,0326135] } },</v>
      </c>
      <c r="AS462" s="5" t="str">
        <f t="shared" si="182"/>
        <v>{ "type": "Feature", "geometry": { "type": "Point", "coordinates": [8,2551607,50,0331135] } },</v>
      </c>
      <c r="AT462" s="5" t="str">
        <f t="shared" si="183"/>
        <v>{ "type": "Feature", "geometry": { "type": "Point", "coordinates": [8,2551607,50,0326135] } },</v>
      </c>
      <c r="AU462" s="5" t="str">
        <f t="shared" si="184"/>
        <v>{ "type": "Feature", "geometry": { "type": "Point", "coordinates": [8,2567607,50,0336135] } },</v>
      </c>
      <c r="AV462" s="5" t="str">
        <f t="shared" si="185"/>
        <v>{ "type": "Feature", "geometry": { "type": "Point", "coordinates": [8,2551607,50,0336135] } },</v>
      </c>
      <c r="AW462" s="5" t="str">
        <f t="shared" si="186"/>
        <v>{ "type": "Feature", "geometry": { "type": "Point", "coordinates": [8,2567607,50,0326135] } },</v>
      </c>
      <c r="AX462" s="5" t="s">
        <v>753</v>
      </c>
      <c r="AY462" s="6" t="str">
        <f>REPT($AO462,VLOOKUP(AF462,'8-Intensitäten Heatmap'!$A$5:$L$232,$AO$3,FALSE))&amp;REPT($AP462,VLOOKUP(AF462,'8-Intensitäten Heatmap'!$A$5:$L$232,$AP$3,FALSE))&amp;REPT($AQ462,VLOOKUP(AF462,'8-Intensitäten Heatmap'!$A$5:$L$232,$AQ$3,FALSE))&amp;REPT($AR462,VLOOKUP(AF462,'8-Intensitäten Heatmap'!$A$5:$L$232,$AR$3,FALSE))&amp;REPT($AS462,VLOOKUP(AF462,'8-Intensitäten Heatmap'!$A$5:$L$232,$AS$3,FALSE))&amp;REPT($AT462,VLOOKUP(AF462,'8-Intensitäten Heatmap'!$A$5:$L$232,$AT$3,FALSE))&amp;REPT($AU462,VLOOKUP(AF462,'8-Intensitäten Heatmap'!$A$5:$L$232,$AU$3,FALSE))&amp;REPT($AV462,VLOOKUP(AF462,'8-Intensitäten Heatmap'!$A$5:$L$232,$AV$3,FALSE))&amp;REPT($AW462,VLOOKUP(AF462,'8-Intensitäten Heatmap'!$A$5:$L$232,$AW$3,FALSE))</f>
        <v>{ "type": "Feature", "geometry": { "type": "Point", "coordinates": [8,2559607,50,0331135] } },{ "type": "Feature", "geometry": { "type": "Point", "coordinates": [8,2567607,50,0331135] } },{ "type": "Feature", "geometry": { "type": "Point", "coordinates": [8,2559607,50,0336135] } },</v>
      </c>
      <c r="AZ462" s="6" t="str">
        <f>REPT($AO462,VLOOKUP(AG462,'8-Intensitäten Heatmap'!$A$5:$L$232,$AO$3,FALSE))&amp;REPT($AP462,VLOOKUP(AG462,'8-Intensitäten Heatmap'!$A$5:$L$232,$AP$3,FALSE))&amp;REPT($AQ462,VLOOKUP(AG462,'8-Intensitäten Heatmap'!$A$5:$L$232,$AQ$3,FALSE))&amp;REPT($AR462,VLOOKUP(AG462,'8-Intensitäten Heatmap'!$A$5:$L$232,$AR$3,FALSE))&amp;REPT($AS462,VLOOKUP(AG462,'8-Intensitäten Heatmap'!$A$5:$L$232,$AS$3,FALSE))&amp;REPT($AT462,VLOOKUP(AG462,'8-Intensitäten Heatmap'!$A$5:$L$232,$AT$3,FALSE))&amp;REPT($AU462,VLOOKUP(AG462,'8-Intensitäten Heatmap'!$A$5:$L$232,$AU$3,FALSE))&amp;REPT($AV462,VLOOKUP(AG462,'8-Intensitäten Heatmap'!$A$5:$L$232,$AV$3,FALSE))&amp;REPT($AW462,VLOOKUP(AG462,'8-Intensitäten Heatmap'!$A$5:$L$232,$AW$3,FALSE))</f>
        <v>{ "type": "Feature", "geometry": { "type": "Point", "coordinates": [8,2559607,50,0331135] } },{ "type": "Feature", "geometry": { "type": "Point", "coordinates": [8,2567607,50,0331135] } },{ "type": "Feature", "geometry": { "type": "Point", "coordinates": [8,2559607,50,0336135] } },{ "type": "Feature", "geometry": { "type": "Point", "coordinates": [8,2559607,50,0326135] } },{ "type": "Feature", "geometry": { "type": "Point", "coordinates": [8,2551607,50,0331135] } },{ "type": "Feature", "geometry": { "type": "Point", "coordinates": [8,2551607,50,0326135] } },{ "type": "Feature", "geometry": { "type": "Point", "coordinates": [8,2567607,50,0336135] } },{ "type": "Feature", "geometry": { "type": "Point", "coordinates": [8,2551607,50,0336135] } },</v>
      </c>
      <c r="BA462" s="6" t="str">
        <f>REPT($AO462,VLOOKUP(AH462,'8-Intensitäten Heatmap'!$A$5:$L$232,$AO$3,FALSE))&amp;REPT($AP462,VLOOKUP(AH462,'8-Intensitäten Heatmap'!$A$5:$L$232,$AP$3,FALSE))&amp;REPT($AQ462,VLOOKUP(AH462,'8-Intensitäten Heatmap'!$A$5:$L$232,$AQ$3,FALSE))&amp;REPT($AR462,VLOOKUP(AH462,'8-Intensitäten Heatmap'!$A$5:$L$232,$AR$3,FALSE))&amp;REPT($AS462,VLOOKUP(AH462,'8-Intensitäten Heatmap'!$A$5:$L$232,$AS$3,FALSE))&amp;REPT($AT462,VLOOKUP(AH462,'8-Intensitäten Heatmap'!$A$5:$L$232,$AT$3,FALSE))&amp;REPT($AU462,VLOOKUP(AH462,'8-Intensitäten Heatmap'!$A$5:$L$232,$AU$3,FALSE))&amp;REPT($AV462,VLOOKUP(AH462,'8-Intensitäten Heatmap'!$A$5:$L$232,$AV$3,FALSE))&amp;REPT($AW462,VLOOKUP(AH462,'8-Intensitäten Heatmap'!$A$5:$L$232,$AW$3,FALSE))</f>
        <v>{ "type": "Feature", "geometry": { "type": "Point", "coordinates": [8,2559607,50,0331135] } },{ "type": "Feature", "geometry": { "type": "Point", "coordinates": [8,2559607,50,0331135] } },{ "type": "Feature", "geometry": { "type": "Point", "coordinates": [8,2567607,50,0331135] } },{ "type": "Feature", "geometry": { "type": "Point", "coordinates": [8,2559607,50,0336135] } },{ "type": "Feature", "geometry": { "type": "Point", "coordinates": [8,2559607,50,0326135] } },{ "type": "Feature", "geometry": { "type": "Point", "coordinates": [8,2551607,50,0331135] } },{ "type": "Feature", "geometry": { "type": "Point", "coordinates": [8,2551607,50,0326135] } },{ "type": "Feature", "geometry": { "type": "Point", "coordinates": [8,2567607,50,0336135] } },{ "type": "Feature", "geometry": { "type": "Point", "coordinates": [8,2551607,50,0336135] } },{ "type": "Feature", "geometry": { "type": "Point", "coordinates": [8,2567607,50,0326135] } },</v>
      </c>
      <c r="BB462" s="6" t="str">
        <f>REPT($AO462,VLOOKUP(AI462,'8-Intensitäten Heatmap'!$A$5:$L$232,$AO$3,FALSE))&amp;REPT($AP462,VLOOKUP(AI462,'8-Intensitäten Heatmap'!$A$5:$L$232,$AP$3,FALSE))&amp;REPT($AQ462,VLOOKUP(AI462,'8-Intensitäten Heatmap'!$A$5:$L$232,$AQ$3,FALSE))&amp;REPT($AR462,VLOOKUP(AI462,'8-Intensitäten Heatmap'!$A$5:$L$232,$AR$3,FALSE))&amp;REPT($AS462,VLOOKUP(AI462,'8-Intensitäten Heatmap'!$A$5:$L$232,$AS$3,FALSE))&amp;REPT($AT462,VLOOKUP(AI462,'8-Intensitäten Heatmap'!$A$5:$L$232,$AT$3,FALSE))&amp;REPT($AU462,VLOOKUP(AI462,'8-Intensitäten Heatmap'!$A$5:$L$232,$AU$3,FALSE))&amp;REPT($AV462,VLOOKUP(AI462,'8-Intensitäten Heatmap'!$A$5:$L$232,$AV$3,FALSE))&amp;REPT($AW462,VLOOKUP(AI462,'8-Intensitäten Heatmap'!$A$5:$L$232,$AW$3,FALSE))</f>
        <v>{ "type": "Feature", "geometry": { "type": "Point", "coordinates": [8,2559607,50,0331135] } },{ "type": "Feature", "geometry": { "type": "Point", "coordinates": [8,2559607,50,0331135] } },{ "type": "Feature", "geometry": { "type": "Point", "coordinates": [8,2567607,50,0331135] } },{ "type": "Feature", "geometry": { "type": "Point", "coordinates": [8,2567607,50,0331135] } },{ "type": "Feature", "geometry": { "type": "Point", "coordinates": [8,2559607,50,0336135] } },{ "type": "Feature", "geometry": { "type": "Point", "coordinates": [8,2559607,50,0336135] } },{ "type": "Feature", "geometry": { "type": "Point", "coordinates": [8,2559607,50,0326135] } },{ "type": "Feature", "geometry": { "type": "Point", "coordinates": [8,2559607,50,0326135] } },{ "type": "Feature", "geometry": { "type": "Point", "coordinates": [8,2551607,50,0331135] } },{ "type": "Feature", "geometry": { "type": "Point", "coordinates": [8,2551607,50,0326135] } },{ "type": "Feature", "geometry": { "type": "Point", "coordinates": [8,2567607,50,0336135] } },{ "type": "Feature", "geometry": { "type": "Point", "coordinates": [8,2551607,50,0336135] } },{ "type": "Feature", "geometry": { "type": "Point", "coordinates": [8,2567607,50,0326135] } },</v>
      </c>
      <c r="BC462" s="6" t="str">
        <f>REPT($AO462,VLOOKUP(AJ462,'8-Intensitäten Heatmap'!$A$5:$L$232,$AO$3,FALSE))&amp;REPT($AP462,VLOOKUP(AJ462,'8-Intensitäten Heatmap'!$A$5:$L$232,$AP$3,FALSE))&amp;REPT($AQ462,VLOOKUP(AJ462,'8-Intensitäten Heatmap'!$A$5:$L$232,$AQ$3,FALSE))&amp;REPT($AR462,VLOOKUP(AJ462,'8-Intensitäten Heatmap'!$A$5:$L$232,$AR$3,FALSE))&amp;REPT($AS462,VLOOKUP(AJ462,'8-Intensitäten Heatmap'!$A$5:$L$232,$AS$3,FALSE))&amp;REPT($AT462,VLOOKUP(AJ462,'8-Intensitäten Heatmap'!$A$5:$L$232,$AT$3,FALSE))&amp;REPT($AU462,VLOOKUP(AJ462,'8-Intensitäten Heatmap'!$A$5:$L$232,$AU$3,FALSE))&amp;REPT($AV462,VLOOKUP(AJ462,'8-Intensitäten Heatmap'!$A$5:$L$232,$AV$3,FALSE))&amp;REPT($AW462,VLOOKUP(AJ462,'8-Intensitäten Heatmap'!$A$5:$L$232,$AW$3,FALSE))</f>
        <v>{ "type": "Feature", "geometry": { "type": "Point", "coordinates": [8,2559607,50,0331135] } },{ "type": "Feature", "geometry": { "type": "Point", "coordinates": [8,2567607,50,0331135] } },{ "type": "Feature", "geometry": { "type": "Point", "coordinates": [8,2559607,50,0336135] } },{ "type": "Feature", "geometry": { "type": "Point", "coordinates": [8,2559607,50,0326135] } },{ "type": "Feature", "geometry": { "type": "Point", "coordinates": [8,2551607,50,0331135] } },{ "type": "Feature", "geometry": { "type": "Point", "coordinates": [8,2551607,50,0326135] } },{ "type": "Feature", "geometry": { "type": "Point", "coordinates": [8,2567607,50,0336135] } },{ "type": "Feature", "geometry": { "type": "Point", "coordinates": [8,2551607,50,0336135] } },</v>
      </c>
      <c r="BD462" s="6" t="str">
        <f>REPT($AO462,VLOOKUP(AK462,'8-Intensitäten Heatmap'!$A$5:$L$232,$AO$3,FALSE))&amp;REPT($AP462,VLOOKUP(AK462,'8-Intensitäten Heatmap'!$A$5:$L$232,$AP$3,FALSE))&amp;REPT($AQ462,VLOOKUP(AK462,'8-Intensitäten Heatmap'!$A$5:$L$232,$AQ$3,FALSE))&amp;REPT($AR462,VLOOKUP(AK462,'8-Intensitäten Heatmap'!$A$5:$L$232,$AR$3,FALSE))&amp;REPT($AS462,VLOOKUP(AK462,'8-Intensitäten Heatmap'!$A$5:$L$232,$AS$3,FALSE))&amp;REPT($AT462,VLOOKUP(AK462,'8-Intensitäten Heatmap'!$A$5:$L$232,$AT$3,FALSE))&amp;REPT($AU462,VLOOKUP(AK462,'8-Intensitäten Heatmap'!$A$5:$L$232,$AU$3,FALSE))&amp;REPT($AV462,VLOOKUP(AK462,'8-Intensitäten Heatmap'!$A$5:$L$232,$AV$3,FALSE))&amp;REPT($AW462,VLOOKUP(AK462,'8-Intensitäten Heatmap'!$A$5:$L$232,$AW$3,FALSE))</f>
        <v>{ "type": "Feature", "geometry": { "type": "Point", "coordinates": [8,2559607,50,0331135] } },{ "type": "Feature", "geometry": { "type": "Point", "coordinates": [8,2559607,50,0331135] } },{ "type": "Feature", "geometry": { "type": "Point", "coordinates": [8,2567607,50,0331135] } },{ "type": "Feature", "geometry": { "type": "Point", "coordinates": [8,2567607,50,0331135] } },{ "type": "Feature", "geometry": { "type": "Point", "coordinates": [8,2559607,50,0336135] } },{ "type": "Feature", "geometry": { "type": "Point", "coordinates": [8,2559607,50,0326135] } },{ "type": "Feature", "geometry": { "type": "Point", "coordinates": [8,2551607,50,0331135] } },{ "type": "Feature", "geometry": { "type": "Point", "coordinates": [8,2551607,50,0326135] } },{ "type": "Feature", "geometry": { "type": "Point", "coordinates": [8,2567607,50,0336135] } },{ "type": "Feature", "geometry": { "type": "Point", "coordinates": [8,2551607,50,0336135] } },{ "type": "Feature", "geometry": { "type": "Point", "coordinates": [8,2567607,50,0326135] } },</v>
      </c>
      <c r="BE462" s="6" t="str">
        <f>REPT($AO462,VLOOKUP(AL462,'8-Intensitäten Heatmap'!$A$5:$L$232,$AO$3,FALSE))&amp;REPT($AP462,VLOOKUP(AL462,'8-Intensitäten Heatmap'!$A$5:$L$232,$AP$3,FALSE))&amp;REPT($AQ462,VLOOKUP(AL462,'8-Intensitäten Heatmap'!$A$5:$L$232,$AQ$3,FALSE))&amp;REPT($AR462,VLOOKUP(AL462,'8-Intensitäten Heatmap'!$A$5:$L$232,$AR$3,FALSE))&amp;REPT($AS462,VLOOKUP(AL462,'8-Intensitäten Heatmap'!$A$5:$L$232,$AS$3,FALSE))&amp;REPT($AT462,VLOOKUP(AL462,'8-Intensitäten Heatmap'!$A$5:$L$232,$AT$3,FALSE))&amp;REPT($AU462,VLOOKUP(AL462,'8-Intensitäten Heatmap'!$A$5:$L$232,$AU$3,FALSE))&amp;REPT($AV462,VLOOKUP(AL462,'8-Intensitäten Heatmap'!$A$5:$L$232,$AV$3,FALSE))&amp;REPT($AW462,VLOOKUP(AL462,'8-Intensitäten Heatmap'!$A$5:$L$232,$AW$3,FALSE))</f>
        <v>{ "type": "Feature", "geometry": { "type": "Point", "coordinates": [8,2559607,50,0331135] } },{ "type": "Feature", "geometry": { "type": "Point", "coordinates": [8,2559607,50,0331135] } },{ "type": "Feature", "geometry": { "type": "Point", "coordinates": [8,2567607,50,0331135] } },{ "type": "Feature", "geometry": { "type": "Point", "coordinates": [8,2567607,50,0331135] } },{ "type": "Feature", "geometry": { "type": "Point", "coordinates": [8,2559607,50,0336135] } },{ "type": "Feature", "geometry": { "type": "Point", "coordinates": [8,2559607,50,0336135] } },{ "type": "Feature", "geometry": { "type": "Point", "coordinates": [8,2559607,50,0326135] } },{ "type": "Feature", "geometry": { "type": "Point", "coordinates": [8,2559607,50,0326135] } },{ "type": "Feature", "geometry": { "type": "Point", "coordinates": [8,2551607,50,0331135] } },{ "type": "Feature", "geometry": { "type": "Point", "coordinates": [8,2551607,50,0326135] } },{ "type": "Feature", "geometry": { "type": "Point", "coordinates": [8,2567607,50,0336135] } },{ "type": "Feature", "geometry": { "type": "Point", "coordinates": [8,2551607,50,0336135] } },{ "type": "Feature", "geometry": { "type": "Point", "coordinates": [8,2567607,50,0326135] } },</v>
      </c>
      <c r="BF462" s="6" t="str">
        <f>REPT($AO462,VLOOKUP(AM462,'8-Intensitäten Heatmap'!$A$5:$L$232,$AO$3,FALSE))&amp;REPT($AP462,VLOOKUP(AM462,'8-Intensitäten Heatmap'!$A$5:$L$232,$AP$3,FALSE))&amp;REPT($AQ462,VLOOKUP(AM462,'8-Intensitäten Heatmap'!$A$5:$L$232,$AQ$3,FALSE))&amp;REPT($AR462,VLOOKUP(AM462,'8-Intensitäten Heatmap'!$A$5:$L$232,$AR$3,FALSE))&amp;REPT($AS462,VLOOKUP(AM462,'8-Intensitäten Heatmap'!$A$5:$L$232,$AS$3,FALSE))&amp;REPT($AT462,VLOOKUP(AM462,'8-Intensitäten Heatmap'!$A$5:$L$232,$AT$3,FALSE))&amp;REPT($AU462,VLOOKUP(AM462,'8-Intensitäten Heatmap'!$A$5:$L$232,$AU$3,FALSE))&amp;REPT($AV462,VLOOKUP(AM462,'8-Intensitäten Heatmap'!$A$5:$L$232,$AV$3,FALSE))&amp;REPT($AW462,VLOOKUP(AM462,'8-Intensitäten Heatmap'!$A$5:$L$232,$AW$3,FALSE))</f>
        <v>{ "type": "Feature", "geometry": { "type": "Point", "coordinates": [8,2559607,50,0331135] } },{ "type": "Feature", "geometry": { "type": "Point", "coordinates": [8,2559607,50,0331135] } },{ "type": "Feature", "geometry": { "type": "Point", "coordinates": [8,2559607,50,0331135] } },{ "type": "Feature", "geometry": { "type": "Point", "coordinates": [8,2567607,50,0331135] } },{ "type": "Feature", "geometry": { "type": "Point", "coordinates": [8,2567607,50,0331135] } },{ "type": "Feature", "geometry": { "type": "Point", "coordinates": [8,2567607,50,0331135] } },{ "type": "Feature", "geometry": { "type": "Point", "coordinates": [8,2559607,50,0336135] } },{ "type": "Feature", "geometry": { "type": "Point", "coordinates": [8,2559607,50,0336135] } },{ "type": "Feature", "geometry": { "type": "Point", "coordinates": [8,2559607,50,0326135] } },{ "type": "Feature", "geometry": { "type": "Point", "coordinates": [8,2559607,50,0326135] } },{ "type": "Feature", "geometry": { "type": "Point", "coordinates": [8,2551607,50,0331135] } },{ "type": "Feature", "geometry": { "type": "Point", "coordinates": [8,2551607,50,0331135] } },{ "type": "Feature", "geometry": { "type": "Point", "coordinates": [8,2551607,50,0326135] } },{ "type": "Feature", "geometry": { "type": "Point", "coordinates": [8,2551607,50,0326135] } },{ "type": "Feature", "geometry": { "type": "Point", "coordinates": [8,2567607,50,0336135] } },{ "type": "Feature", "geometry": { "type": "Point", "coordinates": [8,2567607,50,0336135] } },{ "type": "Feature", "geometry": { "type": "Point", "coordinates": [8,2551607,50,0336135] } },{ "type": "Feature", "geometry": { "type": "Point", "coordinates": [8,2551607,50,0336135] } },{ "type": "Feature", "geometry": { "type": "Point", "coordinates": [8,2567607,50,0326135] } },{ "type": "Feature", "geometry": { "type": "Point", "coordinates": [8,2567607,50,0326135] } },</v>
      </c>
      <c r="BG462" s="6" t="s">
        <v>753</v>
      </c>
      <c r="BH462" s="6" t="str">
        <f t="shared" si="196"/>
        <v>{ "type": "Feature", "geometry": { "type": "Point", "coordinates": [8,2559607,50,0331135] } },{ "type": "Feature", "geometry": { "type": "Point", "coordinates": [8,2559607,50,0331135] } },{ "type": "Feature", "geometry": { "type": "Point", "coordinates": [8,2559607,50,0331135] } },{ "type": "Feature", "geometry": { "type": "Point", "coordinates": [8,2559607,50,0331135] } },</v>
      </c>
      <c r="BI462" s="6" t="str">
        <f t="shared" si="197"/>
        <v>{ "type": "Feature", "geometry": { "type": "Point", "coordinates": [8,2559607,50,0331135] } },</v>
      </c>
      <c r="BJ462" s="6" t="str">
        <f t="shared" si="198"/>
        <v>{ "type": "Feature", "geometry": { "type": "Point", "coordinates": [8,2559607,50,0331135] } },{ "type": "Feature", "geometry": { "type": "Point", "coordinates": [8,2559607,50,0331135] } },{ "type": "Feature", "geometry": { "type": "Point", "coordinates": [8,2559607,50,0331135] } },{ "type": "Feature", "geometry": { "type": "Point", "coordinates": [8,2559607,50,0331135] } },</v>
      </c>
      <c r="BK462" s="6" t="str">
        <f t="shared" si="199"/>
        <v>{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v>
      </c>
      <c r="BL462" s="6" t="str">
        <f t="shared" si="200"/>
        <v>{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v>
      </c>
      <c r="BM462" s="6" t="str">
        <f t="shared" si="201"/>
        <v>{ "type": "Feature", "geometry": { "type": "Point", "coordinates": [8,2559607,50,0331135] } },{ "type": "Feature", "geometry": { "type": "Point", "coordinates": [8,2559607,50,0331135] } },</v>
      </c>
      <c r="BN462" s="6" t="str">
        <f t="shared" si="202"/>
        <v>{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v>
      </c>
      <c r="BO462" s="6" t="str">
        <f t="shared" si="203"/>
        <v>{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 "type": "Feature", "geometry": { "type": "Point", "coordinates": [8,2559607,50,0331135] } },</v>
      </c>
      <c r="BP462" s="6" t="s">
        <v>3381</v>
      </c>
    </row>
    <row r="463" spans="1:68" s="6" customFormat="1" x14ac:dyDescent="0.3">
      <c r="A463" s="18" t="str">
        <f>Table1[[#This Row],[Name]]</f>
        <v>Sovereign Courier GmbH</v>
      </c>
      <c r="B463" s="362">
        <v>8.4603365000000004</v>
      </c>
      <c r="C463" s="362">
        <v>50.018553500000003</v>
      </c>
      <c r="D463" s="18" t="str">
        <f>Table1[[#This Row],[Standortkategorie]]</f>
        <v>Verteilzentrum</v>
      </c>
      <c r="E463" s="18" t="str">
        <f>IF(Table1[[#This Row],[Zusatzinformation]]=0,"",Table1[[#This Row],[Zusatzinformation]])</f>
        <v/>
      </c>
      <c r="F463" s="47">
        <f>IF($D463&lt;&gt;"Busdepot",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63" s="47">
        <f>IF($D463&lt;&gt;"Busdepot",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63" s="47">
        <f>(Table1[[#This Row],[Lieferfahrzeuge]]*'1-Konfiguration'!$D$16+(MAX(Table1[[#This Row],[Lieferfahrzeuge]]*'1-Konfiguration'!$D$16,Table1[[#This Row],[Lieferfahrzeugtore]]*'1-Konfiguration'!$D$14)))/2</f>
        <v>0</v>
      </c>
      <c r="I463" s="47">
        <f>Table1[[#This Row],[Müllfahrzeuge]]</f>
        <v>0</v>
      </c>
      <c r="J463" s="47">
        <f>Table1[[#This Row],[Betonmischfahrzeuge]]</f>
        <v>0</v>
      </c>
      <c r="K463" s="47">
        <f>(Table1[[#This Row],[Schiffe]]*'1-Konfiguration'!$D$16+(MAX(Table1[[#This Row],[Schiffe]]*'1-Konfiguration'!$D$16,Table1[[#This Row],[Anleger]]*'1-Konfiguration'!$D$14)))/2</f>
        <v>0</v>
      </c>
      <c r="L463" s="47">
        <f>IF($D463="Busdepot",IFERROR(Table1[[#This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3" s="47">
        <f>IF($D463="Busdepot",IFERROR(Table1[[#This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3" s="81">
        <f>VLOOKUP($F$7,'1-Konfiguration'!$D$24:$G$28,4,FALSE) * (VLOOKUP('5-Standortanalyse (Berechnung)'!$F$7,'1-Konfiguration'!$D$24:$F$28,2,FALSE)/100)*VLOOKUP('5-Standortanalyse (Berechnung)'!$F$7,'1-Konfiguration'!$D$24:$F$28,3,FALSE)*$F463</f>
        <v>5214.0294000000004</v>
      </c>
      <c r="O463" s="81">
        <f>VLOOKUP($G$7,'1-Konfiguration'!$D$24:$G$28,4,FALSE) * (VLOOKUP('5-Standortanalyse (Berechnung)'!$G$7,'1-Konfiguration'!$D$24:$F$28,2,FALSE)/100)*VLOOKUP('5-Standortanalyse (Berechnung)'!$G$7,'1-Konfiguration'!$D$24:$F$28,3,FALSE)*$G463</f>
        <v>1534.6</v>
      </c>
      <c r="P463" s="81">
        <f>VLOOKUP($H$7,'1-Konfiguration'!$D$24:$G$28,4,FALSE) * (VLOOKUP('5-Standortanalyse (Berechnung)'!$H$7,'1-Konfiguration'!$D$24:$F$28,2,FALSE)/100)*VLOOKUP('5-Standortanalyse (Berechnung)'!$H$7,'1-Konfiguration'!$D$24:$F$28,3,FALSE)*$H463</f>
        <v>0</v>
      </c>
      <c r="Q463" s="81">
        <f>VLOOKUP($I$7,'1-Konfiguration'!$D$24:$G$33,4,FALSE) * (VLOOKUP('5-Standortanalyse (Berechnung)'!$I$7,'1-Konfiguration'!$D$24:$F$33,2,FALSE)/100)*VLOOKUP('5-Standortanalyse (Berechnung)'!$I$7,'1-Konfiguration'!$D$24:$F$33,3,FALSE)*$I463</f>
        <v>0</v>
      </c>
      <c r="R463" s="81">
        <f>VLOOKUP($J$7,'1-Konfiguration'!$D$24:$G$33,4,FALSE) * (VLOOKUP('5-Standortanalyse (Berechnung)'!$J$7,'1-Konfiguration'!$D$24:$F$33,2,FALSE)/100)*VLOOKUP('5-Standortanalyse (Berechnung)'!$J$7,'1-Konfiguration'!$D$24:$F$33,3,FALSE)*$J463</f>
        <v>0</v>
      </c>
      <c r="S463" s="81">
        <f>VLOOKUP($K$7,'1-Konfiguration'!$D$24:$G$33,4,FALSE) * (VLOOKUP('5-Standortanalyse (Berechnung)'!$K$7,'1-Konfiguration'!$D$24:$F$33,2,FALSE)/100)*VLOOKUP('5-Standortanalyse (Berechnung)'!$K$7,'1-Konfiguration'!$D$24:$F$33,3,FALSE)*$K463</f>
        <v>0</v>
      </c>
      <c r="T463" s="81">
        <f>VLOOKUP($L$7,'1-Konfiguration'!$D$24:$G$28,4,FALSE) * (VLOOKUP('5-Standortanalyse (Berechnung)'!$L$7,'1-Konfiguration'!$D$24:$F$28,2,FALSE)/100)*VLOOKUP('5-Standortanalyse (Berechnung)'!$L$7,'1-Konfiguration'!$D$24:$F$28,3,FALSE)*$L463</f>
        <v>0</v>
      </c>
      <c r="U463" s="81">
        <f>VLOOKUP($M$7,'1-Konfiguration'!$D$24:$G$28,4,FALSE) * (VLOOKUP('5-Standortanalyse (Berechnung)'!$M$7,'1-Konfiguration'!$D$24:$F$28,2,FALSE)/100)*VLOOKUP('5-Standortanalyse (Berechnung)'!$M$7,'1-Konfiguration'!$D$24:$F$28,3,FALSE)*$M463</f>
        <v>0</v>
      </c>
      <c r="V463" s="81">
        <f>MMULT($N463:$P463,'1-Konfiguration'!G$54:G$56)+MMULT($Q463:$R463,'1-Konfiguration'!G$59:G$60)+MMULT($T463:$U463,'1-Konfiguration'!G$57:G$58)+($S463*'1-Konfiguration'!G$63)</f>
        <v>60.467399799858505</v>
      </c>
      <c r="W463" s="81">
        <f>MMULT($N463:$P463,'1-Konfiguration'!H$54:H$56)+MMULT($Q463:$R463,'1-Konfiguration'!H$59:H$60)+MMULT($T463:$U463,'1-Konfiguration'!H$57:H$58)+($S463*'1-Konfiguration'!H$63)</f>
        <v>300.68585816532857</v>
      </c>
      <c r="X463" s="81">
        <f>MMULT($N463:$P463,'1-Konfiguration'!I$54:I$56)+MMULT($Q463:$R463,'1-Konfiguration'!I$59:I$60)+MMULT($T463:$U463,'1-Konfiguration'!I$57:I$58)+($S463*'1-Konfiguration'!I$63)</f>
        <v>768.74857043765314</v>
      </c>
      <c r="Y463" s="81">
        <f>MMULT($N463:$P463,'1-Konfiguration'!J$54:J$56)+MMULT($Q463:$R463,'1-Konfiguration'!J$59:J$60)+MMULT($T463:$U463,'1-Konfiguration'!J$57:J$58)+($S463*'1-Konfiguration'!J$63)</f>
        <v>1460.2757101594375</v>
      </c>
      <c r="Z463" s="81">
        <f>MMULT($N463:$P463,'1-Konfiguration'!K$54:K$56)+MMULT($Q463:$R463,'1-Konfiguration'!K$59:K$60)+MMULT($T463:$U463,'1-Konfiguration'!K$57:K$58)+($S463*'1-Konfiguration'!K$63)</f>
        <v>151.16849949964629</v>
      </c>
      <c r="AA463" s="81">
        <f>MMULT($N463:$P463,'1-Konfiguration'!L$54:L$56)+MMULT($Q463:$R463,'1-Konfiguration'!L$59:L$60)+MMULT($T463:$U463,'1-Konfiguration'!L$57:L$58)+($S463*'1-Konfiguration'!L$63)</f>
        <v>405.70851678125712</v>
      </c>
      <c r="AB463" s="81">
        <f>MMULT($N463:$P463,'1-Konfiguration'!M$54:M$56)+MMULT($Q463:$R463,'1-Konfiguration'!M$59:M$60)+MMULT($T463:$U463,'1-Konfiguration'!M$57:M$58)+($S463*'1-Konfiguration'!M$63)</f>
        <v>1054.3405502044141</v>
      </c>
      <c r="AC463" s="81">
        <f>MMULT($N463:$P463,'1-Konfiguration'!N$54:N$56)+MMULT($Q463:$R463,'1-Konfiguration'!N$59:N$60)+MMULT($T463:$U463,'1-Konfiguration'!N$57:N$58)+($S463*'1-Konfiguration'!N$63)</f>
        <v>2251.5435721151821</v>
      </c>
      <c r="AF463" s="6">
        <f t="shared" si="187"/>
        <v>0</v>
      </c>
      <c r="AG463" s="6">
        <f t="shared" si="188"/>
        <v>1</v>
      </c>
      <c r="AH463" s="6">
        <f t="shared" si="189"/>
        <v>2</v>
      </c>
      <c r="AI463" s="6">
        <f t="shared" si="190"/>
        <v>2</v>
      </c>
      <c r="AJ463" s="6">
        <f t="shared" si="191"/>
        <v>1</v>
      </c>
      <c r="AK463" s="6">
        <f t="shared" si="192"/>
        <v>2</v>
      </c>
      <c r="AL463" s="6">
        <f t="shared" si="193"/>
        <v>2</v>
      </c>
      <c r="AM463" s="6">
        <f t="shared" si="194"/>
        <v>3</v>
      </c>
      <c r="AO463" s="5" t="str">
        <f t="shared" si="195"/>
        <v>{ "type": "Feature", "geometry": { "type": "Point", "coordinates": [8,4603365,50,0185535] } },</v>
      </c>
      <c r="AP463" s="5" t="str">
        <f t="shared" si="179"/>
        <v>{ "type": "Feature", "geometry": { "type": "Point", "coordinates": [8,4611365,50,0185535] } },</v>
      </c>
      <c r="AQ463" s="5" t="str">
        <f t="shared" si="180"/>
        <v>{ "type": "Feature", "geometry": { "type": "Point", "coordinates": [8,4603365,50,0190535] } },</v>
      </c>
      <c r="AR463" s="5" t="str">
        <f t="shared" si="181"/>
        <v>{ "type": "Feature", "geometry": { "type": "Point", "coordinates": [8,4603365,50,0180535] } },</v>
      </c>
      <c r="AS463" s="5" t="str">
        <f t="shared" si="182"/>
        <v>{ "type": "Feature", "geometry": { "type": "Point", "coordinates": [8,4595365,50,0185535] } },</v>
      </c>
      <c r="AT463" s="5" t="str">
        <f t="shared" si="183"/>
        <v>{ "type": "Feature", "geometry": { "type": "Point", "coordinates": [8,4595365,50,0180535] } },</v>
      </c>
      <c r="AU463" s="5" t="str">
        <f t="shared" si="184"/>
        <v>{ "type": "Feature", "geometry": { "type": "Point", "coordinates": [8,4611365,50,0190535] } },</v>
      </c>
      <c r="AV463" s="5" t="str">
        <f t="shared" si="185"/>
        <v>{ "type": "Feature", "geometry": { "type": "Point", "coordinates": [8,4595365,50,0190535] } },</v>
      </c>
      <c r="AW463" s="5" t="str">
        <f t="shared" si="186"/>
        <v>{ "type": "Feature", "geometry": { "type": "Point", "coordinates": [8,4611365,50,0180535] } },</v>
      </c>
      <c r="AX463" s="5" t="s">
        <v>753</v>
      </c>
      <c r="AY463" s="6" t="str">
        <f>REPT($AO463,VLOOKUP(AF463,'8-Intensitäten Heatmap'!$A$5:$L$232,$AO$3,FALSE))&amp;REPT($AP463,VLOOKUP(AF463,'8-Intensitäten Heatmap'!$A$5:$L$232,$AP$3,FALSE))&amp;REPT($AQ463,VLOOKUP(AF463,'8-Intensitäten Heatmap'!$A$5:$L$232,$AQ$3,FALSE))&amp;REPT($AR463,VLOOKUP(AF463,'8-Intensitäten Heatmap'!$A$5:$L$232,$AR$3,FALSE))&amp;REPT($AS463,VLOOKUP(AF463,'8-Intensitäten Heatmap'!$A$5:$L$232,$AS$3,FALSE))&amp;REPT($AT463,VLOOKUP(AF463,'8-Intensitäten Heatmap'!$A$5:$L$232,$AT$3,FALSE))&amp;REPT($AU463,VLOOKUP(AF463,'8-Intensitäten Heatmap'!$A$5:$L$232,$AU$3,FALSE))&amp;REPT($AV463,VLOOKUP(AF463,'8-Intensitäten Heatmap'!$A$5:$L$232,$AV$3,FALSE))&amp;REPT($AW463,VLOOKUP(AF463,'8-Intensitäten Heatmap'!$A$5:$L$232,$AW$3,FALSE))</f>
        <v/>
      </c>
      <c r="AZ463" s="6" t="str">
        <f>REPT($AO463,VLOOKUP(AG463,'8-Intensitäten Heatmap'!$A$5:$L$232,$AO$3,FALSE))&amp;REPT($AP463,VLOOKUP(AG463,'8-Intensitäten Heatmap'!$A$5:$L$232,$AP$3,FALSE))&amp;REPT($AQ463,VLOOKUP(AG463,'8-Intensitäten Heatmap'!$A$5:$L$232,$AQ$3,FALSE))&amp;REPT($AR463,VLOOKUP(AG463,'8-Intensitäten Heatmap'!$A$5:$L$232,$AR$3,FALSE))&amp;REPT($AS463,VLOOKUP(AG463,'8-Intensitäten Heatmap'!$A$5:$L$232,$AS$3,FALSE))&amp;REPT($AT463,VLOOKUP(AG463,'8-Intensitäten Heatmap'!$A$5:$L$232,$AT$3,FALSE))&amp;REPT($AU463,VLOOKUP(AG463,'8-Intensitäten Heatmap'!$A$5:$L$232,$AU$3,FALSE))&amp;REPT($AV463,VLOOKUP(AG463,'8-Intensitäten Heatmap'!$A$5:$L$232,$AV$3,FALSE))&amp;REPT($AW463,VLOOKUP(AG463,'8-Intensitäten Heatmap'!$A$5:$L$232,$AW$3,FALSE))</f>
        <v>{ "type": "Feature", "geometry": { "type": "Point", "coordinates": [8,4603365,50,0185535] } },</v>
      </c>
      <c r="BA463" s="6" t="str">
        <f>REPT($AO463,VLOOKUP(AH463,'8-Intensitäten Heatmap'!$A$5:$L$232,$AO$3,FALSE))&amp;REPT($AP463,VLOOKUP(AH463,'8-Intensitäten Heatmap'!$A$5:$L$232,$AP$3,FALSE))&amp;REPT($AQ463,VLOOKUP(AH463,'8-Intensitäten Heatmap'!$A$5:$L$232,$AQ$3,FALSE))&amp;REPT($AR463,VLOOKUP(AH463,'8-Intensitäten Heatmap'!$A$5:$L$232,$AR$3,FALSE))&amp;REPT($AS463,VLOOKUP(AH463,'8-Intensitäten Heatmap'!$A$5:$L$232,$AS$3,FALSE))&amp;REPT($AT463,VLOOKUP(AH463,'8-Intensitäten Heatmap'!$A$5:$L$232,$AT$3,FALSE))&amp;REPT($AU463,VLOOKUP(AH463,'8-Intensitäten Heatmap'!$A$5:$L$232,$AU$3,FALSE))&amp;REPT($AV463,VLOOKUP(AH463,'8-Intensitäten Heatmap'!$A$5:$L$232,$AV$3,FALSE))&amp;REPT($AW463,VLOOKUP(AH463,'8-Intensitäten Heatmap'!$A$5:$L$232,$AW$3,FALSE))</f>
        <v>{ "type": "Feature", "geometry": { "type": "Point", "coordinates": [8,4603365,50,0185535] } },{ "type": "Feature", "geometry": { "type": "Point", "coordinates": [8,4611365,50,0185535] } },</v>
      </c>
      <c r="BB463" s="6" t="str">
        <f>REPT($AO463,VLOOKUP(AI463,'8-Intensitäten Heatmap'!$A$5:$L$232,$AO$3,FALSE))&amp;REPT($AP463,VLOOKUP(AI463,'8-Intensitäten Heatmap'!$A$5:$L$232,$AP$3,FALSE))&amp;REPT($AQ463,VLOOKUP(AI463,'8-Intensitäten Heatmap'!$A$5:$L$232,$AQ$3,FALSE))&amp;REPT($AR463,VLOOKUP(AI463,'8-Intensitäten Heatmap'!$A$5:$L$232,$AR$3,FALSE))&amp;REPT($AS463,VLOOKUP(AI463,'8-Intensitäten Heatmap'!$A$5:$L$232,$AS$3,FALSE))&amp;REPT($AT463,VLOOKUP(AI463,'8-Intensitäten Heatmap'!$A$5:$L$232,$AT$3,FALSE))&amp;REPT($AU463,VLOOKUP(AI463,'8-Intensitäten Heatmap'!$A$5:$L$232,$AU$3,FALSE))&amp;REPT($AV463,VLOOKUP(AI463,'8-Intensitäten Heatmap'!$A$5:$L$232,$AV$3,FALSE))&amp;REPT($AW463,VLOOKUP(AI463,'8-Intensitäten Heatmap'!$A$5:$L$232,$AW$3,FALSE))</f>
        <v>{ "type": "Feature", "geometry": { "type": "Point", "coordinates": [8,4603365,50,0185535] } },{ "type": "Feature", "geometry": { "type": "Point", "coordinates": [8,4611365,50,0185535] } },</v>
      </c>
      <c r="BC463" s="6" t="str">
        <f>REPT($AO463,VLOOKUP(AJ463,'8-Intensitäten Heatmap'!$A$5:$L$232,$AO$3,FALSE))&amp;REPT($AP463,VLOOKUP(AJ463,'8-Intensitäten Heatmap'!$A$5:$L$232,$AP$3,FALSE))&amp;REPT($AQ463,VLOOKUP(AJ463,'8-Intensitäten Heatmap'!$A$5:$L$232,$AQ$3,FALSE))&amp;REPT($AR463,VLOOKUP(AJ463,'8-Intensitäten Heatmap'!$A$5:$L$232,$AR$3,FALSE))&amp;REPT($AS463,VLOOKUP(AJ463,'8-Intensitäten Heatmap'!$A$5:$L$232,$AS$3,FALSE))&amp;REPT($AT463,VLOOKUP(AJ463,'8-Intensitäten Heatmap'!$A$5:$L$232,$AT$3,FALSE))&amp;REPT($AU463,VLOOKUP(AJ463,'8-Intensitäten Heatmap'!$A$5:$L$232,$AU$3,FALSE))&amp;REPT($AV463,VLOOKUP(AJ463,'8-Intensitäten Heatmap'!$A$5:$L$232,$AV$3,FALSE))&amp;REPT($AW463,VLOOKUP(AJ463,'8-Intensitäten Heatmap'!$A$5:$L$232,$AW$3,FALSE))</f>
        <v>{ "type": "Feature", "geometry": { "type": "Point", "coordinates": [8,4603365,50,0185535] } },</v>
      </c>
      <c r="BD463" s="6" t="str">
        <f>REPT($AO463,VLOOKUP(AK463,'8-Intensitäten Heatmap'!$A$5:$L$232,$AO$3,FALSE))&amp;REPT($AP463,VLOOKUP(AK463,'8-Intensitäten Heatmap'!$A$5:$L$232,$AP$3,FALSE))&amp;REPT($AQ463,VLOOKUP(AK463,'8-Intensitäten Heatmap'!$A$5:$L$232,$AQ$3,FALSE))&amp;REPT($AR463,VLOOKUP(AK463,'8-Intensitäten Heatmap'!$A$5:$L$232,$AR$3,FALSE))&amp;REPT($AS463,VLOOKUP(AK463,'8-Intensitäten Heatmap'!$A$5:$L$232,$AS$3,FALSE))&amp;REPT($AT463,VLOOKUP(AK463,'8-Intensitäten Heatmap'!$A$5:$L$232,$AT$3,FALSE))&amp;REPT($AU463,VLOOKUP(AK463,'8-Intensitäten Heatmap'!$A$5:$L$232,$AU$3,FALSE))&amp;REPT($AV463,VLOOKUP(AK463,'8-Intensitäten Heatmap'!$A$5:$L$232,$AV$3,FALSE))&amp;REPT($AW463,VLOOKUP(AK463,'8-Intensitäten Heatmap'!$A$5:$L$232,$AW$3,FALSE))</f>
        <v>{ "type": "Feature", "geometry": { "type": "Point", "coordinates": [8,4603365,50,0185535] } },{ "type": "Feature", "geometry": { "type": "Point", "coordinates": [8,4611365,50,0185535] } },</v>
      </c>
      <c r="BE463" s="6" t="str">
        <f>REPT($AO463,VLOOKUP(AL463,'8-Intensitäten Heatmap'!$A$5:$L$232,$AO$3,FALSE))&amp;REPT($AP463,VLOOKUP(AL463,'8-Intensitäten Heatmap'!$A$5:$L$232,$AP$3,FALSE))&amp;REPT($AQ463,VLOOKUP(AL463,'8-Intensitäten Heatmap'!$A$5:$L$232,$AQ$3,FALSE))&amp;REPT($AR463,VLOOKUP(AL463,'8-Intensitäten Heatmap'!$A$5:$L$232,$AR$3,FALSE))&amp;REPT($AS463,VLOOKUP(AL463,'8-Intensitäten Heatmap'!$A$5:$L$232,$AS$3,FALSE))&amp;REPT($AT463,VLOOKUP(AL463,'8-Intensitäten Heatmap'!$A$5:$L$232,$AT$3,FALSE))&amp;REPT($AU463,VLOOKUP(AL463,'8-Intensitäten Heatmap'!$A$5:$L$232,$AU$3,FALSE))&amp;REPT($AV463,VLOOKUP(AL463,'8-Intensitäten Heatmap'!$A$5:$L$232,$AV$3,FALSE))&amp;REPT($AW463,VLOOKUP(AL463,'8-Intensitäten Heatmap'!$A$5:$L$232,$AW$3,FALSE))</f>
        <v>{ "type": "Feature", "geometry": { "type": "Point", "coordinates": [8,4603365,50,0185535] } },{ "type": "Feature", "geometry": { "type": "Point", "coordinates": [8,4611365,50,0185535] } },</v>
      </c>
      <c r="BF463" s="6" t="str">
        <f>REPT($AO463,VLOOKUP(AM463,'8-Intensitäten Heatmap'!$A$5:$L$232,$AO$3,FALSE))&amp;REPT($AP463,VLOOKUP(AM463,'8-Intensitäten Heatmap'!$A$5:$L$232,$AP$3,FALSE))&amp;REPT($AQ463,VLOOKUP(AM463,'8-Intensitäten Heatmap'!$A$5:$L$232,$AQ$3,FALSE))&amp;REPT($AR463,VLOOKUP(AM463,'8-Intensitäten Heatmap'!$A$5:$L$232,$AR$3,FALSE))&amp;REPT($AS463,VLOOKUP(AM463,'8-Intensitäten Heatmap'!$A$5:$L$232,$AS$3,FALSE))&amp;REPT($AT463,VLOOKUP(AM463,'8-Intensitäten Heatmap'!$A$5:$L$232,$AT$3,FALSE))&amp;REPT($AU463,VLOOKUP(AM463,'8-Intensitäten Heatmap'!$A$5:$L$232,$AU$3,FALSE))&amp;REPT($AV463,VLOOKUP(AM463,'8-Intensitäten Heatmap'!$A$5:$L$232,$AV$3,FALSE))&amp;REPT($AW463,VLOOKUP(AM463,'8-Intensitäten Heatmap'!$A$5:$L$232,$AW$3,FALSE))</f>
        <v>{ "type": "Feature", "geometry": { "type": "Point", "coordinates": [8,4603365,50,0185535] } },{ "type": "Feature", "geometry": { "type": "Point", "coordinates": [8,4611365,50,0185535] } },{ "type": "Feature", "geometry": { "type": "Point", "coordinates": [8,4603365,50,0190535] } },</v>
      </c>
      <c r="BG463" s="6" t="s">
        <v>753</v>
      </c>
      <c r="BH463" s="6" t="str">
        <f t="shared" si="196"/>
        <v/>
      </c>
      <c r="BI463" s="6" t="str">
        <f t="shared" si="197"/>
        <v/>
      </c>
      <c r="BJ463" s="6" t="str">
        <f t="shared" si="198"/>
        <v/>
      </c>
      <c r="BK463" s="6" t="str">
        <f t="shared" si="199"/>
        <v>{ "type": "Feature", "geometry": { "type": "Point", "coordinates": [8,4603365,50,0185535] } },</v>
      </c>
      <c r="BL463" s="6" t="str">
        <f t="shared" si="200"/>
        <v>{ "type": "Feature", "geometry": { "type": "Point", "coordinates": [8,4603365,50,0185535] } },</v>
      </c>
      <c r="BM463" s="6" t="str">
        <f t="shared" si="201"/>
        <v/>
      </c>
      <c r="BN463" s="6" t="str">
        <f t="shared" si="202"/>
        <v>{ "type": "Feature", "geometry": { "type": "Point", "coordinates": [8,4603365,50,0185535] } },</v>
      </c>
      <c r="BO463" s="6" t="str">
        <f t="shared" si="203"/>
        <v>{ "type": "Feature", "geometry": { "type": "Point", "coordinates": [8,4603365,50,0185535] } },{ "type": "Feature", "geometry": { "type": "Point", "coordinates": [8,4603365,50,0185535] } },</v>
      </c>
      <c r="BP463" s="6" t="s">
        <v>3381</v>
      </c>
    </row>
    <row r="464" spans="1:68" s="6" customFormat="1" x14ac:dyDescent="0.3">
      <c r="A464" s="18" t="str">
        <f>Table1[[#This Row],[Name]]</f>
        <v>Sovereign Network GmbH</v>
      </c>
      <c r="B464" s="362">
        <v>8.5151681999999997</v>
      </c>
      <c r="C464" s="362">
        <v>50.054040899999997</v>
      </c>
      <c r="D464" s="18" t="str">
        <f>Table1[[#This Row],[Standortkategorie]]</f>
        <v>Verteilzentrum</v>
      </c>
      <c r="E464" s="18" t="str">
        <f>IF(Table1[[#This Row],[Zusatzinformation]]=0,"",Table1[[#This Row],[Zusatzinformation]])</f>
        <v/>
      </c>
      <c r="F464" s="47">
        <f>IF($D464&lt;&gt;"Busdepot",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64" s="47">
        <f>IF($D464&lt;&gt;"Busdepot",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64" s="47">
        <f>(Table1[[#This Row],[Lieferfahrzeuge]]*'1-Konfiguration'!$D$16+(MAX(Table1[[#This Row],[Lieferfahrzeuge]]*'1-Konfiguration'!$D$16,Table1[[#This Row],[Lieferfahrzeugtore]]*'1-Konfiguration'!$D$14)))/2</f>
        <v>0</v>
      </c>
      <c r="I464" s="47">
        <f>Table1[[#This Row],[Müllfahrzeuge]]</f>
        <v>0</v>
      </c>
      <c r="J464" s="47">
        <f>Table1[[#This Row],[Betonmischfahrzeuge]]</f>
        <v>0</v>
      </c>
      <c r="K464" s="47">
        <f>(Table1[[#This Row],[Schiffe]]*'1-Konfiguration'!$D$16+(MAX(Table1[[#This Row],[Schiffe]]*'1-Konfiguration'!$D$16,Table1[[#This Row],[Anleger]]*'1-Konfiguration'!$D$14)))/2</f>
        <v>0</v>
      </c>
      <c r="L464" s="47">
        <f>IF($D464="Busdepot",IFERROR(Table1[[#This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4" s="47">
        <f>IF($D464="Busdepot",IFERROR(Table1[[#This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4" s="81">
        <f>VLOOKUP($F$7,'1-Konfiguration'!$D$24:$G$28,4,FALSE) * (VLOOKUP('5-Standortanalyse (Berechnung)'!$F$7,'1-Konfiguration'!$D$24:$F$28,2,FALSE)/100)*VLOOKUP('5-Standortanalyse (Berechnung)'!$F$7,'1-Konfiguration'!$D$24:$F$28,3,FALSE)*$F464</f>
        <v>26070.147000000001</v>
      </c>
      <c r="O464" s="81">
        <f>VLOOKUP($G$7,'1-Konfiguration'!$D$24:$G$28,4,FALSE) * (VLOOKUP('5-Standortanalyse (Berechnung)'!$G$7,'1-Konfiguration'!$D$24:$F$28,2,FALSE)/100)*VLOOKUP('5-Standortanalyse (Berechnung)'!$G$7,'1-Konfiguration'!$D$24:$F$28,3,FALSE)*$G464</f>
        <v>0</v>
      </c>
      <c r="P464" s="81">
        <f>VLOOKUP($H$7,'1-Konfiguration'!$D$24:$G$28,4,FALSE) * (VLOOKUP('5-Standortanalyse (Berechnung)'!$H$7,'1-Konfiguration'!$D$24:$F$28,2,FALSE)/100)*VLOOKUP('5-Standortanalyse (Berechnung)'!$H$7,'1-Konfiguration'!$D$24:$F$28,3,FALSE)*$H464</f>
        <v>0</v>
      </c>
      <c r="Q464" s="81">
        <f>VLOOKUP($I$7,'1-Konfiguration'!$D$24:$G$33,4,FALSE) * (VLOOKUP('5-Standortanalyse (Berechnung)'!$I$7,'1-Konfiguration'!$D$24:$F$33,2,FALSE)/100)*VLOOKUP('5-Standortanalyse (Berechnung)'!$I$7,'1-Konfiguration'!$D$24:$F$33,3,FALSE)*$I464</f>
        <v>0</v>
      </c>
      <c r="R464" s="81">
        <f>VLOOKUP($J$7,'1-Konfiguration'!$D$24:$G$33,4,FALSE) * (VLOOKUP('5-Standortanalyse (Berechnung)'!$J$7,'1-Konfiguration'!$D$24:$F$33,2,FALSE)/100)*VLOOKUP('5-Standortanalyse (Berechnung)'!$J$7,'1-Konfiguration'!$D$24:$F$33,3,FALSE)*$J464</f>
        <v>0</v>
      </c>
      <c r="S464" s="81">
        <f>VLOOKUP($K$7,'1-Konfiguration'!$D$24:$G$33,4,FALSE) * (VLOOKUP('5-Standortanalyse (Berechnung)'!$K$7,'1-Konfiguration'!$D$24:$F$33,2,FALSE)/100)*VLOOKUP('5-Standortanalyse (Berechnung)'!$K$7,'1-Konfiguration'!$D$24:$F$33,3,FALSE)*$K464</f>
        <v>0</v>
      </c>
      <c r="T464" s="81">
        <f>VLOOKUP($L$7,'1-Konfiguration'!$D$24:$G$28,4,FALSE) * (VLOOKUP('5-Standortanalyse (Berechnung)'!$L$7,'1-Konfiguration'!$D$24:$F$28,2,FALSE)/100)*VLOOKUP('5-Standortanalyse (Berechnung)'!$L$7,'1-Konfiguration'!$D$24:$F$28,3,FALSE)*$L464</f>
        <v>0</v>
      </c>
      <c r="U464" s="81">
        <f>VLOOKUP($M$7,'1-Konfiguration'!$D$24:$G$28,4,FALSE) * (VLOOKUP('5-Standortanalyse (Berechnung)'!$M$7,'1-Konfiguration'!$D$24:$F$28,2,FALSE)/100)*VLOOKUP('5-Standortanalyse (Berechnung)'!$M$7,'1-Konfiguration'!$D$24:$F$28,3,FALSE)*$M464</f>
        <v>0</v>
      </c>
      <c r="V464" s="81">
        <f>MMULT($N464:$P464,'1-Konfiguration'!G$54:G$56)+MMULT($Q464:$R464,'1-Konfiguration'!G$59:G$60)+MMULT($T464:$U464,'1-Konfiguration'!G$57:G$58)+($S464*'1-Konfiguration'!G$63)</f>
        <v>223.1630463216425</v>
      </c>
      <c r="W464" s="81">
        <f>MMULT($N464:$P464,'1-Konfiguration'!H$54:H$56)+MMULT($Q464:$R464,'1-Konfiguration'!H$59:H$60)+MMULT($T464:$U464,'1-Konfiguration'!H$57:H$58)+($S464*'1-Konfiguration'!H$63)</f>
        <v>1018.8881200912108</v>
      </c>
      <c r="X464" s="81">
        <f>MMULT($N464:$P464,'1-Konfiguration'!I$54:I$56)+MMULT($Q464:$R464,'1-Konfiguration'!I$59:I$60)+MMULT($T464:$U464,'1-Konfiguration'!I$57:I$58)+($S464*'1-Konfiguration'!I$63)</f>
        <v>2539.7247818553192</v>
      </c>
      <c r="Y464" s="81">
        <f>MMULT($N464:$P464,'1-Konfiguration'!J$54:J$56)+MMULT($Q464:$R464,'1-Konfiguration'!J$59:J$60)+MMULT($T464:$U464,'1-Konfiguration'!J$57:J$58)+($S464*'1-Konfiguration'!J$63)</f>
        <v>5147.7946833278229</v>
      </c>
      <c r="Z464" s="81">
        <f>MMULT($N464:$P464,'1-Konfiguration'!K$54:K$56)+MMULT($Q464:$R464,'1-Konfiguration'!K$59:K$60)+MMULT($T464:$U464,'1-Konfiguration'!K$57:K$58)+($S464*'1-Konfiguration'!K$63)</f>
        <v>557.90761580410629</v>
      </c>
      <c r="AA464" s="81">
        <f>MMULT($N464:$P464,'1-Konfiguration'!L$54:L$56)+MMULT($Q464:$R464,'1-Konfiguration'!L$59:L$60)+MMULT($T464:$U464,'1-Konfiguration'!L$57:L$58)+($S464*'1-Konfiguration'!L$63)</f>
        <v>1408.7720588168143</v>
      </c>
      <c r="AB464" s="81">
        <f>MMULT($N464:$P464,'1-Konfiguration'!M$54:M$56)+MMULT($Q464:$R464,'1-Konfiguration'!M$59:M$60)+MMULT($T464:$U464,'1-Konfiguration'!M$57:M$58)+($S464*'1-Konfiguration'!M$63)</f>
        <v>3503.0357301728864</v>
      </c>
      <c r="AC464" s="81">
        <f>MMULT($N464:$P464,'1-Konfiguration'!N$54:N$56)+MMULT($Q464:$R464,'1-Konfiguration'!N$59:N$60)+MMULT($T464:$U464,'1-Konfiguration'!N$57:N$58)+($S464*'1-Konfiguration'!N$63)</f>
        <v>7954.3309097910269</v>
      </c>
      <c r="AF464" s="6">
        <f t="shared" si="187"/>
        <v>1</v>
      </c>
      <c r="AG464" s="6">
        <f t="shared" si="188"/>
        <v>4</v>
      </c>
      <c r="AH464" s="6">
        <f t="shared" si="189"/>
        <v>5</v>
      </c>
      <c r="AI464" s="6">
        <f t="shared" si="190"/>
        <v>7</v>
      </c>
      <c r="AJ464" s="6">
        <f t="shared" si="191"/>
        <v>4</v>
      </c>
      <c r="AK464" s="6">
        <f t="shared" si="192"/>
        <v>6</v>
      </c>
      <c r="AL464" s="6">
        <f t="shared" si="193"/>
        <v>7</v>
      </c>
      <c r="AM464" s="6">
        <f t="shared" si="194"/>
        <v>11</v>
      </c>
      <c r="AO464" s="5" t="str">
        <f t="shared" si="195"/>
        <v>{ "type": "Feature", "geometry": { "type": "Point", "coordinates": [8,5151682,50,0540409] } },</v>
      </c>
      <c r="AP464" s="5" t="str">
        <f t="shared" si="179"/>
        <v>{ "type": "Feature", "geometry": { "type": "Point", "coordinates": [8,5159682,50,0540409] } },</v>
      </c>
      <c r="AQ464" s="5" t="str">
        <f t="shared" si="180"/>
        <v>{ "type": "Feature", "geometry": { "type": "Point", "coordinates": [8,5151682,50,0545409] } },</v>
      </c>
      <c r="AR464" s="5" t="str">
        <f t="shared" si="181"/>
        <v>{ "type": "Feature", "geometry": { "type": "Point", "coordinates": [8,5151682,50,0535409] } },</v>
      </c>
      <c r="AS464" s="5" t="str">
        <f t="shared" si="182"/>
        <v>{ "type": "Feature", "geometry": { "type": "Point", "coordinates": [8,5143682,50,0540409] } },</v>
      </c>
      <c r="AT464" s="5" t="str">
        <f t="shared" si="183"/>
        <v>{ "type": "Feature", "geometry": { "type": "Point", "coordinates": [8,5143682,50,0535409] } },</v>
      </c>
      <c r="AU464" s="5" t="str">
        <f t="shared" si="184"/>
        <v>{ "type": "Feature", "geometry": { "type": "Point", "coordinates": [8,5159682,50,0545409] } },</v>
      </c>
      <c r="AV464" s="5" t="str">
        <f t="shared" si="185"/>
        <v>{ "type": "Feature", "geometry": { "type": "Point", "coordinates": [8,5143682,50,0545409] } },</v>
      </c>
      <c r="AW464" s="5" t="str">
        <f t="shared" si="186"/>
        <v>{ "type": "Feature", "geometry": { "type": "Point", "coordinates": [8,5159682,50,0535409] } },</v>
      </c>
      <c r="AX464" s="5" t="s">
        <v>753</v>
      </c>
      <c r="AY464" s="6" t="str">
        <f>REPT($AO464,VLOOKUP(AF464,'8-Intensitäten Heatmap'!$A$5:$L$232,$AO$3,FALSE))&amp;REPT($AP464,VLOOKUP(AF464,'8-Intensitäten Heatmap'!$A$5:$L$232,$AP$3,FALSE))&amp;REPT($AQ464,VLOOKUP(AF464,'8-Intensitäten Heatmap'!$A$5:$L$232,$AQ$3,FALSE))&amp;REPT($AR464,VLOOKUP(AF464,'8-Intensitäten Heatmap'!$A$5:$L$232,$AR$3,FALSE))&amp;REPT($AS464,VLOOKUP(AF464,'8-Intensitäten Heatmap'!$A$5:$L$232,$AS$3,FALSE))&amp;REPT($AT464,VLOOKUP(AF464,'8-Intensitäten Heatmap'!$A$5:$L$232,$AT$3,FALSE))&amp;REPT($AU464,VLOOKUP(AF464,'8-Intensitäten Heatmap'!$A$5:$L$232,$AU$3,FALSE))&amp;REPT($AV464,VLOOKUP(AF464,'8-Intensitäten Heatmap'!$A$5:$L$232,$AV$3,FALSE))&amp;REPT($AW464,VLOOKUP(AF464,'8-Intensitäten Heatmap'!$A$5:$L$232,$AW$3,FALSE))</f>
        <v>{ "type": "Feature", "geometry": { "type": "Point", "coordinates": [8,5151682,50,0540409] } },</v>
      </c>
      <c r="AZ464" s="6" t="str">
        <f>REPT($AO464,VLOOKUP(AG464,'8-Intensitäten Heatmap'!$A$5:$L$232,$AO$3,FALSE))&amp;REPT($AP464,VLOOKUP(AG464,'8-Intensitäten Heatmap'!$A$5:$L$232,$AP$3,FALSE))&amp;REPT($AQ464,VLOOKUP(AG464,'8-Intensitäten Heatmap'!$A$5:$L$232,$AQ$3,FALSE))&amp;REPT($AR464,VLOOKUP(AG464,'8-Intensitäten Heatmap'!$A$5:$L$232,$AR$3,FALSE))&amp;REPT($AS464,VLOOKUP(AG464,'8-Intensitäten Heatmap'!$A$5:$L$232,$AS$3,FALSE))&amp;REPT($AT464,VLOOKUP(AG464,'8-Intensitäten Heatmap'!$A$5:$L$232,$AT$3,FALSE))&amp;REPT($AU464,VLOOKUP(AG464,'8-Intensitäten Heatmap'!$A$5:$L$232,$AU$3,FALSE))&amp;REPT($AV464,VLOOKUP(AG464,'8-Intensitäten Heatmap'!$A$5:$L$232,$AV$3,FALSE))&amp;REPT($AW464,VLOOKUP(AG464,'8-Intensitäten Heatmap'!$A$5:$L$232,$AW$3,FALSE))</f>
        <v>{ "type": "Feature", "geometry": { "type": "Point", "coordinates": [8,5151682,50,0540409] } },{ "type": "Feature", "geometry": { "type": "Point", "coordinates": [8,5159682,50,0540409] } },{ "type": "Feature", "geometry": { "type": "Point", "coordinates": [8,5151682,50,0545409] } },{ "type": "Feature", "geometry": { "type": "Point", "coordinates": [8,5151682,50,0535409] } },</v>
      </c>
      <c r="BA464" s="6" t="str">
        <f>REPT($AO464,VLOOKUP(AH464,'8-Intensitäten Heatmap'!$A$5:$L$232,$AO$3,FALSE))&amp;REPT($AP464,VLOOKUP(AH464,'8-Intensitäten Heatmap'!$A$5:$L$232,$AP$3,FALSE))&amp;REPT($AQ464,VLOOKUP(AH464,'8-Intensitäten Heatmap'!$A$5:$L$232,$AQ$3,FALSE))&amp;REPT($AR464,VLOOKUP(AH464,'8-Intensitäten Heatmap'!$A$5:$L$232,$AR$3,FALSE))&amp;REPT($AS464,VLOOKUP(AH464,'8-Intensitäten Heatmap'!$A$5:$L$232,$AS$3,FALSE))&amp;REPT($AT464,VLOOKUP(AH464,'8-Intensitäten Heatmap'!$A$5:$L$232,$AT$3,FALSE))&amp;REPT($AU464,VLOOKUP(AH464,'8-Intensitäten Heatmap'!$A$5:$L$232,$AU$3,FALSE))&amp;REPT($AV464,VLOOKUP(AH464,'8-Intensitäten Heatmap'!$A$5:$L$232,$AV$3,FALSE))&amp;REPT($AW464,VLOOKUP(AH464,'8-Intensitäten Heatmap'!$A$5:$L$232,$AW$3,FALSE))</f>
        <v>{ "type": "Feature", "geometry": { "type": "Point", "coordinates": [8,5151682,50,0540409] } },{ "type": "Feature", "geometry": { "type": "Point", "coordinates": [8,5159682,50,0540409] } },{ "type": "Feature", "geometry": { "type": "Point", "coordinates": [8,5151682,50,0545409] } },{ "type": "Feature", "geometry": { "type": "Point", "coordinates": [8,5151682,50,0535409] } },{ "type": "Feature", "geometry": { "type": "Point", "coordinates": [8,5143682,50,0540409] } },</v>
      </c>
      <c r="BB464" s="6" t="str">
        <f>REPT($AO464,VLOOKUP(AI464,'8-Intensitäten Heatmap'!$A$5:$L$232,$AO$3,FALSE))&amp;REPT($AP464,VLOOKUP(AI464,'8-Intensitäten Heatmap'!$A$5:$L$232,$AP$3,FALSE))&amp;REPT($AQ464,VLOOKUP(AI464,'8-Intensitäten Heatmap'!$A$5:$L$232,$AQ$3,FALSE))&amp;REPT($AR464,VLOOKUP(AI464,'8-Intensitäten Heatmap'!$A$5:$L$232,$AR$3,FALSE))&amp;REPT($AS464,VLOOKUP(AI464,'8-Intensitäten Heatmap'!$A$5:$L$232,$AS$3,FALSE))&amp;REPT($AT464,VLOOKUP(AI464,'8-Intensitäten Heatmap'!$A$5:$L$232,$AT$3,FALSE))&amp;REPT($AU464,VLOOKUP(AI464,'8-Intensitäten Heatmap'!$A$5:$L$232,$AU$3,FALSE))&amp;REPT($AV464,VLOOKUP(AI464,'8-Intensitäten Heatmap'!$A$5:$L$232,$AV$3,FALSE))&amp;REPT($AW464,VLOOKUP(AI464,'8-Intensitäten Heatmap'!$A$5:$L$232,$AW$3,FALSE))</f>
        <v>{ "type": "Feature", "geometry": { "type": "Point", "coordinates": [8,5151682,50,0540409] } },{ "type": "Feature", "geometry": { "type": "Point", "coordinates": [8,5159682,50,0540409] } },{ "type": "Feature", "geometry": { "type": "Point", "coordinates": [8,5151682,50,0545409] } },{ "type": "Feature", "geometry": { "type": "Point", "coordinates": [8,5151682,50,0535409] } },{ "type": "Feature", "geometry": { "type": "Point", "coordinates": [8,5143682,50,0540409] } },{ "type": "Feature", "geometry": { "type": "Point", "coordinates": [8,5143682,50,0535409] } },{ "type": "Feature", "geometry": { "type": "Point", "coordinates": [8,5159682,50,0545409] } },</v>
      </c>
      <c r="BC464" s="6" t="str">
        <f>REPT($AO464,VLOOKUP(AJ464,'8-Intensitäten Heatmap'!$A$5:$L$232,$AO$3,FALSE))&amp;REPT($AP464,VLOOKUP(AJ464,'8-Intensitäten Heatmap'!$A$5:$L$232,$AP$3,FALSE))&amp;REPT($AQ464,VLOOKUP(AJ464,'8-Intensitäten Heatmap'!$A$5:$L$232,$AQ$3,FALSE))&amp;REPT($AR464,VLOOKUP(AJ464,'8-Intensitäten Heatmap'!$A$5:$L$232,$AR$3,FALSE))&amp;REPT($AS464,VLOOKUP(AJ464,'8-Intensitäten Heatmap'!$A$5:$L$232,$AS$3,FALSE))&amp;REPT($AT464,VLOOKUP(AJ464,'8-Intensitäten Heatmap'!$A$5:$L$232,$AT$3,FALSE))&amp;REPT($AU464,VLOOKUP(AJ464,'8-Intensitäten Heatmap'!$A$5:$L$232,$AU$3,FALSE))&amp;REPT($AV464,VLOOKUP(AJ464,'8-Intensitäten Heatmap'!$A$5:$L$232,$AV$3,FALSE))&amp;REPT($AW464,VLOOKUP(AJ464,'8-Intensitäten Heatmap'!$A$5:$L$232,$AW$3,FALSE))</f>
        <v>{ "type": "Feature", "geometry": { "type": "Point", "coordinates": [8,5151682,50,0540409] } },{ "type": "Feature", "geometry": { "type": "Point", "coordinates": [8,5159682,50,0540409] } },{ "type": "Feature", "geometry": { "type": "Point", "coordinates": [8,5151682,50,0545409] } },{ "type": "Feature", "geometry": { "type": "Point", "coordinates": [8,5151682,50,0535409] } },</v>
      </c>
      <c r="BD464" s="6" t="str">
        <f>REPT($AO464,VLOOKUP(AK464,'8-Intensitäten Heatmap'!$A$5:$L$232,$AO$3,FALSE))&amp;REPT($AP464,VLOOKUP(AK464,'8-Intensitäten Heatmap'!$A$5:$L$232,$AP$3,FALSE))&amp;REPT($AQ464,VLOOKUP(AK464,'8-Intensitäten Heatmap'!$A$5:$L$232,$AQ$3,FALSE))&amp;REPT($AR464,VLOOKUP(AK464,'8-Intensitäten Heatmap'!$A$5:$L$232,$AR$3,FALSE))&amp;REPT($AS464,VLOOKUP(AK464,'8-Intensitäten Heatmap'!$A$5:$L$232,$AS$3,FALSE))&amp;REPT($AT464,VLOOKUP(AK464,'8-Intensitäten Heatmap'!$A$5:$L$232,$AT$3,FALSE))&amp;REPT($AU464,VLOOKUP(AK464,'8-Intensitäten Heatmap'!$A$5:$L$232,$AU$3,FALSE))&amp;REPT($AV464,VLOOKUP(AK464,'8-Intensitäten Heatmap'!$A$5:$L$232,$AV$3,FALSE))&amp;REPT($AW464,VLOOKUP(AK464,'8-Intensitäten Heatmap'!$A$5:$L$232,$AW$3,FALSE))</f>
        <v>{ "type": "Feature", "geometry": { "type": "Point", "coordinates": [8,5151682,50,0540409] } },{ "type": "Feature", "geometry": { "type": "Point", "coordinates": [8,5159682,50,0540409] } },{ "type": "Feature", "geometry": { "type": "Point", "coordinates": [8,5151682,50,0545409] } },{ "type": "Feature", "geometry": { "type": "Point", "coordinates": [8,5151682,50,0535409] } },{ "type": "Feature", "geometry": { "type": "Point", "coordinates": [8,5143682,50,0540409] } },{ "type": "Feature", "geometry": { "type": "Point", "coordinates": [8,5143682,50,0535409] } },</v>
      </c>
      <c r="BE464" s="6" t="str">
        <f>REPT($AO464,VLOOKUP(AL464,'8-Intensitäten Heatmap'!$A$5:$L$232,$AO$3,FALSE))&amp;REPT($AP464,VLOOKUP(AL464,'8-Intensitäten Heatmap'!$A$5:$L$232,$AP$3,FALSE))&amp;REPT($AQ464,VLOOKUP(AL464,'8-Intensitäten Heatmap'!$A$5:$L$232,$AQ$3,FALSE))&amp;REPT($AR464,VLOOKUP(AL464,'8-Intensitäten Heatmap'!$A$5:$L$232,$AR$3,FALSE))&amp;REPT($AS464,VLOOKUP(AL464,'8-Intensitäten Heatmap'!$A$5:$L$232,$AS$3,FALSE))&amp;REPT($AT464,VLOOKUP(AL464,'8-Intensitäten Heatmap'!$A$5:$L$232,$AT$3,FALSE))&amp;REPT($AU464,VLOOKUP(AL464,'8-Intensitäten Heatmap'!$A$5:$L$232,$AU$3,FALSE))&amp;REPT($AV464,VLOOKUP(AL464,'8-Intensitäten Heatmap'!$A$5:$L$232,$AV$3,FALSE))&amp;REPT($AW464,VLOOKUP(AL464,'8-Intensitäten Heatmap'!$A$5:$L$232,$AW$3,FALSE))</f>
        <v>{ "type": "Feature", "geometry": { "type": "Point", "coordinates": [8,5151682,50,0540409] } },{ "type": "Feature", "geometry": { "type": "Point", "coordinates": [8,5159682,50,0540409] } },{ "type": "Feature", "geometry": { "type": "Point", "coordinates": [8,5151682,50,0545409] } },{ "type": "Feature", "geometry": { "type": "Point", "coordinates": [8,5151682,50,0535409] } },{ "type": "Feature", "geometry": { "type": "Point", "coordinates": [8,5143682,50,0540409] } },{ "type": "Feature", "geometry": { "type": "Point", "coordinates": [8,5143682,50,0535409] } },{ "type": "Feature", "geometry": { "type": "Point", "coordinates": [8,5159682,50,0545409] } },</v>
      </c>
      <c r="BF464" s="6" t="str">
        <f>REPT($AO464,VLOOKUP(AM464,'8-Intensitäten Heatmap'!$A$5:$L$232,$AO$3,FALSE))&amp;REPT($AP464,VLOOKUP(AM464,'8-Intensitäten Heatmap'!$A$5:$L$232,$AP$3,FALSE))&amp;REPT($AQ464,VLOOKUP(AM464,'8-Intensitäten Heatmap'!$A$5:$L$232,$AQ$3,FALSE))&amp;REPT($AR464,VLOOKUP(AM464,'8-Intensitäten Heatmap'!$A$5:$L$232,$AR$3,FALSE))&amp;REPT($AS464,VLOOKUP(AM464,'8-Intensitäten Heatmap'!$A$5:$L$232,$AS$3,FALSE))&amp;REPT($AT464,VLOOKUP(AM464,'8-Intensitäten Heatmap'!$A$5:$L$232,$AT$3,FALSE))&amp;REPT($AU464,VLOOKUP(AM464,'8-Intensitäten Heatmap'!$A$5:$L$232,$AU$3,FALSE))&amp;REPT($AV464,VLOOKUP(AM464,'8-Intensitäten Heatmap'!$A$5:$L$232,$AV$3,FALSE))&amp;REPT($AW464,VLOOKUP(AM464,'8-Intensitäten Heatmap'!$A$5:$L$232,$AW$3,FALSE))</f>
        <v>{ "type": "Feature", "geometry": { "type": "Point", "coordinates": [8,5151682,50,0540409] } },{ "type": "Feature", "geometry": { "type": "Point", "coordinates": [8,5151682,50,0540409] } },{ "type": "Feature", "geometry": { "type": "Point", "coordinates": [8,5159682,50,0540409] } },{ "type": "Feature", "geometry": { "type": "Point", "coordinates": [8,5159682,50,0540409] } },{ "type": "Feature", "geometry": { "type": "Point", "coordinates": [8,5151682,50,0545409] } },{ "type": "Feature", "geometry": { "type": "Point", "coordinates": [8,5151682,50,0535409] } },{ "type": "Feature", "geometry": { "type": "Point", "coordinates": [8,5143682,50,0540409] } },{ "type": "Feature", "geometry": { "type": "Point", "coordinates": [8,5143682,50,0535409] } },{ "type": "Feature", "geometry": { "type": "Point", "coordinates": [8,5159682,50,0545409] } },{ "type": "Feature", "geometry": { "type": "Point", "coordinates": [8,5143682,50,0545409] } },{ "type": "Feature", "geometry": { "type": "Point", "coordinates": [8,5159682,50,0535409] } },</v>
      </c>
      <c r="BG464" s="6" t="s">
        <v>753</v>
      </c>
      <c r="BH464" s="6" t="str">
        <f t="shared" si="196"/>
        <v>{ "type": "Feature", "geometry": { "type": "Point", "coordinates": [8,5151682,50,0540409] } },{ "type": "Feature", "geometry": { "type": "Point", "coordinates": [8,5151682,50,0540409] } },</v>
      </c>
      <c r="BI464" s="6" t="str">
        <f t="shared" si="197"/>
        <v>{ "type": "Feature", "geometry": { "type": "Point", "coordinates": [8,5151682,50,0540409] } },</v>
      </c>
      <c r="BJ464" s="6" t="str">
        <f t="shared" si="198"/>
        <v>{ "type": "Feature", "geometry": { "type": "Point", "coordinates": [8,5151682,50,0540409] } },{ "type": "Feature", "geometry": { "type": "Point", "coordinates": [8,5151682,50,0540409] } },</v>
      </c>
      <c r="BK464" s="6" t="str">
        <f t="shared" si="199"/>
        <v>{ "type": "Feature", "geometry": { "type": "Point", "coordinates": [8,5151682,50,0540409] } },{ "type": "Feature", "geometry": { "type": "Point", "coordinates": [8,5151682,50,0540409] } },{ "type": "Feature", "geometry": { "type": "Point", "coordinates": [8,5151682,50,0540409] } },{ "type": "Feature", "geometry": { "type": "Point", "coordinates": [8,5151682,50,0540409] } },{ "type": "Feature", "geometry": { "type": "Point", "coordinates": [8,5151682,50,0540409] } },</v>
      </c>
      <c r="BL464" s="6" t="str">
        <f t="shared" si="200"/>
        <v>{ "type": "Feature", "geometry": { "type": "Point", "coordinates": [8,5151682,50,0540409] } },{ "type": "Feature", "geometry": { "type": "Point", "coordinates": [8,5151682,50,0540409] } },{ "type": "Feature", "geometry": { "type": "Point", "coordinates": [8,5151682,50,0540409] } },{ "type": "Feature", "geometry": { "type": "Point", "coordinates": [8,5151682,50,0540409] } },{ "type": "Feature", "geometry": { "type": "Point", "coordinates": [8,5151682,50,0540409] } },</v>
      </c>
      <c r="BM464" s="6" t="str">
        <f t="shared" si="201"/>
        <v>{ "type": "Feature", "geometry": { "type": "Point", "coordinates": [8,5151682,50,0540409] } },</v>
      </c>
      <c r="BN464" s="6" t="str">
        <f t="shared" si="202"/>
        <v>{ "type": "Feature", "geometry": { "type": "Point", "coordinates": [8,5151682,50,0540409] } },{ "type": "Feature", "geometry": { "type": "Point", "coordinates": [8,5151682,50,0540409] } },{ "type": "Feature", "geometry": { "type": "Point", "coordinates": [8,5151682,50,0540409] } },</v>
      </c>
      <c r="BO464" s="6" t="str">
        <f t="shared" si="203"/>
        <v>{ "type": "Feature", "geometry": { "type": "Point", "coordinates": [8,5151682,50,0540409] } },{ "type": "Feature", "geometry": { "type": "Point", "coordinates": [8,5151682,50,0540409] } },{ "type": "Feature", "geometry": { "type": "Point", "coordinates": [8,5151682,50,0540409] } },{ "type": "Feature", "geometry": { "type": "Point", "coordinates": [8,5151682,50,0540409] } },{ "type": "Feature", "geometry": { "type": "Point", "coordinates": [8,5151682,50,0540409] } },{ "type": "Feature", "geometry": { "type": "Point", "coordinates": [8,5151682,50,0540409] } },{ "type": "Feature", "geometry": { "type": "Point", "coordinates": [8,5151682,50,0540409] } },</v>
      </c>
      <c r="BP464" s="6" t="s">
        <v>3381</v>
      </c>
    </row>
    <row r="465" spans="1:68" s="6" customFormat="1" x14ac:dyDescent="0.3">
      <c r="A465" s="18" t="str">
        <f>Table1[[#This Row],[Name]]</f>
        <v>Sovereign Speed FRA GmbH</v>
      </c>
      <c r="B465" s="362">
        <v>8.5863867000000003</v>
      </c>
      <c r="C465" s="362">
        <v>50.022596900000003</v>
      </c>
      <c r="D465" s="18" t="str">
        <f>Table1[[#This Row],[Standortkategorie]]</f>
        <v>Verteilzentrum</v>
      </c>
      <c r="E465" s="18" t="str">
        <f>IF(Table1[[#This Row],[Zusatzinformation]]=0,"",Table1[[#This Row],[Zusatzinformation]])</f>
        <v>Logistiker am Flughafen FFM</v>
      </c>
      <c r="F465" s="47">
        <f>IF($D465&lt;&gt;"Busdepot",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v>
      </c>
      <c r="G465" s="47">
        <f>IF($D465&lt;&gt;"Busdepot",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v>
      </c>
      <c r="H465" s="47">
        <f>(Table1[[#This Row],[Lieferfahrzeuge]]*'1-Konfiguration'!$D$16+(MAX(Table1[[#This Row],[Lieferfahrzeuge]]*'1-Konfiguration'!$D$16,Table1[[#This Row],[Lieferfahrzeugtore]]*'1-Konfiguration'!$D$14)))/2</f>
        <v>0.4</v>
      </c>
      <c r="I465" s="47">
        <f>Table1[[#This Row],[Müllfahrzeuge]]</f>
        <v>0</v>
      </c>
      <c r="J465" s="47">
        <f>Table1[[#This Row],[Betonmischfahrzeuge]]</f>
        <v>0</v>
      </c>
      <c r="K465" s="47">
        <f>(Table1[[#This Row],[Schiffe]]*'1-Konfiguration'!$D$16+(MAX(Table1[[#This Row],[Schiffe]]*'1-Konfiguration'!$D$16,Table1[[#This Row],[Anleger]]*'1-Konfiguration'!$D$14)))/2</f>
        <v>0</v>
      </c>
      <c r="L465" s="47">
        <f>IF($D465="Busdepot",IFERROR(Table1[[#This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5" s="47">
        <f>IF($D465="Busdepot",IFERROR(Table1[[#This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5" s="81">
        <f>VLOOKUP($F$7,'1-Konfiguration'!$D$24:$G$28,4,FALSE) * (VLOOKUP('5-Standortanalyse (Berechnung)'!$F$7,'1-Konfiguration'!$D$24:$F$28,2,FALSE)/100)*VLOOKUP('5-Standortanalyse (Berechnung)'!$F$7,'1-Konfiguration'!$D$24:$F$28,3,FALSE)*$F465</f>
        <v>6778.2382200000011</v>
      </c>
      <c r="O465" s="81">
        <f>VLOOKUP($G$7,'1-Konfiguration'!$D$24:$G$28,4,FALSE) * (VLOOKUP('5-Standortanalyse (Berechnung)'!$G$7,'1-Konfiguration'!$D$24:$F$28,2,FALSE)/100)*VLOOKUP('5-Standortanalyse (Berechnung)'!$G$7,'1-Konfiguration'!$D$24:$F$28,3,FALSE)*$G465</f>
        <v>1994.98</v>
      </c>
      <c r="P465" s="81">
        <f>VLOOKUP($H$7,'1-Konfiguration'!$D$24:$G$28,4,FALSE) * (VLOOKUP('5-Standortanalyse (Berechnung)'!$H$7,'1-Konfiguration'!$D$24:$F$28,2,FALSE)/100)*VLOOKUP('5-Standortanalyse (Berechnung)'!$H$7,'1-Konfiguration'!$D$24:$F$28,3,FALSE)*$H465</f>
        <v>45.75</v>
      </c>
      <c r="Q465" s="81">
        <f>VLOOKUP($I$7,'1-Konfiguration'!$D$24:$G$33,4,FALSE) * (VLOOKUP('5-Standortanalyse (Berechnung)'!$I$7,'1-Konfiguration'!$D$24:$F$33,2,FALSE)/100)*VLOOKUP('5-Standortanalyse (Berechnung)'!$I$7,'1-Konfiguration'!$D$24:$F$33,3,FALSE)*$I465</f>
        <v>0</v>
      </c>
      <c r="R465" s="81">
        <f>VLOOKUP($J$7,'1-Konfiguration'!$D$24:$G$33,4,FALSE) * (VLOOKUP('5-Standortanalyse (Berechnung)'!$J$7,'1-Konfiguration'!$D$24:$F$33,2,FALSE)/100)*VLOOKUP('5-Standortanalyse (Berechnung)'!$J$7,'1-Konfiguration'!$D$24:$F$33,3,FALSE)*$J465</f>
        <v>0</v>
      </c>
      <c r="S465" s="81">
        <f>VLOOKUP($K$7,'1-Konfiguration'!$D$24:$G$33,4,FALSE) * (VLOOKUP('5-Standortanalyse (Berechnung)'!$K$7,'1-Konfiguration'!$D$24:$F$33,2,FALSE)/100)*VLOOKUP('5-Standortanalyse (Berechnung)'!$K$7,'1-Konfiguration'!$D$24:$F$33,3,FALSE)*$K465</f>
        <v>0</v>
      </c>
      <c r="T465" s="81">
        <f>VLOOKUP($L$7,'1-Konfiguration'!$D$24:$G$28,4,FALSE) * (VLOOKUP('5-Standortanalyse (Berechnung)'!$L$7,'1-Konfiguration'!$D$24:$F$28,2,FALSE)/100)*VLOOKUP('5-Standortanalyse (Berechnung)'!$L$7,'1-Konfiguration'!$D$24:$F$28,3,FALSE)*$L465</f>
        <v>0</v>
      </c>
      <c r="U465" s="81">
        <f>VLOOKUP($M$7,'1-Konfiguration'!$D$24:$G$28,4,FALSE) * (VLOOKUP('5-Standortanalyse (Berechnung)'!$M$7,'1-Konfiguration'!$D$24:$F$28,2,FALSE)/100)*VLOOKUP('5-Standortanalyse (Berechnung)'!$M$7,'1-Konfiguration'!$D$24:$F$28,3,FALSE)*$M465</f>
        <v>0</v>
      </c>
      <c r="V465" s="81">
        <f>MMULT($N465:$P465,'1-Konfiguration'!G$54:G$56)+MMULT($Q465:$R465,'1-Konfiguration'!G$59:G$60)+MMULT($T465:$U465,'1-Konfiguration'!G$57:G$58)+($S465*'1-Konfiguration'!G$63)</f>
        <v>78.607619739816073</v>
      </c>
      <c r="W465" s="81">
        <f>MMULT($N465:$P465,'1-Konfiguration'!H$54:H$56)+MMULT($Q465:$R465,'1-Konfiguration'!H$59:H$60)+MMULT($T465:$U465,'1-Konfiguration'!H$57:H$58)+($S465*'1-Konfiguration'!H$63)</f>
        <v>390.89161561492716</v>
      </c>
      <c r="X465" s="81">
        <f>MMULT($N465:$P465,'1-Konfiguration'!I$54:I$56)+MMULT($Q465:$R465,'1-Konfiguration'!I$59:I$60)+MMULT($T465:$U465,'1-Konfiguration'!I$57:I$58)+($S465*'1-Konfiguration'!I$63)</f>
        <v>999.37314156894922</v>
      </c>
      <c r="Y465" s="81">
        <f>MMULT($N465:$P465,'1-Konfiguration'!J$54:J$56)+MMULT($Q465:$R465,'1-Konfiguration'!J$59:J$60)+MMULT($T465:$U465,'1-Konfiguration'!J$57:J$58)+($S465*'1-Konfiguration'!J$63)</f>
        <v>1898.358423207269</v>
      </c>
      <c r="Z465" s="81">
        <f>MMULT($N465:$P465,'1-Konfiguration'!K$54:K$56)+MMULT($Q465:$R465,'1-Konfiguration'!K$59:K$60)+MMULT($T465:$U465,'1-Konfiguration'!K$57:K$58)+($S465*'1-Konfiguration'!K$63)</f>
        <v>196.66581053757665</v>
      </c>
      <c r="AA465" s="81">
        <f>MMULT($N465:$P465,'1-Konfiguration'!L$54:L$56)+MMULT($Q465:$R465,'1-Konfiguration'!L$59:L$60)+MMULT($T465:$U465,'1-Konfiguration'!L$57:L$58)+($S465*'1-Konfiguration'!L$63)</f>
        <v>528.17775481063222</v>
      </c>
      <c r="AB465" s="81">
        <f>MMULT($N465:$P465,'1-Konfiguration'!M$54:M$56)+MMULT($Q465:$R465,'1-Konfiguration'!M$59:M$60)+MMULT($T465:$U465,'1-Konfiguration'!M$57:M$58)+($S465*'1-Konfiguration'!M$63)</f>
        <v>1373.3512706491613</v>
      </c>
      <c r="AC465" s="81">
        <f>MMULT($N465:$P465,'1-Konfiguration'!N$54:N$56)+MMULT($Q465:$R465,'1-Konfiguration'!N$59:N$60)+MMULT($T465:$U465,'1-Konfiguration'!N$57:N$58)+($S465*'1-Konfiguration'!N$63)</f>
        <v>2933.1554840181284</v>
      </c>
      <c r="AF465" s="6">
        <f t="shared" si="187"/>
        <v>1</v>
      </c>
      <c r="AG465" s="6">
        <f t="shared" si="188"/>
        <v>2</v>
      </c>
      <c r="AH465" s="6">
        <f t="shared" si="189"/>
        <v>2</v>
      </c>
      <c r="AI465" s="6">
        <f t="shared" si="190"/>
        <v>3</v>
      </c>
      <c r="AJ465" s="6">
        <f t="shared" si="191"/>
        <v>2</v>
      </c>
      <c r="AK465" s="6">
        <f t="shared" si="192"/>
        <v>2</v>
      </c>
      <c r="AL465" s="6">
        <f t="shared" si="193"/>
        <v>3</v>
      </c>
      <c r="AM465" s="6">
        <f t="shared" si="194"/>
        <v>4</v>
      </c>
      <c r="AO465" s="5" t="str">
        <f t="shared" si="195"/>
        <v>{ "type": "Feature", "geometry": { "type": "Point", "coordinates": [8,5863867,50,0225969] } },</v>
      </c>
      <c r="AP465" s="5" t="str">
        <f t="shared" si="179"/>
        <v>{ "type": "Feature", "geometry": { "type": "Point", "coordinates": [8,5871867,50,0225969] } },</v>
      </c>
      <c r="AQ465" s="5" t="str">
        <f t="shared" si="180"/>
        <v>{ "type": "Feature", "geometry": { "type": "Point", "coordinates": [8,5863867,50,0230969] } },</v>
      </c>
      <c r="AR465" s="5" t="str">
        <f t="shared" si="181"/>
        <v>{ "type": "Feature", "geometry": { "type": "Point", "coordinates": [8,5863867,50,0220969] } },</v>
      </c>
      <c r="AS465" s="5" t="str">
        <f t="shared" si="182"/>
        <v>{ "type": "Feature", "geometry": { "type": "Point", "coordinates": [8,5855867,50,0225969] } },</v>
      </c>
      <c r="AT465" s="5" t="str">
        <f t="shared" si="183"/>
        <v>{ "type": "Feature", "geometry": { "type": "Point", "coordinates": [8,5855867,50,0220969] } },</v>
      </c>
      <c r="AU465" s="5" t="str">
        <f t="shared" si="184"/>
        <v>{ "type": "Feature", "geometry": { "type": "Point", "coordinates": [8,5871867,50,0230969] } },</v>
      </c>
      <c r="AV465" s="5" t="str">
        <f t="shared" si="185"/>
        <v>{ "type": "Feature", "geometry": { "type": "Point", "coordinates": [8,5855867,50,0230969] } },</v>
      </c>
      <c r="AW465" s="5" t="str">
        <f t="shared" si="186"/>
        <v>{ "type": "Feature", "geometry": { "type": "Point", "coordinates": [8,5871867,50,0220969] } },</v>
      </c>
      <c r="AX465" s="5" t="s">
        <v>753</v>
      </c>
      <c r="AY465" s="6" t="str">
        <f>REPT($AO465,VLOOKUP(AF465,'8-Intensitäten Heatmap'!$A$5:$L$232,$AO$3,FALSE))&amp;REPT($AP465,VLOOKUP(AF465,'8-Intensitäten Heatmap'!$A$5:$L$232,$AP$3,FALSE))&amp;REPT($AQ465,VLOOKUP(AF465,'8-Intensitäten Heatmap'!$A$5:$L$232,$AQ$3,FALSE))&amp;REPT($AR465,VLOOKUP(AF465,'8-Intensitäten Heatmap'!$A$5:$L$232,$AR$3,FALSE))&amp;REPT($AS465,VLOOKUP(AF465,'8-Intensitäten Heatmap'!$A$5:$L$232,$AS$3,FALSE))&amp;REPT($AT465,VLOOKUP(AF465,'8-Intensitäten Heatmap'!$A$5:$L$232,$AT$3,FALSE))&amp;REPT($AU465,VLOOKUP(AF465,'8-Intensitäten Heatmap'!$A$5:$L$232,$AU$3,FALSE))&amp;REPT($AV465,VLOOKUP(AF465,'8-Intensitäten Heatmap'!$A$5:$L$232,$AV$3,FALSE))&amp;REPT($AW465,VLOOKUP(AF465,'8-Intensitäten Heatmap'!$A$5:$L$232,$AW$3,FALSE))</f>
        <v>{ "type": "Feature", "geometry": { "type": "Point", "coordinates": [8,5863867,50,0225969] } },</v>
      </c>
      <c r="AZ465" s="6" t="str">
        <f>REPT($AO465,VLOOKUP(AG465,'8-Intensitäten Heatmap'!$A$5:$L$232,$AO$3,FALSE))&amp;REPT($AP465,VLOOKUP(AG465,'8-Intensitäten Heatmap'!$A$5:$L$232,$AP$3,FALSE))&amp;REPT($AQ465,VLOOKUP(AG465,'8-Intensitäten Heatmap'!$A$5:$L$232,$AQ$3,FALSE))&amp;REPT($AR465,VLOOKUP(AG465,'8-Intensitäten Heatmap'!$A$5:$L$232,$AR$3,FALSE))&amp;REPT($AS465,VLOOKUP(AG465,'8-Intensitäten Heatmap'!$A$5:$L$232,$AS$3,FALSE))&amp;REPT($AT465,VLOOKUP(AG465,'8-Intensitäten Heatmap'!$A$5:$L$232,$AT$3,FALSE))&amp;REPT($AU465,VLOOKUP(AG465,'8-Intensitäten Heatmap'!$A$5:$L$232,$AU$3,FALSE))&amp;REPT($AV465,VLOOKUP(AG465,'8-Intensitäten Heatmap'!$A$5:$L$232,$AV$3,FALSE))&amp;REPT($AW465,VLOOKUP(AG465,'8-Intensitäten Heatmap'!$A$5:$L$232,$AW$3,FALSE))</f>
        <v>{ "type": "Feature", "geometry": { "type": "Point", "coordinates": [8,5863867,50,0225969] } },{ "type": "Feature", "geometry": { "type": "Point", "coordinates": [8,5871867,50,0225969] } },</v>
      </c>
      <c r="BA465" s="6" t="str">
        <f>REPT($AO465,VLOOKUP(AH465,'8-Intensitäten Heatmap'!$A$5:$L$232,$AO$3,FALSE))&amp;REPT($AP465,VLOOKUP(AH465,'8-Intensitäten Heatmap'!$A$5:$L$232,$AP$3,FALSE))&amp;REPT($AQ465,VLOOKUP(AH465,'8-Intensitäten Heatmap'!$A$5:$L$232,$AQ$3,FALSE))&amp;REPT($AR465,VLOOKUP(AH465,'8-Intensitäten Heatmap'!$A$5:$L$232,$AR$3,FALSE))&amp;REPT($AS465,VLOOKUP(AH465,'8-Intensitäten Heatmap'!$A$5:$L$232,$AS$3,FALSE))&amp;REPT($AT465,VLOOKUP(AH465,'8-Intensitäten Heatmap'!$A$5:$L$232,$AT$3,FALSE))&amp;REPT($AU465,VLOOKUP(AH465,'8-Intensitäten Heatmap'!$A$5:$L$232,$AU$3,FALSE))&amp;REPT($AV465,VLOOKUP(AH465,'8-Intensitäten Heatmap'!$A$5:$L$232,$AV$3,FALSE))&amp;REPT($AW465,VLOOKUP(AH465,'8-Intensitäten Heatmap'!$A$5:$L$232,$AW$3,FALSE))</f>
        <v>{ "type": "Feature", "geometry": { "type": "Point", "coordinates": [8,5863867,50,0225969] } },{ "type": "Feature", "geometry": { "type": "Point", "coordinates": [8,5871867,50,0225969] } },</v>
      </c>
      <c r="BB465" s="6" t="str">
        <f>REPT($AO465,VLOOKUP(AI465,'8-Intensitäten Heatmap'!$A$5:$L$232,$AO$3,FALSE))&amp;REPT($AP465,VLOOKUP(AI465,'8-Intensitäten Heatmap'!$A$5:$L$232,$AP$3,FALSE))&amp;REPT($AQ465,VLOOKUP(AI465,'8-Intensitäten Heatmap'!$A$5:$L$232,$AQ$3,FALSE))&amp;REPT($AR465,VLOOKUP(AI465,'8-Intensitäten Heatmap'!$A$5:$L$232,$AR$3,FALSE))&amp;REPT($AS465,VLOOKUP(AI465,'8-Intensitäten Heatmap'!$A$5:$L$232,$AS$3,FALSE))&amp;REPT($AT465,VLOOKUP(AI465,'8-Intensitäten Heatmap'!$A$5:$L$232,$AT$3,FALSE))&amp;REPT($AU465,VLOOKUP(AI465,'8-Intensitäten Heatmap'!$A$5:$L$232,$AU$3,FALSE))&amp;REPT($AV465,VLOOKUP(AI465,'8-Intensitäten Heatmap'!$A$5:$L$232,$AV$3,FALSE))&amp;REPT($AW465,VLOOKUP(AI465,'8-Intensitäten Heatmap'!$A$5:$L$232,$AW$3,FALSE))</f>
        <v>{ "type": "Feature", "geometry": { "type": "Point", "coordinates": [8,5863867,50,0225969] } },{ "type": "Feature", "geometry": { "type": "Point", "coordinates": [8,5871867,50,0225969] } },{ "type": "Feature", "geometry": { "type": "Point", "coordinates": [8,5863867,50,0230969] } },</v>
      </c>
      <c r="BC465" s="6" t="str">
        <f>REPT($AO465,VLOOKUP(AJ465,'8-Intensitäten Heatmap'!$A$5:$L$232,$AO$3,FALSE))&amp;REPT($AP465,VLOOKUP(AJ465,'8-Intensitäten Heatmap'!$A$5:$L$232,$AP$3,FALSE))&amp;REPT($AQ465,VLOOKUP(AJ465,'8-Intensitäten Heatmap'!$A$5:$L$232,$AQ$3,FALSE))&amp;REPT($AR465,VLOOKUP(AJ465,'8-Intensitäten Heatmap'!$A$5:$L$232,$AR$3,FALSE))&amp;REPT($AS465,VLOOKUP(AJ465,'8-Intensitäten Heatmap'!$A$5:$L$232,$AS$3,FALSE))&amp;REPT($AT465,VLOOKUP(AJ465,'8-Intensitäten Heatmap'!$A$5:$L$232,$AT$3,FALSE))&amp;REPT($AU465,VLOOKUP(AJ465,'8-Intensitäten Heatmap'!$A$5:$L$232,$AU$3,FALSE))&amp;REPT($AV465,VLOOKUP(AJ465,'8-Intensitäten Heatmap'!$A$5:$L$232,$AV$3,FALSE))&amp;REPT($AW465,VLOOKUP(AJ465,'8-Intensitäten Heatmap'!$A$5:$L$232,$AW$3,FALSE))</f>
        <v>{ "type": "Feature", "geometry": { "type": "Point", "coordinates": [8,5863867,50,0225969] } },{ "type": "Feature", "geometry": { "type": "Point", "coordinates": [8,5871867,50,0225969] } },</v>
      </c>
      <c r="BD465" s="6" t="str">
        <f>REPT($AO465,VLOOKUP(AK465,'8-Intensitäten Heatmap'!$A$5:$L$232,$AO$3,FALSE))&amp;REPT($AP465,VLOOKUP(AK465,'8-Intensitäten Heatmap'!$A$5:$L$232,$AP$3,FALSE))&amp;REPT($AQ465,VLOOKUP(AK465,'8-Intensitäten Heatmap'!$A$5:$L$232,$AQ$3,FALSE))&amp;REPT($AR465,VLOOKUP(AK465,'8-Intensitäten Heatmap'!$A$5:$L$232,$AR$3,FALSE))&amp;REPT($AS465,VLOOKUP(AK465,'8-Intensitäten Heatmap'!$A$5:$L$232,$AS$3,FALSE))&amp;REPT($AT465,VLOOKUP(AK465,'8-Intensitäten Heatmap'!$A$5:$L$232,$AT$3,FALSE))&amp;REPT($AU465,VLOOKUP(AK465,'8-Intensitäten Heatmap'!$A$5:$L$232,$AU$3,FALSE))&amp;REPT($AV465,VLOOKUP(AK465,'8-Intensitäten Heatmap'!$A$5:$L$232,$AV$3,FALSE))&amp;REPT($AW465,VLOOKUP(AK465,'8-Intensitäten Heatmap'!$A$5:$L$232,$AW$3,FALSE))</f>
        <v>{ "type": "Feature", "geometry": { "type": "Point", "coordinates": [8,5863867,50,0225969] } },{ "type": "Feature", "geometry": { "type": "Point", "coordinates": [8,5871867,50,0225969] } },</v>
      </c>
      <c r="BE465" s="6" t="str">
        <f>REPT($AO465,VLOOKUP(AL465,'8-Intensitäten Heatmap'!$A$5:$L$232,$AO$3,FALSE))&amp;REPT($AP465,VLOOKUP(AL465,'8-Intensitäten Heatmap'!$A$5:$L$232,$AP$3,FALSE))&amp;REPT($AQ465,VLOOKUP(AL465,'8-Intensitäten Heatmap'!$A$5:$L$232,$AQ$3,FALSE))&amp;REPT($AR465,VLOOKUP(AL465,'8-Intensitäten Heatmap'!$A$5:$L$232,$AR$3,FALSE))&amp;REPT($AS465,VLOOKUP(AL465,'8-Intensitäten Heatmap'!$A$5:$L$232,$AS$3,FALSE))&amp;REPT($AT465,VLOOKUP(AL465,'8-Intensitäten Heatmap'!$A$5:$L$232,$AT$3,FALSE))&amp;REPT($AU465,VLOOKUP(AL465,'8-Intensitäten Heatmap'!$A$5:$L$232,$AU$3,FALSE))&amp;REPT($AV465,VLOOKUP(AL465,'8-Intensitäten Heatmap'!$A$5:$L$232,$AV$3,FALSE))&amp;REPT($AW465,VLOOKUP(AL465,'8-Intensitäten Heatmap'!$A$5:$L$232,$AW$3,FALSE))</f>
        <v>{ "type": "Feature", "geometry": { "type": "Point", "coordinates": [8,5863867,50,0225969] } },{ "type": "Feature", "geometry": { "type": "Point", "coordinates": [8,5871867,50,0225969] } },{ "type": "Feature", "geometry": { "type": "Point", "coordinates": [8,5863867,50,0230969] } },</v>
      </c>
      <c r="BF465" s="6" t="str">
        <f>REPT($AO465,VLOOKUP(AM465,'8-Intensitäten Heatmap'!$A$5:$L$232,$AO$3,FALSE))&amp;REPT($AP465,VLOOKUP(AM465,'8-Intensitäten Heatmap'!$A$5:$L$232,$AP$3,FALSE))&amp;REPT($AQ465,VLOOKUP(AM465,'8-Intensitäten Heatmap'!$A$5:$L$232,$AQ$3,FALSE))&amp;REPT($AR465,VLOOKUP(AM465,'8-Intensitäten Heatmap'!$A$5:$L$232,$AR$3,FALSE))&amp;REPT($AS465,VLOOKUP(AM465,'8-Intensitäten Heatmap'!$A$5:$L$232,$AS$3,FALSE))&amp;REPT($AT465,VLOOKUP(AM465,'8-Intensitäten Heatmap'!$A$5:$L$232,$AT$3,FALSE))&amp;REPT($AU465,VLOOKUP(AM465,'8-Intensitäten Heatmap'!$A$5:$L$232,$AU$3,FALSE))&amp;REPT($AV465,VLOOKUP(AM465,'8-Intensitäten Heatmap'!$A$5:$L$232,$AV$3,FALSE))&amp;REPT($AW465,VLOOKUP(AM465,'8-Intensitäten Heatmap'!$A$5:$L$232,$AW$3,FALSE))</f>
        <v>{ "type": "Feature", "geometry": { "type": "Point", "coordinates": [8,5863867,50,0225969] } },{ "type": "Feature", "geometry": { "type": "Point", "coordinates": [8,5871867,50,0225969] } },{ "type": "Feature", "geometry": { "type": "Point", "coordinates": [8,5863867,50,0230969] } },{ "type": "Feature", "geometry": { "type": "Point", "coordinates": [8,5863867,50,0220969] } },</v>
      </c>
      <c r="BG465" s="6" t="s">
        <v>753</v>
      </c>
      <c r="BH465" s="6" t="str">
        <f t="shared" si="196"/>
        <v/>
      </c>
      <c r="BI465" s="6" t="str">
        <f t="shared" si="197"/>
        <v/>
      </c>
      <c r="BJ465" s="6" t="str">
        <f t="shared" si="198"/>
        <v/>
      </c>
      <c r="BK465" s="6" t="str">
        <f t="shared" si="199"/>
        <v>{ "type": "Feature", "geometry": { "type": "Point", "coordinates": [8,5863867,50,0225969] } },</v>
      </c>
      <c r="BL465" s="6" t="str">
        <f t="shared" si="200"/>
        <v>{ "type": "Feature", "geometry": { "type": "Point", "coordinates": [8,5863867,50,0225969] } },</v>
      </c>
      <c r="BM465" s="6" t="str">
        <f t="shared" si="201"/>
        <v/>
      </c>
      <c r="BN465" s="6" t="str">
        <f t="shared" si="202"/>
        <v>{ "type": "Feature", "geometry": { "type": "Point", "coordinates": [8,5863867,50,0225969] } },</v>
      </c>
      <c r="BO465" s="6" t="str">
        <f t="shared" si="203"/>
        <v>{ "type": "Feature", "geometry": { "type": "Point", "coordinates": [8,5863867,50,0225969] } },{ "type": "Feature", "geometry": { "type": "Point", "coordinates": [8,5863867,50,0225969] } },</v>
      </c>
      <c r="BP465" s="6" t="s">
        <v>3381</v>
      </c>
    </row>
    <row r="466" spans="1:68" s="6" customFormat="1" x14ac:dyDescent="0.3">
      <c r="A466" s="18" t="str">
        <f>Table1[[#This Row],[Name]]</f>
        <v>Spedition Fritz Gefahrengut- lager Mainz GmbH</v>
      </c>
      <c r="B466" s="362">
        <v>8.3164783999999994</v>
      </c>
      <c r="C466" s="362">
        <v>49.9691075</v>
      </c>
      <c r="D466" s="18" t="str">
        <f>Table1[[#This Row],[Standortkategorie]]</f>
        <v>Verteilzentrum</v>
      </c>
      <c r="E466" s="18" t="str">
        <f>IF(Table1[[#This Row],[Zusatzinformation]]=0,"",Table1[[#This Row],[Zusatzinformation]])</f>
        <v/>
      </c>
      <c r="F466" s="47">
        <f>IF($D466&lt;&gt;"Busdepot",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66" s="47">
        <f>IF($D466&lt;&gt;"Busdepot",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66" s="47">
        <f>(Table1[[#This Row],[Lieferfahrzeuge]]*'1-Konfiguration'!$D$16+(MAX(Table1[[#This Row],[Lieferfahrzeuge]]*'1-Konfiguration'!$D$16,Table1[[#This Row],[Lieferfahrzeugtore]]*'1-Konfiguration'!$D$14)))/2</f>
        <v>0</v>
      </c>
      <c r="I466" s="47">
        <f>Table1[[#This Row],[Müllfahrzeuge]]</f>
        <v>0</v>
      </c>
      <c r="J466" s="47">
        <f>Table1[[#This Row],[Betonmischfahrzeuge]]</f>
        <v>0</v>
      </c>
      <c r="K466" s="47">
        <f>(Table1[[#This Row],[Schiffe]]*'1-Konfiguration'!$D$16+(MAX(Table1[[#This Row],[Schiffe]]*'1-Konfiguration'!$D$16,Table1[[#This Row],[Anleger]]*'1-Konfiguration'!$D$14)))/2</f>
        <v>0</v>
      </c>
      <c r="L466" s="47">
        <f>IF($D466="Busdepot",IFERROR(Table1[[#This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6" s="47">
        <f>IF($D466="Busdepot",IFERROR(Table1[[#This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6" s="81">
        <f>VLOOKUP($F$7,'1-Konfiguration'!$D$24:$G$28,4,FALSE) * (VLOOKUP('5-Standortanalyse (Berechnung)'!$F$7,'1-Konfiguration'!$D$24:$F$28,2,FALSE)/100)*VLOOKUP('5-Standortanalyse (Berechnung)'!$F$7,'1-Konfiguration'!$D$24:$F$28,3,FALSE)*$F466</f>
        <v>10428.058800000001</v>
      </c>
      <c r="O466" s="81">
        <f>VLOOKUP($G$7,'1-Konfiguration'!$D$24:$G$28,4,FALSE) * (VLOOKUP('5-Standortanalyse (Berechnung)'!$G$7,'1-Konfiguration'!$D$24:$F$28,2,FALSE)/100)*VLOOKUP('5-Standortanalyse (Berechnung)'!$G$7,'1-Konfiguration'!$D$24:$F$28,3,FALSE)*$G466</f>
        <v>1534.6</v>
      </c>
      <c r="P466" s="81">
        <f>VLOOKUP($H$7,'1-Konfiguration'!$D$24:$G$28,4,FALSE) * (VLOOKUP('5-Standortanalyse (Berechnung)'!$H$7,'1-Konfiguration'!$D$24:$F$28,2,FALSE)/100)*VLOOKUP('5-Standortanalyse (Berechnung)'!$H$7,'1-Konfiguration'!$D$24:$F$28,3,FALSE)*$H466</f>
        <v>0</v>
      </c>
      <c r="Q466" s="81">
        <f>VLOOKUP($I$7,'1-Konfiguration'!$D$24:$G$33,4,FALSE) * (VLOOKUP('5-Standortanalyse (Berechnung)'!$I$7,'1-Konfiguration'!$D$24:$F$33,2,FALSE)/100)*VLOOKUP('5-Standortanalyse (Berechnung)'!$I$7,'1-Konfiguration'!$D$24:$F$33,3,FALSE)*$I466</f>
        <v>0</v>
      </c>
      <c r="R466" s="81">
        <f>VLOOKUP($J$7,'1-Konfiguration'!$D$24:$G$33,4,FALSE) * (VLOOKUP('5-Standortanalyse (Berechnung)'!$J$7,'1-Konfiguration'!$D$24:$F$33,2,FALSE)/100)*VLOOKUP('5-Standortanalyse (Berechnung)'!$J$7,'1-Konfiguration'!$D$24:$F$33,3,FALSE)*$J466</f>
        <v>0</v>
      </c>
      <c r="S466" s="81">
        <f>VLOOKUP($K$7,'1-Konfiguration'!$D$24:$G$33,4,FALSE) * (VLOOKUP('5-Standortanalyse (Berechnung)'!$K$7,'1-Konfiguration'!$D$24:$F$33,2,FALSE)/100)*VLOOKUP('5-Standortanalyse (Berechnung)'!$K$7,'1-Konfiguration'!$D$24:$F$33,3,FALSE)*$K466</f>
        <v>0</v>
      </c>
      <c r="T466" s="81">
        <f>VLOOKUP($L$7,'1-Konfiguration'!$D$24:$G$28,4,FALSE) * (VLOOKUP('5-Standortanalyse (Berechnung)'!$L$7,'1-Konfiguration'!$D$24:$F$28,2,FALSE)/100)*VLOOKUP('5-Standortanalyse (Berechnung)'!$L$7,'1-Konfiguration'!$D$24:$F$28,3,FALSE)*$L466</f>
        <v>0</v>
      </c>
      <c r="U466" s="81">
        <f>VLOOKUP($M$7,'1-Konfiguration'!$D$24:$G$28,4,FALSE) * (VLOOKUP('5-Standortanalyse (Berechnung)'!$M$7,'1-Konfiguration'!$D$24:$F$28,2,FALSE)/100)*VLOOKUP('5-Standortanalyse (Berechnung)'!$M$7,'1-Konfiguration'!$D$24:$F$28,3,FALSE)*$M466</f>
        <v>0</v>
      </c>
      <c r="V466" s="81">
        <f>MMULT($N466:$P466,'1-Konfiguration'!G$54:G$56)+MMULT($Q466:$R466,'1-Konfiguration'!G$59:G$60)+MMULT($T466:$U466,'1-Konfiguration'!G$57:G$58)+($S466*'1-Konfiguration'!G$63)</f>
        <v>105.10000906418701</v>
      </c>
      <c r="W466" s="81">
        <f>MMULT($N466:$P466,'1-Konfiguration'!H$54:H$56)+MMULT($Q466:$R466,'1-Konfiguration'!H$59:H$60)+MMULT($T466:$U466,'1-Konfiguration'!H$57:H$58)+($S466*'1-Konfiguration'!H$63)</f>
        <v>504.4634821835707</v>
      </c>
      <c r="X466" s="81">
        <f>MMULT($N466:$P466,'1-Konfiguration'!I$54:I$56)+MMULT($Q466:$R466,'1-Konfiguration'!I$59:I$60)+MMULT($T466:$U466,'1-Konfiguration'!I$57:I$58)+($S466*'1-Konfiguration'!I$63)</f>
        <v>1276.693526808717</v>
      </c>
      <c r="Y466" s="81">
        <f>MMULT($N466:$P466,'1-Konfiguration'!J$54:J$56)+MMULT($Q466:$R466,'1-Konfiguration'!J$59:J$60)+MMULT($T466:$U466,'1-Konfiguration'!J$57:J$58)+($S466*'1-Konfiguration'!J$63)</f>
        <v>2489.8346468250024</v>
      </c>
      <c r="Z466" s="81">
        <f>MMULT($N466:$P466,'1-Konfiguration'!K$54:K$56)+MMULT($Q466:$R466,'1-Konfiguration'!K$59:K$60)+MMULT($T466:$U466,'1-Konfiguration'!K$57:K$58)+($S466*'1-Konfiguration'!K$63)</f>
        <v>262.75002266046755</v>
      </c>
      <c r="AA466" s="81">
        <f>MMULT($N466:$P466,'1-Konfiguration'!L$54:L$56)+MMULT($Q466:$R466,'1-Konfiguration'!L$59:L$60)+MMULT($T466:$U466,'1-Konfiguration'!L$57:L$58)+($S466*'1-Konfiguration'!L$63)</f>
        <v>687.46292854462001</v>
      </c>
      <c r="AB466" s="81">
        <f>MMULT($N466:$P466,'1-Konfiguration'!M$54:M$56)+MMULT($Q466:$R466,'1-Konfiguration'!M$59:M$60)+MMULT($T466:$U466,'1-Konfiguration'!M$57:M$58)+($S466*'1-Konfiguration'!M$63)</f>
        <v>1754.9476962389913</v>
      </c>
      <c r="AC466" s="81">
        <f>MMULT($N466:$P466,'1-Konfiguration'!N$54:N$56)+MMULT($Q466:$R466,'1-Konfiguration'!N$59:N$60)+MMULT($T466:$U466,'1-Konfiguration'!N$57:N$58)+($S466*'1-Konfiguration'!N$63)</f>
        <v>3842.4097540733874</v>
      </c>
      <c r="AF466" s="6">
        <f t="shared" si="187"/>
        <v>1</v>
      </c>
      <c r="AG466" s="6">
        <f t="shared" si="188"/>
        <v>2</v>
      </c>
      <c r="AH466" s="6">
        <f t="shared" si="189"/>
        <v>3</v>
      </c>
      <c r="AI466" s="6">
        <f t="shared" si="190"/>
        <v>3</v>
      </c>
      <c r="AJ466" s="6">
        <f t="shared" si="191"/>
        <v>2</v>
      </c>
      <c r="AK466" s="6">
        <f t="shared" si="192"/>
        <v>3</v>
      </c>
      <c r="AL466" s="6">
        <f t="shared" si="193"/>
        <v>4</v>
      </c>
      <c r="AM466" s="6">
        <f t="shared" si="194"/>
        <v>5</v>
      </c>
      <c r="AO466" s="5" t="str">
        <f t="shared" si="195"/>
        <v>{ "type": "Feature", "geometry": { "type": "Point", "coordinates": [8,3164784,49,9691075] } },</v>
      </c>
      <c r="AP466" s="5" t="str">
        <f t="shared" si="179"/>
        <v>{ "type": "Feature", "geometry": { "type": "Point", "coordinates": [8,3172784,49,9691075] } },</v>
      </c>
      <c r="AQ466" s="5" t="str">
        <f t="shared" si="180"/>
        <v>{ "type": "Feature", "geometry": { "type": "Point", "coordinates": [8,3164784,49,9696075] } },</v>
      </c>
      <c r="AR466" s="5" t="str">
        <f t="shared" si="181"/>
        <v>{ "type": "Feature", "geometry": { "type": "Point", "coordinates": [8,3164784,49,9686075] } },</v>
      </c>
      <c r="AS466" s="5" t="str">
        <f t="shared" si="182"/>
        <v>{ "type": "Feature", "geometry": { "type": "Point", "coordinates": [8,3156784,49,9691075] } },</v>
      </c>
      <c r="AT466" s="5" t="str">
        <f t="shared" si="183"/>
        <v>{ "type": "Feature", "geometry": { "type": "Point", "coordinates": [8,3156784,49,9686075] } },</v>
      </c>
      <c r="AU466" s="5" t="str">
        <f t="shared" si="184"/>
        <v>{ "type": "Feature", "geometry": { "type": "Point", "coordinates": [8,3172784,49,9696075] } },</v>
      </c>
      <c r="AV466" s="5" t="str">
        <f t="shared" si="185"/>
        <v>{ "type": "Feature", "geometry": { "type": "Point", "coordinates": [8,3156784,49,9696075] } },</v>
      </c>
      <c r="AW466" s="5" t="str">
        <f t="shared" si="186"/>
        <v>{ "type": "Feature", "geometry": { "type": "Point", "coordinates": [8,3172784,49,9686075] } },</v>
      </c>
      <c r="AX466" s="5" t="s">
        <v>753</v>
      </c>
      <c r="AY466" s="6" t="str">
        <f>REPT($AO466,VLOOKUP(AF466,'8-Intensitäten Heatmap'!$A$5:$L$232,$AO$3,FALSE))&amp;REPT($AP466,VLOOKUP(AF466,'8-Intensitäten Heatmap'!$A$5:$L$232,$AP$3,FALSE))&amp;REPT($AQ466,VLOOKUP(AF466,'8-Intensitäten Heatmap'!$A$5:$L$232,$AQ$3,FALSE))&amp;REPT($AR466,VLOOKUP(AF466,'8-Intensitäten Heatmap'!$A$5:$L$232,$AR$3,FALSE))&amp;REPT($AS466,VLOOKUP(AF466,'8-Intensitäten Heatmap'!$A$5:$L$232,$AS$3,FALSE))&amp;REPT($AT466,VLOOKUP(AF466,'8-Intensitäten Heatmap'!$A$5:$L$232,$AT$3,FALSE))&amp;REPT($AU466,VLOOKUP(AF466,'8-Intensitäten Heatmap'!$A$5:$L$232,$AU$3,FALSE))&amp;REPT($AV466,VLOOKUP(AF466,'8-Intensitäten Heatmap'!$A$5:$L$232,$AV$3,FALSE))&amp;REPT($AW466,VLOOKUP(AF466,'8-Intensitäten Heatmap'!$A$5:$L$232,$AW$3,FALSE))</f>
        <v>{ "type": "Feature", "geometry": { "type": "Point", "coordinates": [8,3164784,49,9691075] } },</v>
      </c>
      <c r="AZ466" s="6" t="str">
        <f>REPT($AO466,VLOOKUP(AG466,'8-Intensitäten Heatmap'!$A$5:$L$232,$AO$3,FALSE))&amp;REPT($AP466,VLOOKUP(AG466,'8-Intensitäten Heatmap'!$A$5:$L$232,$AP$3,FALSE))&amp;REPT($AQ466,VLOOKUP(AG466,'8-Intensitäten Heatmap'!$A$5:$L$232,$AQ$3,FALSE))&amp;REPT($AR466,VLOOKUP(AG466,'8-Intensitäten Heatmap'!$A$5:$L$232,$AR$3,FALSE))&amp;REPT($AS466,VLOOKUP(AG466,'8-Intensitäten Heatmap'!$A$5:$L$232,$AS$3,FALSE))&amp;REPT($AT466,VLOOKUP(AG466,'8-Intensitäten Heatmap'!$A$5:$L$232,$AT$3,FALSE))&amp;REPT($AU466,VLOOKUP(AG466,'8-Intensitäten Heatmap'!$A$5:$L$232,$AU$3,FALSE))&amp;REPT($AV466,VLOOKUP(AG466,'8-Intensitäten Heatmap'!$A$5:$L$232,$AV$3,FALSE))&amp;REPT($AW466,VLOOKUP(AG466,'8-Intensitäten Heatmap'!$A$5:$L$232,$AW$3,FALSE))</f>
        <v>{ "type": "Feature", "geometry": { "type": "Point", "coordinates": [8,3164784,49,9691075] } },{ "type": "Feature", "geometry": { "type": "Point", "coordinates": [8,3172784,49,9691075] } },</v>
      </c>
      <c r="BA466" s="6" t="str">
        <f>REPT($AO466,VLOOKUP(AH466,'8-Intensitäten Heatmap'!$A$5:$L$232,$AO$3,FALSE))&amp;REPT($AP466,VLOOKUP(AH466,'8-Intensitäten Heatmap'!$A$5:$L$232,$AP$3,FALSE))&amp;REPT($AQ466,VLOOKUP(AH466,'8-Intensitäten Heatmap'!$A$5:$L$232,$AQ$3,FALSE))&amp;REPT($AR466,VLOOKUP(AH466,'8-Intensitäten Heatmap'!$A$5:$L$232,$AR$3,FALSE))&amp;REPT($AS466,VLOOKUP(AH466,'8-Intensitäten Heatmap'!$A$5:$L$232,$AS$3,FALSE))&amp;REPT($AT466,VLOOKUP(AH466,'8-Intensitäten Heatmap'!$A$5:$L$232,$AT$3,FALSE))&amp;REPT($AU466,VLOOKUP(AH466,'8-Intensitäten Heatmap'!$A$5:$L$232,$AU$3,FALSE))&amp;REPT($AV466,VLOOKUP(AH466,'8-Intensitäten Heatmap'!$A$5:$L$232,$AV$3,FALSE))&amp;REPT($AW466,VLOOKUP(AH466,'8-Intensitäten Heatmap'!$A$5:$L$232,$AW$3,FALSE))</f>
        <v>{ "type": "Feature", "geometry": { "type": "Point", "coordinates": [8,3164784,49,9691075] } },{ "type": "Feature", "geometry": { "type": "Point", "coordinates": [8,3172784,49,9691075] } },{ "type": "Feature", "geometry": { "type": "Point", "coordinates": [8,3164784,49,9696075] } },</v>
      </c>
      <c r="BB466" s="6" t="str">
        <f>REPT($AO466,VLOOKUP(AI466,'8-Intensitäten Heatmap'!$A$5:$L$232,$AO$3,FALSE))&amp;REPT($AP466,VLOOKUP(AI466,'8-Intensitäten Heatmap'!$A$5:$L$232,$AP$3,FALSE))&amp;REPT($AQ466,VLOOKUP(AI466,'8-Intensitäten Heatmap'!$A$5:$L$232,$AQ$3,FALSE))&amp;REPT($AR466,VLOOKUP(AI466,'8-Intensitäten Heatmap'!$A$5:$L$232,$AR$3,FALSE))&amp;REPT($AS466,VLOOKUP(AI466,'8-Intensitäten Heatmap'!$A$5:$L$232,$AS$3,FALSE))&amp;REPT($AT466,VLOOKUP(AI466,'8-Intensitäten Heatmap'!$A$5:$L$232,$AT$3,FALSE))&amp;REPT($AU466,VLOOKUP(AI466,'8-Intensitäten Heatmap'!$A$5:$L$232,$AU$3,FALSE))&amp;REPT($AV466,VLOOKUP(AI466,'8-Intensitäten Heatmap'!$A$5:$L$232,$AV$3,FALSE))&amp;REPT($AW466,VLOOKUP(AI466,'8-Intensitäten Heatmap'!$A$5:$L$232,$AW$3,FALSE))</f>
        <v>{ "type": "Feature", "geometry": { "type": "Point", "coordinates": [8,3164784,49,9691075] } },{ "type": "Feature", "geometry": { "type": "Point", "coordinates": [8,3172784,49,9691075] } },{ "type": "Feature", "geometry": { "type": "Point", "coordinates": [8,3164784,49,9696075] } },</v>
      </c>
      <c r="BC466" s="6" t="str">
        <f>REPT($AO466,VLOOKUP(AJ466,'8-Intensitäten Heatmap'!$A$5:$L$232,$AO$3,FALSE))&amp;REPT($AP466,VLOOKUP(AJ466,'8-Intensitäten Heatmap'!$A$5:$L$232,$AP$3,FALSE))&amp;REPT($AQ466,VLOOKUP(AJ466,'8-Intensitäten Heatmap'!$A$5:$L$232,$AQ$3,FALSE))&amp;REPT($AR466,VLOOKUP(AJ466,'8-Intensitäten Heatmap'!$A$5:$L$232,$AR$3,FALSE))&amp;REPT($AS466,VLOOKUP(AJ466,'8-Intensitäten Heatmap'!$A$5:$L$232,$AS$3,FALSE))&amp;REPT($AT466,VLOOKUP(AJ466,'8-Intensitäten Heatmap'!$A$5:$L$232,$AT$3,FALSE))&amp;REPT($AU466,VLOOKUP(AJ466,'8-Intensitäten Heatmap'!$A$5:$L$232,$AU$3,FALSE))&amp;REPT($AV466,VLOOKUP(AJ466,'8-Intensitäten Heatmap'!$A$5:$L$232,$AV$3,FALSE))&amp;REPT($AW466,VLOOKUP(AJ466,'8-Intensitäten Heatmap'!$A$5:$L$232,$AW$3,FALSE))</f>
        <v>{ "type": "Feature", "geometry": { "type": "Point", "coordinates": [8,3164784,49,9691075] } },{ "type": "Feature", "geometry": { "type": "Point", "coordinates": [8,3172784,49,9691075] } },</v>
      </c>
      <c r="BD466" s="6" t="str">
        <f>REPT($AO466,VLOOKUP(AK466,'8-Intensitäten Heatmap'!$A$5:$L$232,$AO$3,FALSE))&amp;REPT($AP466,VLOOKUP(AK466,'8-Intensitäten Heatmap'!$A$5:$L$232,$AP$3,FALSE))&amp;REPT($AQ466,VLOOKUP(AK466,'8-Intensitäten Heatmap'!$A$5:$L$232,$AQ$3,FALSE))&amp;REPT($AR466,VLOOKUP(AK466,'8-Intensitäten Heatmap'!$A$5:$L$232,$AR$3,FALSE))&amp;REPT($AS466,VLOOKUP(AK466,'8-Intensitäten Heatmap'!$A$5:$L$232,$AS$3,FALSE))&amp;REPT($AT466,VLOOKUP(AK466,'8-Intensitäten Heatmap'!$A$5:$L$232,$AT$3,FALSE))&amp;REPT($AU466,VLOOKUP(AK466,'8-Intensitäten Heatmap'!$A$5:$L$232,$AU$3,FALSE))&amp;REPT($AV466,VLOOKUP(AK466,'8-Intensitäten Heatmap'!$A$5:$L$232,$AV$3,FALSE))&amp;REPT($AW466,VLOOKUP(AK466,'8-Intensitäten Heatmap'!$A$5:$L$232,$AW$3,FALSE))</f>
        <v>{ "type": "Feature", "geometry": { "type": "Point", "coordinates": [8,3164784,49,9691075] } },{ "type": "Feature", "geometry": { "type": "Point", "coordinates": [8,3172784,49,9691075] } },{ "type": "Feature", "geometry": { "type": "Point", "coordinates": [8,3164784,49,9696075] } },</v>
      </c>
      <c r="BE466" s="6" t="str">
        <f>REPT($AO466,VLOOKUP(AL466,'8-Intensitäten Heatmap'!$A$5:$L$232,$AO$3,FALSE))&amp;REPT($AP466,VLOOKUP(AL466,'8-Intensitäten Heatmap'!$A$5:$L$232,$AP$3,FALSE))&amp;REPT($AQ466,VLOOKUP(AL466,'8-Intensitäten Heatmap'!$A$5:$L$232,$AQ$3,FALSE))&amp;REPT($AR466,VLOOKUP(AL466,'8-Intensitäten Heatmap'!$A$5:$L$232,$AR$3,FALSE))&amp;REPT($AS466,VLOOKUP(AL466,'8-Intensitäten Heatmap'!$A$5:$L$232,$AS$3,FALSE))&amp;REPT($AT466,VLOOKUP(AL466,'8-Intensitäten Heatmap'!$A$5:$L$232,$AT$3,FALSE))&amp;REPT($AU466,VLOOKUP(AL466,'8-Intensitäten Heatmap'!$A$5:$L$232,$AU$3,FALSE))&amp;REPT($AV466,VLOOKUP(AL466,'8-Intensitäten Heatmap'!$A$5:$L$232,$AV$3,FALSE))&amp;REPT($AW466,VLOOKUP(AL466,'8-Intensitäten Heatmap'!$A$5:$L$232,$AW$3,FALSE))</f>
        <v>{ "type": "Feature", "geometry": { "type": "Point", "coordinates": [8,3164784,49,9691075] } },{ "type": "Feature", "geometry": { "type": "Point", "coordinates": [8,3172784,49,9691075] } },{ "type": "Feature", "geometry": { "type": "Point", "coordinates": [8,3164784,49,9696075] } },{ "type": "Feature", "geometry": { "type": "Point", "coordinates": [8,3164784,49,9686075] } },</v>
      </c>
      <c r="BF466" s="6" t="str">
        <f>REPT($AO466,VLOOKUP(AM466,'8-Intensitäten Heatmap'!$A$5:$L$232,$AO$3,FALSE))&amp;REPT($AP466,VLOOKUP(AM466,'8-Intensitäten Heatmap'!$A$5:$L$232,$AP$3,FALSE))&amp;REPT($AQ466,VLOOKUP(AM466,'8-Intensitäten Heatmap'!$A$5:$L$232,$AQ$3,FALSE))&amp;REPT($AR466,VLOOKUP(AM466,'8-Intensitäten Heatmap'!$A$5:$L$232,$AR$3,FALSE))&amp;REPT($AS466,VLOOKUP(AM466,'8-Intensitäten Heatmap'!$A$5:$L$232,$AS$3,FALSE))&amp;REPT($AT466,VLOOKUP(AM466,'8-Intensitäten Heatmap'!$A$5:$L$232,$AT$3,FALSE))&amp;REPT($AU466,VLOOKUP(AM466,'8-Intensitäten Heatmap'!$A$5:$L$232,$AU$3,FALSE))&amp;REPT($AV466,VLOOKUP(AM466,'8-Intensitäten Heatmap'!$A$5:$L$232,$AV$3,FALSE))&amp;REPT($AW466,VLOOKUP(AM466,'8-Intensitäten Heatmap'!$A$5:$L$232,$AW$3,FALSE))</f>
        <v>{ "type": "Feature", "geometry": { "type": "Point", "coordinates": [8,3164784,49,9691075] } },{ "type": "Feature", "geometry": { "type": "Point", "coordinates": [8,3172784,49,9691075] } },{ "type": "Feature", "geometry": { "type": "Point", "coordinates": [8,3164784,49,9696075] } },{ "type": "Feature", "geometry": { "type": "Point", "coordinates": [8,3164784,49,9686075] } },{ "type": "Feature", "geometry": { "type": "Point", "coordinates": [8,3156784,49,9691075] } },</v>
      </c>
      <c r="BG466" s="6" t="s">
        <v>753</v>
      </c>
      <c r="BH466" s="6" t="str">
        <f t="shared" si="196"/>
        <v>{ "type": "Feature", "geometry": { "type": "Point", "coordinates": [8,3164784,49,9691075] } },</v>
      </c>
      <c r="BI466" s="6" t="str">
        <f t="shared" si="197"/>
        <v/>
      </c>
      <c r="BJ466" s="6" t="str">
        <f t="shared" si="198"/>
        <v>{ "type": "Feature", "geometry": { "type": "Point", "coordinates": [8,3164784,49,9691075] } },</v>
      </c>
      <c r="BK466" s="6" t="str">
        <f t="shared" si="199"/>
        <v>{ "type": "Feature", "geometry": { "type": "Point", "coordinates": [8,3164784,49,9691075] } },{ "type": "Feature", "geometry": { "type": "Point", "coordinates": [8,3164784,49,9691075] } },</v>
      </c>
      <c r="BL466" s="6" t="str">
        <f t="shared" si="200"/>
        <v>{ "type": "Feature", "geometry": { "type": "Point", "coordinates": [8,3164784,49,9691075] } },{ "type": "Feature", "geometry": { "type": "Point", "coordinates": [8,3164784,49,9691075] } },</v>
      </c>
      <c r="BM466" s="6" t="str">
        <f t="shared" si="201"/>
        <v/>
      </c>
      <c r="BN466" s="6" t="str">
        <f t="shared" si="202"/>
        <v>{ "type": "Feature", "geometry": { "type": "Point", "coordinates": [8,3164784,49,9691075] } },</v>
      </c>
      <c r="BO466" s="6" t="str">
        <f t="shared" si="203"/>
        <v>{ "type": "Feature", "geometry": { "type": "Point", "coordinates": [8,3164784,49,9691075] } },{ "type": "Feature", "geometry": { "type": "Point", "coordinates": [8,3164784,49,9691075] } },{ "type": "Feature", "geometry": { "type": "Point", "coordinates": [8,3164784,49,9691075] } },</v>
      </c>
      <c r="BP466" s="6" t="s">
        <v>3381</v>
      </c>
    </row>
    <row r="467" spans="1:68" s="6" customFormat="1" x14ac:dyDescent="0.3">
      <c r="A467" s="18" t="str">
        <f>Table1[[#This Row],[Name]]</f>
        <v>Spedition Georg Hofmann GmbH &amp; Co KG</v>
      </c>
      <c r="B467" s="362">
        <v>8.6277197000000001</v>
      </c>
      <c r="C467" s="362">
        <v>49.815628699999998</v>
      </c>
      <c r="D467" s="18" t="str">
        <f>Table1[[#This Row],[Standortkategorie]]</f>
        <v>Verteilzentrum</v>
      </c>
      <c r="E467" s="18" t="str">
        <f>IF(Table1[[#This Row],[Zusatzinformation]]=0,"",Table1[[#This Row],[Zusatzinformation]])</f>
        <v/>
      </c>
      <c r="F467" s="47">
        <f>IF($D467&lt;&gt;"Busdepot",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v>
      </c>
      <c r="G467" s="47">
        <f>IF($D467&lt;&gt;"Busdepot",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467" s="47">
        <f>(Table1[[#This Row],[Lieferfahrzeuge]]*'1-Konfiguration'!$D$16+(MAX(Table1[[#This Row],[Lieferfahrzeuge]]*'1-Konfiguration'!$D$16,Table1[[#This Row],[Lieferfahrzeugtore]]*'1-Konfiguration'!$D$14)))/2</f>
        <v>0</v>
      </c>
      <c r="I467" s="47">
        <f>Table1[[#This Row],[Müllfahrzeuge]]</f>
        <v>0</v>
      </c>
      <c r="J467" s="47">
        <f>Table1[[#This Row],[Betonmischfahrzeuge]]</f>
        <v>0</v>
      </c>
      <c r="K467" s="47">
        <f>(Table1[[#This Row],[Schiffe]]*'1-Konfiguration'!$D$16+(MAX(Table1[[#This Row],[Schiffe]]*'1-Konfiguration'!$D$16,Table1[[#This Row],[Anleger]]*'1-Konfiguration'!$D$14)))/2</f>
        <v>0</v>
      </c>
      <c r="L467" s="47">
        <f>IF($D467="Busdepot",IFERROR(Table1[[#This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7" s="47">
        <f>IF($D467="Busdepot",IFERROR(Table1[[#This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7" s="81">
        <f>VLOOKUP($F$7,'1-Konfiguration'!$D$24:$G$28,4,FALSE) * (VLOOKUP('5-Standortanalyse (Berechnung)'!$F$7,'1-Konfiguration'!$D$24:$F$28,2,FALSE)/100)*VLOOKUP('5-Standortanalyse (Berechnung)'!$F$7,'1-Konfiguration'!$D$24:$F$28,3,FALSE)*$F467</f>
        <v>46926.264600000002</v>
      </c>
      <c r="O467" s="81">
        <f>VLOOKUP($G$7,'1-Konfiguration'!$D$24:$G$28,4,FALSE) * (VLOOKUP('5-Standortanalyse (Berechnung)'!$G$7,'1-Konfiguration'!$D$24:$F$28,2,FALSE)/100)*VLOOKUP('5-Standortanalyse (Berechnung)'!$G$7,'1-Konfiguration'!$D$24:$F$28,3,FALSE)*$G467</f>
        <v>7673</v>
      </c>
      <c r="P467" s="81">
        <f>VLOOKUP($H$7,'1-Konfiguration'!$D$24:$G$28,4,FALSE) * (VLOOKUP('5-Standortanalyse (Berechnung)'!$H$7,'1-Konfiguration'!$D$24:$F$28,2,FALSE)/100)*VLOOKUP('5-Standortanalyse (Berechnung)'!$H$7,'1-Konfiguration'!$D$24:$F$28,3,FALSE)*$H467</f>
        <v>0</v>
      </c>
      <c r="Q467" s="81">
        <f>VLOOKUP($I$7,'1-Konfiguration'!$D$24:$G$33,4,FALSE) * (VLOOKUP('5-Standortanalyse (Berechnung)'!$I$7,'1-Konfiguration'!$D$24:$F$33,2,FALSE)/100)*VLOOKUP('5-Standortanalyse (Berechnung)'!$I$7,'1-Konfiguration'!$D$24:$F$33,3,FALSE)*$I467</f>
        <v>0</v>
      </c>
      <c r="R467" s="81">
        <f>VLOOKUP($J$7,'1-Konfiguration'!$D$24:$G$33,4,FALSE) * (VLOOKUP('5-Standortanalyse (Berechnung)'!$J$7,'1-Konfiguration'!$D$24:$F$33,2,FALSE)/100)*VLOOKUP('5-Standortanalyse (Berechnung)'!$J$7,'1-Konfiguration'!$D$24:$F$33,3,FALSE)*$J467</f>
        <v>0</v>
      </c>
      <c r="S467" s="81">
        <f>VLOOKUP($K$7,'1-Konfiguration'!$D$24:$G$33,4,FALSE) * (VLOOKUP('5-Standortanalyse (Berechnung)'!$K$7,'1-Konfiguration'!$D$24:$F$33,2,FALSE)/100)*VLOOKUP('5-Standortanalyse (Berechnung)'!$K$7,'1-Konfiguration'!$D$24:$F$33,3,FALSE)*$K467</f>
        <v>0</v>
      </c>
      <c r="T467" s="81">
        <f>VLOOKUP($L$7,'1-Konfiguration'!$D$24:$G$28,4,FALSE) * (VLOOKUP('5-Standortanalyse (Berechnung)'!$L$7,'1-Konfiguration'!$D$24:$F$28,2,FALSE)/100)*VLOOKUP('5-Standortanalyse (Berechnung)'!$L$7,'1-Konfiguration'!$D$24:$F$28,3,FALSE)*$L467</f>
        <v>0</v>
      </c>
      <c r="U467" s="81">
        <f>VLOOKUP($M$7,'1-Konfiguration'!$D$24:$G$28,4,FALSE) * (VLOOKUP('5-Standortanalyse (Berechnung)'!$M$7,'1-Konfiguration'!$D$24:$F$28,2,FALSE)/100)*VLOOKUP('5-Standortanalyse (Berechnung)'!$M$7,'1-Konfiguration'!$D$24:$F$28,3,FALSE)*$M467</f>
        <v>0</v>
      </c>
      <c r="V467" s="81">
        <f>MMULT($N467:$P467,'1-Konfiguration'!G$54:G$56)+MMULT($Q467:$R467,'1-Konfiguration'!G$59:G$60)+MMULT($T467:$U467,'1-Konfiguration'!G$57:G$58)+($S467*'1-Konfiguration'!G$63)</f>
        <v>480.86743605660655</v>
      </c>
      <c r="W467" s="81">
        <f>MMULT($N467:$P467,'1-Konfiguration'!H$54:H$56)+MMULT($Q467:$R467,'1-Konfiguration'!H$59:H$60)+MMULT($T467:$U467,'1-Konfiguration'!H$57:H$58)+($S467*'1-Konfiguration'!H$63)</f>
        <v>2318.5397868996115</v>
      </c>
      <c r="X467" s="81">
        <f>MMULT($N467:$P467,'1-Konfiguration'!I$54:I$56)+MMULT($Q467:$R467,'1-Konfiguration'!I$59:I$60)+MMULT($T467:$U467,'1-Konfiguration'!I$57:I$58)+($S467*'1-Konfiguration'!I$63)</f>
        <v>5875.5226776725212</v>
      </c>
      <c r="Y467" s="81">
        <f>MMULT($N467:$P467,'1-Konfiguration'!J$54:J$56)+MMULT($Q467:$R467,'1-Konfiguration'!J$59:J$60)+MMULT($T467:$U467,'1-Konfiguration'!J$57:J$58)+($S467*'1-Konfiguration'!J$63)</f>
        <v>11419.614297459446</v>
      </c>
      <c r="Z467" s="81">
        <f>MMULT($N467:$P467,'1-Konfiguration'!K$54:K$56)+MMULT($Q467:$R467,'1-Konfiguration'!K$59:K$60)+MMULT($T467:$U467,'1-Konfiguration'!K$57:K$58)+($S467*'1-Konfiguration'!K$63)</f>
        <v>1202.1685901415165</v>
      </c>
      <c r="AA467" s="81">
        <f>MMULT($N467:$P467,'1-Konfiguration'!L$54:L$56)+MMULT($Q467:$R467,'1-Konfiguration'!L$59:L$60)+MMULT($T467:$U467,'1-Konfiguration'!L$57:L$58)+($S467*'1-Konfiguration'!L$63)</f>
        <v>3155.5602309597371</v>
      </c>
      <c r="AB467" s="81">
        <f>MMULT($N467:$P467,'1-Konfiguration'!M$54:M$56)+MMULT($Q467:$R467,'1-Konfiguration'!M$59:M$60)+MMULT($T467:$U467,'1-Konfiguration'!M$57:M$58)+($S467*'1-Konfiguration'!M$63)</f>
        <v>8074.1313351603794</v>
      </c>
      <c r="AC467" s="81">
        <f>MMULT($N467:$P467,'1-Konfiguration'!N$54:N$56)+MMULT($Q467:$R467,'1-Konfiguration'!N$59:N$60)+MMULT($T467:$U467,'1-Konfiguration'!N$57:N$58)+($S467*'1-Konfiguration'!N$63)</f>
        <v>17621.18258840873</v>
      </c>
      <c r="AF467" s="6">
        <f t="shared" si="187"/>
        <v>3</v>
      </c>
      <c r="AG467" s="6">
        <f t="shared" si="188"/>
        <v>9</v>
      </c>
      <c r="AH467" s="6">
        <f t="shared" si="189"/>
        <v>12</v>
      </c>
      <c r="AI467" s="6">
        <f t="shared" si="190"/>
        <v>15</v>
      </c>
      <c r="AJ467" s="6">
        <f t="shared" si="191"/>
        <v>10</v>
      </c>
      <c r="AK467" s="6">
        <f t="shared" si="192"/>
        <v>13</v>
      </c>
      <c r="AL467" s="6">
        <f t="shared" si="193"/>
        <v>16</v>
      </c>
      <c r="AM467" s="6">
        <f t="shared" si="194"/>
        <v>23</v>
      </c>
      <c r="AO467" s="5" t="str">
        <f t="shared" si="195"/>
        <v>{ "type": "Feature", "geometry": { "type": "Point", "coordinates": [8,6277197,49,8156287] } },</v>
      </c>
      <c r="AP467" s="5" t="str">
        <f t="shared" si="179"/>
        <v>{ "type": "Feature", "geometry": { "type": "Point", "coordinates": [8,6285197,49,8156287] } },</v>
      </c>
      <c r="AQ467" s="5" t="str">
        <f t="shared" si="180"/>
        <v>{ "type": "Feature", "geometry": { "type": "Point", "coordinates": [8,6277197,49,8161287] } },</v>
      </c>
      <c r="AR467" s="5" t="str">
        <f t="shared" si="181"/>
        <v>{ "type": "Feature", "geometry": { "type": "Point", "coordinates": [8,6277197,49,8151287] } },</v>
      </c>
      <c r="AS467" s="5" t="str">
        <f t="shared" si="182"/>
        <v>{ "type": "Feature", "geometry": { "type": "Point", "coordinates": [8,6269197,49,8156287] } },</v>
      </c>
      <c r="AT467" s="5" t="str">
        <f t="shared" si="183"/>
        <v>{ "type": "Feature", "geometry": { "type": "Point", "coordinates": [8,6269197,49,8151287] } },</v>
      </c>
      <c r="AU467" s="5" t="str">
        <f t="shared" si="184"/>
        <v>{ "type": "Feature", "geometry": { "type": "Point", "coordinates": [8,6285197,49,8161287] } },</v>
      </c>
      <c r="AV467" s="5" t="str">
        <f t="shared" si="185"/>
        <v>{ "type": "Feature", "geometry": { "type": "Point", "coordinates": [8,6269197,49,8161287] } },</v>
      </c>
      <c r="AW467" s="5" t="str">
        <f t="shared" si="186"/>
        <v>{ "type": "Feature", "geometry": { "type": "Point", "coordinates": [8,6285197,49,8151287] } },</v>
      </c>
      <c r="AX467" s="5" t="s">
        <v>753</v>
      </c>
      <c r="AY467" s="6" t="str">
        <f>REPT($AO467,VLOOKUP(AF467,'8-Intensitäten Heatmap'!$A$5:$L$232,$AO$3,FALSE))&amp;REPT($AP467,VLOOKUP(AF467,'8-Intensitäten Heatmap'!$A$5:$L$232,$AP$3,FALSE))&amp;REPT($AQ467,VLOOKUP(AF467,'8-Intensitäten Heatmap'!$A$5:$L$232,$AQ$3,FALSE))&amp;REPT($AR467,VLOOKUP(AF467,'8-Intensitäten Heatmap'!$A$5:$L$232,$AR$3,FALSE))&amp;REPT($AS467,VLOOKUP(AF467,'8-Intensitäten Heatmap'!$A$5:$L$232,$AS$3,FALSE))&amp;REPT($AT467,VLOOKUP(AF467,'8-Intensitäten Heatmap'!$A$5:$L$232,$AT$3,FALSE))&amp;REPT($AU467,VLOOKUP(AF467,'8-Intensitäten Heatmap'!$A$5:$L$232,$AU$3,FALSE))&amp;REPT($AV467,VLOOKUP(AF467,'8-Intensitäten Heatmap'!$A$5:$L$232,$AV$3,FALSE))&amp;REPT($AW467,VLOOKUP(AF467,'8-Intensitäten Heatmap'!$A$5:$L$232,$AW$3,FALSE))</f>
        <v>{ "type": "Feature", "geometry": { "type": "Point", "coordinates": [8,6277197,49,8156287] } },{ "type": "Feature", "geometry": { "type": "Point", "coordinates": [8,6285197,49,8156287] } },{ "type": "Feature", "geometry": { "type": "Point", "coordinates": [8,6277197,49,8161287] } },</v>
      </c>
      <c r="AZ467" s="6" t="str">
        <f>REPT($AO467,VLOOKUP(AG467,'8-Intensitäten Heatmap'!$A$5:$L$232,$AO$3,FALSE))&amp;REPT($AP467,VLOOKUP(AG467,'8-Intensitäten Heatmap'!$A$5:$L$232,$AP$3,FALSE))&amp;REPT($AQ467,VLOOKUP(AG467,'8-Intensitäten Heatmap'!$A$5:$L$232,$AQ$3,FALSE))&amp;REPT($AR467,VLOOKUP(AG467,'8-Intensitäten Heatmap'!$A$5:$L$232,$AR$3,FALSE))&amp;REPT($AS467,VLOOKUP(AG467,'8-Intensitäten Heatmap'!$A$5:$L$232,$AS$3,FALSE))&amp;REPT($AT467,VLOOKUP(AG467,'8-Intensitäten Heatmap'!$A$5:$L$232,$AT$3,FALSE))&amp;REPT($AU467,VLOOKUP(AG467,'8-Intensitäten Heatmap'!$A$5:$L$232,$AU$3,FALSE))&amp;REPT($AV467,VLOOKUP(AG467,'8-Intensitäten Heatmap'!$A$5:$L$232,$AV$3,FALSE))&amp;REPT($AW467,VLOOKUP(AG467,'8-Intensitäten Heatmap'!$A$5:$L$232,$AW$3,FALSE))</f>
        <v>{ "type": "Feature", "geometry": { "type": "Point", "coordinates": [8,6277197,49,8156287] } },{ "type": "Feature", "geometry": { "type": "Point", "coordinates": [8,6285197,49,8156287] } },{ "type": "Feature", "geometry": { "type": "Point", "coordinates": [8,6277197,49,8161287] } },{ "type": "Feature", "geometry": { "type": "Point", "coordinates": [8,6277197,49,8151287] } },{ "type": "Feature", "geometry": { "type": "Point", "coordinates": [8,6269197,49,8156287] } },{ "type": "Feature", "geometry": { "type": "Point", "coordinates": [8,6269197,49,8151287] } },{ "type": "Feature", "geometry": { "type": "Point", "coordinates": [8,6285197,49,8161287] } },{ "type": "Feature", "geometry": { "type": "Point", "coordinates": [8,6269197,49,8161287] } },{ "type": "Feature", "geometry": { "type": "Point", "coordinates": [8,6285197,49,8151287] } },</v>
      </c>
      <c r="BA467" s="6" t="str">
        <f>REPT($AO467,VLOOKUP(AH467,'8-Intensitäten Heatmap'!$A$5:$L$232,$AO$3,FALSE))&amp;REPT($AP467,VLOOKUP(AH467,'8-Intensitäten Heatmap'!$A$5:$L$232,$AP$3,FALSE))&amp;REPT($AQ467,VLOOKUP(AH467,'8-Intensitäten Heatmap'!$A$5:$L$232,$AQ$3,FALSE))&amp;REPT($AR467,VLOOKUP(AH467,'8-Intensitäten Heatmap'!$A$5:$L$232,$AR$3,FALSE))&amp;REPT($AS467,VLOOKUP(AH467,'8-Intensitäten Heatmap'!$A$5:$L$232,$AS$3,FALSE))&amp;REPT($AT467,VLOOKUP(AH467,'8-Intensitäten Heatmap'!$A$5:$L$232,$AT$3,FALSE))&amp;REPT($AU467,VLOOKUP(AH467,'8-Intensitäten Heatmap'!$A$5:$L$232,$AU$3,FALSE))&amp;REPT($AV467,VLOOKUP(AH467,'8-Intensitäten Heatmap'!$A$5:$L$232,$AV$3,FALSE))&amp;REPT($AW467,VLOOKUP(AH467,'8-Intensitäten Heatmap'!$A$5:$L$232,$AW$3,FALSE))</f>
        <v>{ "type": "Feature", "geometry": { "type": "Point", "coordinates": [8,6277197,49,8156287] } },{ "type": "Feature", "geometry": { "type": "Point", "coordinates": [8,6277197,49,8156287] } },{ "type": "Feature", "geometry": { "type": "Point", "coordinates": [8,6285197,49,8156287] } },{ "type": "Feature", "geometry": { "type": "Point", "coordinates": [8,6285197,49,8156287] } },{ "type": "Feature", "geometry": { "type": "Point", "coordinates": [8,6277197,49,8161287] } },{ "type": "Feature", "geometry": { "type": "Point", "coordinates": [8,6277197,49,8161287] } },{ "type": "Feature", "geometry": { "type": "Point", "coordinates": [8,6277197,49,8151287] } },{ "type": "Feature", "geometry": { "type": "Point", "coordinates": [8,6269197,49,8156287] } },{ "type": "Feature", "geometry": { "type": "Point", "coordinates": [8,6269197,49,8151287] } },{ "type": "Feature", "geometry": { "type": "Point", "coordinates": [8,6285197,49,8161287] } },{ "type": "Feature", "geometry": { "type": "Point", "coordinates": [8,6269197,49,8161287] } },{ "type": "Feature", "geometry": { "type": "Point", "coordinates": [8,6285197,49,8151287] } },</v>
      </c>
      <c r="BB467" s="6" t="str">
        <f>REPT($AO467,VLOOKUP(AI467,'8-Intensitäten Heatmap'!$A$5:$L$232,$AO$3,FALSE))&amp;REPT($AP467,VLOOKUP(AI467,'8-Intensitäten Heatmap'!$A$5:$L$232,$AP$3,FALSE))&amp;REPT($AQ467,VLOOKUP(AI467,'8-Intensitäten Heatmap'!$A$5:$L$232,$AQ$3,FALSE))&amp;REPT($AR467,VLOOKUP(AI467,'8-Intensitäten Heatmap'!$A$5:$L$232,$AR$3,FALSE))&amp;REPT($AS467,VLOOKUP(AI467,'8-Intensitäten Heatmap'!$A$5:$L$232,$AS$3,FALSE))&amp;REPT($AT467,VLOOKUP(AI467,'8-Intensitäten Heatmap'!$A$5:$L$232,$AT$3,FALSE))&amp;REPT($AU467,VLOOKUP(AI467,'8-Intensitäten Heatmap'!$A$5:$L$232,$AU$3,FALSE))&amp;REPT($AV467,VLOOKUP(AI467,'8-Intensitäten Heatmap'!$A$5:$L$232,$AV$3,FALSE))&amp;REPT($AW467,VLOOKUP(AI467,'8-Intensitäten Heatmap'!$A$5:$L$232,$AW$3,FALSE))</f>
        <v>{ "type": "Feature", "geometry": { "type": "Point", "coordinates": [8,6277197,49,8156287] } },{ "type": "Feature", "geometry": { "type": "Point", "coordinates": [8,6277197,49,8156287] } },{ "type": "Feature", "geometry": { "type": "Point", "coordinates": [8,6285197,49,8156287] } },{ "type": "Feature", "geometry": { "type": "Point", "coordinates": [8,6285197,49,8156287] } },{ "type": "Feature", "geometry": { "type": "Point", "coordinates": [8,6277197,49,8161287] } },{ "type": "Feature", "geometry": { "type": "Point", "coordinates": [8,6277197,49,8161287] } },{ "type": "Feature", "geometry": { "type": "Point", "coordinates": [8,6277197,49,8151287] } },{ "type": "Feature", "geometry": { "type": "Point", "coordinates": [8,6277197,49,8151287] } },{ "type": "Feature", "geometry": { "type": "Point", "coordinates": [8,6269197,49,8156287] } },{ "type": "Feature", "geometry": { "type": "Point", "coordinates": [8,6269197,49,8156287] } },{ "type": "Feature", "geometry": { "type": "Point", "coordinates": [8,6269197,49,8151287] } },{ "type": "Feature", "geometry": { "type": "Point", "coordinates": [8,6269197,49,8151287] } },{ "type": "Feature", "geometry": { "type": "Point", "coordinates": [8,6285197,49,8161287] } },{ "type": "Feature", "geometry": { "type": "Point", "coordinates": [8,6269197,49,8161287] } },{ "type": "Feature", "geometry": { "type": "Point", "coordinates": [8,6285197,49,8151287] } },</v>
      </c>
      <c r="BC467" s="6" t="str">
        <f>REPT($AO467,VLOOKUP(AJ467,'8-Intensitäten Heatmap'!$A$5:$L$232,$AO$3,FALSE))&amp;REPT($AP467,VLOOKUP(AJ467,'8-Intensitäten Heatmap'!$A$5:$L$232,$AP$3,FALSE))&amp;REPT($AQ467,VLOOKUP(AJ467,'8-Intensitäten Heatmap'!$A$5:$L$232,$AQ$3,FALSE))&amp;REPT($AR467,VLOOKUP(AJ467,'8-Intensitäten Heatmap'!$A$5:$L$232,$AR$3,FALSE))&amp;REPT($AS467,VLOOKUP(AJ467,'8-Intensitäten Heatmap'!$A$5:$L$232,$AS$3,FALSE))&amp;REPT($AT467,VLOOKUP(AJ467,'8-Intensitäten Heatmap'!$A$5:$L$232,$AT$3,FALSE))&amp;REPT($AU467,VLOOKUP(AJ467,'8-Intensitäten Heatmap'!$A$5:$L$232,$AU$3,FALSE))&amp;REPT($AV467,VLOOKUP(AJ467,'8-Intensitäten Heatmap'!$A$5:$L$232,$AV$3,FALSE))&amp;REPT($AW467,VLOOKUP(AJ467,'8-Intensitäten Heatmap'!$A$5:$L$232,$AW$3,FALSE))</f>
        <v>{ "type": "Feature", "geometry": { "type": "Point", "coordinates": [8,6277197,49,8156287] } },{ "type": "Feature", "geometry": { "type": "Point", "coordinates": [8,6277197,49,8156287] } },{ "type": "Feature", "geometry": { "type": "Point", "coordinates": [8,6285197,49,8156287] } },{ "type": "Feature", "geometry": { "type": "Point", "coordinates": [8,6277197,49,8161287] } },{ "type": "Feature", "geometry": { "type": "Point", "coordinates": [8,6277197,49,8151287] } },{ "type": "Feature", "geometry": { "type": "Point", "coordinates": [8,6269197,49,8156287] } },{ "type": "Feature", "geometry": { "type": "Point", "coordinates": [8,6269197,49,8151287] } },{ "type": "Feature", "geometry": { "type": "Point", "coordinates": [8,6285197,49,8161287] } },{ "type": "Feature", "geometry": { "type": "Point", "coordinates": [8,6269197,49,8161287] } },{ "type": "Feature", "geometry": { "type": "Point", "coordinates": [8,6285197,49,8151287] } },</v>
      </c>
      <c r="BD467" s="6" t="str">
        <f>REPT($AO467,VLOOKUP(AK467,'8-Intensitäten Heatmap'!$A$5:$L$232,$AO$3,FALSE))&amp;REPT($AP467,VLOOKUP(AK467,'8-Intensitäten Heatmap'!$A$5:$L$232,$AP$3,FALSE))&amp;REPT($AQ467,VLOOKUP(AK467,'8-Intensitäten Heatmap'!$A$5:$L$232,$AQ$3,FALSE))&amp;REPT($AR467,VLOOKUP(AK467,'8-Intensitäten Heatmap'!$A$5:$L$232,$AR$3,FALSE))&amp;REPT($AS467,VLOOKUP(AK467,'8-Intensitäten Heatmap'!$A$5:$L$232,$AS$3,FALSE))&amp;REPT($AT467,VLOOKUP(AK467,'8-Intensitäten Heatmap'!$A$5:$L$232,$AT$3,FALSE))&amp;REPT($AU467,VLOOKUP(AK467,'8-Intensitäten Heatmap'!$A$5:$L$232,$AU$3,FALSE))&amp;REPT($AV467,VLOOKUP(AK467,'8-Intensitäten Heatmap'!$A$5:$L$232,$AV$3,FALSE))&amp;REPT($AW467,VLOOKUP(AK467,'8-Intensitäten Heatmap'!$A$5:$L$232,$AW$3,FALSE))</f>
        <v>{ "type": "Feature", "geometry": { "type": "Point", "coordinates": [8,6277197,49,8156287] } },{ "type": "Feature", "geometry": { "type": "Point", "coordinates": [8,6277197,49,8156287] } },{ "type": "Feature", "geometry": { "type": "Point", "coordinates": [8,6285197,49,8156287] } },{ "type": "Feature", "geometry": { "type": "Point", "coordinates": [8,6285197,49,8156287] } },{ "type": "Feature", "geometry": { "type": "Point", "coordinates": [8,6277197,49,8161287] } },{ "type": "Feature", "geometry": { "type": "Point", "coordinates": [8,6277197,49,8161287] } },{ "type": "Feature", "geometry": { "type": "Point", "coordinates": [8,6277197,49,8151287] } },{ "type": "Feature", "geometry": { "type": "Point", "coordinates": [8,6277197,49,8151287] } },{ "type": "Feature", "geometry": { "type": "Point", "coordinates": [8,6269197,49,8156287] } },{ "type": "Feature", "geometry": { "type": "Point", "coordinates": [8,6269197,49,8151287] } },{ "type": "Feature", "geometry": { "type": "Point", "coordinates": [8,6285197,49,8161287] } },{ "type": "Feature", "geometry": { "type": "Point", "coordinates": [8,6269197,49,8161287] } },{ "type": "Feature", "geometry": { "type": "Point", "coordinates": [8,6285197,49,8151287] } },</v>
      </c>
      <c r="BE467" s="6" t="str">
        <f>REPT($AO467,VLOOKUP(AL467,'8-Intensitäten Heatmap'!$A$5:$L$232,$AO$3,FALSE))&amp;REPT($AP467,VLOOKUP(AL467,'8-Intensitäten Heatmap'!$A$5:$L$232,$AP$3,FALSE))&amp;REPT($AQ467,VLOOKUP(AL467,'8-Intensitäten Heatmap'!$A$5:$L$232,$AQ$3,FALSE))&amp;REPT($AR467,VLOOKUP(AL467,'8-Intensitäten Heatmap'!$A$5:$L$232,$AR$3,FALSE))&amp;REPT($AS467,VLOOKUP(AL467,'8-Intensitäten Heatmap'!$A$5:$L$232,$AS$3,FALSE))&amp;REPT($AT467,VLOOKUP(AL467,'8-Intensitäten Heatmap'!$A$5:$L$232,$AT$3,FALSE))&amp;REPT($AU467,VLOOKUP(AL467,'8-Intensitäten Heatmap'!$A$5:$L$232,$AU$3,FALSE))&amp;REPT($AV467,VLOOKUP(AL467,'8-Intensitäten Heatmap'!$A$5:$L$232,$AV$3,FALSE))&amp;REPT($AW467,VLOOKUP(AL467,'8-Intensitäten Heatmap'!$A$5:$L$232,$AW$3,FALSE))</f>
        <v>{ "type": "Feature", "geometry": { "type": "Point", "coordinates": [8,6277197,49,8156287] } },{ "type": "Feature", "geometry": { "type": "Point", "coordinates": [8,6277197,49,8156287] } },{ "type": "Feature", "geometry": { "type": "Point", "coordinates": [8,6285197,49,8156287] } },{ "type": "Feature", "geometry": { "type": "Point", "coordinates": [8,6285197,49,8156287] } },{ "type": "Feature", "geometry": { "type": "Point", "coordinates": [8,6277197,49,8161287] } },{ "type": "Feature", "geometry": { "type": "Point", "coordinates": [8,6277197,49,8161287] } },{ "type": "Feature", "geometry": { "type": "Point", "coordinates": [8,6277197,49,8151287] } },{ "type": "Feature", "geometry": { "type": "Point", "coordinates": [8,6277197,49,8151287] } },{ "type": "Feature", "geometry": { "type": "Point", "coordinates": [8,6269197,49,8156287] } },{ "type": "Feature", "geometry": { "type": "Point", "coordinates": [8,6269197,49,8156287] } },{ "type": "Feature", "geometry": { "type": "Point", "coordinates": [8,6269197,49,8151287] } },{ "type": "Feature", "geometry": { "type": "Point", "coordinates": [8,6269197,49,8151287] } },{ "type": "Feature", "geometry": { "type": "Point", "coordinates": [8,6285197,49,8161287] } },{ "type": "Feature", "geometry": { "type": "Point", "coordinates": [8,6285197,49,8161287] } },{ "type": "Feature", "geometry": { "type": "Point", "coordinates": [8,6269197,49,8161287] } },{ "type": "Feature", "geometry": { "type": "Point", "coordinates": [8,6285197,49,8151287] } },</v>
      </c>
      <c r="BF467" s="6" t="str">
        <f>REPT($AO467,VLOOKUP(AM467,'8-Intensitäten Heatmap'!$A$5:$L$232,$AO$3,FALSE))&amp;REPT($AP467,VLOOKUP(AM467,'8-Intensitäten Heatmap'!$A$5:$L$232,$AP$3,FALSE))&amp;REPT($AQ467,VLOOKUP(AM467,'8-Intensitäten Heatmap'!$A$5:$L$232,$AQ$3,FALSE))&amp;REPT($AR467,VLOOKUP(AM467,'8-Intensitäten Heatmap'!$A$5:$L$232,$AR$3,FALSE))&amp;REPT($AS467,VLOOKUP(AM467,'8-Intensitäten Heatmap'!$A$5:$L$232,$AS$3,FALSE))&amp;REPT($AT467,VLOOKUP(AM467,'8-Intensitäten Heatmap'!$A$5:$L$232,$AT$3,FALSE))&amp;REPT($AU467,VLOOKUP(AM467,'8-Intensitäten Heatmap'!$A$5:$L$232,$AU$3,FALSE))&amp;REPT($AV467,VLOOKUP(AM467,'8-Intensitäten Heatmap'!$A$5:$L$232,$AV$3,FALSE))&amp;REPT($AW467,VLOOKUP(AM467,'8-Intensitäten Heatmap'!$A$5:$L$232,$AW$3,FALSE))</f>
        <v>{ "type": "Feature", "geometry": { "type": "Point", "coordinates": [8,6277197,49,8156287] } },{ "type": "Feature", "geometry": { "type": "Point", "coordinates": [8,6277197,49,8156287] } },{ "type": "Feature", "geometry": { "type": "Point", "coordinates": [8,6277197,49,8156287] } },{ "type": "Feature", "geometry": { "type": "Point", "coordinates": [8,6285197,49,8156287] } },{ "type": "Feature", "geometry": { "type": "Point", "coordinates": [8,6285197,49,8156287] } },{ "type": "Feature", "geometry": { "type": "Point", "coordinates": [8,6285197,49,8156287] } },{ "type": "Feature", "geometry": { "type": "Point", "coordinates": [8,6277197,49,8161287] } },{ "type": "Feature", "geometry": { "type": "Point", "coordinates": [8,6277197,49,8161287] } },{ "type": "Feature", "geometry": { "type": "Point", "coordinates": [8,6277197,49,8161287] } },{ "type": "Feature", "geometry": { "type": "Point", "coordinates": [8,6277197,49,8151287] } },{ "type": "Feature", "geometry": { "type": "Point", "coordinates": [8,6277197,49,8151287] } },{ "type": "Feature", "geometry": { "type": "Point", "coordinates": [8,6277197,49,8151287] } },{ "type": "Feature", "geometry": { "type": "Point", "coordinates": [8,6269197,49,8156287] } },{ "type": "Feature", "geometry": { "type": "Point", "coordinates": [8,6269197,49,8156287] } },{ "type": "Feature", "geometry": { "type": "Point", "coordinates": [8,6269197,49,8156287] } },{ "type": "Feature", "geometry": { "type": "Point", "coordinates": [8,6269197,49,8151287] } },{ "type": "Feature", "geometry": { "type": "Point", "coordinates": [8,6269197,49,8151287] } },{ "type": "Feature", "geometry": { "type": "Point", "coordinates": [8,6285197,49,8161287] } },{ "type": "Feature", "geometry": { "type": "Point", "coordinates": [8,6285197,49,8161287] } },{ "type": "Feature", "geometry": { "type": "Point", "coordinates": [8,6269197,49,8161287] } },{ "type": "Feature", "geometry": { "type": "Point", "coordinates": [8,6269197,49,8161287] } },{ "type": "Feature", "geometry": { "type": "Point", "coordinates": [8,6285197,49,8151287] } },{ "type": "Feature", "geometry": { "type": "Point", "coordinates": [8,6285197,49,8151287] } },</v>
      </c>
      <c r="BG467" s="6" t="s">
        <v>753</v>
      </c>
      <c r="BH467" s="6" t="str">
        <f t="shared" si="196"/>
        <v>{ "type": "Feature", "geometry": { "type": "Point", "coordinates": [8,6277197,49,8156287] } },{ "type": "Feature", "geometry": { "type": "Point", "coordinates": [8,6277197,49,8156287] } },{ "type": "Feature", "geometry": { "type": "Point", "coordinates": [8,6277197,49,8156287] } },{ "type": "Feature", "geometry": { "type": "Point", "coordinates": [8,6277197,49,8156287] } },</v>
      </c>
      <c r="BI467" s="6" t="str">
        <f t="shared" si="197"/>
        <v>{ "type": "Feature", "geometry": { "type": "Point", "coordinates": [8,6277197,49,8156287] } },{ "type": "Feature", "geometry": { "type": "Point", "coordinates": [8,6277197,49,8156287] } },</v>
      </c>
      <c r="BJ467" s="6" t="str">
        <f t="shared" si="198"/>
        <v>{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v>
      </c>
      <c r="BK467" s="6" t="str">
        <f t="shared" si="199"/>
        <v>{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v>
      </c>
      <c r="BL467" s="6" t="str">
        <f t="shared" si="200"/>
        <v>{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v>
      </c>
      <c r="BM467" s="6" t="str">
        <f t="shared" si="201"/>
        <v>{ "type": "Feature", "geometry": { "type": "Point", "coordinates": [8,6277197,49,8156287] } },{ "type": "Feature", "geometry": { "type": "Point", "coordinates": [8,6277197,49,8156287] } },{ "type": "Feature", "geometry": { "type": "Point", "coordinates": [8,6277197,49,8156287] } },</v>
      </c>
      <c r="BN467" s="6" t="str">
        <f t="shared" si="202"/>
        <v>{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v>
      </c>
      <c r="BO467" s="6" t="str">
        <f t="shared" si="203"/>
        <v>{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 "type": "Feature", "geometry": { "type": "Point", "coordinates": [8,6277197,49,8156287] } },</v>
      </c>
      <c r="BP467" s="6" t="s">
        <v>3381</v>
      </c>
    </row>
    <row r="468" spans="1:68" s="6" customFormat="1" x14ac:dyDescent="0.3">
      <c r="A468" s="18" t="str">
        <f>Table1[[#This Row],[Name]]</f>
        <v>Spedition Schampera GmbH &amp; Co. KG</v>
      </c>
      <c r="B468" s="362">
        <v>8.6330144000000004</v>
      </c>
      <c r="C468" s="362">
        <v>49.876374800000001</v>
      </c>
      <c r="D468" s="18" t="str">
        <f>Table1[[#This Row],[Standortkategorie]]</f>
        <v>Verteilzentrum</v>
      </c>
      <c r="E468" s="18" t="str">
        <f>IF(Table1[[#This Row],[Zusatzinformation]]=0,"",Table1[[#This Row],[Zusatzinformation]])</f>
        <v/>
      </c>
      <c r="F468" s="47">
        <f>IF($D468&lt;&gt;"Busdepot",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68" s="47">
        <f>IF($D468&lt;&gt;"Busdepot",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v>
      </c>
      <c r="H468" s="47">
        <f>(Table1[[#This Row],[Lieferfahrzeuge]]*'1-Konfiguration'!$D$16+(MAX(Table1[[#This Row],[Lieferfahrzeuge]]*'1-Konfiguration'!$D$16,Table1[[#This Row],[Lieferfahrzeugtore]]*'1-Konfiguration'!$D$14)))/2</f>
        <v>2</v>
      </c>
      <c r="I468" s="47">
        <f>Table1[[#This Row],[Müllfahrzeuge]]</f>
        <v>0</v>
      </c>
      <c r="J468" s="47">
        <f>Table1[[#This Row],[Betonmischfahrzeuge]]</f>
        <v>0</v>
      </c>
      <c r="K468" s="47">
        <f>(Table1[[#This Row],[Schiffe]]*'1-Konfiguration'!$D$16+(MAX(Table1[[#This Row],[Schiffe]]*'1-Konfiguration'!$D$16,Table1[[#This Row],[Anleger]]*'1-Konfiguration'!$D$14)))/2</f>
        <v>0</v>
      </c>
      <c r="L468" s="47">
        <f>IF($D468="Busdepot",IFERROR(Table1[[#This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8" s="47">
        <f>IF($D468="Busdepot",IFERROR(Table1[[#This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8" s="81">
        <f>VLOOKUP($F$7,'1-Konfiguration'!$D$24:$G$28,4,FALSE) * (VLOOKUP('5-Standortanalyse (Berechnung)'!$F$7,'1-Konfiguration'!$D$24:$F$28,2,FALSE)/100)*VLOOKUP('5-Standortanalyse (Berechnung)'!$F$7,'1-Konfiguration'!$D$24:$F$28,3,FALSE)*$F468</f>
        <v>5214.0294000000004</v>
      </c>
      <c r="O468" s="81">
        <f>VLOOKUP($G$7,'1-Konfiguration'!$D$24:$G$28,4,FALSE) * (VLOOKUP('5-Standortanalyse (Berechnung)'!$G$7,'1-Konfiguration'!$D$24:$F$28,2,FALSE)/100)*VLOOKUP('5-Standortanalyse (Berechnung)'!$G$7,'1-Konfiguration'!$D$24:$F$28,3,FALSE)*$G468</f>
        <v>13811.4</v>
      </c>
      <c r="P468" s="81">
        <f>VLOOKUP($H$7,'1-Konfiguration'!$D$24:$G$28,4,FALSE) * (VLOOKUP('5-Standortanalyse (Berechnung)'!$H$7,'1-Konfiguration'!$D$24:$F$28,2,FALSE)/100)*VLOOKUP('5-Standortanalyse (Berechnung)'!$H$7,'1-Konfiguration'!$D$24:$F$28,3,FALSE)*$H468</f>
        <v>228.75</v>
      </c>
      <c r="Q468" s="81">
        <f>VLOOKUP($I$7,'1-Konfiguration'!$D$24:$G$33,4,FALSE) * (VLOOKUP('5-Standortanalyse (Berechnung)'!$I$7,'1-Konfiguration'!$D$24:$F$33,2,FALSE)/100)*VLOOKUP('5-Standortanalyse (Berechnung)'!$I$7,'1-Konfiguration'!$D$24:$F$33,3,FALSE)*$I468</f>
        <v>0</v>
      </c>
      <c r="R468" s="81">
        <f>VLOOKUP($J$7,'1-Konfiguration'!$D$24:$G$33,4,FALSE) * (VLOOKUP('5-Standortanalyse (Berechnung)'!$J$7,'1-Konfiguration'!$D$24:$F$33,2,FALSE)/100)*VLOOKUP('5-Standortanalyse (Berechnung)'!$J$7,'1-Konfiguration'!$D$24:$F$33,3,FALSE)*$J468</f>
        <v>0</v>
      </c>
      <c r="S468" s="81">
        <f>VLOOKUP($K$7,'1-Konfiguration'!$D$24:$G$33,4,FALSE) * (VLOOKUP('5-Standortanalyse (Berechnung)'!$K$7,'1-Konfiguration'!$D$24:$F$33,2,FALSE)/100)*VLOOKUP('5-Standortanalyse (Berechnung)'!$K$7,'1-Konfiguration'!$D$24:$F$33,3,FALSE)*$K468</f>
        <v>0</v>
      </c>
      <c r="T468" s="81">
        <f>VLOOKUP($L$7,'1-Konfiguration'!$D$24:$G$28,4,FALSE) * (VLOOKUP('5-Standortanalyse (Berechnung)'!$L$7,'1-Konfiguration'!$D$24:$F$28,2,FALSE)/100)*VLOOKUP('5-Standortanalyse (Berechnung)'!$L$7,'1-Konfiguration'!$D$24:$F$28,3,FALSE)*$L468</f>
        <v>0</v>
      </c>
      <c r="U468" s="81">
        <f>VLOOKUP($M$7,'1-Konfiguration'!$D$24:$G$28,4,FALSE) * (VLOOKUP('5-Standortanalyse (Berechnung)'!$M$7,'1-Konfiguration'!$D$24:$F$28,2,FALSE)/100)*VLOOKUP('5-Standortanalyse (Berechnung)'!$M$7,'1-Konfiguration'!$D$24:$F$28,3,FALSE)*$M468</f>
        <v>0</v>
      </c>
      <c r="V468" s="81">
        <f>MMULT($N468:$P468,'1-Konfiguration'!G$54:G$56)+MMULT($Q468:$R468,'1-Konfiguration'!G$59:G$60)+MMULT($T468:$U468,'1-Konfiguration'!G$57:G$58)+($S468*'1-Konfiguration'!G$63)</f>
        <v>187.14572408409856</v>
      </c>
      <c r="W468" s="81">
        <f>MMULT($N468:$P468,'1-Konfiguration'!H$54:H$56)+MMULT($Q468:$R468,'1-Konfiguration'!H$59:H$60)+MMULT($T468:$U468,'1-Konfiguration'!H$57:H$58)+($S468*'1-Konfiguration'!H$63)</f>
        <v>1075.9517313420197</v>
      </c>
      <c r="X468" s="81">
        <f>MMULT($N468:$P468,'1-Konfiguration'!I$54:I$56)+MMULT($Q468:$R468,'1-Konfiguration'!I$59:I$60)+MMULT($T468:$U468,'1-Konfiguration'!I$57:I$58)+($S468*'1-Konfiguration'!I$63)</f>
        <v>2855.1774829703672</v>
      </c>
      <c r="Y468" s="81">
        <f>MMULT($N468:$P468,'1-Konfiguration'!J$54:J$56)+MMULT($Q468:$R468,'1-Konfiguration'!J$59:J$60)+MMULT($T468:$U468,'1-Konfiguration'!J$57:J$58)+($S468*'1-Konfiguration'!J$63)</f>
        <v>4906.0098981104211</v>
      </c>
      <c r="Z468" s="81">
        <f>MMULT($N468:$P468,'1-Konfiguration'!K$54:K$56)+MMULT($Q468:$R468,'1-Konfiguration'!K$59:K$60)+MMULT($T468:$U468,'1-Konfiguration'!K$57:K$58)+($S468*'1-Konfiguration'!K$63)</f>
        <v>468.59811615042872</v>
      </c>
      <c r="AA468" s="81">
        <f>MMULT($N468:$P468,'1-Konfiguration'!L$54:L$56)+MMULT($Q468:$R468,'1-Konfiguration'!L$59:L$60)+MMULT($T468:$U468,'1-Konfiguration'!L$57:L$58)+($S468*'1-Konfiguration'!L$63)</f>
        <v>1401.1247718994009</v>
      </c>
      <c r="AB468" s="81">
        <f>MMULT($N468:$P468,'1-Konfiguration'!M$54:M$56)+MMULT($Q468:$R468,'1-Konfiguration'!M$59:M$60)+MMULT($T468:$U468,'1-Konfiguration'!M$57:M$58)+($S468*'1-Konfiguration'!M$63)</f>
        <v>3897.7505604802232</v>
      </c>
      <c r="AC468" s="81">
        <f>MMULT($N468:$P468,'1-Konfiguration'!N$54:N$56)+MMULT($Q468:$R468,'1-Konfiguration'!N$59:N$60)+MMULT($T468:$U468,'1-Konfiguration'!N$57:N$58)+($S468*'1-Konfiguration'!N$63)</f>
        <v>7567.706894712951</v>
      </c>
      <c r="AF468" s="6">
        <f t="shared" si="187"/>
        <v>1</v>
      </c>
      <c r="AG468" s="6">
        <f t="shared" si="188"/>
        <v>4</v>
      </c>
      <c r="AH468" s="6">
        <f t="shared" si="189"/>
        <v>6</v>
      </c>
      <c r="AI468" s="6">
        <f t="shared" si="190"/>
        <v>7</v>
      </c>
      <c r="AJ468" s="6">
        <f t="shared" si="191"/>
        <v>4</v>
      </c>
      <c r="AK468" s="6">
        <f t="shared" si="192"/>
        <v>6</v>
      </c>
      <c r="AL468" s="6">
        <f t="shared" si="193"/>
        <v>8</v>
      </c>
      <c r="AM468" s="6">
        <f t="shared" si="194"/>
        <v>10</v>
      </c>
      <c r="AO468" s="5" t="str">
        <f t="shared" si="195"/>
        <v>{ "type": "Feature", "geometry": { "type": "Point", "coordinates": [8,6330144,49,8763748] } },</v>
      </c>
      <c r="AP468" s="5" t="str">
        <f t="shared" si="179"/>
        <v>{ "type": "Feature", "geometry": { "type": "Point", "coordinates": [8,6338144,49,8763748] } },</v>
      </c>
      <c r="AQ468" s="5" t="str">
        <f t="shared" si="180"/>
        <v>{ "type": "Feature", "geometry": { "type": "Point", "coordinates": [8,6330144,49,8768748] } },</v>
      </c>
      <c r="AR468" s="5" t="str">
        <f t="shared" si="181"/>
        <v>{ "type": "Feature", "geometry": { "type": "Point", "coordinates": [8,6330144,49,8758748] } },</v>
      </c>
      <c r="AS468" s="5" t="str">
        <f t="shared" si="182"/>
        <v>{ "type": "Feature", "geometry": { "type": "Point", "coordinates": [8,6322144,49,8763748] } },</v>
      </c>
      <c r="AT468" s="5" t="str">
        <f t="shared" si="183"/>
        <v>{ "type": "Feature", "geometry": { "type": "Point", "coordinates": [8,6322144,49,8758748] } },</v>
      </c>
      <c r="AU468" s="5" t="str">
        <f t="shared" si="184"/>
        <v>{ "type": "Feature", "geometry": { "type": "Point", "coordinates": [8,6338144,49,8768748] } },</v>
      </c>
      <c r="AV468" s="5" t="str">
        <f t="shared" si="185"/>
        <v>{ "type": "Feature", "geometry": { "type": "Point", "coordinates": [8,6322144,49,8768748] } },</v>
      </c>
      <c r="AW468" s="5" t="str">
        <f t="shared" si="186"/>
        <v>{ "type": "Feature", "geometry": { "type": "Point", "coordinates": [8,6338144,49,8758748] } },</v>
      </c>
      <c r="AX468" s="5" t="s">
        <v>753</v>
      </c>
      <c r="AY468" s="6" t="str">
        <f>REPT($AO468,VLOOKUP(AF468,'8-Intensitäten Heatmap'!$A$5:$L$232,$AO$3,FALSE))&amp;REPT($AP468,VLOOKUP(AF468,'8-Intensitäten Heatmap'!$A$5:$L$232,$AP$3,FALSE))&amp;REPT($AQ468,VLOOKUP(AF468,'8-Intensitäten Heatmap'!$A$5:$L$232,$AQ$3,FALSE))&amp;REPT($AR468,VLOOKUP(AF468,'8-Intensitäten Heatmap'!$A$5:$L$232,$AR$3,FALSE))&amp;REPT($AS468,VLOOKUP(AF468,'8-Intensitäten Heatmap'!$A$5:$L$232,$AS$3,FALSE))&amp;REPT($AT468,VLOOKUP(AF468,'8-Intensitäten Heatmap'!$A$5:$L$232,$AT$3,FALSE))&amp;REPT($AU468,VLOOKUP(AF468,'8-Intensitäten Heatmap'!$A$5:$L$232,$AU$3,FALSE))&amp;REPT($AV468,VLOOKUP(AF468,'8-Intensitäten Heatmap'!$A$5:$L$232,$AV$3,FALSE))&amp;REPT($AW468,VLOOKUP(AF468,'8-Intensitäten Heatmap'!$A$5:$L$232,$AW$3,FALSE))</f>
        <v>{ "type": "Feature", "geometry": { "type": "Point", "coordinates": [8,6330144,49,8763748] } },</v>
      </c>
      <c r="AZ468" s="6" t="str">
        <f>REPT($AO468,VLOOKUP(AG468,'8-Intensitäten Heatmap'!$A$5:$L$232,$AO$3,FALSE))&amp;REPT($AP468,VLOOKUP(AG468,'8-Intensitäten Heatmap'!$A$5:$L$232,$AP$3,FALSE))&amp;REPT($AQ468,VLOOKUP(AG468,'8-Intensitäten Heatmap'!$A$5:$L$232,$AQ$3,FALSE))&amp;REPT($AR468,VLOOKUP(AG468,'8-Intensitäten Heatmap'!$A$5:$L$232,$AR$3,FALSE))&amp;REPT($AS468,VLOOKUP(AG468,'8-Intensitäten Heatmap'!$A$5:$L$232,$AS$3,FALSE))&amp;REPT($AT468,VLOOKUP(AG468,'8-Intensitäten Heatmap'!$A$5:$L$232,$AT$3,FALSE))&amp;REPT($AU468,VLOOKUP(AG468,'8-Intensitäten Heatmap'!$A$5:$L$232,$AU$3,FALSE))&amp;REPT($AV468,VLOOKUP(AG468,'8-Intensitäten Heatmap'!$A$5:$L$232,$AV$3,FALSE))&amp;REPT($AW468,VLOOKUP(AG468,'8-Intensitäten Heatmap'!$A$5:$L$232,$AW$3,FALSE))</f>
        <v>{ "type": "Feature", "geometry": { "type": "Point", "coordinates": [8,6330144,49,8763748] } },{ "type": "Feature", "geometry": { "type": "Point", "coordinates": [8,6338144,49,8763748] } },{ "type": "Feature", "geometry": { "type": "Point", "coordinates": [8,6330144,49,8768748] } },{ "type": "Feature", "geometry": { "type": "Point", "coordinates": [8,6330144,49,8758748] } },</v>
      </c>
      <c r="BA468" s="6" t="str">
        <f>REPT($AO468,VLOOKUP(AH468,'8-Intensitäten Heatmap'!$A$5:$L$232,$AO$3,FALSE))&amp;REPT($AP468,VLOOKUP(AH468,'8-Intensitäten Heatmap'!$A$5:$L$232,$AP$3,FALSE))&amp;REPT($AQ468,VLOOKUP(AH468,'8-Intensitäten Heatmap'!$A$5:$L$232,$AQ$3,FALSE))&amp;REPT($AR468,VLOOKUP(AH468,'8-Intensitäten Heatmap'!$A$5:$L$232,$AR$3,FALSE))&amp;REPT($AS468,VLOOKUP(AH468,'8-Intensitäten Heatmap'!$A$5:$L$232,$AS$3,FALSE))&amp;REPT($AT468,VLOOKUP(AH468,'8-Intensitäten Heatmap'!$A$5:$L$232,$AT$3,FALSE))&amp;REPT($AU468,VLOOKUP(AH468,'8-Intensitäten Heatmap'!$A$5:$L$232,$AU$3,FALSE))&amp;REPT($AV468,VLOOKUP(AH468,'8-Intensitäten Heatmap'!$A$5:$L$232,$AV$3,FALSE))&amp;REPT($AW468,VLOOKUP(AH468,'8-Intensitäten Heatmap'!$A$5:$L$232,$AW$3,FALSE))</f>
        <v>{ "type": "Feature", "geometry": { "type": "Point", "coordinates": [8,6330144,49,8763748] } },{ "type": "Feature", "geometry": { "type": "Point", "coordinates": [8,6338144,49,8763748] } },{ "type": "Feature", "geometry": { "type": "Point", "coordinates": [8,6330144,49,8768748] } },{ "type": "Feature", "geometry": { "type": "Point", "coordinates": [8,6330144,49,8758748] } },{ "type": "Feature", "geometry": { "type": "Point", "coordinates": [8,6322144,49,8763748] } },{ "type": "Feature", "geometry": { "type": "Point", "coordinates": [8,6322144,49,8758748] } },</v>
      </c>
      <c r="BB468" s="6" t="str">
        <f>REPT($AO468,VLOOKUP(AI468,'8-Intensitäten Heatmap'!$A$5:$L$232,$AO$3,FALSE))&amp;REPT($AP468,VLOOKUP(AI468,'8-Intensitäten Heatmap'!$A$5:$L$232,$AP$3,FALSE))&amp;REPT($AQ468,VLOOKUP(AI468,'8-Intensitäten Heatmap'!$A$5:$L$232,$AQ$3,FALSE))&amp;REPT($AR468,VLOOKUP(AI468,'8-Intensitäten Heatmap'!$A$5:$L$232,$AR$3,FALSE))&amp;REPT($AS468,VLOOKUP(AI468,'8-Intensitäten Heatmap'!$A$5:$L$232,$AS$3,FALSE))&amp;REPT($AT468,VLOOKUP(AI468,'8-Intensitäten Heatmap'!$A$5:$L$232,$AT$3,FALSE))&amp;REPT($AU468,VLOOKUP(AI468,'8-Intensitäten Heatmap'!$A$5:$L$232,$AU$3,FALSE))&amp;REPT($AV468,VLOOKUP(AI468,'8-Intensitäten Heatmap'!$A$5:$L$232,$AV$3,FALSE))&amp;REPT($AW468,VLOOKUP(AI468,'8-Intensitäten Heatmap'!$A$5:$L$232,$AW$3,FALSE))</f>
        <v>{ "type": "Feature", "geometry": { "type": "Point", "coordinates": [8,6330144,49,8763748] } },{ "type": "Feature", "geometry": { "type": "Point", "coordinates": [8,6338144,49,8763748] } },{ "type": "Feature", "geometry": { "type": "Point", "coordinates": [8,6330144,49,8768748] } },{ "type": "Feature", "geometry": { "type": "Point", "coordinates": [8,6330144,49,8758748] } },{ "type": "Feature", "geometry": { "type": "Point", "coordinates": [8,6322144,49,8763748] } },{ "type": "Feature", "geometry": { "type": "Point", "coordinates": [8,6322144,49,8758748] } },{ "type": "Feature", "geometry": { "type": "Point", "coordinates": [8,6338144,49,8768748] } },</v>
      </c>
      <c r="BC468" s="6" t="str">
        <f>REPT($AO468,VLOOKUP(AJ468,'8-Intensitäten Heatmap'!$A$5:$L$232,$AO$3,FALSE))&amp;REPT($AP468,VLOOKUP(AJ468,'8-Intensitäten Heatmap'!$A$5:$L$232,$AP$3,FALSE))&amp;REPT($AQ468,VLOOKUP(AJ468,'8-Intensitäten Heatmap'!$A$5:$L$232,$AQ$3,FALSE))&amp;REPT($AR468,VLOOKUP(AJ468,'8-Intensitäten Heatmap'!$A$5:$L$232,$AR$3,FALSE))&amp;REPT($AS468,VLOOKUP(AJ468,'8-Intensitäten Heatmap'!$A$5:$L$232,$AS$3,FALSE))&amp;REPT($AT468,VLOOKUP(AJ468,'8-Intensitäten Heatmap'!$A$5:$L$232,$AT$3,FALSE))&amp;REPT($AU468,VLOOKUP(AJ468,'8-Intensitäten Heatmap'!$A$5:$L$232,$AU$3,FALSE))&amp;REPT($AV468,VLOOKUP(AJ468,'8-Intensitäten Heatmap'!$A$5:$L$232,$AV$3,FALSE))&amp;REPT($AW468,VLOOKUP(AJ468,'8-Intensitäten Heatmap'!$A$5:$L$232,$AW$3,FALSE))</f>
        <v>{ "type": "Feature", "geometry": { "type": "Point", "coordinates": [8,6330144,49,8763748] } },{ "type": "Feature", "geometry": { "type": "Point", "coordinates": [8,6338144,49,8763748] } },{ "type": "Feature", "geometry": { "type": "Point", "coordinates": [8,6330144,49,8768748] } },{ "type": "Feature", "geometry": { "type": "Point", "coordinates": [8,6330144,49,8758748] } },</v>
      </c>
      <c r="BD468" s="6" t="str">
        <f>REPT($AO468,VLOOKUP(AK468,'8-Intensitäten Heatmap'!$A$5:$L$232,$AO$3,FALSE))&amp;REPT($AP468,VLOOKUP(AK468,'8-Intensitäten Heatmap'!$A$5:$L$232,$AP$3,FALSE))&amp;REPT($AQ468,VLOOKUP(AK468,'8-Intensitäten Heatmap'!$A$5:$L$232,$AQ$3,FALSE))&amp;REPT($AR468,VLOOKUP(AK468,'8-Intensitäten Heatmap'!$A$5:$L$232,$AR$3,FALSE))&amp;REPT($AS468,VLOOKUP(AK468,'8-Intensitäten Heatmap'!$A$5:$L$232,$AS$3,FALSE))&amp;REPT($AT468,VLOOKUP(AK468,'8-Intensitäten Heatmap'!$A$5:$L$232,$AT$3,FALSE))&amp;REPT($AU468,VLOOKUP(AK468,'8-Intensitäten Heatmap'!$A$5:$L$232,$AU$3,FALSE))&amp;REPT($AV468,VLOOKUP(AK468,'8-Intensitäten Heatmap'!$A$5:$L$232,$AV$3,FALSE))&amp;REPT($AW468,VLOOKUP(AK468,'8-Intensitäten Heatmap'!$A$5:$L$232,$AW$3,FALSE))</f>
        <v>{ "type": "Feature", "geometry": { "type": "Point", "coordinates": [8,6330144,49,8763748] } },{ "type": "Feature", "geometry": { "type": "Point", "coordinates": [8,6338144,49,8763748] } },{ "type": "Feature", "geometry": { "type": "Point", "coordinates": [8,6330144,49,8768748] } },{ "type": "Feature", "geometry": { "type": "Point", "coordinates": [8,6330144,49,8758748] } },{ "type": "Feature", "geometry": { "type": "Point", "coordinates": [8,6322144,49,8763748] } },{ "type": "Feature", "geometry": { "type": "Point", "coordinates": [8,6322144,49,8758748] } },</v>
      </c>
      <c r="BE468" s="6" t="str">
        <f>REPT($AO468,VLOOKUP(AL468,'8-Intensitäten Heatmap'!$A$5:$L$232,$AO$3,FALSE))&amp;REPT($AP468,VLOOKUP(AL468,'8-Intensitäten Heatmap'!$A$5:$L$232,$AP$3,FALSE))&amp;REPT($AQ468,VLOOKUP(AL468,'8-Intensitäten Heatmap'!$A$5:$L$232,$AQ$3,FALSE))&amp;REPT($AR468,VLOOKUP(AL468,'8-Intensitäten Heatmap'!$A$5:$L$232,$AR$3,FALSE))&amp;REPT($AS468,VLOOKUP(AL468,'8-Intensitäten Heatmap'!$A$5:$L$232,$AS$3,FALSE))&amp;REPT($AT468,VLOOKUP(AL468,'8-Intensitäten Heatmap'!$A$5:$L$232,$AT$3,FALSE))&amp;REPT($AU468,VLOOKUP(AL468,'8-Intensitäten Heatmap'!$A$5:$L$232,$AU$3,FALSE))&amp;REPT($AV468,VLOOKUP(AL468,'8-Intensitäten Heatmap'!$A$5:$L$232,$AV$3,FALSE))&amp;REPT($AW468,VLOOKUP(AL468,'8-Intensitäten Heatmap'!$A$5:$L$232,$AW$3,FALSE))</f>
        <v>{ "type": "Feature", "geometry": { "type": "Point", "coordinates": [8,6330144,49,8763748] } },{ "type": "Feature", "geometry": { "type": "Point", "coordinates": [8,6338144,49,8763748] } },{ "type": "Feature", "geometry": { "type": "Point", "coordinates": [8,6330144,49,8768748] } },{ "type": "Feature", "geometry": { "type": "Point", "coordinates": [8,6330144,49,8758748] } },{ "type": "Feature", "geometry": { "type": "Point", "coordinates": [8,6322144,49,8763748] } },{ "type": "Feature", "geometry": { "type": "Point", "coordinates": [8,6322144,49,8758748] } },{ "type": "Feature", "geometry": { "type": "Point", "coordinates": [8,6338144,49,8768748] } },{ "type": "Feature", "geometry": { "type": "Point", "coordinates": [8,6322144,49,8768748] } },</v>
      </c>
      <c r="BF468" s="6" t="str">
        <f>REPT($AO468,VLOOKUP(AM468,'8-Intensitäten Heatmap'!$A$5:$L$232,$AO$3,FALSE))&amp;REPT($AP468,VLOOKUP(AM468,'8-Intensitäten Heatmap'!$A$5:$L$232,$AP$3,FALSE))&amp;REPT($AQ468,VLOOKUP(AM468,'8-Intensitäten Heatmap'!$A$5:$L$232,$AQ$3,FALSE))&amp;REPT($AR468,VLOOKUP(AM468,'8-Intensitäten Heatmap'!$A$5:$L$232,$AR$3,FALSE))&amp;REPT($AS468,VLOOKUP(AM468,'8-Intensitäten Heatmap'!$A$5:$L$232,$AS$3,FALSE))&amp;REPT($AT468,VLOOKUP(AM468,'8-Intensitäten Heatmap'!$A$5:$L$232,$AT$3,FALSE))&amp;REPT($AU468,VLOOKUP(AM468,'8-Intensitäten Heatmap'!$A$5:$L$232,$AU$3,FALSE))&amp;REPT($AV468,VLOOKUP(AM468,'8-Intensitäten Heatmap'!$A$5:$L$232,$AV$3,FALSE))&amp;REPT($AW468,VLOOKUP(AM468,'8-Intensitäten Heatmap'!$A$5:$L$232,$AW$3,FALSE))</f>
        <v>{ "type": "Feature", "geometry": { "type": "Point", "coordinates": [8,6330144,49,8763748] } },{ "type": "Feature", "geometry": { "type": "Point", "coordinates": [8,6330144,49,8763748] } },{ "type": "Feature", "geometry": { "type": "Point", "coordinates": [8,6338144,49,8763748] } },{ "type": "Feature", "geometry": { "type": "Point", "coordinates": [8,6330144,49,8768748] } },{ "type": "Feature", "geometry": { "type": "Point", "coordinates": [8,6330144,49,8758748] } },{ "type": "Feature", "geometry": { "type": "Point", "coordinates": [8,6322144,49,8763748] } },{ "type": "Feature", "geometry": { "type": "Point", "coordinates": [8,6322144,49,8758748] } },{ "type": "Feature", "geometry": { "type": "Point", "coordinates": [8,6338144,49,8768748] } },{ "type": "Feature", "geometry": { "type": "Point", "coordinates": [8,6322144,49,8768748] } },{ "type": "Feature", "geometry": { "type": "Point", "coordinates": [8,6338144,49,8758748] } },</v>
      </c>
      <c r="BG468" s="6" t="s">
        <v>753</v>
      </c>
      <c r="BH468" s="6" t="str">
        <f t="shared" si="196"/>
        <v>{ "type": "Feature", "geometry": { "type": "Point", "coordinates": [8,6330144,49,8763748] } },</v>
      </c>
      <c r="BI468" s="6" t="str">
        <f t="shared" si="197"/>
        <v>{ "type": "Feature", "geometry": { "type": "Point", "coordinates": [8,6330144,49,8763748] } },</v>
      </c>
      <c r="BJ468" s="6" t="str">
        <f t="shared" si="198"/>
        <v>{ "type": "Feature", "geometry": { "type": "Point", "coordinates": [8,6330144,49,8763748] } },{ "type": "Feature", "geometry": { "type": "Point", "coordinates": [8,6330144,49,8763748] } },</v>
      </c>
      <c r="BK468" s="6" t="str">
        <f t="shared" si="199"/>
        <v>{ "type": "Feature", "geometry": { "type": "Point", "coordinates": [8,6330144,49,8763748] } },{ "type": "Feature", "geometry": { "type": "Point", "coordinates": [8,6330144,49,8763748] } },{ "type": "Feature", "geometry": { "type": "Point", "coordinates": [8,6330144,49,8763748] } },{ "type": "Feature", "geometry": { "type": "Point", "coordinates": [8,6330144,49,8763748] } },</v>
      </c>
      <c r="BL468" s="6" t="str">
        <f t="shared" si="200"/>
        <v>{ "type": "Feature", "geometry": { "type": "Point", "coordinates": [8,6330144,49,8763748] } },{ "type": "Feature", "geometry": { "type": "Point", "coordinates": [8,6330144,49,8763748] } },{ "type": "Feature", "geometry": { "type": "Point", "coordinates": [8,6330144,49,8763748] } },{ "type": "Feature", "geometry": { "type": "Point", "coordinates": [8,6330144,49,8763748] } },</v>
      </c>
      <c r="BM468" s="6" t="str">
        <f t="shared" si="201"/>
        <v>{ "type": "Feature", "geometry": { "type": "Point", "coordinates": [8,6330144,49,8763748] } },</v>
      </c>
      <c r="BN468" s="6" t="str">
        <f t="shared" si="202"/>
        <v>{ "type": "Feature", "geometry": { "type": "Point", "coordinates": [8,6330144,49,8763748] } },{ "type": "Feature", "geometry": { "type": "Point", "coordinates": [8,6330144,49,8763748] } },{ "type": "Feature", "geometry": { "type": "Point", "coordinates": [8,6330144,49,8763748] } },</v>
      </c>
      <c r="BO468" s="6" t="str">
        <f t="shared" si="203"/>
        <v>{ "type": "Feature", "geometry": { "type": "Point", "coordinates": [8,6330144,49,8763748] } },{ "type": "Feature", "geometry": { "type": "Point", "coordinates": [8,6330144,49,8763748] } },{ "type": "Feature", "geometry": { "type": "Point", "coordinates": [8,6330144,49,8763748] } },{ "type": "Feature", "geometry": { "type": "Point", "coordinates": [8,6330144,49,8763748] } },{ "type": "Feature", "geometry": { "type": "Point", "coordinates": [8,6330144,49,8763748] } },{ "type": "Feature", "geometry": { "type": "Point", "coordinates": [8,6330144,49,8763748] } },{ "type": "Feature", "geometry": { "type": "Point", "coordinates": [8,6330144,49,8763748] } },</v>
      </c>
      <c r="BP468" s="6" t="s">
        <v>3381</v>
      </c>
    </row>
    <row r="469" spans="1:68" s="6" customFormat="1" x14ac:dyDescent="0.3">
      <c r="A469" s="18" t="str">
        <f>Table1[[#This Row],[Name]]</f>
        <v>Speer Logistik &amp; Distribution GmbH</v>
      </c>
      <c r="B469" s="362">
        <v>8.8733603999999993</v>
      </c>
      <c r="C469" s="362">
        <v>49.9915898</v>
      </c>
      <c r="D469" s="18" t="str">
        <f>Table1[[#This Row],[Standortkategorie]]</f>
        <v>Verteilzentrum</v>
      </c>
      <c r="E469" s="18" t="str">
        <f>IF(Table1[[#This Row],[Zusatzinformation]]=0,"",Table1[[#This Row],[Zusatzinformation]])</f>
        <v/>
      </c>
      <c r="F469" s="47">
        <f>IF($D469&lt;&gt;"Busdepot",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3.4000000000000004</v>
      </c>
      <c r="G469" s="47">
        <f>IF($D469&lt;&gt;"Busdepot",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69" s="47">
        <f>(Table1[[#This Row],[Lieferfahrzeuge]]*'1-Konfiguration'!$D$16+(MAX(Table1[[#This Row],[Lieferfahrzeuge]]*'1-Konfiguration'!$D$16,Table1[[#This Row],[Lieferfahrzeugtore]]*'1-Konfiguration'!$D$14)))/2</f>
        <v>0</v>
      </c>
      <c r="I469" s="47">
        <f>Table1[[#This Row],[Müllfahrzeuge]]</f>
        <v>0</v>
      </c>
      <c r="J469" s="47">
        <f>Table1[[#This Row],[Betonmischfahrzeuge]]</f>
        <v>0</v>
      </c>
      <c r="K469" s="47">
        <f>(Table1[[#This Row],[Schiffe]]*'1-Konfiguration'!$D$16+(MAX(Table1[[#This Row],[Schiffe]]*'1-Konfiguration'!$D$16,Table1[[#This Row],[Anleger]]*'1-Konfiguration'!$D$14)))/2</f>
        <v>0</v>
      </c>
      <c r="L469" s="47">
        <f>IF($D469="Busdepot",IFERROR(Table1[[#This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69" s="47">
        <f>IF($D469="Busdepot",IFERROR(Table1[[#This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69" s="81">
        <f>VLOOKUP($F$7,'1-Konfiguration'!$D$24:$G$28,4,FALSE) * (VLOOKUP('5-Standortanalyse (Berechnung)'!$F$7,'1-Konfiguration'!$D$24:$F$28,2,FALSE)/100)*VLOOKUP('5-Standortanalyse (Berechnung)'!$F$7,'1-Konfiguration'!$D$24:$F$28,3,FALSE)*$F469</f>
        <v>17727.699960000002</v>
      </c>
      <c r="O469" s="81">
        <f>VLOOKUP($G$7,'1-Konfiguration'!$D$24:$G$28,4,FALSE) * (VLOOKUP('5-Standortanalyse (Berechnung)'!$G$7,'1-Konfiguration'!$D$24:$F$28,2,FALSE)/100)*VLOOKUP('5-Standortanalyse (Berechnung)'!$G$7,'1-Konfiguration'!$D$24:$F$28,3,FALSE)*$G469</f>
        <v>0</v>
      </c>
      <c r="P469" s="81">
        <f>VLOOKUP($H$7,'1-Konfiguration'!$D$24:$G$28,4,FALSE) * (VLOOKUP('5-Standortanalyse (Berechnung)'!$H$7,'1-Konfiguration'!$D$24:$F$28,2,FALSE)/100)*VLOOKUP('5-Standortanalyse (Berechnung)'!$H$7,'1-Konfiguration'!$D$24:$F$28,3,FALSE)*$H469</f>
        <v>0</v>
      </c>
      <c r="Q469" s="81">
        <f>VLOOKUP($I$7,'1-Konfiguration'!$D$24:$G$33,4,FALSE) * (VLOOKUP('5-Standortanalyse (Berechnung)'!$I$7,'1-Konfiguration'!$D$24:$F$33,2,FALSE)/100)*VLOOKUP('5-Standortanalyse (Berechnung)'!$I$7,'1-Konfiguration'!$D$24:$F$33,3,FALSE)*$I469</f>
        <v>0</v>
      </c>
      <c r="R469" s="81">
        <f>VLOOKUP($J$7,'1-Konfiguration'!$D$24:$G$33,4,FALSE) * (VLOOKUP('5-Standortanalyse (Berechnung)'!$J$7,'1-Konfiguration'!$D$24:$F$33,2,FALSE)/100)*VLOOKUP('5-Standortanalyse (Berechnung)'!$J$7,'1-Konfiguration'!$D$24:$F$33,3,FALSE)*$J469</f>
        <v>0</v>
      </c>
      <c r="S469" s="81">
        <f>VLOOKUP($K$7,'1-Konfiguration'!$D$24:$G$33,4,FALSE) * (VLOOKUP('5-Standortanalyse (Berechnung)'!$K$7,'1-Konfiguration'!$D$24:$F$33,2,FALSE)/100)*VLOOKUP('5-Standortanalyse (Berechnung)'!$K$7,'1-Konfiguration'!$D$24:$F$33,3,FALSE)*$K469</f>
        <v>0</v>
      </c>
      <c r="T469" s="81">
        <f>VLOOKUP($L$7,'1-Konfiguration'!$D$24:$G$28,4,FALSE) * (VLOOKUP('5-Standortanalyse (Berechnung)'!$L$7,'1-Konfiguration'!$D$24:$F$28,2,FALSE)/100)*VLOOKUP('5-Standortanalyse (Berechnung)'!$L$7,'1-Konfiguration'!$D$24:$F$28,3,FALSE)*$L469</f>
        <v>0</v>
      </c>
      <c r="U469" s="81">
        <f>VLOOKUP($M$7,'1-Konfiguration'!$D$24:$G$28,4,FALSE) * (VLOOKUP('5-Standortanalyse (Berechnung)'!$M$7,'1-Konfiguration'!$D$24:$F$28,2,FALSE)/100)*VLOOKUP('5-Standortanalyse (Berechnung)'!$M$7,'1-Konfiguration'!$D$24:$F$28,3,FALSE)*$M469</f>
        <v>0</v>
      </c>
      <c r="V469" s="81">
        <f>MMULT($N469:$P469,'1-Konfiguration'!G$54:G$56)+MMULT($Q469:$R469,'1-Konfiguration'!G$59:G$60)+MMULT($T469:$U469,'1-Konfiguration'!G$57:G$58)+($S469*'1-Konfiguration'!G$63)</f>
        <v>151.75087149871692</v>
      </c>
      <c r="W469" s="81">
        <f>MMULT($N469:$P469,'1-Konfiguration'!H$54:H$56)+MMULT($Q469:$R469,'1-Konfiguration'!H$59:H$60)+MMULT($T469:$U469,'1-Konfiguration'!H$57:H$58)+($S469*'1-Konfiguration'!H$63)</f>
        <v>692.84392166202338</v>
      </c>
      <c r="X469" s="81">
        <f>MMULT($N469:$P469,'1-Konfiguration'!I$54:I$56)+MMULT($Q469:$R469,'1-Konfiguration'!I$59:I$60)+MMULT($T469:$U469,'1-Konfiguration'!I$57:I$58)+($S469*'1-Konfiguration'!I$63)</f>
        <v>1727.0128516616171</v>
      </c>
      <c r="Y469" s="81">
        <f>MMULT($N469:$P469,'1-Konfiguration'!J$54:J$56)+MMULT($Q469:$R469,'1-Konfiguration'!J$59:J$60)+MMULT($T469:$U469,'1-Konfiguration'!J$57:J$58)+($S469*'1-Konfiguration'!J$63)</f>
        <v>3500.5003846629197</v>
      </c>
      <c r="Z469" s="81">
        <f>MMULT($N469:$P469,'1-Konfiguration'!K$54:K$56)+MMULT($Q469:$R469,'1-Konfiguration'!K$59:K$60)+MMULT($T469:$U469,'1-Konfiguration'!K$57:K$58)+($S469*'1-Konfiguration'!K$63)</f>
        <v>379.37717874679231</v>
      </c>
      <c r="AA469" s="81">
        <f>MMULT($N469:$P469,'1-Konfiguration'!L$54:L$56)+MMULT($Q469:$R469,'1-Konfiguration'!L$59:L$60)+MMULT($T469:$U469,'1-Konfiguration'!L$57:L$58)+($S469*'1-Konfiguration'!L$63)</f>
        <v>957.96499999543369</v>
      </c>
      <c r="AB469" s="81">
        <f>MMULT($N469:$P469,'1-Konfiguration'!M$54:M$56)+MMULT($Q469:$R469,'1-Konfiguration'!M$59:M$60)+MMULT($T469:$U469,'1-Konfiguration'!M$57:M$58)+($S469*'1-Konfiguration'!M$63)</f>
        <v>2382.064296517563</v>
      </c>
      <c r="AC469" s="81">
        <f>MMULT($N469:$P469,'1-Konfiguration'!N$54:N$56)+MMULT($Q469:$R469,'1-Konfiguration'!N$59:N$60)+MMULT($T469:$U469,'1-Konfiguration'!N$57:N$58)+($S469*'1-Konfiguration'!N$63)</f>
        <v>5408.9450186578988</v>
      </c>
      <c r="AF469" s="6">
        <f t="shared" si="187"/>
        <v>1</v>
      </c>
      <c r="AG469" s="6">
        <f t="shared" si="188"/>
        <v>3</v>
      </c>
      <c r="AH469" s="6">
        <f t="shared" si="189"/>
        <v>3</v>
      </c>
      <c r="AI469" s="6">
        <f t="shared" si="190"/>
        <v>5</v>
      </c>
      <c r="AJ469" s="6">
        <f t="shared" si="191"/>
        <v>3</v>
      </c>
      <c r="AK469" s="6">
        <f t="shared" si="192"/>
        <v>4</v>
      </c>
      <c r="AL469" s="6">
        <f t="shared" si="193"/>
        <v>5</v>
      </c>
      <c r="AM469" s="6">
        <f t="shared" si="194"/>
        <v>7</v>
      </c>
      <c r="AO469" s="5" t="str">
        <f t="shared" si="195"/>
        <v>{ "type": "Feature", "geometry": { "type": "Point", "coordinates": [8,8733604,49,9915898] } },</v>
      </c>
      <c r="AP469" s="5" t="str">
        <f t="shared" si="179"/>
        <v>{ "type": "Feature", "geometry": { "type": "Point", "coordinates": [8,8741604,49,9915898] } },</v>
      </c>
      <c r="AQ469" s="5" t="str">
        <f t="shared" si="180"/>
        <v>{ "type": "Feature", "geometry": { "type": "Point", "coordinates": [8,8733604,49,9920898] } },</v>
      </c>
      <c r="AR469" s="5" t="str">
        <f t="shared" si="181"/>
        <v>{ "type": "Feature", "geometry": { "type": "Point", "coordinates": [8,8733604,49,9910898] } },</v>
      </c>
      <c r="AS469" s="5" t="str">
        <f t="shared" si="182"/>
        <v>{ "type": "Feature", "geometry": { "type": "Point", "coordinates": [8,8725604,49,9915898] } },</v>
      </c>
      <c r="AT469" s="5" t="str">
        <f t="shared" si="183"/>
        <v>{ "type": "Feature", "geometry": { "type": "Point", "coordinates": [8,8725604,49,9910898] } },</v>
      </c>
      <c r="AU469" s="5" t="str">
        <f t="shared" si="184"/>
        <v>{ "type": "Feature", "geometry": { "type": "Point", "coordinates": [8,8741604,49,9920898] } },</v>
      </c>
      <c r="AV469" s="5" t="str">
        <f t="shared" si="185"/>
        <v>{ "type": "Feature", "geometry": { "type": "Point", "coordinates": [8,8725604,49,9920898] } },</v>
      </c>
      <c r="AW469" s="5" t="str">
        <f t="shared" si="186"/>
        <v>{ "type": "Feature", "geometry": { "type": "Point", "coordinates": [8,8741604,49,9910898] } },</v>
      </c>
      <c r="AX469" s="5" t="s">
        <v>753</v>
      </c>
      <c r="AY469" s="6" t="str">
        <f>REPT($AO469,VLOOKUP(AF469,'8-Intensitäten Heatmap'!$A$5:$L$232,$AO$3,FALSE))&amp;REPT($AP469,VLOOKUP(AF469,'8-Intensitäten Heatmap'!$A$5:$L$232,$AP$3,FALSE))&amp;REPT($AQ469,VLOOKUP(AF469,'8-Intensitäten Heatmap'!$A$5:$L$232,$AQ$3,FALSE))&amp;REPT($AR469,VLOOKUP(AF469,'8-Intensitäten Heatmap'!$A$5:$L$232,$AR$3,FALSE))&amp;REPT($AS469,VLOOKUP(AF469,'8-Intensitäten Heatmap'!$A$5:$L$232,$AS$3,FALSE))&amp;REPT($AT469,VLOOKUP(AF469,'8-Intensitäten Heatmap'!$A$5:$L$232,$AT$3,FALSE))&amp;REPT($AU469,VLOOKUP(AF469,'8-Intensitäten Heatmap'!$A$5:$L$232,$AU$3,FALSE))&amp;REPT($AV469,VLOOKUP(AF469,'8-Intensitäten Heatmap'!$A$5:$L$232,$AV$3,FALSE))&amp;REPT($AW469,VLOOKUP(AF469,'8-Intensitäten Heatmap'!$A$5:$L$232,$AW$3,FALSE))</f>
        <v>{ "type": "Feature", "geometry": { "type": "Point", "coordinates": [8,8733604,49,9915898] } },</v>
      </c>
      <c r="AZ469" s="6" t="str">
        <f>REPT($AO469,VLOOKUP(AG469,'8-Intensitäten Heatmap'!$A$5:$L$232,$AO$3,FALSE))&amp;REPT($AP469,VLOOKUP(AG469,'8-Intensitäten Heatmap'!$A$5:$L$232,$AP$3,FALSE))&amp;REPT($AQ469,VLOOKUP(AG469,'8-Intensitäten Heatmap'!$A$5:$L$232,$AQ$3,FALSE))&amp;REPT($AR469,VLOOKUP(AG469,'8-Intensitäten Heatmap'!$A$5:$L$232,$AR$3,FALSE))&amp;REPT($AS469,VLOOKUP(AG469,'8-Intensitäten Heatmap'!$A$5:$L$232,$AS$3,FALSE))&amp;REPT($AT469,VLOOKUP(AG469,'8-Intensitäten Heatmap'!$A$5:$L$232,$AT$3,FALSE))&amp;REPT($AU469,VLOOKUP(AG469,'8-Intensitäten Heatmap'!$A$5:$L$232,$AU$3,FALSE))&amp;REPT($AV469,VLOOKUP(AG469,'8-Intensitäten Heatmap'!$A$5:$L$232,$AV$3,FALSE))&amp;REPT($AW469,VLOOKUP(AG469,'8-Intensitäten Heatmap'!$A$5:$L$232,$AW$3,FALSE))</f>
        <v>{ "type": "Feature", "geometry": { "type": "Point", "coordinates": [8,8733604,49,9915898] } },{ "type": "Feature", "geometry": { "type": "Point", "coordinates": [8,8741604,49,9915898] } },{ "type": "Feature", "geometry": { "type": "Point", "coordinates": [8,8733604,49,9920898] } },</v>
      </c>
      <c r="BA469" s="6" t="str">
        <f>REPT($AO469,VLOOKUP(AH469,'8-Intensitäten Heatmap'!$A$5:$L$232,$AO$3,FALSE))&amp;REPT($AP469,VLOOKUP(AH469,'8-Intensitäten Heatmap'!$A$5:$L$232,$AP$3,FALSE))&amp;REPT($AQ469,VLOOKUP(AH469,'8-Intensitäten Heatmap'!$A$5:$L$232,$AQ$3,FALSE))&amp;REPT($AR469,VLOOKUP(AH469,'8-Intensitäten Heatmap'!$A$5:$L$232,$AR$3,FALSE))&amp;REPT($AS469,VLOOKUP(AH469,'8-Intensitäten Heatmap'!$A$5:$L$232,$AS$3,FALSE))&amp;REPT($AT469,VLOOKUP(AH469,'8-Intensitäten Heatmap'!$A$5:$L$232,$AT$3,FALSE))&amp;REPT($AU469,VLOOKUP(AH469,'8-Intensitäten Heatmap'!$A$5:$L$232,$AU$3,FALSE))&amp;REPT($AV469,VLOOKUP(AH469,'8-Intensitäten Heatmap'!$A$5:$L$232,$AV$3,FALSE))&amp;REPT($AW469,VLOOKUP(AH469,'8-Intensitäten Heatmap'!$A$5:$L$232,$AW$3,FALSE))</f>
        <v>{ "type": "Feature", "geometry": { "type": "Point", "coordinates": [8,8733604,49,9915898] } },{ "type": "Feature", "geometry": { "type": "Point", "coordinates": [8,8741604,49,9915898] } },{ "type": "Feature", "geometry": { "type": "Point", "coordinates": [8,8733604,49,9920898] } },</v>
      </c>
      <c r="BB469" s="6" t="str">
        <f>REPT($AO469,VLOOKUP(AI469,'8-Intensitäten Heatmap'!$A$5:$L$232,$AO$3,FALSE))&amp;REPT($AP469,VLOOKUP(AI469,'8-Intensitäten Heatmap'!$A$5:$L$232,$AP$3,FALSE))&amp;REPT($AQ469,VLOOKUP(AI469,'8-Intensitäten Heatmap'!$A$5:$L$232,$AQ$3,FALSE))&amp;REPT($AR469,VLOOKUP(AI469,'8-Intensitäten Heatmap'!$A$5:$L$232,$AR$3,FALSE))&amp;REPT($AS469,VLOOKUP(AI469,'8-Intensitäten Heatmap'!$A$5:$L$232,$AS$3,FALSE))&amp;REPT($AT469,VLOOKUP(AI469,'8-Intensitäten Heatmap'!$A$5:$L$232,$AT$3,FALSE))&amp;REPT($AU469,VLOOKUP(AI469,'8-Intensitäten Heatmap'!$A$5:$L$232,$AU$3,FALSE))&amp;REPT($AV469,VLOOKUP(AI469,'8-Intensitäten Heatmap'!$A$5:$L$232,$AV$3,FALSE))&amp;REPT($AW469,VLOOKUP(AI469,'8-Intensitäten Heatmap'!$A$5:$L$232,$AW$3,FALSE))</f>
        <v>{ "type": "Feature", "geometry": { "type": "Point", "coordinates": [8,8733604,49,9915898] } },{ "type": "Feature", "geometry": { "type": "Point", "coordinates": [8,8741604,49,9915898] } },{ "type": "Feature", "geometry": { "type": "Point", "coordinates": [8,8733604,49,9920898] } },{ "type": "Feature", "geometry": { "type": "Point", "coordinates": [8,8733604,49,9910898] } },{ "type": "Feature", "geometry": { "type": "Point", "coordinates": [8,8725604,49,9915898] } },</v>
      </c>
      <c r="BC469" s="6" t="str">
        <f>REPT($AO469,VLOOKUP(AJ469,'8-Intensitäten Heatmap'!$A$5:$L$232,$AO$3,FALSE))&amp;REPT($AP469,VLOOKUP(AJ469,'8-Intensitäten Heatmap'!$A$5:$L$232,$AP$3,FALSE))&amp;REPT($AQ469,VLOOKUP(AJ469,'8-Intensitäten Heatmap'!$A$5:$L$232,$AQ$3,FALSE))&amp;REPT($AR469,VLOOKUP(AJ469,'8-Intensitäten Heatmap'!$A$5:$L$232,$AR$3,FALSE))&amp;REPT($AS469,VLOOKUP(AJ469,'8-Intensitäten Heatmap'!$A$5:$L$232,$AS$3,FALSE))&amp;REPT($AT469,VLOOKUP(AJ469,'8-Intensitäten Heatmap'!$A$5:$L$232,$AT$3,FALSE))&amp;REPT($AU469,VLOOKUP(AJ469,'8-Intensitäten Heatmap'!$A$5:$L$232,$AU$3,FALSE))&amp;REPT($AV469,VLOOKUP(AJ469,'8-Intensitäten Heatmap'!$A$5:$L$232,$AV$3,FALSE))&amp;REPT($AW469,VLOOKUP(AJ469,'8-Intensitäten Heatmap'!$A$5:$L$232,$AW$3,FALSE))</f>
        <v>{ "type": "Feature", "geometry": { "type": "Point", "coordinates": [8,8733604,49,9915898] } },{ "type": "Feature", "geometry": { "type": "Point", "coordinates": [8,8741604,49,9915898] } },{ "type": "Feature", "geometry": { "type": "Point", "coordinates": [8,8733604,49,9920898] } },</v>
      </c>
      <c r="BD469" s="6" t="str">
        <f>REPT($AO469,VLOOKUP(AK469,'8-Intensitäten Heatmap'!$A$5:$L$232,$AO$3,FALSE))&amp;REPT($AP469,VLOOKUP(AK469,'8-Intensitäten Heatmap'!$A$5:$L$232,$AP$3,FALSE))&amp;REPT($AQ469,VLOOKUP(AK469,'8-Intensitäten Heatmap'!$A$5:$L$232,$AQ$3,FALSE))&amp;REPT($AR469,VLOOKUP(AK469,'8-Intensitäten Heatmap'!$A$5:$L$232,$AR$3,FALSE))&amp;REPT($AS469,VLOOKUP(AK469,'8-Intensitäten Heatmap'!$A$5:$L$232,$AS$3,FALSE))&amp;REPT($AT469,VLOOKUP(AK469,'8-Intensitäten Heatmap'!$A$5:$L$232,$AT$3,FALSE))&amp;REPT($AU469,VLOOKUP(AK469,'8-Intensitäten Heatmap'!$A$5:$L$232,$AU$3,FALSE))&amp;REPT($AV469,VLOOKUP(AK469,'8-Intensitäten Heatmap'!$A$5:$L$232,$AV$3,FALSE))&amp;REPT($AW469,VLOOKUP(AK469,'8-Intensitäten Heatmap'!$A$5:$L$232,$AW$3,FALSE))</f>
        <v>{ "type": "Feature", "geometry": { "type": "Point", "coordinates": [8,8733604,49,9915898] } },{ "type": "Feature", "geometry": { "type": "Point", "coordinates": [8,8741604,49,9915898] } },{ "type": "Feature", "geometry": { "type": "Point", "coordinates": [8,8733604,49,9920898] } },{ "type": "Feature", "geometry": { "type": "Point", "coordinates": [8,8733604,49,9910898] } },</v>
      </c>
      <c r="BE469" s="6" t="str">
        <f>REPT($AO469,VLOOKUP(AL469,'8-Intensitäten Heatmap'!$A$5:$L$232,$AO$3,FALSE))&amp;REPT($AP469,VLOOKUP(AL469,'8-Intensitäten Heatmap'!$A$5:$L$232,$AP$3,FALSE))&amp;REPT($AQ469,VLOOKUP(AL469,'8-Intensitäten Heatmap'!$A$5:$L$232,$AQ$3,FALSE))&amp;REPT($AR469,VLOOKUP(AL469,'8-Intensitäten Heatmap'!$A$5:$L$232,$AR$3,FALSE))&amp;REPT($AS469,VLOOKUP(AL469,'8-Intensitäten Heatmap'!$A$5:$L$232,$AS$3,FALSE))&amp;REPT($AT469,VLOOKUP(AL469,'8-Intensitäten Heatmap'!$A$5:$L$232,$AT$3,FALSE))&amp;REPT($AU469,VLOOKUP(AL469,'8-Intensitäten Heatmap'!$A$5:$L$232,$AU$3,FALSE))&amp;REPT($AV469,VLOOKUP(AL469,'8-Intensitäten Heatmap'!$A$5:$L$232,$AV$3,FALSE))&amp;REPT($AW469,VLOOKUP(AL469,'8-Intensitäten Heatmap'!$A$5:$L$232,$AW$3,FALSE))</f>
        <v>{ "type": "Feature", "geometry": { "type": "Point", "coordinates": [8,8733604,49,9915898] } },{ "type": "Feature", "geometry": { "type": "Point", "coordinates": [8,8741604,49,9915898] } },{ "type": "Feature", "geometry": { "type": "Point", "coordinates": [8,8733604,49,9920898] } },{ "type": "Feature", "geometry": { "type": "Point", "coordinates": [8,8733604,49,9910898] } },{ "type": "Feature", "geometry": { "type": "Point", "coordinates": [8,8725604,49,9915898] } },</v>
      </c>
      <c r="BF469" s="6" t="str">
        <f>REPT($AO469,VLOOKUP(AM469,'8-Intensitäten Heatmap'!$A$5:$L$232,$AO$3,FALSE))&amp;REPT($AP469,VLOOKUP(AM469,'8-Intensitäten Heatmap'!$A$5:$L$232,$AP$3,FALSE))&amp;REPT($AQ469,VLOOKUP(AM469,'8-Intensitäten Heatmap'!$A$5:$L$232,$AQ$3,FALSE))&amp;REPT($AR469,VLOOKUP(AM469,'8-Intensitäten Heatmap'!$A$5:$L$232,$AR$3,FALSE))&amp;REPT($AS469,VLOOKUP(AM469,'8-Intensitäten Heatmap'!$A$5:$L$232,$AS$3,FALSE))&amp;REPT($AT469,VLOOKUP(AM469,'8-Intensitäten Heatmap'!$A$5:$L$232,$AT$3,FALSE))&amp;REPT($AU469,VLOOKUP(AM469,'8-Intensitäten Heatmap'!$A$5:$L$232,$AU$3,FALSE))&amp;REPT($AV469,VLOOKUP(AM469,'8-Intensitäten Heatmap'!$A$5:$L$232,$AV$3,FALSE))&amp;REPT($AW469,VLOOKUP(AM469,'8-Intensitäten Heatmap'!$A$5:$L$232,$AW$3,FALSE))</f>
        <v>{ "type": "Feature", "geometry": { "type": "Point", "coordinates": [8,8733604,49,9915898] } },{ "type": "Feature", "geometry": { "type": "Point", "coordinates": [8,8741604,49,9915898] } },{ "type": "Feature", "geometry": { "type": "Point", "coordinates": [8,8733604,49,9920898] } },{ "type": "Feature", "geometry": { "type": "Point", "coordinates": [8,8733604,49,9910898] } },{ "type": "Feature", "geometry": { "type": "Point", "coordinates": [8,8725604,49,9915898] } },{ "type": "Feature", "geometry": { "type": "Point", "coordinates": [8,8725604,49,9910898] } },{ "type": "Feature", "geometry": { "type": "Point", "coordinates": [8,8741604,49,9920898] } },</v>
      </c>
      <c r="BG469" s="6" t="s">
        <v>753</v>
      </c>
      <c r="BH469" s="6" t="str">
        <f t="shared" si="196"/>
        <v>{ "type": "Feature", "geometry": { "type": "Point", "coordinates": [8,8733604,49,9915898] } },</v>
      </c>
      <c r="BI469" s="6" t="str">
        <f t="shared" si="197"/>
        <v/>
      </c>
      <c r="BJ469" s="6" t="str">
        <f t="shared" si="198"/>
        <v>{ "type": "Feature", "geometry": { "type": "Point", "coordinates": [8,8733604,49,9915898] } },</v>
      </c>
      <c r="BK469" s="6" t="str">
        <f t="shared" si="199"/>
        <v>{ "type": "Feature", "geometry": { "type": "Point", "coordinates": [8,8733604,49,9915898] } },{ "type": "Feature", "geometry": { "type": "Point", "coordinates": [8,8733604,49,9915898] } },{ "type": "Feature", "geometry": { "type": "Point", "coordinates": [8,8733604,49,9915898] } },</v>
      </c>
      <c r="BL469" s="6" t="str">
        <f t="shared" si="200"/>
        <v>{ "type": "Feature", "geometry": { "type": "Point", "coordinates": [8,8733604,49,9915898] } },{ "type": "Feature", "geometry": { "type": "Point", "coordinates": [8,8733604,49,9915898] } },{ "type": "Feature", "geometry": { "type": "Point", "coordinates": [8,8733604,49,9915898] } },</v>
      </c>
      <c r="BM469" s="6" t="str">
        <f t="shared" si="201"/>
        <v/>
      </c>
      <c r="BN469" s="6" t="str">
        <f t="shared" si="202"/>
        <v>{ "type": "Feature", "geometry": { "type": "Point", "coordinates": [8,8733604,49,9915898] } },{ "type": "Feature", "geometry": { "type": "Point", "coordinates": [8,8733604,49,9915898] } },</v>
      </c>
      <c r="BO469" s="6" t="str">
        <f t="shared" si="203"/>
        <v>{ "type": "Feature", "geometry": { "type": "Point", "coordinates": [8,8733604,49,9915898] } },{ "type": "Feature", "geometry": { "type": "Point", "coordinates": [8,8733604,49,9915898] } },{ "type": "Feature", "geometry": { "type": "Point", "coordinates": [8,8733604,49,9915898] } },{ "type": "Feature", "geometry": { "type": "Point", "coordinates": [8,8733604,49,9915898] } },{ "type": "Feature", "geometry": { "type": "Point", "coordinates": [8,8733604,49,9915898] } },</v>
      </c>
      <c r="BP469" s="6" t="s">
        <v>3381</v>
      </c>
    </row>
    <row r="470" spans="1:68" s="6" customFormat="1" x14ac:dyDescent="0.3">
      <c r="A470" s="18" t="str">
        <f>Table1[[#This Row],[Name]]</f>
        <v>SSP Konsumgueter Trade &amp; Consult GmbH</v>
      </c>
      <c r="B470" s="362">
        <v>8.7899107999999995</v>
      </c>
      <c r="C470" s="362">
        <v>50.017373900000003</v>
      </c>
      <c r="D470" s="18" t="str">
        <f>Table1[[#This Row],[Standortkategorie]]</f>
        <v>Verteilzentrum</v>
      </c>
      <c r="E470" s="18" t="str">
        <f>IF(Table1[[#This Row],[Zusatzinformation]]=0,"",Table1[[#This Row],[Zusatzinformation]])</f>
        <v/>
      </c>
      <c r="F470" s="47">
        <f>IF($D470&lt;&gt;"Busdepot",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9</v>
      </c>
      <c r="G470" s="47">
        <f>IF($D470&lt;&gt;"Busdepot",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70" s="47">
        <f>(Table1[[#This Row],[Lieferfahrzeuge]]*'1-Konfiguration'!$D$16+(MAX(Table1[[#This Row],[Lieferfahrzeuge]]*'1-Konfiguration'!$D$16,Table1[[#This Row],[Lieferfahrzeugtore]]*'1-Konfiguration'!$D$14)))/2</f>
        <v>1</v>
      </c>
      <c r="I470" s="47">
        <f>Table1[[#This Row],[Müllfahrzeuge]]</f>
        <v>0</v>
      </c>
      <c r="J470" s="47">
        <f>Table1[[#This Row],[Betonmischfahrzeuge]]</f>
        <v>0</v>
      </c>
      <c r="K470" s="47">
        <f>(Table1[[#This Row],[Schiffe]]*'1-Konfiguration'!$D$16+(MAX(Table1[[#This Row],[Schiffe]]*'1-Konfiguration'!$D$16,Table1[[#This Row],[Anleger]]*'1-Konfiguration'!$D$14)))/2</f>
        <v>0</v>
      </c>
      <c r="L470" s="47">
        <f>IF($D470="Busdepot",IFERROR(Table1[[#This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0" s="47">
        <f>IF($D470="Busdepot",IFERROR(Table1[[#This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0" s="81">
        <f>VLOOKUP($F$7,'1-Konfiguration'!$D$24:$G$28,4,FALSE) * (VLOOKUP('5-Standortanalyse (Berechnung)'!$F$7,'1-Konfiguration'!$D$24:$F$28,2,FALSE)/100)*VLOOKUP('5-Standortanalyse (Berechnung)'!$F$7,'1-Konfiguration'!$D$24:$F$28,3,FALSE)*$F470</f>
        <v>46926.264600000002</v>
      </c>
      <c r="O470" s="81">
        <f>VLOOKUP($G$7,'1-Konfiguration'!$D$24:$G$28,4,FALSE) * (VLOOKUP('5-Standortanalyse (Berechnung)'!$G$7,'1-Konfiguration'!$D$24:$F$28,2,FALSE)/100)*VLOOKUP('5-Standortanalyse (Berechnung)'!$G$7,'1-Konfiguration'!$D$24:$F$28,3,FALSE)*$G470</f>
        <v>0</v>
      </c>
      <c r="P470" s="81">
        <f>VLOOKUP($H$7,'1-Konfiguration'!$D$24:$G$28,4,FALSE) * (VLOOKUP('5-Standortanalyse (Berechnung)'!$H$7,'1-Konfiguration'!$D$24:$F$28,2,FALSE)/100)*VLOOKUP('5-Standortanalyse (Berechnung)'!$H$7,'1-Konfiguration'!$D$24:$F$28,3,FALSE)*$H470</f>
        <v>114.375</v>
      </c>
      <c r="Q470" s="81">
        <f>VLOOKUP($I$7,'1-Konfiguration'!$D$24:$G$33,4,FALSE) * (VLOOKUP('5-Standortanalyse (Berechnung)'!$I$7,'1-Konfiguration'!$D$24:$F$33,2,FALSE)/100)*VLOOKUP('5-Standortanalyse (Berechnung)'!$I$7,'1-Konfiguration'!$D$24:$F$33,3,FALSE)*$I470</f>
        <v>0</v>
      </c>
      <c r="R470" s="81">
        <f>VLOOKUP($J$7,'1-Konfiguration'!$D$24:$G$33,4,FALSE) * (VLOOKUP('5-Standortanalyse (Berechnung)'!$J$7,'1-Konfiguration'!$D$24:$F$33,2,FALSE)/100)*VLOOKUP('5-Standortanalyse (Berechnung)'!$J$7,'1-Konfiguration'!$D$24:$F$33,3,FALSE)*$J470</f>
        <v>0</v>
      </c>
      <c r="S470" s="81">
        <f>VLOOKUP($K$7,'1-Konfiguration'!$D$24:$G$33,4,FALSE) * (VLOOKUP('5-Standortanalyse (Berechnung)'!$K$7,'1-Konfiguration'!$D$24:$F$33,2,FALSE)/100)*VLOOKUP('5-Standortanalyse (Berechnung)'!$K$7,'1-Konfiguration'!$D$24:$F$33,3,FALSE)*$K470</f>
        <v>0</v>
      </c>
      <c r="T470" s="81">
        <f>VLOOKUP($L$7,'1-Konfiguration'!$D$24:$G$28,4,FALSE) * (VLOOKUP('5-Standortanalyse (Berechnung)'!$L$7,'1-Konfiguration'!$D$24:$F$28,2,FALSE)/100)*VLOOKUP('5-Standortanalyse (Berechnung)'!$L$7,'1-Konfiguration'!$D$24:$F$28,3,FALSE)*$L470</f>
        <v>0</v>
      </c>
      <c r="U470" s="81">
        <f>VLOOKUP($M$7,'1-Konfiguration'!$D$24:$G$28,4,FALSE) * (VLOOKUP('5-Standortanalyse (Berechnung)'!$M$7,'1-Konfiguration'!$D$24:$F$28,2,FALSE)/100)*VLOOKUP('5-Standortanalyse (Berechnung)'!$M$7,'1-Konfiguration'!$D$24:$F$28,3,FALSE)*$M470</f>
        <v>0</v>
      </c>
      <c r="V470" s="81">
        <f>MMULT($N470:$P470,'1-Konfiguration'!G$54:G$56)+MMULT($Q470:$R470,'1-Konfiguration'!G$59:G$60)+MMULT($T470:$U470,'1-Konfiguration'!G$57:G$58)+($S470*'1-Konfiguration'!G$63)</f>
        <v>401.6934833789565</v>
      </c>
      <c r="W470" s="81">
        <f>MMULT($N470:$P470,'1-Konfiguration'!H$54:H$56)+MMULT($Q470:$R470,'1-Konfiguration'!H$59:H$60)+MMULT($T470:$U470,'1-Konfiguration'!H$57:H$58)+($S470*'1-Konfiguration'!H$63)</f>
        <v>1833.9986161641793</v>
      </c>
      <c r="X470" s="81">
        <f>MMULT($N470:$P470,'1-Konfiguration'!I$54:I$56)+MMULT($Q470:$R470,'1-Konfiguration'!I$59:I$60)+MMULT($T470:$U470,'1-Konfiguration'!I$57:I$58)+($S470*'1-Konfiguration'!I$63)</f>
        <v>4571.5046073395752</v>
      </c>
      <c r="Y470" s="81">
        <f>MMULT($N470:$P470,'1-Konfiguration'!J$54:J$56)+MMULT($Q470:$R470,'1-Konfiguration'!J$59:J$60)+MMULT($T470:$U470,'1-Konfiguration'!J$57:J$58)+($S470*'1-Konfiguration'!J$63)</f>
        <v>9266.0304299900818</v>
      </c>
      <c r="Z470" s="81">
        <f>MMULT($N470:$P470,'1-Konfiguration'!K$54:K$56)+MMULT($Q470:$R470,'1-Konfiguration'!K$59:K$60)+MMULT($T470:$U470,'1-Konfiguration'!K$57:K$58)+($S470*'1-Konfiguration'!K$63)</f>
        <v>1004.6006114174824</v>
      </c>
      <c r="AA470" s="81">
        <f>MMULT($N470:$P470,'1-Konfiguration'!L$54:L$56)+MMULT($Q470:$R470,'1-Konfiguration'!L$59:L$60)+MMULT($T470:$U470,'1-Konfiguration'!L$57:L$58)+($S470*'1-Konfiguration'!L$63)</f>
        <v>2537.6814133577604</v>
      </c>
      <c r="AB470" s="81">
        <f>MMULT($N470:$P470,'1-Konfiguration'!M$54:M$56)+MMULT($Q470:$R470,'1-Konfiguration'!M$59:M$60)+MMULT($T470:$U470,'1-Konfiguration'!M$57:M$58)+($S470*'1-Konfiguration'!M$63)</f>
        <v>6312.2357027697535</v>
      </c>
      <c r="AC470" s="81">
        <f>MMULT($N470:$P470,'1-Konfiguration'!N$54:N$56)+MMULT($Q470:$R470,'1-Konfiguration'!N$59:N$60)+MMULT($T470:$U470,'1-Konfiguration'!N$57:N$58)+($S470*'1-Konfiguration'!N$63)</f>
        <v>14333.167738294827</v>
      </c>
      <c r="AF470" s="6">
        <f t="shared" si="187"/>
        <v>3</v>
      </c>
      <c r="AG470" s="6">
        <f t="shared" si="188"/>
        <v>7</v>
      </c>
      <c r="AH470" s="6">
        <f t="shared" si="189"/>
        <v>9</v>
      </c>
      <c r="AI470" s="6">
        <f t="shared" si="190"/>
        <v>12</v>
      </c>
      <c r="AJ470" s="6">
        <f t="shared" si="191"/>
        <v>8</v>
      </c>
      <c r="AK470" s="6">
        <f t="shared" si="192"/>
        <v>10</v>
      </c>
      <c r="AL470" s="6">
        <f t="shared" si="193"/>
        <v>13</v>
      </c>
      <c r="AM470" s="6">
        <f t="shared" si="194"/>
        <v>19</v>
      </c>
      <c r="AO470" s="5" t="str">
        <f t="shared" si="195"/>
        <v>{ "type": "Feature", "geometry": { "type": "Point", "coordinates": [8,7899108,50,0173739] } },</v>
      </c>
      <c r="AP470" s="5" t="str">
        <f t="shared" si="179"/>
        <v>{ "type": "Feature", "geometry": { "type": "Point", "coordinates": [8,7907108,50,0173739] } },</v>
      </c>
      <c r="AQ470" s="5" t="str">
        <f t="shared" si="180"/>
        <v>{ "type": "Feature", "geometry": { "type": "Point", "coordinates": [8,7899108,50,0178739] } },</v>
      </c>
      <c r="AR470" s="5" t="str">
        <f t="shared" si="181"/>
        <v>{ "type": "Feature", "geometry": { "type": "Point", "coordinates": [8,7899108,50,0168739] } },</v>
      </c>
      <c r="AS470" s="5" t="str">
        <f t="shared" si="182"/>
        <v>{ "type": "Feature", "geometry": { "type": "Point", "coordinates": [8,7891108,50,0173739] } },</v>
      </c>
      <c r="AT470" s="5" t="str">
        <f t="shared" si="183"/>
        <v>{ "type": "Feature", "geometry": { "type": "Point", "coordinates": [8,7891108,50,0168739] } },</v>
      </c>
      <c r="AU470" s="5" t="str">
        <f t="shared" si="184"/>
        <v>{ "type": "Feature", "geometry": { "type": "Point", "coordinates": [8,7907108,50,0178739] } },</v>
      </c>
      <c r="AV470" s="5" t="str">
        <f t="shared" si="185"/>
        <v>{ "type": "Feature", "geometry": { "type": "Point", "coordinates": [8,7891108,50,0178739] } },</v>
      </c>
      <c r="AW470" s="5" t="str">
        <f t="shared" si="186"/>
        <v>{ "type": "Feature", "geometry": { "type": "Point", "coordinates": [8,7907108,50,0168739] } },</v>
      </c>
      <c r="AX470" s="5" t="s">
        <v>753</v>
      </c>
      <c r="AY470" s="6" t="str">
        <f>REPT($AO470,VLOOKUP(AF470,'8-Intensitäten Heatmap'!$A$5:$L$232,$AO$3,FALSE))&amp;REPT($AP470,VLOOKUP(AF470,'8-Intensitäten Heatmap'!$A$5:$L$232,$AP$3,FALSE))&amp;REPT($AQ470,VLOOKUP(AF470,'8-Intensitäten Heatmap'!$A$5:$L$232,$AQ$3,FALSE))&amp;REPT($AR470,VLOOKUP(AF470,'8-Intensitäten Heatmap'!$A$5:$L$232,$AR$3,FALSE))&amp;REPT($AS470,VLOOKUP(AF470,'8-Intensitäten Heatmap'!$A$5:$L$232,$AS$3,FALSE))&amp;REPT($AT470,VLOOKUP(AF470,'8-Intensitäten Heatmap'!$A$5:$L$232,$AT$3,FALSE))&amp;REPT($AU470,VLOOKUP(AF470,'8-Intensitäten Heatmap'!$A$5:$L$232,$AU$3,FALSE))&amp;REPT($AV470,VLOOKUP(AF470,'8-Intensitäten Heatmap'!$A$5:$L$232,$AV$3,FALSE))&amp;REPT($AW470,VLOOKUP(AF470,'8-Intensitäten Heatmap'!$A$5:$L$232,$AW$3,FALSE))</f>
        <v>{ "type": "Feature", "geometry": { "type": "Point", "coordinates": [8,7899108,50,0173739] } },{ "type": "Feature", "geometry": { "type": "Point", "coordinates": [8,7907108,50,0173739] } },{ "type": "Feature", "geometry": { "type": "Point", "coordinates": [8,7899108,50,0178739] } },</v>
      </c>
      <c r="AZ470" s="6" t="str">
        <f>REPT($AO470,VLOOKUP(AG470,'8-Intensitäten Heatmap'!$A$5:$L$232,$AO$3,FALSE))&amp;REPT($AP470,VLOOKUP(AG470,'8-Intensitäten Heatmap'!$A$5:$L$232,$AP$3,FALSE))&amp;REPT($AQ470,VLOOKUP(AG470,'8-Intensitäten Heatmap'!$A$5:$L$232,$AQ$3,FALSE))&amp;REPT($AR470,VLOOKUP(AG470,'8-Intensitäten Heatmap'!$A$5:$L$232,$AR$3,FALSE))&amp;REPT($AS470,VLOOKUP(AG470,'8-Intensitäten Heatmap'!$A$5:$L$232,$AS$3,FALSE))&amp;REPT($AT470,VLOOKUP(AG470,'8-Intensitäten Heatmap'!$A$5:$L$232,$AT$3,FALSE))&amp;REPT($AU470,VLOOKUP(AG470,'8-Intensitäten Heatmap'!$A$5:$L$232,$AU$3,FALSE))&amp;REPT($AV470,VLOOKUP(AG470,'8-Intensitäten Heatmap'!$A$5:$L$232,$AV$3,FALSE))&amp;REPT($AW470,VLOOKUP(AG470,'8-Intensitäten Heatmap'!$A$5:$L$232,$AW$3,FALSE))</f>
        <v>{ "type": "Feature", "geometry": { "type": "Point", "coordinates": [8,7899108,50,0173739] } },{ "type": "Feature", "geometry": { "type": "Point", "coordinates": [8,7907108,50,0173739] } },{ "type": "Feature", "geometry": { "type": "Point", "coordinates": [8,7899108,50,0178739] } },{ "type": "Feature", "geometry": { "type": "Point", "coordinates": [8,7899108,50,0168739] } },{ "type": "Feature", "geometry": { "type": "Point", "coordinates": [8,7891108,50,0173739] } },{ "type": "Feature", "geometry": { "type": "Point", "coordinates": [8,7891108,50,0168739] } },{ "type": "Feature", "geometry": { "type": "Point", "coordinates": [8,7907108,50,0178739] } },</v>
      </c>
      <c r="BA470" s="6" t="str">
        <f>REPT($AO470,VLOOKUP(AH470,'8-Intensitäten Heatmap'!$A$5:$L$232,$AO$3,FALSE))&amp;REPT($AP470,VLOOKUP(AH470,'8-Intensitäten Heatmap'!$A$5:$L$232,$AP$3,FALSE))&amp;REPT($AQ470,VLOOKUP(AH470,'8-Intensitäten Heatmap'!$A$5:$L$232,$AQ$3,FALSE))&amp;REPT($AR470,VLOOKUP(AH470,'8-Intensitäten Heatmap'!$A$5:$L$232,$AR$3,FALSE))&amp;REPT($AS470,VLOOKUP(AH470,'8-Intensitäten Heatmap'!$A$5:$L$232,$AS$3,FALSE))&amp;REPT($AT470,VLOOKUP(AH470,'8-Intensitäten Heatmap'!$A$5:$L$232,$AT$3,FALSE))&amp;REPT($AU470,VLOOKUP(AH470,'8-Intensitäten Heatmap'!$A$5:$L$232,$AU$3,FALSE))&amp;REPT($AV470,VLOOKUP(AH470,'8-Intensitäten Heatmap'!$A$5:$L$232,$AV$3,FALSE))&amp;REPT($AW470,VLOOKUP(AH470,'8-Intensitäten Heatmap'!$A$5:$L$232,$AW$3,FALSE))</f>
        <v>{ "type": "Feature", "geometry": { "type": "Point", "coordinates": [8,7899108,50,0173739] } },{ "type": "Feature", "geometry": { "type": "Point", "coordinates": [8,7907108,50,0173739] } },{ "type": "Feature", "geometry": { "type": "Point", "coordinates": [8,7899108,50,0178739] } },{ "type": "Feature", "geometry": { "type": "Point", "coordinates": [8,7899108,50,0168739] } },{ "type": "Feature", "geometry": { "type": "Point", "coordinates": [8,7891108,50,0173739] } },{ "type": "Feature", "geometry": { "type": "Point", "coordinates": [8,7891108,50,0168739] } },{ "type": "Feature", "geometry": { "type": "Point", "coordinates": [8,7907108,50,0178739] } },{ "type": "Feature", "geometry": { "type": "Point", "coordinates": [8,7891108,50,0178739] } },{ "type": "Feature", "geometry": { "type": "Point", "coordinates": [8,7907108,50,0168739] } },</v>
      </c>
      <c r="BB470" s="6" t="str">
        <f>REPT($AO470,VLOOKUP(AI470,'8-Intensitäten Heatmap'!$A$5:$L$232,$AO$3,FALSE))&amp;REPT($AP470,VLOOKUP(AI470,'8-Intensitäten Heatmap'!$A$5:$L$232,$AP$3,FALSE))&amp;REPT($AQ470,VLOOKUP(AI470,'8-Intensitäten Heatmap'!$A$5:$L$232,$AQ$3,FALSE))&amp;REPT($AR470,VLOOKUP(AI470,'8-Intensitäten Heatmap'!$A$5:$L$232,$AR$3,FALSE))&amp;REPT($AS470,VLOOKUP(AI470,'8-Intensitäten Heatmap'!$A$5:$L$232,$AS$3,FALSE))&amp;REPT($AT470,VLOOKUP(AI470,'8-Intensitäten Heatmap'!$A$5:$L$232,$AT$3,FALSE))&amp;REPT($AU470,VLOOKUP(AI470,'8-Intensitäten Heatmap'!$A$5:$L$232,$AU$3,FALSE))&amp;REPT($AV470,VLOOKUP(AI470,'8-Intensitäten Heatmap'!$A$5:$L$232,$AV$3,FALSE))&amp;REPT($AW470,VLOOKUP(AI470,'8-Intensitäten Heatmap'!$A$5:$L$232,$AW$3,FALSE))</f>
        <v>{ "type": "Feature", "geometry": { "type": "Point", "coordinates": [8,7899108,50,0173739] } },{ "type": "Feature", "geometry": { "type": "Point", "coordinates": [8,7899108,50,0173739] } },{ "type": "Feature", "geometry": { "type": "Point", "coordinates": [8,7907108,50,0173739] } },{ "type": "Feature", "geometry": { "type": "Point", "coordinates": [8,7907108,50,0173739] } },{ "type": "Feature", "geometry": { "type": "Point", "coordinates": [8,7899108,50,0178739] } },{ "type": "Feature", "geometry": { "type": "Point", "coordinates": [8,7899108,50,0178739] } },{ "type": "Feature", "geometry": { "type": "Point", "coordinates": [8,7899108,50,0168739] } },{ "type": "Feature", "geometry": { "type": "Point", "coordinates": [8,7891108,50,0173739] } },{ "type": "Feature", "geometry": { "type": "Point", "coordinates": [8,7891108,50,0168739] } },{ "type": "Feature", "geometry": { "type": "Point", "coordinates": [8,7907108,50,0178739] } },{ "type": "Feature", "geometry": { "type": "Point", "coordinates": [8,7891108,50,0178739] } },{ "type": "Feature", "geometry": { "type": "Point", "coordinates": [8,7907108,50,0168739] } },</v>
      </c>
      <c r="BC470" s="6" t="str">
        <f>REPT($AO470,VLOOKUP(AJ470,'8-Intensitäten Heatmap'!$A$5:$L$232,$AO$3,FALSE))&amp;REPT($AP470,VLOOKUP(AJ470,'8-Intensitäten Heatmap'!$A$5:$L$232,$AP$3,FALSE))&amp;REPT($AQ470,VLOOKUP(AJ470,'8-Intensitäten Heatmap'!$A$5:$L$232,$AQ$3,FALSE))&amp;REPT($AR470,VLOOKUP(AJ470,'8-Intensitäten Heatmap'!$A$5:$L$232,$AR$3,FALSE))&amp;REPT($AS470,VLOOKUP(AJ470,'8-Intensitäten Heatmap'!$A$5:$L$232,$AS$3,FALSE))&amp;REPT($AT470,VLOOKUP(AJ470,'8-Intensitäten Heatmap'!$A$5:$L$232,$AT$3,FALSE))&amp;REPT($AU470,VLOOKUP(AJ470,'8-Intensitäten Heatmap'!$A$5:$L$232,$AU$3,FALSE))&amp;REPT($AV470,VLOOKUP(AJ470,'8-Intensitäten Heatmap'!$A$5:$L$232,$AV$3,FALSE))&amp;REPT($AW470,VLOOKUP(AJ470,'8-Intensitäten Heatmap'!$A$5:$L$232,$AW$3,FALSE))</f>
        <v>{ "type": "Feature", "geometry": { "type": "Point", "coordinates": [8,7899108,50,0173739] } },{ "type": "Feature", "geometry": { "type": "Point", "coordinates": [8,7907108,50,0173739] } },{ "type": "Feature", "geometry": { "type": "Point", "coordinates": [8,7899108,50,0178739] } },{ "type": "Feature", "geometry": { "type": "Point", "coordinates": [8,7899108,50,0168739] } },{ "type": "Feature", "geometry": { "type": "Point", "coordinates": [8,7891108,50,0173739] } },{ "type": "Feature", "geometry": { "type": "Point", "coordinates": [8,7891108,50,0168739] } },{ "type": "Feature", "geometry": { "type": "Point", "coordinates": [8,7907108,50,0178739] } },{ "type": "Feature", "geometry": { "type": "Point", "coordinates": [8,7891108,50,0178739] } },</v>
      </c>
      <c r="BD470" s="6" t="str">
        <f>REPT($AO470,VLOOKUP(AK470,'8-Intensitäten Heatmap'!$A$5:$L$232,$AO$3,FALSE))&amp;REPT($AP470,VLOOKUP(AK470,'8-Intensitäten Heatmap'!$A$5:$L$232,$AP$3,FALSE))&amp;REPT($AQ470,VLOOKUP(AK470,'8-Intensitäten Heatmap'!$A$5:$L$232,$AQ$3,FALSE))&amp;REPT($AR470,VLOOKUP(AK470,'8-Intensitäten Heatmap'!$A$5:$L$232,$AR$3,FALSE))&amp;REPT($AS470,VLOOKUP(AK470,'8-Intensitäten Heatmap'!$A$5:$L$232,$AS$3,FALSE))&amp;REPT($AT470,VLOOKUP(AK470,'8-Intensitäten Heatmap'!$A$5:$L$232,$AT$3,FALSE))&amp;REPT($AU470,VLOOKUP(AK470,'8-Intensitäten Heatmap'!$A$5:$L$232,$AU$3,FALSE))&amp;REPT($AV470,VLOOKUP(AK470,'8-Intensitäten Heatmap'!$A$5:$L$232,$AV$3,FALSE))&amp;REPT($AW470,VLOOKUP(AK470,'8-Intensitäten Heatmap'!$A$5:$L$232,$AW$3,FALSE))</f>
        <v>{ "type": "Feature", "geometry": { "type": "Point", "coordinates": [8,7899108,50,0173739] } },{ "type": "Feature", "geometry": { "type": "Point", "coordinates": [8,7899108,50,0173739] } },{ "type": "Feature", "geometry": { "type": "Point", "coordinates": [8,7907108,50,0173739] } },{ "type": "Feature", "geometry": { "type": "Point", "coordinates": [8,7899108,50,0178739] } },{ "type": "Feature", "geometry": { "type": "Point", "coordinates": [8,7899108,50,0168739] } },{ "type": "Feature", "geometry": { "type": "Point", "coordinates": [8,7891108,50,0173739] } },{ "type": "Feature", "geometry": { "type": "Point", "coordinates": [8,7891108,50,0168739] } },{ "type": "Feature", "geometry": { "type": "Point", "coordinates": [8,7907108,50,0178739] } },{ "type": "Feature", "geometry": { "type": "Point", "coordinates": [8,7891108,50,0178739] } },{ "type": "Feature", "geometry": { "type": "Point", "coordinates": [8,7907108,50,0168739] } },</v>
      </c>
      <c r="BE470" s="6" t="str">
        <f>REPT($AO470,VLOOKUP(AL470,'8-Intensitäten Heatmap'!$A$5:$L$232,$AO$3,FALSE))&amp;REPT($AP470,VLOOKUP(AL470,'8-Intensitäten Heatmap'!$A$5:$L$232,$AP$3,FALSE))&amp;REPT($AQ470,VLOOKUP(AL470,'8-Intensitäten Heatmap'!$A$5:$L$232,$AQ$3,FALSE))&amp;REPT($AR470,VLOOKUP(AL470,'8-Intensitäten Heatmap'!$A$5:$L$232,$AR$3,FALSE))&amp;REPT($AS470,VLOOKUP(AL470,'8-Intensitäten Heatmap'!$A$5:$L$232,$AS$3,FALSE))&amp;REPT($AT470,VLOOKUP(AL470,'8-Intensitäten Heatmap'!$A$5:$L$232,$AT$3,FALSE))&amp;REPT($AU470,VLOOKUP(AL470,'8-Intensitäten Heatmap'!$A$5:$L$232,$AU$3,FALSE))&amp;REPT($AV470,VLOOKUP(AL470,'8-Intensitäten Heatmap'!$A$5:$L$232,$AV$3,FALSE))&amp;REPT($AW470,VLOOKUP(AL470,'8-Intensitäten Heatmap'!$A$5:$L$232,$AW$3,FALSE))</f>
        <v>{ "type": "Feature", "geometry": { "type": "Point", "coordinates": [8,7899108,50,0173739] } },{ "type": "Feature", "geometry": { "type": "Point", "coordinates": [8,7899108,50,0173739] } },{ "type": "Feature", "geometry": { "type": "Point", "coordinates": [8,7907108,50,0173739] } },{ "type": "Feature", "geometry": { "type": "Point", "coordinates": [8,7907108,50,0173739] } },{ "type": "Feature", "geometry": { "type": "Point", "coordinates": [8,7899108,50,0178739] } },{ "type": "Feature", "geometry": { "type": "Point", "coordinates": [8,7899108,50,0178739] } },{ "type": "Feature", "geometry": { "type": "Point", "coordinates": [8,7899108,50,0168739] } },{ "type": "Feature", "geometry": { "type": "Point", "coordinates": [8,7899108,50,0168739] } },{ "type": "Feature", "geometry": { "type": "Point", "coordinates": [8,7891108,50,0173739] } },{ "type": "Feature", "geometry": { "type": "Point", "coordinates": [8,7891108,50,0168739] } },{ "type": "Feature", "geometry": { "type": "Point", "coordinates": [8,7907108,50,0178739] } },{ "type": "Feature", "geometry": { "type": "Point", "coordinates": [8,7891108,50,0178739] } },{ "type": "Feature", "geometry": { "type": "Point", "coordinates": [8,7907108,50,0168739] } },</v>
      </c>
      <c r="BF470" s="6" t="str">
        <f>REPT($AO470,VLOOKUP(AM470,'8-Intensitäten Heatmap'!$A$5:$L$232,$AO$3,FALSE))&amp;REPT($AP470,VLOOKUP(AM470,'8-Intensitäten Heatmap'!$A$5:$L$232,$AP$3,FALSE))&amp;REPT($AQ470,VLOOKUP(AM470,'8-Intensitäten Heatmap'!$A$5:$L$232,$AQ$3,FALSE))&amp;REPT($AR470,VLOOKUP(AM470,'8-Intensitäten Heatmap'!$A$5:$L$232,$AR$3,FALSE))&amp;REPT($AS470,VLOOKUP(AM470,'8-Intensitäten Heatmap'!$A$5:$L$232,$AS$3,FALSE))&amp;REPT($AT470,VLOOKUP(AM470,'8-Intensitäten Heatmap'!$A$5:$L$232,$AT$3,FALSE))&amp;REPT($AU470,VLOOKUP(AM470,'8-Intensitäten Heatmap'!$A$5:$L$232,$AU$3,FALSE))&amp;REPT($AV470,VLOOKUP(AM470,'8-Intensitäten Heatmap'!$A$5:$L$232,$AV$3,FALSE))&amp;REPT($AW470,VLOOKUP(AM470,'8-Intensitäten Heatmap'!$A$5:$L$232,$AW$3,FALSE))</f>
        <v>{ "type": "Feature", "geometry": { "type": "Point", "coordinates": [8,7899108,50,0173739] } },{ "type": "Feature", "geometry": { "type": "Point", "coordinates": [8,7899108,50,0173739] } },{ "type": "Feature", "geometry": { "type": "Point", "coordinates": [8,7899108,50,0173739] } },{ "type": "Feature", "geometry": { "type": "Point", "coordinates": [8,7907108,50,0173739] } },{ "type": "Feature", "geometry": { "type": "Point", "coordinates": [8,7907108,50,0173739] } },{ "type": "Feature", "geometry": { "type": "Point", "coordinates": [8,7899108,50,0178739] } },{ "type": "Feature", "geometry": { "type": "Point", "coordinates": [8,7899108,50,0178739] } },{ "type": "Feature", "geometry": { "type": "Point", "coordinates": [8,7899108,50,0168739] } },{ "type": "Feature", "geometry": { "type": "Point", "coordinates": [8,7899108,50,0168739] } },{ "type": "Feature", "geometry": { "type": "Point", "coordinates": [8,7891108,50,0173739] } },{ "type": "Feature", "geometry": { "type": "Point", "coordinates": [8,7891108,50,0173739] } },{ "type": "Feature", "geometry": { "type": "Point", "coordinates": [8,7891108,50,0168739] } },{ "type": "Feature", "geometry": { "type": "Point", "coordinates": [8,7891108,50,0168739] } },{ "type": "Feature", "geometry": { "type": "Point", "coordinates": [8,7907108,50,0178739] } },{ "type": "Feature", "geometry": { "type": "Point", "coordinates": [8,7907108,50,0178739] } },{ "type": "Feature", "geometry": { "type": "Point", "coordinates": [8,7891108,50,0178739] } },{ "type": "Feature", "geometry": { "type": "Point", "coordinates": [8,7891108,50,0178739] } },{ "type": "Feature", "geometry": { "type": "Point", "coordinates": [8,7907108,50,0168739] } },{ "type": "Feature", "geometry": { "type": "Point", "coordinates": [8,7907108,50,0168739] } },</v>
      </c>
      <c r="BG470" s="6" t="s">
        <v>753</v>
      </c>
      <c r="BH470" s="6" t="str">
        <f t="shared" si="196"/>
        <v>{ "type": "Feature", "geometry": { "type": "Point", "coordinates": [8,7899108,50,0173739] } },{ "type": "Feature", "geometry": { "type": "Point", "coordinates": [8,7899108,50,0173739] } },{ "type": "Feature", "geometry": { "type": "Point", "coordinates": [8,7899108,50,0173739] } },{ "type": "Feature", "geometry": { "type": "Point", "coordinates": [8,7899108,50,0173739] } },</v>
      </c>
      <c r="BI470" s="6" t="str">
        <f t="shared" si="197"/>
        <v>{ "type": "Feature", "geometry": { "type": "Point", "coordinates": [8,7899108,50,0173739] } },</v>
      </c>
      <c r="BJ470" s="6" t="str">
        <f t="shared" si="198"/>
        <v>{ "type": "Feature", "geometry": { "type": "Point", "coordinates": [8,7899108,50,0173739] } },{ "type": "Feature", "geometry": { "type": "Point", "coordinates": [8,7899108,50,0173739] } },{ "type": "Feature", "geometry": { "type": "Point", "coordinates": [8,7899108,50,0173739] } },{ "type": "Feature", "geometry": { "type": "Point", "coordinates": [8,7899108,50,0173739] } },</v>
      </c>
      <c r="BK470" s="6" t="str">
        <f t="shared" si="199"/>
        <v>{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v>
      </c>
      <c r="BL470" s="6" t="str">
        <f t="shared" si="200"/>
        <v>{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v>
      </c>
      <c r="BM470" s="6" t="str">
        <f t="shared" si="201"/>
        <v>{ "type": "Feature", "geometry": { "type": "Point", "coordinates": [8,7899108,50,0173739] } },{ "type": "Feature", "geometry": { "type": "Point", "coordinates": [8,7899108,50,0173739] } },</v>
      </c>
      <c r="BN470" s="6" t="str">
        <f t="shared" si="202"/>
        <v>{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v>
      </c>
      <c r="BO470" s="6" t="str">
        <f t="shared" si="203"/>
        <v>{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 "type": "Feature", "geometry": { "type": "Point", "coordinates": [8,7899108,50,0173739] } },</v>
      </c>
      <c r="BP470" s="6" t="s">
        <v>3381</v>
      </c>
    </row>
    <row r="471" spans="1:68" s="6" customFormat="1" x14ac:dyDescent="0.3">
      <c r="A471" s="18" t="str">
        <f>Table1[[#This Row],[Name]]</f>
        <v>Städteservice Raunheim Rüsselsheim AöR</v>
      </c>
      <c r="B471" s="362">
        <v>8.4271811000000003</v>
      </c>
      <c r="C471" s="362">
        <v>49.994218199999999</v>
      </c>
      <c r="D471" s="18" t="str">
        <f>Table1[[#This Row],[Standortkategorie]]</f>
        <v>Auslieferzentrum</v>
      </c>
      <c r="E471" s="18" t="str">
        <f>IF(Table1[[#This Row],[Zusatzinformation]]=0,"",Table1[[#This Row],[Zusatzinformation]])</f>
        <v/>
      </c>
      <c r="F471" s="47">
        <f>IF($D471&lt;&gt;"Busdepot",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71" s="47">
        <f>IF($D471&lt;&gt;"Busdepot",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71" s="47">
        <f>(Table1[[#This Row],[Lieferfahrzeuge]]*'1-Konfiguration'!$D$16+(MAX(Table1[[#This Row],[Lieferfahrzeuge]]*'1-Konfiguration'!$D$16,Table1[[#This Row],[Lieferfahrzeugtore]]*'1-Konfiguration'!$D$14)))/2</f>
        <v>5</v>
      </c>
      <c r="I471" s="47">
        <f>Table1[[#This Row],[Müllfahrzeuge]]</f>
        <v>1</v>
      </c>
      <c r="J471" s="47">
        <f>Table1[[#This Row],[Betonmischfahrzeuge]]</f>
        <v>0</v>
      </c>
      <c r="K471" s="47">
        <f>(Table1[[#This Row],[Schiffe]]*'1-Konfiguration'!$D$16+(MAX(Table1[[#This Row],[Schiffe]]*'1-Konfiguration'!$D$16,Table1[[#This Row],[Anleger]]*'1-Konfiguration'!$D$14)))/2</f>
        <v>0</v>
      </c>
      <c r="L471" s="47">
        <f>IF($D471="Busdepot",IFERROR(Table1[[#This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1" s="47">
        <f>IF($D471="Busdepot",IFERROR(Table1[[#This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1" s="81">
        <f>VLOOKUP($F$7,'1-Konfiguration'!$D$24:$G$28,4,FALSE) * (VLOOKUP('5-Standortanalyse (Berechnung)'!$F$7,'1-Konfiguration'!$D$24:$F$28,2,FALSE)/100)*VLOOKUP('5-Standortanalyse (Berechnung)'!$F$7,'1-Konfiguration'!$D$24:$F$28,3,FALSE)*$F471</f>
        <v>5214.0294000000004</v>
      </c>
      <c r="O471" s="81">
        <f>VLOOKUP($G$7,'1-Konfiguration'!$D$24:$G$28,4,FALSE) * (VLOOKUP('5-Standortanalyse (Berechnung)'!$G$7,'1-Konfiguration'!$D$24:$F$28,2,FALSE)/100)*VLOOKUP('5-Standortanalyse (Berechnung)'!$G$7,'1-Konfiguration'!$D$24:$F$28,3,FALSE)*$G471</f>
        <v>1534.6</v>
      </c>
      <c r="P471" s="81">
        <f>VLOOKUP($H$7,'1-Konfiguration'!$D$24:$G$28,4,FALSE) * (VLOOKUP('5-Standortanalyse (Berechnung)'!$H$7,'1-Konfiguration'!$D$24:$F$28,2,FALSE)/100)*VLOOKUP('5-Standortanalyse (Berechnung)'!$H$7,'1-Konfiguration'!$D$24:$F$28,3,FALSE)*$H471</f>
        <v>571.875</v>
      </c>
      <c r="Q471" s="81">
        <f>VLOOKUP($I$7,'1-Konfiguration'!$D$24:$G$33,4,FALSE) * (VLOOKUP('5-Standortanalyse (Berechnung)'!$I$7,'1-Konfiguration'!$D$24:$F$33,2,FALSE)/100)*VLOOKUP('5-Standortanalyse (Berechnung)'!$I$7,'1-Konfiguration'!$D$24:$F$33,3,FALSE)*$I471</f>
        <v>1290</v>
      </c>
      <c r="R471" s="81">
        <f>VLOOKUP($J$7,'1-Konfiguration'!$D$24:$G$33,4,FALSE) * (VLOOKUP('5-Standortanalyse (Berechnung)'!$J$7,'1-Konfiguration'!$D$24:$F$33,2,FALSE)/100)*VLOOKUP('5-Standortanalyse (Berechnung)'!$J$7,'1-Konfiguration'!$D$24:$F$33,3,FALSE)*$J471</f>
        <v>0</v>
      </c>
      <c r="S471" s="81">
        <f>VLOOKUP($K$7,'1-Konfiguration'!$D$24:$G$33,4,FALSE) * (VLOOKUP('5-Standortanalyse (Berechnung)'!$K$7,'1-Konfiguration'!$D$24:$F$33,2,FALSE)/100)*VLOOKUP('5-Standortanalyse (Berechnung)'!$K$7,'1-Konfiguration'!$D$24:$F$33,3,FALSE)*$K471</f>
        <v>0</v>
      </c>
      <c r="T471" s="81">
        <f>VLOOKUP($L$7,'1-Konfiguration'!$D$24:$G$28,4,FALSE) * (VLOOKUP('5-Standortanalyse (Berechnung)'!$L$7,'1-Konfiguration'!$D$24:$F$28,2,FALSE)/100)*VLOOKUP('5-Standortanalyse (Berechnung)'!$L$7,'1-Konfiguration'!$D$24:$F$28,3,FALSE)*$L471</f>
        <v>0</v>
      </c>
      <c r="U471" s="81">
        <f>VLOOKUP($M$7,'1-Konfiguration'!$D$24:$G$28,4,FALSE) * (VLOOKUP('5-Standortanalyse (Berechnung)'!$M$7,'1-Konfiguration'!$D$24:$F$28,2,FALSE)/100)*VLOOKUP('5-Standortanalyse (Berechnung)'!$M$7,'1-Konfiguration'!$D$24:$F$28,3,FALSE)*$M471</f>
        <v>0</v>
      </c>
      <c r="V471" s="81">
        <f>MMULT($N471:$P471,'1-Konfiguration'!G$54:G$56)+MMULT($Q471:$R471,'1-Konfiguration'!G$59:G$60)+MMULT($T471:$U471,'1-Konfiguration'!G$57:G$58)+($S471*'1-Konfiguration'!G$63)</f>
        <v>75.699719799858514</v>
      </c>
      <c r="W471" s="81">
        <f>MMULT($N471:$P471,'1-Konfiguration'!H$54:H$56)+MMULT($Q471:$R471,'1-Konfiguration'!H$59:H$60)+MMULT($T471:$U471,'1-Konfiguration'!H$57:H$58)+($S471*'1-Konfiguration'!H$63)</f>
        <v>444.88160078292856</v>
      </c>
      <c r="X471" s="81">
        <f>MMULT($N471:$P471,'1-Konfiguration'!I$54:I$56)+MMULT($Q471:$R471,'1-Konfiguration'!I$59:I$60)+MMULT($T471:$U471,'1-Konfiguration'!I$57:I$58)+($S471*'1-Konfiguration'!I$63)</f>
        <v>1078.7375753785884</v>
      </c>
      <c r="Y471" s="81">
        <f>MMULT($N471:$P471,'1-Konfiguration'!J$54:J$56)+MMULT($Q471:$R471,'1-Konfiguration'!J$59:J$60)+MMULT($T471:$U471,'1-Konfiguration'!J$57:J$58)+($S471*'1-Konfiguration'!J$63)</f>
        <v>1961.2451632984832</v>
      </c>
      <c r="Z471" s="81">
        <f>MMULT($N471:$P471,'1-Konfiguration'!K$54:K$56)+MMULT($Q471:$R471,'1-Konfiguration'!K$59:K$60)+MMULT($T471:$U471,'1-Konfiguration'!K$57:K$58)+($S471*'1-Konfiguration'!K$63)</f>
        <v>191.08381435010162</v>
      </c>
      <c r="AA471" s="81">
        <f>MMULT($N471:$P471,'1-Konfiguration'!L$54:L$56)+MMULT($Q471:$R471,'1-Konfiguration'!L$59:L$60)+MMULT($T471:$U471,'1-Konfiguration'!L$57:L$58)+($S471*'1-Konfiguration'!L$63)</f>
        <v>585.25241076273028</v>
      </c>
      <c r="AB471" s="81">
        <f>MMULT($N471:$P471,'1-Konfiguration'!M$54:M$56)+MMULT($Q471:$R471,'1-Konfiguration'!M$59:M$60)+MMULT($T471:$U471,'1-Konfiguration'!M$57:M$58)+($S471*'1-Konfiguration'!M$63)</f>
        <v>1469.7128221295393</v>
      </c>
      <c r="AC471" s="81">
        <f>MMULT($N471:$P471,'1-Konfiguration'!N$54:N$56)+MMULT($Q471:$R471,'1-Konfiguration'!N$59:N$60)+MMULT($T471:$U471,'1-Konfiguration'!N$57:N$58)+($S471*'1-Konfiguration'!N$63)</f>
        <v>3028.8209386839967</v>
      </c>
      <c r="AF471" s="6">
        <f t="shared" si="187"/>
        <v>1</v>
      </c>
      <c r="AG471" s="6">
        <f t="shared" si="188"/>
        <v>2</v>
      </c>
      <c r="AH471" s="6">
        <f t="shared" si="189"/>
        <v>2</v>
      </c>
      <c r="AI471" s="6">
        <f t="shared" si="190"/>
        <v>3</v>
      </c>
      <c r="AJ471" s="6">
        <f t="shared" si="191"/>
        <v>2</v>
      </c>
      <c r="AK471" s="6">
        <f t="shared" si="192"/>
        <v>2</v>
      </c>
      <c r="AL471" s="6">
        <f t="shared" si="193"/>
        <v>3</v>
      </c>
      <c r="AM471" s="6">
        <f t="shared" si="194"/>
        <v>4</v>
      </c>
      <c r="AO471" s="5" t="str">
        <f t="shared" si="195"/>
        <v>{ "type": "Feature", "geometry": { "type": "Point", "coordinates": [8,4271811,49,9942182] } },</v>
      </c>
      <c r="AP471" s="5" t="str">
        <f t="shared" si="179"/>
        <v>{ "type": "Feature", "geometry": { "type": "Point", "coordinates": [8,4279811,49,9942182] } },</v>
      </c>
      <c r="AQ471" s="5" t="str">
        <f t="shared" si="180"/>
        <v>{ "type": "Feature", "geometry": { "type": "Point", "coordinates": [8,4271811,49,9947182] } },</v>
      </c>
      <c r="AR471" s="5" t="str">
        <f t="shared" si="181"/>
        <v>{ "type": "Feature", "geometry": { "type": "Point", "coordinates": [8,4271811,49,9937182] } },</v>
      </c>
      <c r="AS471" s="5" t="str">
        <f t="shared" si="182"/>
        <v>{ "type": "Feature", "geometry": { "type": "Point", "coordinates": [8,4263811,49,9942182] } },</v>
      </c>
      <c r="AT471" s="5" t="str">
        <f t="shared" si="183"/>
        <v>{ "type": "Feature", "geometry": { "type": "Point", "coordinates": [8,4263811,49,9937182] } },</v>
      </c>
      <c r="AU471" s="5" t="str">
        <f t="shared" si="184"/>
        <v>{ "type": "Feature", "geometry": { "type": "Point", "coordinates": [8,4279811,49,9947182] } },</v>
      </c>
      <c r="AV471" s="5" t="str">
        <f t="shared" si="185"/>
        <v>{ "type": "Feature", "geometry": { "type": "Point", "coordinates": [8,4263811,49,9947182] } },</v>
      </c>
      <c r="AW471" s="5" t="str">
        <f t="shared" si="186"/>
        <v>{ "type": "Feature", "geometry": { "type": "Point", "coordinates": [8,4279811,49,9937182] } },</v>
      </c>
      <c r="AX471" s="5" t="s">
        <v>753</v>
      </c>
      <c r="AY471" s="6" t="str">
        <f>REPT($AO471,VLOOKUP(AF471,'8-Intensitäten Heatmap'!$A$5:$L$232,$AO$3,FALSE))&amp;REPT($AP471,VLOOKUP(AF471,'8-Intensitäten Heatmap'!$A$5:$L$232,$AP$3,FALSE))&amp;REPT($AQ471,VLOOKUP(AF471,'8-Intensitäten Heatmap'!$A$5:$L$232,$AQ$3,FALSE))&amp;REPT($AR471,VLOOKUP(AF471,'8-Intensitäten Heatmap'!$A$5:$L$232,$AR$3,FALSE))&amp;REPT($AS471,VLOOKUP(AF471,'8-Intensitäten Heatmap'!$A$5:$L$232,$AS$3,FALSE))&amp;REPT($AT471,VLOOKUP(AF471,'8-Intensitäten Heatmap'!$A$5:$L$232,$AT$3,FALSE))&amp;REPT($AU471,VLOOKUP(AF471,'8-Intensitäten Heatmap'!$A$5:$L$232,$AU$3,FALSE))&amp;REPT($AV471,VLOOKUP(AF471,'8-Intensitäten Heatmap'!$A$5:$L$232,$AV$3,FALSE))&amp;REPT($AW471,VLOOKUP(AF471,'8-Intensitäten Heatmap'!$A$5:$L$232,$AW$3,FALSE))</f>
        <v>{ "type": "Feature", "geometry": { "type": "Point", "coordinates": [8,4271811,49,9942182] } },</v>
      </c>
      <c r="AZ471" s="6" t="str">
        <f>REPT($AO471,VLOOKUP(AG471,'8-Intensitäten Heatmap'!$A$5:$L$232,$AO$3,FALSE))&amp;REPT($AP471,VLOOKUP(AG471,'8-Intensitäten Heatmap'!$A$5:$L$232,$AP$3,FALSE))&amp;REPT($AQ471,VLOOKUP(AG471,'8-Intensitäten Heatmap'!$A$5:$L$232,$AQ$3,FALSE))&amp;REPT($AR471,VLOOKUP(AG471,'8-Intensitäten Heatmap'!$A$5:$L$232,$AR$3,FALSE))&amp;REPT($AS471,VLOOKUP(AG471,'8-Intensitäten Heatmap'!$A$5:$L$232,$AS$3,FALSE))&amp;REPT($AT471,VLOOKUP(AG471,'8-Intensitäten Heatmap'!$A$5:$L$232,$AT$3,FALSE))&amp;REPT($AU471,VLOOKUP(AG471,'8-Intensitäten Heatmap'!$A$5:$L$232,$AU$3,FALSE))&amp;REPT($AV471,VLOOKUP(AG471,'8-Intensitäten Heatmap'!$A$5:$L$232,$AV$3,FALSE))&amp;REPT($AW471,VLOOKUP(AG471,'8-Intensitäten Heatmap'!$A$5:$L$232,$AW$3,FALSE))</f>
        <v>{ "type": "Feature", "geometry": { "type": "Point", "coordinates": [8,4271811,49,9942182] } },{ "type": "Feature", "geometry": { "type": "Point", "coordinates": [8,4279811,49,9942182] } },</v>
      </c>
      <c r="BA471" s="6" t="str">
        <f>REPT($AO471,VLOOKUP(AH471,'8-Intensitäten Heatmap'!$A$5:$L$232,$AO$3,FALSE))&amp;REPT($AP471,VLOOKUP(AH471,'8-Intensitäten Heatmap'!$A$5:$L$232,$AP$3,FALSE))&amp;REPT($AQ471,VLOOKUP(AH471,'8-Intensitäten Heatmap'!$A$5:$L$232,$AQ$3,FALSE))&amp;REPT($AR471,VLOOKUP(AH471,'8-Intensitäten Heatmap'!$A$5:$L$232,$AR$3,FALSE))&amp;REPT($AS471,VLOOKUP(AH471,'8-Intensitäten Heatmap'!$A$5:$L$232,$AS$3,FALSE))&amp;REPT($AT471,VLOOKUP(AH471,'8-Intensitäten Heatmap'!$A$5:$L$232,$AT$3,FALSE))&amp;REPT($AU471,VLOOKUP(AH471,'8-Intensitäten Heatmap'!$A$5:$L$232,$AU$3,FALSE))&amp;REPT($AV471,VLOOKUP(AH471,'8-Intensitäten Heatmap'!$A$5:$L$232,$AV$3,FALSE))&amp;REPT($AW471,VLOOKUP(AH471,'8-Intensitäten Heatmap'!$A$5:$L$232,$AW$3,FALSE))</f>
        <v>{ "type": "Feature", "geometry": { "type": "Point", "coordinates": [8,4271811,49,9942182] } },{ "type": "Feature", "geometry": { "type": "Point", "coordinates": [8,4279811,49,9942182] } },</v>
      </c>
      <c r="BB471" s="6" t="str">
        <f>REPT($AO471,VLOOKUP(AI471,'8-Intensitäten Heatmap'!$A$5:$L$232,$AO$3,FALSE))&amp;REPT($AP471,VLOOKUP(AI471,'8-Intensitäten Heatmap'!$A$5:$L$232,$AP$3,FALSE))&amp;REPT($AQ471,VLOOKUP(AI471,'8-Intensitäten Heatmap'!$A$5:$L$232,$AQ$3,FALSE))&amp;REPT($AR471,VLOOKUP(AI471,'8-Intensitäten Heatmap'!$A$5:$L$232,$AR$3,FALSE))&amp;REPT($AS471,VLOOKUP(AI471,'8-Intensitäten Heatmap'!$A$5:$L$232,$AS$3,FALSE))&amp;REPT($AT471,VLOOKUP(AI471,'8-Intensitäten Heatmap'!$A$5:$L$232,$AT$3,FALSE))&amp;REPT($AU471,VLOOKUP(AI471,'8-Intensitäten Heatmap'!$A$5:$L$232,$AU$3,FALSE))&amp;REPT($AV471,VLOOKUP(AI471,'8-Intensitäten Heatmap'!$A$5:$L$232,$AV$3,FALSE))&amp;REPT($AW471,VLOOKUP(AI471,'8-Intensitäten Heatmap'!$A$5:$L$232,$AW$3,FALSE))</f>
        <v>{ "type": "Feature", "geometry": { "type": "Point", "coordinates": [8,4271811,49,9942182] } },{ "type": "Feature", "geometry": { "type": "Point", "coordinates": [8,4279811,49,9942182] } },{ "type": "Feature", "geometry": { "type": "Point", "coordinates": [8,4271811,49,9947182] } },</v>
      </c>
      <c r="BC471" s="6" t="str">
        <f>REPT($AO471,VLOOKUP(AJ471,'8-Intensitäten Heatmap'!$A$5:$L$232,$AO$3,FALSE))&amp;REPT($AP471,VLOOKUP(AJ471,'8-Intensitäten Heatmap'!$A$5:$L$232,$AP$3,FALSE))&amp;REPT($AQ471,VLOOKUP(AJ471,'8-Intensitäten Heatmap'!$A$5:$L$232,$AQ$3,FALSE))&amp;REPT($AR471,VLOOKUP(AJ471,'8-Intensitäten Heatmap'!$A$5:$L$232,$AR$3,FALSE))&amp;REPT($AS471,VLOOKUP(AJ471,'8-Intensitäten Heatmap'!$A$5:$L$232,$AS$3,FALSE))&amp;REPT($AT471,VLOOKUP(AJ471,'8-Intensitäten Heatmap'!$A$5:$L$232,$AT$3,FALSE))&amp;REPT($AU471,VLOOKUP(AJ471,'8-Intensitäten Heatmap'!$A$5:$L$232,$AU$3,FALSE))&amp;REPT($AV471,VLOOKUP(AJ471,'8-Intensitäten Heatmap'!$A$5:$L$232,$AV$3,FALSE))&amp;REPT($AW471,VLOOKUP(AJ471,'8-Intensitäten Heatmap'!$A$5:$L$232,$AW$3,FALSE))</f>
        <v>{ "type": "Feature", "geometry": { "type": "Point", "coordinates": [8,4271811,49,9942182] } },{ "type": "Feature", "geometry": { "type": "Point", "coordinates": [8,4279811,49,9942182] } },</v>
      </c>
      <c r="BD471" s="6" t="str">
        <f>REPT($AO471,VLOOKUP(AK471,'8-Intensitäten Heatmap'!$A$5:$L$232,$AO$3,FALSE))&amp;REPT($AP471,VLOOKUP(AK471,'8-Intensitäten Heatmap'!$A$5:$L$232,$AP$3,FALSE))&amp;REPT($AQ471,VLOOKUP(AK471,'8-Intensitäten Heatmap'!$A$5:$L$232,$AQ$3,FALSE))&amp;REPT($AR471,VLOOKUP(AK471,'8-Intensitäten Heatmap'!$A$5:$L$232,$AR$3,FALSE))&amp;REPT($AS471,VLOOKUP(AK471,'8-Intensitäten Heatmap'!$A$5:$L$232,$AS$3,FALSE))&amp;REPT($AT471,VLOOKUP(AK471,'8-Intensitäten Heatmap'!$A$5:$L$232,$AT$3,FALSE))&amp;REPT($AU471,VLOOKUP(AK471,'8-Intensitäten Heatmap'!$A$5:$L$232,$AU$3,FALSE))&amp;REPT($AV471,VLOOKUP(AK471,'8-Intensitäten Heatmap'!$A$5:$L$232,$AV$3,FALSE))&amp;REPT($AW471,VLOOKUP(AK471,'8-Intensitäten Heatmap'!$A$5:$L$232,$AW$3,FALSE))</f>
        <v>{ "type": "Feature", "geometry": { "type": "Point", "coordinates": [8,4271811,49,9942182] } },{ "type": "Feature", "geometry": { "type": "Point", "coordinates": [8,4279811,49,9942182] } },</v>
      </c>
      <c r="BE471" s="6" t="str">
        <f>REPT($AO471,VLOOKUP(AL471,'8-Intensitäten Heatmap'!$A$5:$L$232,$AO$3,FALSE))&amp;REPT($AP471,VLOOKUP(AL471,'8-Intensitäten Heatmap'!$A$5:$L$232,$AP$3,FALSE))&amp;REPT($AQ471,VLOOKUP(AL471,'8-Intensitäten Heatmap'!$A$5:$L$232,$AQ$3,FALSE))&amp;REPT($AR471,VLOOKUP(AL471,'8-Intensitäten Heatmap'!$A$5:$L$232,$AR$3,FALSE))&amp;REPT($AS471,VLOOKUP(AL471,'8-Intensitäten Heatmap'!$A$5:$L$232,$AS$3,FALSE))&amp;REPT($AT471,VLOOKUP(AL471,'8-Intensitäten Heatmap'!$A$5:$L$232,$AT$3,FALSE))&amp;REPT($AU471,VLOOKUP(AL471,'8-Intensitäten Heatmap'!$A$5:$L$232,$AU$3,FALSE))&amp;REPT($AV471,VLOOKUP(AL471,'8-Intensitäten Heatmap'!$A$5:$L$232,$AV$3,FALSE))&amp;REPT($AW471,VLOOKUP(AL471,'8-Intensitäten Heatmap'!$A$5:$L$232,$AW$3,FALSE))</f>
        <v>{ "type": "Feature", "geometry": { "type": "Point", "coordinates": [8,4271811,49,9942182] } },{ "type": "Feature", "geometry": { "type": "Point", "coordinates": [8,4279811,49,9942182] } },{ "type": "Feature", "geometry": { "type": "Point", "coordinates": [8,4271811,49,9947182] } },</v>
      </c>
      <c r="BF471" s="6" t="str">
        <f>REPT($AO471,VLOOKUP(AM471,'8-Intensitäten Heatmap'!$A$5:$L$232,$AO$3,FALSE))&amp;REPT($AP471,VLOOKUP(AM471,'8-Intensitäten Heatmap'!$A$5:$L$232,$AP$3,FALSE))&amp;REPT($AQ471,VLOOKUP(AM471,'8-Intensitäten Heatmap'!$A$5:$L$232,$AQ$3,FALSE))&amp;REPT($AR471,VLOOKUP(AM471,'8-Intensitäten Heatmap'!$A$5:$L$232,$AR$3,FALSE))&amp;REPT($AS471,VLOOKUP(AM471,'8-Intensitäten Heatmap'!$A$5:$L$232,$AS$3,FALSE))&amp;REPT($AT471,VLOOKUP(AM471,'8-Intensitäten Heatmap'!$A$5:$L$232,$AT$3,FALSE))&amp;REPT($AU471,VLOOKUP(AM471,'8-Intensitäten Heatmap'!$A$5:$L$232,$AU$3,FALSE))&amp;REPT($AV471,VLOOKUP(AM471,'8-Intensitäten Heatmap'!$A$5:$L$232,$AV$3,FALSE))&amp;REPT($AW471,VLOOKUP(AM471,'8-Intensitäten Heatmap'!$A$5:$L$232,$AW$3,FALSE))</f>
        <v>{ "type": "Feature", "geometry": { "type": "Point", "coordinates": [8,4271811,49,9942182] } },{ "type": "Feature", "geometry": { "type": "Point", "coordinates": [8,4279811,49,9942182] } },{ "type": "Feature", "geometry": { "type": "Point", "coordinates": [8,4271811,49,9947182] } },{ "type": "Feature", "geometry": { "type": "Point", "coordinates": [8,4271811,49,9937182] } },</v>
      </c>
      <c r="BG471" s="6" t="s">
        <v>753</v>
      </c>
      <c r="BH471" s="6" t="str">
        <f t="shared" si="196"/>
        <v/>
      </c>
      <c r="BI471" s="6" t="str">
        <f t="shared" si="197"/>
        <v/>
      </c>
      <c r="BJ471" s="6" t="str">
        <f t="shared" si="198"/>
        <v>{ "type": "Feature", "geometry": { "type": "Point", "coordinates": [8,4271811,49,9942182] } },</v>
      </c>
      <c r="BK471" s="6" t="str">
        <f t="shared" si="199"/>
        <v>{ "type": "Feature", "geometry": { "type": "Point", "coordinates": [8,4271811,49,9942182] } },</v>
      </c>
      <c r="BL471" s="6" t="str">
        <f t="shared" si="200"/>
        <v>{ "type": "Feature", "geometry": { "type": "Point", "coordinates": [8,4271811,49,9942182] } },</v>
      </c>
      <c r="BM471" s="6" t="str">
        <f t="shared" si="201"/>
        <v/>
      </c>
      <c r="BN471" s="6" t="str">
        <f t="shared" si="202"/>
        <v>{ "type": "Feature", "geometry": { "type": "Point", "coordinates": [8,4271811,49,9942182] } },</v>
      </c>
      <c r="BO471" s="6" t="str">
        <f t="shared" si="203"/>
        <v>{ "type": "Feature", "geometry": { "type": "Point", "coordinates": [8,4271811,49,9942182] } },{ "type": "Feature", "geometry": { "type": "Point", "coordinates": [8,4271811,49,9942182] } },{ "type": "Feature", "geometry": { "type": "Point", "coordinates": [8,4271811,49,9942182] } },</v>
      </c>
      <c r="BP471" s="6" t="s">
        <v>3381</v>
      </c>
    </row>
    <row r="472" spans="1:68" s="6" customFormat="1" x14ac:dyDescent="0.3">
      <c r="A472" s="18" t="str">
        <f>Table1[[#This Row],[Name]]</f>
        <v>Sterigenics Germany GmbH</v>
      </c>
      <c r="B472" s="362">
        <v>8.2518636999999995</v>
      </c>
      <c r="C472" s="362">
        <v>50.033756599999997</v>
      </c>
      <c r="D472" s="18" t="str">
        <f>Table1[[#This Row],[Standortkategorie]]</f>
        <v>Wareneingang/-ausgang</v>
      </c>
      <c r="E472" s="18" t="str">
        <f>IF(Table1[[#This Row],[Zusatzinformation]]=0,"",Table1[[#This Row],[Zusatzinformation]])</f>
        <v/>
      </c>
      <c r="F472" s="47">
        <f>IF($D472&lt;&gt;"Busdepot",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472" s="47">
        <f>IF($D472&lt;&gt;"Busdepot",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72" s="47">
        <f>(Table1[[#This Row],[Lieferfahrzeuge]]*'1-Konfiguration'!$D$16+(MAX(Table1[[#This Row],[Lieferfahrzeuge]]*'1-Konfiguration'!$D$16,Table1[[#This Row],[Lieferfahrzeugtore]]*'1-Konfiguration'!$D$14)))/2</f>
        <v>0</v>
      </c>
      <c r="I472" s="47">
        <f>Table1[[#This Row],[Müllfahrzeuge]]</f>
        <v>0</v>
      </c>
      <c r="J472" s="47">
        <f>Table1[[#This Row],[Betonmischfahrzeuge]]</f>
        <v>0</v>
      </c>
      <c r="K472" s="47">
        <f>(Table1[[#This Row],[Schiffe]]*'1-Konfiguration'!$D$16+(MAX(Table1[[#This Row],[Schiffe]]*'1-Konfiguration'!$D$16,Table1[[#This Row],[Anleger]]*'1-Konfiguration'!$D$14)))/2</f>
        <v>0</v>
      </c>
      <c r="L472" s="47">
        <f>IF($D472="Busdepot",IFERROR(Table1[[#This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2" s="47">
        <f>IF($D472="Busdepot",IFERROR(Table1[[#This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2" s="81">
        <f>VLOOKUP($F$7,'1-Konfiguration'!$D$24:$G$28,4,FALSE) * (VLOOKUP('5-Standortanalyse (Berechnung)'!$F$7,'1-Konfiguration'!$D$24:$F$28,2,FALSE)/100)*VLOOKUP('5-Standortanalyse (Berechnung)'!$F$7,'1-Konfiguration'!$D$24:$F$28,3,FALSE)*$F472</f>
        <v>20856.117600000001</v>
      </c>
      <c r="O472" s="81">
        <f>VLOOKUP($G$7,'1-Konfiguration'!$D$24:$G$28,4,FALSE) * (VLOOKUP('5-Standortanalyse (Berechnung)'!$G$7,'1-Konfiguration'!$D$24:$F$28,2,FALSE)/100)*VLOOKUP('5-Standortanalyse (Berechnung)'!$G$7,'1-Konfiguration'!$D$24:$F$28,3,FALSE)*$G472</f>
        <v>1534.6</v>
      </c>
      <c r="P472" s="81">
        <f>VLOOKUP($H$7,'1-Konfiguration'!$D$24:$G$28,4,FALSE) * (VLOOKUP('5-Standortanalyse (Berechnung)'!$H$7,'1-Konfiguration'!$D$24:$F$28,2,FALSE)/100)*VLOOKUP('5-Standortanalyse (Berechnung)'!$H$7,'1-Konfiguration'!$D$24:$F$28,3,FALSE)*$H472</f>
        <v>0</v>
      </c>
      <c r="Q472" s="81">
        <f>VLOOKUP($I$7,'1-Konfiguration'!$D$24:$G$33,4,FALSE) * (VLOOKUP('5-Standortanalyse (Berechnung)'!$I$7,'1-Konfiguration'!$D$24:$F$33,2,FALSE)/100)*VLOOKUP('5-Standortanalyse (Berechnung)'!$I$7,'1-Konfiguration'!$D$24:$F$33,3,FALSE)*$I472</f>
        <v>0</v>
      </c>
      <c r="R472" s="81">
        <f>VLOOKUP($J$7,'1-Konfiguration'!$D$24:$G$33,4,FALSE) * (VLOOKUP('5-Standortanalyse (Berechnung)'!$J$7,'1-Konfiguration'!$D$24:$F$33,2,FALSE)/100)*VLOOKUP('5-Standortanalyse (Berechnung)'!$J$7,'1-Konfiguration'!$D$24:$F$33,3,FALSE)*$J472</f>
        <v>0</v>
      </c>
      <c r="S472" s="81">
        <f>VLOOKUP($K$7,'1-Konfiguration'!$D$24:$G$33,4,FALSE) * (VLOOKUP('5-Standortanalyse (Berechnung)'!$K$7,'1-Konfiguration'!$D$24:$F$33,2,FALSE)/100)*VLOOKUP('5-Standortanalyse (Berechnung)'!$K$7,'1-Konfiguration'!$D$24:$F$33,3,FALSE)*$K472</f>
        <v>0</v>
      </c>
      <c r="T472" s="81">
        <f>VLOOKUP($L$7,'1-Konfiguration'!$D$24:$G$28,4,FALSE) * (VLOOKUP('5-Standortanalyse (Berechnung)'!$L$7,'1-Konfiguration'!$D$24:$F$28,2,FALSE)/100)*VLOOKUP('5-Standortanalyse (Berechnung)'!$L$7,'1-Konfiguration'!$D$24:$F$28,3,FALSE)*$L472</f>
        <v>0</v>
      </c>
      <c r="U472" s="81">
        <f>VLOOKUP($M$7,'1-Konfiguration'!$D$24:$G$28,4,FALSE) * (VLOOKUP('5-Standortanalyse (Berechnung)'!$M$7,'1-Konfiguration'!$D$24:$F$28,2,FALSE)/100)*VLOOKUP('5-Standortanalyse (Berechnung)'!$M$7,'1-Konfiguration'!$D$24:$F$28,3,FALSE)*$M472</f>
        <v>0</v>
      </c>
      <c r="V472" s="81">
        <f>MMULT($N472:$P472,'1-Konfiguration'!G$54:G$56)+MMULT($Q472:$R472,'1-Konfiguration'!G$59:G$60)+MMULT($T472:$U472,'1-Konfiguration'!G$57:G$58)+($S472*'1-Konfiguration'!G$63)</f>
        <v>194.36522759284401</v>
      </c>
      <c r="W472" s="81">
        <f>MMULT($N472:$P472,'1-Konfiguration'!H$54:H$56)+MMULT($Q472:$R472,'1-Konfiguration'!H$59:H$60)+MMULT($T472:$U472,'1-Konfiguration'!H$57:H$58)+($S472*'1-Konfiguration'!H$63)</f>
        <v>912.01873022005509</v>
      </c>
      <c r="X472" s="81">
        <f>MMULT($N472:$P472,'1-Konfiguration'!I$54:I$56)+MMULT($Q472:$R472,'1-Konfiguration'!I$59:I$60)+MMULT($T472:$U472,'1-Konfiguration'!I$57:I$58)+($S472*'1-Konfiguration'!I$63)</f>
        <v>2292.5834395508446</v>
      </c>
      <c r="Y472" s="81">
        <f>MMULT($N472:$P472,'1-Konfiguration'!J$54:J$56)+MMULT($Q472:$R472,'1-Konfiguration'!J$59:J$60)+MMULT($T472:$U472,'1-Konfiguration'!J$57:J$58)+($S472*'1-Konfiguration'!J$63)</f>
        <v>4548.9525201561319</v>
      </c>
      <c r="Z472" s="81">
        <f>MMULT($N472:$P472,'1-Konfiguration'!K$54:K$56)+MMULT($Q472:$R472,'1-Konfiguration'!K$59:K$60)+MMULT($T472:$U472,'1-Konfiguration'!K$57:K$58)+($S472*'1-Konfiguration'!K$63)</f>
        <v>485.91306898211008</v>
      </c>
      <c r="AA472" s="81">
        <f>MMULT($N472:$P472,'1-Konfiguration'!L$54:L$56)+MMULT($Q472:$R472,'1-Konfiguration'!L$59:L$60)+MMULT($T472:$U472,'1-Konfiguration'!L$57:L$58)+($S472*'1-Konfiguration'!L$63)</f>
        <v>1250.9717520713457</v>
      </c>
      <c r="AB472" s="81">
        <f>MMULT($N472:$P472,'1-Konfiguration'!M$54:M$56)+MMULT($Q472:$R472,'1-Konfiguration'!M$59:M$60)+MMULT($T472:$U472,'1-Konfiguration'!M$57:M$58)+($S472*'1-Konfiguration'!M$63)</f>
        <v>3156.1619883081462</v>
      </c>
      <c r="AC472" s="81">
        <f>MMULT($N472:$P472,'1-Konfiguration'!N$54:N$56)+MMULT($Q472:$R472,'1-Konfiguration'!N$59:N$60)+MMULT($T472:$U472,'1-Konfiguration'!N$57:N$58)+($S472*'1-Konfiguration'!N$63)</f>
        <v>7024.1421179897989</v>
      </c>
      <c r="AF472" s="6">
        <f t="shared" si="187"/>
        <v>1</v>
      </c>
      <c r="AG472" s="6">
        <f t="shared" si="188"/>
        <v>4</v>
      </c>
      <c r="AH472" s="6">
        <f t="shared" si="189"/>
        <v>5</v>
      </c>
      <c r="AI472" s="6">
        <f t="shared" si="190"/>
        <v>6</v>
      </c>
      <c r="AJ472" s="6">
        <f t="shared" si="191"/>
        <v>4</v>
      </c>
      <c r="AK472" s="6">
        <f t="shared" si="192"/>
        <v>5</v>
      </c>
      <c r="AL472" s="6">
        <f t="shared" si="193"/>
        <v>6</v>
      </c>
      <c r="AM472" s="6">
        <f t="shared" si="194"/>
        <v>9</v>
      </c>
      <c r="AO472" s="5" t="str">
        <f t="shared" si="195"/>
        <v>{ "type": "Feature", "geometry": { "type": "Point", "coordinates": [8,2518637,50,0337566] } },</v>
      </c>
      <c r="AP472" s="5" t="str">
        <f t="shared" si="179"/>
        <v>{ "type": "Feature", "geometry": { "type": "Point", "coordinates": [8,2526637,50,0337566] } },</v>
      </c>
      <c r="AQ472" s="5" t="str">
        <f t="shared" si="180"/>
        <v>{ "type": "Feature", "geometry": { "type": "Point", "coordinates": [8,2518637,50,0342566] } },</v>
      </c>
      <c r="AR472" s="5" t="str">
        <f t="shared" si="181"/>
        <v>{ "type": "Feature", "geometry": { "type": "Point", "coordinates": [8,2518637,50,0332566] } },</v>
      </c>
      <c r="AS472" s="5" t="str">
        <f t="shared" si="182"/>
        <v>{ "type": "Feature", "geometry": { "type": "Point", "coordinates": [8,2510637,50,0337566] } },</v>
      </c>
      <c r="AT472" s="5" t="str">
        <f t="shared" si="183"/>
        <v>{ "type": "Feature", "geometry": { "type": "Point", "coordinates": [8,2510637,50,0332566] } },</v>
      </c>
      <c r="AU472" s="5" t="str">
        <f t="shared" si="184"/>
        <v>{ "type": "Feature", "geometry": { "type": "Point", "coordinates": [8,2526637,50,0342566] } },</v>
      </c>
      <c r="AV472" s="5" t="str">
        <f t="shared" si="185"/>
        <v>{ "type": "Feature", "geometry": { "type": "Point", "coordinates": [8,2510637,50,0342566] } },</v>
      </c>
      <c r="AW472" s="5" t="str">
        <f t="shared" si="186"/>
        <v>{ "type": "Feature", "geometry": { "type": "Point", "coordinates": [8,2526637,50,0332566] } },</v>
      </c>
      <c r="AX472" s="5" t="s">
        <v>753</v>
      </c>
      <c r="AY472" s="6" t="str">
        <f>REPT($AO472,VLOOKUP(AF472,'8-Intensitäten Heatmap'!$A$5:$L$232,$AO$3,FALSE))&amp;REPT($AP472,VLOOKUP(AF472,'8-Intensitäten Heatmap'!$A$5:$L$232,$AP$3,FALSE))&amp;REPT($AQ472,VLOOKUP(AF472,'8-Intensitäten Heatmap'!$A$5:$L$232,$AQ$3,FALSE))&amp;REPT($AR472,VLOOKUP(AF472,'8-Intensitäten Heatmap'!$A$5:$L$232,$AR$3,FALSE))&amp;REPT($AS472,VLOOKUP(AF472,'8-Intensitäten Heatmap'!$A$5:$L$232,$AS$3,FALSE))&amp;REPT($AT472,VLOOKUP(AF472,'8-Intensitäten Heatmap'!$A$5:$L$232,$AT$3,FALSE))&amp;REPT($AU472,VLOOKUP(AF472,'8-Intensitäten Heatmap'!$A$5:$L$232,$AU$3,FALSE))&amp;REPT($AV472,VLOOKUP(AF472,'8-Intensitäten Heatmap'!$A$5:$L$232,$AV$3,FALSE))&amp;REPT($AW472,VLOOKUP(AF472,'8-Intensitäten Heatmap'!$A$5:$L$232,$AW$3,FALSE))</f>
        <v>{ "type": "Feature", "geometry": { "type": "Point", "coordinates": [8,2518637,50,0337566] } },</v>
      </c>
      <c r="AZ472" s="6" t="str">
        <f>REPT($AO472,VLOOKUP(AG472,'8-Intensitäten Heatmap'!$A$5:$L$232,$AO$3,FALSE))&amp;REPT($AP472,VLOOKUP(AG472,'8-Intensitäten Heatmap'!$A$5:$L$232,$AP$3,FALSE))&amp;REPT($AQ472,VLOOKUP(AG472,'8-Intensitäten Heatmap'!$A$5:$L$232,$AQ$3,FALSE))&amp;REPT($AR472,VLOOKUP(AG472,'8-Intensitäten Heatmap'!$A$5:$L$232,$AR$3,FALSE))&amp;REPT($AS472,VLOOKUP(AG472,'8-Intensitäten Heatmap'!$A$5:$L$232,$AS$3,FALSE))&amp;REPT($AT472,VLOOKUP(AG472,'8-Intensitäten Heatmap'!$A$5:$L$232,$AT$3,FALSE))&amp;REPT($AU472,VLOOKUP(AG472,'8-Intensitäten Heatmap'!$A$5:$L$232,$AU$3,FALSE))&amp;REPT($AV472,VLOOKUP(AG472,'8-Intensitäten Heatmap'!$A$5:$L$232,$AV$3,FALSE))&amp;REPT($AW472,VLOOKUP(AG472,'8-Intensitäten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v>
      </c>
      <c r="BA472" s="6" t="str">
        <f>REPT($AO472,VLOOKUP(AH472,'8-Intensitäten Heatmap'!$A$5:$L$232,$AO$3,FALSE))&amp;REPT($AP472,VLOOKUP(AH472,'8-Intensitäten Heatmap'!$A$5:$L$232,$AP$3,FALSE))&amp;REPT($AQ472,VLOOKUP(AH472,'8-Intensitäten Heatmap'!$A$5:$L$232,$AQ$3,FALSE))&amp;REPT($AR472,VLOOKUP(AH472,'8-Intensitäten Heatmap'!$A$5:$L$232,$AR$3,FALSE))&amp;REPT($AS472,VLOOKUP(AH472,'8-Intensitäten Heatmap'!$A$5:$L$232,$AS$3,FALSE))&amp;REPT($AT472,VLOOKUP(AH472,'8-Intensitäten Heatmap'!$A$5:$L$232,$AT$3,FALSE))&amp;REPT($AU472,VLOOKUP(AH472,'8-Intensitäten Heatmap'!$A$5:$L$232,$AU$3,FALSE))&amp;REPT($AV472,VLOOKUP(AH472,'8-Intensitäten Heatmap'!$A$5:$L$232,$AV$3,FALSE))&amp;REPT($AW472,VLOOKUP(AH472,'8-Intensitäten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 "type": "Feature", "geometry": { "type": "Point", "coordinates": [8,2510637,50,0337566] } },</v>
      </c>
      <c r="BB472" s="6" t="str">
        <f>REPT($AO472,VLOOKUP(AI472,'8-Intensitäten Heatmap'!$A$5:$L$232,$AO$3,FALSE))&amp;REPT($AP472,VLOOKUP(AI472,'8-Intensitäten Heatmap'!$A$5:$L$232,$AP$3,FALSE))&amp;REPT($AQ472,VLOOKUP(AI472,'8-Intensitäten Heatmap'!$A$5:$L$232,$AQ$3,FALSE))&amp;REPT($AR472,VLOOKUP(AI472,'8-Intensitäten Heatmap'!$A$5:$L$232,$AR$3,FALSE))&amp;REPT($AS472,VLOOKUP(AI472,'8-Intensitäten Heatmap'!$A$5:$L$232,$AS$3,FALSE))&amp;REPT($AT472,VLOOKUP(AI472,'8-Intensitäten Heatmap'!$A$5:$L$232,$AT$3,FALSE))&amp;REPT($AU472,VLOOKUP(AI472,'8-Intensitäten Heatmap'!$A$5:$L$232,$AU$3,FALSE))&amp;REPT($AV472,VLOOKUP(AI472,'8-Intensitäten Heatmap'!$A$5:$L$232,$AV$3,FALSE))&amp;REPT($AW472,VLOOKUP(AI472,'8-Intensitäten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 "type": "Feature", "geometry": { "type": "Point", "coordinates": [8,2510637,50,0337566] } },{ "type": "Feature", "geometry": { "type": "Point", "coordinates": [8,2510637,50,0332566] } },</v>
      </c>
      <c r="BC472" s="6" t="str">
        <f>REPT($AO472,VLOOKUP(AJ472,'8-Intensitäten Heatmap'!$A$5:$L$232,$AO$3,FALSE))&amp;REPT($AP472,VLOOKUP(AJ472,'8-Intensitäten Heatmap'!$A$5:$L$232,$AP$3,FALSE))&amp;REPT($AQ472,VLOOKUP(AJ472,'8-Intensitäten Heatmap'!$A$5:$L$232,$AQ$3,FALSE))&amp;REPT($AR472,VLOOKUP(AJ472,'8-Intensitäten Heatmap'!$A$5:$L$232,$AR$3,FALSE))&amp;REPT($AS472,VLOOKUP(AJ472,'8-Intensitäten Heatmap'!$A$5:$L$232,$AS$3,FALSE))&amp;REPT($AT472,VLOOKUP(AJ472,'8-Intensitäten Heatmap'!$A$5:$L$232,$AT$3,FALSE))&amp;REPT($AU472,VLOOKUP(AJ472,'8-Intensitäten Heatmap'!$A$5:$L$232,$AU$3,FALSE))&amp;REPT($AV472,VLOOKUP(AJ472,'8-Intensitäten Heatmap'!$A$5:$L$232,$AV$3,FALSE))&amp;REPT($AW472,VLOOKUP(AJ472,'8-Intensitäten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v>
      </c>
      <c r="BD472" s="6" t="str">
        <f>REPT($AO472,VLOOKUP(AK472,'8-Intensitäten Heatmap'!$A$5:$L$232,$AO$3,FALSE))&amp;REPT($AP472,VLOOKUP(AK472,'8-Intensitäten Heatmap'!$A$5:$L$232,$AP$3,FALSE))&amp;REPT($AQ472,VLOOKUP(AK472,'8-Intensitäten Heatmap'!$A$5:$L$232,$AQ$3,FALSE))&amp;REPT($AR472,VLOOKUP(AK472,'8-Intensitäten Heatmap'!$A$5:$L$232,$AR$3,FALSE))&amp;REPT($AS472,VLOOKUP(AK472,'8-Intensitäten Heatmap'!$A$5:$L$232,$AS$3,FALSE))&amp;REPT($AT472,VLOOKUP(AK472,'8-Intensitäten Heatmap'!$A$5:$L$232,$AT$3,FALSE))&amp;REPT($AU472,VLOOKUP(AK472,'8-Intensitäten Heatmap'!$A$5:$L$232,$AU$3,FALSE))&amp;REPT($AV472,VLOOKUP(AK472,'8-Intensitäten Heatmap'!$A$5:$L$232,$AV$3,FALSE))&amp;REPT($AW472,VLOOKUP(AK472,'8-Intensitäten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 "type": "Feature", "geometry": { "type": "Point", "coordinates": [8,2510637,50,0337566] } },</v>
      </c>
      <c r="BE472" s="6" t="str">
        <f>REPT($AO472,VLOOKUP(AL472,'8-Intensitäten Heatmap'!$A$5:$L$232,$AO$3,FALSE))&amp;REPT($AP472,VLOOKUP(AL472,'8-Intensitäten Heatmap'!$A$5:$L$232,$AP$3,FALSE))&amp;REPT($AQ472,VLOOKUP(AL472,'8-Intensitäten Heatmap'!$A$5:$L$232,$AQ$3,FALSE))&amp;REPT($AR472,VLOOKUP(AL472,'8-Intensitäten Heatmap'!$A$5:$L$232,$AR$3,FALSE))&amp;REPT($AS472,VLOOKUP(AL472,'8-Intensitäten Heatmap'!$A$5:$L$232,$AS$3,FALSE))&amp;REPT($AT472,VLOOKUP(AL472,'8-Intensitäten Heatmap'!$A$5:$L$232,$AT$3,FALSE))&amp;REPT($AU472,VLOOKUP(AL472,'8-Intensitäten Heatmap'!$A$5:$L$232,$AU$3,FALSE))&amp;REPT($AV472,VLOOKUP(AL472,'8-Intensitäten Heatmap'!$A$5:$L$232,$AV$3,FALSE))&amp;REPT($AW472,VLOOKUP(AL472,'8-Intensitäten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 "type": "Feature", "geometry": { "type": "Point", "coordinates": [8,2510637,50,0337566] } },{ "type": "Feature", "geometry": { "type": "Point", "coordinates": [8,2510637,50,0332566] } },</v>
      </c>
      <c r="BF472" s="6" t="str">
        <f>REPT($AO472,VLOOKUP(AM472,'8-Intensitäten Heatmap'!$A$5:$L$232,$AO$3,FALSE))&amp;REPT($AP472,VLOOKUP(AM472,'8-Intensitäten Heatmap'!$A$5:$L$232,$AP$3,FALSE))&amp;REPT($AQ472,VLOOKUP(AM472,'8-Intensitäten Heatmap'!$A$5:$L$232,$AQ$3,FALSE))&amp;REPT($AR472,VLOOKUP(AM472,'8-Intensitäten Heatmap'!$A$5:$L$232,$AR$3,FALSE))&amp;REPT($AS472,VLOOKUP(AM472,'8-Intensitäten Heatmap'!$A$5:$L$232,$AS$3,FALSE))&amp;REPT($AT472,VLOOKUP(AM472,'8-Intensitäten Heatmap'!$A$5:$L$232,$AT$3,FALSE))&amp;REPT($AU472,VLOOKUP(AM472,'8-Intensitäten Heatmap'!$A$5:$L$232,$AU$3,FALSE))&amp;REPT($AV472,VLOOKUP(AM472,'8-Intensitäten Heatmap'!$A$5:$L$232,$AV$3,FALSE))&amp;REPT($AW472,VLOOKUP(AM472,'8-Intensitäten Heatmap'!$A$5:$L$232,$AW$3,FALSE))</f>
        <v>{ "type": "Feature", "geometry": { "type": "Point", "coordinates": [8,2518637,50,0337566] } },{ "type": "Feature", "geometry": { "type": "Point", "coordinates": [8,2526637,50,0337566] } },{ "type": "Feature", "geometry": { "type": "Point", "coordinates": [8,2518637,50,0342566] } },{ "type": "Feature", "geometry": { "type": "Point", "coordinates": [8,2518637,50,0332566] } },{ "type": "Feature", "geometry": { "type": "Point", "coordinates": [8,2510637,50,0337566] } },{ "type": "Feature", "geometry": { "type": "Point", "coordinates": [8,2510637,50,0332566] } },{ "type": "Feature", "geometry": { "type": "Point", "coordinates": [8,2526637,50,0342566] } },{ "type": "Feature", "geometry": { "type": "Point", "coordinates": [8,2510637,50,0342566] } },{ "type": "Feature", "geometry": { "type": "Point", "coordinates": [8,2526637,50,0332566] } },</v>
      </c>
      <c r="BG472" s="6" t="s">
        <v>753</v>
      </c>
      <c r="BH472" s="6" t="str">
        <f t="shared" si="196"/>
        <v>{ "type": "Feature", "geometry": { "type": "Point", "coordinates": [8,2518637,50,0337566] } },</v>
      </c>
      <c r="BI472" s="6" t="str">
        <f t="shared" si="197"/>
        <v/>
      </c>
      <c r="BJ472" s="6" t="str">
        <f t="shared" si="198"/>
        <v>{ "type": "Feature", "geometry": { "type": "Point", "coordinates": [8,2518637,50,0337566] } },{ "type": "Feature", "geometry": { "type": "Point", "coordinates": [8,2518637,50,0337566] } },</v>
      </c>
      <c r="BK472" s="6" t="str">
        <f t="shared" si="199"/>
        <v>{ "type": "Feature", "geometry": { "type": "Point", "coordinates": [8,2518637,50,0337566] } },{ "type": "Feature", "geometry": { "type": "Point", "coordinates": [8,2518637,50,0337566] } },{ "type": "Feature", "geometry": { "type": "Point", "coordinates": [8,2518637,50,0337566] } },{ "type": "Feature", "geometry": { "type": "Point", "coordinates": [8,2518637,50,0337566] } },</v>
      </c>
      <c r="BL472" s="6" t="str">
        <f t="shared" si="200"/>
        <v>{ "type": "Feature", "geometry": { "type": "Point", "coordinates": [8,2518637,50,0337566] } },{ "type": "Feature", "geometry": { "type": "Point", "coordinates": [8,2518637,50,0337566] } },{ "type": "Feature", "geometry": { "type": "Point", "coordinates": [8,2518637,50,0337566] } },{ "type": "Feature", "geometry": { "type": "Point", "coordinates": [8,2518637,50,0337566] } },</v>
      </c>
      <c r="BM472" s="6" t="str">
        <f t="shared" si="201"/>
        <v>{ "type": "Feature", "geometry": { "type": "Point", "coordinates": [8,2518637,50,0337566] } },</v>
      </c>
      <c r="BN472" s="6" t="str">
        <f t="shared" si="202"/>
        <v>{ "type": "Feature", "geometry": { "type": "Point", "coordinates": [8,2518637,50,0337566] } },{ "type": "Feature", "geometry": { "type": "Point", "coordinates": [8,2518637,50,0337566] } },{ "type": "Feature", "geometry": { "type": "Point", "coordinates": [8,2518637,50,0337566] } },</v>
      </c>
      <c r="BO472" s="6" t="str">
        <f t="shared" si="203"/>
        <v>{ "type": "Feature", "geometry": { "type": "Point", "coordinates": [8,2518637,50,0337566] } },{ "type": "Feature", "geometry": { "type": "Point", "coordinates": [8,2518637,50,0337566] } },{ "type": "Feature", "geometry": { "type": "Point", "coordinates": [8,2518637,50,0337566] } },{ "type": "Feature", "geometry": { "type": "Point", "coordinates": [8,2518637,50,0337566] } },{ "type": "Feature", "geometry": { "type": "Point", "coordinates": [8,2518637,50,0337566] } },{ "type": "Feature", "geometry": { "type": "Point", "coordinates": [8,2518637,50,0337566] } },{ "type": "Feature", "geometry": { "type": "Point", "coordinates": [8,2518637,50,0337566] } },</v>
      </c>
      <c r="BP472" s="6" t="s">
        <v>3381</v>
      </c>
    </row>
    <row r="473" spans="1:68" s="6" customFormat="1" x14ac:dyDescent="0.3">
      <c r="A473" s="18" t="str">
        <f>Table1[[#This Row],[Name]]</f>
        <v>Sto SE &amp; Co. KGaA, Vertriebsregion Rhein-Main</v>
      </c>
      <c r="B473" s="362">
        <v>8.4767951999999998</v>
      </c>
      <c r="C473" s="362">
        <v>50.078214899999999</v>
      </c>
      <c r="D473" s="18" t="str">
        <f>Table1[[#This Row],[Standortkategorie]]</f>
        <v>Wareneingang/-ausgang</v>
      </c>
      <c r="E473" s="18" t="str">
        <f>IF(Table1[[#This Row],[Zusatzinformation]]=0,"",Table1[[#This Row],[Zusatzinformation]])</f>
        <v/>
      </c>
      <c r="F473" s="47">
        <f>IF($D473&lt;&gt;"Busdepot",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7.8000000000000007</v>
      </c>
      <c r="G473" s="47">
        <f>IF($D473&lt;&gt;"Busdepot",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73" s="47">
        <f>(Table1[[#This Row],[Lieferfahrzeuge]]*'1-Konfiguration'!$D$16+(MAX(Table1[[#This Row],[Lieferfahrzeuge]]*'1-Konfiguration'!$D$16,Table1[[#This Row],[Lieferfahrzeugtore]]*'1-Konfiguration'!$D$14)))/2</f>
        <v>0</v>
      </c>
      <c r="I473" s="47">
        <f>Table1[[#This Row],[Müllfahrzeuge]]</f>
        <v>0</v>
      </c>
      <c r="J473" s="47">
        <f>Table1[[#This Row],[Betonmischfahrzeuge]]</f>
        <v>0</v>
      </c>
      <c r="K473" s="47">
        <f>(Table1[[#This Row],[Schiffe]]*'1-Konfiguration'!$D$16+(MAX(Table1[[#This Row],[Schiffe]]*'1-Konfiguration'!$D$16,Table1[[#This Row],[Anleger]]*'1-Konfiguration'!$D$14)))/2</f>
        <v>0</v>
      </c>
      <c r="L473" s="47">
        <f>IF($D473="Busdepot",IFERROR(Table1[[#This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3" s="47">
        <f>IF($D473="Busdepot",IFERROR(Table1[[#This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3" s="81">
        <f>VLOOKUP($F$7,'1-Konfiguration'!$D$24:$G$28,4,FALSE) * (VLOOKUP('5-Standortanalyse (Berechnung)'!$F$7,'1-Konfiguration'!$D$24:$F$28,2,FALSE)/100)*VLOOKUP('5-Standortanalyse (Berechnung)'!$F$7,'1-Konfiguration'!$D$24:$F$28,3,FALSE)*$F473</f>
        <v>40669.429320000003</v>
      </c>
      <c r="O473" s="81">
        <f>VLOOKUP($G$7,'1-Konfiguration'!$D$24:$G$28,4,FALSE) * (VLOOKUP('5-Standortanalyse (Berechnung)'!$G$7,'1-Konfiguration'!$D$24:$F$28,2,FALSE)/100)*VLOOKUP('5-Standortanalyse (Berechnung)'!$G$7,'1-Konfiguration'!$D$24:$F$28,3,FALSE)*$G473</f>
        <v>0</v>
      </c>
      <c r="P473" s="81">
        <f>VLOOKUP($H$7,'1-Konfiguration'!$D$24:$G$28,4,FALSE) * (VLOOKUP('5-Standortanalyse (Berechnung)'!$H$7,'1-Konfiguration'!$D$24:$F$28,2,FALSE)/100)*VLOOKUP('5-Standortanalyse (Berechnung)'!$H$7,'1-Konfiguration'!$D$24:$F$28,3,FALSE)*$H473</f>
        <v>0</v>
      </c>
      <c r="Q473" s="81">
        <f>VLOOKUP($I$7,'1-Konfiguration'!$D$24:$G$33,4,FALSE) * (VLOOKUP('5-Standortanalyse (Berechnung)'!$I$7,'1-Konfiguration'!$D$24:$F$33,2,FALSE)/100)*VLOOKUP('5-Standortanalyse (Berechnung)'!$I$7,'1-Konfiguration'!$D$24:$F$33,3,FALSE)*$I473</f>
        <v>0</v>
      </c>
      <c r="R473" s="81">
        <f>VLOOKUP($J$7,'1-Konfiguration'!$D$24:$G$33,4,FALSE) * (VLOOKUP('5-Standortanalyse (Berechnung)'!$J$7,'1-Konfiguration'!$D$24:$F$33,2,FALSE)/100)*VLOOKUP('5-Standortanalyse (Berechnung)'!$J$7,'1-Konfiguration'!$D$24:$F$33,3,FALSE)*$J473</f>
        <v>0</v>
      </c>
      <c r="S473" s="81">
        <f>VLOOKUP($K$7,'1-Konfiguration'!$D$24:$G$33,4,FALSE) * (VLOOKUP('5-Standortanalyse (Berechnung)'!$K$7,'1-Konfiguration'!$D$24:$F$33,2,FALSE)/100)*VLOOKUP('5-Standortanalyse (Berechnung)'!$K$7,'1-Konfiguration'!$D$24:$F$33,3,FALSE)*$K473</f>
        <v>0</v>
      </c>
      <c r="T473" s="81">
        <f>VLOOKUP($L$7,'1-Konfiguration'!$D$24:$G$28,4,FALSE) * (VLOOKUP('5-Standortanalyse (Berechnung)'!$L$7,'1-Konfiguration'!$D$24:$F$28,2,FALSE)/100)*VLOOKUP('5-Standortanalyse (Berechnung)'!$L$7,'1-Konfiguration'!$D$24:$F$28,3,FALSE)*$L473</f>
        <v>0</v>
      </c>
      <c r="U473" s="81">
        <f>VLOOKUP($M$7,'1-Konfiguration'!$D$24:$G$28,4,FALSE) * (VLOOKUP('5-Standortanalyse (Berechnung)'!$M$7,'1-Konfiguration'!$D$24:$F$28,2,FALSE)/100)*VLOOKUP('5-Standortanalyse (Berechnung)'!$M$7,'1-Konfiguration'!$D$24:$F$28,3,FALSE)*$M473</f>
        <v>0</v>
      </c>
      <c r="V473" s="81">
        <f>MMULT($N473:$P473,'1-Konfiguration'!G$54:G$56)+MMULT($Q473:$R473,'1-Konfiguration'!G$59:G$60)+MMULT($T473:$U473,'1-Konfiguration'!G$57:G$58)+($S473*'1-Konfiguration'!G$63)</f>
        <v>348.13435226176233</v>
      </c>
      <c r="W473" s="81">
        <f>MMULT($N473:$P473,'1-Konfiguration'!H$54:H$56)+MMULT($Q473:$R473,'1-Konfiguration'!H$59:H$60)+MMULT($T473:$U473,'1-Konfiguration'!H$57:H$58)+($S473*'1-Konfiguration'!H$63)</f>
        <v>1589.4654673422888</v>
      </c>
      <c r="X473" s="81">
        <f>MMULT($N473:$P473,'1-Konfiguration'!I$54:I$56)+MMULT($Q473:$R473,'1-Konfiguration'!I$59:I$60)+MMULT($T473:$U473,'1-Konfiguration'!I$57:I$58)+($S473*'1-Konfiguration'!I$63)</f>
        <v>3961.9706596942983</v>
      </c>
      <c r="Y473" s="81">
        <f>MMULT($N473:$P473,'1-Konfiguration'!J$54:J$56)+MMULT($Q473:$R473,'1-Konfiguration'!J$59:J$60)+MMULT($T473:$U473,'1-Konfiguration'!J$57:J$58)+($S473*'1-Konfiguration'!J$63)</f>
        <v>8030.5597059914044</v>
      </c>
      <c r="Z473" s="81">
        <f>MMULT($N473:$P473,'1-Konfiguration'!K$54:K$56)+MMULT($Q473:$R473,'1-Konfiguration'!K$59:K$60)+MMULT($T473:$U473,'1-Konfiguration'!K$57:K$58)+($S473*'1-Konfiguration'!K$63)</f>
        <v>870.33588065440586</v>
      </c>
      <c r="AA473" s="81">
        <f>MMULT($N473:$P473,'1-Konfiguration'!L$54:L$56)+MMULT($Q473:$R473,'1-Konfiguration'!L$59:L$60)+MMULT($T473:$U473,'1-Konfiguration'!L$57:L$58)+($S473*'1-Konfiguration'!L$63)</f>
        <v>2197.6844117542305</v>
      </c>
      <c r="AB473" s="81">
        <f>MMULT($N473:$P473,'1-Konfiguration'!M$54:M$56)+MMULT($Q473:$R473,'1-Konfiguration'!M$59:M$60)+MMULT($T473:$U473,'1-Konfiguration'!M$57:M$58)+($S473*'1-Konfiguration'!M$63)</f>
        <v>5464.7357390697034</v>
      </c>
      <c r="AC473" s="81">
        <f>MMULT($N473:$P473,'1-Konfiguration'!N$54:N$56)+MMULT($Q473:$R473,'1-Konfiguration'!N$59:N$60)+MMULT($T473:$U473,'1-Konfiguration'!N$57:N$58)+($S473*'1-Konfiguration'!N$63)</f>
        <v>12408.756219274002</v>
      </c>
      <c r="AF473" s="6">
        <f t="shared" si="187"/>
        <v>2</v>
      </c>
      <c r="AG473" s="6">
        <f t="shared" si="188"/>
        <v>6</v>
      </c>
      <c r="AH473" s="6">
        <f t="shared" si="189"/>
        <v>8</v>
      </c>
      <c r="AI473" s="6">
        <f t="shared" si="190"/>
        <v>11</v>
      </c>
      <c r="AJ473" s="6">
        <f t="shared" si="191"/>
        <v>7</v>
      </c>
      <c r="AK473" s="6">
        <f t="shared" si="192"/>
        <v>9</v>
      </c>
      <c r="AL473" s="6">
        <f t="shared" si="193"/>
        <v>11</v>
      </c>
      <c r="AM473" s="6">
        <f t="shared" si="194"/>
        <v>17</v>
      </c>
      <c r="AO473" s="5" t="str">
        <f t="shared" si="195"/>
        <v>{ "type": "Feature", "geometry": { "type": "Point", "coordinates": [8,4767952,50,0782149] } },</v>
      </c>
      <c r="AP473" s="5" t="str">
        <f t="shared" si="179"/>
        <v>{ "type": "Feature", "geometry": { "type": "Point", "coordinates": [8,4775952,50,0782149] } },</v>
      </c>
      <c r="AQ473" s="5" t="str">
        <f t="shared" si="180"/>
        <v>{ "type": "Feature", "geometry": { "type": "Point", "coordinates": [8,4767952,50,0787149] } },</v>
      </c>
      <c r="AR473" s="5" t="str">
        <f t="shared" si="181"/>
        <v>{ "type": "Feature", "geometry": { "type": "Point", "coordinates": [8,4767952,50,0777149] } },</v>
      </c>
      <c r="AS473" s="5" t="str">
        <f t="shared" si="182"/>
        <v>{ "type": "Feature", "geometry": { "type": "Point", "coordinates": [8,4759952,50,0782149] } },</v>
      </c>
      <c r="AT473" s="5" t="str">
        <f t="shared" si="183"/>
        <v>{ "type": "Feature", "geometry": { "type": "Point", "coordinates": [8,4759952,50,0777149] } },</v>
      </c>
      <c r="AU473" s="5" t="str">
        <f t="shared" si="184"/>
        <v>{ "type": "Feature", "geometry": { "type": "Point", "coordinates": [8,4775952,50,0787149] } },</v>
      </c>
      <c r="AV473" s="5" t="str">
        <f t="shared" si="185"/>
        <v>{ "type": "Feature", "geometry": { "type": "Point", "coordinates": [8,4759952,50,0787149] } },</v>
      </c>
      <c r="AW473" s="5" t="str">
        <f t="shared" si="186"/>
        <v>{ "type": "Feature", "geometry": { "type": "Point", "coordinates": [8,4775952,50,0777149] } },</v>
      </c>
      <c r="AX473" s="5" t="s">
        <v>753</v>
      </c>
      <c r="AY473" s="6" t="str">
        <f>REPT($AO473,VLOOKUP(AF473,'8-Intensitäten Heatmap'!$A$5:$L$232,$AO$3,FALSE))&amp;REPT($AP473,VLOOKUP(AF473,'8-Intensitäten Heatmap'!$A$5:$L$232,$AP$3,FALSE))&amp;REPT($AQ473,VLOOKUP(AF473,'8-Intensitäten Heatmap'!$A$5:$L$232,$AQ$3,FALSE))&amp;REPT($AR473,VLOOKUP(AF473,'8-Intensitäten Heatmap'!$A$5:$L$232,$AR$3,FALSE))&amp;REPT($AS473,VLOOKUP(AF473,'8-Intensitäten Heatmap'!$A$5:$L$232,$AS$3,FALSE))&amp;REPT($AT473,VLOOKUP(AF473,'8-Intensitäten Heatmap'!$A$5:$L$232,$AT$3,FALSE))&amp;REPT($AU473,VLOOKUP(AF473,'8-Intensitäten Heatmap'!$A$5:$L$232,$AU$3,FALSE))&amp;REPT($AV473,VLOOKUP(AF473,'8-Intensitäten Heatmap'!$A$5:$L$232,$AV$3,FALSE))&amp;REPT($AW473,VLOOKUP(AF473,'8-Intensitäten Heatmap'!$A$5:$L$232,$AW$3,FALSE))</f>
        <v>{ "type": "Feature", "geometry": { "type": "Point", "coordinates": [8,4767952,50,0782149] } },{ "type": "Feature", "geometry": { "type": "Point", "coordinates": [8,4775952,50,0782149] } },</v>
      </c>
      <c r="AZ473" s="6" t="str">
        <f>REPT($AO473,VLOOKUP(AG473,'8-Intensitäten Heatmap'!$A$5:$L$232,$AO$3,FALSE))&amp;REPT($AP473,VLOOKUP(AG473,'8-Intensitäten Heatmap'!$A$5:$L$232,$AP$3,FALSE))&amp;REPT($AQ473,VLOOKUP(AG473,'8-Intensitäten Heatmap'!$A$5:$L$232,$AQ$3,FALSE))&amp;REPT($AR473,VLOOKUP(AG473,'8-Intensitäten Heatmap'!$A$5:$L$232,$AR$3,FALSE))&amp;REPT($AS473,VLOOKUP(AG473,'8-Intensitäten Heatmap'!$A$5:$L$232,$AS$3,FALSE))&amp;REPT($AT473,VLOOKUP(AG473,'8-Intensitäten Heatmap'!$A$5:$L$232,$AT$3,FALSE))&amp;REPT($AU473,VLOOKUP(AG473,'8-Intensitäten Heatmap'!$A$5:$L$232,$AU$3,FALSE))&amp;REPT($AV473,VLOOKUP(AG473,'8-Intensitäten Heatmap'!$A$5:$L$232,$AV$3,FALSE))&amp;REPT($AW473,VLOOKUP(AG473,'8-Intensitäten Heatmap'!$A$5:$L$232,$AW$3,FALSE))</f>
        <v>{ "type": "Feature", "geometry": { "type": "Point", "coordinates": [8,4767952,50,0782149] } },{ "type": "Feature", "geometry": { "type": "Point", "coordinates": [8,4775952,50,0782149] } },{ "type": "Feature", "geometry": { "type": "Point", "coordinates": [8,4767952,50,0787149] } },{ "type": "Feature", "geometry": { "type": "Point", "coordinates": [8,4767952,50,0777149] } },{ "type": "Feature", "geometry": { "type": "Point", "coordinates": [8,4759952,50,0782149] } },{ "type": "Feature", "geometry": { "type": "Point", "coordinates": [8,4759952,50,0777149] } },</v>
      </c>
      <c r="BA473" s="6" t="str">
        <f>REPT($AO473,VLOOKUP(AH473,'8-Intensitäten Heatmap'!$A$5:$L$232,$AO$3,FALSE))&amp;REPT($AP473,VLOOKUP(AH473,'8-Intensitäten Heatmap'!$A$5:$L$232,$AP$3,FALSE))&amp;REPT($AQ473,VLOOKUP(AH473,'8-Intensitäten Heatmap'!$A$5:$L$232,$AQ$3,FALSE))&amp;REPT($AR473,VLOOKUP(AH473,'8-Intensitäten Heatmap'!$A$5:$L$232,$AR$3,FALSE))&amp;REPT($AS473,VLOOKUP(AH473,'8-Intensitäten Heatmap'!$A$5:$L$232,$AS$3,FALSE))&amp;REPT($AT473,VLOOKUP(AH473,'8-Intensitäten Heatmap'!$A$5:$L$232,$AT$3,FALSE))&amp;REPT($AU473,VLOOKUP(AH473,'8-Intensitäten Heatmap'!$A$5:$L$232,$AU$3,FALSE))&amp;REPT($AV473,VLOOKUP(AH473,'8-Intensitäten Heatmap'!$A$5:$L$232,$AV$3,FALSE))&amp;REPT($AW473,VLOOKUP(AH473,'8-Intensitäten Heatmap'!$A$5:$L$232,$AW$3,FALSE))</f>
        <v>{ "type": "Feature", "geometry": { "type": "Point", "coordinates": [8,4767952,50,0782149] } },{ "type": "Feature", "geometry": { "type": "Point", "coordinates": [8,4775952,50,0782149] } },{ "type": "Feature", "geometry": { "type": "Point", "coordinates": [8,4767952,50,0787149] } },{ "type": "Feature", "geometry": { "type": "Point", "coordinates": [8,4767952,50,0777149] } },{ "type": "Feature", "geometry": { "type": "Point", "coordinates": [8,4759952,50,0782149] } },{ "type": "Feature", "geometry": { "type": "Point", "coordinates": [8,4759952,50,0777149] } },{ "type": "Feature", "geometry": { "type": "Point", "coordinates": [8,4775952,50,0787149] } },{ "type": "Feature", "geometry": { "type": "Point", "coordinates": [8,4759952,50,0787149] } },</v>
      </c>
      <c r="BB473" s="6" t="str">
        <f>REPT($AO473,VLOOKUP(AI473,'8-Intensitäten Heatmap'!$A$5:$L$232,$AO$3,FALSE))&amp;REPT($AP473,VLOOKUP(AI473,'8-Intensitäten Heatmap'!$A$5:$L$232,$AP$3,FALSE))&amp;REPT($AQ473,VLOOKUP(AI473,'8-Intensitäten Heatmap'!$A$5:$L$232,$AQ$3,FALSE))&amp;REPT($AR473,VLOOKUP(AI473,'8-Intensitäten Heatmap'!$A$5:$L$232,$AR$3,FALSE))&amp;REPT($AS473,VLOOKUP(AI473,'8-Intensitäten Heatmap'!$A$5:$L$232,$AS$3,FALSE))&amp;REPT($AT473,VLOOKUP(AI473,'8-Intensitäten Heatmap'!$A$5:$L$232,$AT$3,FALSE))&amp;REPT($AU473,VLOOKUP(AI473,'8-Intensitäten Heatmap'!$A$5:$L$232,$AU$3,FALSE))&amp;REPT($AV473,VLOOKUP(AI473,'8-Intensitäten Heatmap'!$A$5:$L$232,$AV$3,FALSE))&amp;REPT($AW473,VLOOKUP(AI473,'8-Intensitäten Heatmap'!$A$5:$L$232,$AW$3,FALSE))</f>
        <v>{ "type": "Feature", "geometry": { "type": "Point", "coordinates": [8,4767952,50,0782149] } },{ "type": "Feature", "geometry": { "type": "Point", "coordinates": [8,4767952,50,0782149] } },{ "type": "Feature", "geometry": { "type": "Point", "coordinates": [8,4775952,50,0782149] } },{ "type": "Feature", "geometry": { "type": "Point", "coordinates": [8,4775952,50,0782149] } },{ "type": "Feature", "geometry": { "type": "Point", "coordinates": [8,4767952,50,0787149] } },{ "type": "Feature", "geometry": { "type": "Point", "coordinates": [8,4767952,50,0777149] } },{ "type": "Feature", "geometry": { "type": "Point", "coordinates": [8,4759952,50,0782149] } },{ "type": "Feature", "geometry": { "type": "Point", "coordinates": [8,4759952,50,0777149] } },{ "type": "Feature", "geometry": { "type": "Point", "coordinates": [8,4775952,50,0787149] } },{ "type": "Feature", "geometry": { "type": "Point", "coordinates": [8,4759952,50,0787149] } },{ "type": "Feature", "geometry": { "type": "Point", "coordinates": [8,4775952,50,0777149] } },</v>
      </c>
      <c r="BC473" s="6" t="str">
        <f>REPT($AO473,VLOOKUP(AJ473,'8-Intensitäten Heatmap'!$A$5:$L$232,$AO$3,FALSE))&amp;REPT($AP473,VLOOKUP(AJ473,'8-Intensitäten Heatmap'!$A$5:$L$232,$AP$3,FALSE))&amp;REPT($AQ473,VLOOKUP(AJ473,'8-Intensitäten Heatmap'!$A$5:$L$232,$AQ$3,FALSE))&amp;REPT($AR473,VLOOKUP(AJ473,'8-Intensitäten Heatmap'!$A$5:$L$232,$AR$3,FALSE))&amp;REPT($AS473,VLOOKUP(AJ473,'8-Intensitäten Heatmap'!$A$5:$L$232,$AS$3,FALSE))&amp;REPT($AT473,VLOOKUP(AJ473,'8-Intensitäten Heatmap'!$A$5:$L$232,$AT$3,FALSE))&amp;REPT($AU473,VLOOKUP(AJ473,'8-Intensitäten Heatmap'!$A$5:$L$232,$AU$3,FALSE))&amp;REPT($AV473,VLOOKUP(AJ473,'8-Intensitäten Heatmap'!$A$5:$L$232,$AV$3,FALSE))&amp;REPT($AW473,VLOOKUP(AJ473,'8-Intensitäten Heatmap'!$A$5:$L$232,$AW$3,FALSE))</f>
        <v>{ "type": "Feature", "geometry": { "type": "Point", "coordinates": [8,4767952,50,0782149] } },{ "type": "Feature", "geometry": { "type": "Point", "coordinates": [8,4775952,50,0782149] } },{ "type": "Feature", "geometry": { "type": "Point", "coordinates": [8,4767952,50,0787149] } },{ "type": "Feature", "geometry": { "type": "Point", "coordinates": [8,4767952,50,0777149] } },{ "type": "Feature", "geometry": { "type": "Point", "coordinates": [8,4759952,50,0782149] } },{ "type": "Feature", "geometry": { "type": "Point", "coordinates": [8,4759952,50,0777149] } },{ "type": "Feature", "geometry": { "type": "Point", "coordinates": [8,4775952,50,0787149] } },</v>
      </c>
      <c r="BD473" s="6" t="str">
        <f>REPT($AO473,VLOOKUP(AK473,'8-Intensitäten Heatmap'!$A$5:$L$232,$AO$3,FALSE))&amp;REPT($AP473,VLOOKUP(AK473,'8-Intensitäten Heatmap'!$A$5:$L$232,$AP$3,FALSE))&amp;REPT($AQ473,VLOOKUP(AK473,'8-Intensitäten Heatmap'!$A$5:$L$232,$AQ$3,FALSE))&amp;REPT($AR473,VLOOKUP(AK473,'8-Intensitäten Heatmap'!$A$5:$L$232,$AR$3,FALSE))&amp;REPT($AS473,VLOOKUP(AK473,'8-Intensitäten Heatmap'!$A$5:$L$232,$AS$3,FALSE))&amp;REPT($AT473,VLOOKUP(AK473,'8-Intensitäten Heatmap'!$A$5:$L$232,$AT$3,FALSE))&amp;REPT($AU473,VLOOKUP(AK473,'8-Intensitäten Heatmap'!$A$5:$L$232,$AU$3,FALSE))&amp;REPT($AV473,VLOOKUP(AK473,'8-Intensitäten Heatmap'!$A$5:$L$232,$AV$3,FALSE))&amp;REPT($AW473,VLOOKUP(AK473,'8-Intensitäten Heatmap'!$A$5:$L$232,$AW$3,FALSE))</f>
        <v>{ "type": "Feature", "geometry": { "type": "Point", "coordinates": [8,4767952,50,0782149] } },{ "type": "Feature", "geometry": { "type": "Point", "coordinates": [8,4775952,50,0782149] } },{ "type": "Feature", "geometry": { "type": "Point", "coordinates": [8,4767952,50,0787149] } },{ "type": "Feature", "geometry": { "type": "Point", "coordinates": [8,4767952,50,0777149] } },{ "type": "Feature", "geometry": { "type": "Point", "coordinates": [8,4759952,50,0782149] } },{ "type": "Feature", "geometry": { "type": "Point", "coordinates": [8,4759952,50,0777149] } },{ "type": "Feature", "geometry": { "type": "Point", "coordinates": [8,4775952,50,0787149] } },{ "type": "Feature", "geometry": { "type": "Point", "coordinates": [8,4759952,50,0787149] } },{ "type": "Feature", "geometry": { "type": "Point", "coordinates": [8,4775952,50,0777149] } },</v>
      </c>
      <c r="BE473" s="6" t="str">
        <f>REPT($AO473,VLOOKUP(AL473,'8-Intensitäten Heatmap'!$A$5:$L$232,$AO$3,FALSE))&amp;REPT($AP473,VLOOKUP(AL473,'8-Intensitäten Heatmap'!$A$5:$L$232,$AP$3,FALSE))&amp;REPT($AQ473,VLOOKUP(AL473,'8-Intensitäten Heatmap'!$A$5:$L$232,$AQ$3,FALSE))&amp;REPT($AR473,VLOOKUP(AL473,'8-Intensitäten Heatmap'!$A$5:$L$232,$AR$3,FALSE))&amp;REPT($AS473,VLOOKUP(AL473,'8-Intensitäten Heatmap'!$A$5:$L$232,$AS$3,FALSE))&amp;REPT($AT473,VLOOKUP(AL473,'8-Intensitäten Heatmap'!$A$5:$L$232,$AT$3,FALSE))&amp;REPT($AU473,VLOOKUP(AL473,'8-Intensitäten Heatmap'!$A$5:$L$232,$AU$3,FALSE))&amp;REPT($AV473,VLOOKUP(AL473,'8-Intensitäten Heatmap'!$A$5:$L$232,$AV$3,FALSE))&amp;REPT($AW473,VLOOKUP(AL473,'8-Intensitäten Heatmap'!$A$5:$L$232,$AW$3,FALSE))</f>
        <v>{ "type": "Feature", "geometry": { "type": "Point", "coordinates": [8,4767952,50,0782149] } },{ "type": "Feature", "geometry": { "type": "Point", "coordinates": [8,4767952,50,0782149] } },{ "type": "Feature", "geometry": { "type": "Point", "coordinates": [8,4775952,50,0782149] } },{ "type": "Feature", "geometry": { "type": "Point", "coordinates": [8,4775952,50,0782149] } },{ "type": "Feature", "geometry": { "type": "Point", "coordinates": [8,4767952,50,0787149] } },{ "type": "Feature", "geometry": { "type": "Point", "coordinates": [8,4767952,50,0777149] } },{ "type": "Feature", "geometry": { "type": "Point", "coordinates": [8,4759952,50,0782149] } },{ "type": "Feature", "geometry": { "type": "Point", "coordinates": [8,4759952,50,0777149] } },{ "type": "Feature", "geometry": { "type": "Point", "coordinates": [8,4775952,50,0787149] } },{ "type": "Feature", "geometry": { "type": "Point", "coordinates": [8,4759952,50,0787149] } },{ "type": "Feature", "geometry": { "type": "Point", "coordinates": [8,4775952,50,0777149] } },</v>
      </c>
      <c r="BF473" s="6" t="str">
        <f>REPT($AO473,VLOOKUP(AM473,'8-Intensitäten Heatmap'!$A$5:$L$232,$AO$3,FALSE))&amp;REPT($AP473,VLOOKUP(AM473,'8-Intensitäten Heatmap'!$A$5:$L$232,$AP$3,FALSE))&amp;REPT($AQ473,VLOOKUP(AM473,'8-Intensitäten Heatmap'!$A$5:$L$232,$AQ$3,FALSE))&amp;REPT($AR473,VLOOKUP(AM473,'8-Intensitäten Heatmap'!$A$5:$L$232,$AR$3,FALSE))&amp;REPT($AS473,VLOOKUP(AM473,'8-Intensitäten Heatmap'!$A$5:$L$232,$AS$3,FALSE))&amp;REPT($AT473,VLOOKUP(AM473,'8-Intensitäten Heatmap'!$A$5:$L$232,$AT$3,FALSE))&amp;REPT($AU473,VLOOKUP(AM473,'8-Intensitäten Heatmap'!$A$5:$L$232,$AU$3,FALSE))&amp;REPT($AV473,VLOOKUP(AM473,'8-Intensitäten Heatmap'!$A$5:$L$232,$AV$3,FALSE))&amp;REPT($AW473,VLOOKUP(AM473,'8-Intensitäten Heatmap'!$A$5:$L$232,$AW$3,FALSE))</f>
        <v>{ "type": "Feature", "geometry": { "type": "Point", "coordinates": [8,4767952,50,0782149] } },{ "type": "Feature", "geometry": { "type": "Point", "coordinates": [8,4767952,50,0782149] } },{ "type": "Feature", "geometry": { "type": "Point", "coordinates": [8,4775952,50,0782149] } },{ "type": "Feature", "geometry": { "type": "Point", "coordinates": [8,4775952,50,0782149] } },{ "type": "Feature", "geometry": { "type": "Point", "coordinates": [8,4767952,50,0787149] } },{ "type": "Feature", "geometry": { "type": "Point", "coordinates": [8,4767952,50,0787149] } },{ "type": "Feature", "geometry": { "type": "Point", "coordinates": [8,4767952,50,0777149] } },{ "type": "Feature", "geometry": { "type": "Point", "coordinates": [8,4767952,50,0777149] } },{ "type": "Feature", "geometry": { "type": "Point", "coordinates": [8,4759952,50,0782149] } },{ "type": "Feature", "geometry": { "type": "Point", "coordinates": [8,4759952,50,0782149] } },{ "type": "Feature", "geometry": { "type": "Point", "coordinates": [8,4759952,50,0777149] } },{ "type": "Feature", "geometry": { "type": "Point", "coordinates": [8,4759952,50,0777149] } },{ "type": "Feature", "geometry": { "type": "Point", "coordinates": [8,4775952,50,0787149] } },{ "type": "Feature", "geometry": { "type": "Point", "coordinates": [8,4775952,50,0787149] } },{ "type": "Feature", "geometry": { "type": "Point", "coordinates": [8,4759952,50,0787149] } },{ "type": "Feature", "geometry": { "type": "Point", "coordinates": [8,4759952,50,0787149] } },{ "type": "Feature", "geometry": { "type": "Point", "coordinates": [8,4775952,50,0777149] } },</v>
      </c>
      <c r="BG473" s="6" t="s">
        <v>753</v>
      </c>
      <c r="BH473" s="6" t="str">
        <f t="shared" si="196"/>
        <v>{ "type": "Feature", "geometry": { "type": "Point", "coordinates": [8,4767952,50,0782149] } },{ "type": "Feature", "geometry": { "type": "Point", "coordinates": [8,4767952,50,0782149] } },{ "type": "Feature", "geometry": { "type": "Point", "coordinates": [8,4767952,50,0782149] } },</v>
      </c>
      <c r="BI473" s="6" t="str">
        <f t="shared" si="197"/>
        <v>{ "type": "Feature", "geometry": { "type": "Point", "coordinates": [8,4767952,50,0782149] } },</v>
      </c>
      <c r="BJ473" s="6" t="str">
        <f t="shared" si="198"/>
        <v>{ "type": "Feature", "geometry": { "type": "Point", "coordinates": [8,4767952,50,0782149] } },{ "type": "Feature", "geometry": { "type": "Point", "coordinates": [8,4767952,50,0782149] } },{ "type": "Feature", "geometry": { "type": "Point", "coordinates": [8,4767952,50,0782149] } },</v>
      </c>
      <c r="BK473" s="6" t="str">
        <f t="shared" si="199"/>
        <v>{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v>
      </c>
      <c r="BL473" s="6" t="str">
        <f t="shared" si="200"/>
        <v>{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v>
      </c>
      <c r="BM473" s="6" t="str">
        <f t="shared" si="201"/>
        <v>{ "type": "Feature", "geometry": { "type": "Point", "coordinates": [8,4767952,50,0782149] } },{ "type": "Feature", "geometry": { "type": "Point", "coordinates": [8,4767952,50,0782149] } },</v>
      </c>
      <c r="BN473" s="6" t="str">
        <f t="shared" si="202"/>
        <v>{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v>
      </c>
      <c r="BO473" s="6" t="str">
        <f t="shared" si="203"/>
        <v>{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 "type": "Feature", "geometry": { "type": "Point", "coordinates": [8,4767952,50,0782149] } },</v>
      </c>
      <c r="BP473" s="6" t="s">
        <v>3381</v>
      </c>
    </row>
    <row r="474" spans="1:68" s="6" customFormat="1" x14ac:dyDescent="0.3">
      <c r="A474" s="18" t="str">
        <f>Table1[[#This Row],[Name]]</f>
        <v>STOCKMEIER CHEMIE DILLENBURG GMBH &amp; CO. KG</v>
      </c>
      <c r="B474" s="362">
        <v>8.9172878000000004</v>
      </c>
      <c r="C474" s="362">
        <v>50.122203200000001</v>
      </c>
      <c r="D474" s="18" t="str">
        <f>Table1[[#This Row],[Standortkategorie]]</f>
        <v>Wareneingang/-ausgang</v>
      </c>
      <c r="E474" s="18" t="str">
        <f>IF(Table1[[#This Row],[Zusatzinformation]]=0,"",Table1[[#This Row],[Zusatzinformation]])</f>
        <v/>
      </c>
      <c r="F474" s="47">
        <f>IF($D474&lt;&gt;"Busdepot",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74" s="47">
        <f>IF($D474&lt;&gt;"Busdepot",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74" s="47">
        <f>(Table1[[#This Row],[Lieferfahrzeuge]]*'1-Konfiguration'!$D$16+(MAX(Table1[[#This Row],[Lieferfahrzeuge]]*'1-Konfiguration'!$D$16,Table1[[#This Row],[Lieferfahrzeugtore]]*'1-Konfiguration'!$D$14)))/2</f>
        <v>0</v>
      </c>
      <c r="I474" s="47">
        <f>Table1[[#This Row],[Müllfahrzeuge]]</f>
        <v>0</v>
      </c>
      <c r="J474" s="47">
        <f>Table1[[#This Row],[Betonmischfahrzeuge]]</f>
        <v>0</v>
      </c>
      <c r="K474" s="47">
        <f>(Table1[[#This Row],[Schiffe]]*'1-Konfiguration'!$D$16+(MAX(Table1[[#This Row],[Schiffe]]*'1-Konfiguration'!$D$16,Table1[[#This Row],[Anleger]]*'1-Konfiguration'!$D$14)))/2</f>
        <v>0</v>
      </c>
      <c r="L474" s="47">
        <f>IF($D474="Busdepot",IFERROR(Table1[[#This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4" s="47">
        <f>IF($D474="Busdepot",IFERROR(Table1[[#This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4" s="81">
        <f>VLOOKUP($F$7,'1-Konfiguration'!$D$24:$G$28,4,FALSE) * (VLOOKUP('5-Standortanalyse (Berechnung)'!$F$7,'1-Konfiguration'!$D$24:$F$28,2,FALSE)/100)*VLOOKUP('5-Standortanalyse (Berechnung)'!$F$7,'1-Konfiguration'!$D$24:$F$28,3,FALSE)*$F474</f>
        <v>5214.0294000000004</v>
      </c>
      <c r="O474" s="81">
        <f>VLOOKUP($G$7,'1-Konfiguration'!$D$24:$G$28,4,FALSE) * (VLOOKUP('5-Standortanalyse (Berechnung)'!$G$7,'1-Konfiguration'!$D$24:$F$28,2,FALSE)/100)*VLOOKUP('5-Standortanalyse (Berechnung)'!$G$7,'1-Konfiguration'!$D$24:$F$28,3,FALSE)*$G474</f>
        <v>3069.2</v>
      </c>
      <c r="P474" s="81">
        <f>VLOOKUP($H$7,'1-Konfiguration'!$D$24:$G$28,4,FALSE) * (VLOOKUP('5-Standortanalyse (Berechnung)'!$H$7,'1-Konfiguration'!$D$24:$F$28,2,FALSE)/100)*VLOOKUP('5-Standortanalyse (Berechnung)'!$H$7,'1-Konfiguration'!$D$24:$F$28,3,FALSE)*$H474</f>
        <v>0</v>
      </c>
      <c r="Q474" s="81">
        <f>VLOOKUP($I$7,'1-Konfiguration'!$D$24:$G$33,4,FALSE) * (VLOOKUP('5-Standortanalyse (Berechnung)'!$I$7,'1-Konfiguration'!$D$24:$F$33,2,FALSE)/100)*VLOOKUP('5-Standortanalyse (Berechnung)'!$I$7,'1-Konfiguration'!$D$24:$F$33,3,FALSE)*$I474</f>
        <v>0</v>
      </c>
      <c r="R474" s="81">
        <f>VLOOKUP($J$7,'1-Konfiguration'!$D$24:$G$33,4,FALSE) * (VLOOKUP('5-Standortanalyse (Berechnung)'!$J$7,'1-Konfiguration'!$D$24:$F$33,2,FALSE)/100)*VLOOKUP('5-Standortanalyse (Berechnung)'!$J$7,'1-Konfiguration'!$D$24:$F$33,3,FALSE)*$J474</f>
        <v>0</v>
      </c>
      <c r="S474" s="81">
        <f>VLOOKUP($K$7,'1-Konfiguration'!$D$24:$G$33,4,FALSE) * (VLOOKUP('5-Standortanalyse (Berechnung)'!$K$7,'1-Konfiguration'!$D$24:$F$33,2,FALSE)/100)*VLOOKUP('5-Standortanalyse (Berechnung)'!$K$7,'1-Konfiguration'!$D$24:$F$33,3,FALSE)*$K474</f>
        <v>0</v>
      </c>
      <c r="T474" s="81">
        <f>VLOOKUP($L$7,'1-Konfiguration'!$D$24:$G$28,4,FALSE) * (VLOOKUP('5-Standortanalyse (Berechnung)'!$L$7,'1-Konfiguration'!$D$24:$F$28,2,FALSE)/100)*VLOOKUP('5-Standortanalyse (Berechnung)'!$L$7,'1-Konfiguration'!$D$24:$F$28,3,FALSE)*$L474</f>
        <v>0</v>
      </c>
      <c r="U474" s="81">
        <f>VLOOKUP($M$7,'1-Konfiguration'!$D$24:$G$28,4,FALSE) * (VLOOKUP('5-Standortanalyse (Berechnung)'!$M$7,'1-Konfiguration'!$D$24:$F$28,2,FALSE)/100)*VLOOKUP('5-Standortanalyse (Berechnung)'!$M$7,'1-Konfiguration'!$D$24:$F$28,3,FALSE)*$M474</f>
        <v>0</v>
      </c>
      <c r="V474" s="81">
        <f>MMULT($N474:$P474,'1-Konfiguration'!G$54:G$56)+MMULT($Q474:$R474,'1-Konfiguration'!G$59:G$60)+MMULT($T474:$U474,'1-Konfiguration'!G$57:G$58)+($S474*'1-Konfiguration'!G$63)</f>
        <v>76.302190335388516</v>
      </c>
      <c r="W474" s="81">
        <f>MMULT($N474:$P474,'1-Konfiguration'!H$54:H$56)+MMULT($Q474:$R474,'1-Konfiguration'!H$59:H$60)+MMULT($T474:$U474,'1-Konfiguration'!H$57:H$58)+($S474*'1-Konfiguration'!H$63)</f>
        <v>397.59409231241494</v>
      </c>
      <c r="X474" s="81">
        <f>MMULT($N474:$P474,'1-Konfiguration'!I$54:I$56)+MMULT($Q474:$R474,'1-Konfiguration'!I$59:I$60)+MMULT($T474:$U474,'1-Konfiguration'!I$57:I$58)+($S474*'1-Konfiguration'!I$63)</f>
        <v>1029.5521845042424</v>
      </c>
      <c r="Y474" s="81">
        <f>MMULT($N474:$P474,'1-Konfiguration'!J$54:J$56)+MMULT($Q474:$R474,'1-Konfiguration'!J$59:J$60)+MMULT($T474:$U474,'1-Konfiguration'!J$57:J$58)+($S474*'1-Konfiguration'!J$63)</f>
        <v>1890.9924836533105</v>
      </c>
      <c r="Z474" s="81">
        <f>MMULT($N474:$P474,'1-Konfiguration'!K$54:K$56)+MMULT($Q474:$R474,'1-Konfiguration'!K$59:K$60)+MMULT($T474:$U474,'1-Konfiguration'!K$57:K$58)+($S474*'1-Konfiguration'!K$63)</f>
        <v>190.75547583847134</v>
      </c>
      <c r="AA474" s="81">
        <f>MMULT($N474:$P474,'1-Konfiguration'!L$54:L$56)+MMULT($Q474:$R474,'1-Konfiguration'!L$59:L$60)+MMULT($T474:$U474,'1-Konfiguration'!L$57:L$58)+($S474*'1-Konfiguration'!L$63)</f>
        <v>529.66262179915145</v>
      </c>
      <c r="AB474" s="81">
        <f>MMULT($N474:$P474,'1-Konfiguration'!M$54:M$56)+MMULT($Q474:$R474,'1-Konfiguration'!M$59:M$60)+MMULT($T474:$U474,'1-Konfiguration'!M$57:M$58)+($S474*'1-Konfiguration'!M$63)</f>
        <v>1408.0739543742507</v>
      </c>
      <c r="AC474" s="81">
        <f>MMULT($N474:$P474,'1-Konfiguration'!N$54:N$56)+MMULT($Q474:$R474,'1-Konfiguration'!N$59:N$60)+MMULT($T474:$U474,'1-Konfiguration'!N$57:N$58)+($S474*'1-Konfiguration'!N$63)</f>
        <v>2912.2209622721584</v>
      </c>
      <c r="AF474" s="6">
        <f t="shared" si="187"/>
        <v>1</v>
      </c>
      <c r="AG474" s="6">
        <f t="shared" si="188"/>
        <v>2</v>
      </c>
      <c r="AH474" s="6">
        <f t="shared" si="189"/>
        <v>2</v>
      </c>
      <c r="AI474" s="6">
        <f t="shared" si="190"/>
        <v>3</v>
      </c>
      <c r="AJ474" s="6">
        <f t="shared" si="191"/>
        <v>2</v>
      </c>
      <c r="AK474" s="6">
        <f t="shared" si="192"/>
        <v>2</v>
      </c>
      <c r="AL474" s="6">
        <f t="shared" si="193"/>
        <v>3</v>
      </c>
      <c r="AM474" s="6">
        <f t="shared" si="194"/>
        <v>4</v>
      </c>
      <c r="AO474" s="5" t="str">
        <f t="shared" si="195"/>
        <v>{ "type": "Feature", "geometry": { "type": "Point", "coordinates": [8,9172878,50,1222032] } },</v>
      </c>
      <c r="AP474" s="5" t="str">
        <f t="shared" si="179"/>
        <v>{ "type": "Feature", "geometry": { "type": "Point", "coordinates": [8,9180878,50,1222032] } },</v>
      </c>
      <c r="AQ474" s="5" t="str">
        <f t="shared" si="180"/>
        <v>{ "type": "Feature", "geometry": { "type": "Point", "coordinates": [8,9172878,50,1227032] } },</v>
      </c>
      <c r="AR474" s="5" t="str">
        <f t="shared" si="181"/>
        <v>{ "type": "Feature", "geometry": { "type": "Point", "coordinates": [8,9172878,50,1217032] } },</v>
      </c>
      <c r="AS474" s="5" t="str">
        <f t="shared" si="182"/>
        <v>{ "type": "Feature", "geometry": { "type": "Point", "coordinates": [8,9164878,50,1222032] } },</v>
      </c>
      <c r="AT474" s="5" t="str">
        <f t="shared" si="183"/>
        <v>{ "type": "Feature", "geometry": { "type": "Point", "coordinates": [8,9164878,50,1217032] } },</v>
      </c>
      <c r="AU474" s="5" t="str">
        <f t="shared" si="184"/>
        <v>{ "type": "Feature", "geometry": { "type": "Point", "coordinates": [8,9180878,50,1227032] } },</v>
      </c>
      <c r="AV474" s="5" t="str">
        <f t="shared" si="185"/>
        <v>{ "type": "Feature", "geometry": { "type": "Point", "coordinates": [8,9164878,50,1227032] } },</v>
      </c>
      <c r="AW474" s="5" t="str">
        <f t="shared" si="186"/>
        <v>{ "type": "Feature", "geometry": { "type": "Point", "coordinates": [8,9180878,50,1217032] } },</v>
      </c>
      <c r="AX474" s="5" t="s">
        <v>753</v>
      </c>
      <c r="AY474" s="6" t="str">
        <f>REPT($AO474,VLOOKUP(AF474,'8-Intensitäten Heatmap'!$A$5:$L$232,$AO$3,FALSE))&amp;REPT($AP474,VLOOKUP(AF474,'8-Intensitäten Heatmap'!$A$5:$L$232,$AP$3,FALSE))&amp;REPT($AQ474,VLOOKUP(AF474,'8-Intensitäten Heatmap'!$A$5:$L$232,$AQ$3,FALSE))&amp;REPT($AR474,VLOOKUP(AF474,'8-Intensitäten Heatmap'!$A$5:$L$232,$AR$3,FALSE))&amp;REPT($AS474,VLOOKUP(AF474,'8-Intensitäten Heatmap'!$A$5:$L$232,$AS$3,FALSE))&amp;REPT($AT474,VLOOKUP(AF474,'8-Intensitäten Heatmap'!$A$5:$L$232,$AT$3,FALSE))&amp;REPT($AU474,VLOOKUP(AF474,'8-Intensitäten Heatmap'!$A$5:$L$232,$AU$3,FALSE))&amp;REPT($AV474,VLOOKUP(AF474,'8-Intensitäten Heatmap'!$A$5:$L$232,$AV$3,FALSE))&amp;REPT($AW474,VLOOKUP(AF474,'8-Intensitäten Heatmap'!$A$5:$L$232,$AW$3,FALSE))</f>
        <v>{ "type": "Feature", "geometry": { "type": "Point", "coordinates": [8,9172878,50,1222032] } },</v>
      </c>
      <c r="AZ474" s="6" t="str">
        <f>REPT($AO474,VLOOKUP(AG474,'8-Intensitäten Heatmap'!$A$5:$L$232,$AO$3,FALSE))&amp;REPT($AP474,VLOOKUP(AG474,'8-Intensitäten Heatmap'!$A$5:$L$232,$AP$3,FALSE))&amp;REPT($AQ474,VLOOKUP(AG474,'8-Intensitäten Heatmap'!$A$5:$L$232,$AQ$3,FALSE))&amp;REPT($AR474,VLOOKUP(AG474,'8-Intensitäten Heatmap'!$A$5:$L$232,$AR$3,FALSE))&amp;REPT($AS474,VLOOKUP(AG474,'8-Intensitäten Heatmap'!$A$5:$L$232,$AS$3,FALSE))&amp;REPT($AT474,VLOOKUP(AG474,'8-Intensitäten Heatmap'!$A$5:$L$232,$AT$3,FALSE))&amp;REPT($AU474,VLOOKUP(AG474,'8-Intensitäten Heatmap'!$A$5:$L$232,$AU$3,FALSE))&amp;REPT($AV474,VLOOKUP(AG474,'8-Intensitäten Heatmap'!$A$5:$L$232,$AV$3,FALSE))&amp;REPT($AW474,VLOOKUP(AG474,'8-Intensitäten Heatmap'!$A$5:$L$232,$AW$3,FALSE))</f>
        <v>{ "type": "Feature", "geometry": { "type": "Point", "coordinates": [8,9172878,50,1222032] } },{ "type": "Feature", "geometry": { "type": "Point", "coordinates": [8,9180878,50,1222032] } },</v>
      </c>
      <c r="BA474" s="6" t="str">
        <f>REPT($AO474,VLOOKUP(AH474,'8-Intensitäten Heatmap'!$A$5:$L$232,$AO$3,FALSE))&amp;REPT($AP474,VLOOKUP(AH474,'8-Intensitäten Heatmap'!$A$5:$L$232,$AP$3,FALSE))&amp;REPT($AQ474,VLOOKUP(AH474,'8-Intensitäten Heatmap'!$A$5:$L$232,$AQ$3,FALSE))&amp;REPT($AR474,VLOOKUP(AH474,'8-Intensitäten Heatmap'!$A$5:$L$232,$AR$3,FALSE))&amp;REPT($AS474,VLOOKUP(AH474,'8-Intensitäten Heatmap'!$A$5:$L$232,$AS$3,FALSE))&amp;REPT($AT474,VLOOKUP(AH474,'8-Intensitäten Heatmap'!$A$5:$L$232,$AT$3,FALSE))&amp;REPT($AU474,VLOOKUP(AH474,'8-Intensitäten Heatmap'!$A$5:$L$232,$AU$3,FALSE))&amp;REPT($AV474,VLOOKUP(AH474,'8-Intensitäten Heatmap'!$A$5:$L$232,$AV$3,FALSE))&amp;REPT($AW474,VLOOKUP(AH474,'8-Intensitäten Heatmap'!$A$5:$L$232,$AW$3,FALSE))</f>
        <v>{ "type": "Feature", "geometry": { "type": "Point", "coordinates": [8,9172878,50,1222032] } },{ "type": "Feature", "geometry": { "type": "Point", "coordinates": [8,9180878,50,1222032] } },</v>
      </c>
      <c r="BB474" s="6" t="str">
        <f>REPT($AO474,VLOOKUP(AI474,'8-Intensitäten Heatmap'!$A$5:$L$232,$AO$3,FALSE))&amp;REPT($AP474,VLOOKUP(AI474,'8-Intensitäten Heatmap'!$A$5:$L$232,$AP$3,FALSE))&amp;REPT($AQ474,VLOOKUP(AI474,'8-Intensitäten Heatmap'!$A$5:$L$232,$AQ$3,FALSE))&amp;REPT($AR474,VLOOKUP(AI474,'8-Intensitäten Heatmap'!$A$5:$L$232,$AR$3,FALSE))&amp;REPT($AS474,VLOOKUP(AI474,'8-Intensitäten Heatmap'!$A$5:$L$232,$AS$3,FALSE))&amp;REPT($AT474,VLOOKUP(AI474,'8-Intensitäten Heatmap'!$A$5:$L$232,$AT$3,FALSE))&amp;REPT($AU474,VLOOKUP(AI474,'8-Intensitäten Heatmap'!$A$5:$L$232,$AU$3,FALSE))&amp;REPT($AV474,VLOOKUP(AI474,'8-Intensitäten Heatmap'!$A$5:$L$232,$AV$3,FALSE))&amp;REPT($AW474,VLOOKUP(AI474,'8-Intensitäten Heatmap'!$A$5:$L$232,$AW$3,FALSE))</f>
        <v>{ "type": "Feature", "geometry": { "type": "Point", "coordinates": [8,9172878,50,1222032] } },{ "type": "Feature", "geometry": { "type": "Point", "coordinates": [8,9180878,50,1222032] } },{ "type": "Feature", "geometry": { "type": "Point", "coordinates": [8,9172878,50,1227032] } },</v>
      </c>
      <c r="BC474" s="6" t="str">
        <f>REPT($AO474,VLOOKUP(AJ474,'8-Intensitäten Heatmap'!$A$5:$L$232,$AO$3,FALSE))&amp;REPT($AP474,VLOOKUP(AJ474,'8-Intensitäten Heatmap'!$A$5:$L$232,$AP$3,FALSE))&amp;REPT($AQ474,VLOOKUP(AJ474,'8-Intensitäten Heatmap'!$A$5:$L$232,$AQ$3,FALSE))&amp;REPT($AR474,VLOOKUP(AJ474,'8-Intensitäten Heatmap'!$A$5:$L$232,$AR$3,FALSE))&amp;REPT($AS474,VLOOKUP(AJ474,'8-Intensitäten Heatmap'!$A$5:$L$232,$AS$3,FALSE))&amp;REPT($AT474,VLOOKUP(AJ474,'8-Intensitäten Heatmap'!$A$5:$L$232,$AT$3,FALSE))&amp;REPT($AU474,VLOOKUP(AJ474,'8-Intensitäten Heatmap'!$A$5:$L$232,$AU$3,FALSE))&amp;REPT($AV474,VLOOKUP(AJ474,'8-Intensitäten Heatmap'!$A$5:$L$232,$AV$3,FALSE))&amp;REPT($AW474,VLOOKUP(AJ474,'8-Intensitäten Heatmap'!$A$5:$L$232,$AW$3,FALSE))</f>
        <v>{ "type": "Feature", "geometry": { "type": "Point", "coordinates": [8,9172878,50,1222032] } },{ "type": "Feature", "geometry": { "type": "Point", "coordinates": [8,9180878,50,1222032] } },</v>
      </c>
      <c r="BD474" s="6" t="str">
        <f>REPT($AO474,VLOOKUP(AK474,'8-Intensitäten Heatmap'!$A$5:$L$232,$AO$3,FALSE))&amp;REPT($AP474,VLOOKUP(AK474,'8-Intensitäten Heatmap'!$A$5:$L$232,$AP$3,FALSE))&amp;REPT($AQ474,VLOOKUP(AK474,'8-Intensitäten Heatmap'!$A$5:$L$232,$AQ$3,FALSE))&amp;REPT($AR474,VLOOKUP(AK474,'8-Intensitäten Heatmap'!$A$5:$L$232,$AR$3,FALSE))&amp;REPT($AS474,VLOOKUP(AK474,'8-Intensitäten Heatmap'!$A$5:$L$232,$AS$3,FALSE))&amp;REPT($AT474,VLOOKUP(AK474,'8-Intensitäten Heatmap'!$A$5:$L$232,$AT$3,FALSE))&amp;REPT($AU474,VLOOKUP(AK474,'8-Intensitäten Heatmap'!$A$5:$L$232,$AU$3,FALSE))&amp;REPT($AV474,VLOOKUP(AK474,'8-Intensitäten Heatmap'!$A$5:$L$232,$AV$3,FALSE))&amp;REPT($AW474,VLOOKUP(AK474,'8-Intensitäten Heatmap'!$A$5:$L$232,$AW$3,FALSE))</f>
        <v>{ "type": "Feature", "geometry": { "type": "Point", "coordinates": [8,9172878,50,1222032] } },{ "type": "Feature", "geometry": { "type": "Point", "coordinates": [8,9180878,50,1222032] } },</v>
      </c>
      <c r="BE474" s="6" t="str">
        <f>REPT($AO474,VLOOKUP(AL474,'8-Intensitäten Heatmap'!$A$5:$L$232,$AO$3,FALSE))&amp;REPT($AP474,VLOOKUP(AL474,'8-Intensitäten Heatmap'!$A$5:$L$232,$AP$3,FALSE))&amp;REPT($AQ474,VLOOKUP(AL474,'8-Intensitäten Heatmap'!$A$5:$L$232,$AQ$3,FALSE))&amp;REPT($AR474,VLOOKUP(AL474,'8-Intensitäten Heatmap'!$A$5:$L$232,$AR$3,FALSE))&amp;REPT($AS474,VLOOKUP(AL474,'8-Intensitäten Heatmap'!$A$5:$L$232,$AS$3,FALSE))&amp;REPT($AT474,VLOOKUP(AL474,'8-Intensitäten Heatmap'!$A$5:$L$232,$AT$3,FALSE))&amp;REPT($AU474,VLOOKUP(AL474,'8-Intensitäten Heatmap'!$A$5:$L$232,$AU$3,FALSE))&amp;REPT($AV474,VLOOKUP(AL474,'8-Intensitäten Heatmap'!$A$5:$L$232,$AV$3,FALSE))&amp;REPT($AW474,VLOOKUP(AL474,'8-Intensitäten Heatmap'!$A$5:$L$232,$AW$3,FALSE))</f>
        <v>{ "type": "Feature", "geometry": { "type": "Point", "coordinates": [8,9172878,50,1222032] } },{ "type": "Feature", "geometry": { "type": "Point", "coordinates": [8,9180878,50,1222032] } },{ "type": "Feature", "geometry": { "type": "Point", "coordinates": [8,9172878,50,1227032] } },</v>
      </c>
      <c r="BF474" s="6" t="str">
        <f>REPT($AO474,VLOOKUP(AM474,'8-Intensitäten Heatmap'!$A$5:$L$232,$AO$3,FALSE))&amp;REPT($AP474,VLOOKUP(AM474,'8-Intensitäten Heatmap'!$A$5:$L$232,$AP$3,FALSE))&amp;REPT($AQ474,VLOOKUP(AM474,'8-Intensitäten Heatmap'!$A$5:$L$232,$AQ$3,FALSE))&amp;REPT($AR474,VLOOKUP(AM474,'8-Intensitäten Heatmap'!$A$5:$L$232,$AR$3,FALSE))&amp;REPT($AS474,VLOOKUP(AM474,'8-Intensitäten Heatmap'!$A$5:$L$232,$AS$3,FALSE))&amp;REPT($AT474,VLOOKUP(AM474,'8-Intensitäten Heatmap'!$A$5:$L$232,$AT$3,FALSE))&amp;REPT($AU474,VLOOKUP(AM474,'8-Intensitäten Heatmap'!$A$5:$L$232,$AU$3,FALSE))&amp;REPT($AV474,VLOOKUP(AM474,'8-Intensitäten Heatmap'!$A$5:$L$232,$AV$3,FALSE))&amp;REPT($AW474,VLOOKUP(AM474,'8-Intensitäten Heatmap'!$A$5:$L$232,$AW$3,FALSE))</f>
        <v>{ "type": "Feature", "geometry": { "type": "Point", "coordinates": [8,9172878,50,1222032] } },{ "type": "Feature", "geometry": { "type": "Point", "coordinates": [8,9180878,50,1222032] } },{ "type": "Feature", "geometry": { "type": "Point", "coordinates": [8,9172878,50,1227032] } },{ "type": "Feature", "geometry": { "type": "Point", "coordinates": [8,9172878,50,1217032] } },</v>
      </c>
      <c r="BG474" s="6" t="s">
        <v>753</v>
      </c>
      <c r="BH474" s="6" t="str">
        <f t="shared" si="196"/>
        <v/>
      </c>
      <c r="BI474" s="6" t="str">
        <f t="shared" si="197"/>
        <v/>
      </c>
      <c r="BJ474" s="6" t="str">
        <f t="shared" si="198"/>
        <v>{ "type": "Feature", "geometry": { "type": "Point", "coordinates": [8,9172878,50,1222032] } },</v>
      </c>
      <c r="BK474" s="6" t="str">
        <f t="shared" si="199"/>
        <v>{ "type": "Feature", "geometry": { "type": "Point", "coordinates": [8,9172878,50,1222032] } },</v>
      </c>
      <c r="BL474" s="6" t="str">
        <f t="shared" si="200"/>
        <v>{ "type": "Feature", "geometry": { "type": "Point", "coordinates": [8,9172878,50,1222032] } },</v>
      </c>
      <c r="BM474" s="6" t="str">
        <f t="shared" si="201"/>
        <v/>
      </c>
      <c r="BN474" s="6" t="str">
        <f t="shared" si="202"/>
        <v>{ "type": "Feature", "geometry": { "type": "Point", "coordinates": [8,9172878,50,1222032] } },</v>
      </c>
      <c r="BO474" s="6" t="str">
        <f t="shared" si="203"/>
        <v>{ "type": "Feature", "geometry": { "type": "Point", "coordinates": [8,9172878,50,1222032] } },{ "type": "Feature", "geometry": { "type": "Point", "coordinates": [8,9172878,50,1222032] } },</v>
      </c>
      <c r="BP474" s="6" t="s">
        <v>3381</v>
      </c>
    </row>
    <row r="475" spans="1:68" s="6" customFormat="1" x14ac:dyDescent="0.3">
      <c r="A475" s="18" t="str">
        <f>Table1[[#This Row],[Name]]</f>
        <v>Storopack GmbH + Co. KG</v>
      </c>
      <c r="B475" s="362">
        <v>8.7929045000000006</v>
      </c>
      <c r="C475" s="362">
        <v>50.020699999999998</v>
      </c>
      <c r="D475" s="18" t="str">
        <f>Table1[[#This Row],[Standortkategorie]]</f>
        <v>Wareneingang/-ausgang</v>
      </c>
      <c r="E475" s="18" t="str">
        <f>IF(Table1[[#This Row],[Zusatzinformation]]=0,"",Table1[[#This Row],[Zusatzinformation]])</f>
        <v/>
      </c>
      <c r="F475" s="47">
        <f>IF($D475&lt;&gt;"Busdepot",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475" s="47">
        <f>IF($D475&lt;&gt;"Busdepot",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6</v>
      </c>
      <c r="H475" s="47">
        <f>(Table1[[#This Row],[Lieferfahrzeuge]]*'1-Konfiguration'!$D$16+(MAX(Table1[[#This Row],[Lieferfahrzeuge]]*'1-Konfiguration'!$D$16,Table1[[#This Row],[Lieferfahrzeugtore]]*'1-Konfiguration'!$D$14)))/2</f>
        <v>0</v>
      </c>
      <c r="I475" s="47">
        <f>Table1[[#This Row],[Müllfahrzeuge]]</f>
        <v>0</v>
      </c>
      <c r="J475" s="47">
        <f>Table1[[#This Row],[Betonmischfahrzeuge]]</f>
        <v>0</v>
      </c>
      <c r="K475" s="47">
        <f>(Table1[[#This Row],[Schiffe]]*'1-Konfiguration'!$D$16+(MAX(Table1[[#This Row],[Schiffe]]*'1-Konfiguration'!$D$16,Table1[[#This Row],[Anleger]]*'1-Konfiguration'!$D$14)))/2</f>
        <v>0</v>
      </c>
      <c r="L475" s="47">
        <f>IF($D475="Busdepot",IFERROR(Table1[[#This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5" s="47">
        <f>IF($D475="Busdepot",IFERROR(Table1[[#This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5" s="81">
        <f>VLOOKUP($F$7,'1-Konfiguration'!$D$24:$G$28,4,FALSE) * (VLOOKUP('5-Standortanalyse (Berechnung)'!$F$7,'1-Konfiguration'!$D$24:$F$28,2,FALSE)/100)*VLOOKUP('5-Standortanalyse (Berechnung)'!$F$7,'1-Konfiguration'!$D$24:$F$28,3,FALSE)*$F475</f>
        <v>31284.176400000004</v>
      </c>
      <c r="O475" s="81">
        <f>VLOOKUP($G$7,'1-Konfiguration'!$D$24:$G$28,4,FALSE) * (VLOOKUP('5-Standortanalyse (Berechnung)'!$G$7,'1-Konfiguration'!$D$24:$F$28,2,FALSE)/100)*VLOOKUP('5-Standortanalyse (Berechnung)'!$G$7,'1-Konfiguration'!$D$24:$F$28,3,FALSE)*$G475</f>
        <v>9207.5999999999985</v>
      </c>
      <c r="P475" s="81">
        <f>VLOOKUP($H$7,'1-Konfiguration'!$D$24:$G$28,4,FALSE) * (VLOOKUP('5-Standortanalyse (Berechnung)'!$H$7,'1-Konfiguration'!$D$24:$F$28,2,FALSE)/100)*VLOOKUP('5-Standortanalyse (Berechnung)'!$H$7,'1-Konfiguration'!$D$24:$F$28,3,FALSE)*$H475</f>
        <v>0</v>
      </c>
      <c r="Q475" s="81">
        <f>VLOOKUP($I$7,'1-Konfiguration'!$D$24:$G$33,4,FALSE) * (VLOOKUP('5-Standortanalyse (Berechnung)'!$I$7,'1-Konfiguration'!$D$24:$F$33,2,FALSE)/100)*VLOOKUP('5-Standortanalyse (Berechnung)'!$I$7,'1-Konfiguration'!$D$24:$F$33,3,FALSE)*$I475</f>
        <v>0</v>
      </c>
      <c r="R475" s="81">
        <f>VLOOKUP($J$7,'1-Konfiguration'!$D$24:$G$33,4,FALSE) * (VLOOKUP('5-Standortanalyse (Berechnung)'!$J$7,'1-Konfiguration'!$D$24:$F$33,2,FALSE)/100)*VLOOKUP('5-Standortanalyse (Berechnung)'!$J$7,'1-Konfiguration'!$D$24:$F$33,3,FALSE)*$J475</f>
        <v>0</v>
      </c>
      <c r="S475" s="81">
        <f>VLOOKUP($K$7,'1-Konfiguration'!$D$24:$G$33,4,FALSE) * (VLOOKUP('5-Standortanalyse (Berechnung)'!$K$7,'1-Konfiguration'!$D$24:$F$33,2,FALSE)/100)*VLOOKUP('5-Standortanalyse (Berechnung)'!$K$7,'1-Konfiguration'!$D$24:$F$33,3,FALSE)*$K475</f>
        <v>0</v>
      </c>
      <c r="T475" s="81">
        <f>VLOOKUP($L$7,'1-Konfiguration'!$D$24:$G$28,4,FALSE) * (VLOOKUP('5-Standortanalyse (Berechnung)'!$L$7,'1-Konfiguration'!$D$24:$F$28,2,FALSE)/100)*VLOOKUP('5-Standortanalyse (Berechnung)'!$L$7,'1-Konfiguration'!$D$24:$F$28,3,FALSE)*$L475</f>
        <v>0</v>
      </c>
      <c r="U475" s="81">
        <f>VLOOKUP($M$7,'1-Konfiguration'!$D$24:$G$28,4,FALSE) * (VLOOKUP('5-Standortanalyse (Berechnung)'!$M$7,'1-Konfiguration'!$D$24:$F$28,2,FALSE)/100)*VLOOKUP('5-Standortanalyse (Berechnung)'!$M$7,'1-Konfiguration'!$D$24:$F$28,3,FALSE)*$M475</f>
        <v>0</v>
      </c>
      <c r="V475" s="81">
        <f>MMULT($N475:$P475,'1-Konfiguration'!G$54:G$56)+MMULT($Q475:$R475,'1-Konfiguration'!G$59:G$60)+MMULT($T475:$U475,'1-Konfiguration'!G$57:G$58)+($S475*'1-Konfiguration'!G$63)</f>
        <v>362.80439879915104</v>
      </c>
      <c r="W475" s="81">
        <f>MMULT($N475:$P475,'1-Konfiguration'!H$54:H$56)+MMULT($Q475:$R475,'1-Konfiguration'!H$59:H$60)+MMULT($T475:$U475,'1-Konfiguration'!H$57:H$58)+($S475*'1-Konfiguration'!H$63)</f>
        <v>1804.1151489919712</v>
      </c>
      <c r="X475" s="81">
        <f>MMULT($N475:$P475,'1-Konfiguration'!I$54:I$56)+MMULT($Q475:$R475,'1-Konfiguration'!I$59:I$60)+MMULT($T475:$U475,'1-Konfiguration'!I$57:I$58)+($S475*'1-Konfiguration'!I$63)</f>
        <v>4612.4914226259189</v>
      </c>
      <c r="Y475" s="81">
        <f>MMULT($N475:$P475,'1-Konfiguration'!J$54:J$56)+MMULT($Q475:$R475,'1-Konfiguration'!J$59:J$60)+MMULT($T475:$U475,'1-Konfiguration'!J$57:J$58)+($S475*'1-Konfiguration'!J$63)</f>
        <v>8761.6542609566241</v>
      </c>
      <c r="Z475" s="81">
        <f>MMULT($N475:$P475,'1-Konfiguration'!K$54:K$56)+MMULT($Q475:$R475,'1-Konfiguration'!K$59:K$60)+MMULT($T475:$U475,'1-Konfiguration'!K$57:K$58)+($S475*'1-Konfiguration'!K$63)</f>
        <v>907.01099699787778</v>
      </c>
      <c r="AA475" s="81">
        <f>MMULT($N475:$P475,'1-Konfiguration'!L$54:L$56)+MMULT($Q475:$R475,'1-Konfiguration'!L$59:L$60)+MMULT($T475:$U475,'1-Konfiguration'!L$57:L$58)+($S475*'1-Konfiguration'!L$63)</f>
        <v>2434.2511006875429</v>
      </c>
      <c r="AB475" s="81">
        <f>MMULT($N475:$P475,'1-Konfiguration'!M$54:M$56)+MMULT($Q475:$R475,'1-Konfiguration'!M$59:M$60)+MMULT($T475:$U475,'1-Konfiguration'!M$57:M$58)+($S475*'1-Konfiguration'!M$63)</f>
        <v>6326.0433012264848</v>
      </c>
      <c r="AC475" s="81">
        <f>MMULT($N475:$P475,'1-Konfiguration'!N$54:N$56)+MMULT($Q475:$R475,'1-Konfiguration'!N$59:N$60)+MMULT($T475:$U475,'1-Konfiguration'!N$57:N$58)+($S475*'1-Konfiguration'!N$63)</f>
        <v>13509.261432691092</v>
      </c>
      <c r="AF475" s="6">
        <f t="shared" si="187"/>
        <v>2</v>
      </c>
      <c r="AG475" s="6">
        <f t="shared" si="188"/>
        <v>7</v>
      </c>
      <c r="AH475" s="6">
        <f t="shared" si="189"/>
        <v>9</v>
      </c>
      <c r="AI475" s="6">
        <f t="shared" si="190"/>
        <v>12</v>
      </c>
      <c r="AJ475" s="6">
        <f t="shared" si="191"/>
        <v>7</v>
      </c>
      <c r="AK475" s="6">
        <f t="shared" si="192"/>
        <v>10</v>
      </c>
      <c r="AL475" s="6">
        <f t="shared" si="193"/>
        <v>13</v>
      </c>
      <c r="AM475" s="6">
        <f t="shared" si="194"/>
        <v>18</v>
      </c>
      <c r="AO475" s="5" t="str">
        <f t="shared" si="195"/>
        <v>{ "type": "Feature", "geometry": { "type": "Point", "coordinates": [8,7929045,50,0207] } },</v>
      </c>
      <c r="AP475" s="5" t="str">
        <f t="shared" si="179"/>
        <v>{ "type": "Feature", "geometry": { "type": "Point", "coordinates": [8,7937045,50,0207] } },</v>
      </c>
      <c r="AQ475" s="5" t="str">
        <f t="shared" si="180"/>
        <v>{ "type": "Feature", "geometry": { "type": "Point", "coordinates": [8,7929045,50,0212] } },</v>
      </c>
      <c r="AR475" s="5" t="str">
        <f t="shared" si="181"/>
        <v>{ "type": "Feature", "geometry": { "type": "Point", "coordinates": [8,7929045,50,0202] } },</v>
      </c>
      <c r="AS475" s="5" t="str">
        <f t="shared" si="182"/>
        <v>{ "type": "Feature", "geometry": { "type": "Point", "coordinates": [8,7921045,50,0207] } },</v>
      </c>
      <c r="AT475" s="5" t="str">
        <f t="shared" si="183"/>
        <v>{ "type": "Feature", "geometry": { "type": "Point", "coordinates": [8,7921045,50,0202] } },</v>
      </c>
      <c r="AU475" s="5" t="str">
        <f t="shared" si="184"/>
        <v>{ "type": "Feature", "geometry": { "type": "Point", "coordinates": [8,7937045,50,0212] } },</v>
      </c>
      <c r="AV475" s="5" t="str">
        <f t="shared" si="185"/>
        <v>{ "type": "Feature", "geometry": { "type": "Point", "coordinates": [8,7921045,50,0212] } },</v>
      </c>
      <c r="AW475" s="5" t="str">
        <f t="shared" si="186"/>
        <v>{ "type": "Feature", "geometry": { "type": "Point", "coordinates": [8,7937045,50,0202] } },</v>
      </c>
      <c r="AX475" s="5" t="s">
        <v>753</v>
      </c>
      <c r="AY475" s="6" t="str">
        <f>REPT($AO475,VLOOKUP(AF475,'8-Intensitäten Heatmap'!$A$5:$L$232,$AO$3,FALSE))&amp;REPT($AP475,VLOOKUP(AF475,'8-Intensitäten Heatmap'!$A$5:$L$232,$AP$3,FALSE))&amp;REPT($AQ475,VLOOKUP(AF475,'8-Intensitäten Heatmap'!$A$5:$L$232,$AQ$3,FALSE))&amp;REPT($AR475,VLOOKUP(AF475,'8-Intensitäten Heatmap'!$A$5:$L$232,$AR$3,FALSE))&amp;REPT($AS475,VLOOKUP(AF475,'8-Intensitäten Heatmap'!$A$5:$L$232,$AS$3,FALSE))&amp;REPT($AT475,VLOOKUP(AF475,'8-Intensitäten Heatmap'!$A$5:$L$232,$AT$3,FALSE))&amp;REPT($AU475,VLOOKUP(AF475,'8-Intensitäten Heatmap'!$A$5:$L$232,$AU$3,FALSE))&amp;REPT($AV475,VLOOKUP(AF475,'8-Intensitäten Heatmap'!$A$5:$L$232,$AV$3,FALSE))&amp;REPT($AW475,VLOOKUP(AF475,'8-Intensitäten Heatmap'!$A$5:$L$232,$AW$3,FALSE))</f>
        <v>{ "type": "Feature", "geometry": { "type": "Point", "coordinates": [8,7929045,50,0207] } },{ "type": "Feature", "geometry": { "type": "Point", "coordinates": [8,7937045,50,0207] } },</v>
      </c>
      <c r="AZ475" s="6" t="str">
        <f>REPT($AO475,VLOOKUP(AG475,'8-Intensitäten Heatmap'!$A$5:$L$232,$AO$3,FALSE))&amp;REPT($AP475,VLOOKUP(AG475,'8-Intensitäten Heatmap'!$A$5:$L$232,$AP$3,FALSE))&amp;REPT($AQ475,VLOOKUP(AG475,'8-Intensitäten Heatmap'!$A$5:$L$232,$AQ$3,FALSE))&amp;REPT($AR475,VLOOKUP(AG475,'8-Intensitäten Heatmap'!$A$5:$L$232,$AR$3,FALSE))&amp;REPT($AS475,VLOOKUP(AG475,'8-Intensitäten Heatmap'!$A$5:$L$232,$AS$3,FALSE))&amp;REPT($AT475,VLOOKUP(AG475,'8-Intensitäten Heatmap'!$A$5:$L$232,$AT$3,FALSE))&amp;REPT($AU475,VLOOKUP(AG475,'8-Intensitäten Heatmap'!$A$5:$L$232,$AU$3,FALSE))&amp;REPT($AV475,VLOOKUP(AG475,'8-Intensitäten Heatmap'!$A$5:$L$232,$AV$3,FALSE))&amp;REPT($AW475,VLOOKUP(AG475,'8-Intensitäten Heatmap'!$A$5:$L$232,$AW$3,FALSE))</f>
        <v>{ "type": "Feature", "geometry": { "type": "Point", "coordinates": [8,7929045,50,0207] } },{ "type": "Feature", "geometry": { "type": "Point", "coordinates": [8,7937045,50,0207] } },{ "type": "Feature", "geometry": { "type": "Point", "coordinates": [8,7929045,50,0212] } },{ "type": "Feature", "geometry": { "type": "Point", "coordinates": [8,7929045,50,0202] } },{ "type": "Feature", "geometry": { "type": "Point", "coordinates": [8,7921045,50,0207] } },{ "type": "Feature", "geometry": { "type": "Point", "coordinates": [8,7921045,50,0202] } },{ "type": "Feature", "geometry": { "type": "Point", "coordinates": [8,7937045,50,0212] } },</v>
      </c>
      <c r="BA475" s="6" t="str">
        <f>REPT($AO475,VLOOKUP(AH475,'8-Intensitäten Heatmap'!$A$5:$L$232,$AO$3,FALSE))&amp;REPT($AP475,VLOOKUP(AH475,'8-Intensitäten Heatmap'!$A$5:$L$232,$AP$3,FALSE))&amp;REPT($AQ475,VLOOKUP(AH475,'8-Intensitäten Heatmap'!$A$5:$L$232,$AQ$3,FALSE))&amp;REPT($AR475,VLOOKUP(AH475,'8-Intensitäten Heatmap'!$A$5:$L$232,$AR$3,FALSE))&amp;REPT($AS475,VLOOKUP(AH475,'8-Intensitäten Heatmap'!$A$5:$L$232,$AS$3,FALSE))&amp;REPT($AT475,VLOOKUP(AH475,'8-Intensitäten Heatmap'!$A$5:$L$232,$AT$3,FALSE))&amp;REPT($AU475,VLOOKUP(AH475,'8-Intensitäten Heatmap'!$A$5:$L$232,$AU$3,FALSE))&amp;REPT($AV475,VLOOKUP(AH475,'8-Intensitäten Heatmap'!$A$5:$L$232,$AV$3,FALSE))&amp;REPT($AW475,VLOOKUP(AH475,'8-Intensitäten Heatmap'!$A$5:$L$232,$AW$3,FALSE))</f>
        <v>{ "type": "Feature", "geometry": { "type": "Point", "coordinates": [8,7929045,50,0207] } },{ "type": "Feature", "geometry": { "type": "Point", "coordinates": [8,7937045,50,0207] } },{ "type": "Feature", "geometry": { "type": "Point", "coordinates": [8,7929045,50,0212] } },{ "type": "Feature", "geometry": { "type": "Point", "coordinates": [8,7929045,50,0202] } },{ "type": "Feature", "geometry": { "type": "Point", "coordinates": [8,7921045,50,0207] } },{ "type": "Feature", "geometry": { "type": "Point", "coordinates": [8,7921045,50,0202] } },{ "type": "Feature", "geometry": { "type": "Point", "coordinates": [8,7937045,50,0212] } },{ "type": "Feature", "geometry": { "type": "Point", "coordinates": [8,7921045,50,0212] } },{ "type": "Feature", "geometry": { "type": "Point", "coordinates": [8,7937045,50,0202] } },</v>
      </c>
      <c r="BB475" s="6" t="str">
        <f>REPT($AO475,VLOOKUP(AI475,'8-Intensitäten Heatmap'!$A$5:$L$232,$AO$3,FALSE))&amp;REPT($AP475,VLOOKUP(AI475,'8-Intensitäten Heatmap'!$A$5:$L$232,$AP$3,FALSE))&amp;REPT($AQ475,VLOOKUP(AI475,'8-Intensitäten Heatmap'!$A$5:$L$232,$AQ$3,FALSE))&amp;REPT($AR475,VLOOKUP(AI475,'8-Intensitäten Heatmap'!$A$5:$L$232,$AR$3,FALSE))&amp;REPT($AS475,VLOOKUP(AI475,'8-Intensitäten Heatmap'!$A$5:$L$232,$AS$3,FALSE))&amp;REPT($AT475,VLOOKUP(AI475,'8-Intensitäten Heatmap'!$A$5:$L$232,$AT$3,FALSE))&amp;REPT($AU475,VLOOKUP(AI475,'8-Intensitäten Heatmap'!$A$5:$L$232,$AU$3,FALSE))&amp;REPT($AV475,VLOOKUP(AI475,'8-Intensitäten Heatmap'!$A$5:$L$232,$AV$3,FALSE))&amp;REPT($AW475,VLOOKUP(AI475,'8-Intensitäten Heatmap'!$A$5:$L$232,$AW$3,FALSE))</f>
        <v>{ "type": "Feature", "geometry": { "type": "Point", "coordinates": [8,7929045,50,0207] } },{ "type": "Feature", "geometry": { "type": "Point", "coordinates": [8,7929045,50,0207] } },{ "type": "Feature", "geometry": { "type": "Point", "coordinates": [8,7937045,50,0207] } },{ "type": "Feature", "geometry": { "type": "Point", "coordinates": [8,7937045,50,0207] } },{ "type": "Feature", "geometry": { "type": "Point", "coordinates": [8,7929045,50,0212] } },{ "type": "Feature", "geometry": { "type": "Point", "coordinates": [8,7929045,50,0212] } },{ "type": "Feature", "geometry": { "type": "Point", "coordinates": [8,7929045,50,0202] } },{ "type": "Feature", "geometry": { "type": "Point", "coordinates": [8,7921045,50,0207] } },{ "type": "Feature", "geometry": { "type": "Point", "coordinates": [8,7921045,50,0202] } },{ "type": "Feature", "geometry": { "type": "Point", "coordinates": [8,7937045,50,0212] } },{ "type": "Feature", "geometry": { "type": "Point", "coordinates": [8,7921045,50,0212] } },{ "type": "Feature", "geometry": { "type": "Point", "coordinates": [8,7937045,50,0202] } },</v>
      </c>
      <c r="BC475" s="6" t="str">
        <f>REPT($AO475,VLOOKUP(AJ475,'8-Intensitäten Heatmap'!$A$5:$L$232,$AO$3,FALSE))&amp;REPT($AP475,VLOOKUP(AJ475,'8-Intensitäten Heatmap'!$A$5:$L$232,$AP$3,FALSE))&amp;REPT($AQ475,VLOOKUP(AJ475,'8-Intensitäten Heatmap'!$A$5:$L$232,$AQ$3,FALSE))&amp;REPT($AR475,VLOOKUP(AJ475,'8-Intensitäten Heatmap'!$A$5:$L$232,$AR$3,FALSE))&amp;REPT($AS475,VLOOKUP(AJ475,'8-Intensitäten Heatmap'!$A$5:$L$232,$AS$3,FALSE))&amp;REPT($AT475,VLOOKUP(AJ475,'8-Intensitäten Heatmap'!$A$5:$L$232,$AT$3,FALSE))&amp;REPT($AU475,VLOOKUP(AJ475,'8-Intensitäten Heatmap'!$A$5:$L$232,$AU$3,FALSE))&amp;REPT($AV475,VLOOKUP(AJ475,'8-Intensitäten Heatmap'!$A$5:$L$232,$AV$3,FALSE))&amp;REPT($AW475,VLOOKUP(AJ475,'8-Intensitäten Heatmap'!$A$5:$L$232,$AW$3,FALSE))</f>
        <v>{ "type": "Feature", "geometry": { "type": "Point", "coordinates": [8,7929045,50,0207] } },{ "type": "Feature", "geometry": { "type": "Point", "coordinates": [8,7937045,50,0207] } },{ "type": "Feature", "geometry": { "type": "Point", "coordinates": [8,7929045,50,0212] } },{ "type": "Feature", "geometry": { "type": "Point", "coordinates": [8,7929045,50,0202] } },{ "type": "Feature", "geometry": { "type": "Point", "coordinates": [8,7921045,50,0207] } },{ "type": "Feature", "geometry": { "type": "Point", "coordinates": [8,7921045,50,0202] } },{ "type": "Feature", "geometry": { "type": "Point", "coordinates": [8,7937045,50,0212] } },</v>
      </c>
      <c r="BD475" s="6" t="str">
        <f>REPT($AO475,VLOOKUP(AK475,'8-Intensitäten Heatmap'!$A$5:$L$232,$AO$3,FALSE))&amp;REPT($AP475,VLOOKUP(AK475,'8-Intensitäten Heatmap'!$A$5:$L$232,$AP$3,FALSE))&amp;REPT($AQ475,VLOOKUP(AK475,'8-Intensitäten Heatmap'!$A$5:$L$232,$AQ$3,FALSE))&amp;REPT($AR475,VLOOKUP(AK475,'8-Intensitäten Heatmap'!$A$5:$L$232,$AR$3,FALSE))&amp;REPT($AS475,VLOOKUP(AK475,'8-Intensitäten Heatmap'!$A$5:$L$232,$AS$3,FALSE))&amp;REPT($AT475,VLOOKUP(AK475,'8-Intensitäten Heatmap'!$A$5:$L$232,$AT$3,FALSE))&amp;REPT($AU475,VLOOKUP(AK475,'8-Intensitäten Heatmap'!$A$5:$L$232,$AU$3,FALSE))&amp;REPT($AV475,VLOOKUP(AK475,'8-Intensitäten Heatmap'!$A$5:$L$232,$AV$3,FALSE))&amp;REPT($AW475,VLOOKUP(AK475,'8-Intensitäten Heatmap'!$A$5:$L$232,$AW$3,FALSE))</f>
        <v>{ "type": "Feature", "geometry": { "type": "Point", "coordinates": [8,7929045,50,0207] } },{ "type": "Feature", "geometry": { "type": "Point", "coordinates": [8,7929045,50,0207] } },{ "type": "Feature", "geometry": { "type": "Point", "coordinates": [8,7937045,50,0207] } },{ "type": "Feature", "geometry": { "type": "Point", "coordinates": [8,7929045,50,0212] } },{ "type": "Feature", "geometry": { "type": "Point", "coordinates": [8,7929045,50,0202] } },{ "type": "Feature", "geometry": { "type": "Point", "coordinates": [8,7921045,50,0207] } },{ "type": "Feature", "geometry": { "type": "Point", "coordinates": [8,7921045,50,0202] } },{ "type": "Feature", "geometry": { "type": "Point", "coordinates": [8,7937045,50,0212] } },{ "type": "Feature", "geometry": { "type": "Point", "coordinates": [8,7921045,50,0212] } },{ "type": "Feature", "geometry": { "type": "Point", "coordinates": [8,7937045,50,0202] } },</v>
      </c>
      <c r="BE475" s="6" t="str">
        <f>REPT($AO475,VLOOKUP(AL475,'8-Intensitäten Heatmap'!$A$5:$L$232,$AO$3,FALSE))&amp;REPT($AP475,VLOOKUP(AL475,'8-Intensitäten Heatmap'!$A$5:$L$232,$AP$3,FALSE))&amp;REPT($AQ475,VLOOKUP(AL475,'8-Intensitäten Heatmap'!$A$5:$L$232,$AQ$3,FALSE))&amp;REPT($AR475,VLOOKUP(AL475,'8-Intensitäten Heatmap'!$A$5:$L$232,$AR$3,FALSE))&amp;REPT($AS475,VLOOKUP(AL475,'8-Intensitäten Heatmap'!$A$5:$L$232,$AS$3,FALSE))&amp;REPT($AT475,VLOOKUP(AL475,'8-Intensitäten Heatmap'!$A$5:$L$232,$AT$3,FALSE))&amp;REPT($AU475,VLOOKUP(AL475,'8-Intensitäten Heatmap'!$A$5:$L$232,$AU$3,FALSE))&amp;REPT($AV475,VLOOKUP(AL475,'8-Intensitäten Heatmap'!$A$5:$L$232,$AV$3,FALSE))&amp;REPT($AW475,VLOOKUP(AL475,'8-Intensitäten Heatmap'!$A$5:$L$232,$AW$3,FALSE))</f>
        <v>{ "type": "Feature", "geometry": { "type": "Point", "coordinates": [8,7929045,50,0207] } },{ "type": "Feature", "geometry": { "type": "Point", "coordinates": [8,7929045,50,0207] } },{ "type": "Feature", "geometry": { "type": "Point", "coordinates": [8,7937045,50,0207] } },{ "type": "Feature", "geometry": { "type": "Point", "coordinates": [8,7937045,50,0207] } },{ "type": "Feature", "geometry": { "type": "Point", "coordinates": [8,7929045,50,0212] } },{ "type": "Feature", "geometry": { "type": "Point", "coordinates": [8,7929045,50,0212] } },{ "type": "Feature", "geometry": { "type": "Point", "coordinates": [8,7929045,50,0202] } },{ "type": "Feature", "geometry": { "type": "Point", "coordinates": [8,7929045,50,0202] } },{ "type": "Feature", "geometry": { "type": "Point", "coordinates": [8,7921045,50,0207] } },{ "type": "Feature", "geometry": { "type": "Point", "coordinates": [8,7921045,50,0202] } },{ "type": "Feature", "geometry": { "type": "Point", "coordinates": [8,7937045,50,0212] } },{ "type": "Feature", "geometry": { "type": "Point", "coordinates": [8,7921045,50,0212] } },{ "type": "Feature", "geometry": { "type": "Point", "coordinates": [8,7937045,50,0202] } },</v>
      </c>
      <c r="BF475" s="6" t="str">
        <f>REPT($AO475,VLOOKUP(AM475,'8-Intensitäten Heatmap'!$A$5:$L$232,$AO$3,FALSE))&amp;REPT($AP475,VLOOKUP(AM475,'8-Intensitäten Heatmap'!$A$5:$L$232,$AP$3,FALSE))&amp;REPT($AQ475,VLOOKUP(AM475,'8-Intensitäten Heatmap'!$A$5:$L$232,$AQ$3,FALSE))&amp;REPT($AR475,VLOOKUP(AM475,'8-Intensitäten Heatmap'!$A$5:$L$232,$AR$3,FALSE))&amp;REPT($AS475,VLOOKUP(AM475,'8-Intensitäten Heatmap'!$A$5:$L$232,$AS$3,FALSE))&amp;REPT($AT475,VLOOKUP(AM475,'8-Intensitäten Heatmap'!$A$5:$L$232,$AT$3,FALSE))&amp;REPT($AU475,VLOOKUP(AM475,'8-Intensitäten Heatmap'!$A$5:$L$232,$AU$3,FALSE))&amp;REPT($AV475,VLOOKUP(AM475,'8-Intensitäten Heatmap'!$A$5:$L$232,$AV$3,FALSE))&amp;REPT($AW475,VLOOKUP(AM475,'8-Intensitäten Heatmap'!$A$5:$L$232,$AW$3,FALSE))</f>
        <v>{ "type": "Feature", "geometry": { "type": "Point", "coordinates": [8,7929045,50,0207] } },{ "type": "Feature", "geometry": { "type": "Point", "coordinates": [8,7929045,50,0207] } },{ "type": "Feature", "geometry": { "type": "Point", "coordinates": [8,7937045,50,0207] } },{ "type": "Feature", "geometry": { "type": "Point", "coordinates": [8,7937045,50,0207] } },{ "type": "Feature", "geometry": { "type": "Point", "coordinates": [8,7929045,50,0212] } },{ "type": "Feature", "geometry": { "type": "Point", "coordinates": [8,7929045,50,0212] } },{ "type": "Feature", "geometry": { "type": "Point", "coordinates": [8,7929045,50,0202] } },{ "type": "Feature", "geometry": { "type": "Point", "coordinates": [8,7929045,50,0202] } },{ "type": "Feature", "geometry": { "type": "Point", "coordinates": [8,7921045,50,0207] } },{ "type": "Feature", "geometry": { "type": "Point", "coordinates": [8,7921045,50,0207] } },{ "type": "Feature", "geometry": { "type": "Point", "coordinates": [8,7921045,50,0202] } },{ "type": "Feature", "geometry": { "type": "Point", "coordinates": [8,7921045,50,0202] } },{ "type": "Feature", "geometry": { "type": "Point", "coordinates": [8,7937045,50,0212] } },{ "type": "Feature", "geometry": { "type": "Point", "coordinates": [8,7937045,50,0212] } },{ "type": "Feature", "geometry": { "type": "Point", "coordinates": [8,7921045,50,0212] } },{ "type": "Feature", "geometry": { "type": "Point", "coordinates": [8,7921045,50,0212] } },{ "type": "Feature", "geometry": { "type": "Point", "coordinates": [8,7937045,50,0202] } },{ "type": "Feature", "geometry": { "type": "Point", "coordinates": [8,7937045,50,0202] } },</v>
      </c>
      <c r="BG475" s="6" t="s">
        <v>753</v>
      </c>
      <c r="BH475" s="6" t="str">
        <f t="shared" si="196"/>
        <v>{ "type": "Feature", "geometry": { "type": "Point", "coordinates": [8,7929045,50,0207] } },{ "type": "Feature", "geometry": { "type": "Point", "coordinates": [8,7929045,50,0207] } },{ "type": "Feature", "geometry": { "type": "Point", "coordinates": [8,7929045,50,0207] } },</v>
      </c>
      <c r="BI475" s="6" t="str">
        <f t="shared" si="197"/>
        <v>{ "type": "Feature", "geometry": { "type": "Point", "coordinates": [8,7929045,50,0207] } },</v>
      </c>
      <c r="BJ475" s="6" t="str">
        <f t="shared" si="198"/>
        <v>{ "type": "Feature", "geometry": { "type": "Point", "coordinates": [8,7929045,50,0207] } },{ "type": "Feature", "geometry": { "type": "Point", "coordinates": [8,7929045,50,0207] } },{ "type": "Feature", "geometry": { "type": "Point", "coordinates": [8,7929045,50,0207] } },{ "type": "Feature", "geometry": { "type": "Point", "coordinates": [8,7929045,50,0207] } },</v>
      </c>
      <c r="BK475" s="6" t="str">
        <f t="shared" si="199"/>
        <v>{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v>
      </c>
      <c r="BL475" s="6" t="str">
        <f t="shared" si="200"/>
        <v>{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v>
      </c>
      <c r="BM475" s="6" t="str">
        <f t="shared" si="201"/>
        <v>{ "type": "Feature", "geometry": { "type": "Point", "coordinates": [8,7929045,50,0207] } },{ "type": "Feature", "geometry": { "type": "Point", "coordinates": [8,7929045,50,0207] } },</v>
      </c>
      <c r="BN475" s="6" t="str">
        <f t="shared" si="202"/>
        <v>{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v>
      </c>
      <c r="BO475" s="6" t="str">
        <f t="shared" si="203"/>
        <v>{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 "type": "Feature", "geometry": { "type": "Point", "coordinates": [8,7929045,50,0207] } },</v>
      </c>
      <c r="BP475" s="6" t="s">
        <v>3381</v>
      </c>
    </row>
    <row r="476" spans="1:68" s="6" customFormat="1" x14ac:dyDescent="0.3">
      <c r="A476" s="18" t="str">
        <f>Table1[[#This Row],[Name]]</f>
        <v>Streck Transportges. mbH</v>
      </c>
      <c r="B476" s="362">
        <v>8.4795549000000001</v>
      </c>
      <c r="C476" s="362">
        <v>50.032941700000002</v>
      </c>
      <c r="D476" s="18" t="str">
        <f>Table1[[#This Row],[Standortkategorie]]</f>
        <v>Verteilzentrum</v>
      </c>
      <c r="E476" s="18" t="str">
        <f>IF(Table1[[#This Row],[Zusatzinformation]]=0,"",Table1[[#This Row],[Zusatzinformation]])</f>
        <v/>
      </c>
      <c r="F476" s="47">
        <f>IF($D476&lt;&gt;"Busdepot",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76" s="47">
        <f>IF($D476&lt;&gt;"Busdepot",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3.3000000000000003</v>
      </c>
      <c r="H476" s="47">
        <f>(Table1[[#This Row],[Lieferfahrzeuge]]*'1-Konfiguration'!$D$16+(MAX(Table1[[#This Row],[Lieferfahrzeuge]]*'1-Konfiguration'!$D$16,Table1[[#This Row],[Lieferfahrzeugtore]]*'1-Konfiguration'!$D$14)))/2</f>
        <v>0</v>
      </c>
      <c r="I476" s="47">
        <f>Table1[[#This Row],[Müllfahrzeuge]]</f>
        <v>0</v>
      </c>
      <c r="J476" s="47">
        <f>Table1[[#This Row],[Betonmischfahrzeuge]]</f>
        <v>0</v>
      </c>
      <c r="K476" s="47">
        <f>(Table1[[#This Row],[Schiffe]]*'1-Konfiguration'!$D$16+(MAX(Table1[[#This Row],[Schiffe]]*'1-Konfiguration'!$D$16,Table1[[#This Row],[Anleger]]*'1-Konfiguration'!$D$14)))/2</f>
        <v>0</v>
      </c>
      <c r="L476" s="47">
        <f>IF($D476="Busdepot",IFERROR(Table1[[#This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6" s="47">
        <f>IF($D476="Busdepot",IFERROR(Table1[[#This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6" s="81">
        <f>VLOOKUP($F$7,'1-Konfiguration'!$D$24:$G$28,4,FALSE) * (VLOOKUP('5-Standortanalyse (Berechnung)'!$F$7,'1-Konfiguration'!$D$24:$F$28,2,FALSE)/100)*VLOOKUP('5-Standortanalyse (Berechnung)'!$F$7,'1-Konfiguration'!$D$24:$F$28,3,FALSE)*$F476</f>
        <v>0</v>
      </c>
      <c r="O476" s="81">
        <f>VLOOKUP($G$7,'1-Konfiguration'!$D$24:$G$28,4,FALSE) * (VLOOKUP('5-Standortanalyse (Berechnung)'!$G$7,'1-Konfiguration'!$D$24:$F$28,2,FALSE)/100)*VLOOKUP('5-Standortanalyse (Berechnung)'!$G$7,'1-Konfiguration'!$D$24:$F$28,3,FALSE)*$G476</f>
        <v>5064.18</v>
      </c>
      <c r="P476" s="81">
        <f>VLOOKUP($H$7,'1-Konfiguration'!$D$24:$G$28,4,FALSE) * (VLOOKUP('5-Standortanalyse (Berechnung)'!$H$7,'1-Konfiguration'!$D$24:$F$28,2,FALSE)/100)*VLOOKUP('5-Standortanalyse (Berechnung)'!$H$7,'1-Konfiguration'!$D$24:$F$28,3,FALSE)*$H476</f>
        <v>0</v>
      </c>
      <c r="Q476" s="81">
        <f>VLOOKUP($I$7,'1-Konfiguration'!$D$24:$G$33,4,FALSE) * (VLOOKUP('5-Standortanalyse (Berechnung)'!$I$7,'1-Konfiguration'!$D$24:$F$33,2,FALSE)/100)*VLOOKUP('5-Standortanalyse (Berechnung)'!$I$7,'1-Konfiguration'!$D$24:$F$33,3,FALSE)*$I476</f>
        <v>0</v>
      </c>
      <c r="R476" s="81">
        <f>VLOOKUP($J$7,'1-Konfiguration'!$D$24:$G$33,4,FALSE) * (VLOOKUP('5-Standortanalyse (Berechnung)'!$J$7,'1-Konfiguration'!$D$24:$F$33,2,FALSE)/100)*VLOOKUP('5-Standortanalyse (Berechnung)'!$J$7,'1-Konfiguration'!$D$24:$F$33,3,FALSE)*$J476</f>
        <v>0</v>
      </c>
      <c r="S476" s="81">
        <f>VLOOKUP($K$7,'1-Konfiguration'!$D$24:$G$33,4,FALSE) * (VLOOKUP('5-Standortanalyse (Berechnung)'!$K$7,'1-Konfiguration'!$D$24:$F$33,2,FALSE)/100)*VLOOKUP('5-Standortanalyse (Berechnung)'!$K$7,'1-Konfiguration'!$D$24:$F$33,3,FALSE)*$K476</f>
        <v>0</v>
      </c>
      <c r="T476" s="81">
        <f>VLOOKUP($L$7,'1-Konfiguration'!$D$24:$G$28,4,FALSE) * (VLOOKUP('5-Standortanalyse (Berechnung)'!$L$7,'1-Konfiguration'!$D$24:$F$28,2,FALSE)/100)*VLOOKUP('5-Standortanalyse (Berechnung)'!$L$7,'1-Konfiguration'!$D$24:$F$28,3,FALSE)*$L476</f>
        <v>0</v>
      </c>
      <c r="U476" s="81">
        <f>VLOOKUP($M$7,'1-Konfiguration'!$D$24:$G$28,4,FALSE) * (VLOOKUP('5-Standortanalyse (Berechnung)'!$M$7,'1-Konfiguration'!$D$24:$F$28,2,FALSE)/100)*VLOOKUP('5-Standortanalyse (Berechnung)'!$M$7,'1-Konfiguration'!$D$24:$F$28,3,FALSE)*$M476</f>
        <v>0</v>
      </c>
      <c r="V476" s="81">
        <f>MMULT($N476:$P476,'1-Konfiguration'!G$54:G$56)+MMULT($Q476:$R476,'1-Konfiguration'!G$59:G$60)+MMULT($T476:$U476,'1-Konfiguration'!G$57:G$58)+($S476*'1-Konfiguration'!G$63)</f>
        <v>52.254808767249024</v>
      </c>
      <c r="W476" s="81">
        <f>MMULT($N476:$P476,'1-Konfiguration'!H$54:H$56)+MMULT($Q476:$R476,'1-Konfiguration'!H$59:H$60)+MMULT($T476:$U476,'1-Konfiguration'!H$57:H$58)+($S476*'1-Konfiguration'!H$63)</f>
        <v>319.79717268538514</v>
      </c>
      <c r="X476" s="81">
        <f>MMULT($N476:$P476,'1-Konfiguration'!I$54:I$56)+MMULT($Q476:$R476,'1-Konfiguration'!I$59:I$60)+MMULT($T476:$U476,'1-Konfiguration'!I$57:I$58)+($S476*'1-Konfiguration'!I$63)</f>
        <v>860.65192641974477</v>
      </c>
      <c r="Y476" s="81">
        <f>MMULT($N476:$P476,'1-Konfiguration'!J$54:J$56)+MMULT($Q476:$R476,'1-Konfiguration'!J$59:J$60)+MMULT($T476:$U476,'1-Konfiguration'!J$57:J$58)+($S476*'1-Konfiguration'!J$63)</f>
        <v>1421.3653525297807</v>
      </c>
      <c r="Z476" s="81">
        <f>MMULT($N476:$P476,'1-Konfiguration'!K$54:K$56)+MMULT($Q476:$R476,'1-Konfiguration'!K$59:K$60)+MMULT($T476:$U476,'1-Konfiguration'!K$57:K$58)+($S476*'1-Konfiguration'!K$63)</f>
        <v>130.6370219181226</v>
      </c>
      <c r="AA476" s="81">
        <f>MMULT($N476:$P476,'1-Konfiguration'!L$54:L$56)+MMULT($Q476:$R476,'1-Konfiguration'!L$59:L$60)+MMULT($T476:$U476,'1-Konfiguration'!L$57:L$58)+($S476*'1-Konfiguration'!L$63)</f>
        <v>409.04854655905126</v>
      </c>
      <c r="AB476" s="81">
        <f>MMULT($N476:$P476,'1-Konfiguration'!M$54:M$56)+MMULT($Q476:$R476,'1-Konfiguration'!M$59:M$60)+MMULT($T476:$U476,'1-Konfiguration'!M$57:M$58)+($S476*'1-Konfiguration'!M$63)</f>
        <v>1167.3202337604612</v>
      </c>
      <c r="AC476" s="81">
        <f>MMULT($N476:$P476,'1-Konfiguration'!N$54:N$56)+MMULT($Q476:$R476,'1-Konfiguration'!N$59:N$60)+MMULT($T476:$U476,'1-Konfiguration'!N$57:N$58)+($S476*'1-Konfiguration'!N$63)</f>
        <v>2180.2353875180229</v>
      </c>
      <c r="AF476" s="6">
        <f t="shared" si="187"/>
        <v>0</v>
      </c>
      <c r="AG476" s="6">
        <f t="shared" si="188"/>
        <v>1</v>
      </c>
      <c r="AH476" s="6">
        <f t="shared" si="189"/>
        <v>2</v>
      </c>
      <c r="AI476" s="6">
        <f t="shared" si="190"/>
        <v>2</v>
      </c>
      <c r="AJ476" s="6">
        <f t="shared" si="191"/>
        <v>1</v>
      </c>
      <c r="AK476" s="6">
        <f t="shared" si="192"/>
        <v>2</v>
      </c>
      <c r="AL476" s="6">
        <f t="shared" si="193"/>
        <v>2</v>
      </c>
      <c r="AM476" s="6">
        <f t="shared" si="194"/>
        <v>3</v>
      </c>
      <c r="AO476" s="5" t="str">
        <f t="shared" si="195"/>
        <v>{ "type": "Feature", "geometry": { "type": "Point", "coordinates": [8,4795549,50,0329417] } },</v>
      </c>
      <c r="AP476" s="5" t="str">
        <f t="shared" si="179"/>
        <v>{ "type": "Feature", "geometry": { "type": "Point", "coordinates": [8,4803549,50,0329417] } },</v>
      </c>
      <c r="AQ476" s="5" t="str">
        <f t="shared" si="180"/>
        <v>{ "type": "Feature", "geometry": { "type": "Point", "coordinates": [8,4795549,50,0334417] } },</v>
      </c>
      <c r="AR476" s="5" t="str">
        <f t="shared" si="181"/>
        <v>{ "type": "Feature", "geometry": { "type": "Point", "coordinates": [8,4795549,50,0324417] } },</v>
      </c>
      <c r="AS476" s="5" t="str">
        <f t="shared" si="182"/>
        <v>{ "type": "Feature", "geometry": { "type": "Point", "coordinates": [8,4787549,50,0329417] } },</v>
      </c>
      <c r="AT476" s="5" t="str">
        <f t="shared" si="183"/>
        <v>{ "type": "Feature", "geometry": { "type": "Point", "coordinates": [8,4787549,50,0324417] } },</v>
      </c>
      <c r="AU476" s="5" t="str">
        <f t="shared" si="184"/>
        <v>{ "type": "Feature", "geometry": { "type": "Point", "coordinates": [8,4803549,50,0334417] } },</v>
      </c>
      <c r="AV476" s="5" t="str">
        <f t="shared" si="185"/>
        <v>{ "type": "Feature", "geometry": { "type": "Point", "coordinates": [8,4787549,50,0334417] } },</v>
      </c>
      <c r="AW476" s="5" t="str">
        <f t="shared" si="186"/>
        <v>{ "type": "Feature", "geometry": { "type": "Point", "coordinates": [8,4803549,50,0324417] } },</v>
      </c>
      <c r="AX476" s="5" t="s">
        <v>753</v>
      </c>
      <c r="AY476" s="6" t="str">
        <f>REPT($AO476,VLOOKUP(AF476,'8-Intensitäten Heatmap'!$A$5:$L$232,$AO$3,FALSE))&amp;REPT($AP476,VLOOKUP(AF476,'8-Intensitäten Heatmap'!$A$5:$L$232,$AP$3,FALSE))&amp;REPT($AQ476,VLOOKUP(AF476,'8-Intensitäten Heatmap'!$A$5:$L$232,$AQ$3,FALSE))&amp;REPT($AR476,VLOOKUP(AF476,'8-Intensitäten Heatmap'!$A$5:$L$232,$AR$3,FALSE))&amp;REPT($AS476,VLOOKUP(AF476,'8-Intensitäten Heatmap'!$A$5:$L$232,$AS$3,FALSE))&amp;REPT($AT476,VLOOKUP(AF476,'8-Intensitäten Heatmap'!$A$5:$L$232,$AT$3,FALSE))&amp;REPT($AU476,VLOOKUP(AF476,'8-Intensitäten Heatmap'!$A$5:$L$232,$AU$3,FALSE))&amp;REPT($AV476,VLOOKUP(AF476,'8-Intensitäten Heatmap'!$A$5:$L$232,$AV$3,FALSE))&amp;REPT($AW476,VLOOKUP(AF476,'8-Intensitäten Heatmap'!$A$5:$L$232,$AW$3,FALSE))</f>
        <v/>
      </c>
      <c r="AZ476" s="6" t="str">
        <f>REPT($AO476,VLOOKUP(AG476,'8-Intensitäten Heatmap'!$A$5:$L$232,$AO$3,FALSE))&amp;REPT($AP476,VLOOKUP(AG476,'8-Intensitäten Heatmap'!$A$5:$L$232,$AP$3,FALSE))&amp;REPT($AQ476,VLOOKUP(AG476,'8-Intensitäten Heatmap'!$A$5:$L$232,$AQ$3,FALSE))&amp;REPT($AR476,VLOOKUP(AG476,'8-Intensitäten Heatmap'!$A$5:$L$232,$AR$3,FALSE))&amp;REPT($AS476,VLOOKUP(AG476,'8-Intensitäten Heatmap'!$A$5:$L$232,$AS$3,FALSE))&amp;REPT($AT476,VLOOKUP(AG476,'8-Intensitäten Heatmap'!$A$5:$L$232,$AT$3,FALSE))&amp;REPT($AU476,VLOOKUP(AG476,'8-Intensitäten Heatmap'!$A$5:$L$232,$AU$3,FALSE))&amp;REPT($AV476,VLOOKUP(AG476,'8-Intensitäten Heatmap'!$A$5:$L$232,$AV$3,FALSE))&amp;REPT($AW476,VLOOKUP(AG476,'8-Intensitäten Heatmap'!$A$5:$L$232,$AW$3,FALSE))</f>
        <v>{ "type": "Feature", "geometry": { "type": "Point", "coordinates": [8,4795549,50,0329417] } },</v>
      </c>
      <c r="BA476" s="6" t="str">
        <f>REPT($AO476,VLOOKUP(AH476,'8-Intensitäten Heatmap'!$A$5:$L$232,$AO$3,FALSE))&amp;REPT($AP476,VLOOKUP(AH476,'8-Intensitäten Heatmap'!$A$5:$L$232,$AP$3,FALSE))&amp;REPT($AQ476,VLOOKUP(AH476,'8-Intensitäten Heatmap'!$A$5:$L$232,$AQ$3,FALSE))&amp;REPT($AR476,VLOOKUP(AH476,'8-Intensitäten Heatmap'!$A$5:$L$232,$AR$3,FALSE))&amp;REPT($AS476,VLOOKUP(AH476,'8-Intensitäten Heatmap'!$A$5:$L$232,$AS$3,FALSE))&amp;REPT($AT476,VLOOKUP(AH476,'8-Intensitäten Heatmap'!$A$5:$L$232,$AT$3,FALSE))&amp;REPT($AU476,VLOOKUP(AH476,'8-Intensitäten Heatmap'!$A$5:$L$232,$AU$3,FALSE))&amp;REPT($AV476,VLOOKUP(AH476,'8-Intensitäten Heatmap'!$A$5:$L$232,$AV$3,FALSE))&amp;REPT($AW476,VLOOKUP(AH476,'8-Intensitäten Heatmap'!$A$5:$L$232,$AW$3,FALSE))</f>
        <v>{ "type": "Feature", "geometry": { "type": "Point", "coordinates": [8,4795549,50,0329417] } },{ "type": "Feature", "geometry": { "type": "Point", "coordinates": [8,4803549,50,0329417] } },</v>
      </c>
      <c r="BB476" s="6" t="str">
        <f>REPT($AO476,VLOOKUP(AI476,'8-Intensitäten Heatmap'!$A$5:$L$232,$AO$3,FALSE))&amp;REPT($AP476,VLOOKUP(AI476,'8-Intensitäten Heatmap'!$A$5:$L$232,$AP$3,FALSE))&amp;REPT($AQ476,VLOOKUP(AI476,'8-Intensitäten Heatmap'!$A$5:$L$232,$AQ$3,FALSE))&amp;REPT($AR476,VLOOKUP(AI476,'8-Intensitäten Heatmap'!$A$5:$L$232,$AR$3,FALSE))&amp;REPT($AS476,VLOOKUP(AI476,'8-Intensitäten Heatmap'!$A$5:$L$232,$AS$3,FALSE))&amp;REPT($AT476,VLOOKUP(AI476,'8-Intensitäten Heatmap'!$A$5:$L$232,$AT$3,FALSE))&amp;REPT($AU476,VLOOKUP(AI476,'8-Intensitäten Heatmap'!$A$5:$L$232,$AU$3,FALSE))&amp;REPT($AV476,VLOOKUP(AI476,'8-Intensitäten Heatmap'!$A$5:$L$232,$AV$3,FALSE))&amp;REPT($AW476,VLOOKUP(AI476,'8-Intensitäten Heatmap'!$A$5:$L$232,$AW$3,FALSE))</f>
        <v>{ "type": "Feature", "geometry": { "type": "Point", "coordinates": [8,4795549,50,0329417] } },{ "type": "Feature", "geometry": { "type": "Point", "coordinates": [8,4803549,50,0329417] } },</v>
      </c>
      <c r="BC476" s="6" t="str">
        <f>REPT($AO476,VLOOKUP(AJ476,'8-Intensitäten Heatmap'!$A$5:$L$232,$AO$3,FALSE))&amp;REPT($AP476,VLOOKUP(AJ476,'8-Intensitäten Heatmap'!$A$5:$L$232,$AP$3,FALSE))&amp;REPT($AQ476,VLOOKUP(AJ476,'8-Intensitäten Heatmap'!$A$5:$L$232,$AQ$3,FALSE))&amp;REPT($AR476,VLOOKUP(AJ476,'8-Intensitäten Heatmap'!$A$5:$L$232,$AR$3,FALSE))&amp;REPT($AS476,VLOOKUP(AJ476,'8-Intensitäten Heatmap'!$A$5:$L$232,$AS$3,FALSE))&amp;REPT($AT476,VLOOKUP(AJ476,'8-Intensitäten Heatmap'!$A$5:$L$232,$AT$3,FALSE))&amp;REPT($AU476,VLOOKUP(AJ476,'8-Intensitäten Heatmap'!$A$5:$L$232,$AU$3,FALSE))&amp;REPT($AV476,VLOOKUP(AJ476,'8-Intensitäten Heatmap'!$A$5:$L$232,$AV$3,FALSE))&amp;REPT($AW476,VLOOKUP(AJ476,'8-Intensitäten Heatmap'!$A$5:$L$232,$AW$3,FALSE))</f>
        <v>{ "type": "Feature", "geometry": { "type": "Point", "coordinates": [8,4795549,50,0329417] } },</v>
      </c>
      <c r="BD476" s="6" t="str">
        <f>REPT($AO476,VLOOKUP(AK476,'8-Intensitäten Heatmap'!$A$5:$L$232,$AO$3,FALSE))&amp;REPT($AP476,VLOOKUP(AK476,'8-Intensitäten Heatmap'!$A$5:$L$232,$AP$3,FALSE))&amp;REPT($AQ476,VLOOKUP(AK476,'8-Intensitäten Heatmap'!$A$5:$L$232,$AQ$3,FALSE))&amp;REPT($AR476,VLOOKUP(AK476,'8-Intensitäten Heatmap'!$A$5:$L$232,$AR$3,FALSE))&amp;REPT($AS476,VLOOKUP(AK476,'8-Intensitäten Heatmap'!$A$5:$L$232,$AS$3,FALSE))&amp;REPT($AT476,VLOOKUP(AK476,'8-Intensitäten Heatmap'!$A$5:$L$232,$AT$3,FALSE))&amp;REPT($AU476,VLOOKUP(AK476,'8-Intensitäten Heatmap'!$A$5:$L$232,$AU$3,FALSE))&amp;REPT($AV476,VLOOKUP(AK476,'8-Intensitäten Heatmap'!$A$5:$L$232,$AV$3,FALSE))&amp;REPT($AW476,VLOOKUP(AK476,'8-Intensitäten Heatmap'!$A$5:$L$232,$AW$3,FALSE))</f>
        <v>{ "type": "Feature", "geometry": { "type": "Point", "coordinates": [8,4795549,50,0329417] } },{ "type": "Feature", "geometry": { "type": "Point", "coordinates": [8,4803549,50,0329417] } },</v>
      </c>
      <c r="BE476" s="6" t="str">
        <f>REPT($AO476,VLOOKUP(AL476,'8-Intensitäten Heatmap'!$A$5:$L$232,$AO$3,FALSE))&amp;REPT($AP476,VLOOKUP(AL476,'8-Intensitäten Heatmap'!$A$5:$L$232,$AP$3,FALSE))&amp;REPT($AQ476,VLOOKUP(AL476,'8-Intensitäten Heatmap'!$A$5:$L$232,$AQ$3,FALSE))&amp;REPT($AR476,VLOOKUP(AL476,'8-Intensitäten Heatmap'!$A$5:$L$232,$AR$3,FALSE))&amp;REPT($AS476,VLOOKUP(AL476,'8-Intensitäten Heatmap'!$A$5:$L$232,$AS$3,FALSE))&amp;REPT($AT476,VLOOKUP(AL476,'8-Intensitäten Heatmap'!$A$5:$L$232,$AT$3,FALSE))&amp;REPT($AU476,VLOOKUP(AL476,'8-Intensitäten Heatmap'!$A$5:$L$232,$AU$3,FALSE))&amp;REPT($AV476,VLOOKUP(AL476,'8-Intensitäten Heatmap'!$A$5:$L$232,$AV$3,FALSE))&amp;REPT($AW476,VLOOKUP(AL476,'8-Intensitäten Heatmap'!$A$5:$L$232,$AW$3,FALSE))</f>
        <v>{ "type": "Feature", "geometry": { "type": "Point", "coordinates": [8,4795549,50,0329417] } },{ "type": "Feature", "geometry": { "type": "Point", "coordinates": [8,4803549,50,0329417] } },</v>
      </c>
      <c r="BF476" s="6" t="str">
        <f>REPT($AO476,VLOOKUP(AM476,'8-Intensitäten Heatmap'!$A$5:$L$232,$AO$3,FALSE))&amp;REPT($AP476,VLOOKUP(AM476,'8-Intensitäten Heatmap'!$A$5:$L$232,$AP$3,FALSE))&amp;REPT($AQ476,VLOOKUP(AM476,'8-Intensitäten Heatmap'!$A$5:$L$232,$AQ$3,FALSE))&amp;REPT($AR476,VLOOKUP(AM476,'8-Intensitäten Heatmap'!$A$5:$L$232,$AR$3,FALSE))&amp;REPT($AS476,VLOOKUP(AM476,'8-Intensitäten Heatmap'!$A$5:$L$232,$AS$3,FALSE))&amp;REPT($AT476,VLOOKUP(AM476,'8-Intensitäten Heatmap'!$A$5:$L$232,$AT$3,FALSE))&amp;REPT($AU476,VLOOKUP(AM476,'8-Intensitäten Heatmap'!$A$5:$L$232,$AU$3,FALSE))&amp;REPT($AV476,VLOOKUP(AM476,'8-Intensitäten Heatmap'!$A$5:$L$232,$AV$3,FALSE))&amp;REPT($AW476,VLOOKUP(AM476,'8-Intensitäten Heatmap'!$A$5:$L$232,$AW$3,FALSE))</f>
        <v>{ "type": "Feature", "geometry": { "type": "Point", "coordinates": [8,4795549,50,0329417] } },{ "type": "Feature", "geometry": { "type": "Point", "coordinates": [8,4803549,50,0329417] } },{ "type": "Feature", "geometry": { "type": "Point", "coordinates": [8,4795549,50,0334417] } },</v>
      </c>
      <c r="BG476" s="6" t="s">
        <v>753</v>
      </c>
      <c r="BH476" s="6" t="str">
        <f t="shared" si="196"/>
        <v/>
      </c>
      <c r="BI476" s="6" t="str">
        <f t="shared" si="197"/>
        <v/>
      </c>
      <c r="BJ476" s="6" t="str">
        <f t="shared" si="198"/>
        <v/>
      </c>
      <c r="BK476" s="6" t="str">
        <f t="shared" si="199"/>
        <v>{ "type": "Feature", "geometry": { "type": "Point", "coordinates": [8,4795549,50,0329417] } },</v>
      </c>
      <c r="BL476" s="6" t="str">
        <f t="shared" si="200"/>
        <v>{ "type": "Feature", "geometry": { "type": "Point", "coordinates": [8,4795549,50,0329417] } },</v>
      </c>
      <c r="BM476" s="6" t="str">
        <f t="shared" si="201"/>
        <v/>
      </c>
      <c r="BN476" s="6" t="str">
        <f t="shared" si="202"/>
        <v>{ "type": "Feature", "geometry": { "type": "Point", "coordinates": [8,4795549,50,0329417] } },</v>
      </c>
      <c r="BO476" s="6" t="str">
        <f t="shared" si="203"/>
        <v>{ "type": "Feature", "geometry": { "type": "Point", "coordinates": [8,4795549,50,0329417] } },{ "type": "Feature", "geometry": { "type": "Point", "coordinates": [8,4795549,50,0329417] } },</v>
      </c>
      <c r="BP476" s="6" t="s">
        <v>3381</v>
      </c>
    </row>
    <row r="477" spans="1:68" s="6" customFormat="1" x14ac:dyDescent="0.3">
      <c r="A477" s="18" t="str">
        <f>Table1[[#This Row],[Name]]</f>
        <v>Stute</v>
      </c>
      <c r="B477" s="362">
        <v>8.3793406000000008</v>
      </c>
      <c r="C477" s="362">
        <v>49.978047799999999</v>
      </c>
      <c r="D477" s="18" t="str">
        <f>Table1[[#This Row],[Standortkategorie]]</f>
        <v>Verteilzentrum</v>
      </c>
      <c r="E477" s="18" t="str">
        <f>IF(Table1[[#This Row],[Zusatzinformation]]=0,"",Table1[[#This Row],[Zusatzinformation]])</f>
        <v/>
      </c>
      <c r="F477" s="47">
        <f>IF($D477&lt;&gt;"Busdepot",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8.4600000000000009</v>
      </c>
      <c r="G477" s="47">
        <f>IF($D477&lt;&gt;"Busdepot",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5.6400000000000006</v>
      </c>
      <c r="H477" s="47">
        <f>(Table1[[#This Row],[Lieferfahrzeuge]]*'1-Konfiguration'!$D$16+(MAX(Table1[[#This Row],[Lieferfahrzeuge]]*'1-Konfiguration'!$D$16,Table1[[#This Row],[Lieferfahrzeugtore]]*'1-Konfiguration'!$D$14)))/2</f>
        <v>0</v>
      </c>
      <c r="I477" s="47">
        <f>Table1[[#This Row],[Müllfahrzeuge]]</f>
        <v>0</v>
      </c>
      <c r="J477" s="47">
        <f>Table1[[#This Row],[Betonmischfahrzeuge]]</f>
        <v>0</v>
      </c>
      <c r="K477" s="47">
        <f>(Table1[[#This Row],[Schiffe]]*'1-Konfiguration'!$D$16+(MAX(Table1[[#This Row],[Schiffe]]*'1-Konfiguration'!$D$16,Table1[[#This Row],[Anleger]]*'1-Konfiguration'!$D$14)))/2</f>
        <v>0</v>
      </c>
      <c r="L477" s="47">
        <f>IF($D477="Busdepot",IFERROR(Table1[[#This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7" s="47">
        <f>IF($D477="Busdepot",IFERROR(Table1[[#This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7" s="81">
        <f>VLOOKUP($F$7,'1-Konfiguration'!$D$24:$G$28,4,FALSE) * (VLOOKUP('5-Standortanalyse (Berechnung)'!$F$7,'1-Konfiguration'!$D$24:$F$28,2,FALSE)/100)*VLOOKUP('5-Standortanalyse (Berechnung)'!$F$7,'1-Konfiguration'!$D$24:$F$28,3,FALSE)*$F477</f>
        <v>44110.688724000007</v>
      </c>
      <c r="O477" s="81">
        <f>VLOOKUP($G$7,'1-Konfiguration'!$D$24:$G$28,4,FALSE) * (VLOOKUP('5-Standortanalyse (Berechnung)'!$G$7,'1-Konfiguration'!$D$24:$F$28,2,FALSE)/100)*VLOOKUP('5-Standortanalyse (Berechnung)'!$G$7,'1-Konfiguration'!$D$24:$F$28,3,FALSE)*$G477</f>
        <v>8655.1440000000002</v>
      </c>
      <c r="P477" s="81">
        <f>VLOOKUP($H$7,'1-Konfiguration'!$D$24:$G$28,4,FALSE) * (VLOOKUP('5-Standortanalyse (Berechnung)'!$H$7,'1-Konfiguration'!$D$24:$F$28,2,FALSE)/100)*VLOOKUP('5-Standortanalyse (Berechnung)'!$H$7,'1-Konfiguration'!$D$24:$F$28,3,FALSE)*$H477</f>
        <v>0</v>
      </c>
      <c r="Q477" s="81">
        <f>VLOOKUP($I$7,'1-Konfiguration'!$D$24:$G$33,4,FALSE) * (VLOOKUP('5-Standortanalyse (Berechnung)'!$I$7,'1-Konfiguration'!$D$24:$F$33,2,FALSE)/100)*VLOOKUP('5-Standortanalyse (Berechnung)'!$I$7,'1-Konfiguration'!$D$24:$F$33,3,FALSE)*$I477</f>
        <v>0</v>
      </c>
      <c r="R477" s="81">
        <f>VLOOKUP($J$7,'1-Konfiguration'!$D$24:$G$33,4,FALSE) * (VLOOKUP('5-Standortanalyse (Berechnung)'!$J$7,'1-Konfiguration'!$D$24:$F$33,2,FALSE)/100)*VLOOKUP('5-Standortanalyse (Berechnung)'!$J$7,'1-Konfiguration'!$D$24:$F$33,3,FALSE)*$J477</f>
        <v>0</v>
      </c>
      <c r="S477" s="81">
        <f>VLOOKUP($K$7,'1-Konfiguration'!$D$24:$G$33,4,FALSE) * (VLOOKUP('5-Standortanalyse (Berechnung)'!$K$7,'1-Konfiguration'!$D$24:$F$33,2,FALSE)/100)*VLOOKUP('5-Standortanalyse (Berechnung)'!$K$7,'1-Konfiguration'!$D$24:$F$33,3,FALSE)*$K477</f>
        <v>0</v>
      </c>
      <c r="T477" s="81">
        <f>VLOOKUP($L$7,'1-Konfiguration'!$D$24:$G$28,4,FALSE) * (VLOOKUP('5-Standortanalyse (Berechnung)'!$L$7,'1-Konfiguration'!$D$24:$F$28,2,FALSE)/100)*VLOOKUP('5-Standortanalyse (Berechnung)'!$L$7,'1-Konfiguration'!$D$24:$F$28,3,FALSE)*$L477</f>
        <v>0</v>
      </c>
      <c r="U477" s="81">
        <f>VLOOKUP($M$7,'1-Konfiguration'!$D$24:$G$28,4,FALSE) * (VLOOKUP('5-Standortanalyse (Berechnung)'!$M$7,'1-Konfiguration'!$D$24:$F$28,2,FALSE)/100)*VLOOKUP('5-Standortanalyse (Berechnung)'!$M$7,'1-Konfiguration'!$D$24:$F$28,3,FALSE)*$M477</f>
        <v>0</v>
      </c>
      <c r="V477" s="81">
        <f>MMULT($N477:$P477,'1-Konfiguration'!G$54:G$56)+MMULT($Q477:$R477,'1-Konfiguration'!G$59:G$60)+MMULT($T477:$U477,'1-Konfiguration'!G$57:G$58)+($S477*'1-Konfiguration'!G$63)</f>
        <v>466.90009299660841</v>
      </c>
      <c r="W477" s="81">
        <f>MMULT($N477:$P477,'1-Konfiguration'!H$54:H$56)+MMULT($Q477:$R477,'1-Konfiguration'!H$59:H$60)+MMULT($T477:$U477,'1-Konfiguration'!H$57:H$58)+($S477*'1-Konfiguration'!H$63)</f>
        <v>2270.5211397838962</v>
      </c>
      <c r="X477" s="81">
        <f>MMULT($N477:$P477,'1-Konfiguration'!I$54:I$56)+MMULT($Q477:$R477,'1-Konfiguration'!I$59:I$60)+MMULT($T477:$U477,'1-Konfiguration'!I$57:I$58)+($S477*'1-Konfiguration'!I$63)</f>
        <v>5768.1467142347647</v>
      </c>
      <c r="Y477" s="81">
        <f>MMULT($N477:$P477,'1-Konfiguration'!J$54:J$56)+MMULT($Q477:$R477,'1-Konfiguration'!J$59:J$60)+MMULT($T477:$U477,'1-Konfiguration'!J$57:J$58)+($S477*'1-Konfiguration'!J$63)</f>
        <v>11139.31120669612</v>
      </c>
      <c r="Z477" s="81">
        <f>MMULT($N477:$P477,'1-Konfiguration'!K$54:K$56)+MMULT($Q477:$R477,'1-Konfiguration'!K$59:K$60)+MMULT($T477:$U477,'1-Konfiguration'!K$57:K$58)+($S477*'1-Konfiguration'!K$63)</f>
        <v>1167.2502324915213</v>
      </c>
      <c r="AA477" s="81">
        <f>MMULT($N477:$P477,'1-Konfiguration'!L$54:L$56)+MMULT($Q477:$R477,'1-Konfiguration'!L$59:L$60)+MMULT($T477:$U477,'1-Konfiguration'!L$57:L$58)+($S477*'1-Konfiguration'!L$63)</f>
        <v>3082.7434758189738</v>
      </c>
      <c r="AB477" s="81">
        <f>MMULT($N477:$P477,'1-Konfiguration'!M$54:M$56)+MMULT($Q477:$R477,'1-Konfiguration'!M$59:M$60)+MMULT($T477:$U477,'1-Konfiguration'!M$57:M$58)+($S477*'1-Konfiguration'!M$63)</f>
        <v>7922.1928549704035</v>
      </c>
      <c r="AC477" s="81">
        <f>MMULT($N477:$P477,'1-Konfiguration'!N$54:N$56)+MMULT($Q477:$R477,'1-Konfiguration'!N$59:N$60)+MMULT($T477:$U477,'1-Konfiguration'!N$57:N$58)+($S477*'1-Konfiguration'!N$63)</f>
        <v>17184.948379851769</v>
      </c>
      <c r="AF477" s="6">
        <f t="shared" si="187"/>
        <v>3</v>
      </c>
      <c r="AG477" s="6">
        <f t="shared" si="188"/>
        <v>9</v>
      </c>
      <c r="AH477" s="6">
        <f t="shared" si="189"/>
        <v>12</v>
      </c>
      <c r="AI477" s="6">
        <f t="shared" si="190"/>
        <v>15</v>
      </c>
      <c r="AJ477" s="6">
        <f t="shared" si="191"/>
        <v>9</v>
      </c>
      <c r="AK477" s="6">
        <f t="shared" si="192"/>
        <v>12</v>
      </c>
      <c r="AL477" s="6">
        <f t="shared" si="193"/>
        <v>16</v>
      </c>
      <c r="AM477" s="6">
        <f t="shared" si="194"/>
        <v>23</v>
      </c>
      <c r="AO477" s="5" t="str">
        <f t="shared" si="195"/>
        <v>{ "type": "Feature", "geometry": { "type": "Point", "coordinates": [8,3793406,49,9780478] } },</v>
      </c>
      <c r="AP477" s="5" t="str">
        <f t="shared" si="179"/>
        <v>{ "type": "Feature", "geometry": { "type": "Point", "coordinates": [8,3801406,49,9780478] } },</v>
      </c>
      <c r="AQ477" s="5" t="str">
        <f t="shared" si="180"/>
        <v>{ "type": "Feature", "geometry": { "type": "Point", "coordinates": [8,3793406,49,9785478] } },</v>
      </c>
      <c r="AR477" s="5" t="str">
        <f t="shared" si="181"/>
        <v>{ "type": "Feature", "geometry": { "type": "Point", "coordinates": [8,3793406,49,9775478] } },</v>
      </c>
      <c r="AS477" s="5" t="str">
        <f t="shared" si="182"/>
        <v>{ "type": "Feature", "geometry": { "type": "Point", "coordinates": [8,3785406,49,9780478] } },</v>
      </c>
      <c r="AT477" s="5" t="str">
        <f t="shared" si="183"/>
        <v>{ "type": "Feature", "geometry": { "type": "Point", "coordinates": [8,3785406,49,9775478] } },</v>
      </c>
      <c r="AU477" s="5" t="str">
        <f t="shared" si="184"/>
        <v>{ "type": "Feature", "geometry": { "type": "Point", "coordinates": [8,3801406,49,9785478] } },</v>
      </c>
      <c r="AV477" s="5" t="str">
        <f t="shared" si="185"/>
        <v>{ "type": "Feature", "geometry": { "type": "Point", "coordinates": [8,3785406,49,9785478] } },</v>
      </c>
      <c r="AW477" s="5" t="str">
        <f t="shared" si="186"/>
        <v>{ "type": "Feature", "geometry": { "type": "Point", "coordinates": [8,3801406,49,9775478] } },</v>
      </c>
      <c r="AX477" s="5" t="s">
        <v>753</v>
      </c>
      <c r="AY477" s="6" t="str">
        <f>REPT($AO477,VLOOKUP(AF477,'8-Intensitäten Heatmap'!$A$5:$L$232,$AO$3,FALSE))&amp;REPT($AP477,VLOOKUP(AF477,'8-Intensitäten Heatmap'!$A$5:$L$232,$AP$3,FALSE))&amp;REPT($AQ477,VLOOKUP(AF477,'8-Intensitäten Heatmap'!$A$5:$L$232,$AQ$3,FALSE))&amp;REPT($AR477,VLOOKUP(AF477,'8-Intensitäten Heatmap'!$A$5:$L$232,$AR$3,FALSE))&amp;REPT($AS477,VLOOKUP(AF477,'8-Intensitäten Heatmap'!$A$5:$L$232,$AS$3,FALSE))&amp;REPT($AT477,VLOOKUP(AF477,'8-Intensitäten Heatmap'!$A$5:$L$232,$AT$3,FALSE))&amp;REPT($AU477,VLOOKUP(AF477,'8-Intensitäten Heatmap'!$A$5:$L$232,$AU$3,FALSE))&amp;REPT($AV477,VLOOKUP(AF477,'8-Intensitäten Heatmap'!$A$5:$L$232,$AV$3,FALSE))&amp;REPT($AW477,VLOOKUP(AF477,'8-Intensitäten Heatmap'!$A$5:$L$232,$AW$3,FALSE))</f>
        <v>{ "type": "Feature", "geometry": { "type": "Point", "coordinates": [8,3793406,49,9780478] } },{ "type": "Feature", "geometry": { "type": "Point", "coordinates": [8,3801406,49,9780478] } },{ "type": "Feature", "geometry": { "type": "Point", "coordinates": [8,3793406,49,9785478] } },</v>
      </c>
      <c r="AZ477" s="6" t="str">
        <f>REPT($AO477,VLOOKUP(AG477,'8-Intensitäten Heatmap'!$A$5:$L$232,$AO$3,FALSE))&amp;REPT($AP477,VLOOKUP(AG477,'8-Intensitäten Heatmap'!$A$5:$L$232,$AP$3,FALSE))&amp;REPT($AQ477,VLOOKUP(AG477,'8-Intensitäten Heatmap'!$A$5:$L$232,$AQ$3,FALSE))&amp;REPT($AR477,VLOOKUP(AG477,'8-Intensitäten Heatmap'!$A$5:$L$232,$AR$3,FALSE))&amp;REPT($AS477,VLOOKUP(AG477,'8-Intensitäten Heatmap'!$A$5:$L$232,$AS$3,FALSE))&amp;REPT($AT477,VLOOKUP(AG477,'8-Intensitäten Heatmap'!$A$5:$L$232,$AT$3,FALSE))&amp;REPT($AU477,VLOOKUP(AG477,'8-Intensitäten Heatmap'!$A$5:$L$232,$AU$3,FALSE))&amp;REPT($AV477,VLOOKUP(AG477,'8-Intensitäten Heatmap'!$A$5:$L$232,$AV$3,FALSE))&amp;REPT($AW477,VLOOKUP(AG477,'8-Intensitäten Heatmap'!$A$5:$L$232,$AW$3,FALSE))</f>
        <v>{ "type": "Feature", "geometry": { "type": "Point", "coordinates": [8,3793406,49,9780478] } },{ "type": "Feature", "geometry": { "type": "Point", "coordinates": [8,3801406,49,9780478] } },{ "type": "Feature", "geometry": { "type": "Point", "coordinates": [8,3793406,49,9785478] } },{ "type": "Feature", "geometry": { "type": "Point", "coordinates": [8,3793406,49,9775478] } },{ "type": "Feature", "geometry": { "type": "Point", "coordinates": [8,3785406,49,9780478] } },{ "type": "Feature", "geometry": { "type": "Point", "coordinates": [8,3785406,49,9775478] } },{ "type": "Feature", "geometry": { "type": "Point", "coordinates": [8,3801406,49,9785478] } },{ "type": "Feature", "geometry": { "type": "Point", "coordinates": [8,3785406,49,9785478] } },{ "type": "Feature", "geometry": { "type": "Point", "coordinates": [8,3801406,49,9775478] } },</v>
      </c>
      <c r="BA477" s="6" t="str">
        <f>REPT($AO477,VLOOKUP(AH477,'8-Intensitäten Heatmap'!$A$5:$L$232,$AO$3,FALSE))&amp;REPT($AP477,VLOOKUP(AH477,'8-Intensitäten Heatmap'!$A$5:$L$232,$AP$3,FALSE))&amp;REPT($AQ477,VLOOKUP(AH477,'8-Intensitäten Heatmap'!$A$5:$L$232,$AQ$3,FALSE))&amp;REPT($AR477,VLOOKUP(AH477,'8-Intensitäten Heatmap'!$A$5:$L$232,$AR$3,FALSE))&amp;REPT($AS477,VLOOKUP(AH477,'8-Intensitäten Heatmap'!$A$5:$L$232,$AS$3,FALSE))&amp;REPT($AT477,VLOOKUP(AH477,'8-Intensitäten Heatmap'!$A$5:$L$232,$AT$3,FALSE))&amp;REPT($AU477,VLOOKUP(AH477,'8-Intensitäten Heatmap'!$A$5:$L$232,$AU$3,FALSE))&amp;REPT($AV477,VLOOKUP(AH477,'8-Intensitäten Heatmap'!$A$5:$L$232,$AV$3,FALSE))&amp;REPT($AW477,VLOOKUP(AH477,'8-Intensitäten Heatmap'!$A$5:$L$232,$AW$3,FALSE))</f>
        <v>{ "type": "Feature", "geometry": { "type": "Point", "coordinates": [8,3793406,49,9780478] } },{ "type": "Feature", "geometry": { "type": "Point", "coordinates": [8,3793406,49,9780478] } },{ "type": "Feature", "geometry": { "type": "Point", "coordinates": [8,3801406,49,9780478] } },{ "type": "Feature", "geometry": { "type": "Point", "coordinates": [8,3801406,49,9780478] } },{ "type": "Feature", "geometry": { "type": "Point", "coordinates": [8,3793406,49,9785478] } },{ "type": "Feature", "geometry": { "type": "Point", "coordinates": [8,3793406,49,9785478] } },{ "type": "Feature", "geometry": { "type": "Point", "coordinates": [8,3793406,49,9775478] } },{ "type": "Feature", "geometry": { "type": "Point", "coordinates": [8,3785406,49,9780478] } },{ "type": "Feature", "geometry": { "type": "Point", "coordinates": [8,3785406,49,9775478] } },{ "type": "Feature", "geometry": { "type": "Point", "coordinates": [8,3801406,49,9785478] } },{ "type": "Feature", "geometry": { "type": "Point", "coordinates": [8,3785406,49,9785478] } },{ "type": "Feature", "geometry": { "type": "Point", "coordinates": [8,3801406,49,9775478] } },</v>
      </c>
      <c r="BB477" s="6" t="str">
        <f>REPT($AO477,VLOOKUP(AI477,'8-Intensitäten Heatmap'!$A$5:$L$232,$AO$3,FALSE))&amp;REPT($AP477,VLOOKUP(AI477,'8-Intensitäten Heatmap'!$A$5:$L$232,$AP$3,FALSE))&amp;REPT($AQ477,VLOOKUP(AI477,'8-Intensitäten Heatmap'!$A$5:$L$232,$AQ$3,FALSE))&amp;REPT($AR477,VLOOKUP(AI477,'8-Intensitäten Heatmap'!$A$5:$L$232,$AR$3,FALSE))&amp;REPT($AS477,VLOOKUP(AI477,'8-Intensitäten Heatmap'!$A$5:$L$232,$AS$3,FALSE))&amp;REPT($AT477,VLOOKUP(AI477,'8-Intensitäten Heatmap'!$A$5:$L$232,$AT$3,FALSE))&amp;REPT($AU477,VLOOKUP(AI477,'8-Intensitäten Heatmap'!$A$5:$L$232,$AU$3,FALSE))&amp;REPT($AV477,VLOOKUP(AI477,'8-Intensitäten Heatmap'!$A$5:$L$232,$AV$3,FALSE))&amp;REPT($AW477,VLOOKUP(AI477,'8-Intensitäten Heatmap'!$A$5:$L$232,$AW$3,FALSE))</f>
        <v>{ "type": "Feature", "geometry": { "type": "Point", "coordinates": [8,3793406,49,9780478] } },{ "type": "Feature", "geometry": { "type": "Point", "coordinates": [8,3793406,49,9780478] } },{ "type": "Feature", "geometry": { "type": "Point", "coordinates": [8,3801406,49,9780478] } },{ "type": "Feature", "geometry": { "type": "Point", "coordinates": [8,3801406,49,9780478] } },{ "type": "Feature", "geometry": { "type": "Point", "coordinates": [8,3793406,49,9785478] } },{ "type": "Feature", "geometry": { "type": "Point", "coordinates": [8,3793406,49,9785478] } },{ "type": "Feature", "geometry": { "type": "Point", "coordinates": [8,3793406,49,9775478] } },{ "type": "Feature", "geometry": { "type": "Point", "coordinates": [8,3793406,49,9775478] } },{ "type": "Feature", "geometry": { "type": "Point", "coordinates": [8,3785406,49,9780478] } },{ "type": "Feature", "geometry": { "type": "Point", "coordinates": [8,3785406,49,9780478] } },{ "type": "Feature", "geometry": { "type": "Point", "coordinates": [8,3785406,49,9775478] } },{ "type": "Feature", "geometry": { "type": "Point", "coordinates": [8,3785406,49,9775478] } },{ "type": "Feature", "geometry": { "type": "Point", "coordinates": [8,3801406,49,9785478] } },{ "type": "Feature", "geometry": { "type": "Point", "coordinates": [8,3785406,49,9785478] } },{ "type": "Feature", "geometry": { "type": "Point", "coordinates": [8,3801406,49,9775478] } },</v>
      </c>
      <c r="BC477" s="6" t="str">
        <f>REPT($AO477,VLOOKUP(AJ477,'8-Intensitäten Heatmap'!$A$5:$L$232,$AO$3,FALSE))&amp;REPT($AP477,VLOOKUP(AJ477,'8-Intensitäten Heatmap'!$A$5:$L$232,$AP$3,FALSE))&amp;REPT($AQ477,VLOOKUP(AJ477,'8-Intensitäten Heatmap'!$A$5:$L$232,$AQ$3,FALSE))&amp;REPT($AR477,VLOOKUP(AJ477,'8-Intensitäten Heatmap'!$A$5:$L$232,$AR$3,FALSE))&amp;REPT($AS477,VLOOKUP(AJ477,'8-Intensitäten Heatmap'!$A$5:$L$232,$AS$3,FALSE))&amp;REPT($AT477,VLOOKUP(AJ477,'8-Intensitäten Heatmap'!$A$5:$L$232,$AT$3,FALSE))&amp;REPT($AU477,VLOOKUP(AJ477,'8-Intensitäten Heatmap'!$A$5:$L$232,$AU$3,FALSE))&amp;REPT($AV477,VLOOKUP(AJ477,'8-Intensitäten Heatmap'!$A$5:$L$232,$AV$3,FALSE))&amp;REPT($AW477,VLOOKUP(AJ477,'8-Intensitäten Heatmap'!$A$5:$L$232,$AW$3,FALSE))</f>
        <v>{ "type": "Feature", "geometry": { "type": "Point", "coordinates": [8,3793406,49,9780478] } },{ "type": "Feature", "geometry": { "type": "Point", "coordinates": [8,3801406,49,9780478] } },{ "type": "Feature", "geometry": { "type": "Point", "coordinates": [8,3793406,49,9785478] } },{ "type": "Feature", "geometry": { "type": "Point", "coordinates": [8,3793406,49,9775478] } },{ "type": "Feature", "geometry": { "type": "Point", "coordinates": [8,3785406,49,9780478] } },{ "type": "Feature", "geometry": { "type": "Point", "coordinates": [8,3785406,49,9775478] } },{ "type": "Feature", "geometry": { "type": "Point", "coordinates": [8,3801406,49,9785478] } },{ "type": "Feature", "geometry": { "type": "Point", "coordinates": [8,3785406,49,9785478] } },{ "type": "Feature", "geometry": { "type": "Point", "coordinates": [8,3801406,49,9775478] } },</v>
      </c>
      <c r="BD477" s="6" t="str">
        <f>REPT($AO477,VLOOKUP(AK477,'8-Intensitäten Heatmap'!$A$5:$L$232,$AO$3,FALSE))&amp;REPT($AP477,VLOOKUP(AK477,'8-Intensitäten Heatmap'!$A$5:$L$232,$AP$3,FALSE))&amp;REPT($AQ477,VLOOKUP(AK477,'8-Intensitäten Heatmap'!$A$5:$L$232,$AQ$3,FALSE))&amp;REPT($AR477,VLOOKUP(AK477,'8-Intensitäten Heatmap'!$A$5:$L$232,$AR$3,FALSE))&amp;REPT($AS477,VLOOKUP(AK477,'8-Intensitäten Heatmap'!$A$5:$L$232,$AS$3,FALSE))&amp;REPT($AT477,VLOOKUP(AK477,'8-Intensitäten Heatmap'!$A$5:$L$232,$AT$3,FALSE))&amp;REPT($AU477,VLOOKUP(AK477,'8-Intensitäten Heatmap'!$A$5:$L$232,$AU$3,FALSE))&amp;REPT($AV477,VLOOKUP(AK477,'8-Intensitäten Heatmap'!$A$5:$L$232,$AV$3,FALSE))&amp;REPT($AW477,VLOOKUP(AK477,'8-Intensitäten Heatmap'!$A$5:$L$232,$AW$3,FALSE))</f>
        <v>{ "type": "Feature", "geometry": { "type": "Point", "coordinates": [8,3793406,49,9780478] } },{ "type": "Feature", "geometry": { "type": "Point", "coordinates": [8,3793406,49,9780478] } },{ "type": "Feature", "geometry": { "type": "Point", "coordinates": [8,3801406,49,9780478] } },{ "type": "Feature", "geometry": { "type": "Point", "coordinates": [8,3801406,49,9780478] } },{ "type": "Feature", "geometry": { "type": "Point", "coordinates": [8,3793406,49,9785478] } },{ "type": "Feature", "geometry": { "type": "Point", "coordinates": [8,3793406,49,9785478] } },{ "type": "Feature", "geometry": { "type": "Point", "coordinates": [8,3793406,49,9775478] } },{ "type": "Feature", "geometry": { "type": "Point", "coordinates": [8,3785406,49,9780478] } },{ "type": "Feature", "geometry": { "type": "Point", "coordinates": [8,3785406,49,9775478] } },{ "type": "Feature", "geometry": { "type": "Point", "coordinates": [8,3801406,49,9785478] } },{ "type": "Feature", "geometry": { "type": "Point", "coordinates": [8,3785406,49,9785478] } },{ "type": "Feature", "geometry": { "type": "Point", "coordinates": [8,3801406,49,9775478] } },</v>
      </c>
      <c r="BE477" s="6" t="str">
        <f>REPT($AO477,VLOOKUP(AL477,'8-Intensitäten Heatmap'!$A$5:$L$232,$AO$3,FALSE))&amp;REPT($AP477,VLOOKUP(AL477,'8-Intensitäten Heatmap'!$A$5:$L$232,$AP$3,FALSE))&amp;REPT($AQ477,VLOOKUP(AL477,'8-Intensitäten Heatmap'!$A$5:$L$232,$AQ$3,FALSE))&amp;REPT($AR477,VLOOKUP(AL477,'8-Intensitäten Heatmap'!$A$5:$L$232,$AR$3,FALSE))&amp;REPT($AS477,VLOOKUP(AL477,'8-Intensitäten Heatmap'!$A$5:$L$232,$AS$3,FALSE))&amp;REPT($AT477,VLOOKUP(AL477,'8-Intensitäten Heatmap'!$A$5:$L$232,$AT$3,FALSE))&amp;REPT($AU477,VLOOKUP(AL477,'8-Intensitäten Heatmap'!$A$5:$L$232,$AU$3,FALSE))&amp;REPT($AV477,VLOOKUP(AL477,'8-Intensitäten Heatmap'!$A$5:$L$232,$AV$3,FALSE))&amp;REPT($AW477,VLOOKUP(AL477,'8-Intensitäten Heatmap'!$A$5:$L$232,$AW$3,FALSE))</f>
        <v>{ "type": "Feature", "geometry": { "type": "Point", "coordinates": [8,3793406,49,9780478] } },{ "type": "Feature", "geometry": { "type": "Point", "coordinates": [8,3793406,49,9780478] } },{ "type": "Feature", "geometry": { "type": "Point", "coordinates": [8,3801406,49,9780478] } },{ "type": "Feature", "geometry": { "type": "Point", "coordinates": [8,3801406,49,9780478] } },{ "type": "Feature", "geometry": { "type": "Point", "coordinates": [8,3793406,49,9785478] } },{ "type": "Feature", "geometry": { "type": "Point", "coordinates": [8,3793406,49,9785478] } },{ "type": "Feature", "geometry": { "type": "Point", "coordinates": [8,3793406,49,9775478] } },{ "type": "Feature", "geometry": { "type": "Point", "coordinates": [8,3793406,49,9775478] } },{ "type": "Feature", "geometry": { "type": "Point", "coordinates": [8,3785406,49,9780478] } },{ "type": "Feature", "geometry": { "type": "Point", "coordinates": [8,3785406,49,9780478] } },{ "type": "Feature", "geometry": { "type": "Point", "coordinates": [8,3785406,49,9775478] } },{ "type": "Feature", "geometry": { "type": "Point", "coordinates": [8,3785406,49,9775478] } },{ "type": "Feature", "geometry": { "type": "Point", "coordinates": [8,3801406,49,9785478] } },{ "type": "Feature", "geometry": { "type": "Point", "coordinates": [8,3801406,49,9785478] } },{ "type": "Feature", "geometry": { "type": "Point", "coordinates": [8,3785406,49,9785478] } },{ "type": "Feature", "geometry": { "type": "Point", "coordinates": [8,3801406,49,9775478] } },</v>
      </c>
      <c r="BF477" s="6" t="str">
        <f>REPT($AO477,VLOOKUP(AM477,'8-Intensitäten Heatmap'!$A$5:$L$232,$AO$3,FALSE))&amp;REPT($AP477,VLOOKUP(AM477,'8-Intensitäten Heatmap'!$A$5:$L$232,$AP$3,FALSE))&amp;REPT($AQ477,VLOOKUP(AM477,'8-Intensitäten Heatmap'!$A$5:$L$232,$AQ$3,FALSE))&amp;REPT($AR477,VLOOKUP(AM477,'8-Intensitäten Heatmap'!$A$5:$L$232,$AR$3,FALSE))&amp;REPT($AS477,VLOOKUP(AM477,'8-Intensitäten Heatmap'!$A$5:$L$232,$AS$3,FALSE))&amp;REPT($AT477,VLOOKUP(AM477,'8-Intensitäten Heatmap'!$A$5:$L$232,$AT$3,FALSE))&amp;REPT($AU477,VLOOKUP(AM477,'8-Intensitäten Heatmap'!$A$5:$L$232,$AU$3,FALSE))&amp;REPT($AV477,VLOOKUP(AM477,'8-Intensitäten Heatmap'!$A$5:$L$232,$AV$3,FALSE))&amp;REPT($AW477,VLOOKUP(AM477,'8-Intensitäten Heatmap'!$A$5:$L$232,$AW$3,FALSE))</f>
        <v>{ "type": "Feature", "geometry": { "type": "Point", "coordinates": [8,3793406,49,9780478] } },{ "type": "Feature", "geometry": { "type": "Point", "coordinates": [8,3793406,49,9780478] } },{ "type": "Feature", "geometry": { "type": "Point", "coordinates": [8,3793406,49,9780478] } },{ "type": "Feature", "geometry": { "type": "Point", "coordinates": [8,3801406,49,9780478] } },{ "type": "Feature", "geometry": { "type": "Point", "coordinates": [8,3801406,49,9780478] } },{ "type": "Feature", "geometry": { "type": "Point", "coordinates": [8,3801406,49,9780478] } },{ "type": "Feature", "geometry": { "type": "Point", "coordinates": [8,3793406,49,9785478] } },{ "type": "Feature", "geometry": { "type": "Point", "coordinates": [8,3793406,49,9785478] } },{ "type": "Feature", "geometry": { "type": "Point", "coordinates": [8,3793406,49,9785478] } },{ "type": "Feature", "geometry": { "type": "Point", "coordinates": [8,3793406,49,9775478] } },{ "type": "Feature", "geometry": { "type": "Point", "coordinates": [8,3793406,49,9775478] } },{ "type": "Feature", "geometry": { "type": "Point", "coordinates": [8,3793406,49,9775478] } },{ "type": "Feature", "geometry": { "type": "Point", "coordinates": [8,3785406,49,9780478] } },{ "type": "Feature", "geometry": { "type": "Point", "coordinates": [8,3785406,49,9780478] } },{ "type": "Feature", "geometry": { "type": "Point", "coordinates": [8,3785406,49,9780478] } },{ "type": "Feature", "geometry": { "type": "Point", "coordinates": [8,3785406,49,9775478] } },{ "type": "Feature", "geometry": { "type": "Point", "coordinates": [8,3785406,49,9775478] } },{ "type": "Feature", "geometry": { "type": "Point", "coordinates": [8,3801406,49,9785478] } },{ "type": "Feature", "geometry": { "type": "Point", "coordinates": [8,3801406,49,9785478] } },{ "type": "Feature", "geometry": { "type": "Point", "coordinates": [8,3785406,49,9785478] } },{ "type": "Feature", "geometry": { "type": "Point", "coordinates": [8,3785406,49,9785478] } },{ "type": "Feature", "geometry": { "type": "Point", "coordinates": [8,3801406,49,9775478] } },{ "type": "Feature", "geometry": { "type": "Point", "coordinates": [8,3801406,49,9775478] } },</v>
      </c>
      <c r="BG477" s="6" t="s">
        <v>753</v>
      </c>
      <c r="BH477" s="6" t="str">
        <f t="shared" si="196"/>
        <v>{ "type": "Feature", "geometry": { "type": "Point", "coordinates": [8,3793406,49,9780478] } },{ "type": "Feature", "geometry": { "type": "Point", "coordinates": [8,3793406,49,9780478] } },{ "type": "Feature", "geometry": { "type": "Point", "coordinates": [8,3793406,49,9780478] } },{ "type": "Feature", "geometry": { "type": "Point", "coordinates": [8,3793406,49,9780478] } },</v>
      </c>
      <c r="BI477" s="6" t="str">
        <f t="shared" si="197"/>
        <v>{ "type": "Feature", "geometry": { "type": "Point", "coordinates": [8,3793406,49,9780478] } },{ "type": "Feature", "geometry": { "type": "Point", "coordinates": [8,3793406,49,9780478] } },</v>
      </c>
      <c r="BJ477" s="6" t="str">
        <f t="shared" si="198"/>
        <v>{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v>
      </c>
      <c r="BK477" s="6" t="str">
        <f t="shared" si="199"/>
        <v>{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v>
      </c>
      <c r="BL477" s="6" t="str">
        <f t="shared" si="200"/>
        <v>{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v>
      </c>
      <c r="BM477" s="6" t="str">
        <f t="shared" si="201"/>
        <v>{ "type": "Feature", "geometry": { "type": "Point", "coordinates": [8,3793406,49,9780478] } },{ "type": "Feature", "geometry": { "type": "Point", "coordinates": [8,3793406,49,9780478] } },{ "type": "Feature", "geometry": { "type": "Point", "coordinates": [8,3793406,49,9780478] } },</v>
      </c>
      <c r="BN477" s="6" t="str">
        <f t="shared" si="202"/>
        <v>{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v>
      </c>
      <c r="BO477" s="6" t="str">
        <f t="shared" si="203"/>
        <v>{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 "type": "Feature", "geometry": { "type": "Point", "coordinates": [8,3793406,49,9780478] } },</v>
      </c>
      <c r="BP477" s="6" t="s">
        <v>3381</v>
      </c>
    </row>
    <row r="478" spans="1:68" s="6" customFormat="1" x14ac:dyDescent="0.3">
      <c r="A478" s="18" t="str">
        <f>Table1[[#This Row],[Name]]</f>
        <v>SUEZ Mitte GmbH</v>
      </c>
      <c r="B478" s="362">
        <v>8.8999199999999998</v>
      </c>
      <c r="C478" s="362">
        <v>50.022946599999997</v>
      </c>
      <c r="D478" s="18" t="str">
        <f>Table1[[#This Row],[Standortkategorie]]</f>
        <v>Auslieferzentrum</v>
      </c>
      <c r="E478" s="18" t="str">
        <f>IF(Table1[[#This Row],[Zusatzinformation]]=0,"",Table1[[#This Row],[Zusatzinformation]])</f>
        <v/>
      </c>
      <c r="F478" s="47">
        <f>IF($D478&lt;&gt;"Busdepot",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78" s="47">
        <f>IF($D478&lt;&gt;"Busdepot",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478" s="47">
        <f>(Table1[[#This Row],[Lieferfahrzeuge]]*'1-Konfiguration'!$D$16+(MAX(Table1[[#This Row],[Lieferfahrzeuge]]*'1-Konfiguration'!$D$16,Table1[[#This Row],[Lieferfahrzeugtore]]*'1-Konfiguration'!$D$14)))/2</f>
        <v>0</v>
      </c>
      <c r="I478" s="47">
        <f>Table1[[#This Row],[Müllfahrzeuge]]</f>
        <v>0</v>
      </c>
      <c r="J478" s="47">
        <f>Table1[[#This Row],[Betonmischfahrzeuge]]</f>
        <v>0</v>
      </c>
      <c r="K478" s="47">
        <f>(Table1[[#This Row],[Schiffe]]*'1-Konfiguration'!$D$16+(MAX(Table1[[#This Row],[Schiffe]]*'1-Konfiguration'!$D$16,Table1[[#This Row],[Anleger]]*'1-Konfiguration'!$D$14)))/2</f>
        <v>0</v>
      </c>
      <c r="L478" s="47">
        <f>IF($D478="Busdepot",IFERROR(Table1[[#This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8" s="47">
        <f>IF($D478="Busdepot",IFERROR(Table1[[#This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8" s="81">
        <f>VLOOKUP($F$7,'1-Konfiguration'!$D$24:$G$28,4,FALSE) * (VLOOKUP('5-Standortanalyse (Berechnung)'!$F$7,'1-Konfiguration'!$D$24:$F$28,2,FALSE)/100)*VLOOKUP('5-Standortanalyse (Berechnung)'!$F$7,'1-Konfiguration'!$D$24:$F$28,3,FALSE)*$F478</f>
        <v>0</v>
      </c>
      <c r="O478" s="81">
        <f>VLOOKUP($G$7,'1-Konfiguration'!$D$24:$G$28,4,FALSE) * (VLOOKUP('5-Standortanalyse (Berechnung)'!$G$7,'1-Konfiguration'!$D$24:$F$28,2,FALSE)/100)*VLOOKUP('5-Standortanalyse (Berechnung)'!$G$7,'1-Konfiguration'!$D$24:$F$28,3,FALSE)*$G478</f>
        <v>6138.4</v>
      </c>
      <c r="P478" s="81">
        <f>VLOOKUP($H$7,'1-Konfiguration'!$D$24:$G$28,4,FALSE) * (VLOOKUP('5-Standortanalyse (Berechnung)'!$H$7,'1-Konfiguration'!$D$24:$F$28,2,FALSE)/100)*VLOOKUP('5-Standortanalyse (Berechnung)'!$H$7,'1-Konfiguration'!$D$24:$F$28,3,FALSE)*$H478</f>
        <v>0</v>
      </c>
      <c r="Q478" s="81">
        <f>VLOOKUP($I$7,'1-Konfiguration'!$D$24:$G$33,4,FALSE) * (VLOOKUP('5-Standortanalyse (Berechnung)'!$I$7,'1-Konfiguration'!$D$24:$F$33,2,FALSE)/100)*VLOOKUP('5-Standortanalyse (Berechnung)'!$I$7,'1-Konfiguration'!$D$24:$F$33,3,FALSE)*$I478</f>
        <v>0</v>
      </c>
      <c r="R478" s="81">
        <f>VLOOKUP($J$7,'1-Konfiguration'!$D$24:$G$33,4,FALSE) * (VLOOKUP('5-Standortanalyse (Berechnung)'!$J$7,'1-Konfiguration'!$D$24:$F$33,2,FALSE)/100)*VLOOKUP('5-Standortanalyse (Berechnung)'!$J$7,'1-Konfiguration'!$D$24:$F$33,3,FALSE)*$J478</f>
        <v>0</v>
      </c>
      <c r="S478" s="81">
        <f>VLOOKUP($K$7,'1-Konfiguration'!$D$24:$G$33,4,FALSE) * (VLOOKUP('5-Standortanalyse (Berechnung)'!$K$7,'1-Konfiguration'!$D$24:$F$33,2,FALSE)/100)*VLOOKUP('5-Standortanalyse (Berechnung)'!$K$7,'1-Konfiguration'!$D$24:$F$33,3,FALSE)*$K478</f>
        <v>0</v>
      </c>
      <c r="T478" s="81">
        <f>VLOOKUP($L$7,'1-Konfiguration'!$D$24:$G$28,4,FALSE) * (VLOOKUP('5-Standortanalyse (Berechnung)'!$L$7,'1-Konfiguration'!$D$24:$F$28,2,FALSE)/100)*VLOOKUP('5-Standortanalyse (Berechnung)'!$L$7,'1-Konfiguration'!$D$24:$F$28,3,FALSE)*$L478</f>
        <v>0</v>
      </c>
      <c r="U478" s="81">
        <f>VLOOKUP($M$7,'1-Konfiguration'!$D$24:$G$28,4,FALSE) * (VLOOKUP('5-Standortanalyse (Berechnung)'!$M$7,'1-Konfiguration'!$D$24:$F$28,2,FALSE)/100)*VLOOKUP('5-Standortanalyse (Berechnung)'!$M$7,'1-Konfiguration'!$D$24:$F$28,3,FALSE)*$M478</f>
        <v>0</v>
      </c>
      <c r="V478" s="81">
        <f>MMULT($N478:$P478,'1-Konfiguration'!G$54:G$56)+MMULT($Q478:$R478,'1-Konfiguration'!G$59:G$60)+MMULT($T478:$U478,'1-Konfiguration'!G$57:G$58)+($S478*'1-Konfiguration'!G$63)</f>
        <v>63.339162142120024</v>
      </c>
      <c r="W478" s="81">
        <f>MMULT($N478:$P478,'1-Konfiguration'!H$54:H$56)+MMULT($Q478:$R478,'1-Konfiguration'!H$59:H$60)+MMULT($T478:$U478,'1-Konfiguration'!H$57:H$58)+($S478*'1-Konfiguration'!H$63)</f>
        <v>387.63293658834556</v>
      </c>
      <c r="X478" s="81">
        <f>MMULT($N478:$P478,'1-Konfiguration'!I$54:I$56)+MMULT($Q478:$R478,'1-Konfiguration'!I$59:I$60)+MMULT($T478:$U478,'1-Konfiguration'!I$57:I$58)+($S478*'1-Konfiguration'!I$63)</f>
        <v>1043.214456266357</v>
      </c>
      <c r="Y478" s="81">
        <f>MMULT($N478:$P478,'1-Konfiguration'!J$54:J$56)+MMULT($Q478:$R478,'1-Konfiguration'!J$59:J$60)+MMULT($T478:$U478,'1-Konfiguration'!J$57:J$58)+($S478*'1-Konfiguration'!J$63)</f>
        <v>1722.8670939754916</v>
      </c>
      <c r="Z478" s="81">
        <f>MMULT($N478:$P478,'1-Konfiguration'!K$54:K$56)+MMULT($Q478:$R478,'1-Konfiguration'!K$59:K$60)+MMULT($T478:$U478,'1-Konfiguration'!K$57:K$58)+($S478*'1-Konfiguration'!K$63)</f>
        <v>158.34790535530013</v>
      </c>
      <c r="AA478" s="81">
        <f>MMULT($N478:$P478,'1-Konfiguration'!L$54:L$56)+MMULT($Q478:$R478,'1-Konfiguration'!L$59:L$60)+MMULT($T478:$U478,'1-Konfiguration'!L$57:L$58)+($S478*'1-Konfiguration'!L$63)</f>
        <v>495.81642007157723</v>
      </c>
      <c r="AB478" s="81">
        <f>MMULT($N478:$P478,'1-Konfiguration'!M$54:M$56)+MMULT($Q478:$R478,'1-Konfiguration'!M$59:M$60)+MMULT($T478:$U478,'1-Konfiguration'!M$57:M$58)+($S478*'1-Konfiguration'!M$63)</f>
        <v>1414.9336166793469</v>
      </c>
      <c r="AC478" s="81">
        <f>MMULT($N478:$P478,'1-Konfiguration'!N$54:N$56)+MMULT($Q478:$R478,'1-Konfiguration'!N$59:N$60)+MMULT($T478:$U478,'1-Konfiguration'!N$57:N$58)+($S478*'1-Konfiguration'!N$63)</f>
        <v>2642.7095606279063</v>
      </c>
      <c r="AF478" s="6">
        <f t="shared" si="187"/>
        <v>0</v>
      </c>
      <c r="AG478" s="6">
        <f t="shared" si="188"/>
        <v>2</v>
      </c>
      <c r="AH478" s="6">
        <f t="shared" si="189"/>
        <v>2</v>
      </c>
      <c r="AI478" s="6">
        <f t="shared" si="190"/>
        <v>2</v>
      </c>
      <c r="AJ478" s="6">
        <f t="shared" si="191"/>
        <v>1</v>
      </c>
      <c r="AK478" s="6">
        <f t="shared" si="192"/>
        <v>2</v>
      </c>
      <c r="AL478" s="6">
        <f t="shared" si="193"/>
        <v>3</v>
      </c>
      <c r="AM478" s="6">
        <f t="shared" si="194"/>
        <v>4</v>
      </c>
      <c r="AO478" s="5" t="str">
        <f t="shared" si="195"/>
        <v>{ "type": "Feature", "geometry": { "type": "Point", "coordinates": [8,89992,50,0229466] } },</v>
      </c>
      <c r="AP478" s="5" t="str">
        <f t="shared" si="179"/>
        <v>{ "type": "Feature", "geometry": { "type": "Point", "coordinates": [8,90072,50,0229466] } },</v>
      </c>
      <c r="AQ478" s="5" t="str">
        <f t="shared" si="180"/>
        <v>{ "type": "Feature", "geometry": { "type": "Point", "coordinates": [8,89992,50,0234466] } },</v>
      </c>
      <c r="AR478" s="5" t="str">
        <f t="shared" si="181"/>
        <v>{ "type": "Feature", "geometry": { "type": "Point", "coordinates": [8,89992,50,0224466] } },</v>
      </c>
      <c r="AS478" s="5" t="str">
        <f t="shared" si="182"/>
        <v>{ "type": "Feature", "geometry": { "type": "Point", "coordinates": [8,89912,50,0229466] } },</v>
      </c>
      <c r="AT478" s="5" t="str">
        <f t="shared" si="183"/>
        <v>{ "type": "Feature", "geometry": { "type": "Point", "coordinates": [8,89912,50,0224466] } },</v>
      </c>
      <c r="AU478" s="5" t="str">
        <f t="shared" si="184"/>
        <v>{ "type": "Feature", "geometry": { "type": "Point", "coordinates": [8,90072,50,0234466] } },</v>
      </c>
      <c r="AV478" s="5" t="str">
        <f t="shared" si="185"/>
        <v>{ "type": "Feature", "geometry": { "type": "Point", "coordinates": [8,89912,50,0234466] } },</v>
      </c>
      <c r="AW478" s="5" t="str">
        <f t="shared" si="186"/>
        <v>{ "type": "Feature", "geometry": { "type": "Point", "coordinates": [8,90072,50,0224466] } },</v>
      </c>
      <c r="AX478" s="5" t="s">
        <v>753</v>
      </c>
      <c r="AY478" s="6" t="str">
        <f>REPT($AO478,VLOOKUP(AF478,'8-Intensitäten Heatmap'!$A$5:$L$232,$AO$3,FALSE))&amp;REPT($AP478,VLOOKUP(AF478,'8-Intensitäten Heatmap'!$A$5:$L$232,$AP$3,FALSE))&amp;REPT($AQ478,VLOOKUP(AF478,'8-Intensitäten Heatmap'!$A$5:$L$232,$AQ$3,FALSE))&amp;REPT($AR478,VLOOKUP(AF478,'8-Intensitäten Heatmap'!$A$5:$L$232,$AR$3,FALSE))&amp;REPT($AS478,VLOOKUP(AF478,'8-Intensitäten Heatmap'!$A$5:$L$232,$AS$3,FALSE))&amp;REPT($AT478,VLOOKUP(AF478,'8-Intensitäten Heatmap'!$A$5:$L$232,$AT$3,FALSE))&amp;REPT($AU478,VLOOKUP(AF478,'8-Intensitäten Heatmap'!$A$5:$L$232,$AU$3,FALSE))&amp;REPT($AV478,VLOOKUP(AF478,'8-Intensitäten Heatmap'!$A$5:$L$232,$AV$3,FALSE))&amp;REPT($AW478,VLOOKUP(AF478,'8-Intensitäten Heatmap'!$A$5:$L$232,$AW$3,FALSE))</f>
        <v/>
      </c>
      <c r="AZ478" s="6" t="str">
        <f>REPT($AO478,VLOOKUP(AG478,'8-Intensitäten Heatmap'!$A$5:$L$232,$AO$3,FALSE))&amp;REPT($AP478,VLOOKUP(AG478,'8-Intensitäten Heatmap'!$A$5:$L$232,$AP$3,FALSE))&amp;REPT($AQ478,VLOOKUP(AG478,'8-Intensitäten Heatmap'!$A$5:$L$232,$AQ$3,FALSE))&amp;REPT($AR478,VLOOKUP(AG478,'8-Intensitäten Heatmap'!$A$5:$L$232,$AR$3,FALSE))&amp;REPT($AS478,VLOOKUP(AG478,'8-Intensitäten Heatmap'!$A$5:$L$232,$AS$3,FALSE))&amp;REPT($AT478,VLOOKUP(AG478,'8-Intensitäten Heatmap'!$A$5:$L$232,$AT$3,FALSE))&amp;REPT($AU478,VLOOKUP(AG478,'8-Intensitäten Heatmap'!$A$5:$L$232,$AU$3,FALSE))&amp;REPT($AV478,VLOOKUP(AG478,'8-Intensitäten Heatmap'!$A$5:$L$232,$AV$3,FALSE))&amp;REPT($AW478,VLOOKUP(AG478,'8-Intensitäten Heatmap'!$A$5:$L$232,$AW$3,FALSE))</f>
        <v>{ "type": "Feature", "geometry": { "type": "Point", "coordinates": [8,89992,50,0229466] } },{ "type": "Feature", "geometry": { "type": "Point", "coordinates": [8,90072,50,0229466] } },</v>
      </c>
      <c r="BA478" s="6" t="str">
        <f>REPT($AO478,VLOOKUP(AH478,'8-Intensitäten Heatmap'!$A$5:$L$232,$AO$3,FALSE))&amp;REPT($AP478,VLOOKUP(AH478,'8-Intensitäten Heatmap'!$A$5:$L$232,$AP$3,FALSE))&amp;REPT($AQ478,VLOOKUP(AH478,'8-Intensitäten Heatmap'!$A$5:$L$232,$AQ$3,FALSE))&amp;REPT($AR478,VLOOKUP(AH478,'8-Intensitäten Heatmap'!$A$5:$L$232,$AR$3,FALSE))&amp;REPT($AS478,VLOOKUP(AH478,'8-Intensitäten Heatmap'!$A$5:$L$232,$AS$3,FALSE))&amp;REPT($AT478,VLOOKUP(AH478,'8-Intensitäten Heatmap'!$A$5:$L$232,$AT$3,FALSE))&amp;REPT($AU478,VLOOKUP(AH478,'8-Intensitäten Heatmap'!$A$5:$L$232,$AU$3,FALSE))&amp;REPT($AV478,VLOOKUP(AH478,'8-Intensitäten Heatmap'!$A$5:$L$232,$AV$3,FALSE))&amp;REPT($AW478,VLOOKUP(AH478,'8-Intensitäten Heatmap'!$A$5:$L$232,$AW$3,FALSE))</f>
        <v>{ "type": "Feature", "geometry": { "type": "Point", "coordinates": [8,89992,50,0229466] } },{ "type": "Feature", "geometry": { "type": "Point", "coordinates": [8,90072,50,0229466] } },</v>
      </c>
      <c r="BB478" s="6" t="str">
        <f>REPT($AO478,VLOOKUP(AI478,'8-Intensitäten Heatmap'!$A$5:$L$232,$AO$3,FALSE))&amp;REPT($AP478,VLOOKUP(AI478,'8-Intensitäten Heatmap'!$A$5:$L$232,$AP$3,FALSE))&amp;REPT($AQ478,VLOOKUP(AI478,'8-Intensitäten Heatmap'!$A$5:$L$232,$AQ$3,FALSE))&amp;REPT($AR478,VLOOKUP(AI478,'8-Intensitäten Heatmap'!$A$5:$L$232,$AR$3,FALSE))&amp;REPT($AS478,VLOOKUP(AI478,'8-Intensitäten Heatmap'!$A$5:$L$232,$AS$3,FALSE))&amp;REPT($AT478,VLOOKUP(AI478,'8-Intensitäten Heatmap'!$A$5:$L$232,$AT$3,FALSE))&amp;REPT($AU478,VLOOKUP(AI478,'8-Intensitäten Heatmap'!$A$5:$L$232,$AU$3,FALSE))&amp;REPT($AV478,VLOOKUP(AI478,'8-Intensitäten Heatmap'!$A$5:$L$232,$AV$3,FALSE))&amp;REPT($AW478,VLOOKUP(AI478,'8-Intensitäten Heatmap'!$A$5:$L$232,$AW$3,FALSE))</f>
        <v>{ "type": "Feature", "geometry": { "type": "Point", "coordinates": [8,89992,50,0229466] } },{ "type": "Feature", "geometry": { "type": "Point", "coordinates": [8,90072,50,0229466] } },</v>
      </c>
      <c r="BC478" s="6" t="str">
        <f>REPT($AO478,VLOOKUP(AJ478,'8-Intensitäten Heatmap'!$A$5:$L$232,$AO$3,FALSE))&amp;REPT($AP478,VLOOKUP(AJ478,'8-Intensitäten Heatmap'!$A$5:$L$232,$AP$3,FALSE))&amp;REPT($AQ478,VLOOKUP(AJ478,'8-Intensitäten Heatmap'!$A$5:$L$232,$AQ$3,FALSE))&amp;REPT($AR478,VLOOKUP(AJ478,'8-Intensitäten Heatmap'!$A$5:$L$232,$AR$3,FALSE))&amp;REPT($AS478,VLOOKUP(AJ478,'8-Intensitäten Heatmap'!$A$5:$L$232,$AS$3,FALSE))&amp;REPT($AT478,VLOOKUP(AJ478,'8-Intensitäten Heatmap'!$A$5:$L$232,$AT$3,FALSE))&amp;REPT($AU478,VLOOKUP(AJ478,'8-Intensitäten Heatmap'!$A$5:$L$232,$AU$3,FALSE))&amp;REPT($AV478,VLOOKUP(AJ478,'8-Intensitäten Heatmap'!$A$5:$L$232,$AV$3,FALSE))&amp;REPT($AW478,VLOOKUP(AJ478,'8-Intensitäten Heatmap'!$A$5:$L$232,$AW$3,FALSE))</f>
        <v>{ "type": "Feature", "geometry": { "type": "Point", "coordinates": [8,89992,50,0229466] } },</v>
      </c>
      <c r="BD478" s="6" t="str">
        <f>REPT($AO478,VLOOKUP(AK478,'8-Intensitäten Heatmap'!$A$5:$L$232,$AO$3,FALSE))&amp;REPT($AP478,VLOOKUP(AK478,'8-Intensitäten Heatmap'!$A$5:$L$232,$AP$3,FALSE))&amp;REPT($AQ478,VLOOKUP(AK478,'8-Intensitäten Heatmap'!$A$5:$L$232,$AQ$3,FALSE))&amp;REPT($AR478,VLOOKUP(AK478,'8-Intensitäten Heatmap'!$A$5:$L$232,$AR$3,FALSE))&amp;REPT($AS478,VLOOKUP(AK478,'8-Intensitäten Heatmap'!$A$5:$L$232,$AS$3,FALSE))&amp;REPT($AT478,VLOOKUP(AK478,'8-Intensitäten Heatmap'!$A$5:$L$232,$AT$3,FALSE))&amp;REPT($AU478,VLOOKUP(AK478,'8-Intensitäten Heatmap'!$A$5:$L$232,$AU$3,FALSE))&amp;REPT($AV478,VLOOKUP(AK478,'8-Intensitäten Heatmap'!$A$5:$L$232,$AV$3,FALSE))&amp;REPT($AW478,VLOOKUP(AK478,'8-Intensitäten Heatmap'!$A$5:$L$232,$AW$3,FALSE))</f>
        <v>{ "type": "Feature", "geometry": { "type": "Point", "coordinates": [8,89992,50,0229466] } },{ "type": "Feature", "geometry": { "type": "Point", "coordinates": [8,90072,50,0229466] } },</v>
      </c>
      <c r="BE478" s="6" t="str">
        <f>REPT($AO478,VLOOKUP(AL478,'8-Intensitäten Heatmap'!$A$5:$L$232,$AO$3,FALSE))&amp;REPT($AP478,VLOOKUP(AL478,'8-Intensitäten Heatmap'!$A$5:$L$232,$AP$3,FALSE))&amp;REPT($AQ478,VLOOKUP(AL478,'8-Intensitäten Heatmap'!$A$5:$L$232,$AQ$3,FALSE))&amp;REPT($AR478,VLOOKUP(AL478,'8-Intensitäten Heatmap'!$A$5:$L$232,$AR$3,FALSE))&amp;REPT($AS478,VLOOKUP(AL478,'8-Intensitäten Heatmap'!$A$5:$L$232,$AS$3,FALSE))&amp;REPT($AT478,VLOOKUP(AL478,'8-Intensitäten Heatmap'!$A$5:$L$232,$AT$3,FALSE))&amp;REPT($AU478,VLOOKUP(AL478,'8-Intensitäten Heatmap'!$A$5:$L$232,$AU$3,FALSE))&amp;REPT($AV478,VLOOKUP(AL478,'8-Intensitäten Heatmap'!$A$5:$L$232,$AV$3,FALSE))&amp;REPT($AW478,VLOOKUP(AL478,'8-Intensitäten Heatmap'!$A$5:$L$232,$AW$3,FALSE))</f>
        <v>{ "type": "Feature", "geometry": { "type": "Point", "coordinates": [8,89992,50,0229466] } },{ "type": "Feature", "geometry": { "type": "Point", "coordinates": [8,90072,50,0229466] } },{ "type": "Feature", "geometry": { "type": "Point", "coordinates": [8,89992,50,0234466] } },</v>
      </c>
      <c r="BF478" s="6" t="str">
        <f>REPT($AO478,VLOOKUP(AM478,'8-Intensitäten Heatmap'!$A$5:$L$232,$AO$3,FALSE))&amp;REPT($AP478,VLOOKUP(AM478,'8-Intensitäten Heatmap'!$A$5:$L$232,$AP$3,FALSE))&amp;REPT($AQ478,VLOOKUP(AM478,'8-Intensitäten Heatmap'!$A$5:$L$232,$AQ$3,FALSE))&amp;REPT($AR478,VLOOKUP(AM478,'8-Intensitäten Heatmap'!$A$5:$L$232,$AR$3,FALSE))&amp;REPT($AS478,VLOOKUP(AM478,'8-Intensitäten Heatmap'!$A$5:$L$232,$AS$3,FALSE))&amp;REPT($AT478,VLOOKUP(AM478,'8-Intensitäten Heatmap'!$A$5:$L$232,$AT$3,FALSE))&amp;REPT($AU478,VLOOKUP(AM478,'8-Intensitäten Heatmap'!$A$5:$L$232,$AU$3,FALSE))&amp;REPT($AV478,VLOOKUP(AM478,'8-Intensitäten Heatmap'!$A$5:$L$232,$AV$3,FALSE))&amp;REPT($AW478,VLOOKUP(AM478,'8-Intensitäten Heatmap'!$A$5:$L$232,$AW$3,FALSE))</f>
        <v>{ "type": "Feature", "geometry": { "type": "Point", "coordinates": [8,89992,50,0229466] } },{ "type": "Feature", "geometry": { "type": "Point", "coordinates": [8,90072,50,0229466] } },{ "type": "Feature", "geometry": { "type": "Point", "coordinates": [8,89992,50,0234466] } },{ "type": "Feature", "geometry": { "type": "Point", "coordinates": [8,89992,50,0224466] } },</v>
      </c>
      <c r="BG478" s="6" t="s">
        <v>753</v>
      </c>
      <c r="BH478" s="6" t="str">
        <f t="shared" si="196"/>
        <v/>
      </c>
      <c r="BI478" s="6" t="str">
        <f t="shared" si="197"/>
        <v/>
      </c>
      <c r="BJ478" s="6" t="str">
        <f t="shared" si="198"/>
        <v>{ "type": "Feature", "geometry": { "type": "Point", "coordinates": [8,89992,50,0229466] } },</v>
      </c>
      <c r="BK478" s="6" t="str">
        <f t="shared" si="199"/>
        <v>{ "type": "Feature", "geometry": { "type": "Point", "coordinates": [8,89992,50,0229466] } },</v>
      </c>
      <c r="BL478" s="6" t="str">
        <f t="shared" si="200"/>
        <v>{ "type": "Feature", "geometry": { "type": "Point", "coordinates": [8,89992,50,0229466] } },</v>
      </c>
      <c r="BM478" s="6" t="str">
        <f t="shared" si="201"/>
        <v/>
      </c>
      <c r="BN478" s="6" t="str">
        <f t="shared" si="202"/>
        <v>{ "type": "Feature", "geometry": { "type": "Point", "coordinates": [8,89992,50,0229466] } },</v>
      </c>
      <c r="BO478" s="6" t="str">
        <f t="shared" si="203"/>
        <v>{ "type": "Feature", "geometry": { "type": "Point", "coordinates": [8,89992,50,0229466] } },{ "type": "Feature", "geometry": { "type": "Point", "coordinates": [8,89992,50,0229466] } },</v>
      </c>
      <c r="BP478" s="6" t="s">
        <v>3381</v>
      </c>
    </row>
    <row r="479" spans="1:68" s="6" customFormat="1" x14ac:dyDescent="0.3">
      <c r="A479" s="18" t="str">
        <f>Table1[[#This Row],[Name]]</f>
        <v>T.I.K Express GmbH</v>
      </c>
      <c r="B479" s="362">
        <v>8.3502542999999996</v>
      </c>
      <c r="C479" s="362">
        <v>50.032391599999997</v>
      </c>
      <c r="D479" s="18" t="str">
        <f>Table1[[#This Row],[Standortkategorie]]</f>
        <v>Verteilzentrum</v>
      </c>
      <c r="E479" s="18" t="str">
        <f>IF(Table1[[#This Row],[Zusatzinformation]]=0,"",Table1[[#This Row],[Zusatzinformation]])</f>
        <v/>
      </c>
      <c r="F479" s="47">
        <f>IF($D479&lt;&gt;"Busdepot",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79" s="47">
        <f>IF($D479&lt;&gt;"Busdepot",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v>
      </c>
      <c r="H479" s="47">
        <f>(Table1[[#This Row],[Lieferfahrzeuge]]*'1-Konfiguration'!$D$16+(MAX(Table1[[#This Row],[Lieferfahrzeuge]]*'1-Konfiguration'!$D$16,Table1[[#This Row],[Lieferfahrzeugtore]]*'1-Konfiguration'!$D$14)))/2</f>
        <v>0</v>
      </c>
      <c r="I479" s="47">
        <f>Table1[[#This Row],[Müllfahrzeuge]]</f>
        <v>0</v>
      </c>
      <c r="J479" s="47">
        <f>Table1[[#This Row],[Betonmischfahrzeuge]]</f>
        <v>0</v>
      </c>
      <c r="K479" s="47">
        <f>(Table1[[#This Row],[Schiffe]]*'1-Konfiguration'!$D$16+(MAX(Table1[[#This Row],[Schiffe]]*'1-Konfiguration'!$D$16,Table1[[#This Row],[Anleger]]*'1-Konfiguration'!$D$14)))/2</f>
        <v>0</v>
      </c>
      <c r="L479" s="47">
        <f>IF($D479="Busdepot",IFERROR(Table1[[#This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79" s="47">
        <f>IF($D479="Busdepot",IFERROR(Table1[[#This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79" s="81">
        <f>VLOOKUP($F$7,'1-Konfiguration'!$D$24:$G$28,4,FALSE) * (VLOOKUP('5-Standortanalyse (Berechnung)'!$F$7,'1-Konfiguration'!$D$24:$F$28,2,FALSE)/100)*VLOOKUP('5-Standortanalyse (Berechnung)'!$F$7,'1-Konfiguration'!$D$24:$F$28,3,FALSE)*$F479</f>
        <v>0</v>
      </c>
      <c r="O479" s="81">
        <f>VLOOKUP($G$7,'1-Konfiguration'!$D$24:$G$28,4,FALSE) * (VLOOKUP('5-Standortanalyse (Berechnung)'!$G$7,'1-Konfiguration'!$D$24:$F$28,2,FALSE)/100)*VLOOKUP('5-Standortanalyse (Berechnung)'!$G$7,'1-Konfiguration'!$D$24:$F$28,3,FALSE)*$G479</f>
        <v>12276.8</v>
      </c>
      <c r="P479" s="81">
        <f>VLOOKUP($H$7,'1-Konfiguration'!$D$24:$G$28,4,FALSE) * (VLOOKUP('5-Standortanalyse (Berechnung)'!$H$7,'1-Konfiguration'!$D$24:$F$28,2,FALSE)/100)*VLOOKUP('5-Standortanalyse (Berechnung)'!$H$7,'1-Konfiguration'!$D$24:$F$28,3,FALSE)*$H479</f>
        <v>0</v>
      </c>
      <c r="Q479" s="81">
        <f>VLOOKUP($I$7,'1-Konfiguration'!$D$24:$G$33,4,FALSE) * (VLOOKUP('5-Standortanalyse (Berechnung)'!$I$7,'1-Konfiguration'!$D$24:$F$33,2,FALSE)/100)*VLOOKUP('5-Standortanalyse (Berechnung)'!$I$7,'1-Konfiguration'!$D$24:$F$33,3,FALSE)*$I479</f>
        <v>0</v>
      </c>
      <c r="R479" s="81">
        <f>VLOOKUP($J$7,'1-Konfiguration'!$D$24:$G$33,4,FALSE) * (VLOOKUP('5-Standortanalyse (Berechnung)'!$J$7,'1-Konfiguration'!$D$24:$F$33,2,FALSE)/100)*VLOOKUP('5-Standortanalyse (Berechnung)'!$J$7,'1-Konfiguration'!$D$24:$F$33,3,FALSE)*$J479</f>
        <v>0</v>
      </c>
      <c r="S479" s="81">
        <f>VLOOKUP($K$7,'1-Konfiguration'!$D$24:$G$33,4,FALSE) * (VLOOKUP('5-Standortanalyse (Berechnung)'!$K$7,'1-Konfiguration'!$D$24:$F$33,2,FALSE)/100)*VLOOKUP('5-Standortanalyse (Berechnung)'!$K$7,'1-Konfiguration'!$D$24:$F$33,3,FALSE)*$K479</f>
        <v>0</v>
      </c>
      <c r="T479" s="81">
        <f>VLOOKUP($L$7,'1-Konfiguration'!$D$24:$G$28,4,FALSE) * (VLOOKUP('5-Standortanalyse (Berechnung)'!$L$7,'1-Konfiguration'!$D$24:$F$28,2,FALSE)/100)*VLOOKUP('5-Standortanalyse (Berechnung)'!$L$7,'1-Konfiguration'!$D$24:$F$28,3,FALSE)*$L479</f>
        <v>0</v>
      </c>
      <c r="U479" s="81">
        <f>VLOOKUP($M$7,'1-Konfiguration'!$D$24:$G$28,4,FALSE) * (VLOOKUP('5-Standortanalyse (Berechnung)'!$M$7,'1-Konfiguration'!$D$24:$F$28,2,FALSE)/100)*VLOOKUP('5-Standortanalyse (Berechnung)'!$M$7,'1-Konfiguration'!$D$24:$F$28,3,FALSE)*$M479</f>
        <v>0</v>
      </c>
      <c r="V479" s="81">
        <f>MMULT($N479:$P479,'1-Konfiguration'!G$54:G$56)+MMULT($Q479:$R479,'1-Konfiguration'!G$59:G$60)+MMULT($T479:$U479,'1-Konfiguration'!G$57:G$58)+($S479*'1-Konfiguration'!G$63)</f>
        <v>126.67832428424005</v>
      </c>
      <c r="W479" s="81">
        <f>MMULT($N479:$P479,'1-Konfiguration'!H$54:H$56)+MMULT($Q479:$R479,'1-Konfiguration'!H$59:H$60)+MMULT($T479:$U479,'1-Konfiguration'!H$57:H$58)+($S479*'1-Konfiguration'!H$63)</f>
        <v>775.26587317669112</v>
      </c>
      <c r="X479" s="81">
        <f>MMULT($N479:$P479,'1-Konfiguration'!I$54:I$56)+MMULT($Q479:$R479,'1-Konfiguration'!I$59:I$60)+MMULT($T479:$U479,'1-Konfiguration'!I$57:I$58)+($S479*'1-Konfiguration'!I$63)</f>
        <v>2086.4289125327141</v>
      </c>
      <c r="Y479" s="81">
        <f>MMULT($N479:$P479,'1-Konfiguration'!J$54:J$56)+MMULT($Q479:$R479,'1-Konfiguration'!J$59:J$60)+MMULT($T479:$U479,'1-Konfiguration'!J$57:J$58)+($S479*'1-Konfiguration'!J$63)</f>
        <v>3445.7341879509831</v>
      </c>
      <c r="Z479" s="81">
        <f>MMULT($N479:$P479,'1-Konfiguration'!K$54:K$56)+MMULT($Q479:$R479,'1-Konfiguration'!K$59:K$60)+MMULT($T479:$U479,'1-Konfiguration'!K$57:K$58)+($S479*'1-Konfiguration'!K$63)</f>
        <v>316.69581071060026</v>
      </c>
      <c r="AA479" s="81">
        <f>MMULT($N479:$P479,'1-Konfiguration'!L$54:L$56)+MMULT($Q479:$R479,'1-Konfiguration'!L$59:L$60)+MMULT($T479:$U479,'1-Konfiguration'!L$57:L$58)+($S479*'1-Konfiguration'!L$63)</f>
        <v>991.63284014315445</v>
      </c>
      <c r="AB479" s="81">
        <f>MMULT($N479:$P479,'1-Konfiguration'!M$54:M$56)+MMULT($Q479:$R479,'1-Konfiguration'!M$59:M$60)+MMULT($T479:$U479,'1-Konfiguration'!M$57:M$58)+($S479*'1-Konfiguration'!M$63)</f>
        <v>2829.8672333586937</v>
      </c>
      <c r="AC479" s="81">
        <f>MMULT($N479:$P479,'1-Konfiguration'!N$54:N$56)+MMULT($Q479:$R479,'1-Konfiguration'!N$59:N$60)+MMULT($T479:$U479,'1-Konfiguration'!N$57:N$58)+($S479*'1-Konfiguration'!N$63)</f>
        <v>5285.4191212558126</v>
      </c>
      <c r="AF479" s="6">
        <f t="shared" si="187"/>
        <v>1</v>
      </c>
      <c r="AG479" s="6">
        <f t="shared" si="188"/>
        <v>3</v>
      </c>
      <c r="AH479" s="6">
        <f t="shared" si="189"/>
        <v>4</v>
      </c>
      <c r="AI479" s="6">
        <f t="shared" si="190"/>
        <v>5</v>
      </c>
      <c r="AJ479" s="6">
        <f t="shared" si="191"/>
        <v>3</v>
      </c>
      <c r="AK479" s="6">
        <f t="shared" si="192"/>
        <v>4</v>
      </c>
      <c r="AL479" s="6">
        <f t="shared" si="193"/>
        <v>6</v>
      </c>
      <c r="AM479" s="6">
        <f t="shared" si="194"/>
        <v>7</v>
      </c>
      <c r="AO479" s="5" t="str">
        <f t="shared" si="195"/>
        <v>{ "type": "Feature", "geometry": { "type": "Point", "coordinates": [8,3502543,50,0323916] } },</v>
      </c>
      <c r="AP479" s="5" t="str">
        <f t="shared" si="179"/>
        <v>{ "type": "Feature", "geometry": { "type": "Point", "coordinates": [8,3510543,50,0323916] } },</v>
      </c>
      <c r="AQ479" s="5" t="str">
        <f t="shared" si="180"/>
        <v>{ "type": "Feature", "geometry": { "type": "Point", "coordinates": [8,3502543,50,0328916] } },</v>
      </c>
      <c r="AR479" s="5" t="str">
        <f t="shared" si="181"/>
        <v>{ "type": "Feature", "geometry": { "type": "Point", "coordinates": [8,3502543,50,0318916] } },</v>
      </c>
      <c r="AS479" s="5" t="str">
        <f t="shared" si="182"/>
        <v>{ "type": "Feature", "geometry": { "type": "Point", "coordinates": [8,3494543,50,0323916] } },</v>
      </c>
      <c r="AT479" s="5" t="str">
        <f t="shared" si="183"/>
        <v>{ "type": "Feature", "geometry": { "type": "Point", "coordinates": [8,3494543,50,0318916] } },</v>
      </c>
      <c r="AU479" s="5" t="str">
        <f t="shared" si="184"/>
        <v>{ "type": "Feature", "geometry": { "type": "Point", "coordinates": [8,3510543,50,0328916] } },</v>
      </c>
      <c r="AV479" s="5" t="str">
        <f t="shared" si="185"/>
        <v>{ "type": "Feature", "geometry": { "type": "Point", "coordinates": [8,3494543,50,0328916] } },</v>
      </c>
      <c r="AW479" s="5" t="str">
        <f t="shared" si="186"/>
        <v>{ "type": "Feature", "geometry": { "type": "Point", "coordinates": [8,3510543,50,0318916] } },</v>
      </c>
      <c r="AX479" s="5" t="s">
        <v>753</v>
      </c>
      <c r="AY479" s="6" t="str">
        <f>REPT($AO479,VLOOKUP(AF479,'8-Intensitäten Heatmap'!$A$5:$L$232,$AO$3,FALSE))&amp;REPT($AP479,VLOOKUP(AF479,'8-Intensitäten Heatmap'!$A$5:$L$232,$AP$3,FALSE))&amp;REPT($AQ479,VLOOKUP(AF479,'8-Intensitäten Heatmap'!$A$5:$L$232,$AQ$3,FALSE))&amp;REPT($AR479,VLOOKUP(AF479,'8-Intensitäten Heatmap'!$A$5:$L$232,$AR$3,FALSE))&amp;REPT($AS479,VLOOKUP(AF479,'8-Intensitäten Heatmap'!$A$5:$L$232,$AS$3,FALSE))&amp;REPT($AT479,VLOOKUP(AF479,'8-Intensitäten Heatmap'!$A$5:$L$232,$AT$3,FALSE))&amp;REPT($AU479,VLOOKUP(AF479,'8-Intensitäten Heatmap'!$A$5:$L$232,$AU$3,FALSE))&amp;REPT($AV479,VLOOKUP(AF479,'8-Intensitäten Heatmap'!$A$5:$L$232,$AV$3,FALSE))&amp;REPT($AW479,VLOOKUP(AF479,'8-Intensitäten Heatmap'!$A$5:$L$232,$AW$3,FALSE))</f>
        <v>{ "type": "Feature", "geometry": { "type": "Point", "coordinates": [8,3502543,50,0323916] } },</v>
      </c>
      <c r="AZ479" s="6" t="str">
        <f>REPT($AO479,VLOOKUP(AG479,'8-Intensitäten Heatmap'!$A$5:$L$232,$AO$3,FALSE))&amp;REPT($AP479,VLOOKUP(AG479,'8-Intensitäten Heatmap'!$A$5:$L$232,$AP$3,FALSE))&amp;REPT($AQ479,VLOOKUP(AG479,'8-Intensitäten Heatmap'!$A$5:$L$232,$AQ$3,FALSE))&amp;REPT($AR479,VLOOKUP(AG479,'8-Intensitäten Heatmap'!$A$5:$L$232,$AR$3,FALSE))&amp;REPT($AS479,VLOOKUP(AG479,'8-Intensitäten Heatmap'!$A$5:$L$232,$AS$3,FALSE))&amp;REPT($AT479,VLOOKUP(AG479,'8-Intensitäten Heatmap'!$A$5:$L$232,$AT$3,FALSE))&amp;REPT($AU479,VLOOKUP(AG479,'8-Intensitäten Heatmap'!$A$5:$L$232,$AU$3,FALSE))&amp;REPT($AV479,VLOOKUP(AG479,'8-Intensitäten Heatmap'!$A$5:$L$232,$AV$3,FALSE))&amp;REPT($AW479,VLOOKUP(AG479,'8-Intensitäten Heatmap'!$A$5:$L$232,$AW$3,FALSE))</f>
        <v>{ "type": "Feature", "geometry": { "type": "Point", "coordinates": [8,3502543,50,0323916] } },{ "type": "Feature", "geometry": { "type": "Point", "coordinates": [8,3510543,50,0323916] } },{ "type": "Feature", "geometry": { "type": "Point", "coordinates": [8,3502543,50,0328916] } },</v>
      </c>
      <c r="BA479" s="6" t="str">
        <f>REPT($AO479,VLOOKUP(AH479,'8-Intensitäten Heatmap'!$A$5:$L$232,$AO$3,FALSE))&amp;REPT($AP479,VLOOKUP(AH479,'8-Intensitäten Heatmap'!$A$5:$L$232,$AP$3,FALSE))&amp;REPT($AQ479,VLOOKUP(AH479,'8-Intensitäten Heatmap'!$A$5:$L$232,$AQ$3,FALSE))&amp;REPT($AR479,VLOOKUP(AH479,'8-Intensitäten Heatmap'!$A$5:$L$232,$AR$3,FALSE))&amp;REPT($AS479,VLOOKUP(AH479,'8-Intensitäten Heatmap'!$A$5:$L$232,$AS$3,FALSE))&amp;REPT($AT479,VLOOKUP(AH479,'8-Intensitäten Heatmap'!$A$5:$L$232,$AT$3,FALSE))&amp;REPT($AU479,VLOOKUP(AH479,'8-Intensitäten Heatmap'!$A$5:$L$232,$AU$3,FALSE))&amp;REPT($AV479,VLOOKUP(AH479,'8-Intensitäten Heatmap'!$A$5:$L$232,$AV$3,FALSE))&amp;REPT($AW479,VLOOKUP(AH479,'8-Intensitäten Heatmap'!$A$5:$L$232,$AW$3,FALSE))</f>
        <v>{ "type": "Feature", "geometry": { "type": "Point", "coordinates": [8,3502543,50,0323916] } },{ "type": "Feature", "geometry": { "type": "Point", "coordinates": [8,3510543,50,0323916] } },{ "type": "Feature", "geometry": { "type": "Point", "coordinates": [8,3502543,50,0328916] } },{ "type": "Feature", "geometry": { "type": "Point", "coordinates": [8,3502543,50,0318916] } },</v>
      </c>
      <c r="BB479" s="6" t="str">
        <f>REPT($AO479,VLOOKUP(AI479,'8-Intensitäten Heatmap'!$A$5:$L$232,$AO$3,FALSE))&amp;REPT($AP479,VLOOKUP(AI479,'8-Intensitäten Heatmap'!$A$5:$L$232,$AP$3,FALSE))&amp;REPT($AQ479,VLOOKUP(AI479,'8-Intensitäten Heatmap'!$A$5:$L$232,$AQ$3,FALSE))&amp;REPT($AR479,VLOOKUP(AI479,'8-Intensitäten Heatmap'!$A$5:$L$232,$AR$3,FALSE))&amp;REPT($AS479,VLOOKUP(AI479,'8-Intensitäten Heatmap'!$A$5:$L$232,$AS$3,FALSE))&amp;REPT($AT479,VLOOKUP(AI479,'8-Intensitäten Heatmap'!$A$5:$L$232,$AT$3,FALSE))&amp;REPT($AU479,VLOOKUP(AI479,'8-Intensitäten Heatmap'!$A$5:$L$232,$AU$3,FALSE))&amp;REPT($AV479,VLOOKUP(AI479,'8-Intensitäten Heatmap'!$A$5:$L$232,$AV$3,FALSE))&amp;REPT($AW479,VLOOKUP(AI479,'8-Intensitäten Heatmap'!$A$5:$L$232,$AW$3,FALSE))</f>
        <v>{ "type": "Feature", "geometry": { "type": "Point", "coordinates": [8,3502543,50,0323916] } },{ "type": "Feature", "geometry": { "type": "Point", "coordinates": [8,3510543,50,0323916] } },{ "type": "Feature", "geometry": { "type": "Point", "coordinates": [8,3502543,50,0328916] } },{ "type": "Feature", "geometry": { "type": "Point", "coordinates": [8,3502543,50,0318916] } },{ "type": "Feature", "geometry": { "type": "Point", "coordinates": [8,3494543,50,0323916] } },</v>
      </c>
      <c r="BC479" s="6" t="str">
        <f>REPT($AO479,VLOOKUP(AJ479,'8-Intensitäten Heatmap'!$A$5:$L$232,$AO$3,FALSE))&amp;REPT($AP479,VLOOKUP(AJ479,'8-Intensitäten Heatmap'!$A$5:$L$232,$AP$3,FALSE))&amp;REPT($AQ479,VLOOKUP(AJ479,'8-Intensitäten Heatmap'!$A$5:$L$232,$AQ$3,FALSE))&amp;REPT($AR479,VLOOKUP(AJ479,'8-Intensitäten Heatmap'!$A$5:$L$232,$AR$3,FALSE))&amp;REPT($AS479,VLOOKUP(AJ479,'8-Intensitäten Heatmap'!$A$5:$L$232,$AS$3,FALSE))&amp;REPT($AT479,VLOOKUP(AJ479,'8-Intensitäten Heatmap'!$A$5:$L$232,$AT$3,FALSE))&amp;REPT($AU479,VLOOKUP(AJ479,'8-Intensitäten Heatmap'!$A$5:$L$232,$AU$3,FALSE))&amp;REPT($AV479,VLOOKUP(AJ479,'8-Intensitäten Heatmap'!$A$5:$L$232,$AV$3,FALSE))&amp;REPT($AW479,VLOOKUP(AJ479,'8-Intensitäten Heatmap'!$A$5:$L$232,$AW$3,FALSE))</f>
        <v>{ "type": "Feature", "geometry": { "type": "Point", "coordinates": [8,3502543,50,0323916] } },{ "type": "Feature", "geometry": { "type": "Point", "coordinates": [8,3510543,50,0323916] } },{ "type": "Feature", "geometry": { "type": "Point", "coordinates": [8,3502543,50,0328916] } },</v>
      </c>
      <c r="BD479" s="6" t="str">
        <f>REPT($AO479,VLOOKUP(AK479,'8-Intensitäten Heatmap'!$A$5:$L$232,$AO$3,FALSE))&amp;REPT($AP479,VLOOKUP(AK479,'8-Intensitäten Heatmap'!$A$5:$L$232,$AP$3,FALSE))&amp;REPT($AQ479,VLOOKUP(AK479,'8-Intensitäten Heatmap'!$A$5:$L$232,$AQ$3,FALSE))&amp;REPT($AR479,VLOOKUP(AK479,'8-Intensitäten Heatmap'!$A$5:$L$232,$AR$3,FALSE))&amp;REPT($AS479,VLOOKUP(AK479,'8-Intensitäten Heatmap'!$A$5:$L$232,$AS$3,FALSE))&amp;REPT($AT479,VLOOKUP(AK479,'8-Intensitäten Heatmap'!$A$5:$L$232,$AT$3,FALSE))&amp;REPT($AU479,VLOOKUP(AK479,'8-Intensitäten Heatmap'!$A$5:$L$232,$AU$3,FALSE))&amp;REPT($AV479,VLOOKUP(AK479,'8-Intensitäten Heatmap'!$A$5:$L$232,$AV$3,FALSE))&amp;REPT($AW479,VLOOKUP(AK479,'8-Intensitäten Heatmap'!$A$5:$L$232,$AW$3,FALSE))</f>
        <v>{ "type": "Feature", "geometry": { "type": "Point", "coordinates": [8,3502543,50,0323916] } },{ "type": "Feature", "geometry": { "type": "Point", "coordinates": [8,3510543,50,0323916] } },{ "type": "Feature", "geometry": { "type": "Point", "coordinates": [8,3502543,50,0328916] } },{ "type": "Feature", "geometry": { "type": "Point", "coordinates": [8,3502543,50,0318916] } },</v>
      </c>
      <c r="BE479" s="6" t="str">
        <f>REPT($AO479,VLOOKUP(AL479,'8-Intensitäten Heatmap'!$A$5:$L$232,$AO$3,FALSE))&amp;REPT($AP479,VLOOKUP(AL479,'8-Intensitäten Heatmap'!$A$5:$L$232,$AP$3,FALSE))&amp;REPT($AQ479,VLOOKUP(AL479,'8-Intensitäten Heatmap'!$A$5:$L$232,$AQ$3,FALSE))&amp;REPT($AR479,VLOOKUP(AL479,'8-Intensitäten Heatmap'!$A$5:$L$232,$AR$3,FALSE))&amp;REPT($AS479,VLOOKUP(AL479,'8-Intensitäten Heatmap'!$A$5:$L$232,$AS$3,FALSE))&amp;REPT($AT479,VLOOKUP(AL479,'8-Intensitäten Heatmap'!$A$5:$L$232,$AT$3,FALSE))&amp;REPT($AU479,VLOOKUP(AL479,'8-Intensitäten Heatmap'!$A$5:$L$232,$AU$3,FALSE))&amp;REPT($AV479,VLOOKUP(AL479,'8-Intensitäten Heatmap'!$A$5:$L$232,$AV$3,FALSE))&amp;REPT($AW479,VLOOKUP(AL479,'8-Intensitäten Heatmap'!$A$5:$L$232,$AW$3,FALSE))</f>
        <v>{ "type": "Feature", "geometry": { "type": "Point", "coordinates": [8,3502543,50,0323916] } },{ "type": "Feature", "geometry": { "type": "Point", "coordinates": [8,3510543,50,0323916] } },{ "type": "Feature", "geometry": { "type": "Point", "coordinates": [8,3502543,50,0328916] } },{ "type": "Feature", "geometry": { "type": "Point", "coordinates": [8,3502543,50,0318916] } },{ "type": "Feature", "geometry": { "type": "Point", "coordinates": [8,3494543,50,0323916] } },{ "type": "Feature", "geometry": { "type": "Point", "coordinates": [8,3494543,50,0318916] } },</v>
      </c>
      <c r="BF479" s="6" t="str">
        <f>REPT($AO479,VLOOKUP(AM479,'8-Intensitäten Heatmap'!$A$5:$L$232,$AO$3,FALSE))&amp;REPT($AP479,VLOOKUP(AM479,'8-Intensitäten Heatmap'!$A$5:$L$232,$AP$3,FALSE))&amp;REPT($AQ479,VLOOKUP(AM479,'8-Intensitäten Heatmap'!$A$5:$L$232,$AQ$3,FALSE))&amp;REPT($AR479,VLOOKUP(AM479,'8-Intensitäten Heatmap'!$A$5:$L$232,$AR$3,FALSE))&amp;REPT($AS479,VLOOKUP(AM479,'8-Intensitäten Heatmap'!$A$5:$L$232,$AS$3,FALSE))&amp;REPT($AT479,VLOOKUP(AM479,'8-Intensitäten Heatmap'!$A$5:$L$232,$AT$3,FALSE))&amp;REPT($AU479,VLOOKUP(AM479,'8-Intensitäten Heatmap'!$A$5:$L$232,$AU$3,FALSE))&amp;REPT($AV479,VLOOKUP(AM479,'8-Intensitäten Heatmap'!$A$5:$L$232,$AV$3,FALSE))&amp;REPT($AW479,VLOOKUP(AM479,'8-Intensitäten Heatmap'!$A$5:$L$232,$AW$3,FALSE))</f>
        <v>{ "type": "Feature", "geometry": { "type": "Point", "coordinates": [8,3502543,50,0323916] } },{ "type": "Feature", "geometry": { "type": "Point", "coordinates": [8,3510543,50,0323916] } },{ "type": "Feature", "geometry": { "type": "Point", "coordinates": [8,3502543,50,0328916] } },{ "type": "Feature", "geometry": { "type": "Point", "coordinates": [8,3502543,50,0318916] } },{ "type": "Feature", "geometry": { "type": "Point", "coordinates": [8,3494543,50,0323916] } },{ "type": "Feature", "geometry": { "type": "Point", "coordinates": [8,3494543,50,0318916] } },{ "type": "Feature", "geometry": { "type": "Point", "coordinates": [8,3510543,50,0328916] } },</v>
      </c>
      <c r="BG479" s="6" t="s">
        <v>753</v>
      </c>
      <c r="BH479" s="6" t="str">
        <f t="shared" si="196"/>
        <v>{ "type": "Feature", "geometry": { "type": "Point", "coordinates": [8,3502543,50,0323916] } },</v>
      </c>
      <c r="BI479" s="6" t="str">
        <f t="shared" si="197"/>
        <v/>
      </c>
      <c r="BJ479" s="6" t="str">
        <f t="shared" si="198"/>
        <v>{ "type": "Feature", "geometry": { "type": "Point", "coordinates": [8,3502543,50,0323916] } },{ "type": "Feature", "geometry": { "type": "Point", "coordinates": [8,3502543,50,0323916] } },</v>
      </c>
      <c r="BK479" s="6" t="str">
        <f t="shared" si="199"/>
        <v>{ "type": "Feature", "geometry": { "type": "Point", "coordinates": [8,3502543,50,0323916] } },{ "type": "Feature", "geometry": { "type": "Point", "coordinates": [8,3502543,50,0323916] } },{ "type": "Feature", "geometry": { "type": "Point", "coordinates": [8,3502543,50,0323916] } },</v>
      </c>
      <c r="BL479" s="6" t="str">
        <f t="shared" si="200"/>
        <v>{ "type": "Feature", "geometry": { "type": "Point", "coordinates": [8,3502543,50,0323916] } },{ "type": "Feature", "geometry": { "type": "Point", "coordinates": [8,3502543,50,0323916] } },{ "type": "Feature", "geometry": { "type": "Point", "coordinates": [8,3502543,50,0323916] } },</v>
      </c>
      <c r="BM479" s="6" t="str">
        <f t="shared" si="201"/>
        <v/>
      </c>
      <c r="BN479" s="6" t="str">
        <f t="shared" si="202"/>
        <v>{ "type": "Feature", "geometry": { "type": "Point", "coordinates": [8,3502543,50,0323916] } },{ "type": "Feature", "geometry": { "type": "Point", "coordinates": [8,3502543,50,0323916] } },</v>
      </c>
      <c r="BO479" s="6" t="str">
        <f t="shared" si="203"/>
        <v>{ "type": "Feature", "geometry": { "type": "Point", "coordinates": [8,3502543,50,0323916] } },{ "type": "Feature", "geometry": { "type": "Point", "coordinates": [8,3502543,50,0323916] } },{ "type": "Feature", "geometry": { "type": "Point", "coordinates": [8,3502543,50,0323916] } },{ "type": "Feature", "geometry": { "type": "Point", "coordinates": [8,3502543,50,0323916] } },{ "type": "Feature", "geometry": { "type": "Point", "coordinates": [8,3502543,50,0323916] } },</v>
      </c>
      <c r="BP479" s="6" t="s">
        <v>3381</v>
      </c>
    </row>
    <row r="480" spans="1:68" s="6" customFormat="1" x14ac:dyDescent="0.3">
      <c r="A480" s="18" t="str">
        <f>Table1[[#This Row],[Name]]</f>
        <v>TCI International Logistics GmbH</v>
      </c>
      <c r="B480" s="362">
        <v>8.5332241</v>
      </c>
      <c r="C480" s="362">
        <v>50.049112800000003</v>
      </c>
      <c r="D480" s="18" t="str">
        <f>Table1[[#This Row],[Standortkategorie]]</f>
        <v>Verteilzentrum</v>
      </c>
      <c r="E480" s="18" t="str">
        <f>IF(Table1[[#This Row],[Zusatzinformation]]=0,"",Table1[[#This Row],[Zusatzinformation]])</f>
        <v/>
      </c>
      <c r="F480" s="47">
        <f>IF($D480&lt;&gt;"Busdepot",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80" s="47">
        <f>IF($D480&lt;&gt;"Busdepot",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80" s="47">
        <f>(Table1[[#This Row],[Lieferfahrzeuge]]*'1-Konfiguration'!$D$16+(MAX(Table1[[#This Row],[Lieferfahrzeuge]]*'1-Konfiguration'!$D$16,Table1[[#This Row],[Lieferfahrzeugtore]]*'1-Konfiguration'!$D$14)))/2</f>
        <v>1</v>
      </c>
      <c r="I480" s="47">
        <f>Table1[[#This Row],[Müllfahrzeuge]]</f>
        <v>0</v>
      </c>
      <c r="J480" s="47">
        <f>Table1[[#This Row],[Betonmischfahrzeuge]]</f>
        <v>0</v>
      </c>
      <c r="K480" s="47">
        <f>(Table1[[#This Row],[Schiffe]]*'1-Konfiguration'!$D$16+(MAX(Table1[[#This Row],[Schiffe]]*'1-Konfiguration'!$D$16,Table1[[#This Row],[Anleger]]*'1-Konfiguration'!$D$14)))/2</f>
        <v>0</v>
      </c>
      <c r="L480" s="47">
        <f>IF($D480="Busdepot",IFERROR(Table1[[#This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0" s="47">
        <f>IF($D480="Busdepot",IFERROR(Table1[[#This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0" s="81">
        <f>VLOOKUP($F$7,'1-Konfiguration'!$D$24:$G$28,4,FALSE) * (VLOOKUP('5-Standortanalyse (Berechnung)'!$F$7,'1-Konfiguration'!$D$24:$F$28,2,FALSE)/100)*VLOOKUP('5-Standortanalyse (Berechnung)'!$F$7,'1-Konfiguration'!$D$24:$F$28,3,FALSE)*$F480</f>
        <v>0</v>
      </c>
      <c r="O480" s="81">
        <f>VLOOKUP($G$7,'1-Konfiguration'!$D$24:$G$28,4,FALSE) * (VLOOKUP('5-Standortanalyse (Berechnung)'!$G$7,'1-Konfiguration'!$D$24:$F$28,2,FALSE)/100)*VLOOKUP('5-Standortanalyse (Berechnung)'!$G$7,'1-Konfiguration'!$D$24:$F$28,3,FALSE)*$G480</f>
        <v>1534.6</v>
      </c>
      <c r="P480" s="81">
        <f>VLOOKUP($H$7,'1-Konfiguration'!$D$24:$G$28,4,FALSE) * (VLOOKUP('5-Standortanalyse (Berechnung)'!$H$7,'1-Konfiguration'!$D$24:$F$28,2,FALSE)/100)*VLOOKUP('5-Standortanalyse (Berechnung)'!$H$7,'1-Konfiguration'!$D$24:$F$28,3,FALSE)*$H480</f>
        <v>114.375</v>
      </c>
      <c r="Q480" s="81">
        <f>VLOOKUP($I$7,'1-Konfiguration'!$D$24:$G$33,4,FALSE) * (VLOOKUP('5-Standortanalyse (Berechnung)'!$I$7,'1-Konfiguration'!$D$24:$F$33,2,FALSE)/100)*VLOOKUP('5-Standortanalyse (Berechnung)'!$I$7,'1-Konfiguration'!$D$24:$F$33,3,FALSE)*$I480</f>
        <v>0</v>
      </c>
      <c r="R480" s="81">
        <f>VLOOKUP($J$7,'1-Konfiguration'!$D$24:$G$33,4,FALSE) * (VLOOKUP('5-Standortanalyse (Berechnung)'!$J$7,'1-Konfiguration'!$D$24:$F$33,2,FALSE)/100)*VLOOKUP('5-Standortanalyse (Berechnung)'!$J$7,'1-Konfiguration'!$D$24:$F$33,3,FALSE)*$J480</f>
        <v>0</v>
      </c>
      <c r="S480" s="81">
        <f>VLOOKUP($K$7,'1-Konfiguration'!$D$24:$G$33,4,FALSE) * (VLOOKUP('5-Standortanalyse (Berechnung)'!$K$7,'1-Konfiguration'!$D$24:$F$33,2,FALSE)/100)*VLOOKUP('5-Standortanalyse (Berechnung)'!$K$7,'1-Konfiguration'!$D$24:$F$33,3,FALSE)*$K480</f>
        <v>0</v>
      </c>
      <c r="T480" s="81">
        <f>VLOOKUP($L$7,'1-Konfiguration'!$D$24:$G$28,4,FALSE) * (VLOOKUP('5-Standortanalyse (Berechnung)'!$L$7,'1-Konfiguration'!$D$24:$F$28,2,FALSE)/100)*VLOOKUP('5-Standortanalyse (Berechnung)'!$L$7,'1-Konfiguration'!$D$24:$F$28,3,FALSE)*$L480</f>
        <v>0</v>
      </c>
      <c r="U480" s="81">
        <f>VLOOKUP($M$7,'1-Konfiguration'!$D$24:$G$28,4,FALSE) * (VLOOKUP('5-Standortanalyse (Berechnung)'!$M$7,'1-Konfiguration'!$D$24:$F$28,2,FALSE)/100)*VLOOKUP('5-Standortanalyse (Berechnung)'!$M$7,'1-Konfiguration'!$D$24:$F$28,3,FALSE)*$M480</f>
        <v>0</v>
      </c>
      <c r="V480" s="81">
        <f>MMULT($N480:$P480,'1-Konfiguration'!G$54:G$56)+MMULT($Q480:$R480,'1-Konfiguration'!G$59:G$60)+MMULT($T480:$U480,'1-Konfiguration'!G$57:G$58)+($S480*'1-Konfiguration'!G$63)</f>
        <v>15.834790535530006</v>
      </c>
      <c r="W480" s="81">
        <f>MMULT($N480:$P480,'1-Konfiguration'!H$54:H$56)+MMULT($Q480:$R480,'1-Konfiguration'!H$59:H$60)+MMULT($T480:$U480,'1-Konfiguration'!H$57:H$58)+($S480*'1-Konfiguration'!H$63)</f>
        <v>96.908234147086389</v>
      </c>
      <c r="X480" s="81">
        <f>MMULT($N480:$P480,'1-Konfiguration'!I$54:I$56)+MMULT($Q480:$R480,'1-Konfiguration'!I$59:I$60)+MMULT($T480:$U480,'1-Konfiguration'!I$57:I$58)+($S480*'1-Konfiguration'!I$63)</f>
        <v>260.80361406658926</v>
      </c>
      <c r="Y480" s="81">
        <f>MMULT($N480:$P480,'1-Konfiguration'!J$54:J$56)+MMULT($Q480:$R480,'1-Konfiguration'!J$59:J$60)+MMULT($T480:$U480,'1-Konfiguration'!J$57:J$58)+($S480*'1-Konfiguration'!J$63)</f>
        <v>430.71677349387289</v>
      </c>
      <c r="Z480" s="81">
        <f>MMULT($N480:$P480,'1-Konfiguration'!K$54:K$56)+MMULT($Q480:$R480,'1-Konfiguration'!K$59:K$60)+MMULT($T480:$U480,'1-Konfiguration'!K$57:K$58)+($S480*'1-Konfiguration'!K$63)</f>
        <v>39.953879308916093</v>
      </c>
      <c r="AA480" s="81">
        <f>MMULT($N480:$P480,'1-Konfiguration'!L$54:L$56)+MMULT($Q480:$R480,'1-Konfiguration'!L$59:L$60)+MMULT($T480:$U480,'1-Konfiguration'!L$57:L$58)+($S480*'1-Konfiguration'!L$63)</f>
        <v>125.84581250538893</v>
      </c>
      <c r="AB480" s="81">
        <f>MMULT($N480:$P480,'1-Konfiguration'!M$54:M$56)+MMULT($Q480:$R480,'1-Konfiguration'!M$59:M$60)+MMULT($T480:$U480,'1-Konfiguration'!M$57:M$58)+($S480*'1-Konfiguration'!M$63)</f>
        <v>360.50479262839423</v>
      </c>
      <c r="AC480" s="81">
        <f>MMULT($N480:$P480,'1-Konfiguration'!N$54:N$56)+MMULT($Q480:$R480,'1-Konfiguration'!N$59:N$60)+MMULT($T480:$U480,'1-Konfiguration'!N$57:N$58)+($S480*'1-Konfiguration'!N$63)</f>
        <v>676.04949082795463</v>
      </c>
      <c r="AF480" s="6">
        <f t="shared" si="187"/>
        <v>0</v>
      </c>
      <c r="AG480" s="6">
        <f t="shared" si="188"/>
        <v>0</v>
      </c>
      <c r="AH480" s="6">
        <f t="shared" si="189"/>
        <v>1</v>
      </c>
      <c r="AI480" s="6">
        <f t="shared" si="190"/>
        <v>1</v>
      </c>
      <c r="AJ480" s="6">
        <f t="shared" si="191"/>
        <v>0</v>
      </c>
      <c r="AK480" s="6">
        <f t="shared" si="192"/>
        <v>1</v>
      </c>
      <c r="AL480" s="6">
        <f t="shared" si="193"/>
        <v>1</v>
      </c>
      <c r="AM480" s="6">
        <f t="shared" si="194"/>
        <v>1</v>
      </c>
      <c r="AO480" s="5" t="str">
        <f t="shared" si="195"/>
        <v>{ "type": "Feature", "geometry": { "type": "Point", "coordinates": [8,5332241,50,0491128] } },</v>
      </c>
      <c r="AP480" s="5" t="str">
        <f t="shared" si="179"/>
        <v>{ "type": "Feature", "geometry": { "type": "Point", "coordinates": [8,5340241,50,0491128] } },</v>
      </c>
      <c r="AQ480" s="5" t="str">
        <f t="shared" si="180"/>
        <v>{ "type": "Feature", "geometry": { "type": "Point", "coordinates": [8,5332241,50,0496128] } },</v>
      </c>
      <c r="AR480" s="5" t="str">
        <f t="shared" si="181"/>
        <v>{ "type": "Feature", "geometry": { "type": "Point", "coordinates": [8,5332241,50,0486128] } },</v>
      </c>
      <c r="AS480" s="5" t="str">
        <f t="shared" si="182"/>
        <v>{ "type": "Feature", "geometry": { "type": "Point", "coordinates": [8,5324241,50,0491128] } },</v>
      </c>
      <c r="AT480" s="5" t="str">
        <f t="shared" si="183"/>
        <v>{ "type": "Feature", "geometry": { "type": "Point", "coordinates": [8,5324241,50,0486128] } },</v>
      </c>
      <c r="AU480" s="5" t="str">
        <f t="shared" si="184"/>
        <v>{ "type": "Feature", "geometry": { "type": "Point", "coordinates": [8,5340241,50,0496128] } },</v>
      </c>
      <c r="AV480" s="5" t="str">
        <f t="shared" si="185"/>
        <v>{ "type": "Feature", "geometry": { "type": "Point", "coordinates": [8,5324241,50,0496128] } },</v>
      </c>
      <c r="AW480" s="5" t="str">
        <f t="shared" si="186"/>
        <v>{ "type": "Feature", "geometry": { "type": "Point", "coordinates": [8,5340241,50,0486128] } },</v>
      </c>
      <c r="AX480" s="5" t="s">
        <v>753</v>
      </c>
      <c r="AY480" s="6" t="str">
        <f>REPT($AO480,VLOOKUP(AF480,'8-Intensitäten Heatmap'!$A$5:$L$232,$AO$3,FALSE))&amp;REPT($AP480,VLOOKUP(AF480,'8-Intensitäten Heatmap'!$A$5:$L$232,$AP$3,FALSE))&amp;REPT($AQ480,VLOOKUP(AF480,'8-Intensitäten Heatmap'!$A$5:$L$232,$AQ$3,FALSE))&amp;REPT($AR480,VLOOKUP(AF480,'8-Intensitäten Heatmap'!$A$5:$L$232,$AR$3,FALSE))&amp;REPT($AS480,VLOOKUP(AF480,'8-Intensitäten Heatmap'!$A$5:$L$232,$AS$3,FALSE))&amp;REPT($AT480,VLOOKUP(AF480,'8-Intensitäten Heatmap'!$A$5:$L$232,$AT$3,FALSE))&amp;REPT($AU480,VLOOKUP(AF480,'8-Intensitäten Heatmap'!$A$5:$L$232,$AU$3,FALSE))&amp;REPT($AV480,VLOOKUP(AF480,'8-Intensitäten Heatmap'!$A$5:$L$232,$AV$3,FALSE))&amp;REPT($AW480,VLOOKUP(AF480,'8-Intensitäten Heatmap'!$A$5:$L$232,$AW$3,FALSE))</f>
        <v/>
      </c>
      <c r="AZ480" s="6" t="str">
        <f>REPT($AO480,VLOOKUP(AG480,'8-Intensitäten Heatmap'!$A$5:$L$232,$AO$3,FALSE))&amp;REPT($AP480,VLOOKUP(AG480,'8-Intensitäten Heatmap'!$A$5:$L$232,$AP$3,FALSE))&amp;REPT($AQ480,VLOOKUP(AG480,'8-Intensitäten Heatmap'!$A$5:$L$232,$AQ$3,FALSE))&amp;REPT($AR480,VLOOKUP(AG480,'8-Intensitäten Heatmap'!$A$5:$L$232,$AR$3,FALSE))&amp;REPT($AS480,VLOOKUP(AG480,'8-Intensitäten Heatmap'!$A$5:$L$232,$AS$3,FALSE))&amp;REPT($AT480,VLOOKUP(AG480,'8-Intensitäten Heatmap'!$A$5:$L$232,$AT$3,FALSE))&amp;REPT($AU480,VLOOKUP(AG480,'8-Intensitäten Heatmap'!$A$5:$L$232,$AU$3,FALSE))&amp;REPT($AV480,VLOOKUP(AG480,'8-Intensitäten Heatmap'!$A$5:$L$232,$AV$3,FALSE))&amp;REPT($AW480,VLOOKUP(AG480,'8-Intensitäten Heatmap'!$A$5:$L$232,$AW$3,FALSE))</f>
        <v/>
      </c>
      <c r="BA480" s="6" t="str">
        <f>REPT($AO480,VLOOKUP(AH480,'8-Intensitäten Heatmap'!$A$5:$L$232,$AO$3,FALSE))&amp;REPT($AP480,VLOOKUP(AH480,'8-Intensitäten Heatmap'!$A$5:$L$232,$AP$3,FALSE))&amp;REPT($AQ480,VLOOKUP(AH480,'8-Intensitäten Heatmap'!$A$5:$L$232,$AQ$3,FALSE))&amp;REPT($AR480,VLOOKUP(AH480,'8-Intensitäten Heatmap'!$A$5:$L$232,$AR$3,FALSE))&amp;REPT($AS480,VLOOKUP(AH480,'8-Intensitäten Heatmap'!$A$5:$L$232,$AS$3,FALSE))&amp;REPT($AT480,VLOOKUP(AH480,'8-Intensitäten Heatmap'!$A$5:$L$232,$AT$3,FALSE))&amp;REPT($AU480,VLOOKUP(AH480,'8-Intensitäten Heatmap'!$A$5:$L$232,$AU$3,FALSE))&amp;REPT($AV480,VLOOKUP(AH480,'8-Intensitäten Heatmap'!$A$5:$L$232,$AV$3,FALSE))&amp;REPT($AW480,VLOOKUP(AH480,'8-Intensitäten Heatmap'!$A$5:$L$232,$AW$3,FALSE))</f>
        <v>{ "type": "Feature", "geometry": { "type": "Point", "coordinates": [8,5332241,50,0491128] } },</v>
      </c>
      <c r="BB480" s="6" t="str">
        <f>REPT($AO480,VLOOKUP(AI480,'8-Intensitäten Heatmap'!$A$5:$L$232,$AO$3,FALSE))&amp;REPT($AP480,VLOOKUP(AI480,'8-Intensitäten Heatmap'!$A$5:$L$232,$AP$3,FALSE))&amp;REPT($AQ480,VLOOKUP(AI480,'8-Intensitäten Heatmap'!$A$5:$L$232,$AQ$3,FALSE))&amp;REPT($AR480,VLOOKUP(AI480,'8-Intensitäten Heatmap'!$A$5:$L$232,$AR$3,FALSE))&amp;REPT($AS480,VLOOKUP(AI480,'8-Intensitäten Heatmap'!$A$5:$L$232,$AS$3,FALSE))&amp;REPT($AT480,VLOOKUP(AI480,'8-Intensitäten Heatmap'!$A$5:$L$232,$AT$3,FALSE))&amp;REPT($AU480,VLOOKUP(AI480,'8-Intensitäten Heatmap'!$A$5:$L$232,$AU$3,FALSE))&amp;REPT($AV480,VLOOKUP(AI480,'8-Intensitäten Heatmap'!$A$5:$L$232,$AV$3,FALSE))&amp;REPT($AW480,VLOOKUP(AI480,'8-Intensitäten Heatmap'!$A$5:$L$232,$AW$3,FALSE))</f>
        <v>{ "type": "Feature", "geometry": { "type": "Point", "coordinates": [8,5332241,50,0491128] } },</v>
      </c>
      <c r="BC480" s="6" t="str">
        <f>REPT($AO480,VLOOKUP(AJ480,'8-Intensitäten Heatmap'!$A$5:$L$232,$AO$3,FALSE))&amp;REPT($AP480,VLOOKUP(AJ480,'8-Intensitäten Heatmap'!$A$5:$L$232,$AP$3,FALSE))&amp;REPT($AQ480,VLOOKUP(AJ480,'8-Intensitäten Heatmap'!$A$5:$L$232,$AQ$3,FALSE))&amp;REPT($AR480,VLOOKUP(AJ480,'8-Intensitäten Heatmap'!$A$5:$L$232,$AR$3,FALSE))&amp;REPT($AS480,VLOOKUP(AJ480,'8-Intensitäten Heatmap'!$A$5:$L$232,$AS$3,FALSE))&amp;REPT($AT480,VLOOKUP(AJ480,'8-Intensitäten Heatmap'!$A$5:$L$232,$AT$3,FALSE))&amp;REPT($AU480,VLOOKUP(AJ480,'8-Intensitäten Heatmap'!$A$5:$L$232,$AU$3,FALSE))&amp;REPT($AV480,VLOOKUP(AJ480,'8-Intensitäten Heatmap'!$A$5:$L$232,$AV$3,FALSE))&amp;REPT($AW480,VLOOKUP(AJ480,'8-Intensitäten Heatmap'!$A$5:$L$232,$AW$3,FALSE))</f>
        <v/>
      </c>
      <c r="BD480" s="6" t="str">
        <f>REPT($AO480,VLOOKUP(AK480,'8-Intensitäten Heatmap'!$A$5:$L$232,$AO$3,FALSE))&amp;REPT($AP480,VLOOKUP(AK480,'8-Intensitäten Heatmap'!$A$5:$L$232,$AP$3,FALSE))&amp;REPT($AQ480,VLOOKUP(AK480,'8-Intensitäten Heatmap'!$A$5:$L$232,$AQ$3,FALSE))&amp;REPT($AR480,VLOOKUP(AK480,'8-Intensitäten Heatmap'!$A$5:$L$232,$AR$3,FALSE))&amp;REPT($AS480,VLOOKUP(AK480,'8-Intensitäten Heatmap'!$A$5:$L$232,$AS$3,FALSE))&amp;REPT($AT480,VLOOKUP(AK480,'8-Intensitäten Heatmap'!$A$5:$L$232,$AT$3,FALSE))&amp;REPT($AU480,VLOOKUP(AK480,'8-Intensitäten Heatmap'!$A$5:$L$232,$AU$3,FALSE))&amp;REPT($AV480,VLOOKUP(AK480,'8-Intensitäten Heatmap'!$A$5:$L$232,$AV$3,FALSE))&amp;REPT($AW480,VLOOKUP(AK480,'8-Intensitäten Heatmap'!$A$5:$L$232,$AW$3,FALSE))</f>
        <v>{ "type": "Feature", "geometry": { "type": "Point", "coordinates": [8,5332241,50,0491128] } },</v>
      </c>
      <c r="BE480" s="6" t="str">
        <f>REPT($AO480,VLOOKUP(AL480,'8-Intensitäten Heatmap'!$A$5:$L$232,$AO$3,FALSE))&amp;REPT($AP480,VLOOKUP(AL480,'8-Intensitäten Heatmap'!$A$5:$L$232,$AP$3,FALSE))&amp;REPT($AQ480,VLOOKUP(AL480,'8-Intensitäten Heatmap'!$A$5:$L$232,$AQ$3,FALSE))&amp;REPT($AR480,VLOOKUP(AL480,'8-Intensitäten Heatmap'!$A$5:$L$232,$AR$3,FALSE))&amp;REPT($AS480,VLOOKUP(AL480,'8-Intensitäten Heatmap'!$A$5:$L$232,$AS$3,FALSE))&amp;REPT($AT480,VLOOKUP(AL480,'8-Intensitäten Heatmap'!$A$5:$L$232,$AT$3,FALSE))&amp;REPT($AU480,VLOOKUP(AL480,'8-Intensitäten Heatmap'!$A$5:$L$232,$AU$3,FALSE))&amp;REPT($AV480,VLOOKUP(AL480,'8-Intensitäten Heatmap'!$A$5:$L$232,$AV$3,FALSE))&amp;REPT($AW480,VLOOKUP(AL480,'8-Intensitäten Heatmap'!$A$5:$L$232,$AW$3,FALSE))</f>
        <v>{ "type": "Feature", "geometry": { "type": "Point", "coordinates": [8,5332241,50,0491128] } },</v>
      </c>
      <c r="BF480" s="6" t="str">
        <f>REPT($AO480,VLOOKUP(AM480,'8-Intensitäten Heatmap'!$A$5:$L$232,$AO$3,FALSE))&amp;REPT($AP480,VLOOKUP(AM480,'8-Intensitäten Heatmap'!$A$5:$L$232,$AP$3,FALSE))&amp;REPT($AQ480,VLOOKUP(AM480,'8-Intensitäten Heatmap'!$A$5:$L$232,$AQ$3,FALSE))&amp;REPT($AR480,VLOOKUP(AM480,'8-Intensitäten Heatmap'!$A$5:$L$232,$AR$3,FALSE))&amp;REPT($AS480,VLOOKUP(AM480,'8-Intensitäten Heatmap'!$A$5:$L$232,$AS$3,FALSE))&amp;REPT($AT480,VLOOKUP(AM480,'8-Intensitäten Heatmap'!$A$5:$L$232,$AT$3,FALSE))&amp;REPT($AU480,VLOOKUP(AM480,'8-Intensitäten Heatmap'!$A$5:$L$232,$AU$3,FALSE))&amp;REPT($AV480,VLOOKUP(AM480,'8-Intensitäten Heatmap'!$A$5:$L$232,$AV$3,FALSE))&amp;REPT($AW480,VLOOKUP(AM480,'8-Intensitäten Heatmap'!$A$5:$L$232,$AW$3,FALSE))</f>
        <v>{ "type": "Feature", "geometry": { "type": "Point", "coordinates": [8,5332241,50,0491128] } },</v>
      </c>
      <c r="BG480" s="6" t="s">
        <v>753</v>
      </c>
      <c r="BH480" s="6" t="str">
        <f t="shared" si="196"/>
        <v/>
      </c>
      <c r="BI480" s="6" t="str">
        <f t="shared" si="197"/>
        <v/>
      </c>
      <c r="BJ480" s="6" t="str">
        <f t="shared" si="198"/>
        <v/>
      </c>
      <c r="BK480" s="6" t="str">
        <f t="shared" si="199"/>
        <v/>
      </c>
      <c r="BL480" s="6" t="str">
        <f t="shared" si="200"/>
        <v/>
      </c>
      <c r="BM480" s="6" t="str">
        <f t="shared" si="201"/>
        <v/>
      </c>
      <c r="BN480" s="6" t="str">
        <f t="shared" si="202"/>
        <v/>
      </c>
      <c r="BO480" s="6" t="str">
        <f t="shared" si="203"/>
        <v/>
      </c>
      <c r="BP480" s="6" t="s">
        <v>3381</v>
      </c>
    </row>
    <row r="481" spans="1:68" s="6" customFormat="1" x14ac:dyDescent="0.3">
      <c r="A481" s="18" t="str">
        <f>Table1[[#This Row],[Name]]</f>
        <v>Technologie- und Servicezentrum CHG-MERIDIAN AG</v>
      </c>
      <c r="B481" s="362">
        <v>8.4876155999999998</v>
      </c>
      <c r="C481" s="362">
        <v>49.926586399999998</v>
      </c>
      <c r="D481" s="18" t="str">
        <f>Table1[[#This Row],[Standortkategorie]]</f>
        <v>Wareneingang/-ausgang</v>
      </c>
      <c r="E481" s="18" t="str">
        <f>IF(Table1[[#This Row],[Zusatzinformation]]=0,"",Table1[[#This Row],[Zusatzinformation]])</f>
        <v/>
      </c>
      <c r="F481" s="47">
        <f>IF($D481&lt;&gt;"Busdepot",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81" s="47">
        <f>IF($D481&lt;&gt;"Busdepot",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81" s="47">
        <f>(Table1[[#This Row],[Lieferfahrzeuge]]*'1-Konfiguration'!$D$16+(MAX(Table1[[#This Row],[Lieferfahrzeuge]]*'1-Konfiguration'!$D$16,Table1[[#This Row],[Lieferfahrzeugtore]]*'1-Konfiguration'!$D$14)))/2</f>
        <v>3</v>
      </c>
      <c r="I481" s="47">
        <f>Table1[[#This Row],[Müllfahrzeuge]]</f>
        <v>0</v>
      </c>
      <c r="J481" s="47">
        <f>Table1[[#This Row],[Betonmischfahrzeuge]]</f>
        <v>0</v>
      </c>
      <c r="K481" s="47">
        <f>(Table1[[#This Row],[Schiffe]]*'1-Konfiguration'!$D$16+(MAX(Table1[[#This Row],[Schiffe]]*'1-Konfiguration'!$D$16,Table1[[#This Row],[Anleger]]*'1-Konfiguration'!$D$14)))/2</f>
        <v>0</v>
      </c>
      <c r="L481" s="47">
        <f>IF($D481="Busdepot",IFERROR(Table1[[#This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1" s="47">
        <f>IF($D481="Busdepot",IFERROR(Table1[[#This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1" s="81">
        <f>VLOOKUP($F$7,'1-Konfiguration'!$D$24:$G$28,4,FALSE) * (VLOOKUP('5-Standortanalyse (Berechnung)'!$F$7,'1-Konfiguration'!$D$24:$F$28,2,FALSE)/100)*VLOOKUP('5-Standortanalyse (Berechnung)'!$F$7,'1-Konfiguration'!$D$24:$F$28,3,FALSE)*$F481</f>
        <v>0</v>
      </c>
      <c r="O481" s="81">
        <f>VLOOKUP($G$7,'1-Konfiguration'!$D$24:$G$28,4,FALSE) * (VLOOKUP('5-Standortanalyse (Berechnung)'!$G$7,'1-Konfiguration'!$D$24:$F$28,2,FALSE)/100)*VLOOKUP('5-Standortanalyse (Berechnung)'!$G$7,'1-Konfiguration'!$D$24:$F$28,3,FALSE)*$G481</f>
        <v>0</v>
      </c>
      <c r="P481" s="81">
        <f>VLOOKUP($H$7,'1-Konfiguration'!$D$24:$G$28,4,FALSE) * (VLOOKUP('5-Standortanalyse (Berechnung)'!$H$7,'1-Konfiguration'!$D$24:$F$28,2,FALSE)/100)*VLOOKUP('5-Standortanalyse (Berechnung)'!$H$7,'1-Konfiguration'!$D$24:$F$28,3,FALSE)*$H481</f>
        <v>343.125</v>
      </c>
      <c r="Q481" s="81">
        <f>VLOOKUP($I$7,'1-Konfiguration'!$D$24:$G$33,4,FALSE) * (VLOOKUP('5-Standortanalyse (Berechnung)'!$I$7,'1-Konfiguration'!$D$24:$F$33,2,FALSE)/100)*VLOOKUP('5-Standortanalyse (Berechnung)'!$I$7,'1-Konfiguration'!$D$24:$F$33,3,FALSE)*$I481</f>
        <v>0</v>
      </c>
      <c r="R481" s="81">
        <f>VLOOKUP($J$7,'1-Konfiguration'!$D$24:$G$33,4,FALSE) * (VLOOKUP('5-Standortanalyse (Berechnung)'!$J$7,'1-Konfiguration'!$D$24:$F$33,2,FALSE)/100)*VLOOKUP('5-Standortanalyse (Berechnung)'!$J$7,'1-Konfiguration'!$D$24:$F$33,3,FALSE)*$J481</f>
        <v>0</v>
      </c>
      <c r="S481" s="81">
        <f>VLOOKUP($K$7,'1-Konfiguration'!$D$24:$G$33,4,FALSE) * (VLOOKUP('5-Standortanalyse (Berechnung)'!$K$7,'1-Konfiguration'!$D$24:$F$33,2,FALSE)/100)*VLOOKUP('5-Standortanalyse (Berechnung)'!$K$7,'1-Konfiguration'!$D$24:$F$33,3,FALSE)*$K481</f>
        <v>0</v>
      </c>
      <c r="T481" s="81">
        <f>VLOOKUP($L$7,'1-Konfiguration'!$D$24:$G$28,4,FALSE) * (VLOOKUP('5-Standortanalyse (Berechnung)'!$L$7,'1-Konfiguration'!$D$24:$F$28,2,FALSE)/100)*VLOOKUP('5-Standortanalyse (Berechnung)'!$L$7,'1-Konfiguration'!$D$24:$F$28,3,FALSE)*$L481</f>
        <v>0</v>
      </c>
      <c r="U481" s="81">
        <f>VLOOKUP($M$7,'1-Konfiguration'!$D$24:$G$28,4,FALSE) * (VLOOKUP('5-Standortanalyse (Berechnung)'!$M$7,'1-Konfiguration'!$D$24:$F$28,2,FALSE)/100)*VLOOKUP('5-Standortanalyse (Berechnung)'!$M$7,'1-Konfiguration'!$D$24:$F$28,3,FALSE)*$M481</f>
        <v>0</v>
      </c>
      <c r="V481" s="81">
        <f>MMULT($N481:$P481,'1-Konfiguration'!G$54:G$56)+MMULT($Q481:$R481,'1-Konfiguration'!G$59:G$60)+MMULT($T481:$U481,'1-Konfiguration'!G$57:G$58)+($S481*'1-Konfiguration'!G$63)</f>
        <v>0</v>
      </c>
      <c r="W481" s="81">
        <f>MMULT($N481:$P481,'1-Konfiguration'!H$54:H$56)+MMULT($Q481:$R481,'1-Konfiguration'!H$59:H$60)+MMULT($T481:$U481,'1-Konfiguration'!H$57:H$58)+($S481*'1-Konfiguration'!H$63)</f>
        <v>0</v>
      </c>
      <c r="X481" s="81">
        <f>MMULT($N481:$P481,'1-Konfiguration'!I$54:I$56)+MMULT($Q481:$R481,'1-Konfiguration'!I$59:I$60)+MMULT($T481:$U481,'1-Konfiguration'!I$57:I$58)+($S481*'1-Konfiguration'!I$63)</f>
        <v>0</v>
      </c>
      <c r="Y481" s="81">
        <f>MMULT($N481:$P481,'1-Konfiguration'!J$54:J$56)+MMULT($Q481:$R481,'1-Konfiguration'!J$59:J$60)+MMULT($T481:$U481,'1-Konfiguration'!J$57:J$58)+($S481*'1-Konfiguration'!J$63)</f>
        <v>0</v>
      </c>
      <c r="Z481" s="81">
        <f>MMULT($N481:$P481,'1-Konfiguration'!K$54:K$56)+MMULT($Q481:$R481,'1-Konfiguration'!K$59:K$60)+MMULT($T481:$U481,'1-Konfiguration'!K$57:K$58)+($S481*'1-Konfiguration'!K$63)</f>
        <v>1.1007089102731904</v>
      </c>
      <c r="AA481" s="81">
        <f>MMULT($N481:$P481,'1-Konfiguration'!L$54:L$56)+MMULT($Q481:$R481,'1-Konfiguration'!L$59:L$60)+MMULT($T481:$U481,'1-Konfiguration'!L$57:L$58)+($S481*'1-Konfiguration'!L$63)</f>
        <v>5.6751224624838965</v>
      </c>
      <c r="AB481" s="81">
        <f>MMULT($N481:$P481,'1-Konfiguration'!M$54:M$56)+MMULT($Q481:$R481,'1-Konfiguration'!M$59:M$60)+MMULT($T481:$U481,'1-Konfiguration'!M$57:M$58)+($S481*'1-Konfiguration'!M$63)</f>
        <v>20.314165375672463</v>
      </c>
      <c r="AC481" s="81">
        <f>MMULT($N481:$P481,'1-Konfiguration'!N$54:N$56)+MMULT($Q481:$R481,'1-Konfiguration'!N$59:N$60)+MMULT($T481:$U481,'1-Konfiguration'!N$57:N$58)+($S481*'1-Konfiguration'!N$63)</f>
        <v>46.116302012934206</v>
      </c>
      <c r="AF481" s="6">
        <f t="shared" si="187"/>
        <v>0</v>
      </c>
      <c r="AG481" s="6">
        <f t="shared" si="188"/>
        <v>0</v>
      </c>
      <c r="AH481" s="6">
        <f t="shared" si="189"/>
        <v>0</v>
      </c>
      <c r="AI481" s="6">
        <f t="shared" si="190"/>
        <v>0</v>
      </c>
      <c r="AJ481" s="6">
        <f t="shared" si="191"/>
        <v>0</v>
      </c>
      <c r="AK481" s="6">
        <f t="shared" si="192"/>
        <v>0</v>
      </c>
      <c r="AL481" s="6">
        <f t="shared" si="193"/>
        <v>0</v>
      </c>
      <c r="AM481" s="6">
        <f t="shared" si="194"/>
        <v>0</v>
      </c>
      <c r="AO481" s="5" t="str">
        <f t="shared" si="195"/>
        <v>{ "type": "Feature", "geometry": { "type": "Point", "coordinates": [8,4876156,49,9265864] } },</v>
      </c>
      <c r="AP481" s="5" t="str">
        <f t="shared" si="179"/>
        <v>{ "type": "Feature", "geometry": { "type": "Point", "coordinates": [8,4884156,49,9265864] } },</v>
      </c>
      <c r="AQ481" s="5" t="str">
        <f t="shared" si="180"/>
        <v>{ "type": "Feature", "geometry": { "type": "Point", "coordinates": [8,4876156,49,9270864] } },</v>
      </c>
      <c r="AR481" s="5" t="str">
        <f t="shared" si="181"/>
        <v>{ "type": "Feature", "geometry": { "type": "Point", "coordinates": [8,4876156,49,9260864] } },</v>
      </c>
      <c r="AS481" s="5" t="str">
        <f t="shared" si="182"/>
        <v>{ "type": "Feature", "geometry": { "type": "Point", "coordinates": [8,4868156,49,9265864] } },</v>
      </c>
      <c r="AT481" s="5" t="str">
        <f t="shared" si="183"/>
        <v>{ "type": "Feature", "geometry": { "type": "Point", "coordinates": [8,4868156,49,9260864] } },</v>
      </c>
      <c r="AU481" s="5" t="str">
        <f t="shared" si="184"/>
        <v>{ "type": "Feature", "geometry": { "type": "Point", "coordinates": [8,4884156,49,9270864] } },</v>
      </c>
      <c r="AV481" s="5" t="str">
        <f t="shared" si="185"/>
        <v>{ "type": "Feature", "geometry": { "type": "Point", "coordinates": [8,4868156,49,9270864] } },</v>
      </c>
      <c r="AW481" s="5" t="str">
        <f t="shared" si="186"/>
        <v>{ "type": "Feature", "geometry": { "type": "Point", "coordinates": [8,4884156,49,9260864] } },</v>
      </c>
      <c r="AX481" s="5" t="s">
        <v>753</v>
      </c>
      <c r="AY481" s="6" t="str">
        <f>REPT($AO481,VLOOKUP(AF481,'8-Intensitäten Heatmap'!$A$5:$L$232,$AO$3,FALSE))&amp;REPT($AP481,VLOOKUP(AF481,'8-Intensitäten Heatmap'!$A$5:$L$232,$AP$3,FALSE))&amp;REPT($AQ481,VLOOKUP(AF481,'8-Intensitäten Heatmap'!$A$5:$L$232,$AQ$3,FALSE))&amp;REPT($AR481,VLOOKUP(AF481,'8-Intensitäten Heatmap'!$A$5:$L$232,$AR$3,FALSE))&amp;REPT($AS481,VLOOKUP(AF481,'8-Intensitäten Heatmap'!$A$5:$L$232,$AS$3,FALSE))&amp;REPT($AT481,VLOOKUP(AF481,'8-Intensitäten Heatmap'!$A$5:$L$232,$AT$3,FALSE))&amp;REPT($AU481,VLOOKUP(AF481,'8-Intensitäten Heatmap'!$A$5:$L$232,$AU$3,FALSE))&amp;REPT($AV481,VLOOKUP(AF481,'8-Intensitäten Heatmap'!$A$5:$L$232,$AV$3,FALSE))&amp;REPT($AW481,VLOOKUP(AF481,'8-Intensitäten Heatmap'!$A$5:$L$232,$AW$3,FALSE))</f>
        <v/>
      </c>
      <c r="AZ481" s="6" t="str">
        <f>REPT($AO481,VLOOKUP(AG481,'8-Intensitäten Heatmap'!$A$5:$L$232,$AO$3,FALSE))&amp;REPT($AP481,VLOOKUP(AG481,'8-Intensitäten Heatmap'!$A$5:$L$232,$AP$3,FALSE))&amp;REPT($AQ481,VLOOKUP(AG481,'8-Intensitäten Heatmap'!$A$5:$L$232,$AQ$3,FALSE))&amp;REPT($AR481,VLOOKUP(AG481,'8-Intensitäten Heatmap'!$A$5:$L$232,$AR$3,FALSE))&amp;REPT($AS481,VLOOKUP(AG481,'8-Intensitäten Heatmap'!$A$5:$L$232,$AS$3,FALSE))&amp;REPT($AT481,VLOOKUP(AG481,'8-Intensitäten Heatmap'!$A$5:$L$232,$AT$3,FALSE))&amp;REPT($AU481,VLOOKUP(AG481,'8-Intensitäten Heatmap'!$A$5:$L$232,$AU$3,FALSE))&amp;REPT($AV481,VLOOKUP(AG481,'8-Intensitäten Heatmap'!$A$5:$L$232,$AV$3,FALSE))&amp;REPT($AW481,VLOOKUP(AG481,'8-Intensitäten Heatmap'!$A$5:$L$232,$AW$3,FALSE))</f>
        <v/>
      </c>
      <c r="BA481" s="6" t="str">
        <f>REPT($AO481,VLOOKUP(AH481,'8-Intensitäten Heatmap'!$A$5:$L$232,$AO$3,FALSE))&amp;REPT($AP481,VLOOKUP(AH481,'8-Intensitäten Heatmap'!$A$5:$L$232,$AP$3,FALSE))&amp;REPT($AQ481,VLOOKUP(AH481,'8-Intensitäten Heatmap'!$A$5:$L$232,$AQ$3,FALSE))&amp;REPT($AR481,VLOOKUP(AH481,'8-Intensitäten Heatmap'!$A$5:$L$232,$AR$3,FALSE))&amp;REPT($AS481,VLOOKUP(AH481,'8-Intensitäten Heatmap'!$A$5:$L$232,$AS$3,FALSE))&amp;REPT($AT481,VLOOKUP(AH481,'8-Intensitäten Heatmap'!$A$5:$L$232,$AT$3,FALSE))&amp;REPT($AU481,VLOOKUP(AH481,'8-Intensitäten Heatmap'!$A$5:$L$232,$AU$3,FALSE))&amp;REPT($AV481,VLOOKUP(AH481,'8-Intensitäten Heatmap'!$A$5:$L$232,$AV$3,FALSE))&amp;REPT($AW481,VLOOKUP(AH481,'8-Intensitäten Heatmap'!$A$5:$L$232,$AW$3,FALSE))</f>
        <v/>
      </c>
      <c r="BB481" s="6" t="str">
        <f>REPT($AO481,VLOOKUP(AI481,'8-Intensitäten Heatmap'!$A$5:$L$232,$AO$3,FALSE))&amp;REPT($AP481,VLOOKUP(AI481,'8-Intensitäten Heatmap'!$A$5:$L$232,$AP$3,FALSE))&amp;REPT($AQ481,VLOOKUP(AI481,'8-Intensitäten Heatmap'!$A$5:$L$232,$AQ$3,FALSE))&amp;REPT($AR481,VLOOKUP(AI481,'8-Intensitäten Heatmap'!$A$5:$L$232,$AR$3,FALSE))&amp;REPT($AS481,VLOOKUP(AI481,'8-Intensitäten Heatmap'!$A$5:$L$232,$AS$3,FALSE))&amp;REPT($AT481,VLOOKUP(AI481,'8-Intensitäten Heatmap'!$A$5:$L$232,$AT$3,FALSE))&amp;REPT($AU481,VLOOKUP(AI481,'8-Intensitäten Heatmap'!$A$5:$L$232,$AU$3,FALSE))&amp;REPT($AV481,VLOOKUP(AI481,'8-Intensitäten Heatmap'!$A$5:$L$232,$AV$3,FALSE))&amp;REPT($AW481,VLOOKUP(AI481,'8-Intensitäten Heatmap'!$A$5:$L$232,$AW$3,FALSE))</f>
        <v/>
      </c>
      <c r="BC481" s="6" t="str">
        <f>REPT($AO481,VLOOKUP(AJ481,'8-Intensitäten Heatmap'!$A$5:$L$232,$AO$3,FALSE))&amp;REPT($AP481,VLOOKUP(AJ481,'8-Intensitäten Heatmap'!$A$5:$L$232,$AP$3,FALSE))&amp;REPT($AQ481,VLOOKUP(AJ481,'8-Intensitäten Heatmap'!$A$5:$L$232,$AQ$3,FALSE))&amp;REPT($AR481,VLOOKUP(AJ481,'8-Intensitäten Heatmap'!$A$5:$L$232,$AR$3,FALSE))&amp;REPT($AS481,VLOOKUP(AJ481,'8-Intensitäten Heatmap'!$A$5:$L$232,$AS$3,FALSE))&amp;REPT($AT481,VLOOKUP(AJ481,'8-Intensitäten Heatmap'!$A$5:$L$232,$AT$3,FALSE))&amp;REPT($AU481,VLOOKUP(AJ481,'8-Intensitäten Heatmap'!$A$5:$L$232,$AU$3,FALSE))&amp;REPT($AV481,VLOOKUP(AJ481,'8-Intensitäten Heatmap'!$A$5:$L$232,$AV$3,FALSE))&amp;REPT($AW481,VLOOKUP(AJ481,'8-Intensitäten Heatmap'!$A$5:$L$232,$AW$3,FALSE))</f>
        <v/>
      </c>
      <c r="BD481" s="6" t="str">
        <f>REPT($AO481,VLOOKUP(AK481,'8-Intensitäten Heatmap'!$A$5:$L$232,$AO$3,FALSE))&amp;REPT($AP481,VLOOKUP(AK481,'8-Intensitäten Heatmap'!$A$5:$L$232,$AP$3,FALSE))&amp;REPT($AQ481,VLOOKUP(AK481,'8-Intensitäten Heatmap'!$A$5:$L$232,$AQ$3,FALSE))&amp;REPT($AR481,VLOOKUP(AK481,'8-Intensitäten Heatmap'!$A$5:$L$232,$AR$3,FALSE))&amp;REPT($AS481,VLOOKUP(AK481,'8-Intensitäten Heatmap'!$A$5:$L$232,$AS$3,FALSE))&amp;REPT($AT481,VLOOKUP(AK481,'8-Intensitäten Heatmap'!$A$5:$L$232,$AT$3,FALSE))&amp;REPT($AU481,VLOOKUP(AK481,'8-Intensitäten Heatmap'!$A$5:$L$232,$AU$3,FALSE))&amp;REPT($AV481,VLOOKUP(AK481,'8-Intensitäten Heatmap'!$A$5:$L$232,$AV$3,FALSE))&amp;REPT($AW481,VLOOKUP(AK481,'8-Intensitäten Heatmap'!$A$5:$L$232,$AW$3,FALSE))</f>
        <v/>
      </c>
      <c r="BE481" s="6" t="str">
        <f>REPT($AO481,VLOOKUP(AL481,'8-Intensitäten Heatmap'!$A$5:$L$232,$AO$3,FALSE))&amp;REPT($AP481,VLOOKUP(AL481,'8-Intensitäten Heatmap'!$A$5:$L$232,$AP$3,FALSE))&amp;REPT($AQ481,VLOOKUP(AL481,'8-Intensitäten Heatmap'!$A$5:$L$232,$AQ$3,FALSE))&amp;REPT($AR481,VLOOKUP(AL481,'8-Intensitäten Heatmap'!$A$5:$L$232,$AR$3,FALSE))&amp;REPT($AS481,VLOOKUP(AL481,'8-Intensitäten Heatmap'!$A$5:$L$232,$AS$3,FALSE))&amp;REPT($AT481,VLOOKUP(AL481,'8-Intensitäten Heatmap'!$A$5:$L$232,$AT$3,FALSE))&amp;REPT($AU481,VLOOKUP(AL481,'8-Intensitäten Heatmap'!$A$5:$L$232,$AU$3,FALSE))&amp;REPT($AV481,VLOOKUP(AL481,'8-Intensitäten Heatmap'!$A$5:$L$232,$AV$3,FALSE))&amp;REPT($AW481,VLOOKUP(AL481,'8-Intensitäten Heatmap'!$A$5:$L$232,$AW$3,FALSE))</f>
        <v/>
      </c>
      <c r="BF481" s="6" t="str">
        <f>REPT($AO481,VLOOKUP(AM481,'8-Intensitäten Heatmap'!$A$5:$L$232,$AO$3,FALSE))&amp;REPT($AP481,VLOOKUP(AM481,'8-Intensitäten Heatmap'!$A$5:$L$232,$AP$3,FALSE))&amp;REPT($AQ481,VLOOKUP(AM481,'8-Intensitäten Heatmap'!$A$5:$L$232,$AQ$3,FALSE))&amp;REPT($AR481,VLOOKUP(AM481,'8-Intensitäten Heatmap'!$A$5:$L$232,$AR$3,FALSE))&amp;REPT($AS481,VLOOKUP(AM481,'8-Intensitäten Heatmap'!$A$5:$L$232,$AS$3,FALSE))&amp;REPT($AT481,VLOOKUP(AM481,'8-Intensitäten Heatmap'!$A$5:$L$232,$AT$3,FALSE))&amp;REPT($AU481,VLOOKUP(AM481,'8-Intensitäten Heatmap'!$A$5:$L$232,$AU$3,FALSE))&amp;REPT($AV481,VLOOKUP(AM481,'8-Intensitäten Heatmap'!$A$5:$L$232,$AV$3,FALSE))&amp;REPT($AW481,VLOOKUP(AM481,'8-Intensitäten Heatmap'!$A$5:$L$232,$AW$3,FALSE))</f>
        <v/>
      </c>
      <c r="BG481" s="6" t="s">
        <v>753</v>
      </c>
      <c r="BH481" s="6" t="str">
        <f t="shared" si="196"/>
        <v/>
      </c>
      <c r="BI481" s="6" t="str">
        <f t="shared" si="197"/>
        <v/>
      </c>
      <c r="BJ481" s="6" t="str">
        <f t="shared" si="198"/>
        <v/>
      </c>
      <c r="BK481" s="6" t="str">
        <f t="shared" si="199"/>
        <v/>
      </c>
      <c r="BL481" s="6" t="str">
        <f t="shared" si="200"/>
        <v/>
      </c>
      <c r="BM481" s="6" t="str">
        <f t="shared" si="201"/>
        <v/>
      </c>
      <c r="BN481" s="6" t="str">
        <f t="shared" si="202"/>
        <v/>
      </c>
      <c r="BO481" s="6" t="str">
        <f t="shared" si="203"/>
        <v/>
      </c>
      <c r="BP481" s="6" t="s">
        <v>3381</v>
      </c>
    </row>
    <row r="482" spans="1:68" s="6" customFormat="1" x14ac:dyDescent="0.3">
      <c r="A482" s="18" t="str">
        <f>Table1[[#This Row],[Name]]</f>
        <v>Tesa</v>
      </c>
      <c r="B482" s="362">
        <v>8.9202127000000004</v>
      </c>
      <c r="C482" s="362">
        <v>50.120181899999999</v>
      </c>
      <c r="D482" s="18" t="str">
        <f>Table1[[#This Row],[Standortkategorie]]</f>
        <v>Wareneingang/-ausgang</v>
      </c>
      <c r="E482" s="18" t="str">
        <f>IF(Table1[[#This Row],[Zusatzinformation]]=0,"",Table1[[#This Row],[Zusatzinformation]])</f>
        <v/>
      </c>
      <c r="F482" s="47">
        <f>IF($D482&lt;&gt;"Busdepot",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2.1</v>
      </c>
      <c r="G482" s="47">
        <f>IF($D482&lt;&gt;"Busdepot",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v>
      </c>
      <c r="H482" s="47">
        <f>(Table1[[#This Row],[Lieferfahrzeuge]]*'1-Konfiguration'!$D$16+(MAX(Table1[[#This Row],[Lieferfahrzeuge]]*'1-Konfiguration'!$D$16,Table1[[#This Row],[Lieferfahrzeugtore]]*'1-Konfiguration'!$D$14)))/2</f>
        <v>0</v>
      </c>
      <c r="I482" s="47">
        <f>Table1[[#This Row],[Müllfahrzeuge]]</f>
        <v>0</v>
      </c>
      <c r="J482" s="47">
        <f>Table1[[#This Row],[Betonmischfahrzeuge]]</f>
        <v>0</v>
      </c>
      <c r="K482" s="47">
        <f>(Table1[[#This Row],[Schiffe]]*'1-Konfiguration'!$D$16+(MAX(Table1[[#This Row],[Schiffe]]*'1-Konfiguration'!$D$16,Table1[[#This Row],[Anleger]]*'1-Konfiguration'!$D$14)))/2</f>
        <v>0</v>
      </c>
      <c r="L482" s="47">
        <f>IF($D482="Busdepot",IFERROR(Table1[[#This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2" s="47">
        <f>IF($D482="Busdepot",IFERROR(Table1[[#This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2" s="81">
        <f>VLOOKUP($F$7,'1-Konfiguration'!$D$24:$G$28,4,FALSE) * (VLOOKUP('5-Standortanalyse (Berechnung)'!$F$7,'1-Konfiguration'!$D$24:$F$28,2,FALSE)/100)*VLOOKUP('5-Standortanalyse (Berechnung)'!$F$7,'1-Konfiguration'!$D$24:$F$28,3,FALSE)*$F482</f>
        <v>10949.461740000001</v>
      </c>
      <c r="O482" s="81">
        <f>VLOOKUP($G$7,'1-Konfiguration'!$D$24:$G$28,4,FALSE) * (VLOOKUP('5-Standortanalyse (Berechnung)'!$G$7,'1-Konfiguration'!$D$24:$F$28,2,FALSE)/100)*VLOOKUP('5-Standortanalyse (Berechnung)'!$G$7,'1-Konfiguration'!$D$24:$F$28,3,FALSE)*$G482</f>
        <v>3222.66</v>
      </c>
      <c r="P482" s="81">
        <f>VLOOKUP($H$7,'1-Konfiguration'!$D$24:$G$28,4,FALSE) * (VLOOKUP('5-Standortanalyse (Berechnung)'!$H$7,'1-Konfiguration'!$D$24:$F$28,2,FALSE)/100)*VLOOKUP('5-Standortanalyse (Berechnung)'!$H$7,'1-Konfiguration'!$D$24:$F$28,3,FALSE)*$H482</f>
        <v>0</v>
      </c>
      <c r="Q482" s="81">
        <f>VLOOKUP($I$7,'1-Konfiguration'!$D$24:$G$33,4,FALSE) * (VLOOKUP('5-Standortanalyse (Berechnung)'!$I$7,'1-Konfiguration'!$D$24:$F$33,2,FALSE)/100)*VLOOKUP('5-Standortanalyse (Berechnung)'!$I$7,'1-Konfiguration'!$D$24:$F$33,3,FALSE)*$I482</f>
        <v>0</v>
      </c>
      <c r="R482" s="81">
        <f>VLOOKUP($J$7,'1-Konfiguration'!$D$24:$G$33,4,FALSE) * (VLOOKUP('5-Standortanalyse (Berechnung)'!$J$7,'1-Konfiguration'!$D$24:$F$33,2,FALSE)/100)*VLOOKUP('5-Standortanalyse (Berechnung)'!$J$7,'1-Konfiguration'!$D$24:$F$33,3,FALSE)*$J482</f>
        <v>0</v>
      </c>
      <c r="S482" s="81">
        <f>VLOOKUP($K$7,'1-Konfiguration'!$D$24:$G$33,4,FALSE) * (VLOOKUP('5-Standortanalyse (Berechnung)'!$K$7,'1-Konfiguration'!$D$24:$F$33,2,FALSE)/100)*VLOOKUP('5-Standortanalyse (Berechnung)'!$K$7,'1-Konfiguration'!$D$24:$F$33,3,FALSE)*$K482</f>
        <v>0</v>
      </c>
      <c r="T482" s="81">
        <f>VLOOKUP($L$7,'1-Konfiguration'!$D$24:$G$28,4,FALSE) * (VLOOKUP('5-Standortanalyse (Berechnung)'!$L$7,'1-Konfiguration'!$D$24:$F$28,2,FALSE)/100)*VLOOKUP('5-Standortanalyse (Berechnung)'!$L$7,'1-Konfiguration'!$D$24:$F$28,3,FALSE)*$L482</f>
        <v>0</v>
      </c>
      <c r="U482" s="81">
        <f>VLOOKUP($M$7,'1-Konfiguration'!$D$24:$G$28,4,FALSE) * (VLOOKUP('5-Standortanalyse (Berechnung)'!$M$7,'1-Konfiguration'!$D$24:$F$28,2,FALSE)/100)*VLOOKUP('5-Standortanalyse (Berechnung)'!$M$7,'1-Konfiguration'!$D$24:$F$28,3,FALSE)*$M482</f>
        <v>0</v>
      </c>
      <c r="V482" s="81">
        <f>MMULT($N482:$P482,'1-Konfiguration'!G$54:G$56)+MMULT($Q482:$R482,'1-Konfiguration'!G$59:G$60)+MMULT($T482:$U482,'1-Konfiguration'!G$57:G$58)+($S482*'1-Konfiguration'!G$63)</f>
        <v>126.98153957970287</v>
      </c>
      <c r="W482" s="81">
        <f>MMULT($N482:$P482,'1-Konfiguration'!H$54:H$56)+MMULT($Q482:$R482,'1-Konfiguration'!H$59:H$60)+MMULT($T482:$U482,'1-Konfiguration'!H$57:H$58)+($S482*'1-Konfiguration'!H$63)</f>
        <v>631.44030214718998</v>
      </c>
      <c r="X482" s="81">
        <f>MMULT($N482:$P482,'1-Konfiguration'!I$54:I$56)+MMULT($Q482:$R482,'1-Konfiguration'!I$59:I$60)+MMULT($T482:$U482,'1-Konfiguration'!I$57:I$58)+($S482*'1-Konfiguration'!I$63)</f>
        <v>1614.3719979190716</v>
      </c>
      <c r="Y482" s="81">
        <f>MMULT($N482:$P482,'1-Konfiguration'!J$54:J$56)+MMULT($Q482:$R482,'1-Konfiguration'!J$59:J$60)+MMULT($T482:$U482,'1-Konfiguration'!J$57:J$58)+($S482*'1-Konfiguration'!J$63)</f>
        <v>3066.578991334819</v>
      </c>
      <c r="Z482" s="81">
        <f>MMULT($N482:$P482,'1-Konfiguration'!K$54:K$56)+MMULT($Q482:$R482,'1-Konfiguration'!K$59:K$60)+MMULT($T482:$U482,'1-Konfiguration'!K$57:K$58)+($S482*'1-Konfiguration'!K$63)</f>
        <v>317.45384894925724</v>
      </c>
      <c r="AA482" s="81">
        <f>MMULT($N482:$P482,'1-Konfiguration'!L$54:L$56)+MMULT($Q482:$R482,'1-Konfiguration'!L$59:L$60)+MMULT($T482:$U482,'1-Konfiguration'!L$57:L$58)+($S482*'1-Konfiguration'!L$63)</f>
        <v>851.98788524064003</v>
      </c>
      <c r="AB482" s="81">
        <f>MMULT($N482:$P482,'1-Konfiguration'!M$54:M$56)+MMULT($Q482:$R482,'1-Konfiguration'!M$59:M$60)+MMULT($T482:$U482,'1-Konfiguration'!M$57:M$58)+($S482*'1-Konfiguration'!M$63)</f>
        <v>2214.1151554292692</v>
      </c>
      <c r="AC482" s="81">
        <f>MMULT($N482:$P482,'1-Konfiguration'!N$54:N$56)+MMULT($Q482:$R482,'1-Konfiguration'!N$59:N$60)+MMULT($T482:$U482,'1-Konfiguration'!N$57:N$58)+($S482*'1-Konfiguration'!N$63)</f>
        <v>4728.2415014418821</v>
      </c>
      <c r="AF482" s="6">
        <f t="shared" si="187"/>
        <v>1</v>
      </c>
      <c r="AG482" s="6">
        <f t="shared" si="188"/>
        <v>3</v>
      </c>
      <c r="AH482" s="6">
        <f t="shared" si="189"/>
        <v>3</v>
      </c>
      <c r="AI482" s="6">
        <f t="shared" si="190"/>
        <v>4</v>
      </c>
      <c r="AJ482" s="6">
        <f t="shared" si="191"/>
        <v>3</v>
      </c>
      <c r="AK482" s="6">
        <f t="shared" si="192"/>
        <v>3</v>
      </c>
      <c r="AL482" s="6">
        <f t="shared" si="193"/>
        <v>4</v>
      </c>
      <c r="AM482" s="6">
        <f t="shared" si="194"/>
        <v>6</v>
      </c>
      <c r="AO482" s="5" t="str">
        <f t="shared" si="195"/>
        <v>{ "type": "Feature", "geometry": { "type": "Point", "coordinates": [8,9202127,50,1201819] } },</v>
      </c>
      <c r="AP482" s="5" t="str">
        <f t="shared" si="179"/>
        <v>{ "type": "Feature", "geometry": { "type": "Point", "coordinates": [8,9210127,50,1201819] } },</v>
      </c>
      <c r="AQ482" s="5" t="str">
        <f t="shared" si="180"/>
        <v>{ "type": "Feature", "geometry": { "type": "Point", "coordinates": [8,9202127,50,1206819] } },</v>
      </c>
      <c r="AR482" s="5" t="str">
        <f t="shared" si="181"/>
        <v>{ "type": "Feature", "geometry": { "type": "Point", "coordinates": [8,9202127,50,1196819] } },</v>
      </c>
      <c r="AS482" s="5" t="str">
        <f t="shared" si="182"/>
        <v>{ "type": "Feature", "geometry": { "type": "Point", "coordinates": [8,9194127,50,1201819] } },</v>
      </c>
      <c r="AT482" s="5" t="str">
        <f t="shared" si="183"/>
        <v>{ "type": "Feature", "geometry": { "type": "Point", "coordinates": [8,9194127,50,1196819] } },</v>
      </c>
      <c r="AU482" s="5" t="str">
        <f t="shared" si="184"/>
        <v>{ "type": "Feature", "geometry": { "type": "Point", "coordinates": [8,9210127,50,1206819] } },</v>
      </c>
      <c r="AV482" s="5" t="str">
        <f t="shared" si="185"/>
        <v>{ "type": "Feature", "geometry": { "type": "Point", "coordinates": [8,9194127,50,1206819] } },</v>
      </c>
      <c r="AW482" s="5" t="str">
        <f t="shared" si="186"/>
        <v>{ "type": "Feature", "geometry": { "type": "Point", "coordinates": [8,9210127,50,1196819] } },</v>
      </c>
      <c r="AX482" s="5" t="s">
        <v>753</v>
      </c>
      <c r="AY482" s="6" t="str">
        <f>REPT($AO482,VLOOKUP(AF482,'8-Intensitäten Heatmap'!$A$5:$L$232,$AO$3,FALSE))&amp;REPT($AP482,VLOOKUP(AF482,'8-Intensitäten Heatmap'!$A$5:$L$232,$AP$3,FALSE))&amp;REPT($AQ482,VLOOKUP(AF482,'8-Intensitäten Heatmap'!$A$5:$L$232,$AQ$3,FALSE))&amp;REPT($AR482,VLOOKUP(AF482,'8-Intensitäten Heatmap'!$A$5:$L$232,$AR$3,FALSE))&amp;REPT($AS482,VLOOKUP(AF482,'8-Intensitäten Heatmap'!$A$5:$L$232,$AS$3,FALSE))&amp;REPT($AT482,VLOOKUP(AF482,'8-Intensitäten Heatmap'!$A$5:$L$232,$AT$3,FALSE))&amp;REPT($AU482,VLOOKUP(AF482,'8-Intensitäten Heatmap'!$A$5:$L$232,$AU$3,FALSE))&amp;REPT($AV482,VLOOKUP(AF482,'8-Intensitäten Heatmap'!$A$5:$L$232,$AV$3,FALSE))&amp;REPT($AW482,VLOOKUP(AF482,'8-Intensitäten Heatmap'!$A$5:$L$232,$AW$3,FALSE))</f>
        <v>{ "type": "Feature", "geometry": { "type": "Point", "coordinates": [8,9202127,50,1201819] } },</v>
      </c>
      <c r="AZ482" s="6" t="str">
        <f>REPT($AO482,VLOOKUP(AG482,'8-Intensitäten Heatmap'!$A$5:$L$232,$AO$3,FALSE))&amp;REPT($AP482,VLOOKUP(AG482,'8-Intensitäten Heatmap'!$A$5:$L$232,$AP$3,FALSE))&amp;REPT($AQ482,VLOOKUP(AG482,'8-Intensitäten Heatmap'!$A$5:$L$232,$AQ$3,FALSE))&amp;REPT($AR482,VLOOKUP(AG482,'8-Intensitäten Heatmap'!$A$5:$L$232,$AR$3,FALSE))&amp;REPT($AS482,VLOOKUP(AG482,'8-Intensitäten Heatmap'!$A$5:$L$232,$AS$3,FALSE))&amp;REPT($AT482,VLOOKUP(AG482,'8-Intensitäten Heatmap'!$A$5:$L$232,$AT$3,FALSE))&amp;REPT($AU482,VLOOKUP(AG482,'8-Intensitäten Heatmap'!$A$5:$L$232,$AU$3,FALSE))&amp;REPT($AV482,VLOOKUP(AG482,'8-Intensitäten Heatmap'!$A$5:$L$232,$AV$3,FALSE))&amp;REPT($AW482,VLOOKUP(AG482,'8-Intensitäten Heatmap'!$A$5:$L$232,$AW$3,FALSE))</f>
        <v>{ "type": "Feature", "geometry": { "type": "Point", "coordinates": [8,9202127,50,1201819] } },{ "type": "Feature", "geometry": { "type": "Point", "coordinates": [8,9210127,50,1201819] } },{ "type": "Feature", "geometry": { "type": "Point", "coordinates": [8,9202127,50,1206819] } },</v>
      </c>
      <c r="BA482" s="6" t="str">
        <f>REPT($AO482,VLOOKUP(AH482,'8-Intensitäten Heatmap'!$A$5:$L$232,$AO$3,FALSE))&amp;REPT($AP482,VLOOKUP(AH482,'8-Intensitäten Heatmap'!$A$5:$L$232,$AP$3,FALSE))&amp;REPT($AQ482,VLOOKUP(AH482,'8-Intensitäten Heatmap'!$A$5:$L$232,$AQ$3,FALSE))&amp;REPT($AR482,VLOOKUP(AH482,'8-Intensitäten Heatmap'!$A$5:$L$232,$AR$3,FALSE))&amp;REPT($AS482,VLOOKUP(AH482,'8-Intensitäten Heatmap'!$A$5:$L$232,$AS$3,FALSE))&amp;REPT($AT482,VLOOKUP(AH482,'8-Intensitäten Heatmap'!$A$5:$L$232,$AT$3,FALSE))&amp;REPT($AU482,VLOOKUP(AH482,'8-Intensitäten Heatmap'!$A$5:$L$232,$AU$3,FALSE))&amp;REPT($AV482,VLOOKUP(AH482,'8-Intensitäten Heatmap'!$A$5:$L$232,$AV$3,FALSE))&amp;REPT($AW482,VLOOKUP(AH482,'8-Intensitäten Heatmap'!$A$5:$L$232,$AW$3,FALSE))</f>
        <v>{ "type": "Feature", "geometry": { "type": "Point", "coordinates": [8,9202127,50,1201819] } },{ "type": "Feature", "geometry": { "type": "Point", "coordinates": [8,9210127,50,1201819] } },{ "type": "Feature", "geometry": { "type": "Point", "coordinates": [8,9202127,50,1206819] } },</v>
      </c>
      <c r="BB482" s="6" t="str">
        <f>REPT($AO482,VLOOKUP(AI482,'8-Intensitäten Heatmap'!$A$5:$L$232,$AO$3,FALSE))&amp;REPT($AP482,VLOOKUP(AI482,'8-Intensitäten Heatmap'!$A$5:$L$232,$AP$3,FALSE))&amp;REPT($AQ482,VLOOKUP(AI482,'8-Intensitäten Heatmap'!$A$5:$L$232,$AQ$3,FALSE))&amp;REPT($AR482,VLOOKUP(AI482,'8-Intensitäten Heatmap'!$A$5:$L$232,$AR$3,FALSE))&amp;REPT($AS482,VLOOKUP(AI482,'8-Intensitäten Heatmap'!$A$5:$L$232,$AS$3,FALSE))&amp;REPT($AT482,VLOOKUP(AI482,'8-Intensitäten Heatmap'!$A$5:$L$232,$AT$3,FALSE))&amp;REPT($AU482,VLOOKUP(AI482,'8-Intensitäten Heatmap'!$A$5:$L$232,$AU$3,FALSE))&amp;REPT($AV482,VLOOKUP(AI482,'8-Intensitäten Heatmap'!$A$5:$L$232,$AV$3,FALSE))&amp;REPT($AW482,VLOOKUP(AI482,'8-Intensitäten Heatmap'!$A$5:$L$232,$AW$3,FALSE))</f>
        <v>{ "type": "Feature", "geometry": { "type": "Point", "coordinates": [8,9202127,50,1201819] } },{ "type": "Feature", "geometry": { "type": "Point", "coordinates": [8,9210127,50,1201819] } },{ "type": "Feature", "geometry": { "type": "Point", "coordinates": [8,9202127,50,1206819] } },{ "type": "Feature", "geometry": { "type": "Point", "coordinates": [8,9202127,50,1196819] } },</v>
      </c>
      <c r="BC482" s="6" t="str">
        <f>REPT($AO482,VLOOKUP(AJ482,'8-Intensitäten Heatmap'!$A$5:$L$232,$AO$3,FALSE))&amp;REPT($AP482,VLOOKUP(AJ482,'8-Intensitäten Heatmap'!$A$5:$L$232,$AP$3,FALSE))&amp;REPT($AQ482,VLOOKUP(AJ482,'8-Intensitäten Heatmap'!$A$5:$L$232,$AQ$3,FALSE))&amp;REPT($AR482,VLOOKUP(AJ482,'8-Intensitäten Heatmap'!$A$5:$L$232,$AR$3,FALSE))&amp;REPT($AS482,VLOOKUP(AJ482,'8-Intensitäten Heatmap'!$A$5:$L$232,$AS$3,FALSE))&amp;REPT($AT482,VLOOKUP(AJ482,'8-Intensitäten Heatmap'!$A$5:$L$232,$AT$3,FALSE))&amp;REPT($AU482,VLOOKUP(AJ482,'8-Intensitäten Heatmap'!$A$5:$L$232,$AU$3,FALSE))&amp;REPT($AV482,VLOOKUP(AJ482,'8-Intensitäten Heatmap'!$A$5:$L$232,$AV$3,FALSE))&amp;REPT($AW482,VLOOKUP(AJ482,'8-Intensitäten Heatmap'!$A$5:$L$232,$AW$3,FALSE))</f>
        <v>{ "type": "Feature", "geometry": { "type": "Point", "coordinates": [8,9202127,50,1201819] } },{ "type": "Feature", "geometry": { "type": "Point", "coordinates": [8,9210127,50,1201819] } },{ "type": "Feature", "geometry": { "type": "Point", "coordinates": [8,9202127,50,1206819] } },</v>
      </c>
      <c r="BD482" s="6" t="str">
        <f>REPT($AO482,VLOOKUP(AK482,'8-Intensitäten Heatmap'!$A$5:$L$232,$AO$3,FALSE))&amp;REPT($AP482,VLOOKUP(AK482,'8-Intensitäten Heatmap'!$A$5:$L$232,$AP$3,FALSE))&amp;REPT($AQ482,VLOOKUP(AK482,'8-Intensitäten Heatmap'!$A$5:$L$232,$AQ$3,FALSE))&amp;REPT($AR482,VLOOKUP(AK482,'8-Intensitäten Heatmap'!$A$5:$L$232,$AR$3,FALSE))&amp;REPT($AS482,VLOOKUP(AK482,'8-Intensitäten Heatmap'!$A$5:$L$232,$AS$3,FALSE))&amp;REPT($AT482,VLOOKUP(AK482,'8-Intensitäten Heatmap'!$A$5:$L$232,$AT$3,FALSE))&amp;REPT($AU482,VLOOKUP(AK482,'8-Intensitäten Heatmap'!$A$5:$L$232,$AU$3,FALSE))&amp;REPT($AV482,VLOOKUP(AK482,'8-Intensitäten Heatmap'!$A$5:$L$232,$AV$3,FALSE))&amp;REPT($AW482,VLOOKUP(AK482,'8-Intensitäten Heatmap'!$A$5:$L$232,$AW$3,FALSE))</f>
        <v>{ "type": "Feature", "geometry": { "type": "Point", "coordinates": [8,9202127,50,1201819] } },{ "type": "Feature", "geometry": { "type": "Point", "coordinates": [8,9210127,50,1201819] } },{ "type": "Feature", "geometry": { "type": "Point", "coordinates": [8,9202127,50,1206819] } },</v>
      </c>
      <c r="BE482" s="6" t="str">
        <f>REPT($AO482,VLOOKUP(AL482,'8-Intensitäten Heatmap'!$A$5:$L$232,$AO$3,FALSE))&amp;REPT($AP482,VLOOKUP(AL482,'8-Intensitäten Heatmap'!$A$5:$L$232,$AP$3,FALSE))&amp;REPT($AQ482,VLOOKUP(AL482,'8-Intensitäten Heatmap'!$A$5:$L$232,$AQ$3,FALSE))&amp;REPT($AR482,VLOOKUP(AL482,'8-Intensitäten Heatmap'!$A$5:$L$232,$AR$3,FALSE))&amp;REPT($AS482,VLOOKUP(AL482,'8-Intensitäten Heatmap'!$A$5:$L$232,$AS$3,FALSE))&amp;REPT($AT482,VLOOKUP(AL482,'8-Intensitäten Heatmap'!$A$5:$L$232,$AT$3,FALSE))&amp;REPT($AU482,VLOOKUP(AL482,'8-Intensitäten Heatmap'!$A$5:$L$232,$AU$3,FALSE))&amp;REPT($AV482,VLOOKUP(AL482,'8-Intensitäten Heatmap'!$A$5:$L$232,$AV$3,FALSE))&amp;REPT($AW482,VLOOKUP(AL482,'8-Intensitäten Heatmap'!$A$5:$L$232,$AW$3,FALSE))</f>
        <v>{ "type": "Feature", "geometry": { "type": "Point", "coordinates": [8,9202127,50,1201819] } },{ "type": "Feature", "geometry": { "type": "Point", "coordinates": [8,9210127,50,1201819] } },{ "type": "Feature", "geometry": { "type": "Point", "coordinates": [8,9202127,50,1206819] } },{ "type": "Feature", "geometry": { "type": "Point", "coordinates": [8,9202127,50,1196819] } },</v>
      </c>
      <c r="BF482" s="6" t="str">
        <f>REPT($AO482,VLOOKUP(AM482,'8-Intensitäten Heatmap'!$A$5:$L$232,$AO$3,FALSE))&amp;REPT($AP482,VLOOKUP(AM482,'8-Intensitäten Heatmap'!$A$5:$L$232,$AP$3,FALSE))&amp;REPT($AQ482,VLOOKUP(AM482,'8-Intensitäten Heatmap'!$A$5:$L$232,$AQ$3,FALSE))&amp;REPT($AR482,VLOOKUP(AM482,'8-Intensitäten Heatmap'!$A$5:$L$232,$AR$3,FALSE))&amp;REPT($AS482,VLOOKUP(AM482,'8-Intensitäten Heatmap'!$A$5:$L$232,$AS$3,FALSE))&amp;REPT($AT482,VLOOKUP(AM482,'8-Intensitäten Heatmap'!$A$5:$L$232,$AT$3,FALSE))&amp;REPT($AU482,VLOOKUP(AM482,'8-Intensitäten Heatmap'!$A$5:$L$232,$AU$3,FALSE))&amp;REPT($AV482,VLOOKUP(AM482,'8-Intensitäten Heatmap'!$A$5:$L$232,$AV$3,FALSE))&amp;REPT($AW482,VLOOKUP(AM482,'8-Intensitäten Heatmap'!$A$5:$L$232,$AW$3,FALSE))</f>
        <v>{ "type": "Feature", "geometry": { "type": "Point", "coordinates": [8,9202127,50,1201819] } },{ "type": "Feature", "geometry": { "type": "Point", "coordinates": [8,9210127,50,1201819] } },{ "type": "Feature", "geometry": { "type": "Point", "coordinates": [8,9202127,50,1206819] } },{ "type": "Feature", "geometry": { "type": "Point", "coordinates": [8,9202127,50,1196819] } },{ "type": "Feature", "geometry": { "type": "Point", "coordinates": [8,9194127,50,1201819] } },{ "type": "Feature", "geometry": { "type": "Point", "coordinates": [8,9194127,50,1196819] } },</v>
      </c>
      <c r="BG482" s="6" t="s">
        <v>753</v>
      </c>
      <c r="BH482" s="6" t="str">
        <f t="shared" si="196"/>
        <v>{ "type": "Feature", "geometry": { "type": "Point", "coordinates": [8,9202127,50,1201819] } },</v>
      </c>
      <c r="BI482" s="6" t="str">
        <f t="shared" si="197"/>
        <v/>
      </c>
      <c r="BJ482" s="6" t="str">
        <f t="shared" si="198"/>
        <v>{ "type": "Feature", "geometry": { "type": "Point", "coordinates": [8,9202127,50,1201819] } },</v>
      </c>
      <c r="BK482" s="6" t="str">
        <f t="shared" si="199"/>
        <v>{ "type": "Feature", "geometry": { "type": "Point", "coordinates": [8,9202127,50,1201819] } },{ "type": "Feature", "geometry": { "type": "Point", "coordinates": [8,9202127,50,1201819] } },{ "type": "Feature", "geometry": { "type": "Point", "coordinates": [8,9202127,50,1201819] } },</v>
      </c>
      <c r="BL482" s="6" t="str">
        <f t="shared" si="200"/>
        <v>{ "type": "Feature", "geometry": { "type": "Point", "coordinates": [8,9202127,50,1201819] } },{ "type": "Feature", "geometry": { "type": "Point", "coordinates": [8,9202127,50,1201819] } },{ "type": "Feature", "geometry": { "type": "Point", "coordinates": [8,9202127,50,1201819] } },</v>
      </c>
      <c r="BM482" s="6" t="str">
        <f t="shared" si="201"/>
        <v/>
      </c>
      <c r="BN482" s="6" t="str">
        <f t="shared" si="202"/>
        <v>{ "type": "Feature", "geometry": { "type": "Point", "coordinates": [8,9202127,50,1201819] } },{ "type": "Feature", "geometry": { "type": "Point", "coordinates": [8,9202127,50,1201819] } },</v>
      </c>
      <c r="BO482" s="6" t="str">
        <f t="shared" si="203"/>
        <v>{ "type": "Feature", "geometry": { "type": "Point", "coordinates": [8,9202127,50,1201819] } },{ "type": "Feature", "geometry": { "type": "Point", "coordinates": [8,9202127,50,1201819] } },{ "type": "Feature", "geometry": { "type": "Point", "coordinates": [8,9202127,50,1201819] } },{ "type": "Feature", "geometry": { "type": "Point", "coordinates": [8,9202127,50,1201819] } },</v>
      </c>
      <c r="BP482" s="6" t="s">
        <v>3381</v>
      </c>
    </row>
    <row r="483" spans="1:68" s="6" customFormat="1" x14ac:dyDescent="0.3">
      <c r="A483" s="18" t="str">
        <f>Table1[[#This Row],[Name]]</f>
        <v>Thelen GmbH &amp; Co. KG Mineralölvertrieb</v>
      </c>
      <c r="B483" s="362">
        <v>8.3240227000000004</v>
      </c>
      <c r="C483" s="362">
        <v>49.9873835</v>
      </c>
      <c r="D483" s="18" t="str">
        <f>Table1[[#This Row],[Standortkategorie]]</f>
        <v>Wareneingang/-ausgang</v>
      </c>
      <c r="E483" s="18" t="str">
        <f>IF(Table1[[#This Row],[Zusatzinformation]]=0,"",Table1[[#This Row],[Zusatzinformation]])</f>
        <v/>
      </c>
      <c r="F483" s="47">
        <f>IF($D483&lt;&gt;"Busdepot",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483" s="47">
        <f>IF($D483&lt;&gt;"Busdepot",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83" s="47">
        <f>(Table1[[#This Row],[Lieferfahrzeuge]]*'1-Konfiguration'!$D$16+(MAX(Table1[[#This Row],[Lieferfahrzeuge]]*'1-Konfiguration'!$D$16,Table1[[#This Row],[Lieferfahrzeugtore]]*'1-Konfiguration'!$D$14)))/2</f>
        <v>0</v>
      </c>
      <c r="I483" s="47">
        <f>Table1[[#This Row],[Müllfahrzeuge]]</f>
        <v>0</v>
      </c>
      <c r="J483" s="47">
        <f>Table1[[#This Row],[Betonmischfahrzeuge]]</f>
        <v>0</v>
      </c>
      <c r="K483" s="47">
        <f>(Table1[[#This Row],[Schiffe]]*'1-Konfiguration'!$D$16+(MAX(Table1[[#This Row],[Schiffe]]*'1-Konfiguration'!$D$16,Table1[[#This Row],[Anleger]]*'1-Konfiguration'!$D$14)))/2</f>
        <v>0</v>
      </c>
      <c r="L483" s="47">
        <f>IF($D483="Busdepot",IFERROR(Table1[[#This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3" s="47">
        <f>IF($D483="Busdepot",IFERROR(Table1[[#This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3" s="81">
        <f>VLOOKUP($F$7,'1-Konfiguration'!$D$24:$G$28,4,FALSE) * (VLOOKUP('5-Standortanalyse (Berechnung)'!$F$7,'1-Konfiguration'!$D$24:$F$28,2,FALSE)/100)*VLOOKUP('5-Standortanalyse (Berechnung)'!$F$7,'1-Konfiguration'!$D$24:$F$28,3,FALSE)*$F483</f>
        <v>15642.088200000002</v>
      </c>
      <c r="O483" s="81">
        <f>VLOOKUP($G$7,'1-Konfiguration'!$D$24:$G$28,4,FALSE) * (VLOOKUP('5-Standortanalyse (Berechnung)'!$G$7,'1-Konfiguration'!$D$24:$F$28,2,FALSE)/100)*VLOOKUP('5-Standortanalyse (Berechnung)'!$G$7,'1-Konfiguration'!$D$24:$F$28,3,FALSE)*$G483</f>
        <v>0</v>
      </c>
      <c r="P483" s="81">
        <f>VLOOKUP($H$7,'1-Konfiguration'!$D$24:$G$28,4,FALSE) * (VLOOKUP('5-Standortanalyse (Berechnung)'!$H$7,'1-Konfiguration'!$D$24:$F$28,2,FALSE)/100)*VLOOKUP('5-Standortanalyse (Berechnung)'!$H$7,'1-Konfiguration'!$D$24:$F$28,3,FALSE)*$H483</f>
        <v>0</v>
      </c>
      <c r="Q483" s="81">
        <f>VLOOKUP($I$7,'1-Konfiguration'!$D$24:$G$33,4,FALSE) * (VLOOKUP('5-Standortanalyse (Berechnung)'!$I$7,'1-Konfiguration'!$D$24:$F$33,2,FALSE)/100)*VLOOKUP('5-Standortanalyse (Berechnung)'!$I$7,'1-Konfiguration'!$D$24:$F$33,3,FALSE)*$I483</f>
        <v>0</v>
      </c>
      <c r="R483" s="81">
        <f>VLOOKUP($J$7,'1-Konfiguration'!$D$24:$G$33,4,FALSE) * (VLOOKUP('5-Standortanalyse (Berechnung)'!$J$7,'1-Konfiguration'!$D$24:$F$33,2,FALSE)/100)*VLOOKUP('5-Standortanalyse (Berechnung)'!$J$7,'1-Konfiguration'!$D$24:$F$33,3,FALSE)*$J483</f>
        <v>0</v>
      </c>
      <c r="S483" s="81">
        <f>VLOOKUP($K$7,'1-Konfiguration'!$D$24:$G$33,4,FALSE) * (VLOOKUP('5-Standortanalyse (Berechnung)'!$K$7,'1-Konfiguration'!$D$24:$F$33,2,FALSE)/100)*VLOOKUP('5-Standortanalyse (Berechnung)'!$K$7,'1-Konfiguration'!$D$24:$F$33,3,FALSE)*$K483</f>
        <v>0</v>
      </c>
      <c r="T483" s="81">
        <f>VLOOKUP($L$7,'1-Konfiguration'!$D$24:$G$28,4,FALSE) * (VLOOKUP('5-Standortanalyse (Berechnung)'!$L$7,'1-Konfiguration'!$D$24:$F$28,2,FALSE)/100)*VLOOKUP('5-Standortanalyse (Berechnung)'!$L$7,'1-Konfiguration'!$D$24:$F$28,3,FALSE)*$L483</f>
        <v>0</v>
      </c>
      <c r="U483" s="81">
        <f>VLOOKUP($M$7,'1-Konfiguration'!$D$24:$G$28,4,FALSE) * (VLOOKUP('5-Standortanalyse (Berechnung)'!$M$7,'1-Konfiguration'!$D$24:$F$28,2,FALSE)/100)*VLOOKUP('5-Standortanalyse (Berechnung)'!$M$7,'1-Konfiguration'!$D$24:$F$28,3,FALSE)*$M483</f>
        <v>0</v>
      </c>
      <c r="V483" s="81">
        <f>MMULT($N483:$P483,'1-Konfiguration'!G$54:G$56)+MMULT($Q483:$R483,'1-Konfiguration'!G$59:G$60)+MMULT($T483:$U483,'1-Konfiguration'!G$57:G$58)+($S483*'1-Konfiguration'!G$63)</f>
        <v>133.89782779298551</v>
      </c>
      <c r="W483" s="81">
        <f>MMULT($N483:$P483,'1-Konfiguration'!H$54:H$56)+MMULT($Q483:$R483,'1-Konfiguration'!H$59:H$60)+MMULT($T483:$U483,'1-Konfiguration'!H$57:H$58)+($S483*'1-Konfiguration'!H$63)</f>
        <v>611.33287205472652</v>
      </c>
      <c r="X483" s="81">
        <f>MMULT($N483:$P483,'1-Konfiguration'!I$54:I$56)+MMULT($Q483:$R483,'1-Konfiguration'!I$59:I$60)+MMULT($T483:$U483,'1-Konfiguration'!I$57:I$58)+($S483*'1-Konfiguration'!I$63)</f>
        <v>1523.8348691131916</v>
      </c>
      <c r="Y483" s="81">
        <f>MMULT($N483:$P483,'1-Konfiguration'!J$54:J$56)+MMULT($Q483:$R483,'1-Konfiguration'!J$59:J$60)+MMULT($T483:$U483,'1-Konfiguration'!J$57:J$58)+($S483*'1-Konfiguration'!J$63)</f>
        <v>3088.6768099966939</v>
      </c>
      <c r="Z483" s="81">
        <f>MMULT($N483:$P483,'1-Konfiguration'!K$54:K$56)+MMULT($Q483:$R483,'1-Konfiguration'!K$59:K$60)+MMULT($T483:$U483,'1-Konfiguration'!K$57:K$58)+($S483*'1-Konfiguration'!K$63)</f>
        <v>334.74456948246382</v>
      </c>
      <c r="AA483" s="81">
        <f>MMULT($N483:$P483,'1-Konfiguration'!L$54:L$56)+MMULT($Q483:$R483,'1-Konfiguration'!L$59:L$60)+MMULT($T483:$U483,'1-Konfiguration'!L$57:L$58)+($S483*'1-Konfiguration'!L$63)</f>
        <v>845.26323529008857</v>
      </c>
      <c r="AB483" s="81">
        <f>MMULT($N483:$P483,'1-Konfiguration'!M$54:M$56)+MMULT($Q483:$R483,'1-Konfiguration'!M$59:M$60)+MMULT($T483:$U483,'1-Konfiguration'!M$57:M$58)+($S483*'1-Konfiguration'!M$63)</f>
        <v>2101.8214381037324</v>
      </c>
      <c r="AC483" s="81">
        <f>MMULT($N483:$P483,'1-Konfiguration'!N$54:N$56)+MMULT($Q483:$R483,'1-Konfiguration'!N$59:N$60)+MMULT($T483:$U483,'1-Konfiguration'!N$57:N$58)+($S483*'1-Konfiguration'!N$63)</f>
        <v>4772.5985458746163</v>
      </c>
      <c r="AF483" s="6">
        <f t="shared" si="187"/>
        <v>1</v>
      </c>
      <c r="AG483" s="6">
        <f t="shared" si="188"/>
        <v>2</v>
      </c>
      <c r="AH483" s="6">
        <f t="shared" si="189"/>
        <v>3</v>
      </c>
      <c r="AI483" s="6">
        <f t="shared" si="190"/>
        <v>4</v>
      </c>
      <c r="AJ483" s="6">
        <f t="shared" si="191"/>
        <v>3</v>
      </c>
      <c r="AK483" s="6">
        <f t="shared" si="192"/>
        <v>3</v>
      </c>
      <c r="AL483" s="6">
        <f t="shared" si="193"/>
        <v>4</v>
      </c>
      <c r="AM483" s="6">
        <f t="shared" si="194"/>
        <v>6</v>
      </c>
      <c r="AO483" s="5" t="str">
        <f t="shared" si="195"/>
        <v>{ "type": "Feature", "geometry": { "type": "Point", "coordinates": [8,3240227,49,9873835] } },</v>
      </c>
      <c r="AP483" s="5" t="str">
        <f t="shared" si="179"/>
        <v>{ "type": "Feature", "geometry": { "type": "Point", "coordinates": [8,3248227,49,9873835] } },</v>
      </c>
      <c r="AQ483" s="5" t="str">
        <f t="shared" si="180"/>
        <v>{ "type": "Feature", "geometry": { "type": "Point", "coordinates": [8,3240227,49,9878835] } },</v>
      </c>
      <c r="AR483" s="5" t="str">
        <f t="shared" si="181"/>
        <v>{ "type": "Feature", "geometry": { "type": "Point", "coordinates": [8,3240227,49,9868835] } },</v>
      </c>
      <c r="AS483" s="5" t="str">
        <f t="shared" si="182"/>
        <v>{ "type": "Feature", "geometry": { "type": "Point", "coordinates": [8,3232227,49,9873835] } },</v>
      </c>
      <c r="AT483" s="5" t="str">
        <f t="shared" si="183"/>
        <v>{ "type": "Feature", "geometry": { "type": "Point", "coordinates": [8,3232227,49,9868835] } },</v>
      </c>
      <c r="AU483" s="5" t="str">
        <f t="shared" si="184"/>
        <v>{ "type": "Feature", "geometry": { "type": "Point", "coordinates": [8,3248227,49,9878835] } },</v>
      </c>
      <c r="AV483" s="5" t="str">
        <f t="shared" si="185"/>
        <v>{ "type": "Feature", "geometry": { "type": "Point", "coordinates": [8,3232227,49,9878835] } },</v>
      </c>
      <c r="AW483" s="5" t="str">
        <f t="shared" si="186"/>
        <v>{ "type": "Feature", "geometry": { "type": "Point", "coordinates": [8,3248227,49,9868835] } },</v>
      </c>
      <c r="AX483" s="5" t="s">
        <v>753</v>
      </c>
      <c r="AY483" s="6" t="str">
        <f>REPT($AO483,VLOOKUP(AF483,'8-Intensitäten Heatmap'!$A$5:$L$232,$AO$3,FALSE))&amp;REPT($AP483,VLOOKUP(AF483,'8-Intensitäten Heatmap'!$A$5:$L$232,$AP$3,FALSE))&amp;REPT($AQ483,VLOOKUP(AF483,'8-Intensitäten Heatmap'!$A$5:$L$232,$AQ$3,FALSE))&amp;REPT($AR483,VLOOKUP(AF483,'8-Intensitäten Heatmap'!$A$5:$L$232,$AR$3,FALSE))&amp;REPT($AS483,VLOOKUP(AF483,'8-Intensitäten Heatmap'!$A$5:$L$232,$AS$3,FALSE))&amp;REPT($AT483,VLOOKUP(AF483,'8-Intensitäten Heatmap'!$A$5:$L$232,$AT$3,FALSE))&amp;REPT($AU483,VLOOKUP(AF483,'8-Intensitäten Heatmap'!$A$5:$L$232,$AU$3,FALSE))&amp;REPT($AV483,VLOOKUP(AF483,'8-Intensitäten Heatmap'!$A$5:$L$232,$AV$3,FALSE))&amp;REPT($AW483,VLOOKUP(AF483,'8-Intensitäten Heatmap'!$A$5:$L$232,$AW$3,FALSE))</f>
        <v>{ "type": "Feature", "geometry": { "type": "Point", "coordinates": [8,3240227,49,9873835] } },</v>
      </c>
      <c r="AZ483" s="6" t="str">
        <f>REPT($AO483,VLOOKUP(AG483,'8-Intensitäten Heatmap'!$A$5:$L$232,$AO$3,FALSE))&amp;REPT($AP483,VLOOKUP(AG483,'8-Intensitäten Heatmap'!$A$5:$L$232,$AP$3,FALSE))&amp;REPT($AQ483,VLOOKUP(AG483,'8-Intensitäten Heatmap'!$A$5:$L$232,$AQ$3,FALSE))&amp;REPT($AR483,VLOOKUP(AG483,'8-Intensitäten Heatmap'!$A$5:$L$232,$AR$3,FALSE))&amp;REPT($AS483,VLOOKUP(AG483,'8-Intensitäten Heatmap'!$A$5:$L$232,$AS$3,FALSE))&amp;REPT($AT483,VLOOKUP(AG483,'8-Intensitäten Heatmap'!$A$5:$L$232,$AT$3,FALSE))&amp;REPT($AU483,VLOOKUP(AG483,'8-Intensitäten Heatmap'!$A$5:$L$232,$AU$3,FALSE))&amp;REPT($AV483,VLOOKUP(AG483,'8-Intensitäten Heatmap'!$A$5:$L$232,$AV$3,FALSE))&amp;REPT($AW483,VLOOKUP(AG483,'8-Intensitäten Heatmap'!$A$5:$L$232,$AW$3,FALSE))</f>
        <v>{ "type": "Feature", "geometry": { "type": "Point", "coordinates": [8,3240227,49,9873835] } },{ "type": "Feature", "geometry": { "type": "Point", "coordinates": [8,3248227,49,9873835] } },</v>
      </c>
      <c r="BA483" s="6" t="str">
        <f>REPT($AO483,VLOOKUP(AH483,'8-Intensitäten Heatmap'!$A$5:$L$232,$AO$3,FALSE))&amp;REPT($AP483,VLOOKUP(AH483,'8-Intensitäten Heatmap'!$A$5:$L$232,$AP$3,FALSE))&amp;REPT($AQ483,VLOOKUP(AH483,'8-Intensitäten Heatmap'!$A$5:$L$232,$AQ$3,FALSE))&amp;REPT($AR483,VLOOKUP(AH483,'8-Intensitäten Heatmap'!$A$5:$L$232,$AR$3,FALSE))&amp;REPT($AS483,VLOOKUP(AH483,'8-Intensitäten Heatmap'!$A$5:$L$232,$AS$3,FALSE))&amp;REPT($AT483,VLOOKUP(AH483,'8-Intensitäten Heatmap'!$A$5:$L$232,$AT$3,FALSE))&amp;REPT($AU483,VLOOKUP(AH483,'8-Intensitäten Heatmap'!$A$5:$L$232,$AU$3,FALSE))&amp;REPT($AV483,VLOOKUP(AH483,'8-Intensitäten Heatmap'!$A$5:$L$232,$AV$3,FALSE))&amp;REPT($AW483,VLOOKUP(AH483,'8-Intensitäten Heatmap'!$A$5:$L$232,$AW$3,FALSE))</f>
        <v>{ "type": "Feature", "geometry": { "type": "Point", "coordinates": [8,3240227,49,9873835] } },{ "type": "Feature", "geometry": { "type": "Point", "coordinates": [8,3248227,49,9873835] } },{ "type": "Feature", "geometry": { "type": "Point", "coordinates": [8,3240227,49,9878835] } },</v>
      </c>
      <c r="BB483" s="6" t="str">
        <f>REPT($AO483,VLOOKUP(AI483,'8-Intensitäten Heatmap'!$A$5:$L$232,$AO$3,FALSE))&amp;REPT($AP483,VLOOKUP(AI483,'8-Intensitäten Heatmap'!$A$5:$L$232,$AP$3,FALSE))&amp;REPT($AQ483,VLOOKUP(AI483,'8-Intensitäten Heatmap'!$A$5:$L$232,$AQ$3,FALSE))&amp;REPT($AR483,VLOOKUP(AI483,'8-Intensitäten Heatmap'!$A$5:$L$232,$AR$3,FALSE))&amp;REPT($AS483,VLOOKUP(AI483,'8-Intensitäten Heatmap'!$A$5:$L$232,$AS$3,FALSE))&amp;REPT($AT483,VLOOKUP(AI483,'8-Intensitäten Heatmap'!$A$5:$L$232,$AT$3,FALSE))&amp;REPT($AU483,VLOOKUP(AI483,'8-Intensitäten Heatmap'!$A$5:$L$232,$AU$3,FALSE))&amp;REPT($AV483,VLOOKUP(AI483,'8-Intensitäten Heatmap'!$A$5:$L$232,$AV$3,FALSE))&amp;REPT($AW483,VLOOKUP(AI483,'8-Intensitäten Heatmap'!$A$5:$L$232,$AW$3,FALSE))</f>
        <v>{ "type": "Feature", "geometry": { "type": "Point", "coordinates": [8,3240227,49,9873835] } },{ "type": "Feature", "geometry": { "type": "Point", "coordinates": [8,3248227,49,9873835] } },{ "type": "Feature", "geometry": { "type": "Point", "coordinates": [8,3240227,49,9878835] } },{ "type": "Feature", "geometry": { "type": "Point", "coordinates": [8,3240227,49,9868835] } },</v>
      </c>
      <c r="BC483" s="6" t="str">
        <f>REPT($AO483,VLOOKUP(AJ483,'8-Intensitäten Heatmap'!$A$5:$L$232,$AO$3,FALSE))&amp;REPT($AP483,VLOOKUP(AJ483,'8-Intensitäten Heatmap'!$A$5:$L$232,$AP$3,FALSE))&amp;REPT($AQ483,VLOOKUP(AJ483,'8-Intensitäten Heatmap'!$A$5:$L$232,$AQ$3,FALSE))&amp;REPT($AR483,VLOOKUP(AJ483,'8-Intensitäten Heatmap'!$A$5:$L$232,$AR$3,FALSE))&amp;REPT($AS483,VLOOKUP(AJ483,'8-Intensitäten Heatmap'!$A$5:$L$232,$AS$3,FALSE))&amp;REPT($AT483,VLOOKUP(AJ483,'8-Intensitäten Heatmap'!$A$5:$L$232,$AT$3,FALSE))&amp;REPT($AU483,VLOOKUP(AJ483,'8-Intensitäten Heatmap'!$A$5:$L$232,$AU$3,FALSE))&amp;REPT($AV483,VLOOKUP(AJ483,'8-Intensitäten Heatmap'!$A$5:$L$232,$AV$3,FALSE))&amp;REPT($AW483,VLOOKUP(AJ483,'8-Intensitäten Heatmap'!$A$5:$L$232,$AW$3,FALSE))</f>
        <v>{ "type": "Feature", "geometry": { "type": "Point", "coordinates": [8,3240227,49,9873835] } },{ "type": "Feature", "geometry": { "type": "Point", "coordinates": [8,3248227,49,9873835] } },{ "type": "Feature", "geometry": { "type": "Point", "coordinates": [8,3240227,49,9878835] } },</v>
      </c>
      <c r="BD483" s="6" t="str">
        <f>REPT($AO483,VLOOKUP(AK483,'8-Intensitäten Heatmap'!$A$5:$L$232,$AO$3,FALSE))&amp;REPT($AP483,VLOOKUP(AK483,'8-Intensitäten Heatmap'!$A$5:$L$232,$AP$3,FALSE))&amp;REPT($AQ483,VLOOKUP(AK483,'8-Intensitäten Heatmap'!$A$5:$L$232,$AQ$3,FALSE))&amp;REPT($AR483,VLOOKUP(AK483,'8-Intensitäten Heatmap'!$A$5:$L$232,$AR$3,FALSE))&amp;REPT($AS483,VLOOKUP(AK483,'8-Intensitäten Heatmap'!$A$5:$L$232,$AS$3,FALSE))&amp;REPT($AT483,VLOOKUP(AK483,'8-Intensitäten Heatmap'!$A$5:$L$232,$AT$3,FALSE))&amp;REPT($AU483,VLOOKUP(AK483,'8-Intensitäten Heatmap'!$A$5:$L$232,$AU$3,FALSE))&amp;REPT($AV483,VLOOKUP(AK483,'8-Intensitäten Heatmap'!$A$5:$L$232,$AV$3,FALSE))&amp;REPT($AW483,VLOOKUP(AK483,'8-Intensitäten Heatmap'!$A$5:$L$232,$AW$3,FALSE))</f>
        <v>{ "type": "Feature", "geometry": { "type": "Point", "coordinates": [8,3240227,49,9873835] } },{ "type": "Feature", "geometry": { "type": "Point", "coordinates": [8,3248227,49,9873835] } },{ "type": "Feature", "geometry": { "type": "Point", "coordinates": [8,3240227,49,9878835] } },</v>
      </c>
      <c r="BE483" s="6" t="str">
        <f>REPT($AO483,VLOOKUP(AL483,'8-Intensitäten Heatmap'!$A$5:$L$232,$AO$3,FALSE))&amp;REPT($AP483,VLOOKUP(AL483,'8-Intensitäten Heatmap'!$A$5:$L$232,$AP$3,FALSE))&amp;REPT($AQ483,VLOOKUP(AL483,'8-Intensitäten Heatmap'!$A$5:$L$232,$AQ$3,FALSE))&amp;REPT($AR483,VLOOKUP(AL483,'8-Intensitäten Heatmap'!$A$5:$L$232,$AR$3,FALSE))&amp;REPT($AS483,VLOOKUP(AL483,'8-Intensitäten Heatmap'!$A$5:$L$232,$AS$3,FALSE))&amp;REPT($AT483,VLOOKUP(AL483,'8-Intensitäten Heatmap'!$A$5:$L$232,$AT$3,FALSE))&amp;REPT($AU483,VLOOKUP(AL483,'8-Intensitäten Heatmap'!$A$5:$L$232,$AU$3,FALSE))&amp;REPT($AV483,VLOOKUP(AL483,'8-Intensitäten Heatmap'!$A$5:$L$232,$AV$3,FALSE))&amp;REPT($AW483,VLOOKUP(AL483,'8-Intensitäten Heatmap'!$A$5:$L$232,$AW$3,FALSE))</f>
        <v>{ "type": "Feature", "geometry": { "type": "Point", "coordinates": [8,3240227,49,9873835] } },{ "type": "Feature", "geometry": { "type": "Point", "coordinates": [8,3248227,49,9873835] } },{ "type": "Feature", "geometry": { "type": "Point", "coordinates": [8,3240227,49,9878835] } },{ "type": "Feature", "geometry": { "type": "Point", "coordinates": [8,3240227,49,9868835] } },</v>
      </c>
      <c r="BF483" s="6" t="str">
        <f>REPT($AO483,VLOOKUP(AM483,'8-Intensitäten Heatmap'!$A$5:$L$232,$AO$3,FALSE))&amp;REPT($AP483,VLOOKUP(AM483,'8-Intensitäten Heatmap'!$A$5:$L$232,$AP$3,FALSE))&amp;REPT($AQ483,VLOOKUP(AM483,'8-Intensitäten Heatmap'!$A$5:$L$232,$AQ$3,FALSE))&amp;REPT($AR483,VLOOKUP(AM483,'8-Intensitäten Heatmap'!$A$5:$L$232,$AR$3,FALSE))&amp;REPT($AS483,VLOOKUP(AM483,'8-Intensitäten Heatmap'!$A$5:$L$232,$AS$3,FALSE))&amp;REPT($AT483,VLOOKUP(AM483,'8-Intensitäten Heatmap'!$A$5:$L$232,$AT$3,FALSE))&amp;REPT($AU483,VLOOKUP(AM483,'8-Intensitäten Heatmap'!$A$5:$L$232,$AU$3,FALSE))&amp;REPT($AV483,VLOOKUP(AM483,'8-Intensitäten Heatmap'!$A$5:$L$232,$AV$3,FALSE))&amp;REPT($AW483,VLOOKUP(AM483,'8-Intensitäten Heatmap'!$A$5:$L$232,$AW$3,FALSE))</f>
        <v>{ "type": "Feature", "geometry": { "type": "Point", "coordinates": [8,3240227,49,9873835] } },{ "type": "Feature", "geometry": { "type": "Point", "coordinates": [8,3248227,49,9873835] } },{ "type": "Feature", "geometry": { "type": "Point", "coordinates": [8,3240227,49,9878835] } },{ "type": "Feature", "geometry": { "type": "Point", "coordinates": [8,3240227,49,9868835] } },{ "type": "Feature", "geometry": { "type": "Point", "coordinates": [8,3232227,49,9873835] } },{ "type": "Feature", "geometry": { "type": "Point", "coordinates": [8,3232227,49,9868835] } },</v>
      </c>
      <c r="BG483" s="6" t="s">
        <v>753</v>
      </c>
      <c r="BH483" s="6" t="str">
        <f t="shared" si="196"/>
        <v>{ "type": "Feature", "geometry": { "type": "Point", "coordinates": [8,3240227,49,9873835] } },</v>
      </c>
      <c r="BI483" s="6" t="str">
        <f t="shared" si="197"/>
        <v/>
      </c>
      <c r="BJ483" s="6" t="str">
        <f t="shared" si="198"/>
        <v>{ "type": "Feature", "geometry": { "type": "Point", "coordinates": [8,3240227,49,9873835] } },</v>
      </c>
      <c r="BK483" s="6" t="str">
        <f t="shared" si="199"/>
        <v>{ "type": "Feature", "geometry": { "type": "Point", "coordinates": [8,3240227,49,9873835] } },{ "type": "Feature", "geometry": { "type": "Point", "coordinates": [8,3240227,49,9873835] } },{ "type": "Feature", "geometry": { "type": "Point", "coordinates": [8,3240227,49,9873835] } },</v>
      </c>
      <c r="BL483" s="6" t="str">
        <f t="shared" si="200"/>
        <v>{ "type": "Feature", "geometry": { "type": "Point", "coordinates": [8,3240227,49,9873835] } },{ "type": "Feature", "geometry": { "type": "Point", "coordinates": [8,3240227,49,9873835] } },{ "type": "Feature", "geometry": { "type": "Point", "coordinates": [8,3240227,49,9873835] } },</v>
      </c>
      <c r="BM483" s="6" t="str">
        <f t="shared" si="201"/>
        <v/>
      </c>
      <c r="BN483" s="6" t="str">
        <f t="shared" si="202"/>
        <v>{ "type": "Feature", "geometry": { "type": "Point", "coordinates": [8,3240227,49,9873835] } },{ "type": "Feature", "geometry": { "type": "Point", "coordinates": [8,3240227,49,9873835] } },</v>
      </c>
      <c r="BO483" s="6" t="str">
        <f t="shared" si="203"/>
        <v>{ "type": "Feature", "geometry": { "type": "Point", "coordinates": [8,3240227,49,9873835] } },{ "type": "Feature", "geometry": { "type": "Point", "coordinates": [8,3240227,49,9873835] } },{ "type": "Feature", "geometry": { "type": "Point", "coordinates": [8,3240227,49,9873835] } },{ "type": "Feature", "geometry": { "type": "Point", "coordinates": [8,3240227,49,9873835] } },</v>
      </c>
      <c r="BP483" s="6" t="s">
        <v>3381</v>
      </c>
    </row>
    <row r="484" spans="1:68" s="6" customFormat="1" x14ac:dyDescent="0.3">
      <c r="A484" s="18" t="str">
        <f>Table1[[#This Row],[Name]]</f>
        <v>Theodor Wille Intertrade GmbH</v>
      </c>
      <c r="B484" s="362">
        <v>8.6416371999999999</v>
      </c>
      <c r="C484" s="362">
        <v>50.196469800000003</v>
      </c>
      <c r="D484" s="18" t="str">
        <f>Table1[[#This Row],[Standortkategorie]]</f>
        <v>Verteilzentrum</v>
      </c>
      <c r="E484" s="18" t="str">
        <f>IF(Table1[[#This Row],[Zusatzinformation]]=0,"",Table1[[#This Row],[Zusatzinformation]])</f>
        <v>Viel Betrieb in 3D Ansicht</v>
      </c>
      <c r="F484" s="47">
        <f>IF($D484&lt;&gt;"Busdepot",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5.8000000000000007</v>
      </c>
      <c r="G484" s="47">
        <f>IF($D484&lt;&gt;"Busdepot",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5.8000000000000007</v>
      </c>
      <c r="H484" s="47">
        <f>(Table1[[#This Row],[Lieferfahrzeuge]]*'1-Konfiguration'!$D$16+(MAX(Table1[[#This Row],[Lieferfahrzeuge]]*'1-Konfiguration'!$D$16,Table1[[#This Row],[Lieferfahrzeugtore]]*'1-Konfiguration'!$D$14)))/2</f>
        <v>0</v>
      </c>
      <c r="I484" s="47">
        <f>Table1[[#This Row],[Müllfahrzeuge]]</f>
        <v>0</v>
      </c>
      <c r="J484" s="47">
        <f>Table1[[#This Row],[Betonmischfahrzeuge]]</f>
        <v>0</v>
      </c>
      <c r="K484" s="47">
        <f>(Table1[[#This Row],[Schiffe]]*'1-Konfiguration'!$D$16+(MAX(Table1[[#This Row],[Schiffe]]*'1-Konfiguration'!$D$16,Table1[[#This Row],[Anleger]]*'1-Konfiguration'!$D$14)))/2</f>
        <v>0</v>
      </c>
      <c r="L484" s="47">
        <f>IF($D484="Busdepot",IFERROR(Table1[[#This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4" s="47">
        <f>IF($D484="Busdepot",IFERROR(Table1[[#This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4" s="81">
        <f>VLOOKUP($F$7,'1-Konfiguration'!$D$24:$G$28,4,FALSE) * (VLOOKUP('5-Standortanalyse (Berechnung)'!$F$7,'1-Konfiguration'!$D$24:$F$28,2,FALSE)/100)*VLOOKUP('5-Standortanalyse (Berechnung)'!$F$7,'1-Konfiguration'!$D$24:$F$28,3,FALSE)*$F484</f>
        <v>30241.370520000004</v>
      </c>
      <c r="O484" s="81">
        <f>VLOOKUP($G$7,'1-Konfiguration'!$D$24:$G$28,4,FALSE) * (VLOOKUP('5-Standortanalyse (Berechnung)'!$G$7,'1-Konfiguration'!$D$24:$F$28,2,FALSE)/100)*VLOOKUP('5-Standortanalyse (Berechnung)'!$G$7,'1-Konfiguration'!$D$24:$F$28,3,FALSE)*$G484</f>
        <v>8900.68</v>
      </c>
      <c r="P484" s="81">
        <f>VLOOKUP($H$7,'1-Konfiguration'!$D$24:$G$28,4,FALSE) * (VLOOKUP('5-Standortanalyse (Berechnung)'!$H$7,'1-Konfiguration'!$D$24:$F$28,2,FALSE)/100)*VLOOKUP('5-Standortanalyse (Berechnung)'!$H$7,'1-Konfiguration'!$D$24:$F$28,3,FALSE)*$H484</f>
        <v>0</v>
      </c>
      <c r="Q484" s="81">
        <f>VLOOKUP($I$7,'1-Konfiguration'!$D$24:$G$33,4,FALSE) * (VLOOKUP('5-Standortanalyse (Berechnung)'!$I$7,'1-Konfiguration'!$D$24:$F$33,2,FALSE)/100)*VLOOKUP('5-Standortanalyse (Berechnung)'!$I$7,'1-Konfiguration'!$D$24:$F$33,3,FALSE)*$I484</f>
        <v>0</v>
      </c>
      <c r="R484" s="81">
        <f>VLOOKUP($J$7,'1-Konfiguration'!$D$24:$G$33,4,FALSE) * (VLOOKUP('5-Standortanalyse (Berechnung)'!$J$7,'1-Konfiguration'!$D$24:$F$33,2,FALSE)/100)*VLOOKUP('5-Standortanalyse (Berechnung)'!$J$7,'1-Konfiguration'!$D$24:$F$33,3,FALSE)*$J484</f>
        <v>0</v>
      </c>
      <c r="S484" s="81">
        <f>VLOOKUP($K$7,'1-Konfiguration'!$D$24:$G$33,4,FALSE) * (VLOOKUP('5-Standortanalyse (Berechnung)'!$K$7,'1-Konfiguration'!$D$24:$F$33,2,FALSE)/100)*VLOOKUP('5-Standortanalyse (Berechnung)'!$K$7,'1-Konfiguration'!$D$24:$F$33,3,FALSE)*$K484</f>
        <v>0</v>
      </c>
      <c r="T484" s="81">
        <f>VLOOKUP($L$7,'1-Konfiguration'!$D$24:$G$28,4,FALSE) * (VLOOKUP('5-Standortanalyse (Berechnung)'!$L$7,'1-Konfiguration'!$D$24:$F$28,2,FALSE)/100)*VLOOKUP('5-Standortanalyse (Berechnung)'!$L$7,'1-Konfiguration'!$D$24:$F$28,3,FALSE)*$L484</f>
        <v>0</v>
      </c>
      <c r="U484" s="81">
        <f>VLOOKUP($M$7,'1-Konfiguration'!$D$24:$G$28,4,FALSE) * (VLOOKUP('5-Standortanalyse (Berechnung)'!$M$7,'1-Konfiguration'!$D$24:$F$28,2,FALSE)/100)*VLOOKUP('5-Standortanalyse (Berechnung)'!$M$7,'1-Konfiguration'!$D$24:$F$28,3,FALSE)*$M484</f>
        <v>0</v>
      </c>
      <c r="V484" s="81">
        <f>MMULT($N484:$P484,'1-Konfiguration'!G$54:G$56)+MMULT($Q484:$R484,'1-Konfiguration'!G$59:G$60)+MMULT($T484:$U484,'1-Konfiguration'!G$57:G$58)+($S484*'1-Konfiguration'!G$63)</f>
        <v>350.71091883917939</v>
      </c>
      <c r="W484" s="81">
        <f>MMULT($N484:$P484,'1-Konfiguration'!H$54:H$56)+MMULT($Q484:$R484,'1-Konfiguration'!H$59:H$60)+MMULT($T484:$U484,'1-Konfiguration'!H$57:H$58)+($S484*'1-Konfiguration'!H$63)</f>
        <v>1743.9779773589057</v>
      </c>
      <c r="X484" s="81">
        <f>MMULT($N484:$P484,'1-Konfiguration'!I$54:I$56)+MMULT($Q484:$R484,'1-Konfiguration'!I$59:I$60)+MMULT($T484:$U484,'1-Konfiguration'!I$57:I$58)+($S484*'1-Konfiguration'!I$63)</f>
        <v>4458.7417085383886</v>
      </c>
      <c r="Y484" s="81">
        <f>MMULT($N484:$P484,'1-Konfiguration'!J$54:J$56)+MMULT($Q484:$R484,'1-Konfiguration'!J$59:J$60)+MMULT($T484:$U484,'1-Konfiguration'!J$57:J$58)+($S484*'1-Konfiguration'!J$63)</f>
        <v>8469.5991189247379</v>
      </c>
      <c r="Z484" s="81">
        <f>MMULT($N484:$P484,'1-Konfiguration'!K$54:K$56)+MMULT($Q484:$R484,'1-Konfiguration'!K$59:K$60)+MMULT($T484:$U484,'1-Konfiguration'!K$57:K$58)+($S484*'1-Konfiguration'!K$63)</f>
        <v>876.77729709794858</v>
      </c>
      <c r="AA484" s="81">
        <f>MMULT($N484:$P484,'1-Konfiguration'!L$54:L$56)+MMULT($Q484:$R484,'1-Konfiguration'!L$59:L$60)+MMULT($T484:$U484,'1-Konfiguration'!L$57:L$58)+($S484*'1-Konfiguration'!L$63)</f>
        <v>2353.1093973312918</v>
      </c>
      <c r="AB484" s="81">
        <f>MMULT($N484:$P484,'1-Konfiguration'!M$54:M$56)+MMULT($Q484:$R484,'1-Konfiguration'!M$59:M$60)+MMULT($T484:$U484,'1-Konfiguration'!M$57:M$58)+($S484*'1-Konfiguration'!M$63)</f>
        <v>6115.1751911856018</v>
      </c>
      <c r="AC484" s="81">
        <f>MMULT($N484:$P484,'1-Konfiguration'!N$54:N$56)+MMULT($Q484:$R484,'1-Konfiguration'!N$59:N$60)+MMULT($T484:$U484,'1-Konfiguration'!N$57:N$58)+($S484*'1-Konfiguration'!N$63)</f>
        <v>13058.952718268058</v>
      </c>
      <c r="AF484" s="6">
        <f t="shared" si="187"/>
        <v>2</v>
      </c>
      <c r="AG484" s="6">
        <f t="shared" si="188"/>
        <v>7</v>
      </c>
      <c r="AH484" s="6">
        <f t="shared" si="189"/>
        <v>9</v>
      </c>
      <c r="AI484" s="6">
        <f t="shared" si="190"/>
        <v>11</v>
      </c>
      <c r="AJ484" s="6">
        <f t="shared" si="191"/>
        <v>7</v>
      </c>
      <c r="AK484" s="6">
        <f t="shared" si="192"/>
        <v>9</v>
      </c>
      <c r="AL484" s="6">
        <f t="shared" si="193"/>
        <v>12</v>
      </c>
      <c r="AM484" s="6">
        <f t="shared" si="194"/>
        <v>17</v>
      </c>
      <c r="AO484" s="5" t="str">
        <f t="shared" si="195"/>
        <v>{ "type": "Feature", "geometry": { "type": "Point", "coordinates": [8,6416372,50,1964698] } },</v>
      </c>
      <c r="AP484" s="5" t="str">
        <f t="shared" si="179"/>
        <v>{ "type": "Feature", "geometry": { "type": "Point", "coordinates": [8,6424372,50,1964698] } },</v>
      </c>
      <c r="AQ484" s="5" t="str">
        <f t="shared" si="180"/>
        <v>{ "type": "Feature", "geometry": { "type": "Point", "coordinates": [8,6416372,50,1969698] } },</v>
      </c>
      <c r="AR484" s="5" t="str">
        <f t="shared" si="181"/>
        <v>{ "type": "Feature", "geometry": { "type": "Point", "coordinates": [8,6416372,50,1959698] } },</v>
      </c>
      <c r="AS484" s="5" t="str">
        <f t="shared" si="182"/>
        <v>{ "type": "Feature", "geometry": { "type": "Point", "coordinates": [8,6408372,50,1964698] } },</v>
      </c>
      <c r="AT484" s="5" t="str">
        <f t="shared" si="183"/>
        <v>{ "type": "Feature", "geometry": { "type": "Point", "coordinates": [8,6408372,50,1959698] } },</v>
      </c>
      <c r="AU484" s="5" t="str">
        <f t="shared" si="184"/>
        <v>{ "type": "Feature", "geometry": { "type": "Point", "coordinates": [8,6424372,50,1969698] } },</v>
      </c>
      <c r="AV484" s="5" t="str">
        <f t="shared" si="185"/>
        <v>{ "type": "Feature", "geometry": { "type": "Point", "coordinates": [8,6408372,50,1969698] } },</v>
      </c>
      <c r="AW484" s="5" t="str">
        <f t="shared" si="186"/>
        <v>{ "type": "Feature", "geometry": { "type": "Point", "coordinates": [8,6424372,50,1959698] } },</v>
      </c>
      <c r="AX484" s="5" t="s">
        <v>753</v>
      </c>
      <c r="AY484" s="6" t="str">
        <f>REPT($AO484,VLOOKUP(AF484,'8-Intensitäten Heatmap'!$A$5:$L$232,$AO$3,FALSE))&amp;REPT($AP484,VLOOKUP(AF484,'8-Intensitäten Heatmap'!$A$5:$L$232,$AP$3,FALSE))&amp;REPT($AQ484,VLOOKUP(AF484,'8-Intensitäten Heatmap'!$A$5:$L$232,$AQ$3,FALSE))&amp;REPT($AR484,VLOOKUP(AF484,'8-Intensitäten Heatmap'!$A$5:$L$232,$AR$3,FALSE))&amp;REPT($AS484,VLOOKUP(AF484,'8-Intensitäten Heatmap'!$A$5:$L$232,$AS$3,FALSE))&amp;REPT($AT484,VLOOKUP(AF484,'8-Intensitäten Heatmap'!$A$5:$L$232,$AT$3,FALSE))&amp;REPT($AU484,VLOOKUP(AF484,'8-Intensitäten Heatmap'!$A$5:$L$232,$AU$3,FALSE))&amp;REPT($AV484,VLOOKUP(AF484,'8-Intensitäten Heatmap'!$A$5:$L$232,$AV$3,FALSE))&amp;REPT($AW484,VLOOKUP(AF484,'8-Intensitäten Heatmap'!$A$5:$L$232,$AW$3,FALSE))</f>
        <v>{ "type": "Feature", "geometry": { "type": "Point", "coordinates": [8,6416372,50,1964698] } },{ "type": "Feature", "geometry": { "type": "Point", "coordinates": [8,6424372,50,1964698] } },</v>
      </c>
      <c r="AZ484" s="6" t="str">
        <f>REPT($AO484,VLOOKUP(AG484,'8-Intensitäten Heatmap'!$A$5:$L$232,$AO$3,FALSE))&amp;REPT($AP484,VLOOKUP(AG484,'8-Intensitäten Heatmap'!$A$5:$L$232,$AP$3,FALSE))&amp;REPT($AQ484,VLOOKUP(AG484,'8-Intensitäten Heatmap'!$A$5:$L$232,$AQ$3,FALSE))&amp;REPT($AR484,VLOOKUP(AG484,'8-Intensitäten Heatmap'!$A$5:$L$232,$AR$3,FALSE))&amp;REPT($AS484,VLOOKUP(AG484,'8-Intensitäten Heatmap'!$A$5:$L$232,$AS$3,FALSE))&amp;REPT($AT484,VLOOKUP(AG484,'8-Intensitäten Heatmap'!$A$5:$L$232,$AT$3,FALSE))&amp;REPT($AU484,VLOOKUP(AG484,'8-Intensitäten Heatmap'!$A$5:$L$232,$AU$3,FALSE))&amp;REPT($AV484,VLOOKUP(AG484,'8-Intensitäten Heatmap'!$A$5:$L$232,$AV$3,FALSE))&amp;REPT($AW484,VLOOKUP(AG484,'8-Intensitäten Heatmap'!$A$5:$L$232,$AW$3,FALSE))</f>
        <v>{ "type": "Feature", "geometry": { "type": "Point", "coordinates": [8,6416372,50,1964698] } },{ "type": "Feature", "geometry": { "type": "Point", "coordinates": [8,6424372,50,1964698] } },{ "type": "Feature", "geometry": { "type": "Point", "coordinates": [8,6416372,50,1969698] } },{ "type": "Feature", "geometry": { "type": "Point", "coordinates": [8,6416372,50,1959698] } },{ "type": "Feature", "geometry": { "type": "Point", "coordinates": [8,6408372,50,1964698] } },{ "type": "Feature", "geometry": { "type": "Point", "coordinates": [8,6408372,50,1959698] } },{ "type": "Feature", "geometry": { "type": "Point", "coordinates": [8,6424372,50,1969698] } },</v>
      </c>
      <c r="BA484" s="6" t="str">
        <f>REPT($AO484,VLOOKUP(AH484,'8-Intensitäten Heatmap'!$A$5:$L$232,$AO$3,FALSE))&amp;REPT($AP484,VLOOKUP(AH484,'8-Intensitäten Heatmap'!$A$5:$L$232,$AP$3,FALSE))&amp;REPT($AQ484,VLOOKUP(AH484,'8-Intensitäten Heatmap'!$A$5:$L$232,$AQ$3,FALSE))&amp;REPT($AR484,VLOOKUP(AH484,'8-Intensitäten Heatmap'!$A$5:$L$232,$AR$3,FALSE))&amp;REPT($AS484,VLOOKUP(AH484,'8-Intensitäten Heatmap'!$A$5:$L$232,$AS$3,FALSE))&amp;REPT($AT484,VLOOKUP(AH484,'8-Intensitäten Heatmap'!$A$5:$L$232,$AT$3,FALSE))&amp;REPT($AU484,VLOOKUP(AH484,'8-Intensitäten Heatmap'!$A$5:$L$232,$AU$3,FALSE))&amp;REPT($AV484,VLOOKUP(AH484,'8-Intensitäten Heatmap'!$A$5:$L$232,$AV$3,FALSE))&amp;REPT($AW484,VLOOKUP(AH484,'8-Intensitäten Heatmap'!$A$5:$L$232,$AW$3,FALSE))</f>
        <v>{ "type": "Feature", "geometry": { "type": "Point", "coordinates": [8,6416372,50,1964698] } },{ "type": "Feature", "geometry": { "type": "Point", "coordinates": [8,6424372,50,1964698] } },{ "type": "Feature", "geometry": { "type": "Point", "coordinates": [8,6416372,50,1969698] } },{ "type": "Feature", "geometry": { "type": "Point", "coordinates": [8,6416372,50,1959698] } },{ "type": "Feature", "geometry": { "type": "Point", "coordinates": [8,6408372,50,1964698] } },{ "type": "Feature", "geometry": { "type": "Point", "coordinates": [8,6408372,50,1959698] } },{ "type": "Feature", "geometry": { "type": "Point", "coordinates": [8,6424372,50,1969698] } },{ "type": "Feature", "geometry": { "type": "Point", "coordinates": [8,6408372,50,1969698] } },{ "type": "Feature", "geometry": { "type": "Point", "coordinates": [8,6424372,50,1959698] } },</v>
      </c>
      <c r="BB484" s="6" t="str">
        <f>REPT($AO484,VLOOKUP(AI484,'8-Intensitäten Heatmap'!$A$5:$L$232,$AO$3,FALSE))&amp;REPT($AP484,VLOOKUP(AI484,'8-Intensitäten Heatmap'!$A$5:$L$232,$AP$3,FALSE))&amp;REPT($AQ484,VLOOKUP(AI484,'8-Intensitäten Heatmap'!$A$5:$L$232,$AQ$3,FALSE))&amp;REPT($AR484,VLOOKUP(AI484,'8-Intensitäten Heatmap'!$A$5:$L$232,$AR$3,FALSE))&amp;REPT($AS484,VLOOKUP(AI484,'8-Intensitäten Heatmap'!$A$5:$L$232,$AS$3,FALSE))&amp;REPT($AT484,VLOOKUP(AI484,'8-Intensitäten Heatmap'!$A$5:$L$232,$AT$3,FALSE))&amp;REPT($AU484,VLOOKUP(AI484,'8-Intensitäten Heatmap'!$A$5:$L$232,$AU$3,FALSE))&amp;REPT($AV484,VLOOKUP(AI484,'8-Intensitäten Heatmap'!$A$5:$L$232,$AV$3,FALSE))&amp;REPT($AW484,VLOOKUP(AI484,'8-Intensitäten Heatmap'!$A$5:$L$232,$AW$3,FALSE))</f>
        <v>{ "type": "Feature", "geometry": { "type": "Point", "coordinates": [8,6416372,50,1964698] } },{ "type": "Feature", "geometry": { "type": "Point", "coordinates": [8,6416372,50,1964698] } },{ "type": "Feature", "geometry": { "type": "Point", "coordinates": [8,6424372,50,1964698] } },{ "type": "Feature", "geometry": { "type": "Point", "coordinates": [8,6424372,50,1964698] } },{ "type": "Feature", "geometry": { "type": "Point", "coordinates": [8,6416372,50,1969698] } },{ "type": "Feature", "geometry": { "type": "Point", "coordinates": [8,6416372,50,1959698] } },{ "type": "Feature", "geometry": { "type": "Point", "coordinates": [8,6408372,50,1964698] } },{ "type": "Feature", "geometry": { "type": "Point", "coordinates": [8,6408372,50,1959698] } },{ "type": "Feature", "geometry": { "type": "Point", "coordinates": [8,6424372,50,1969698] } },{ "type": "Feature", "geometry": { "type": "Point", "coordinates": [8,6408372,50,1969698] } },{ "type": "Feature", "geometry": { "type": "Point", "coordinates": [8,6424372,50,1959698] } },</v>
      </c>
      <c r="BC484" s="6" t="str">
        <f>REPT($AO484,VLOOKUP(AJ484,'8-Intensitäten Heatmap'!$A$5:$L$232,$AO$3,FALSE))&amp;REPT($AP484,VLOOKUP(AJ484,'8-Intensitäten Heatmap'!$A$5:$L$232,$AP$3,FALSE))&amp;REPT($AQ484,VLOOKUP(AJ484,'8-Intensitäten Heatmap'!$A$5:$L$232,$AQ$3,FALSE))&amp;REPT($AR484,VLOOKUP(AJ484,'8-Intensitäten Heatmap'!$A$5:$L$232,$AR$3,FALSE))&amp;REPT($AS484,VLOOKUP(AJ484,'8-Intensitäten Heatmap'!$A$5:$L$232,$AS$3,FALSE))&amp;REPT($AT484,VLOOKUP(AJ484,'8-Intensitäten Heatmap'!$A$5:$L$232,$AT$3,FALSE))&amp;REPT($AU484,VLOOKUP(AJ484,'8-Intensitäten Heatmap'!$A$5:$L$232,$AU$3,FALSE))&amp;REPT($AV484,VLOOKUP(AJ484,'8-Intensitäten Heatmap'!$A$5:$L$232,$AV$3,FALSE))&amp;REPT($AW484,VLOOKUP(AJ484,'8-Intensitäten Heatmap'!$A$5:$L$232,$AW$3,FALSE))</f>
        <v>{ "type": "Feature", "geometry": { "type": "Point", "coordinates": [8,6416372,50,1964698] } },{ "type": "Feature", "geometry": { "type": "Point", "coordinates": [8,6424372,50,1964698] } },{ "type": "Feature", "geometry": { "type": "Point", "coordinates": [8,6416372,50,1969698] } },{ "type": "Feature", "geometry": { "type": "Point", "coordinates": [8,6416372,50,1959698] } },{ "type": "Feature", "geometry": { "type": "Point", "coordinates": [8,6408372,50,1964698] } },{ "type": "Feature", "geometry": { "type": "Point", "coordinates": [8,6408372,50,1959698] } },{ "type": "Feature", "geometry": { "type": "Point", "coordinates": [8,6424372,50,1969698] } },</v>
      </c>
      <c r="BD484" s="6" t="str">
        <f>REPT($AO484,VLOOKUP(AK484,'8-Intensitäten Heatmap'!$A$5:$L$232,$AO$3,FALSE))&amp;REPT($AP484,VLOOKUP(AK484,'8-Intensitäten Heatmap'!$A$5:$L$232,$AP$3,FALSE))&amp;REPT($AQ484,VLOOKUP(AK484,'8-Intensitäten Heatmap'!$A$5:$L$232,$AQ$3,FALSE))&amp;REPT($AR484,VLOOKUP(AK484,'8-Intensitäten Heatmap'!$A$5:$L$232,$AR$3,FALSE))&amp;REPT($AS484,VLOOKUP(AK484,'8-Intensitäten Heatmap'!$A$5:$L$232,$AS$3,FALSE))&amp;REPT($AT484,VLOOKUP(AK484,'8-Intensitäten Heatmap'!$A$5:$L$232,$AT$3,FALSE))&amp;REPT($AU484,VLOOKUP(AK484,'8-Intensitäten Heatmap'!$A$5:$L$232,$AU$3,FALSE))&amp;REPT($AV484,VLOOKUP(AK484,'8-Intensitäten Heatmap'!$A$5:$L$232,$AV$3,FALSE))&amp;REPT($AW484,VLOOKUP(AK484,'8-Intensitäten Heatmap'!$A$5:$L$232,$AW$3,FALSE))</f>
        <v>{ "type": "Feature", "geometry": { "type": "Point", "coordinates": [8,6416372,50,1964698] } },{ "type": "Feature", "geometry": { "type": "Point", "coordinates": [8,6424372,50,1964698] } },{ "type": "Feature", "geometry": { "type": "Point", "coordinates": [8,6416372,50,1969698] } },{ "type": "Feature", "geometry": { "type": "Point", "coordinates": [8,6416372,50,1959698] } },{ "type": "Feature", "geometry": { "type": "Point", "coordinates": [8,6408372,50,1964698] } },{ "type": "Feature", "geometry": { "type": "Point", "coordinates": [8,6408372,50,1959698] } },{ "type": "Feature", "geometry": { "type": "Point", "coordinates": [8,6424372,50,1969698] } },{ "type": "Feature", "geometry": { "type": "Point", "coordinates": [8,6408372,50,1969698] } },{ "type": "Feature", "geometry": { "type": "Point", "coordinates": [8,6424372,50,1959698] } },</v>
      </c>
      <c r="BE484" s="6" t="str">
        <f>REPT($AO484,VLOOKUP(AL484,'8-Intensitäten Heatmap'!$A$5:$L$232,$AO$3,FALSE))&amp;REPT($AP484,VLOOKUP(AL484,'8-Intensitäten Heatmap'!$A$5:$L$232,$AP$3,FALSE))&amp;REPT($AQ484,VLOOKUP(AL484,'8-Intensitäten Heatmap'!$A$5:$L$232,$AQ$3,FALSE))&amp;REPT($AR484,VLOOKUP(AL484,'8-Intensitäten Heatmap'!$A$5:$L$232,$AR$3,FALSE))&amp;REPT($AS484,VLOOKUP(AL484,'8-Intensitäten Heatmap'!$A$5:$L$232,$AS$3,FALSE))&amp;REPT($AT484,VLOOKUP(AL484,'8-Intensitäten Heatmap'!$A$5:$L$232,$AT$3,FALSE))&amp;REPT($AU484,VLOOKUP(AL484,'8-Intensitäten Heatmap'!$A$5:$L$232,$AU$3,FALSE))&amp;REPT($AV484,VLOOKUP(AL484,'8-Intensitäten Heatmap'!$A$5:$L$232,$AV$3,FALSE))&amp;REPT($AW484,VLOOKUP(AL484,'8-Intensitäten Heatmap'!$A$5:$L$232,$AW$3,FALSE))</f>
        <v>{ "type": "Feature", "geometry": { "type": "Point", "coordinates": [8,6416372,50,1964698] } },{ "type": "Feature", "geometry": { "type": "Point", "coordinates": [8,6416372,50,1964698] } },{ "type": "Feature", "geometry": { "type": "Point", "coordinates": [8,6424372,50,1964698] } },{ "type": "Feature", "geometry": { "type": "Point", "coordinates": [8,6424372,50,1964698] } },{ "type": "Feature", "geometry": { "type": "Point", "coordinates": [8,6416372,50,1969698] } },{ "type": "Feature", "geometry": { "type": "Point", "coordinates": [8,6416372,50,1969698] } },{ "type": "Feature", "geometry": { "type": "Point", "coordinates": [8,6416372,50,1959698] } },{ "type": "Feature", "geometry": { "type": "Point", "coordinates": [8,6408372,50,1964698] } },{ "type": "Feature", "geometry": { "type": "Point", "coordinates": [8,6408372,50,1959698] } },{ "type": "Feature", "geometry": { "type": "Point", "coordinates": [8,6424372,50,1969698] } },{ "type": "Feature", "geometry": { "type": "Point", "coordinates": [8,6408372,50,1969698] } },{ "type": "Feature", "geometry": { "type": "Point", "coordinates": [8,6424372,50,1959698] } },</v>
      </c>
      <c r="BF484" s="6" t="str">
        <f>REPT($AO484,VLOOKUP(AM484,'8-Intensitäten Heatmap'!$A$5:$L$232,$AO$3,FALSE))&amp;REPT($AP484,VLOOKUP(AM484,'8-Intensitäten Heatmap'!$A$5:$L$232,$AP$3,FALSE))&amp;REPT($AQ484,VLOOKUP(AM484,'8-Intensitäten Heatmap'!$A$5:$L$232,$AQ$3,FALSE))&amp;REPT($AR484,VLOOKUP(AM484,'8-Intensitäten Heatmap'!$A$5:$L$232,$AR$3,FALSE))&amp;REPT($AS484,VLOOKUP(AM484,'8-Intensitäten Heatmap'!$A$5:$L$232,$AS$3,FALSE))&amp;REPT($AT484,VLOOKUP(AM484,'8-Intensitäten Heatmap'!$A$5:$L$232,$AT$3,FALSE))&amp;REPT($AU484,VLOOKUP(AM484,'8-Intensitäten Heatmap'!$A$5:$L$232,$AU$3,FALSE))&amp;REPT($AV484,VLOOKUP(AM484,'8-Intensitäten Heatmap'!$A$5:$L$232,$AV$3,FALSE))&amp;REPT($AW484,VLOOKUP(AM484,'8-Intensitäten Heatmap'!$A$5:$L$232,$AW$3,FALSE))</f>
        <v>{ "type": "Feature", "geometry": { "type": "Point", "coordinates": [8,6416372,50,1964698] } },{ "type": "Feature", "geometry": { "type": "Point", "coordinates": [8,6416372,50,1964698] } },{ "type": "Feature", "geometry": { "type": "Point", "coordinates": [8,6424372,50,1964698] } },{ "type": "Feature", "geometry": { "type": "Point", "coordinates": [8,6424372,50,1964698] } },{ "type": "Feature", "geometry": { "type": "Point", "coordinates": [8,6416372,50,1969698] } },{ "type": "Feature", "geometry": { "type": "Point", "coordinates": [8,6416372,50,1969698] } },{ "type": "Feature", "geometry": { "type": "Point", "coordinates": [8,6416372,50,1959698] } },{ "type": "Feature", "geometry": { "type": "Point", "coordinates": [8,6416372,50,1959698] } },{ "type": "Feature", "geometry": { "type": "Point", "coordinates": [8,6408372,50,1964698] } },{ "type": "Feature", "geometry": { "type": "Point", "coordinates": [8,6408372,50,1964698] } },{ "type": "Feature", "geometry": { "type": "Point", "coordinates": [8,6408372,50,1959698] } },{ "type": "Feature", "geometry": { "type": "Point", "coordinates": [8,6408372,50,1959698] } },{ "type": "Feature", "geometry": { "type": "Point", "coordinates": [8,6424372,50,1969698] } },{ "type": "Feature", "geometry": { "type": "Point", "coordinates": [8,6424372,50,1969698] } },{ "type": "Feature", "geometry": { "type": "Point", "coordinates": [8,6408372,50,1969698] } },{ "type": "Feature", "geometry": { "type": "Point", "coordinates": [8,6408372,50,1969698] } },{ "type": "Feature", "geometry": { "type": "Point", "coordinates": [8,6424372,50,1959698] } },</v>
      </c>
      <c r="BG484" s="6" t="s">
        <v>753</v>
      </c>
      <c r="BH484" s="6" t="str">
        <f t="shared" si="196"/>
        <v>{ "type": "Feature", "geometry": { "type": "Point", "coordinates": [8,6416372,50,1964698] } },{ "type": "Feature", "geometry": { "type": "Point", "coordinates": [8,6416372,50,1964698] } },{ "type": "Feature", "geometry": { "type": "Point", "coordinates": [8,6416372,50,1964698] } },</v>
      </c>
      <c r="BI484" s="6" t="str">
        <f t="shared" si="197"/>
        <v>{ "type": "Feature", "geometry": { "type": "Point", "coordinates": [8,6416372,50,1964698] } },</v>
      </c>
      <c r="BJ484" s="6" t="str">
        <f t="shared" si="198"/>
        <v>{ "type": "Feature", "geometry": { "type": "Point", "coordinates": [8,6416372,50,1964698] } },{ "type": "Feature", "geometry": { "type": "Point", "coordinates": [8,6416372,50,1964698] } },{ "type": "Feature", "geometry": { "type": "Point", "coordinates": [8,6416372,50,1964698] } },{ "type": "Feature", "geometry": { "type": "Point", "coordinates": [8,6416372,50,1964698] } },</v>
      </c>
      <c r="BK484" s="6" t="str">
        <f t="shared" si="199"/>
        <v>{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v>
      </c>
      <c r="BL484" s="6" t="str">
        <f t="shared" si="200"/>
        <v>{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v>
      </c>
      <c r="BM484" s="6" t="str">
        <f t="shared" si="201"/>
        <v>{ "type": "Feature", "geometry": { "type": "Point", "coordinates": [8,6416372,50,1964698] } },{ "type": "Feature", "geometry": { "type": "Point", "coordinates": [8,6416372,50,1964698] } },</v>
      </c>
      <c r="BN484" s="6" t="str">
        <f t="shared" si="202"/>
        <v>{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v>
      </c>
      <c r="BO484" s="6" t="str">
        <f t="shared" si="203"/>
        <v>{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 "type": "Feature", "geometry": { "type": "Point", "coordinates": [8,6416372,50,1964698] } },</v>
      </c>
      <c r="BP484" s="6" t="s">
        <v>3381</v>
      </c>
    </row>
    <row r="485" spans="1:68" s="6" customFormat="1" x14ac:dyDescent="0.3">
      <c r="A485" s="18" t="str">
        <f>Table1[[#This Row],[Name]]</f>
        <v>time:matters Courier Terminals GmbH</v>
      </c>
      <c r="B485" s="362">
        <v>8.5342804999999995</v>
      </c>
      <c r="C485" s="362">
        <v>50.0396261</v>
      </c>
      <c r="D485" s="18" t="str">
        <f>Table1[[#This Row],[Standortkategorie]]</f>
        <v>Verteilzentrum</v>
      </c>
      <c r="E485" s="18" t="str">
        <f>IF(Table1[[#This Row],[Zusatzinformation]]=0,"",Table1[[#This Row],[Zusatzinformation]])</f>
        <v>Logistiker am Flughafen FFM</v>
      </c>
      <c r="F485" s="47">
        <f>IF($D485&lt;&gt;"Busdepot",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485" s="47">
        <f>IF($D485&lt;&gt;"Busdepot",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485" s="47">
        <f>(Table1[[#This Row],[Lieferfahrzeuge]]*'1-Konfiguration'!$D$16+(MAX(Table1[[#This Row],[Lieferfahrzeuge]]*'1-Konfiguration'!$D$16,Table1[[#This Row],[Lieferfahrzeugtore]]*'1-Konfiguration'!$D$14)))/2</f>
        <v>1</v>
      </c>
      <c r="I485" s="47">
        <f>Table1[[#This Row],[Müllfahrzeuge]]</f>
        <v>0</v>
      </c>
      <c r="J485" s="47">
        <f>Table1[[#This Row],[Betonmischfahrzeuge]]</f>
        <v>0</v>
      </c>
      <c r="K485" s="47">
        <f>(Table1[[#This Row],[Schiffe]]*'1-Konfiguration'!$D$16+(MAX(Table1[[#This Row],[Schiffe]]*'1-Konfiguration'!$D$16,Table1[[#This Row],[Anleger]]*'1-Konfiguration'!$D$14)))/2</f>
        <v>0</v>
      </c>
      <c r="L485" s="47">
        <f>IF($D485="Busdepot",IFERROR(Table1[[#This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5" s="47">
        <f>IF($D485="Busdepot",IFERROR(Table1[[#This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5" s="81">
        <f>VLOOKUP($F$7,'1-Konfiguration'!$D$24:$G$28,4,FALSE) * (VLOOKUP('5-Standortanalyse (Berechnung)'!$F$7,'1-Konfiguration'!$D$24:$F$28,2,FALSE)/100)*VLOOKUP('5-Standortanalyse (Berechnung)'!$F$7,'1-Konfiguration'!$D$24:$F$28,3,FALSE)*$F485</f>
        <v>20856.117600000001</v>
      </c>
      <c r="O485" s="81">
        <f>VLOOKUP($G$7,'1-Konfiguration'!$D$24:$G$28,4,FALSE) * (VLOOKUP('5-Standortanalyse (Berechnung)'!$G$7,'1-Konfiguration'!$D$24:$F$28,2,FALSE)/100)*VLOOKUP('5-Standortanalyse (Berechnung)'!$G$7,'1-Konfiguration'!$D$24:$F$28,3,FALSE)*$G485</f>
        <v>1534.6</v>
      </c>
      <c r="P485" s="81">
        <f>VLOOKUP($H$7,'1-Konfiguration'!$D$24:$G$28,4,FALSE) * (VLOOKUP('5-Standortanalyse (Berechnung)'!$H$7,'1-Konfiguration'!$D$24:$F$28,2,FALSE)/100)*VLOOKUP('5-Standortanalyse (Berechnung)'!$H$7,'1-Konfiguration'!$D$24:$F$28,3,FALSE)*$H485</f>
        <v>114.375</v>
      </c>
      <c r="Q485" s="81">
        <f>VLOOKUP($I$7,'1-Konfiguration'!$D$24:$G$33,4,FALSE) * (VLOOKUP('5-Standortanalyse (Berechnung)'!$I$7,'1-Konfiguration'!$D$24:$F$33,2,FALSE)/100)*VLOOKUP('5-Standortanalyse (Berechnung)'!$I$7,'1-Konfiguration'!$D$24:$F$33,3,FALSE)*$I485</f>
        <v>0</v>
      </c>
      <c r="R485" s="81">
        <f>VLOOKUP($J$7,'1-Konfiguration'!$D$24:$G$33,4,FALSE) * (VLOOKUP('5-Standortanalyse (Berechnung)'!$J$7,'1-Konfiguration'!$D$24:$F$33,2,FALSE)/100)*VLOOKUP('5-Standortanalyse (Berechnung)'!$J$7,'1-Konfiguration'!$D$24:$F$33,3,FALSE)*$J485</f>
        <v>0</v>
      </c>
      <c r="S485" s="81">
        <f>VLOOKUP($K$7,'1-Konfiguration'!$D$24:$G$33,4,FALSE) * (VLOOKUP('5-Standortanalyse (Berechnung)'!$K$7,'1-Konfiguration'!$D$24:$F$33,2,FALSE)/100)*VLOOKUP('5-Standortanalyse (Berechnung)'!$K$7,'1-Konfiguration'!$D$24:$F$33,3,FALSE)*$K485</f>
        <v>0</v>
      </c>
      <c r="T485" s="81">
        <f>VLOOKUP($L$7,'1-Konfiguration'!$D$24:$G$28,4,FALSE) * (VLOOKUP('5-Standortanalyse (Berechnung)'!$L$7,'1-Konfiguration'!$D$24:$F$28,2,FALSE)/100)*VLOOKUP('5-Standortanalyse (Berechnung)'!$L$7,'1-Konfiguration'!$D$24:$F$28,3,FALSE)*$L485</f>
        <v>0</v>
      </c>
      <c r="U485" s="81">
        <f>VLOOKUP($M$7,'1-Konfiguration'!$D$24:$G$28,4,FALSE) * (VLOOKUP('5-Standortanalyse (Berechnung)'!$M$7,'1-Konfiguration'!$D$24:$F$28,2,FALSE)/100)*VLOOKUP('5-Standortanalyse (Berechnung)'!$M$7,'1-Konfiguration'!$D$24:$F$28,3,FALSE)*$M485</f>
        <v>0</v>
      </c>
      <c r="V485" s="81">
        <f>MMULT($N485:$P485,'1-Konfiguration'!G$54:G$56)+MMULT($Q485:$R485,'1-Konfiguration'!G$59:G$60)+MMULT($T485:$U485,'1-Konfiguration'!G$57:G$58)+($S485*'1-Konfiguration'!G$63)</f>
        <v>194.36522759284401</v>
      </c>
      <c r="W485" s="81">
        <f>MMULT($N485:$P485,'1-Konfiguration'!H$54:H$56)+MMULT($Q485:$R485,'1-Konfiguration'!H$59:H$60)+MMULT($T485:$U485,'1-Konfiguration'!H$57:H$58)+($S485*'1-Konfiguration'!H$63)</f>
        <v>912.01873022005509</v>
      </c>
      <c r="X485" s="81">
        <f>MMULT($N485:$P485,'1-Konfiguration'!I$54:I$56)+MMULT($Q485:$R485,'1-Konfiguration'!I$59:I$60)+MMULT($T485:$U485,'1-Konfiguration'!I$57:I$58)+($S485*'1-Konfiguration'!I$63)</f>
        <v>2292.5834395508446</v>
      </c>
      <c r="Y485" s="81">
        <f>MMULT($N485:$P485,'1-Konfiguration'!J$54:J$56)+MMULT($Q485:$R485,'1-Konfiguration'!J$59:J$60)+MMULT($T485:$U485,'1-Konfiguration'!J$57:J$58)+($S485*'1-Konfiguration'!J$63)</f>
        <v>4548.9525201561319</v>
      </c>
      <c r="Z485" s="81">
        <f>MMULT($N485:$P485,'1-Konfiguration'!K$54:K$56)+MMULT($Q485:$R485,'1-Konfiguration'!K$59:K$60)+MMULT($T485:$U485,'1-Konfiguration'!K$57:K$58)+($S485*'1-Konfiguration'!K$63)</f>
        <v>486.27997195220115</v>
      </c>
      <c r="AA485" s="81">
        <f>MMULT($N485:$P485,'1-Konfiguration'!L$54:L$56)+MMULT($Q485:$R485,'1-Konfiguration'!L$59:L$60)+MMULT($T485:$U485,'1-Konfiguration'!L$57:L$58)+($S485*'1-Konfiguration'!L$63)</f>
        <v>1252.8634595588403</v>
      </c>
      <c r="AB485" s="81">
        <f>MMULT($N485:$P485,'1-Konfiguration'!M$54:M$56)+MMULT($Q485:$R485,'1-Konfiguration'!M$59:M$60)+MMULT($T485:$U485,'1-Konfiguration'!M$57:M$58)+($S485*'1-Konfiguration'!M$63)</f>
        <v>3162.9333767667035</v>
      </c>
      <c r="AC485" s="81">
        <f>MMULT($N485:$P485,'1-Konfiguration'!N$54:N$56)+MMULT($Q485:$R485,'1-Konfiguration'!N$59:N$60)+MMULT($T485:$U485,'1-Konfiguration'!N$57:N$58)+($S485*'1-Konfiguration'!N$63)</f>
        <v>7039.5142186607773</v>
      </c>
      <c r="AF485" s="6">
        <f t="shared" si="187"/>
        <v>1</v>
      </c>
      <c r="AG485" s="6">
        <f t="shared" si="188"/>
        <v>4</v>
      </c>
      <c r="AH485" s="6">
        <f t="shared" si="189"/>
        <v>5</v>
      </c>
      <c r="AI485" s="6">
        <f t="shared" si="190"/>
        <v>6</v>
      </c>
      <c r="AJ485" s="6">
        <f t="shared" si="191"/>
        <v>4</v>
      </c>
      <c r="AK485" s="6">
        <f t="shared" si="192"/>
        <v>5</v>
      </c>
      <c r="AL485" s="6">
        <f t="shared" si="193"/>
        <v>6</v>
      </c>
      <c r="AM485" s="6">
        <f t="shared" si="194"/>
        <v>9</v>
      </c>
      <c r="AO485" s="5" t="str">
        <f t="shared" si="195"/>
        <v>{ "type": "Feature", "geometry": { "type": "Point", "coordinates": [8,5342805,50,0396261] } },</v>
      </c>
      <c r="AP485" s="5" t="str">
        <f t="shared" si="179"/>
        <v>{ "type": "Feature", "geometry": { "type": "Point", "coordinates": [8,5350805,50,0396261] } },</v>
      </c>
      <c r="AQ485" s="5" t="str">
        <f t="shared" si="180"/>
        <v>{ "type": "Feature", "geometry": { "type": "Point", "coordinates": [8,5342805,50,0401261] } },</v>
      </c>
      <c r="AR485" s="5" t="str">
        <f t="shared" si="181"/>
        <v>{ "type": "Feature", "geometry": { "type": "Point", "coordinates": [8,5342805,50,0391261] } },</v>
      </c>
      <c r="AS485" s="5" t="str">
        <f t="shared" si="182"/>
        <v>{ "type": "Feature", "geometry": { "type": "Point", "coordinates": [8,5334805,50,0396261] } },</v>
      </c>
      <c r="AT485" s="5" t="str">
        <f t="shared" si="183"/>
        <v>{ "type": "Feature", "geometry": { "type": "Point", "coordinates": [8,5334805,50,0391261] } },</v>
      </c>
      <c r="AU485" s="5" t="str">
        <f t="shared" si="184"/>
        <v>{ "type": "Feature", "geometry": { "type": "Point", "coordinates": [8,5350805,50,0401261] } },</v>
      </c>
      <c r="AV485" s="5" t="str">
        <f t="shared" si="185"/>
        <v>{ "type": "Feature", "geometry": { "type": "Point", "coordinates": [8,5334805,50,0401261] } },</v>
      </c>
      <c r="AW485" s="5" t="str">
        <f t="shared" si="186"/>
        <v>{ "type": "Feature", "geometry": { "type": "Point", "coordinates": [8,5350805,50,0391261] } },</v>
      </c>
      <c r="AX485" s="5" t="s">
        <v>753</v>
      </c>
      <c r="AY485" s="6" t="str">
        <f>REPT($AO485,VLOOKUP(AF485,'8-Intensitäten Heatmap'!$A$5:$L$232,$AO$3,FALSE))&amp;REPT($AP485,VLOOKUP(AF485,'8-Intensitäten Heatmap'!$A$5:$L$232,$AP$3,FALSE))&amp;REPT($AQ485,VLOOKUP(AF485,'8-Intensitäten Heatmap'!$A$5:$L$232,$AQ$3,FALSE))&amp;REPT($AR485,VLOOKUP(AF485,'8-Intensitäten Heatmap'!$A$5:$L$232,$AR$3,FALSE))&amp;REPT($AS485,VLOOKUP(AF485,'8-Intensitäten Heatmap'!$A$5:$L$232,$AS$3,FALSE))&amp;REPT($AT485,VLOOKUP(AF485,'8-Intensitäten Heatmap'!$A$5:$L$232,$AT$3,FALSE))&amp;REPT($AU485,VLOOKUP(AF485,'8-Intensitäten Heatmap'!$A$5:$L$232,$AU$3,FALSE))&amp;REPT($AV485,VLOOKUP(AF485,'8-Intensitäten Heatmap'!$A$5:$L$232,$AV$3,FALSE))&amp;REPT($AW485,VLOOKUP(AF485,'8-Intensitäten Heatmap'!$A$5:$L$232,$AW$3,FALSE))</f>
        <v>{ "type": "Feature", "geometry": { "type": "Point", "coordinates": [8,5342805,50,0396261] } },</v>
      </c>
      <c r="AZ485" s="6" t="str">
        <f>REPT($AO485,VLOOKUP(AG485,'8-Intensitäten Heatmap'!$A$5:$L$232,$AO$3,FALSE))&amp;REPT($AP485,VLOOKUP(AG485,'8-Intensitäten Heatmap'!$A$5:$L$232,$AP$3,FALSE))&amp;REPT($AQ485,VLOOKUP(AG485,'8-Intensitäten Heatmap'!$A$5:$L$232,$AQ$3,FALSE))&amp;REPT($AR485,VLOOKUP(AG485,'8-Intensitäten Heatmap'!$A$5:$L$232,$AR$3,FALSE))&amp;REPT($AS485,VLOOKUP(AG485,'8-Intensitäten Heatmap'!$A$5:$L$232,$AS$3,FALSE))&amp;REPT($AT485,VLOOKUP(AG485,'8-Intensitäten Heatmap'!$A$5:$L$232,$AT$3,FALSE))&amp;REPT($AU485,VLOOKUP(AG485,'8-Intensitäten Heatmap'!$A$5:$L$232,$AU$3,FALSE))&amp;REPT($AV485,VLOOKUP(AG485,'8-Intensitäten Heatmap'!$A$5:$L$232,$AV$3,FALSE))&amp;REPT($AW485,VLOOKUP(AG485,'8-Intensitäten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v>
      </c>
      <c r="BA485" s="6" t="str">
        <f>REPT($AO485,VLOOKUP(AH485,'8-Intensitäten Heatmap'!$A$5:$L$232,$AO$3,FALSE))&amp;REPT($AP485,VLOOKUP(AH485,'8-Intensitäten Heatmap'!$A$5:$L$232,$AP$3,FALSE))&amp;REPT($AQ485,VLOOKUP(AH485,'8-Intensitäten Heatmap'!$A$5:$L$232,$AQ$3,FALSE))&amp;REPT($AR485,VLOOKUP(AH485,'8-Intensitäten Heatmap'!$A$5:$L$232,$AR$3,FALSE))&amp;REPT($AS485,VLOOKUP(AH485,'8-Intensitäten Heatmap'!$A$5:$L$232,$AS$3,FALSE))&amp;REPT($AT485,VLOOKUP(AH485,'8-Intensitäten Heatmap'!$A$5:$L$232,$AT$3,FALSE))&amp;REPT($AU485,VLOOKUP(AH485,'8-Intensitäten Heatmap'!$A$5:$L$232,$AU$3,FALSE))&amp;REPT($AV485,VLOOKUP(AH485,'8-Intensitäten Heatmap'!$A$5:$L$232,$AV$3,FALSE))&amp;REPT($AW485,VLOOKUP(AH485,'8-Intensitäten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 "type": "Feature", "geometry": { "type": "Point", "coordinates": [8,5334805,50,0396261] } },</v>
      </c>
      <c r="BB485" s="6" t="str">
        <f>REPT($AO485,VLOOKUP(AI485,'8-Intensitäten Heatmap'!$A$5:$L$232,$AO$3,FALSE))&amp;REPT($AP485,VLOOKUP(AI485,'8-Intensitäten Heatmap'!$A$5:$L$232,$AP$3,FALSE))&amp;REPT($AQ485,VLOOKUP(AI485,'8-Intensitäten Heatmap'!$A$5:$L$232,$AQ$3,FALSE))&amp;REPT($AR485,VLOOKUP(AI485,'8-Intensitäten Heatmap'!$A$5:$L$232,$AR$3,FALSE))&amp;REPT($AS485,VLOOKUP(AI485,'8-Intensitäten Heatmap'!$A$5:$L$232,$AS$3,FALSE))&amp;REPT($AT485,VLOOKUP(AI485,'8-Intensitäten Heatmap'!$A$5:$L$232,$AT$3,FALSE))&amp;REPT($AU485,VLOOKUP(AI485,'8-Intensitäten Heatmap'!$A$5:$L$232,$AU$3,FALSE))&amp;REPT($AV485,VLOOKUP(AI485,'8-Intensitäten Heatmap'!$A$5:$L$232,$AV$3,FALSE))&amp;REPT($AW485,VLOOKUP(AI485,'8-Intensitäten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 "type": "Feature", "geometry": { "type": "Point", "coordinates": [8,5334805,50,0396261] } },{ "type": "Feature", "geometry": { "type": "Point", "coordinates": [8,5334805,50,0391261] } },</v>
      </c>
      <c r="BC485" s="6" t="str">
        <f>REPT($AO485,VLOOKUP(AJ485,'8-Intensitäten Heatmap'!$A$5:$L$232,$AO$3,FALSE))&amp;REPT($AP485,VLOOKUP(AJ485,'8-Intensitäten Heatmap'!$A$5:$L$232,$AP$3,FALSE))&amp;REPT($AQ485,VLOOKUP(AJ485,'8-Intensitäten Heatmap'!$A$5:$L$232,$AQ$3,FALSE))&amp;REPT($AR485,VLOOKUP(AJ485,'8-Intensitäten Heatmap'!$A$5:$L$232,$AR$3,FALSE))&amp;REPT($AS485,VLOOKUP(AJ485,'8-Intensitäten Heatmap'!$A$5:$L$232,$AS$3,FALSE))&amp;REPT($AT485,VLOOKUP(AJ485,'8-Intensitäten Heatmap'!$A$5:$L$232,$AT$3,FALSE))&amp;REPT($AU485,VLOOKUP(AJ485,'8-Intensitäten Heatmap'!$A$5:$L$232,$AU$3,FALSE))&amp;REPT($AV485,VLOOKUP(AJ485,'8-Intensitäten Heatmap'!$A$5:$L$232,$AV$3,FALSE))&amp;REPT($AW485,VLOOKUP(AJ485,'8-Intensitäten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v>
      </c>
      <c r="BD485" s="6" t="str">
        <f>REPT($AO485,VLOOKUP(AK485,'8-Intensitäten Heatmap'!$A$5:$L$232,$AO$3,FALSE))&amp;REPT($AP485,VLOOKUP(AK485,'8-Intensitäten Heatmap'!$A$5:$L$232,$AP$3,FALSE))&amp;REPT($AQ485,VLOOKUP(AK485,'8-Intensitäten Heatmap'!$A$5:$L$232,$AQ$3,FALSE))&amp;REPT($AR485,VLOOKUP(AK485,'8-Intensitäten Heatmap'!$A$5:$L$232,$AR$3,FALSE))&amp;REPT($AS485,VLOOKUP(AK485,'8-Intensitäten Heatmap'!$A$5:$L$232,$AS$3,FALSE))&amp;REPT($AT485,VLOOKUP(AK485,'8-Intensitäten Heatmap'!$A$5:$L$232,$AT$3,FALSE))&amp;REPT($AU485,VLOOKUP(AK485,'8-Intensitäten Heatmap'!$A$5:$L$232,$AU$3,FALSE))&amp;REPT($AV485,VLOOKUP(AK485,'8-Intensitäten Heatmap'!$A$5:$L$232,$AV$3,FALSE))&amp;REPT($AW485,VLOOKUP(AK485,'8-Intensitäten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 "type": "Feature", "geometry": { "type": "Point", "coordinates": [8,5334805,50,0396261] } },</v>
      </c>
      <c r="BE485" s="6" t="str">
        <f>REPT($AO485,VLOOKUP(AL485,'8-Intensitäten Heatmap'!$A$5:$L$232,$AO$3,FALSE))&amp;REPT($AP485,VLOOKUP(AL485,'8-Intensitäten Heatmap'!$A$5:$L$232,$AP$3,FALSE))&amp;REPT($AQ485,VLOOKUP(AL485,'8-Intensitäten Heatmap'!$A$5:$L$232,$AQ$3,FALSE))&amp;REPT($AR485,VLOOKUP(AL485,'8-Intensitäten Heatmap'!$A$5:$L$232,$AR$3,FALSE))&amp;REPT($AS485,VLOOKUP(AL485,'8-Intensitäten Heatmap'!$A$5:$L$232,$AS$3,FALSE))&amp;REPT($AT485,VLOOKUP(AL485,'8-Intensitäten Heatmap'!$A$5:$L$232,$AT$3,FALSE))&amp;REPT($AU485,VLOOKUP(AL485,'8-Intensitäten Heatmap'!$A$5:$L$232,$AU$3,FALSE))&amp;REPT($AV485,VLOOKUP(AL485,'8-Intensitäten Heatmap'!$A$5:$L$232,$AV$3,FALSE))&amp;REPT($AW485,VLOOKUP(AL485,'8-Intensitäten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 "type": "Feature", "geometry": { "type": "Point", "coordinates": [8,5334805,50,0396261] } },{ "type": "Feature", "geometry": { "type": "Point", "coordinates": [8,5334805,50,0391261] } },</v>
      </c>
      <c r="BF485" s="6" t="str">
        <f>REPT($AO485,VLOOKUP(AM485,'8-Intensitäten Heatmap'!$A$5:$L$232,$AO$3,FALSE))&amp;REPT($AP485,VLOOKUP(AM485,'8-Intensitäten Heatmap'!$A$5:$L$232,$AP$3,FALSE))&amp;REPT($AQ485,VLOOKUP(AM485,'8-Intensitäten Heatmap'!$A$5:$L$232,$AQ$3,FALSE))&amp;REPT($AR485,VLOOKUP(AM485,'8-Intensitäten Heatmap'!$A$5:$L$232,$AR$3,FALSE))&amp;REPT($AS485,VLOOKUP(AM485,'8-Intensitäten Heatmap'!$A$5:$L$232,$AS$3,FALSE))&amp;REPT($AT485,VLOOKUP(AM485,'8-Intensitäten Heatmap'!$A$5:$L$232,$AT$3,FALSE))&amp;REPT($AU485,VLOOKUP(AM485,'8-Intensitäten Heatmap'!$A$5:$L$232,$AU$3,FALSE))&amp;REPT($AV485,VLOOKUP(AM485,'8-Intensitäten Heatmap'!$A$5:$L$232,$AV$3,FALSE))&amp;REPT($AW485,VLOOKUP(AM485,'8-Intensitäten Heatmap'!$A$5:$L$232,$AW$3,FALSE))</f>
        <v>{ "type": "Feature", "geometry": { "type": "Point", "coordinates": [8,5342805,50,0396261] } },{ "type": "Feature", "geometry": { "type": "Point", "coordinates": [8,5350805,50,0396261] } },{ "type": "Feature", "geometry": { "type": "Point", "coordinates": [8,5342805,50,0401261] } },{ "type": "Feature", "geometry": { "type": "Point", "coordinates": [8,5342805,50,0391261] } },{ "type": "Feature", "geometry": { "type": "Point", "coordinates": [8,5334805,50,0396261] } },{ "type": "Feature", "geometry": { "type": "Point", "coordinates": [8,5334805,50,0391261] } },{ "type": "Feature", "geometry": { "type": "Point", "coordinates": [8,5350805,50,0401261] } },{ "type": "Feature", "geometry": { "type": "Point", "coordinates": [8,5334805,50,0401261] } },{ "type": "Feature", "geometry": { "type": "Point", "coordinates": [8,5350805,50,0391261] } },</v>
      </c>
      <c r="BG485" s="6" t="s">
        <v>753</v>
      </c>
      <c r="BH485" s="6" t="str">
        <f t="shared" si="196"/>
        <v>{ "type": "Feature", "geometry": { "type": "Point", "coordinates": [8,5342805,50,0396261] } },</v>
      </c>
      <c r="BI485" s="6" t="str">
        <f t="shared" si="197"/>
        <v/>
      </c>
      <c r="BJ485" s="6" t="str">
        <f t="shared" si="198"/>
        <v>{ "type": "Feature", "geometry": { "type": "Point", "coordinates": [8,5342805,50,0396261] } },{ "type": "Feature", "geometry": { "type": "Point", "coordinates": [8,5342805,50,0396261] } },</v>
      </c>
      <c r="BK485" s="6" t="str">
        <f t="shared" si="199"/>
        <v>{ "type": "Feature", "geometry": { "type": "Point", "coordinates": [8,5342805,50,0396261] } },{ "type": "Feature", "geometry": { "type": "Point", "coordinates": [8,5342805,50,0396261] } },{ "type": "Feature", "geometry": { "type": "Point", "coordinates": [8,5342805,50,0396261] } },{ "type": "Feature", "geometry": { "type": "Point", "coordinates": [8,5342805,50,0396261] } },</v>
      </c>
      <c r="BL485" s="6" t="str">
        <f t="shared" si="200"/>
        <v>{ "type": "Feature", "geometry": { "type": "Point", "coordinates": [8,5342805,50,0396261] } },{ "type": "Feature", "geometry": { "type": "Point", "coordinates": [8,5342805,50,0396261] } },{ "type": "Feature", "geometry": { "type": "Point", "coordinates": [8,5342805,50,0396261] } },{ "type": "Feature", "geometry": { "type": "Point", "coordinates": [8,5342805,50,0396261] } },</v>
      </c>
      <c r="BM485" s="6" t="str">
        <f t="shared" si="201"/>
        <v>{ "type": "Feature", "geometry": { "type": "Point", "coordinates": [8,5342805,50,0396261] } },</v>
      </c>
      <c r="BN485" s="6" t="str">
        <f t="shared" si="202"/>
        <v>{ "type": "Feature", "geometry": { "type": "Point", "coordinates": [8,5342805,50,0396261] } },{ "type": "Feature", "geometry": { "type": "Point", "coordinates": [8,5342805,50,0396261] } },{ "type": "Feature", "geometry": { "type": "Point", "coordinates": [8,5342805,50,0396261] } },</v>
      </c>
      <c r="BO485" s="6" t="str">
        <f t="shared" si="203"/>
        <v>{ "type": "Feature", "geometry": { "type": "Point", "coordinates": [8,5342805,50,0396261] } },{ "type": "Feature", "geometry": { "type": "Point", "coordinates": [8,5342805,50,0396261] } },{ "type": "Feature", "geometry": { "type": "Point", "coordinates": [8,5342805,50,0396261] } },{ "type": "Feature", "geometry": { "type": "Point", "coordinates": [8,5342805,50,0396261] } },{ "type": "Feature", "geometry": { "type": "Point", "coordinates": [8,5342805,50,0396261] } },{ "type": "Feature", "geometry": { "type": "Point", "coordinates": [8,5342805,50,0396261] } },{ "type": "Feature", "geometry": { "type": "Point", "coordinates": [8,5342805,50,0396261] } },</v>
      </c>
      <c r="BP485" s="6" t="s">
        <v>3381</v>
      </c>
    </row>
    <row r="486" spans="1:68" s="6" customFormat="1" x14ac:dyDescent="0.3">
      <c r="A486" s="18" t="str">
        <f>Table1[[#This Row],[Name]]</f>
        <v>TNT Express</v>
      </c>
      <c r="B486" s="362">
        <v>8.8070613000000009</v>
      </c>
      <c r="C486" s="362">
        <v>50.018345799999999</v>
      </c>
      <c r="D486" s="18" t="str">
        <f>Table1[[#This Row],[Standortkategorie]]</f>
        <v>Auslieferzentrum</v>
      </c>
      <c r="E486" s="18" t="str">
        <f>IF(Table1[[#This Row],[Zusatzinformation]]=0,"",Table1[[#This Row],[Zusatzinformation]])</f>
        <v/>
      </c>
      <c r="F486" s="47">
        <f>IF($D486&lt;&gt;"Busdepot",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12.9</v>
      </c>
      <c r="G486" s="47">
        <f>IF($D486&lt;&gt;"Busdepot",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86" s="47">
        <f>(Table1[[#This Row],[Lieferfahrzeuge]]*'1-Konfiguration'!$D$16+(MAX(Table1[[#This Row],[Lieferfahrzeuge]]*'1-Konfiguration'!$D$16,Table1[[#This Row],[Lieferfahrzeugtore]]*'1-Konfiguration'!$D$14)))/2</f>
        <v>5.6000000000000005</v>
      </c>
      <c r="I486" s="47">
        <f>Table1[[#This Row],[Müllfahrzeuge]]</f>
        <v>0</v>
      </c>
      <c r="J486" s="47">
        <f>Table1[[#This Row],[Betonmischfahrzeuge]]</f>
        <v>0</v>
      </c>
      <c r="K486" s="47">
        <f>(Table1[[#This Row],[Schiffe]]*'1-Konfiguration'!$D$16+(MAX(Table1[[#This Row],[Schiffe]]*'1-Konfiguration'!$D$16,Table1[[#This Row],[Anleger]]*'1-Konfiguration'!$D$14)))/2</f>
        <v>0</v>
      </c>
      <c r="L486" s="47">
        <f>IF($D486="Busdepot",IFERROR(Table1[[#This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6" s="47">
        <f>IF($D486="Busdepot",IFERROR(Table1[[#This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6" s="81">
        <f>VLOOKUP($F$7,'1-Konfiguration'!$D$24:$G$28,4,FALSE) * (VLOOKUP('5-Standortanalyse (Berechnung)'!$F$7,'1-Konfiguration'!$D$24:$F$28,2,FALSE)/100)*VLOOKUP('5-Standortanalyse (Berechnung)'!$F$7,'1-Konfiguration'!$D$24:$F$28,3,FALSE)*$F486</f>
        <v>67260.979260000007</v>
      </c>
      <c r="O486" s="81">
        <f>VLOOKUP($G$7,'1-Konfiguration'!$D$24:$G$28,4,FALSE) * (VLOOKUP('5-Standortanalyse (Berechnung)'!$G$7,'1-Konfiguration'!$D$24:$F$28,2,FALSE)/100)*VLOOKUP('5-Standortanalyse (Berechnung)'!$G$7,'1-Konfiguration'!$D$24:$F$28,3,FALSE)*$G486</f>
        <v>0</v>
      </c>
      <c r="P486" s="81">
        <f>VLOOKUP($H$7,'1-Konfiguration'!$D$24:$G$28,4,FALSE) * (VLOOKUP('5-Standortanalyse (Berechnung)'!$H$7,'1-Konfiguration'!$D$24:$F$28,2,FALSE)/100)*VLOOKUP('5-Standortanalyse (Berechnung)'!$H$7,'1-Konfiguration'!$D$24:$F$28,3,FALSE)*$H486</f>
        <v>640.50000000000011</v>
      </c>
      <c r="Q486" s="81">
        <f>VLOOKUP($I$7,'1-Konfiguration'!$D$24:$G$33,4,FALSE) * (VLOOKUP('5-Standortanalyse (Berechnung)'!$I$7,'1-Konfiguration'!$D$24:$F$33,2,FALSE)/100)*VLOOKUP('5-Standortanalyse (Berechnung)'!$I$7,'1-Konfiguration'!$D$24:$F$33,3,FALSE)*$I486</f>
        <v>0</v>
      </c>
      <c r="R486" s="81">
        <f>VLOOKUP($J$7,'1-Konfiguration'!$D$24:$G$33,4,FALSE) * (VLOOKUP('5-Standortanalyse (Berechnung)'!$J$7,'1-Konfiguration'!$D$24:$F$33,2,FALSE)/100)*VLOOKUP('5-Standortanalyse (Berechnung)'!$J$7,'1-Konfiguration'!$D$24:$F$33,3,FALSE)*$J486</f>
        <v>0</v>
      </c>
      <c r="S486" s="81">
        <f>VLOOKUP($K$7,'1-Konfiguration'!$D$24:$G$33,4,FALSE) * (VLOOKUP('5-Standortanalyse (Berechnung)'!$K$7,'1-Konfiguration'!$D$24:$F$33,2,FALSE)/100)*VLOOKUP('5-Standortanalyse (Berechnung)'!$K$7,'1-Konfiguration'!$D$24:$F$33,3,FALSE)*$K486</f>
        <v>0</v>
      </c>
      <c r="T486" s="81">
        <f>VLOOKUP($L$7,'1-Konfiguration'!$D$24:$G$28,4,FALSE) * (VLOOKUP('5-Standortanalyse (Berechnung)'!$L$7,'1-Konfiguration'!$D$24:$F$28,2,FALSE)/100)*VLOOKUP('5-Standortanalyse (Berechnung)'!$L$7,'1-Konfiguration'!$D$24:$F$28,3,FALSE)*$L486</f>
        <v>0</v>
      </c>
      <c r="U486" s="81">
        <f>VLOOKUP($M$7,'1-Konfiguration'!$D$24:$G$28,4,FALSE) * (VLOOKUP('5-Standortanalyse (Berechnung)'!$M$7,'1-Konfiguration'!$D$24:$F$28,2,FALSE)/100)*VLOOKUP('5-Standortanalyse (Berechnung)'!$M$7,'1-Konfiguration'!$D$24:$F$28,3,FALSE)*$M486</f>
        <v>0</v>
      </c>
      <c r="V486" s="81">
        <f>MMULT($N486:$P486,'1-Konfiguration'!G$54:G$56)+MMULT($Q486:$R486,'1-Konfiguration'!G$59:G$60)+MMULT($T486:$U486,'1-Konfiguration'!G$57:G$58)+($S486*'1-Konfiguration'!G$63)</f>
        <v>575.76065950983764</v>
      </c>
      <c r="W486" s="81">
        <f>MMULT($N486:$P486,'1-Konfiguration'!H$54:H$56)+MMULT($Q486:$R486,'1-Konfiguration'!H$59:H$60)+MMULT($T486:$U486,'1-Konfiguration'!H$57:H$58)+($S486*'1-Konfiguration'!H$63)</f>
        <v>2628.7313498353242</v>
      </c>
      <c r="X486" s="81">
        <f>MMULT($N486:$P486,'1-Konfiguration'!I$54:I$56)+MMULT($Q486:$R486,'1-Konfiguration'!I$59:I$60)+MMULT($T486:$U486,'1-Konfiguration'!I$57:I$58)+($S486*'1-Konfiguration'!I$63)</f>
        <v>6552.4899371867241</v>
      </c>
      <c r="Y486" s="81">
        <f>MMULT($N486:$P486,'1-Konfiguration'!J$54:J$56)+MMULT($Q486:$R486,'1-Konfiguration'!J$59:J$60)+MMULT($T486:$U486,'1-Konfiguration'!J$57:J$58)+($S486*'1-Konfiguration'!J$63)</f>
        <v>13281.310282985785</v>
      </c>
      <c r="Z486" s="81">
        <f>MMULT($N486:$P486,'1-Konfiguration'!K$54:K$56)+MMULT($Q486:$R486,'1-Konfiguration'!K$59:K$60)+MMULT($T486:$U486,'1-Konfiguration'!K$57:K$58)+($S486*'1-Konfiguration'!K$63)</f>
        <v>1441.4563054071043</v>
      </c>
      <c r="AA486" s="81">
        <f>MMULT($N486:$P486,'1-Konfiguration'!L$54:L$56)+MMULT($Q486:$R486,'1-Konfiguration'!L$59:L$60)+MMULT($T486:$U486,'1-Konfiguration'!L$57:L$58)+($S486*'1-Konfiguration'!L$63)</f>
        <v>3645.2254736773507</v>
      </c>
      <c r="AB486" s="81">
        <f>MMULT($N486:$P486,'1-Konfiguration'!M$54:M$56)+MMULT($Q486:$R486,'1-Konfiguration'!M$59:M$60)+MMULT($T486:$U486,'1-Konfiguration'!M$57:M$58)+($S486*'1-Konfiguration'!M$63)</f>
        <v>9075.7519592139706</v>
      </c>
      <c r="AC486" s="81">
        <f>MMULT($N486:$P486,'1-Konfiguration'!N$54:N$56)+MMULT($Q486:$R486,'1-Konfiguration'!N$59:N$60)+MMULT($T486:$U486,'1-Konfiguration'!N$57:N$58)+($S486*'1-Konfiguration'!N$63)</f>
        <v>20608.257511018328</v>
      </c>
      <c r="AF486" s="6">
        <f t="shared" si="187"/>
        <v>4</v>
      </c>
      <c r="AG486" s="6">
        <f t="shared" si="188"/>
        <v>11</v>
      </c>
      <c r="AH486" s="6">
        <f t="shared" si="189"/>
        <v>13</v>
      </c>
      <c r="AI486" s="6">
        <f t="shared" si="190"/>
        <v>18</v>
      </c>
      <c r="AJ486" s="6">
        <f t="shared" si="191"/>
        <v>12</v>
      </c>
      <c r="AK486" s="6">
        <f t="shared" si="192"/>
        <v>15</v>
      </c>
      <c r="AL486" s="6">
        <f t="shared" si="193"/>
        <v>18</v>
      </c>
      <c r="AM486" s="6">
        <f t="shared" si="194"/>
        <v>27</v>
      </c>
      <c r="AO486" s="5" t="str">
        <f t="shared" si="195"/>
        <v>{ "type": "Feature", "geometry": { "type": "Point", "coordinates": [8,8070613,50,0183458] } },</v>
      </c>
      <c r="AP486" s="5" t="str">
        <f t="shared" si="179"/>
        <v>{ "type": "Feature", "geometry": { "type": "Point", "coordinates": [8,8078613,50,0183458] } },</v>
      </c>
      <c r="AQ486" s="5" t="str">
        <f t="shared" si="180"/>
        <v>{ "type": "Feature", "geometry": { "type": "Point", "coordinates": [8,8070613,50,0188458] } },</v>
      </c>
      <c r="AR486" s="5" t="str">
        <f t="shared" si="181"/>
        <v>{ "type": "Feature", "geometry": { "type": "Point", "coordinates": [8,8070613,50,0178458] } },</v>
      </c>
      <c r="AS486" s="5" t="str">
        <f t="shared" si="182"/>
        <v>{ "type": "Feature", "geometry": { "type": "Point", "coordinates": [8,8062613,50,0183458] } },</v>
      </c>
      <c r="AT486" s="5" t="str">
        <f t="shared" si="183"/>
        <v>{ "type": "Feature", "geometry": { "type": "Point", "coordinates": [8,8062613,50,0178458] } },</v>
      </c>
      <c r="AU486" s="5" t="str">
        <f t="shared" si="184"/>
        <v>{ "type": "Feature", "geometry": { "type": "Point", "coordinates": [8,8078613,50,0188458] } },</v>
      </c>
      <c r="AV486" s="5" t="str">
        <f t="shared" si="185"/>
        <v>{ "type": "Feature", "geometry": { "type": "Point", "coordinates": [8,8062613,50,0188458] } },</v>
      </c>
      <c r="AW486" s="5" t="str">
        <f t="shared" si="186"/>
        <v>{ "type": "Feature", "geometry": { "type": "Point", "coordinates": [8,8078613,50,0178458] } },</v>
      </c>
      <c r="AX486" s="5" t="s">
        <v>753</v>
      </c>
      <c r="AY486" s="6" t="str">
        <f>REPT($AO486,VLOOKUP(AF486,'8-Intensitäten Heatmap'!$A$5:$L$232,$AO$3,FALSE))&amp;REPT($AP486,VLOOKUP(AF486,'8-Intensitäten Heatmap'!$A$5:$L$232,$AP$3,FALSE))&amp;REPT($AQ486,VLOOKUP(AF486,'8-Intensitäten Heatmap'!$A$5:$L$232,$AQ$3,FALSE))&amp;REPT($AR486,VLOOKUP(AF486,'8-Intensitäten Heatmap'!$A$5:$L$232,$AR$3,FALSE))&amp;REPT($AS486,VLOOKUP(AF486,'8-Intensitäten Heatmap'!$A$5:$L$232,$AS$3,FALSE))&amp;REPT($AT486,VLOOKUP(AF486,'8-Intensitäten Heatmap'!$A$5:$L$232,$AT$3,FALSE))&amp;REPT($AU486,VLOOKUP(AF486,'8-Intensitäten Heatmap'!$A$5:$L$232,$AU$3,FALSE))&amp;REPT($AV486,VLOOKUP(AF486,'8-Intensitäten Heatmap'!$A$5:$L$232,$AV$3,FALSE))&amp;REPT($AW486,VLOOKUP(AF486,'8-Intensitäten Heatmap'!$A$5:$L$232,$AW$3,FALSE))</f>
        <v>{ "type": "Feature", "geometry": { "type": "Point", "coordinates": [8,8070613,50,0183458] } },{ "type": "Feature", "geometry": { "type": "Point", "coordinates": [8,8078613,50,0183458] } },{ "type": "Feature", "geometry": { "type": "Point", "coordinates": [8,8070613,50,0188458] } },{ "type": "Feature", "geometry": { "type": "Point", "coordinates": [8,8070613,50,0178458] } },</v>
      </c>
      <c r="AZ486" s="6" t="str">
        <f>REPT($AO486,VLOOKUP(AG486,'8-Intensitäten Heatmap'!$A$5:$L$232,$AO$3,FALSE))&amp;REPT($AP486,VLOOKUP(AG486,'8-Intensitäten Heatmap'!$A$5:$L$232,$AP$3,FALSE))&amp;REPT($AQ486,VLOOKUP(AG486,'8-Intensitäten Heatmap'!$A$5:$L$232,$AQ$3,FALSE))&amp;REPT($AR486,VLOOKUP(AG486,'8-Intensitäten Heatmap'!$A$5:$L$232,$AR$3,FALSE))&amp;REPT($AS486,VLOOKUP(AG486,'8-Intensitäten Heatmap'!$A$5:$L$232,$AS$3,FALSE))&amp;REPT($AT486,VLOOKUP(AG486,'8-Intensitäten Heatmap'!$A$5:$L$232,$AT$3,FALSE))&amp;REPT($AU486,VLOOKUP(AG486,'8-Intensitäten Heatmap'!$A$5:$L$232,$AU$3,FALSE))&amp;REPT($AV486,VLOOKUP(AG486,'8-Intensitäten Heatmap'!$A$5:$L$232,$AV$3,FALSE))&amp;REPT($AW486,VLOOKUP(AG486,'8-Intensitäten Heatmap'!$A$5:$L$232,$AW$3,FALSE))</f>
        <v>{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[8,8070613,50,0188458] } },{ "type": "Feature", "geometry": { "type": "Point", "coordinates": [8,8070613,50,0178458] } },{ "type": "Feature", "geometry": { "type": "Point", "coordinates": [8,8062613,50,0183458] } },{ "type": "Feature", "geometry": { "type": "Point", "coordinates": [8,8062613,50,0178458] } },{ "type": "Feature", "geometry": { "type": "Point", "coordinates": [8,8078613,50,0188458] } },{ "type": "Feature", "geometry": { "type": "Point", "coordinates": [8,8062613,50,0188458] } },{ "type": "Feature", "geometry": { "type": "Point", "coordinates": [8,8078613,50,0178458] } },</v>
      </c>
      <c r="BA486" s="6" t="str">
        <f>REPT($AO486,VLOOKUP(AH486,'8-Intensitäten Heatmap'!$A$5:$L$232,$AO$3,FALSE))&amp;REPT($AP486,VLOOKUP(AH486,'8-Intensitäten Heatmap'!$A$5:$L$232,$AP$3,FALSE))&amp;REPT($AQ486,VLOOKUP(AH486,'8-Intensitäten Heatmap'!$A$5:$L$232,$AQ$3,FALSE))&amp;REPT($AR486,VLOOKUP(AH486,'8-Intensitäten Heatmap'!$A$5:$L$232,$AR$3,FALSE))&amp;REPT($AS486,VLOOKUP(AH486,'8-Intensitäten Heatmap'!$A$5:$L$232,$AS$3,FALSE))&amp;REPT($AT486,VLOOKUP(AH486,'8-Intensitäten Heatmap'!$A$5:$L$232,$AT$3,FALSE))&amp;REPT($AU486,VLOOKUP(AH486,'8-Intensitäten Heatmap'!$A$5:$L$232,$AU$3,FALSE))&amp;REPT($AV486,VLOOKUP(AH486,'8-Intensitäten Heatmap'!$A$5:$L$232,$AV$3,FALSE))&amp;REPT($AW486,VLOOKUP(AH486,'8-Intensitäten Heatmap'!$A$5:$L$232,$AW$3,FALSE))</f>
        <v>{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[8,8070613,50,0188458] } },{ "type": "Feature", "geometry": { "type": "Point", "coordinates": [8,8070613,50,0188458] } },{ "type": "Feature", "geometry": { "type": "Point", "coordinates": [8,8070613,50,0178458] } },{ "type": "Feature", "geometry": { "type": "Point", "coordinates": [8,8070613,50,0178458] } },{ "type": "Feature", "geometry": { "type": "Point", "coordinates": [8,8062613,50,0183458] } },{ "type": "Feature", "geometry": { "type": "Point", "coordinates": [8,8062613,50,0178458] } },{ "type": "Feature", "geometry": { "type": "Point", "coordinates": [8,8078613,50,0188458] } },{ "type": "Feature", "geometry": { "type": "Point", "coordinates": [8,8062613,50,0188458] } },{ "type": "Feature", "geometry": { "type": "Point", "coordinates": [8,8078613,50,0178458] } },</v>
      </c>
      <c r="BB486" s="6" t="str">
        <f>REPT($AO486,VLOOKUP(AI486,'8-Intensitäten Heatmap'!$A$5:$L$232,$AO$3,FALSE))&amp;REPT($AP486,VLOOKUP(AI486,'8-Intensitäten Heatmap'!$A$5:$L$232,$AP$3,FALSE))&amp;REPT($AQ486,VLOOKUP(AI486,'8-Intensitäten Heatmap'!$A$5:$L$232,$AQ$3,FALSE))&amp;REPT($AR486,VLOOKUP(AI486,'8-Intensitäten Heatmap'!$A$5:$L$232,$AR$3,FALSE))&amp;REPT($AS486,VLOOKUP(AI486,'8-Intensitäten Heatmap'!$A$5:$L$232,$AS$3,FALSE))&amp;REPT($AT486,VLOOKUP(AI486,'8-Intensitäten Heatmap'!$A$5:$L$232,$AT$3,FALSE))&amp;REPT($AU486,VLOOKUP(AI486,'8-Intensitäten Heatmap'!$A$5:$L$232,$AU$3,FALSE))&amp;REPT($AV486,VLOOKUP(AI486,'8-Intensitäten Heatmap'!$A$5:$L$232,$AV$3,FALSE))&amp;REPT($AW486,VLOOKUP(AI486,'8-Intensitäten Heatmap'!$A$5:$L$232,$AW$3,FALSE))</f>
        <v>{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[8,8070613,50,0188458] } },{ "type": "Feature", "geometry": { "type": "Point", "coordinates": [8,8070613,50,0188458] } },{ "type": "Feature", "geometry": { "type": "Point", "coordinates": [8,8070613,50,0178458] } },{ "type": "Feature", "geometry": { "type": "Point", "coordinates": [8,8070613,50,0178458] } },{ "type": "Feature", "geometry": { "type": "Point", "coordinates": [8,8062613,50,0183458] } },{ "type": "Feature", "geometry": { "type": "Point", "coordinates": [8,8062613,50,0183458] } },{ "type": "Feature", "geometry": { "type": "Point", "coordinates": [8,8062613,50,0178458] } },{ "type": "Feature", "geometry": { "type": "Point", "coordinates": [8,8062613,50,0178458] } },{ "type": "Feature", "geometry": { "type": "Point", "coordinates": [8,8078613,50,0188458] } },{ "type": "Feature", "geometry": { "type": "Point", "coordinates": [8,8078613,50,0188458] } },{ "type": "Feature", "geometry": { "type": "Point", "coordinates": [8,8062613,50,0188458] } },{ "type": "Feature", "geometry": { "type": "Point", "coordinates": [8,8062613,50,0188458] } },{ "type": "Feature", "geometry": { "type": "Point", "coordinates": [8,8078613,50,0178458] } },{ "type": "Feature", "geometry": { "type": "Point", "coordinates": [8,8078613,50,0178458] } },</v>
      </c>
      <c r="BC486" s="6" t="str">
        <f>REPT($AO486,VLOOKUP(AJ486,'8-Intensitäten Heatmap'!$A$5:$L$232,$AO$3,FALSE))&amp;REPT($AP486,VLOOKUP(AJ486,'8-Intensitäten Heatmap'!$A$5:$L$232,$AP$3,FALSE))&amp;REPT($AQ486,VLOOKUP(AJ486,'8-Intensitäten Heatmap'!$A$5:$L$232,$AQ$3,FALSE))&amp;REPT($AR486,VLOOKUP(AJ486,'8-Intensitäten Heatmap'!$A$5:$L$232,$AR$3,FALSE))&amp;REPT($AS486,VLOOKUP(AJ486,'8-Intensitäten Heatmap'!$A$5:$L$232,$AS$3,FALSE))&amp;REPT($AT486,VLOOKUP(AJ486,'8-Intensitäten Heatmap'!$A$5:$L$232,$AT$3,FALSE))&amp;REPT($AU486,VLOOKUP(AJ486,'8-Intensitäten Heatmap'!$A$5:$L$232,$AU$3,FALSE))&amp;REPT($AV486,VLOOKUP(AJ486,'8-Intensitäten Heatmap'!$A$5:$L$232,$AV$3,FALSE))&amp;REPT($AW486,VLOOKUP(AJ486,'8-Intensitäten Heatmap'!$A$5:$L$232,$AW$3,FALSE))</f>
        <v>{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[8,8070613,50,0188458] } },{ "type": "Feature", "geometry": { "type": "Point", "coordinates": [8,8070613,50,0188458] } },{ "type": "Feature", "geometry": { "type": "Point", "coordinates": [8,8070613,50,0178458] } },{ "type": "Feature", "geometry": { "type": "Point", "coordinates": [8,8062613,50,0183458] } },{ "type": "Feature", "geometry": { "type": "Point", "coordinates": [8,8062613,50,0178458] } },{ "type": "Feature", "geometry": { "type": "Point", "coordinates": [8,8078613,50,0188458] } },{ "type": "Feature", "geometry": { "type": "Point", "coordinates": [8,8062613,50,0188458] } },{ "type": "Feature", "geometry": { "type": "Point", "coordinates": [8,8078613,50,0178458] } },</v>
      </c>
      <c r="BD486" s="6" t="str">
        <f>REPT($AO486,VLOOKUP(AK486,'8-Intensitäten Heatmap'!$A$5:$L$232,$AO$3,FALSE))&amp;REPT($AP486,VLOOKUP(AK486,'8-Intensitäten Heatmap'!$A$5:$L$232,$AP$3,FALSE))&amp;REPT($AQ486,VLOOKUP(AK486,'8-Intensitäten Heatmap'!$A$5:$L$232,$AQ$3,FALSE))&amp;REPT($AR486,VLOOKUP(AK486,'8-Intensitäten Heatmap'!$A$5:$L$232,$AR$3,FALSE))&amp;REPT($AS486,VLOOKUP(AK486,'8-Intensitäten Heatmap'!$A$5:$L$232,$AS$3,FALSE))&amp;REPT($AT486,VLOOKUP(AK486,'8-Intensitäten Heatmap'!$A$5:$L$232,$AT$3,FALSE))&amp;REPT($AU486,VLOOKUP(AK486,'8-Intensitäten Heatmap'!$A$5:$L$232,$AU$3,FALSE))&amp;REPT($AV486,VLOOKUP(AK486,'8-Intensitäten Heatmap'!$A$5:$L$232,$AV$3,FALSE))&amp;REPT($AW486,VLOOKUP(AK486,'8-Intensitäten Heatmap'!$A$5:$L$232,$AW$3,FALSE))</f>
        <v>{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[8,8070613,50,0188458] } },{ "type": "Feature", "geometry": { "type": "Point", "coordinates": [8,8070613,50,0188458] } },{ "type": "Feature", "geometry": { "type": "Point", "coordinates": [8,8070613,50,0178458] } },{ "type": "Feature", "geometry": { "type": "Point", "coordinates": [8,8070613,50,0178458] } },{ "type": "Feature", "geometry": { "type": "Point", "coordinates": [8,8062613,50,0183458] } },{ "type": "Feature", "geometry": { "type": "Point", "coordinates": [8,8062613,50,0183458] } },{ "type": "Feature", "geometry": { "type": "Point", "coordinates": [8,8062613,50,0178458] } },{ "type": "Feature", "geometry": { "type": "Point", "coordinates": [8,8062613,50,0178458] } },{ "type": "Feature", "geometry": { "type": "Point", "coordinates": [8,8078613,50,0188458] } },{ "type": "Feature", "geometry": { "type": "Point", "coordinates": [8,8062613,50,0188458] } },{ "type": "Feature", "geometry": { "type": "Point", "coordinates": [8,8078613,50,0178458] } },</v>
      </c>
      <c r="BE486" s="6" t="str">
        <f>REPT($AO486,VLOOKUP(AL486,'8-Intensitäten Heatmap'!$A$5:$L$232,$AO$3,FALSE))&amp;REPT($AP486,VLOOKUP(AL486,'8-Intensitäten Heatmap'!$A$5:$L$232,$AP$3,FALSE))&amp;REPT($AQ486,VLOOKUP(AL486,'8-Intensitäten Heatmap'!$A$5:$L$232,$AQ$3,FALSE))&amp;REPT($AR486,VLOOKUP(AL486,'8-Intensitäten Heatmap'!$A$5:$L$232,$AR$3,FALSE))&amp;REPT($AS486,VLOOKUP(AL486,'8-Intensitäten Heatmap'!$A$5:$L$232,$AS$3,FALSE))&amp;REPT($AT486,VLOOKUP(AL486,'8-Intensitäten Heatmap'!$A$5:$L$232,$AT$3,FALSE))&amp;REPT($AU486,VLOOKUP(AL486,'8-Intensitäten Heatmap'!$A$5:$L$232,$AU$3,FALSE))&amp;REPT($AV486,VLOOKUP(AL486,'8-Intensitäten Heatmap'!$A$5:$L$232,$AV$3,FALSE))&amp;REPT($AW486,VLOOKUP(AL486,'8-Intensitäten Heatmap'!$A$5:$L$232,$AW$3,FALSE))</f>
        <v>{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[8,8070613,50,0188458] } },{ "type": "Feature", "geometry": { "type": "Point", "coordinates": [8,8070613,50,0188458] } },{ "type": "Feature", "geometry": { "type": "Point", "coordinates": [8,8070613,50,0178458] } },{ "type": "Feature", "geometry": { "type": "Point", "coordinates": [8,8070613,50,0178458] } },{ "type": "Feature", "geometry": { "type": "Point", "coordinates": [8,8062613,50,0183458] } },{ "type": "Feature", "geometry": { "type": "Point", "coordinates": [8,8062613,50,0183458] } },{ "type": "Feature", "geometry": { "type": "Point", "coordinates": [8,8062613,50,0178458] } },{ "type": "Feature", "geometry": { "type": "Point", "coordinates": [8,8062613,50,0178458] } },{ "type": "Feature", "geometry": { "type": "Point", "coordinates": [8,8078613,50,0188458] } },{ "type": "Feature", "geometry": { "type": "Point", "coordinates": [8,8078613,50,0188458] } },{ "type": "Feature", "geometry": { "type": "Point", "coordinates": [8,8062613,50,0188458] } },{ "type": "Feature", "geometry": { "type": "Point", "coordinates": [8,8062613,50,0188458] } },{ "type": "Feature", "geometry": { "type": "Point", "coordinates": [8,8078613,50,0178458] } },{ "type": "Feature", "geometry": { "type": "Point", "coordinates": [8,8078613,50,0178458] } },</v>
      </c>
      <c r="BF486" s="6" t="str">
        <f>REPT($AO486,VLOOKUP(AM486,'8-Intensitäten Heatmap'!$A$5:$L$232,$AO$3,FALSE))&amp;REPT($AP486,VLOOKUP(AM486,'8-Intensitäten Heatmap'!$A$5:$L$232,$AP$3,FALSE))&amp;REPT($AQ486,VLOOKUP(AM486,'8-Intensitäten Heatmap'!$A$5:$L$232,$AQ$3,FALSE))&amp;REPT($AR486,VLOOKUP(AM486,'8-Intensitäten Heatmap'!$A$5:$L$232,$AR$3,FALSE))&amp;REPT($AS486,VLOOKUP(AM486,'8-Intensitäten Heatmap'!$A$5:$L$232,$AS$3,FALSE))&amp;REPT($AT486,VLOOKUP(AM486,'8-Intensitäten Heatmap'!$A$5:$L$232,$AT$3,FALSE))&amp;REPT($AU486,VLOOKUP(AM486,'8-Intensitäten Heatmap'!$A$5:$L$232,$AU$3,FALSE))&amp;REPT($AV486,VLOOKUP(AM486,'8-Intensitäten Heatmap'!$A$5:$L$232,$AV$3,FALSE))&amp;REPT($AW486,VLOOKUP(AM486,'8-Intensitäten Heatmap'!$A$5:$L$232,$AW$3,FALSE))</f>
        <v>{ "type": "Feature", "geometry": { "type": "Point", "coordinates": [8,8070613,50,0183458] } },{ "type": "Feature", "geometry": { "type": "Point", "coordinates": [8,8070613,50,0183458] } },{ "type": "Feature", "geometry": { "type": "Point", "coordinates": [8,8070613,50,0183458] } },{ "type": "Feature", "geometry": { "type": "Point", "coordinates": [8,8078613,50,0183458] } },{ "type": "Feature", "geometry": { "type": "Point", "coordinates": [8,8078613,50,0183458] } },{ "type": "Feature", "geometry": { "type": "Point", "coordinates": [8,8078613,50,0183458] } },{ "type": "Feature", "geometry": { "type": "Point", "coordinates": [8,8070613,50,0188458] } },{ "type": "Feature", "geometry": { "type": "Point", "coordinates": [8,8070613,50,0188458] } },{ "type": "Feature", "geometry": { "type": "Point", "coordinates": [8,8070613,50,0188458] } },{ "type": "Feature", "geometry": { "type": "Point", "coordinates": [8,8070613,50,0178458] } },{ "type": "Feature", "geometry": { "type": "Point", "coordinates": [8,8070613,50,0178458] } },{ "type": "Feature", "geometry": { "type": "Point", "coordinates": [8,8070613,50,0178458] } },{ "type": "Feature", "geometry": { "type": "Point", "coordinates": [8,8062613,50,0183458] } },{ "type": "Feature", "geometry": { "type": "Point", "coordinates": [8,8062613,50,0183458] } },{ "type": "Feature", "geometry": { "type": "Point", "coordinates": [8,8062613,50,0183458] } },{ "type": "Feature", "geometry": { "type": "Point", "coordinates": [8,8062613,50,0178458] } },{ "type": "Feature", "geometry": { "type": "Point", "coordinates": [8,8062613,50,0178458] } },{ "type": "Feature", "geometry": { "type": "Point", "coordinates": [8,8062613,50,0178458] } },{ "type": "Feature", "geometry": { "type": "Point", "coordinates": [8,8078613,50,0188458] } },{ "type": "Feature", "geometry": { "type": "Point", "coordinates": [8,8078613,50,0188458] } },{ "type": "Feature", "geometry": { "type": "Point", "coordinates": [8,8078613,50,0188458] } },{ "type": "Feature", "geometry": { "type": "Point", "coordinates": [8,8062613,50,0188458] } },{ "type": "Feature", "geometry": { "type": "Point", "coordinates": [8,8062613,50,0188458] } },{ "type": "Feature", "geometry": { "type": "Point", "coordinates": [8,8062613,50,0188458] } },{ "type": "Feature", "geometry": { "type": "Point", "coordinates": [8,8078613,50,0178458] } },{ "type": "Feature", "geometry": { "type": "Point", "coordinates": [8,8078613,50,0178458] } },{ "type": "Feature", "geometry": { "type": "Point", "coordinates": [8,8078613,50,0178458] } },</v>
      </c>
      <c r="BG486" s="6" t="s">
        <v>753</v>
      </c>
      <c r="BH486" s="6" t="str">
        <f t="shared" si="196"/>
        <v>{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v>
      </c>
      <c r="BI486" s="6" t="str">
        <f t="shared" si="197"/>
        <v>{ "type": "Feature", "geometry": { "type": "Point", "coordinates": [8,8070613,50,0183458] } },{ "type": "Feature", "geometry": { "type": "Point", "coordinates": [8,8070613,50,0183458] } },</v>
      </c>
      <c r="BJ486" s="6" t="str">
        <f t="shared" si="198"/>
        <v>{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v>
      </c>
      <c r="BK486" s="6" t="str">
        <f t="shared" si="199"/>
        <v>{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v>
      </c>
      <c r="BL486" s="6" t="str">
        <f t="shared" si="200"/>
        <v>{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v>
      </c>
      <c r="BM486" s="6" t="str">
        <f t="shared" si="201"/>
        <v>{ "type": "Feature", "geometry": { "type": "Point", "coordinates": [8,8070613,50,0183458] } },{ "type": "Feature", "geometry": { "type": "Point", "coordinates": [8,8070613,50,0183458] } },{ "type": "Feature", "geometry": { "type": "Point", "coordinates": [8,8070613,50,0183458] } },</v>
      </c>
      <c r="BN486" s="6" t="str">
        <f t="shared" si="202"/>
        <v>{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v>
      </c>
      <c r="BO486" s="6" t="str">
        <f t="shared" si="203"/>
        <v>{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 "type": "Feature", "geometry": { "type": "Point", "coordinates": [8,8070613,50,0183458] } },</v>
      </c>
      <c r="BP486" s="6" t="s">
        <v>3381</v>
      </c>
    </row>
    <row r="487" spans="1:68" s="6" customFormat="1" x14ac:dyDescent="0.3">
      <c r="A487" s="18" t="str">
        <f>Table1[[#This Row],[Name]]</f>
        <v>TNT Express GmbH / Depot ZRB / HUB Rhein-Main DFT</v>
      </c>
      <c r="B487" s="362">
        <v>8.2621076000000002</v>
      </c>
      <c r="C487" s="362">
        <v>50.038088199999997</v>
      </c>
      <c r="D487" s="18" t="str">
        <f>Table1[[#This Row],[Standortkategorie]]</f>
        <v>Verteilzentrum</v>
      </c>
      <c r="E487" s="18" t="str">
        <f>IF(Table1[[#This Row],[Zusatzinformation]]=0,"",Table1[[#This Row],[Zusatzinformation]])</f>
        <v/>
      </c>
      <c r="F487" s="47">
        <f>IF($D487&lt;&gt;"Busdepot",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13.833333333333332</v>
      </c>
      <c r="G487" s="47">
        <f>IF($D487&lt;&gt;"Busdepot",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27.666666666666664</v>
      </c>
      <c r="H487" s="47">
        <f>(Table1[[#This Row],[Lieferfahrzeuge]]*'1-Konfiguration'!$D$16+(MAX(Table1[[#This Row],[Lieferfahrzeuge]]*'1-Konfiguration'!$D$16,Table1[[#This Row],[Lieferfahrzeugtore]]*'1-Konfiguration'!$D$14)))/2</f>
        <v>0</v>
      </c>
      <c r="I487" s="47">
        <f>Table1[[#This Row],[Müllfahrzeuge]]</f>
        <v>0</v>
      </c>
      <c r="J487" s="47">
        <f>Table1[[#This Row],[Betonmischfahrzeuge]]</f>
        <v>0</v>
      </c>
      <c r="K487" s="47">
        <f>(Table1[[#This Row],[Schiffe]]*'1-Konfiguration'!$D$16+(MAX(Table1[[#This Row],[Schiffe]]*'1-Konfiguration'!$D$16,Table1[[#This Row],[Anleger]]*'1-Konfiguration'!$D$14)))/2</f>
        <v>0</v>
      </c>
      <c r="L487" s="47">
        <f>IF($D487="Busdepot",IFERROR(Table1[[#This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7" s="47">
        <f>IF($D487="Busdepot",IFERROR(Table1[[#This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7" s="81">
        <f>VLOOKUP($F$7,'1-Konfiguration'!$D$24:$G$28,4,FALSE) * (VLOOKUP('5-Standortanalyse (Berechnung)'!$F$7,'1-Konfiguration'!$D$24:$F$28,2,FALSE)/100)*VLOOKUP('5-Standortanalyse (Berechnung)'!$F$7,'1-Konfiguration'!$D$24:$F$28,3,FALSE)*$F487</f>
        <v>72127.406699999992</v>
      </c>
      <c r="O487" s="81">
        <f>VLOOKUP($G$7,'1-Konfiguration'!$D$24:$G$28,4,FALSE) * (VLOOKUP('5-Standortanalyse (Berechnung)'!$G$7,'1-Konfiguration'!$D$24:$F$28,2,FALSE)/100)*VLOOKUP('5-Standortanalyse (Berechnung)'!$G$7,'1-Konfiguration'!$D$24:$F$28,3,FALSE)*$G487</f>
        <v>42457.266666666663</v>
      </c>
      <c r="P487" s="81">
        <f>VLOOKUP($H$7,'1-Konfiguration'!$D$24:$G$28,4,FALSE) * (VLOOKUP('5-Standortanalyse (Berechnung)'!$H$7,'1-Konfiguration'!$D$24:$F$28,2,FALSE)/100)*VLOOKUP('5-Standortanalyse (Berechnung)'!$H$7,'1-Konfiguration'!$D$24:$F$28,3,FALSE)*$H487</f>
        <v>0</v>
      </c>
      <c r="Q487" s="81">
        <f>VLOOKUP($I$7,'1-Konfiguration'!$D$24:$G$33,4,FALSE) * (VLOOKUP('5-Standortanalyse (Berechnung)'!$I$7,'1-Konfiguration'!$D$24:$F$33,2,FALSE)/100)*VLOOKUP('5-Standortanalyse (Berechnung)'!$I$7,'1-Konfiguration'!$D$24:$F$33,3,FALSE)*$I487</f>
        <v>0</v>
      </c>
      <c r="R487" s="81">
        <f>VLOOKUP($J$7,'1-Konfiguration'!$D$24:$G$33,4,FALSE) * (VLOOKUP('5-Standortanalyse (Berechnung)'!$J$7,'1-Konfiguration'!$D$24:$F$33,2,FALSE)/100)*VLOOKUP('5-Standortanalyse (Berechnung)'!$J$7,'1-Konfiguration'!$D$24:$F$33,3,FALSE)*$J487</f>
        <v>0</v>
      </c>
      <c r="S487" s="81">
        <f>VLOOKUP($K$7,'1-Konfiguration'!$D$24:$G$33,4,FALSE) * (VLOOKUP('5-Standortanalyse (Berechnung)'!$K$7,'1-Konfiguration'!$D$24:$F$33,2,FALSE)/100)*VLOOKUP('5-Standortanalyse (Berechnung)'!$K$7,'1-Konfiguration'!$D$24:$F$33,3,FALSE)*$K487</f>
        <v>0</v>
      </c>
      <c r="T487" s="81">
        <f>VLOOKUP($L$7,'1-Konfiguration'!$D$24:$G$28,4,FALSE) * (VLOOKUP('5-Standortanalyse (Berechnung)'!$L$7,'1-Konfiguration'!$D$24:$F$28,2,FALSE)/100)*VLOOKUP('5-Standortanalyse (Berechnung)'!$L$7,'1-Konfiguration'!$D$24:$F$28,3,FALSE)*$L487</f>
        <v>0</v>
      </c>
      <c r="U487" s="81">
        <f>VLOOKUP($M$7,'1-Konfiguration'!$D$24:$G$28,4,FALSE) * (VLOOKUP('5-Standortanalyse (Berechnung)'!$M$7,'1-Konfiguration'!$D$24:$F$28,2,FALSE)/100)*VLOOKUP('5-Standortanalyse (Berechnung)'!$M$7,'1-Konfiguration'!$D$24:$F$28,3,FALSE)*$M487</f>
        <v>0</v>
      </c>
      <c r="V487" s="81">
        <f>MMULT($N487:$P487,'1-Konfiguration'!G$54:G$56)+MMULT($Q487:$R487,'1-Konfiguration'!G$59:G$60)+MMULT($T487:$U487,'1-Konfiguration'!G$57:G$58)+($S487*'1-Konfiguration'!G$63)</f>
        <v>1055.5136329728743</v>
      </c>
      <c r="W487" s="81">
        <f>MMULT($N487:$P487,'1-Konfiguration'!H$54:H$56)+MMULT($Q487:$R487,'1-Konfiguration'!H$59:H$60)+MMULT($T487:$U487,'1-Konfiguration'!H$57:H$58)+($S487*'1-Konfiguration'!H$63)</f>
        <v>5500.0516103217396</v>
      </c>
      <c r="X487" s="81">
        <f>MMULT($N487:$P487,'1-Konfiguration'!I$54:I$56)+MMULT($Q487:$R487,'1-Konfiguration'!I$59:I$60)+MMULT($T487:$U487,'1-Konfiguration'!I$57:I$58)+($S487*'1-Konfiguration'!I$63)</f>
        <v>14242.138552308686</v>
      </c>
      <c r="Y487" s="81">
        <f>MMULT($N487:$P487,'1-Konfiguration'!J$54:J$56)+MMULT($Q487:$R487,'1-Konfiguration'!J$59:J$60)+MMULT($T487:$U487,'1-Konfiguration'!J$57:J$58)+($S487*'1-Konfiguration'!J$63)</f>
        <v>26158.729357204124</v>
      </c>
      <c r="Z487" s="81">
        <f>MMULT($N487:$P487,'1-Konfiguration'!K$54:K$56)+MMULT($Q487:$R487,'1-Konfiguration'!K$59:K$60)+MMULT($T487:$U487,'1-Konfiguration'!K$57:K$58)+($S487*'1-Konfiguration'!K$63)</f>
        <v>2638.7840824321866</v>
      </c>
      <c r="AA487" s="81">
        <f>MMULT($N487:$P487,'1-Konfiguration'!L$54:L$56)+MMULT($Q487:$R487,'1-Konfiguration'!L$59:L$60)+MMULT($T487:$U487,'1-Konfiguration'!L$57:L$58)+($S487*'1-Konfiguration'!L$63)</f>
        <v>7326.9996015549277</v>
      </c>
      <c r="AB487" s="81">
        <f>MMULT($N487:$P487,'1-Konfiguration'!M$54:M$56)+MMULT($Q487:$R487,'1-Konfiguration'!M$59:M$60)+MMULT($T487:$U487,'1-Konfiguration'!M$57:M$58)+($S487*'1-Konfiguration'!M$63)</f>
        <v>19478.356368843801</v>
      </c>
      <c r="AC487" s="81">
        <f>MMULT($N487:$P487,'1-Konfiguration'!N$54:N$56)+MMULT($Q487:$R487,'1-Konfiguration'!N$59:N$60)+MMULT($T487:$U487,'1-Konfiguration'!N$57:N$58)+($S487*'1-Konfiguration'!N$63)</f>
        <v>40285.723311431524</v>
      </c>
      <c r="AF487" s="6">
        <f t="shared" si="187"/>
        <v>7</v>
      </c>
      <c r="AG487" s="6">
        <f t="shared" si="188"/>
        <v>22</v>
      </c>
      <c r="AH487" s="6">
        <f t="shared" si="189"/>
        <v>28</v>
      </c>
      <c r="AI487" s="6">
        <f t="shared" si="190"/>
        <v>35</v>
      </c>
      <c r="AJ487" s="6">
        <f t="shared" si="191"/>
        <v>21</v>
      </c>
      <c r="AK487" s="6">
        <f t="shared" si="192"/>
        <v>29</v>
      </c>
      <c r="AL487" s="6">
        <f t="shared" si="193"/>
        <v>39</v>
      </c>
      <c r="AM487" s="6">
        <f t="shared" si="194"/>
        <v>54</v>
      </c>
      <c r="AO487" s="5" t="str">
        <f t="shared" si="195"/>
        <v>{ "type": "Feature", "geometry": { "type": "Point", "coordinates": [8,2621076,50,0380882] } },</v>
      </c>
      <c r="AP487" s="5" t="str">
        <f t="shared" si="179"/>
        <v>{ "type": "Feature", "geometry": { "type": "Point", "coordinates": [8,2629076,50,0380882] } },</v>
      </c>
      <c r="AQ487" s="5" t="str">
        <f t="shared" si="180"/>
        <v>{ "type": "Feature", "geometry": { "type": "Point", "coordinates": [8,2621076,50,0385882] } },</v>
      </c>
      <c r="AR487" s="5" t="str">
        <f t="shared" si="181"/>
        <v>{ "type": "Feature", "geometry": { "type": "Point", "coordinates": [8,2621076,50,0375882] } },</v>
      </c>
      <c r="AS487" s="5" t="str">
        <f t="shared" si="182"/>
        <v>{ "type": "Feature", "geometry": { "type": "Point", "coordinates": [8,2613076,50,0380882] } },</v>
      </c>
      <c r="AT487" s="5" t="str">
        <f t="shared" si="183"/>
        <v>{ "type": "Feature", "geometry": { "type": "Point", "coordinates": [8,2613076,50,0375882] } },</v>
      </c>
      <c r="AU487" s="5" t="str">
        <f t="shared" si="184"/>
        <v>{ "type": "Feature", "geometry": { "type": "Point", "coordinates": [8,2629076,50,0385882] } },</v>
      </c>
      <c r="AV487" s="5" t="str">
        <f t="shared" si="185"/>
        <v>{ "type": "Feature", "geometry": { "type": "Point", "coordinates": [8,2613076,50,0385882] } },</v>
      </c>
      <c r="AW487" s="5" t="str">
        <f t="shared" si="186"/>
        <v>{ "type": "Feature", "geometry": { "type": "Point", "coordinates": [8,2629076,50,0375882] } },</v>
      </c>
      <c r="AX487" s="5" t="s">
        <v>753</v>
      </c>
      <c r="AY487" s="6" t="str">
        <f>REPT($AO487,VLOOKUP(AF487,'8-Intensitäten Heatmap'!$A$5:$L$232,$AO$3,FALSE))&amp;REPT($AP487,VLOOKUP(AF487,'8-Intensitäten Heatmap'!$A$5:$L$232,$AP$3,FALSE))&amp;REPT($AQ487,VLOOKUP(AF487,'8-Intensitäten Heatmap'!$A$5:$L$232,$AQ$3,FALSE))&amp;REPT($AR487,VLOOKUP(AF487,'8-Intensitäten Heatmap'!$A$5:$L$232,$AR$3,FALSE))&amp;REPT($AS487,VLOOKUP(AF487,'8-Intensitäten Heatmap'!$A$5:$L$232,$AS$3,FALSE))&amp;REPT($AT487,VLOOKUP(AF487,'8-Intensitäten Heatmap'!$A$5:$L$232,$AT$3,FALSE))&amp;REPT($AU487,VLOOKUP(AF487,'8-Intensitäten Heatmap'!$A$5:$L$232,$AU$3,FALSE))&amp;REPT($AV487,VLOOKUP(AF487,'8-Intensitäten Heatmap'!$A$5:$L$232,$AV$3,FALSE))&amp;REPT($AW487,VLOOKUP(AF487,'8-Intensitäten Heatmap'!$A$5:$L$232,$AW$3,FALSE))</f>
        <v>{ "type": "Feature", "geometry": { "type": "Point", "coordinates": [8,2621076,50,0380882] } },{ "type": "Feature", "geometry": { "type": "Point", "coordinates": [8,2629076,50,0380882] } },{ "type": "Feature", "geometry": { "type": "Point", "coordinates": [8,2621076,50,0385882] } },{ "type": "Feature", "geometry": { "type": "Point", "coordinates": [8,2621076,50,0375882] } },{ "type": "Feature", "geometry": { "type": "Point", "coordinates": [8,2613076,50,0380882] } },{ "type": "Feature", "geometry": { "type": "Point", "coordinates": [8,2613076,50,0375882] } },{ "type": "Feature", "geometry": { "type": "Point", "coordinates": [8,2629076,50,0385882] } },</v>
      </c>
      <c r="AZ487" s="6" t="str">
        <f>REPT($AO487,VLOOKUP(AG487,'8-Intensitäten Heatmap'!$A$5:$L$232,$AO$3,FALSE))&amp;REPT($AP487,VLOOKUP(AG487,'8-Intensitäten Heatmap'!$A$5:$L$232,$AP$3,FALSE))&amp;REPT($AQ487,VLOOKUP(AG487,'8-Intensitäten Heatmap'!$A$5:$L$232,$AQ$3,FALSE))&amp;REPT($AR487,VLOOKUP(AG487,'8-Intensitäten Heatmap'!$A$5:$L$232,$AR$3,FALSE))&amp;REPT($AS487,VLOOKUP(AG487,'8-Intensitäten Heatmap'!$A$5:$L$232,$AS$3,FALSE))&amp;REPT($AT487,VLOOKUP(AG487,'8-Intensitäten Heatmap'!$A$5:$L$232,$AT$3,FALSE))&amp;REPT($AU487,VLOOKUP(AG487,'8-Intensitäten Heatmap'!$A$5:$L$232,$AU$3,FALSE))&amp;REPT($AV487,VLOOKUP(AG487,'8-Intensitäten Heatmap'!$A$5:$L$232,$AV$3,FALSE))&amp;REPT($AW487,VLOOKUP(AG487,'8-Intensitäten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[8,2629076,50,0375882] } },{ "type": "Feature", "geometry": { "type": "Point", "coordinates": [8,2629076,50,0375882] } },</v>
      </c>
      <c r="BA487" s="6" t="str">
        <f>REPT($AO487,VLOOKUP(AH487,'8-Intensitäten Heatmap'!$A$5:$L$232,$AO$3,FALSE))&amp;REPT($AP487,VLOOKUP(AH487,'8-Intensitäten Heatmap'!$A$5:$L$232,$AP$3,FALSE))&amp;REPT($AQ487,VLOOKUP(AH487,'8-Intensitäten Heatmap'!$A$5:$L$232,$AQ$3,FALSE))&amp;REPT($AR487,VLOOKUP(AH487,'8-Intensitäten Heatmap'!$A$5:$L$232,$AR$3,FALSE))&amp;REPT($AS487,VLOOKUP(AH487,'8-Intensitäten Heatmap'!$A$5:$L$232,$AS$3,FALSE))&amp;REPT($AT487,VLOOKUP(AH487,'8-Intensitäten Heatmap'!$A$5:$L$232,$AT$3,FALSE))&amp;REPT($AU487,VLOOKUP(AH487,'8-Intensitäten Heatmap'!$A$5:$L$232,$AU$3,FALSE))&amp;REPT($AV487,VLOOKUP(AH487,'8-Intensitäten Heatmap'!$A$5:$L$232,$AV$3,FALSE))&amp;REPT($AW487,VLOOKUP(AH487,'8-Intensitäten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[8,2613076,50,0385882] } },{ "type": "Feature", "geometry": { "type": "Point", "coordinates": [8,2629076,50,0375882] } },{ "type": "Feature", "geometry": { "type": "Point", "coordinates": [8,2629076,50,0375882] } },{ "type": "Feature", "geometry": { "type": "Point", "coordinates": [8,2629076,50,0375882] } },</v>
      </c>
      <c r="BB487" s="6" t="str">
        <f>REPT($AO487,VLOOKUP(AI487,'8-Intensitäten Heatmap'!$A$5:$L$232,$AO$3,FALSE))&amp;REPT($AP487,VLOOKUP(AI487,'8-Intensitäten Heatmap'!$A$5:$L$232,$AP$3,FALSE))&amp;REPT($AQ487,VLOOKUP(AI487,'8-Intensitäten Heatmap'!$A$5:$L$232,$AQ$3,FALSE))&amp;REPT($AR487,VLOOKUP(AI487,'8-Intensitäten Heatmap'!$A$5:$L$232,$AR$3,FALSE))&amp;REPT($AS487,VLOOKUP(AI487,'8-Intensitäten Heatmap'!$A$5:$L$232,$AS$3,FALSE))&amp;REPT($AT487,VLOOKUP(AI487,'8-Intensitäten Heatmap'!$A$5:$L$232,$AT$3,FALSE))&amp;REPT($AU487,VLOOKUP(AI487,'8-Intensitäten Heatmap'!$A$5:$L$232,$AU$3,FALSE))&amp;REPT($AV487,VLOOKUP(AI487,'8-Intensitäten Heatmap'!$A$5:$L$232,$AV$3,FALSE))&amp;REPT($AW487,VLOOKUP(AI487,'8-Intensitäten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[8,2613076,50,0385882] } },{ "type": "Feature", "geometry": { "type": "Point", "coordinates": [8,2613076,50,0385882] } },{ "type": "Feature", "geometry": { "type": "Point", "coordinates": [8,2629076,50,0375882] } },{ "type": "Feature", "geometry": { "type": "Point", "coordinates": [8,2629076,50,0375882] } },{ "type": "Feature", "geometry": { "type": "Point", "coordinates": [8,2629076,50,0375882] } },</v>
      </c>
      <c r="BC487" s="6" t="str">
        <f>REPT($AO487,VLOOKUP(AJ487,'8-Intensitäten Heatmap'!$A$5:$L$232,$AO$3,FALSE))&amp;REPT($AP487,VLOOKUP(AJ487,'8-Intensitäten Heatmap'!$A$5:$L$232,$AP$3,FALSE))&amp;REPT($AQ487,VLOOKUP(AJ487,'8-Intensitäten Heatmap'!$A$5:$L$232,$AQ$3,FALSE))&amp;REPT($AR487,VLOOKUP(AJ487,'8-Intensitäten Heatmap'!$A$5:$L$232,$AR$3,FALSE))&amp;REPT($AS487,VLOOKUP(AJ487,'8-Intensitäten Heatmap'!$A$5:$L$232,$AS$3,FALSE))&amp;REPT($AT487,VLOOKUP(AJ487,'8-Intensitäten Heatmap'!$A$5:$L$232,$AT$3,FALSE))&amp;REPT($AU487,VLOOKUP(AJ487,'8-Intensitäten Heatmap'!$A$5:$L$232,$AU$3,FALSE))&amp;REPT($AV487,VLOOKUP(AJ487,'8-Intensitäten Heatmap'!$A$5:$L$232,$AV$3,FALSE))&amp;REPT($AW487,VLOOKUP(AJ487,'8-Intensitäten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[8,2629076,50,0375882] } },{ "type": "Feature", "geometry": { "type": "Point", "coordinates": [8,2629076,50,0375882] } },</v>
      </c>
      <c r="BD487" s="6" t="str">
        <f>REPT($AO487,VLOOKUP(AK487,'8-Intensitäten Heatmap'!$A$5:$L$232,$AO$3,FALSE))&amp;REPT($AP487,VLOOKUP(AK487,'8-Intensitäten Heatmap'!$A$5:$L$232,$AP$3,FALSE))&amp;REPT($AQ487,VLOOKUP(AK487,'8-Intensitäten Heatmap'!$A$5:$L$232,$AQ$3,FALSE))&amp;REPT($AR487,VLOOKUP(AK487,'8-Intensitäten Heatmap'!$A$5:$L$232,$AR$3,FALSE))&amp;REPT($AS487,VLOOKUP(AK487,'8-Intensitäten Heatmap'!$A$5:$L$232,$AS$3,FALSE))&amp;REPT($AT487,VLOOKUP(AK487,'8-Intensitäten Heatmap'!$A$5:$L$232,$AT$3,FALSE))&amp;REPT($AU487,VLOOKUP(AK487,'8-Intensitäten Heatmap'!$A$5:$L$232,$AU$3,FALSE))&amp;REPT($AV487,VLOOKUP(AK487,'8-Intensitäten Heatmap'!$A$5:$L$232,$AV$3,FALSE))&amp;REPT($AW487,VLOOKUP(AK487,'8-Intensitäten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[8,2613076,50,0385882] } },{ "type": "Feature", "geometry": { "type": "Point", "coordinates": [8,2629076,50,0375882] } },{ "type": "Feature", "geometry": { "type": "Point", "coordinates": [8,2629076,50,0375882] } },{ "type": "Feature", "geometry": { "type": "Point", "coordinates": [8,2629076,50,0375882] } },</v>
      </c>
      <c r="BE487" s="6" t="str">
        <f>REPT($AO487,VLOOKUP(AL487,'8-Intensitäten Heatmap'!$A$5:$L$232,$AO$3,FALSE))&amp;REPT($AP487,VLOOKUP(AL487,'8-Intensitäten Heatmap'!$A$5:$L$232,$AP$3,FALSE))&amp;REPT($AQ487,VLOOKUP(AL487,'8-Intensitäten Heatmap'!$A$5:$L$232,$AQ$3,FALSE))&amp;REPT($AR487,VLOOKUP(AL487,'8-Intensitäten Heatmap'!$A$5:$L$232,$AR$3,FALSE))&amp;REPT($AS487,VLOOKUP(AL487,'8-Intensitäten Heatmap'!$A$5:$L$232,$AS$3,FALSE))&amp;REPT($AT487,VLOOKUP(AL487,'8-Intensitäten Heatmap'!$A$5:$L$232,$AT$3,FALSE))&amp;REPT($AU487,VLOOKUP(AL487,'8-Intensitäten Heatmap'!$A$5:$L$232,$AU$3,FALSE))&amp;REPT($AV487,VLOOKUP(AL487,'8-Intensitäten Heatmap'!$A$5:$L$232,$AV$3,FALSE))&amp;REPT($AW487,VLOOKUP(AL487,'8-Intensitäten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[8,2613076,50,0385882] } },{ "type": "Feature", "geometry": { "type": "Point", "coordinates": [8,2613076,50,0385882] } },{ "type": "Feature", "geometry": { "type": "Point", "coordinates": [8,2629076,50,0375882] } },{ "type": "Feature", "geometry": { "type": "Point", "coordinates": [8,2629076,50,0375882] } },{ "type": "Feature", "geometry": { "type": "Point", "coordinates": [8,2629076,50,0375882] } },{ "type": "Feature", "geometry": { "type": "Point", "coordinates": [8,2629076,50,0375882] } },</v>
      </c>
      <c r="BF487" s="6" t="str">
        <f>REPT($AO487,VLOOKUP(AM487,'8-Intensitäten Heatmap'!$A$5:$L$232,$AO$3,FALSE))&amp;REPT($AP487,VLOOKUP(AM487,'8-Intensitäten Heatmap'!$A$5:$L$232,$AP$3,FALSE))&amp;REPT($AQ487,VLOOKUP(AM487,'8-Intensitäten Heatmap'!$A$5:$L$232,$AQ$3,FALSE))&amp;REPT($AR487,VLOOKUP(AM487,'8-Intensitäten Heatmap'!$A$5:$L$232,$AR$3,FALSE))&amp;REPT($AS487,VLOOKUP(AM487,'8-Intensitäten Heatmap'!$A$5:$L$232,$AS$3,FALSE))&amp;REPT($AT487,VLOOKUP(AM487,'8-Intensitäten Heatmap'!$A$5:$L$232,$AT$3,FALSE))&amp;REPT($AU487,VLOOKUP(AM487,'8-Intensitäten Heatmap'!$A$5:$L$232,$AU$3,FALSE))&amp;REPT($AV487,VLOOKUP(AM487,'8-Intensitäten Heatmap'!$A$5:$L$232,$AV$3,FALSE))&amp;REPT($AW487,VLOOKUP(AM487,'8-Intensitäten Heatmap'!$A$5:$L$232,$AW$3,FALSE))</f>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[8,2629076,50,0380882] } },{ "type": "Feature", "geometry": { "type": "Point", "coordinates": [8,2621076,50,0385882] } },{ "type": "Feature", "geometry": { "type": "Point", "coordinates": [8,2621076,50,0385882] } },{ "type": "Feature", "geometry": { "type": "Point", "coordinates": [8,2621076,50,0385882] } },{ "type": "Feature", "geometry": { "type": "Point", "coordinates": [8,2621076,50,0385882] } },{ "type": "Feature", "geometry": { "type": "Point", "coordinates": [8,2621076,50,0385882] } },{ "type": "Feature", "geometry": { "type": "Point", "coordinates": [8,2621076,50,0385882] } },{ "type": "Feature", "geometry": { "type": "Point", "coordinates": [8,2621076,50,0375882] } },{ "type": "Feature", "geometry": { "type": "Point", "coordinates": [8,2621076,50,0375882] } },{ "type": "Feature", "geometry": { "type": "Point", "coordinates": [8,2621076,50,0375882] } },{ "type": "Feature", "geometry": { "type": "Point", "coordinates": [8,2621076,50,0375882] } },{ "type": "Feature", "geometry": { "type": "Point", "coordinates": [8,2621076,50,0375882] } },{ "type": "Feature", "geometry": { "type": "Point", "coordinates": [8,2621076,50,0375882] } },{ "type": "Feature", "geometry": { "type": "Point", "coordinates": [8,2613076,50,0380882] } },{ "type": "Feature", "geometry": { "type": "Point", "coordinates": [8,2613076,50,0380882] } },{ "type": "Feature", "geometry": { "type": "Point", "coordinates": [8,2613076,50,0380882] } },{ "type": "Feature", "geometry": { "type": "Point", "coordinates": [8,2613076,50,0380882] } },{ "type": "Feature", "geometry": { "type": "Point", "coordinates": [8,2613076,50,0380882] } },{ "type": "Feature", "geometry": { "type": "Point", "coordinates": [8,2613076,50,0380882] } },{ "type": "Feature", "geometry": { "type": "Point", "coordinates": [8,2613076,50,0375882] } },{ "type": "Feature", "geometry": { "type": "Point", "coordinates": [8,2613076,50,0375882] } },{ "type": "Feature", "geometry": { "type": "Point", "coordinates": [8,2613076,50,0375882] } },{ "type": "Feature", "geometry": { "type": "Point", "coordinates": [8,2613076,50,0375882] } },{ "type": "Feature", "geometry": { "type": "Point", "coordinates": [8,2613076,50,0375882] } },{ "type": "Feature", "geometry": { "type": "Point", "coordinates": [8,2613076,50,0375882] } },{ "type": "Feature", "geometry": { "type": "Point", "coordinates": [8,2629076,50,0385882] } },{ "type": "Feature", "geometry": { "type": "Point", "coordinates": [8,2629076,50,0385882] } },{ "type": "Feature", "geometry": { "type": "Point", "coordinates": [8,2629076,50,0385882] } },{ "type": "Feature", "geometry": { "type": "Point", "coordinates": [8,2629076,50,0385882] } },{ "type": "Feature", "geometry": { "type": "Point", "coordinates": [8,2629076,50,0385882] } },{ "type": "Feature", "geometry": { "type": "Point", "coordinates": [8,2629076,50,0385882] } },{ "type": "Feature", "geometry": { "type": "Point", "coordinates": [8,2613076,50,0385882] } },{ "type": "Feature", "geometry": { "type": "Point", "coordinates": [8,2613076,50,0385882] } },{ "type": "Feature", "geometry": { "type": "Point", "coordinates": [8,2613076,50,0385882] } },{ "type": "Feature", "geometry": { "type": "Point", "coordinates": [8,2613076,50,0385882] } },{ "type": "Feature", "geometry": { "type": "Point", "coordinates": [8,2613076,50,0385882] } },{ "type": "Feature", "geometry": { "type": "Point", "coordinates": [8,2613076,50,0385882] } },{ "type": "Feature", "geometry": { "type": "Point", "coordinates": [8,2629076,50,0375882] } },{ "type": "Feature", "geometry": { "type": "Point", "coordinates": [8,2629076,50,0375882] } },{ "type": "Feature", "geometry": { "type": "Point", "coordinates": [8,2629076,50,0375882] } },{ "type": "Feature", "geometry": { "type": "Point", "coordinates": [8,2629076,50,0375882] } },{ "type": "Feature", "geometry": { "type": "Point", "coordinates": [8,2629076,50,0375882] } },{ "type": "Feature", "geometry": { "type": "Point", "coordinates": [8,2629076,50,0375882] } },</v>
      </c>
      <c r="BG487" s="6" t="s">
        <v>753</v>
      </c>
      <c r="BH487" s="6" t="str">
        <f t="shared" si="196"/>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I487" s="6" t="str">
        <f t="shared" si="197"/>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J487" s="6" t="str">
        <f t="shared" si="198"/>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K487" s="6" t="str">
        <f t="shared" si="199"/>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L487" s="6" t="str">
        <f t="shared" si="200"/>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M487" s="6" t="str">
        <f t="shared" si="201"/>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N487" s="6" t="str">
        <f t="shared" si="202"/>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O487" s="6" t="str">
        <f t="shared" si="203"/>
        <v>{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 "type": "Feature", "geometry": { "type": "Point", "coordinates": [8,2621076,50,0380882] } },</v>
      </c>
      <c r="BP487" s="6" t="s">
        <v>3381</v>
      </c>
    </row>
    <row r="488" spans="1:68" s="6" customFormat="1" x14ac:dyDescent="0.3">
      <c r="A488" s="18" t="str">
        <f>Table1[[#This Row],[Name]]</f>
        <v>toom Baumarkt</v>
      </c>
      <c r="B488" s="362">
        <v>8.6509236999999999</v>
      </c>
      <c r="C488" s="362">
        <v>49.996012299999997</v>
      </c>
      <c r="D488" s="18" t="str">
        <f>Table1[[#This Row],[Standortkategorie]]</f>
        <v>Auslieferzentrum</v>
      </c>
      <c r="E488" s="18" t="str">
        <f>IF(Table1[[#This Row],[Zusatzinformation]]=0,"",Table1[[#This Row],[Zusatzinformation]])</f>
        <v/>
      </c>
      <c r="F488" s="47">
        <f>IF($D488&lt;&gt;"Busdepot",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88" s="47">
        <f>IF($D488&lt;&gt;"Busdepot",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88" s="47">
        <f>(Table1[[#This Row],[Lieferfahrzeuge]]*'1-Konfiguration'!$D$16+(MAX(Table1[[#This Row],[Lieferfahrzeuge]]*'1-Konfiguration'!$D$16,Table1[[#This Row],[Lieferfahrzeugtore]]*'1-Konfiguration'!$D$14)))/2</f>
        <v>0</v>
      </c>
      <c r="I488" s="47">
        <f>Table1[[#This Row],[Müllfahrzeuge]]</f>
        <v>0</v>
      </c>
      <c r="J488" s="47">
        <f>Table1[[#This Row],[Betonmischfahrzeuge]]</f>
        <v>0</v>
      </c>
      <c r="K488" s="47">
        <f>(Table1[[#This Row],[Schiffe]]*'1-Konfiguration'!$D$16+(MAX(Table1[[#This Row],[Schiffe]]*'1-Konfiguration'!$D$16,Table1[[#This Row],[Anleger]]*'1-Konfiguration'!$D$14)))/2</f>
        <v>0</v>
      </c>
      <c r="L488" s="47">
        <f>IF($D488="Busdepot",IFERROR(Table1[[#This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8" s="47">
        <f>IF($D488="Busdepot",IFERROR(Table1[[#This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8" s="81">
        <f>VLOOKUP($F$7,'1-Konfiguration'!$D$24:$G$28,4,FALSE) * (VLOOKUP('5-Standortanalyse (Berechnung)'!$F$7,'1-Konfiguration'!$D$24:$F$28,2,FALSE)/100)*VLOOKUP('5-Standortanalyse (Berechnung)'!$F$7,'1-Konfiguration'!$D$24:$F$28,3,FALSE)*$F488</f>
        <v>5214.0294000000004</v>
      </c>
      <c r="O488" s="81">
        <f>VLOOKUP($G$7,'1-Konfiguration'!$D$24:$G$28,4,FALSE) * (VLOOKUP('5-Standortanalyse (Berechnung)'!$G$7,'1-Konfiguration'!$D$24:$F$28,2,FALSE)/100)*VLOOKUP('5-Standortanalyse (Berechnung)'!$G$7,'1-Konfiguration'!$D$24:$F$28,3,FALSE)*$G488</f>
        <v>3069.2</v>
      </c>
      <c r="P488" s="81">
        <f>VLOOKUP($H$7,'1-Konfiguration'!$D$24:$G$28,4,FALSE) * (VLOOKUP('5-Standortanalyse (Berechnung)'!$H$7,'1-Konfiguration'!$D$24:$F$28,2,FALSE)/100)*VLOOKUP('5-Standortanalyse (Berechnung)'!$H$7,'1-Konfiguration'!$D$24:$F$28,3,FALSE)*$H488</f>
        <v>0</v>
      </c>
      <c r="Q488" s="81">
        <f>VLOOKUP($I$7,'1-Konfiguration'!$D$24:$G$33,4,FALSE) * (VLOOKUP('5-Standortanalyse (Berechnung)'!$I$7,'1-Konfiguration'!$D$24:$F$33,2,FALSE)/100)*VLOOKUP('5-Standortanalyse (Berechnung)'!$I$7,'1-Konfiguration'!$D$24:$F$33,3,FALSE)*$I488</f>
        <v>0</v>
      </c>
      <c r="R488" s="81">
        <f>VLOOKUP($J$7,'1-Konfiguration'!$D$24:$G$33,4,FALSE) * (VLOOKUP('5-Standortanalyse (Berechnung)'!$J$7,'1-Konfiguration'!$D$24:$F$33,2,FALSE)/100)*VLOOKUP('5-Standortanalyse (Berechnung)'!$J$7,'1-Konfiguration'!$D$24:$F$33,3,FALSE)*$J488</f>
        <v>0</v>
      </c>
      <c r="S488" s="81">
        <f>VLOOKUP($K$7,'1-Konfiguration'!$D$24:$G$33,4,FALSE) * (VLOOKUP('5-Standortanalyse (Berechnung)'!$K$7,'1-Konfiguration'!$D$24:$F$33,2,FALSE)/100)*VLOOKUP('5-Standortanalyse (Berechnung)'!$K$7,'1-Konfiguration'!$D$24:$F$33,3,FALSE)*$K488</f>
        <v>0</v>
      </c>
      <c r="T488" s="81">
        <f>VLOOKUP($L$7,'1-Konfiguration'!$D$24:$G$28,4,FALSE) * (VLOOKUP('5-Standortanalyse (Berechnung)'!$L$7,'1-Konfiguration'!$D$24:$F$28,2,FALSE)/100)*VLOOKUP('5-Standortanalyse (Berechnung)'!$L$7,'1-Konfiguration'!$D$24:$F$28,3,FALSE)*$L488</f>
        <v>0</v>
      </c>
      <c r="U488" s="81">
        <f>VLOOKUP($M$7,'1-Konfiguration'!$D$24:$G$28,4,FALSE) * (VLOOKUP('5-Standortanalyse (Berechnung)'!$M$7,'1-Konfiguration'!$D$24:$F$28,2,FALSE)/100)*VLOOKUP('5-Standortanalyse (Berechnung)'!$M$7,'1-Konfiguration'!$D$24:$F$28,3,FALSE)*$M488</f>
        <v>0</v>
      </c>
      <c r="V488" s="81">
        <f>MMULT($N488:$P488,'1-Konfiguration'!G$54:G$56)+MMULT($Q488:$R488,'1-Konfiguration'!G$59:G$60)+MMULT($T488:$U488,'1-Konfiguration'!G$57:G$58)+($S488*'1-Konfiguration'!G$63)</f>
        <v>76.302190335388516</v>
      </c>
      <c r="W488" s="81">
        <f>MMULT($N488:$P488,'1-Konfiguration'!H$54:H$56)+MMULT($Q488:$R488,'1-Konfiguration'!H$59:H$60)+MMULT($T488:$U488,'1-Konfiguration'!H$57:H$58)+($S488*'1-Konfiguration'!H$63)</f>
        <v>397.59409231241494</v>
      </c>
      <c r="X488" s="81">
        <f>MMULT($N488:$P488,'1-Konfiguration'!I$54:I$56)+MMULT($Q488:$R488,'1-Konfiguration'!I$59:I$60)+MMULT($T488:$U488,'1-Konfiguration'!I$57:I$58)+($S488*'1-Konfiguration'!I$63)</f>
        <v>1029.5521845042424</v>
      </c>
      <c r="Y488" s="81">
        <f>MMULT($N488:$P488,'1-Konfiguration'!J$54:J$56)+MMULT($Q488:$R488,'1-Konfiguration'!J$59:J$60)+MMULT($T488:$U488,'1-Konfiguration'!J$57:J$58)+($S488*'1-Konfiguration'!J$63)</f>
        <v>1890.9924836533105</v>
      </c>
      <c r="Z488" s="81">
        <f>MMULT($N488:$P488,'1-Konfiguration'!K$54:K$56)+MMULT($Q488:$R488,'1-Konfiguration'!K$59:K$60)+MMULT($T488:$U488,'1-Konfiguration'!K$57:K$58)+($S488*'1-Konfiguration'!K$63)</f>
        <v>190.75547583847134</v>
      </c>
      <c r="AA488" s="81">
        <f>MMULT($N488:$P488,'1-Konfiguration'!L$54:L$56)+MMULT($Q488:$R488,'1-Konfiguration'!L$59:L$60)+MMULT($T488:$U488,'1-Konfiguration'!L$57:L$58)+($S488*'1-Konfiguration'!L$63)</f>
        <v>529.66262179915145</v>
      </c>
      <c r="AB488" s="81">
        <f>MMULT($N488:$P488,'1-Konfiguration'!M$54:M$56)+MMULT($Q488:$R488,'1-Konfiguration'!M$59:M$60)+MMULT($T488:$U488,'1-Konfiguration'!M$57:M$58)+($S488*'1-Konfiguration'!M$63)</f>
        <v>1408.0739543742507</v>
      </c>
      <c r="AC488" s="81">
        <f>MMULT($N488:$P488,'1-Konfiguration'!N$54:N$56)+MMULT($Q488:$R488,'1-Konfiguration'!N$59:N$60)+MMULT($T488:$U488,'1-Konfiguration'!N$57:N$58)+($S488*'1-Konfiguration'!N$63)</f>
        <v>2912.2209622721584</v>
      </c>
      <c r="AF488" s="6">
        <f t="shared" si="187"/>
        <v>1</v>
      </c>
      <c r="AG488" s="6">
        <f t="shared" si="188"/>
        <v>2</v>
      </c>
      <c r="AH488" s="6">
        <f t="shared" si="189"/>
        <v>2</v>
      </c>
      <c r="AI488" s="6">
        <f t="shared" si="190"/>
        <v>3</v>
      </c>
      <c r="AJ488" s="6">
        <f t="shared" si="191"/>
        <v>2</v>
      </c>
      <c r="AK488" s="6">
        <f t="shared" si="192"/>
        <v>2</v>
      </c>
      <c r="AL488" s="6">
        <f t="shared" si="193"/>
        <v>3</v>
      </c>
      <c r="AM488" s="6">
        <f t="shared" si="194"/>
        <v>4</v>
      </c>
      <c r="AO488" s="5" t="str">
        <f t="shared" si="195"/>
        <v>{ "type": "Feature", "geometry": { "type": "Point", "coordinates": [8,6509237,49,9960123] } },</v>
      </c>
      <c r="AP488" s="5" t="str">
        <f t="shared" si="179"/>
        <v>{ "type": "Feature", "geometry": { "type": "Point", "coordinates": [8,6517237,49,9960123] } },</v>
      </c>
      <c r="AQ488" s="5" t="str">
        <f t="shared" si="180"/>
        <v>{ "type": "Feature", "geometry": { "type": "Point", "coordinates": [8,6509237,49,9965123] } },</v>
      </c>
      <c r="AR488" s="5" t="str">
        <f t="shared" si="181"/>
        <v>{ "type": "Feature", "geometry": { "type": "Point", "coordinates": [8,6509237,49,9955123] } },</v>
      </c>
      <c r="AS488" s="5" t="str">
        <f t="shared" si="182"/>
        <v>{ "type": "Feature", "geometry": { "type": "Point", "coordinates": [8,6501237,49,9960123] } },</v>
      </c>
      <c r="AT488" s="5" t="str">
        <f t="shared" si="183"/>
        <v>{ "type": "Feature", "geometry": { "type": "Point", "coordinates": [8,6501237,49,9955123] } },</v>
      </c>
      <c r="AU488" s="5" t="str">
        <f t="shared" si="184"/>
        <v>{ "type": "Feature", "geometry": { "type": "Point", "coordinates": [8,6517237,49,9965123] } },</v>
      </c>
      <c r="AV488" s="5" t="str">
        <f t="shared" si="185"/>
        <v>{ "type": "Feature", "geometry": { "type": "Point", "coordinates": [8,6501237,49,9965123] } },</v>
      </c>
      <c r="AW488" s="5" t="str">
        <f t="shared" si="186"/>
        <v>{ "type": "Feature", "geometry": { "type": "Point", "coordinates": [8,6517237,49,9955123] } },</v>
      </c>
      <c r="AX488" s="5" t="s">
        <v>753</v>
      </c>
      <c r="AY488" s="6" t="str">
        <f>REPT($AO488,VLOOKUP(AF488,'8-Intensitäten Heatmap'!$A$5:$L$232,$AO$3,FALSE))&amp;REPT($AP488,VLOOKUP(AF488,'8-Intensitäten Heatmap'!$A$5:$L$232,$AP$3,FALSE))&amp;REPT($AQ488,VLOOKUP(AF488,'8-Intensitäten Heatmap'!$A$5:$L$232,$AQ$3,FALSE))&amp;REPT($AR488,VLOOKUP(AF488,'8-Intensitäten Heatmap'!$A$5:$L$232,$AR$3,FALSE))&amp;REPT($AS488,VLOOKUP(AF488,'8-Intensitäten Heatmap'!$A$5:$L$232,$AS$3,FALSE))&amp;REPT($AT488,VLOOKUP(AF488,'8-Intensitäten Heatmap'!$A$5:$L$232,$AT$3,FALSE))&amp;REPT($AU488,VLOOKUP(AF488,'8-Intensitäten Heatmap'!$A$5:$L$232,$AU$3,FALSE))&amp;REPT($AV488,VLOOKUP(AF488,'8-Intensitäten Heatmap'!$A$5:$L$232,$AV$3,FALSE))&amp;REPT($AW488,VLOOKUP(AF488,'8-Intensitäten Heatmap'!$A$5:$L$232,$AW$3,FALSE))</f>
        <v>{ "type": "Feature", "geometry": { "type": "Point", "coordinates": [8,6509237,49,9960123] } },</v>
      </c>
      <c r="AZ488" s="6" t="str">
        <f>REPT($AO488,VLOOKUP(AG488,'8-Intensitäten Heatmap'!$A$5:$L$232,$AO$3,FALSE))&amp;REPT($AP488,VLOOKUP(AG488,'8-Intensitäten Heatmap'!$A$5:$L$232,$AP$3,FALSE))&amp;REPT($AQ488,VLOOKUP(AG488,'8-Intensitäten Heatmap'!$A$5:$L$232,$AQ$3,FALSE))&amp;REPT($AR488,VLOOKUP(AG488,'8-Intensitäten Heatmap'!$A$5:$L$232,$AR$3,FALSE))&amp;REPT($AS488,VLOOKUP(AG488,'8-Intensitäten Heatmap'!$A$5:$L$232,$AS$3,FALSE))&amp;REPT($AT488,VLOOKUP(AG488,'8-Intensitäten Heatmap'!$A$5:$L$232,$AT$3,FALSE))&amp;REPT($AU488,VLOOKUP(AG488,'8-Intensitäten Heatmap'!$A$5:$L$232,$AU$3,FALSE))&amp;REPT($AV488,VLOOKUP(AG488,'8-Intensitäten Heatmap'!$A$5:$L$232,$AV$3,FALSE))&amp;REPT($AW488,VLOOKUP(AG488,'8-Intensitäten Heatmap'!$A$5:$L$232,$AW$3,FALSE))</f>
        <v>{ "type": "Feature", "geometry": { "type": "Point", "coordinates": [8,6509237,49,9960123] } },{ "type": "Feature", "geometry": { "type": "Point", "coordinates": [8,6517237,49,9960123] } },</v>
      </c>
      <c r="BA488" s="6" t="str">
        <f>REPT($AO488,VLOOKUP(AH488,'8-Intensitäten Heatmap'!$A$5:$L$232,$AO$3,FALSE))&amp;REPT($AP488,VLOOKUP(AH488,'8-Intensitäten Heatmap'!$A$5:$L$232,$AP$3,FALSE))&amp;REPT($AQ488,VLOOKUP(AH488,'8-Intensitäten Heatmap'!$A$5:$L$232,$AQ$3,FALSE))&amp;REPT($AR488,VLOOKUP(AH488,'8-Intensitäten Heatmap'!$A$5:$L$232,$AR$3,FALSE))&amp;REPT($AS488,VLOOKUP(AH488,'8-Intensitäten Heatmap'!$A$5:$L$232,$AS$3,FALSE))&amp;REPT($AT488,VLOOKUP(AH488,'8-Intensitäten Heatmap'!$A$5:$L$232,$AT$3,FALSE))&amp;REPT($AU488,VLOOKUP(AH488,'8-Intensitäten Heatmap'!$A$5:$L$232,$AU$3,FALSE))&amp;REPT($AV488,VLOOKUP(AH488,'8-Intensitäten Heatmap'!$A$5:$L$232,$AV$3,FALSE))&amp;REPT($AW488,VLOOKUP(AH488,'8-Intensitäten Heatmap'!$A$5:$L$232,$AW$3,FALSE))</f>
        <v>{ "type": "Feature", "geometry": { "type": "Point", "coordinates": [8,6509237,49,9960123] } },{ "type": "Feature", "geometry": { "type": "Point", "coordinates": [8,6517237,49,9960123] } },</v>
      </c>
      <c r="BB488" s="6" t="str">
        <f>REPT($AO488,VLOOKUP(AI488,'8-Intensitäten Heatmap'!$A$5:$L$232,$AO$3,FALSE))&amp;REPT($AP488,VLOOKUP(AI488,'8-Intensitäten Heatmap'!$A$5:$L$232,$AP$3,FALSE))&amp;REPT($AQ488,VLOOKUP(AI488,'8-Intensitäten Heatmap'!$A$5:$L$232,$AQ$3,FALSE))&amp;REPT($AR488,VLOOKUP(AI488,'8-Intensitäten Heatmap'!$A$5:$L$232,$AR$3,FALSE))&amp;REPT($AS488,VLOOKUP(AI488,'8-Intensitäten Heatmap'!$A$5:$L$232,$AS$3,FALSE))&amp;REPT($AT488,VLOOKUP(AI488,'8-Intensitäten Heatmap'!$A$5:$L$232,$AT$3,FALSE))&amp;REPT($AU488,VLOOKUP(AI488,'8-Intensitäten Heatmap'!$A$5:$L$232,$AU$3,FALSE))&amp;REPT($AV488,VLOOKUP(AI488,'8-Intensitäten Heatmap'!$A$5:$L$232,$AV$3,FALSE))&amp;REPT($AW488,VLOOKUP(AI488,'8-Intensitäten Heatmap'!$A$5:$L$232,$AW$3,FALSE))</f>
        <v>{ "type": "Feature", "geometry": { "type": "Point", "coordinates": [8,6509237,49,9960123] } },{ "type": "Feature", "geometry": { "type": "Point", "coordinates": [8,6517237,49,9960123] } },{ "type": "Feature", "geometry": { "type": "Point", "coordinates": [8,6509237,49,9965123] } },</v>
      </c>
      <c r="BC488" s="6" t="str">
        <f>REPT($AO488,VLOOKUP(AJ488,'8-Intensitäten Heatmap'!$A$5:$L$232,$AO$3,FALSE))&amp;REPT($AP488,VLOOKUP(AJ488,'8-Intensitäten Heatmap'!$A$5:$L$232,$AP$3,FALSE))&amp;REPT($AQ488,VLOOKUP(AJ488,'8-Intensitäten Heatmap'!$A$5:$L$232,$AQ$3,FALSE))&amp;REPT($AR488,VLOOKUP(AJ488,'8-Intensitäten Heatmap'!$A$5:$L$232,$AR$3,FALSE))&amp;REPT($AS488,VLOOKUP(AJ488,'8-Intensitäten Heatmap'!$A$5:$L$232,$AS$3,FALSE))&amp;REPT($AT488,VLOOKUP(AJ488,'8-Intensitäten Heatmap'!$A$5:$L$232,$AT$3,FALSE))&amp;REPT($AU488,VLOOKUP(AJ488,'8-Intensitäten Heatmap'!$A$5:$L$232,$AU$3,FALSE))&amp;REPT($AV488,VLOOKUP(AJ488,'8-Intensitäten Heatmap'!$A$5:$L$232,$AV$3,FALSE))&amp;REPT($AW488,VLOOKUP(AJ488,'8-Intensitäten Heatmap'!$A$5:$L$232,$AW$3,FALSE))</f>
        <v>{ "type": "Feature", "geometry": { "type": "Point", "coordinates": [8,6509237,49,9960123] } },{ "type": "Feature", "geometry": { "type": "Point", "coordinates": [8,6517237,49,9960123] } },</v>
      </c>
      <c r="BD488" s="6" t="str">
        <f>REPT($AO488,VLOOKUP(AK488,'8-Intensitäten Heatmap'!$A$5:$L$232,$AO$3,FALSE))&amp;REPT($AP488,VLOOKUP(AK488,'8-Intensitäten Heatmap'!$A$5:$L$232,$AP$3,FALSE))&amp;REPT($AQ488,VLOOKUP(AK488,'8-Intensitäten Heatmap'!$A$5:$L$232,$AQ$3,FALSE))&amp;REPT($AR488,VLOOKUP(AK488,'8-Intensitäten Heatmap'!$A$5:$L$232,$AR$3,FALSE))&amp;REPT($AS488,VLOOKUP(AK488,'8-Intensitäten Heatmap'!$A$5:$L$232,$AS$3,FALSE))&amp;REPT($AT488,VLOOKUP(AK488,'8-Intensitäten Heatmap'!$A$5:$L$232,$AT$3,FALSE))&amp;REPT($AU488,VLOOKUP(AK488,'8-Intensitäten Heatmap'!$A$5:$L$232,$AU$3,FALSE))&amp;REPT($AV488,VLOOKUP(AK488,'8-Intensitäten Heatmap'!$A$5:$L$232,$AV$3,FALSE))&amp;REPT($AW488,VLOOKUP(AK488,'8-Intensitäten Heatmap'!$A$5:$L$232,$AW$3,FALSE))</f>
        <v>{ "type": "Feature", "geometry": { "type": "Point", "coordinates": [8,6509237,49,9960123] } },{ "type": "Feature", "geometry": { "type": "Point", "coordinates": [8,6517237,49,9960123] } },</v>
      </c>
      <c r="BE488" s="6" t="str">
        <f>REPT($AO488,VLOOKUP(AL488,'8-Intensitäten Heatmap'!$A$5:$L$232,$AO$3,FALSE))&amp;REPT($AP488,VLOOKUP(AL488,'8-Intensitäten Heatmap'!$A$5:$L$232,$AP$3,FALSE))&amp;REPT($AQ488,VLOOKUP(AL488,'8-Intensitäten Heatmap'!$A$5:$L$232,$AQ$3,FALSE))&amp;REPT($AR488,VLOOKUP(AL488,'8-Intensitäten Heatmap'!$A$5:$L$232,$AR$3,FALSE))&amp;REPT($AS488,VLOOKUP(AL488,'8-Intensitäten Heatmap'!$A$5:$L$232,$AS$3,FALSE))&amp;REPT($AT488,VLOOKUP(AL488,'8-Intensitäten Heatmap'!$A$5:$L$232,$AT$3,FALSE))&amp;REPT($AU488,VLOOKUP(AL488,'8-Intensitäten Heatmap'!$A$5:$L$232,$AU$3,FALSE))&amp;REPT($AV488,VLOOKUP(AL488,'8-Intensitäten Heatmap'!$A$5:$L$232,$AV$3,FALSE))&amp;REPT($AW488,VLOOKUP(AL488,'8-Intensitäten Heatmap'!$A$5:$L$232,$AW$3,FALSE))</f>
        <v>{ "type": "Feature", "geometry": { "type": "Point", "coordinates": [8,6509237,49,9960123] } },{ "type": "Feature", "geometry": { "type": "Point", "coordinates": [8,6517237,49,9960123] } },{ "type": "Feature", "geometry": { "type": "Point", "coordinates": [8,6509237,49,9965123] } },</v>
      </c>
      <c r="BF488" s="6" t="str">
        <f>REPT($AO488,VLOOKUP(AM488,'8-Intensitäten Heatmap'!$A$5:$L$232,$AO$3,FALSE))&amp;REPT($AP488,VLOOKUP(AM488,'8-Intensitäten Heatmap'!$A$5:$L$232,$AP$3,FALSE))&amp;REPT($AQ488,VLOOKUP(AM488,'8-Intensitäten Heatmap'!$A$5:$L$232,$AQ$3,FALSE))&amp;REPT($AR488,VLOOKUP(AM488,'8-Intensitäten Heatmap'!$A$5:$L$232,$AR$3,FALSE))&amp;REPT($AS488,VLOOKUP(AM488,'8-Intensitäten Heatmap'!$A$5:$L$232,$AS$3,FALSE))&amp;REPT($AT488,VLOOKUP(AM488,'8-Intensitäten Heatmap'!$A$5:$L$232,$AT$3,FALSE))&amp;REPT($AU488,VLOOKUP(AM488,'8-Intensitäten Heatmap'!$A$5:$L$232,$AU$3,FALSE))&amp;REPT($AV488,VLOOKUP(AM488,'8-Intensitäten Heatmap'!$A$5:$L$232,$AV$3,FALSE))&amp;REPT($AW488,VLOOKUP(AM488,'8-Intensitäten Heatmap'!$A$5:$L$232,$AW$3,FALSE))</f>
        <v>{ "type": "Feature", "geometry": { "type": "Point", "coordinates": [8,6509237,49,9960123] } },{ "type": "Feature", "geometry": { "type": "Point", "coordinates": [8,6517237,49,9960123] } },{ "type": "Feature", "geometry": { "type": "Point", "coordinates": [8,6509237,49,9965123] } },{ "type": "Feature", "geometry": { "type": "Point", "coordinates": [8,6509237,49,9955123] } },</v>
      </c>
      <c r="BG488" s="6" t="s">
        <v>753</v>
      </c>
      <c r="BH488" s="6" t="str">
        <f t="shared" si="196"/>
        <v/>
      </c>
      <c r="BI488" s="6" t="str">
        <f t="shared" si="197"/>
        <v/>
      </c>
      <c r="BJ488" s="6" t="str">
        <f t="shared" si="198"/>
        <v>{ "type": "Feature", "geometry": { "type": "Point", "coordinates": [8,6509237,49,9960123] } },</v>
      </c>
      <c r="BK488" s="6" t="str">
        <f t="shared" si="199"/>
        <v>{ "type": "Feature", "geometry": { "type": "Point", "coordinates": [8,6509237,49,9960123] } },</v>
      </c>
      <c r="BL488" s="6" t="str">
        <f t="shared" si="200"/>
        <v>{ "type": "Feature", "geometry": { "type": "Point", "coordinates": [8,6509237,49,9960123] } },</v>
      </c>
      <c r="BM488" s="6" t="str">
        <f t="shared" si="201"/>
        <v/>
      </c>
      <c r="BN488" s="6" t="str">
        <f t="shared" si="202"/>
        <v>{ "type": "Feature", "geometry": { "type": "Point", "coordinates": [8,6509237,49,9960123] } },</v>
      </c>
      <c r="BO488" s="6" t="str">
        <f t="shared" si="203"/>
        <v>{ "type": "Feature", "geometry": { "type": "Point", "coordinates": [8,6509237,49,9960123] } },{ "type": "Feature", "geometry": { "type": "Point", "coordinates": [8,6509237,49,9960123] } },</v>
      </c>
      <c r="BP488" s="6" t="s">
        <v>3381</v>
      </c>
    </row>
    <row r="489" spans="1:68" s="6" customFormat="1" x14ac:dyDescent="0.3">
      <c r="A489" s="18" t="str">
        <f>Table1[[#This Row],[Name]]</f>
        <v>toom Baumarkt</v>
      </c>
      <c r="B489" s="362">
        <v>8.6009974000000007</v>
      </c>
      <c r="C489" s="362">
        <v>50.208912400000003</v>
      </c>
      <c r="D489" s="18" t="str">
        <f>Table1[[#This Row],[Standortkategorie]]</f>
        <v>Wareneingang/-ausgang</v>
      </c>
      <c r="E489" s="18" t="str">
        <f>IF(Table1[[#This Row],[Zusatzinformation]]=0,"",Table1[[#This Row],[Zusatzinformation]])</f>
        <v/>
      </c>
      <c r="F489" s="47">
        <f>IF($D489&lt;&gt;"Busdepot",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89" s="47">
        <f>IF($D489&lt;&gt;"Busdepot",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489" s="47">
        <f>(Table1[[#This Row],[Lieferfahrzeuge]]*'1-Konfiguration'!$D$16+(MAX(Table1[[#This Row],[Lieferfahrzeuge]]*'1-Konfiguration'!$D$16,Table1[[#This Row],[Lieferfahrzeugtore]]*'1-Konfiguration'!$D$14)))/2</f>
        <v>0</v>
      </c>
      <c r="I489" s="47">
        <f>Table1[[#This Row],[Müllfahrzeuge]]</f>
        <v>0</v>
      </c>
      <c r="J489" s="47">
        <f>Table1[[#This Row],[Betonmischfahrzeuge]]</f>
        <v>0</v>
      </c>
      <c r="K489" s="47">
        <f>(Table1[[#This Row],[Schiffe]]*'1-Konfiguration'!$D$16+(MAX(Table1[[#This Row],[Schiffe]]*'1-Konfiguration'!$D$16,Table1[[#This Row],[Anleger]]*'1-Konfiguration'!$D$14)))/2</f>
        <v>0</v>
      </c>
      <c r="L489" s="47">
        <f>IF($D489="Busdepot",IFERROR(Table1[[#This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89" s="47">
        <f>IF($D489="Busdepot",IFERROR(Table1[[#This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89" s="81">
        <f>VLOOKUP($F$7,'1-Konfiguration'!$D$24:$G$28,4,FALSE) * (VLOOKUP('5-Standortanalyse (Berechnung)'!$F$7,'1-Konfiguration'!$D$24:$F$28,2,FALSE)/100)*VLOOKUP('5-Standortanalyse (Berechnung)'!$F$7,'1-Konfiguration'!$D$24:$F$28,3,FALSE)*$F489</f>
        <v>10428.058800000001</v>
      </c>
      <c r="O489" s="81">
        <f>VLOOKUP($G$7,'1-Konfiguration'!$D$24:$G$28,4,FALSE) * (VLOOKUP('5-Standortanalyse (Berechnung)'!$G$7,'1-Konfiguration'!$D$24:$F$28,2,FALSE)/100)*VLOOKUP('5-Standortanalyse (Berechnung)'!$G$7,'1-Konfiguration'!$D$24:$F$28,3,FALSE)*$G489</f>
        <v>3069.2</v>
      </c>
      <c r="P489" s="81">
        <f>VLOOKUP($H$7,'1-Konfiguration'!$D$24:$G$28,4,FALSE) * (VLOOKUP('5-Standortanalyse (Berechnung)'!$H$7,'1-Konfiguration'!$D$24:$F$28,2,FALSE)/100)*VLOOKUP('5-Standortanalyse (Berechnung)'!$H$7,'1-Konfiguration'!$D$24:$F$28,3,FALSE)*$H489</f>
        <v>0</v>
      </c>
      <c r="Q489" s="81">
        <f>VLOOKUP($I$7,'1-Konfiguration'!$D$24:$G$33,4,FALSE) * (VLOOKUP('5-Standortanalyse (Berechnung)'!$I$7,'1-Konfiguration'!$D$24:$F$33,2,FALSE)/100)*VLOOKUP('5-Standortanalyse (Berechnung)'!$I$7,'1-Konfiguration'!$D$24:$F$33,3,FALSE)*$I489</f>
        <v>0</v>
      </c>
      <c r="R489" s="81">
        <f>VLOOKUP($J$7,'1-Konfiguration'!$D$24:$G$33,4,FALSE) * (VLOOKUP('5-Standortanalyse (Berechnung)'!$J$7,'1-Konfiguration'!$D$24:$F$33,2,FALSE)/100)*VLOOKUP('5-Standortanalyse (Berechnung)'!$J$7,'1-Konfiguration'!$D$24:$F$33,3,FALSE)*$J489</f>
        <v>0</v>
      </c>
      <c r="S489" s="81">
        <f>VLOOKUP($K$7,'1-Konfiguration'!$D$24:$G$33,4,FALSE) * (VLOOKUP('5-Standortanalyse (Berechnung)'!$K$7,'1-Konfiguration'!$D$24:$F$33,2,FALSE)/100)*VLOOKUP('5-Standortanalyse (Berechnung)'!$K$7,'1-Konfiguration'!$D$24:$F$33,3,FALSE)*$K489</f>
        <v>0</v>
      </c>
      <c r="T489" s="81">
        <f>VLOOKUP($L$7,'1-Konfiguration'!$D$24:$G$28,4,FALSE) * (VLOOKUP('5-Standortanalyse (Berechnung)'!$L$7,'1-Konfiguration'!$D$24:$F$28,2,FALSE)/100)*VLOOKUP('5-Standortanalyse (Berechnung)'!$L$7,'1-Konfiguration'!$D$24:$F$28,3,FALSE)*$L489</f>
        <v>0</v>
      </c>
      <c r="U489" s="81">
        <f>VLOOKUP($M$7,'1-Konfiguration'!$D$24:$G$28,4,FALSE) * (VLOOKUP('5-Standortanalyse (Berechnung)'!$M$7,'1-Konfiguration'!$D$24:$F$28,2,FALSE)/100)*VLOOKUP('5-Standortanalyse (Berechnung)'!$M$7,'1-Konfiguration'!$D$24:$F$28,3,FALSE)*$M489</f>
        <v>0</v>
      </c>
      <c r="V489" s="81">
        <f>MMULT($N489:$P489,'1-Konfiguration'!G$54:G$56)+MMULT($Q489:$R489,'1-Konfiguration'!G$59:G$60)+MMULT($T489:$U489,'1-Konfiguration'!G$57:G$58)+($S489*'1-Konfiguration'!G$63)</f>
        <v>120.93479959971701</v>
      </c>
      <c r="W489" s="81">
        <f>MMULT($N489:$P489,'1-Konfiguration'!H$54:H$56)+MMULT($Q489:$R489,'1-Konfiguration'!H$59:H$60)+MMULT($T489:$U489,'1-Konfiguration'!H$57:H$58)+($S489*'1-Konfiguration'!H$63)</f>
        <v>601.37171633065714</v>
      </c>
      <c r="X489" s="81">
        <f>MMULT($N489:$P489,'1-Konfiguration'!I$54:I$56)+MMULT($Q489:$R489,'1-Konfiguration'!I$59:I$60)+MMULT($T489:$U489,'1-Konfiguration'!I$57:I$58)+($S489*'1-Konfiguration'!I$63)</f>
        <v>1537.4971408753063</v>
      </c>
      <c r="Y489" s="81">
        <f>MMULT($N489:$P489,'1-Konfiguration'!J$54:J$56)+MMULT($Q489:$R489,'1-Konfiguration'!J$59:J$60)+MMULT($T489:$U489,'1-Konfiguration'!J$57:J$58)+($S489*'1-Konfiguration'!J$63)</f>
        <v>2920.551420318875</v>
      </c>
      <c r="Z489" s="81">
        <f>MMULT($N489:$P489,'1-Konfiguration'!K$54:K$56)+MMULT($Q489:$R489,'1-Konfiguration'!K$59:K$60)+MMULT($T489:$U489,'1-Konfiguration'!K$57:K$58)+($S489*'1-Konfiguration'!K$63)</f>
        <v>302.33699899929258</v>
      </c>
      <c r="AA489" s="81">
        <f>MMULT($N489:$P489,'1-Konfiguration'!L$54:L$56)+MMULT($Q489:$R489,'1-Konfiguration'!L$59:L$60)+MMULT($T489:$U489,'1-Konfiguration'!L$57:L$58)+($S489*'1-Konfiguration'!L$63)</f>
        <v>811.41703356251423</v>
      </c>
      <c r="AB489" s="81">
        <f>MMULT($N489:$P489,'1-Konfiguration'!M$54:M$56)+MMULT($Q489:$R489,'1-Konfiguration'!M$59:M$60)+MMULT($T489:$U489,'1-Konfiguration'!M$57:M$58)+($S489*'1-Konfiguration'!M$63)</f>
        <v>2108.6811004088281</v>
      </c>
      <c r="AC489" s="81">
        <f>MMULT($N489:$P489,'1-Konfiguration'!N$54:N$56)+MMULT($Q489:$R489,'1-Konfiguration'!N$59:N$60)+MMULT($T489:$U489,'1-Konfiguration'!N$57:N$58)+($S489*'1-Konfiguration'!N$63)</f>
        <v>4503.0871442303642</v>
      </c>
      <c r="AF489" s="6">
        <f t="shared" si="187"/>
        <v>1</v>
      </c>
      <c r="AG489" s="6">
        <f t="shared" si="188"/>
        <v>2</v>
      </c>
      <c r="AH489" s="6">
        <f t="shared" si="189"/>
        <v>3</v>
      </c>
      <c r="AI489" s="6">
        <f t="shared" si="190"/>
        <v>4</v>
      </c>
      <c r="AJ489" s="6">
        <f t="shared" si="191"/>
        <v>2</v>
      </c>
      <c r="AK489" s="6">
        <f t="shared" si="192"/>
        <v>3</v>
      </c>
      <c r="AL489" s="6">
        <f t="shared" si="193"/>
        <v>4</v>
      </c>
      <c r="AM489" s="6">
        <f t="shared" si="194"/>
        <v>6</v>
      </c>
      <c r="AO489" s="5" t="str">
        <f t="shared" si="195"/>
        <v>{ "type": "Feature", "geometry": { "type": "Point", "coordinates": [8,6009974,50,2089124] } },</v>
      </c>
      <c r="AP489" s="5" t="str">
        <f t="shared" si="179"/>
        <v>{ "type": "Feature", "geometry": { "type": "Point", "coordinates": [8,6017974,50,2089124] } },</v>
      </c>
      <c r="AQ489" s="5" t="str">
        <f t="shared" si="180"/>
        <v>{ "type": "Feature", "geometry": { "type": "Point", "coordinates": [8,6009974,50,2094124] } },</v>
      </c>
      <c r="AR489" s="5" t="str">
        <f t="shared" si="181"/>
        <v>{ "type": "Feature", "geometry": { "type": "Point", "coordinates": [8,6009974,50,2084124] } },</v>
      </c>
      <c r="AS489" s="5" t="str">
        <f t="shared" si="182"/>
        <v>{ "type": "Feature", "geometry": { "type": "Point", "coordinates": [8,6001974,50,2089124] } },</v>
      </c>
      <c r="AT489" s="5" t="str">
        <f t="shared" si="183"/>
        <v>{ "type": "Feature", "geometry": { "type": "Point", "coordinates": [8,6001974,50,2084124] } },</v>
      </c>
      <c r="AU489" s="5" t="str">
        <f t="shared" si="184"/>
        <v>{ "type": "Feature", "geometry": { "type": "Point", "coordinates": [8,6017974,50,2094124] } },</v>
      </c>
      <c r="AV489" s="5" t="str">
        <f t="shared" si="185"/>
        <v>{ "type": "Feature", "geometry": { "type": "Point", "coordinates": [8,6001974,50,2094124] } },</v>
      </c>
      <c r="AW489" s="5" t="str">
        <f t="shared" si="186"/>
        <v>{ "type": "Feature", "geometry": { "type": "Point", "coordinates": [8,6017974,50,2084124] } },</v>
      </c>
      <c r="AX489" s="5" t="s">
        <v>753</v>
      </c>
      <c r="AY489" s="6" t="str">
        <f>REPT($AO489,VLOOKUP(AF489,'8-Intensitäten Heatmap'!$A$5:$L$232,$AO$3,FALSE))&amp;REPT($AP489,VLOOKUP(AF489,'8-Intensitäten Heatmap'!$A$5:$L$232,$AP$3,FALSE))&amp;REPT($AQ489,VLOOKUP(AF489,'8-Intensitäten Heatmap'!$A$5:$L$232,$AQ$3,FALSE))&amp;REPT($AR489,VLOOKUP(AF489,'8-Intensitäten Heatmap'!$A$5:$L$232,$AR$3,FALSE))&amp;REPT($AS489,VLOOKUP(AF489,'8-Intensitäten Heatmap'!$A$5:$L$232,$AS$3,FALSE))&amp;REPT($AT489,VLOOKUP(AF489,'8-Intensitäten Heatmap'!$A$5:$L$232,$AT$3,FALSE))&amp;REPT($AU489,VLOOKUP(AF489,'8-Intensitäten Heatmap'!$A$5:$L$232,$AU$3,FALSE))&amp;REPT($AV489,VLOOKUP(AF489,'8-Intensitäten Heatmap'!$A$5:$L$232,$AV$3,FALSE))&amp;REPT($AW489,VLOOKUP(AF489,'8-Intensitäten Heatmap'!$A$5:$L$232,$AW$3,FALSE))</f>
        <v>{ "type": "Feature", "geometry": { "type": "Point", "coordinates": [8,6009974,50,2089124] } },</v>
      </c>
      <c r="AZ489" s="6" t="str">
        <f>REPT($AO489,VLOOKUP(AG489,'8-Intensitäten Heatmap'!$A$5:$L$232,$AO$3,FALSE))&amp;REPT($AP489,VLOOKUP(AG489,'8-Intensitäten Heatmap'!$A$5:$L$232,$AP$3,FALSE))&amp;REPT($AQ489,VLOOKUP(AG489,'8-Intensitäten Heatmap'!$A$5:$L$232,$AQ$3,FALSE))&amp;REPT($AR489,VLOOKUP(AG489,'8-Intensitäten Heatmap'!$A$5:$L$232,$AR$3,FALSE))&amp;REPT($AS489,VLOOKUP(AG489,'8-Intensitäten Heatmap'!$A$5:$L$232,$AS$3,FALSE))&amp;REPT($AT489,VLOOKUP(AG489,'8-Intensitäten Heatmap'!$A$5:$L$232,$AT$3,FALSE))&amp;REPT($AU489,VLOOKUP(AG489,'8-Intensitäten Heatmap'!$A$5:$L$232,$AU$3,FALSE))&amp;REPT($AV489,VLOOKUP(AG489,'8-Intensitäten Heatmap'!$A$5:$L$232,$AV$3,FALSE))&amp;REPT($AW489,VLOOKUP(AG489,'8-Intensitäten Heatmap'!$A$5:$L$232,$AW$3,FALSE))</f>
        <v>{ "type": "Feature", "geometry": { "type": "Point", "coordinates": [8,6009974,50,2089124] } },{ "type": "Feature", "geometry": { "type": "Point", "coordinates": [8,6017974,50,2089124] } },</v>
      </c>
      <c r="BA489" s="6" t="str">
        <f>REPT($AO489,VLOOKUP(AH489,'8-Intensitäten Heatmap'!$A$5:$L$232,$AO$3,FALSE))&amp;REPT($AP489,VLOOKUP(AH489,'8-Intensitäten Heatmap'!$A$5:$L$232,$AP$3,FALSE))&amp;REPT($AQ489,VLOOKUP(AH489,'8-Intensitäten Heatmap'!$A$5:$L$232,$AQ$3,FALSE))&amp;REPT($AR489,VLOOKUP(AH489,'8-Intensitäten Heatmap'!$A$5:$L$232,$AR$3,FALSE))&amp;REPT($AS489,VLOOKUP(AH489,'8-Intensitäten Heatmap'!$A$5:$L$232,$AS$3,FALSE))&amp;REPT($AT489,VLOOKUP(AH489,'8-Intensitäten Heatmap'!$A$5:$L$232,$AT$3,FALSE))&amp;REPT($AU489,VLOOKUP(AH489,'8-Intensitäten Heatmap'!$A$5:$L$232,$AU$3,FALSE))&amp;REPT($AV489,VLOOKUP(AH489,'8-Intensitäten Heatmap'!$A$5:$L$232,$AV$3,FALSE))&amp;REPT($AW489,VLOOKUP(AH489,'8-Intensitäten Heatmap'!$A$5:$L$232,$AW$3,FALSE))</f>
        <v>{ "type": "Feature", "geometry": { "type": "Point", "coordinates": [8,6009974,50,2089124] } },{ "type": "Feature", "geometry": { "type": "Point", "coordinates": [8,6017974,50,2089124] } },{ "type": "Feature", "geometry": { "type": "Point", "coordinates": [8,6009974,50,2094124] } },</v>
      </c>
      <c r="BB489" s="6" t="str">
        <f>REPT($AO489,VLOOKUP(AI489,'8-Intensitäten Heatmap'!$A$5:$L$232,$AO$3,FALSE))&amp;REPT($AP489,VLOOKUP(AI489,'8-Intensitäten Heatmap'!$A$5:$L$232,$AP$3,FALSE))&amp;REPT($AQ489,VLOOKUP(AI489,'8-Intensitäten Heatmap'!$A$5:$L$232,$AQ$3,FALSE))&amp;REPT($AR489,VLOOKUP(AI489,'8-Intensitäten Heatmap'!$A$5:$L$232,$AR$3,FALSE))&amp;REPT($AS489,VLOOKUP(AI489,'8-Intensitäten Heatmap'!$A$5:$L$232,$AS$3,FALSE))&amp;REPT($AT489,VLOOKUP(AI489,'8-Intensitäten Heatmap'!$A$5:$L$232,$AT$3,FALSE))&amp;REPT($AU489,VLOOKUP(AI489,'8-Intensitäten Heatmap'!$A$5:$L$232,$AU$3,FALSE))&amp;REPT($AV489,VLOOKUP(AI489,'8-Intensitäten Heatmap'!$A$5:$L$232,$AV$3,FALSE))&amp;REPT($AW489,VLOOKUP(AI489,'8-Intensitäten Heatmap'!$A$5:$L$232,$AW$3,FALSE))</f>
        <v>{ "type": "Feature", "geometry": { "type": "Point", "coordinates": [8,6009974,50,2089124] } },{ "type": "Feature", "geometry": { "type": "Point", "coordinates": [8,6017974,50,2089124] } },{ "type": "Feature", "geometry": { "type": "Point", "coordinates": [8,6009974,50,2094124] } },{ "type": "Feature", "geometry": { "type": "Point", "coordinates": [8,6009974,50,2084124] } },</v>
      </c>
      <c r="BC489" s="6" t="str">
        <f>REPT($AO489,VLOOKUP(AJ489,'8-Intensitäten Heatmap'!$A$5:$L$232,$AO$3,FALSE))&amp;REPT($AP489,VLOOKUP(AJ489,'8-Intensitäten Heatmap'!$A$5:$L$232,$AP$3,FALSE))&amp;REPT($AQ489,VLOOKUP(AJ489,'8-Intensitäten Heatmap'!$A$5:$L$232,$AQ$3,FALSE))&amp;REPT($AR489,VLOOKUP(AJ489,'8-Intensitäten Heatmap'!$A$5:$L$232,$AR$3,FALSE))&amp;REPT($AS489,VLOOKUP(AJ489,'8-Intensitäten Heatmap'!$A$5:$L$232,$AS$3,FALSE))&amp;REPT($AT489,VLOOKUP(AJ489,'8-Intensitäten Heatmap'!$A$5:$L$232,$AT$3,FALSE))&amp;REPT($AU489,VLOOKUP(AJ489,'8-Intensitäten Heatmap'!$A$5:$L$232,$AU$3,FALSE))&amp;REPT($AV489,VLOOKUP(AJ489,'8-Intensitäten Heatmap'!$A$5:$L$232,$AV$3,FALSE))&amp;REPT($AW489,VLOOKUP(AJ489,'8-Intensitäten Heatmap'!$A$5:$L$232,$AW$3,FALSE))</f>
        <v>{ "type": "Feature", "geometry": { "type": "Point", "coordinates": [8,6009974,50,2089124] } },{ "type": "Feature", "geometry": { "type": "Point", "coordinates": [8,6017974,50,2089124] } },</v>
      </c>
      <c r="BD489" s="6" t="str">
        <f>REPT($AO489,VLOOKUP(AK489,'8-Intensitäten Heatmap'!$A$5:$L$232,$AO$3,FALSE))&amp;REPT($AP489,VLOOKUP(AK489,'8-Intensitäten Heatmap'!$A$5:$L$232,$AP$3,FALSE))&amp;REPT($AQ489,VLOOKUP(AK489,'8-Intensitäten Heatmap'!$A$5:$L$232,$AQ$3,FALSE))&amp;REPT($AR489,VLOOKUP(AK489,'8-Intensitäten Heatmap'!$A$5:$L$232,$AR$3,FALSE))&amp;REPT($AS489,VLOOKUP(AK489,'8-Intensitäten Heatmap'!$A$5:$L$232,$AS$3,FALSE))&amp;REPT($AT489,VLOOKUP(AK489,'8-Intensitäten Heatmap'!$A$5:$L$232,$AT$3,FALSE))&amp;REPT($AU489,VLOOKUP(AK489,'8-Intensitäten Heatmap'!$A$5:$L$232,$AU$3,FALSE))&amp;REPT($AV489,VLOOKUP(AK489,'8-Intensitäten Heatmap'!$A$5:$L$232,$AV$3,FALSE))&amp;REPT($AW489,VLOOKUP(AK489,'8-Intensitäten Heatmap'!$A$5:$L$232,$AW$3,FALSE))</f>
        <v>{ "type": "Feature", "geometry": { "type": "Point", "coordinates": [8,6009974,50,2089124] } },{ "type": "Feature", "geometry": { "type": "Point", "coordinates": [8,6017974,50,2089124] } },{ "type": "Feature", "geometry": { "type": "Point", "coordinates": [8,6009974,50,2094124] } },</v>
      </c>
      <c r="BE489" s="6" t="str">
        <f>REPT($AO489,VLOOKUP(AL489,'8-Intensitäten Heatmap'!$A$5:$L$232,$AO$3,FALSE))&amp;REPT($AP489,VLOOKUP(AL489,'8-Intensitäten Heatmap'!$A$5:$L$232,$AP$3,FALSE))&amp;REPT($AQ489,VLOOKUP(AL489,'8-Intensitäten Heatmap'!$A$5:$L$232,$AQ$3,FALSE))&amp;REPT($AR489,VLOOKUP(AL489,'8-Intensitäten Heatmap'!$A$5:$L$232,$AR$3,FALSE))&amp;REPT($AS489,VLOOKUP(AL489,'8-Intensitäten Heatmap'!$A$5:$L$232,$AS$3,FALSE))&amp;REPT($AT489,VLOOKUP(AL489,'8-Intensitäten Heatmap'!$A$5:$L$232,$AT$3,FALSE))&amp;REPT($AU489,VLOOKUP(AL489,'8-Intensitäten Heatmap'!$A$5:$L$232,$AU$3,FALSE))&amp;REPT($AV489,VLOOKUP(AL489,'8-Intensitäten Heatmap'!$A$5:$L$232,$AV$3,FALSE))&amp;REPT($AW489,VLOOKUP(AL489,'8-Intensitäten Heatmap'!$A$5:$L$232,$AW$3,FALSE))</f>
        <v>{ "type": "Feature", "geometry": { "type": "Point", "coordinates": [8,6009974,50,2089124] } },{ "type": "Feature", "geometry": { "type": "Point", "coordinates": [8,6017974,50,2089124] } },{ "type": "Feature", "geometry": { "type": "Point", "coordinates": [8,6009974,50,2094124] } },{ "type": "Feature", "geometry": { "type": "Point", "coordinates": [8,6009974,50,2084124] } },</v>
      </c>
      <c r="BF489" s="6" t="str">
        <f>REPT($AO489,VLOOKUP(AM489,'8-Intensitäten Heatmap'!$A$5:$L$232,$AO$3,FALSE))&amp;REPT($AP489,VLOOKUP(AM489,'8-Intensitäten Heatmap'!$A$5:$L$232,$AP$3,FALSE))&amp;REPT($AQ489,VLOOKUP(AM489,'8-Intensitäten Heatmap'!$A$5:$L$232,$AQ$3,FALSE))&amp;REPT($AR489,VLOOKUP(AM489,'8-Intensitäten Heatmap'!$A$5:$L$232,$AR$3,FALSE))&amp;REPT($AS489,VLOOKUP(AM489,'8-Intensitäten Heatmap'!$A$5:$L$232,$AS$3,FALSE))&amp;REPT($AT489,VLOOKUP(AM489,'8-Intensitäten Heatmap'!$A$5:$L$232,$AT$3,FALSE))&amp;REPT($AU489,VLOOKUP(AM489,'8-Intensitäten Heatmap'!$A$5:$L$232,$AU$3,FALSE))&amp;REPT($AV489,VLOOKUP(AM489,'8-Intensitäten Heatmap'!$A$5:$L$232,$AV$3,FALSE))&amp;REPT($AW489,VLOOKUP(AM489,'8-Intensitäten Heatmap'!$A$5:$L$232,$AW$3,FALSE))</f>
        <v>{ "type": "Feature", "geometry": { "type": "Point", "coordinates": [8,6009974,50,2089124] } },{ "type": "Feature", "geometry": { "type": "Point", "coordinates": [8,6017974,50,2089124] } },{ "type": "Feature", "geometry": { "type": "Point", "coordinates": [8,6009974,50,2094124] } },{ "type": "Feature", "geometry": { "type": "Point", "coordinates": [8,6009974,50,2084124] } },{ "type": "Feature", "geometry": { "type": "Point", "coordinates": [8,6001974,50,2089124] } },{ "type": "Feature", "geometry": { "type": "Point", "coordinates": [8,6001974,50,2084124] } },</v>
      </c>
      <c r="BG489" s="6" t="s">
        <v>753</v>
      </c>
      <c r="BH489" s="6" t="str">
        <f t="shared" si="196"/>
        <v>{ "type": "Feature", "geometry": { "type": "Point", "coordinates": [8,6009974,50,2089124] } },</v>
      </c>
      <c r="BI489" s="6" t="str">
        <f t="shared" si="197"/>
        <v/>
      </c>
      <c r="BJ489" s="6" t="str">
        <f t="shared" si="198"/>
        <v>{ "type": "Feature", "geometry": { "type": "Point", "coordinates": [8,6009974,50,2089124] } },</v>
      </c>
      <c r="BK489" s="6" t="str">
        <f t="shared" si="199"/>
        <v>{ "type": "Feature", "geometry": { "type": "Point", "coordinates": [8,6009974,50,2089124] } },{ "type": "Feature", "geometry": { "type": "Point", "coordinates": [8,6009974,50,2089124] } },</v>
      </c>
      <c r="BL489" s="6" t="str">
        <f t="shared" si="200"/>
        <v>{ "type": "Feature", "geometry": { "type": "Point", "coordinates": [8,6009974,50,2089124] } },{ "type": "Feature", "geometry": { "type": "Point", "coordinates": [8,6009974,50,2089124] } },{ "type": "Feature", "geometry": { "type": "Point", "coordinates": [8,6009974,50,2089124] } },</v>
      </c>
      <c r="BM489" s="6" t="str">
        <f t="shared" si="201"/>
        <v/>
      </c>
      <c r="BN489" s="6" t="str">
        <f t="shared" si="202"/>
        <v>{ "type": "Feature", "geometry": { "type": "Point", "coordinates": [8,6009974,50,2089124] } },{ "type": "Feature", "geometry": { "type": "Point", "coordinates": [8,6009974,50,2089124] } },</v>
      </c>
      <c r="BO489" s="6" t="str">
        <f t="shared" si="203"/>
        <v>{ "type": "Feature", "geometry": { "type": "Point", "coordinates": [8,6009974,50,2089124] } },{ "type": "Feature", "geometry": { "type": "Point", "coordinates": [8,6009974,50,2089124] } },{ "type": "Feature", "geometry": { "type": "Point", "coordinates": [8,6009974,50,2089124] } },{ "type": "Feature", "geometry": { "type": "Point", "coordinates": [8,6009974,50,2089124] } },</v>
      </c>
      <c r="BP489" s="6" t="s">
        <v>3381</v>
      </c>
    </row>
    <row r="490" spans="1:68" s="6" customFormat="1" x14ac:dyDescent="0.3">
      <c r="A490" s="18" t="str">
        <f>Table1[[#This Row],[Name]]</f>
        <v>toom Baumarkt Logistik</v>
      </c>
      <c r="B490" s="362">
        <v>8.7968148999999993</v>
      </c>
      <c r="C490" s="362">
        <v>50.0316756</v>
      </c>
      <c r="D490" s="18" t="str">
        <f>Table1[[#This Row],[Standortkategorie]]</f>
        <v>Verteilzentrum</v>
      </c>
      <c r="E490" s="18" t="str">
        <f>IF(Table1[[#This Row],[Zusatzinformation]]=0,"",Table1[[#This Row],[Zusatzinformation]])</f>
        <v/>
      </c>
      <c r="F490" s="47">
        <f>IF($D490&lt;&gt;"Busdepot",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8.6000000000000014</v>
      </c>
      <c r="G490" s="47">
        <f>IF($D490&lt;&gt;"Busdepot",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90" s="47">
        <f>(Table1[[#This Row],[Lieferfahrzeuge]]*'1-Konfiguration'!$D$16+(MAX(Table1[[#This Row],[Lieferfahrzeuge]]*'1-Konfiguration'!$D$16,Table1[[#This Row],[Lieferfahrzeugtore]]*'1-Konfiguration'!$D$14)))/2</f>
        <v>0</v>
      </c>
      <c r="I490" s="47">
        <f>Table1[[#This Row],[Müllfahrzeuge]]</f>
        <v>0</v>
      </c>
      <c r="J490" s="47">
        <f>Table1[[#This Row],[Betonmischfahrzeuge]]</f>
        <v>0</v>
      </c>
      <c r="K490" s="47">
        <f>(Table1[[#This Row],[Schiffe]]*'1-Konfiguration'!$D$16+(MAX(Table1[[#This Row],[Schiffe]]*'1-Konfiguration'!$D$16,Table1[[#This Row],[Anleger]]*'1-Konfiguration'!$D$14)))/2</f>
        <v>0</v>
      </c>
      <c r="L490" s="47">
        <f>IF($D490="Busdepot",IFERROR(Table1[[#This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0" s="47">
        <f>IF($D490="Busdepot",IFERROR(Table1[[#This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0" s="81">
        <f>VLOOKUP($F$7,'1-Konfiguration'!$D$24:$G$28,4,FALSE) * (VLOOKUP('5-Standortanalyse (Berechnung)'!$F$7,'1-Konfiguration'!$D$24:$F$28,2,FALSE)/100)*VLOOKUP('5-Standortanalyse (Berechnung)'!$F$7,'1-Konfiguration'!$D$24:$F$28,3,FALSE)*$F490</f>
        <v>44840.65284000001</v>
      </c>
      <c r="O490" s="81">
        <f>VLOOKUP($G$7,'1-Konfiguration'!$D$24:$G$28,4,FALSE) * (VLOOKUP('5-Standortanalyse (Berechnung)'!$G$7,'1-Konfiguration'!$D$24:$F$28,2,FALSE)/100)*VLOOKUP('5-Standortanalyse (Berechnung)'!$G$7,'1-Konfiguration'!$D$24:$F$28,3,FALSE)*$G490</f>
        <v>0</v>
      </c>
      <c r="P490" s="81">
        <f>VLOOKUP($H$7,'1-Konfiguration'!$D$24:$G$28,4,FALSE) * (VLOOKUP('5-Standortanalyse (Berechnung)'!$H$7,'1-Konfiguration'!$D$24:$F$28,2,FALSE)/100)*VLOOKUP('5-Standortanalyse (Berechnung)'!$H$7,'1-Konfiguration'!$D$24:$F$28,3,FALSE)*$H490</f>
        <v>0</v>
      </c>
      <c r="Q490" s="81">
        <f>VLOOKUP($I$7,'1-Konfiguration'!$D$24:$G$33,4,FALSE) * (VLOOKUP('5-Standortanalyse (Berechnung)'!$I$7,'1-Konfiguration'!$D$24:$F$33,2,FALSE)/100)*VLOOKUP('5-Standortanalyse (Berechnung)'!$I$7,'1-Konfiguration'!$D$24:$F$33,3,FALSE)*$I490</f>
        <v>0</v>
      </c>
      <c r="R490" s="81">
        <f>VLOOKUP($J$7,'1-Konfiguration'!$D$24:$G$33,4,FALSE) * (VLOOKUP('5-Standortanalyse (Berechnung)'!$J$7,'1-Konfiguration'!$D$24:$F$33,2,FALSE)/100)*VLOOKUP('5-Standortanalyse (Berechnung)'!$J$7,'1-Konfiguration'!$D$24:$F$33,3,FALSE)*$J490</f>
        <v>0</v>
      </c>
      <c r="S490" s="81">
        <f>VLOOKUP($K$7,'1-Konfiguration'!$D$24:$G$33,4,FALSE) * (VLOOKUP('5-Standortanalyse (Berechnung)'!$K$7,'1-Konfiguration'!$D$24:$F$33,2,FALSE)/100)*VLOOKUP('5-Standortanalyse (Berechnung)'!$K$7,'1-Konfiguration'!$D$24:$F$33,3,FALSE)*$K490</f>
        <v>0</v>
      </c>
      <c r="T490" s="81">
        <f>VLOOKUP($L$7,'1-Konfiguration'!$D$24:$G$28,4,FALSE) * (VLOOKUP('5-Standortanalyse (Berechnung)'!$L$7,'1-Konfiguration'!$D$24:$F$28,2,FALSE)/100)*VLOOKUP('5-Standortanalyse (Berechnung)'!$L$7,'1-Konfiguration'!$D$24:$F$28,3,FALSE)*$L490</f>
        <v>0</v>
      </c>
      <c r="U490" s="81">
        <f>VLOOKUP($M$7,'1-Konfiguration'!$D$24:$G$28,4,FALSE) * (VLOOKUP('5-Standortanalyse (Berechnung)'!$M$7,'1-Konfiguration'!$D$24:$F$28,2,FALSE)/100)*VLOOKUP('5-Standortanalyse (Berechnung)'!$M$7,'1-Konfiguration'!$D$24:$F$28,3,FALSE)*$M490</f>
        <v>0</v>
      </c>
      <c r="V490" s="81">
        <f>MMULT($N490:$P490,'1-Konfiguration'!G$54:G$56)+MMULT($Q490:$R490,'1-Konfiguration'!G$59:G$60)+MMULT($T490:$U490,'1-Konfiguration'!G$57:G$58)+($S490*'1-Konfiguration'!G$63)</f>
        <v>383.84043967322515</v>
      </c>
      <c r="W490" s="81">
        <f>MMULT($N490:$P490,'1-Konfiguration'!H$54:H$56)+MMULT($Q490:$R490,'1-Konfiguration'!H$59:H$60)+MMULT($T490:$U490,'1-Konfiguration'!H$57:H$58)+($S490*'1-Konfiguration'!H$63)</f>
        <v>1752.4875665568829</v>
      </c>
      <c r="X490" s="81">
        <f>MMULT($N490:$P490,'1-Konfiguration'!I$54:I$56)+MMULT($Q490:$R490,'1-Konfiguration'!I$59:I$60)+MMULT($T490:$U490,'1-Konfiguration'!I$57:I$58)+($S490*'1-Konfiguration'!I$63)</f>
        <v>4368.3266247911497</v>
      </c>
      <c r="Y490" s="81">
        <f>MMULT($N490:$P490,'1-Konfiguration'!J$54:J$56)+MMULT($Q490:$R490,'1-Konfiguration'!J$59:J$60)+MMULT($T490:$U490,'1-Konfiguration'!J$57:J$58)+($S490*'1-Konfiguration'!J$63)</f>
        <v>8854.2068553238569</v>
      </c>
      <c r="Z490" s="81">
        <f>MMULT($N490:$P490,'1-Konfiguration'!K$54:K$56)+MMULT($Q490:$R490,'1-Konfiguration'!K$59:K$60)+MMULT($T490:$U490,'1-Konfiguration'!K$57:K$58)+($S490*'1-Konfiguration'!K$63)</f>
        <v>959.60109918306307</v>
      </c>
      <c r="AA490" s="81">
        <f>MMULT($N490:$P490,'1-Konfiguration'!L$54:L$56)+MMULT($Q490:$R490,'1-Konfiguration'!L$59:L$60)+MMULT($T490:$U490,'1-Konfiguration'!L$57:L$58)+($S490*'1-Konfiguration'!L$63)</f>
        <v>2423.0879411649207</v>
      </c>
      <c r="AB490" s="81">
        <f>MMULT($N490:$P490,'1-Konfiguration'!M$54:M$56)+MMULT($Q490:$R490,'1-Konfiguration'!M$59:M$60)+MMULT($T490:$U490,'1-Konfiguration'!M$57:M$58)+($S490*'1-Konfiguration'!M$63)</f>
        <v>6025.2214558973656</v>
      </c>
      <c r="AC490" s="81">
        <f>MMULT($N490:$P490,'1-Konfiguration'!N$54:N$56)+MMULT($Q490:$R490,'1-Konfiguration'!N$59:N$60)+MMULT($T490:$U490,'1-Konfiguration'!N$57:N$58)+($S490*'1-Konfiguration'!N$63)</f>
        <v>13681.449164840569</v>
      </c>
      <c r="AF490" s="6">
        <f t="shared" si="187"/>
        <v>3</v>
      </c>
      <c r="AG490" s="6">
        <f t="shared" si="188"/>
        <v>7</v>
      </c>
      <c r="AH490" s="6">
        <f t="shared" si="189"/>
        <v>9</v>
      </c>
      <c r="AI490" s="6">
        <f t="shared" si="190"/>
        <v>12</v>
      </c>
      <c r="AJ490" s="6">
        <f t="shared" si="191"/>
        <v>8</v>
      </c>
      <c r="AK490" s="6">
        <f t="shared" si="192"/>
        <v>10</v>
      </c>
      <c r="AL490" s="6">
        <f t="shared" si="193"/>
        <v>12</v>
      </c>
      <c r="AM490" s="6">
        <f t="shared" si="194"/>
        <v>18</v>
      </c>
      <c r="AO490" s="5" t="str">
        <f t="shared" si="195"/>
        <v>{ "type": "Feature", "geometry": { "type": "Point", "coordinates": [8,7968149,50,0316756] } },</v>
      </c>
      <c r="AP490" s="5" t="str">
        <f t="shared" si="179"/>
        <v>{ "type": "Feature", "geometry": { "type": "Point", "coordinates": [8,7976149,50,0316756] } },</v>
      </c>
      <c r="AQ490" s="5" t="str">
        <f t="shared" si="180"/>
        <v>{ "type": "Feature", "geometry": { "type": "Point", "coordinates": [8,7968149,50,0321756] } },</v>
      </c>
      <c r="AR490" s="5" t="str">
        <f t="shared" si="181"/>
        <v>{ "type": "Feature", "geometry": { "type": "Point", "coordinates": [8,7968149,50,0311756] } },</v>
      </c>
      <c r="AS490" s="5" t="str">
        <f t="shared" si="182"/>
        <v>{ "type": "Feature", "geometry": { "type": "Point", "coordinates": [8,7960149,50,0316756] } },</v>
      </c>
      <c r="AT490" s="5" t="str">
        <f t="shared" si="183"/>
        <v>{ "type": "Feature", "geometry": { "type": "Point", "coordinates": [8,7960149,50,0311756] } },</v>
      </c>
      <c r="AU490" s="5" t="str">
        <f t="shared" si="184"/>
        <v>{ "type": "Feature", "geometry": { "type": "Point", "coordinates": [8,7976149,50,0321756] } },</v>
      </c>
      <c r="AV490" s="5" t="str">
        <f t="shared" si="185"/>
        <v>{ "type": "Feature", "geometry": { "type": "Point", "coordinates": [8,7960149,50,0321756] } },</v>
      </c>
      <c r="AW490" s="5" t="str">
        <f t="shared" si="186"/>
        <v>{ "type": "Feature", "geometry": { "type": "Point", "coordinates": [8,7976149,50,0311756] } },</v>
      </c>
      <c r="AX490" s="5" t="s">
        <v>753</v>
      </c>
      <c r="AY490" s="6" t="str">
        <f>REPT($AO490,VLOOKUP(AF490,'8-Intensitäten Heatmap'!$A$5:$L$232,$AO$3,FALSE))&amp;REPT($AP490,VLOOKUP(AF490,'8-Intensitäten Heatmap'!$A$5:$L$232,$AP$3,FALSE))&amp;REPT($AQ490,VLOOKUP(AF490,'8-Intensitäten Heatmap'!$A$5:$L$232,$AQ$3,FALSE))&amp;REPT($AR490,VLOOKUP(AF490,'8-Intensitäten Heatmap'!$A$5:$L$232,$AR$3,FALSE))&amp;REPT($AS490,VLOOKUP(AF490,'8-Intensitäten Heatmap'!$A$5:$L$232,$AS$3,FALSE))&amp;REPT($AT490,VLOOKUP(AF490,'8-Intensitäten Heatmap'!$A$5:$L$232,$AT$3,FALSE))&amp;REPT($AU490,VLOOKUP(AF490,'8-Intensitäten Heatmap'!$A$5:$L$232,$AU$3,FALSE))&amp;REPT($AV490,VLOOKUP(AF490,'8-Intensitäten Heatmap'!$A$5:$L$232,$AV$3,FALSE))&amp;REPT($AW490,VLOOKUP(AF490,'8-Intensitäten Heatmap'!$A$5:$L$232,$AW$3,FALSE))</f>
        <v>{ "type": "Feature", "geometry": { "type": "Point", "coordinates": [8,7968149,50,0316756] } },{ "type": "Feature", "geometry": { "type": "Point", "coordinates": [8,7976149,50,0316756] } },{ "type": "Feature", "geometry": { "type": "Point", "coordinates": [8,7968149,50,0321756] } },</v>
      </c>
      <c r="AZ490" s="6" t="str">
        <f>REPT($AO490,VLOOKUP(AG490,'8-Intensitäten Heatmap'!$A$5:$L$232,$AO$3,FALSE))&amp;REPT($AP490,VLOOKUP(AG490,'8-Intensitäten Heatmap'!$A$5:$L$232,$AP$3,FALSE))&amp;REPT($AQ490,VLOOKUP(AG490,'8-Intensitäten Heatmap'!$A$5:$L$232,$AQ$3,FALSE))&amp;REPT($AR490,VLOOKUP(AG490,'8-Intensitäten Heatmap'!$A$5:$L$232,$AR$3,FALSE))&amp;REPT($AS490,VLOOKUP(AG490,'8-Intensitäten Heatmap'!$A$5:$L$232,$AS$3,FALSE))&amp;REPT($AT490,VLOOKUP(AG490,'8-Intensitäten Heatmap'!$A$5:$L$232,$AT$3,FALSE))&amp;REPT($AU490,VLOOKUP(AG490,'8-Intensitäten Heatmap'!$A$5:$L$232,$AU$3,FALSE))&amp;REPT($AV490,VLOOKUP(AG490,'8-Intensitäten Heatmap'!$A$5:$L$232,$AV$3,FALSE))&amp;REPT($AW490,VLOOKUP(AG490,'8-Intensitäten Heatmap'!$A$5:$L$232,$AW$3,FALSE))</f>
        <v>{ "type": "Feature", "geometry": { "type": "Point", "coordinates": [8,7968149,50,0316756] } },{ "type": "Feature", "geometry": { "type": "Point", "coordinates": [8,7976149,50,0316756] } },{ "type": "Feature", "geometry": { "type": "Point", "coordinates": [8,7968149,50,0321756] } },{ "type": "Feature", "geometry": { "type": "Point", "coordinates": [8,7968149,50,0311756] } },{ "type": "Feature", "geometry": { "type": "Point", "coordinates": [8,7960149,50,0316756] } },{ "type": "Feature", "geometry": { "type": "Point", "coordinates": [8,7960149,50,0311756] } },{ "type": "Feature", "geometry": { "type": "Point", "coordinates": [8,7976149,50,0321756] } },</v>
      </c>
      <c r="BA490" s="6" t="str">
        <f>REPT($AO490,VLOOKUP(AH490,'8-Intensitäten Heatmap'!$A$5:$L$232,$AO$3,FALSE))&amp;REPT($AP490,VLOOKUP(AH490,'8-Intensitäten Heatmap'!$A$5:$L$232,$AP$3,FALSE))&amp;REPT($AQ490,VLOOKUP(AH490,'8-Intensitäten Heatmap'!$A$5:$L$232,$AQ$3,FALSE))&amp;REPT($AR490,VLOOKUP(AH490,'8-Intensitäten Heatmap'!$A$5:$L$232,$AR$3,FALSE))&amp;REPT($AS490,VLOOKUP(AH490,'8-Intensitäten Heatmap'!$A$5:$L$232,$AS$3,FALSE))&amp;REPT($AT490,VLOOKUP(AH490,'8-Intensitäten Heatmap'!$A$5:$L$232,$AT$3,FALSE))&amp;REPT($AU490,VLOOKUP(AH490,'8-Intensitäten Heatmap'!$A$5:$L$232,$AU$3,FALSE))&amp;REPT($AV490,VLOOKUP(AH490,'8-Intensitäten Heatmap'!$A$5:$L$232,$AV$3,FALSE))&amp;REPT($AW490,VLOOKUP(AH490,'8-Intensitäten Heatmap'!$A$5:$L$232,$AW$3,FALSE))</f>
        <v>{ "type": "Feature", "geometry": { "type": "Point", "coordinates": [8,7968149,50,0316756] } },{ "type": "Feature", "geometry": { "type": "Point", "coordinates": [8,7976149,50,0316756] } },{ "type": "Feature", "geometry": { "type": "Point", "coordinates": [8,7968149,50,0321756] } },{ "type": "Feature", "geometry": { "type": "Point", "coordinates": [8,7968149,50,0311756] } },{ "type": "Feature", "geometry": { "type": "Point", "coordinates": [8,7960149,50,0316756] } },{ "type": "Feature", "geometry": { "type": "Point", "coordinates": [8,7960149,50,0311756] } },{ "type": "Feature", "geometry": { "type": "Point", "coordinates": [8,7976149,50,0321756] } },{ "type": "Feature", "geometry": { "type": "Point", "coordinates": [8,7960149,50,0321756] } },{ "type": "Feature", "geometry": { "type": "Point", "coordinates": [8,7976149,50,0311756] } },</v>
      </c>
      <c r="BB490" s="6" t="str">
        <f>REPT($AO490,VLOOKUP(AI490,'8-Intensitäten Heatmap'!$A$5:$L$232,$AO$3,FALSE))&amp;REPT($AP490,VLOOKUP(AI490,'8-Intensitäten Heatmap'!$A$5:$L$232,$AP$3,FALSE))&amp;REPT($AQ490,VLOOKUP(AI490,'8-Intensitäten Heatmap'!$A$5:$L$232,$AQ$3,FALSE))&amp;REPT($AR490,VLOOKUP(AI490,'8-Intensitäten Heatmap'!$A$5:$L$232,$AR$3,FALSE))&amp;REPT($AS490,VLOOKUP(AI490,'8-Intensitäten Heatmap'!$A$5:$L$232,$AS$3,FALSE))&amp;REPT($AT490,VLOOKUP(AI490,'8-Intensitäten Heatmap'!$A$5:$L$232,$AT$3,FALSE))&amp;REPT($AU490,VLOOKUP(AI490,'8-Intensitäten Heatmap'!$A$5:$L$232,$AU$3,FALSE))&amp;REPT($AV490,VLOOKUP(AI490,'8-Intensitäten Heatmap'!$A$5:$L$232,$AV$3,FALSE))&amp;REPT($AW490,VLOOKUP(AI490,'8-Intensitäten Heatmap'!$A$5:$L$232,$AW$3,FALSE))</f>
        <v>{ "type": "Feature", "geometry": { "type": "Point", "coordinates": [8,7968149,50,0316756] } },{ "type": "Feature", "geometry": { "type": "Point", "coordinates": [8,7968149,50,0316756] } },{ "type": "Feature", "geometry": { "type": "Point", "coordinates": [8,7976149,50,0316756] } },{ "type": "Feature", "geometry": { "type": "Point", "coordinates": [8,7976149,50,0316756] } },{ "type": "Feature", "geometry": { "type": "Point", "coordinates": [8,7968149,50,0321756] } },{ "type": "Feature", "geometry": { "type": "Point", "coordinates": [8,7968149,50,0321756] } },{ "type": "Feature", "geometry": { "type": "Point", "coordinates": [8,7968149,50,0311756] } },{ "type": "Feature", "geometry": { "type": "Point", "coordinates": [8,7960149,50,0316756] } },{ "type": "Feature", "geometry": { "type": "Point", "coordinates": [8,7960149,50,0311756] } },{ "type": "Feature", "geometry": { "type": "Point", "coordinates": [8,7976149,50,0321756] } },{ "type": "Feature", "geometry": { "type": "Point", "coordinates": [8,7960149,50,0321756] } },{ "type": "Feature", "geometry": { "type": "Point", "coordinates": [8,7976149,50,0311756] } },</v>
      </c>
      <c r="BC490" s="6" t="str">
        <f>REPT($AO490,VLOOKUP(AJ490,'8-Intensitäten Heatmap'!$A$5:$L$232,$AO$3,FALSE))&amp;REPT($AP490,VLOOKUP(AJ490,'8-Intensitäten Heatmap'!$A$5:$L$232,$AP$3,FALSE))&amp;REPT($AQ490,VLOOKUP(AJ490,'8-Intensitäten Heatmap'!$A$5:$L$232,$AQ$3,FALSE))&amp;REPT($AR490,VLOOKUP(AJ490,'8-Intensitäten Heatmap'!$A$5:$L$232,$AR$3,FALSE))&amp;REPT($AS490,VLOOKUP(AJ490,'8-Intensitäten Heatmap'!$A$5:$L$232,$AS$3,FALSE))&amp;REPT($AT490,VLOOKUP(AJ490,'8-Intensitäten Heatmap'!$A$5:$L$232,$AT$3,FALSE))&amp;REPT($AU490,VLOOKUP(AJ490,'8-Intensitäten Heatmap'!$A$5:$L$232,$AU$3,FALSE))&amp;REPT($AV490,VLOOKUP(AJ490,'8-Intensitäten Heatmap'!$A$5:$L$232,$AV$3,FALSE))&amp;REPT($AW490,VLOOKUP(AJ490,'8-Intensitäten Heatmap'!$A$5:$L$232,$AW$3,FALSE))</f>
        <v>{ "type": "Feature", "geometry": { "type": "Point", "coordinates": [8,7968149,50,0316756] } },{ "type": "Feature", "geometry": { "type": "Point", "coordinates": [8,7976149,50,0316756] } },{ "type": "Feature", "geometry": { "type": "Point", "coordinates": [8,7968149,50,0321756] } },{ "type": "Feature", "geometry": { "type": "Point", "coordinates": [8,7968149,50,0311756] } },{ "type": "Feature", "geometry": { "type": "Point", "coordinates": [8,7960149,50,0316756] } },{ "type": "Feature", "geometry": { "type": "Point", "coordinates": [8,7960149,50,0311756] } },{ "type": "Feature", "geometry": { "type": "Point", "coordinates": [8,7976149,50,0321756] } },{ "type": "Feature", "geometry": { "type": "Point", "coordinates": [8,7960149,50,0321756] } },</v>
      </c>
      <c r="BD490" s="6" t="str">
        <f>REPT($AO490,VLOOKUP(AK490,'8-Intensitäten Heatmap'!$A$5:$L$232,$AO$3,FALSE))&amp;REPT($AP490,VLOOKUP(AK490,'8-Intensitäten Heatmap'!$A$5:$L$232,$AP$3,FALSE))&amp;REPT($AQ490,VLOOKUP(AK490,'8-Intensitäten Heatmap'!$A$5:$L$232,$AQ$3,FALSE))&amp;REPT($AR490,VLOOKUP(AK490,'8-Intensitäten Heatmap'!$A$5:$L$232,$AR$3,FALSE))&amp;REPT($AS490,VLOOKUP(AK490,'8-Intensitäten Heatmap'!$A$5:$L$232,$AS$3,FALSE))&amp;REPT($AT490,VLOOKUP(AK490,'8-Intensitäten Heatmap'!$A$5:$L$232,$AT$3,FALSE))&amp;REPT($AU490,VLOOKUP(AK490,'8-Intensitäten Heatmap'!$A$5:$L$232,$AU$3,FALSE))&amp;REPT($AV490,VLOOKUP(AK490,'8-Intensitäten Heatmap'!$A$5:$L$232,$AV$3,FALSE))&amp;REPT($AW490,VLOOKUP(AK490,'8-Intensitäten Heatmap'!$A$5:$L$232,$AW$3,FALSE))</f>
        <v>{ "type": "Feature", "geometry": { "type": "Point", "coordinates": [8,7968149,50,0316756] } },{ "type": "Feature", "geometry": { "type": "Point", "coordinates": [8,7968149,50,0316756] } },{ "type": "Feature", "geometry": { "type": "Point", "coordinates": [8,7976149,50,0316756] } },{ "type": "Feature", "geometry": { "type": "Point", "coordinates": [8,7968149,50,0321756] } },{ "type": "Feature", "geometry": { "type": "Point", "coordinates": [8,7968149,50,0311756] } },{ "type": "Feature", "geometry": { "type": "Point", "coordinates": [8,7960149,50,0316756] } },{ "type": "Feature", "geometry": { "type": "Point", "coordinates": [8,7960149,50,0311756] } },{ "type": "Feature", "geometry": { "type": "Point", "coordinates": [8,7976149,50,0321756] } },{ "type": "Feature", "geometry": { "type": "Point", "coordinates": [8,7960149,50,0321756] } },{ "type": "Feature", "geometry": { "type": "Point", "coordinates": [8,7976149,50,0311756] } },</v>
      </c>
      <c r="BE490" s="6" t="str">
        <f>REPT($AO490,VLOOKUP(AL490,'8-Intensitäten Heatmap'!$A$5:$L$232,$AO$3,FALSE))&amp;REPT($AP490,VLOOKUP(AL490,'8-Intensitäten Heatmap'!$A$5:$L$232,$AP$3,FALSE))&amp;REPT($AQ490,VLOOKUP(AL490,'8-Intensitäten Heatmap'!$A$5:$L$232,$AQ$3,FALSE))&amp;REPT($AR490,VLOOKUP(AL490,'8-Intensitäten Heatmap'!$A$5:$L$232,$AR$3,FALSE))&amp;REPT($AS490,VLOOKUP(AL490,'8-Intensitäten Heatmap'!$A$5:$L$232,$AS$3,FALSE))&amp;REPT($AT490,VLOOKUP(AL490,'8-Intensitäten Heatmap'!$A$5:$L$232,$AT$3,FALSE))&amp;REPT($AU490,VLOOKUP(AL490,'8-Intensitäten Heatmap'!$A$5:$L$232,$AU$3,FALSE))&amp;REPT($AV490,VLOOKUP(AL490,'8-Intensitäten Heatmap'!$A$5:$L$232,$AV$3,FALSE))&amp;REPT($AW490,VLOOKUP(AL490,'8-Intensitäten Heatmap'!$A$5:$L$232,$AW$3,FALSE))</f>
        <v>{ "type": "Feature", "geometry": { "type": "Point", "coordinates": [8,7968149,50,0316756] } },{ "type": "Feature", "geometry": { "type": "Point", "coordinates": [8,7968149,50,0316756] } },{ "type": "Feature", "geometry": { "type": "Point", "coordinates": [8,7976149,50,0316756] } },{ "type": "Feature", "geometry": { "type": "Point", "coordinates": [8,7976149,50,0316756] } },{ "type": "Feature", "geometry": { "type": "Point", "coordinates": [8,7968149,50,0321756] } },{ "type": "Feature", "geometry": { "type": "Point", "coordinates": [8,7968149,50,0321756] } },{ "type": "Feature", "geometry": { "type": "Point", "coordinates": [8,7968149,50,0311756] } },{ "type": "Feature", "geometry": { "type": "Point", "coordinates": [8,7960149,50,0316756] } },{ "type": "Feature", "geometry": { "type": "Point", "coordinates": [8,7960149,50,0311756] } },{ "type": "Feature", "geometry": { "type": "Point", "coordinates": [8,7976149,50,0321756] } },{ "type": "Feature", "geometry": { "type": "Point", "coordinates": [8,7960149,50,0321756] } },{ "type": "Feature", "geometry": { "type": "Point", "coordinates": [8,7976149,50,0311756] } },</v>
      </c>
      <c r="BF490" s="6" t="str">
        <f>REPT($AO490,VLOOKUP(AM490,'8-Intensitäten Heatmap'!$A$5:$L$232,$AO$3,FALSE))&amp;REPT($AP490,VLOOKUP(AM490,'8-Intensitäten Heatmap'!$A$5:$L$232,$AP$3,FALSE))&amp;REPT($AQ490,VLOOKUP(AM490,'8-Intensitäten Heatmap'!$A$5:$L$232,$AQ$3,FALSE))&amp;REPT($AR490,VLOOKUP(AM490,'8-Intensitäten Heatmap'!$A$5:$L$232,$AR$3,FALSE))&amp;REPT($AS490,VLOOKUP(AM490,'8-Intensitäten Heatmap'!$A$5:$L$232,$AS$3,FALSE))&amp;REPT($AT490,VLOOKUP(AM490,'8-Intensitäten Heatmap'!$A$5:$L$232,$AT$3,FALSE))&amp;REPT($AU490,VLOOKUP(AM490,'8-Intensitäten Heatmap'!$A$5:$L$232,$AU$3,FALSE))&amp;REPT($AV490,VLOOKUP(AM490,'8-Intensitäten Heatmap'!$A$5:$L$232,$AV$3,FALSE))&amp;REPT($AW490,VLOOKUP(AM490,'8-Intensitäten Heatmap'!$A$5:$L$232,$AW$3,FALSE))</f>
        <v>{ "type": "Feature", "geometry": { "type": "Point", "coordinates": [8,7968149,50,0316756] } },{ "type": "Feature", "geometry": { "type": "Point", "coordinates": [8,7968149,50,0316756] } },{ "type": "Feature", "geometry": { "type": "Point", "coordinates": [8,7976149,50,0316756] } },{ "type": "Feature", "geometry": { "type": "Point", "coordinates": [8,7976149,50,0316756] } },{ "type": "Feature", "geometry": { "type": "Point", "coordinates": [8,7968149,50,0321756] } },{ "type": "Feature", "geometry": { "type": "Point", "coordinates": [8,7968149,50,0321756] } },{ "type": "Feature", "geometry": { "type": "Point", "coordinates": [8,7968149,50,0311756] } },{ "type": "Feature", "geometry": { "type": "Point", "coordinates": [8,7968149,50,0311756] } },{ "type": "Feature", "geometry": { "type": "Point", "coordinates": [8,7960149,50,0316756] } },{ "type": "Feature", "geometry": { "type": "Point", "coordinates": [8,7960149,50,0316756] } },{ "type": "Feature", "geometry": { "type": "Point", "coordinates": [8,7960149,50,0311756] } },{ "type": "Feature", "geometry": { "type": "Point", "coordinates": [8,7960149,50,0311756] } },{ "type": "Feature", "geometry": { "type": "Point", "coordinates": [8,7976149,50,0321756] } },{ "type": "Feature", "geometry": { "type": "Point", "coordinates": [8,7976149,50,0321756] } },{ "type": "Feature", "geometry": { "type": "Point", "coordinates": [8,7960149,50,0321756] } },{ "type": "Feature", "geometry": { "type": "Point", "coordinates": [8,7960149,50,0321756] } },{ "type": "Feature", "geometry": { "type": "Point", "coordinates": [8,7976149,50,0311756] } },{ "type": "Feature", "geometry": { "type": "Point", "coordinates": [8,7976149,50,0311756] } },</v>
      </c>
      <c r="BG490" s="6" t="s">
        <v>753</v>
      </c>
      <c r="BH490" s="6" t="str">
        <f t="shared" si="196"/>
        <v>{ "type": "Feature", "geometry": { "type": "Point", "coordinates": [8,7968149,50,0316756] } },{ "type": "Feature", "geometry": { "type": "Point", "coordinates": [8,7968149,50,0316756] } },{ "type": "Feature", "geometry": { "type": "Point", "coordinates": [8,7968149,50,0316756] } },</v>
      </c>
      <c r="BI490" s="6" t="str">
        <f t="shared" si="197"/>
        <v>{ "type": "Feature", "geometry": { "type": "Point", "coordinates": [8,7968149,50,0316756] } },</v>
      </c>
      <c r="BJ490" s="6" t="str">
        <f t="shared" si="198"/>
        <v>{ "type": "Feature", "geometry": { "type": "Point", "coordinates": [8,7968149,50,0316756] } },{ "type": "Feature", "geometry": { "type": "Point", "coordinates": [8,7968149,50,0316756] } },{ "type": "Feature", "geometry": { "type": "Point", "coordinates": [8,7968149,50,0316756] } },{ "type": "Feature", "geometry": { "type": "Point", "coordinates": [8,7968149,50,0316756] } },</v>
      </c>
      <c r="BK490" s="6" t="str">
        <f t="shared" si="199"/>
        <v>{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v>
      </c>
      <c r="BL490" s="6" t="str">
        <f t="shared" si="200"/>
        <v>{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v>
      </c>
      <c r="BM490" s="6" t="str">
        <f t="shared" si="201"/>
        <v>{ "type": "Feature", "geometry": { "type": "Point", "coordinates": [8,7968149,50,0316756] } },{ "type": "Feature", "geometry": { "type": "Point", "coordinates": [8,7968149,50,0316756] } },</v>
      </c>
      <c r="BN490" s="6" t="str">
        <f t="shared" si="202"/>
        <v>{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v>
      </c>
      <c r="BO490" s="6" t="str">
        <f t="shared" si="203"/>
        <v>{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 "type": "Feature", "geometry": { "type": "Point", "coordinates": [8,7968149,50,0316756] } },</v>
      </c>
      <c r="BP490" s="6" t="s">
        <v>3381</v>
      </c>
    </row>
    <row r="491" spans="1:68" s="6" customFormat="1" x14ac:dyDescent="0.3">
      <c r="A491" s="18" t="str">
        <f>Table1[[#This Row],[Name]]</f>
        <v>Toshiba Logistics Europe GmbH</v>
      </c>
      <c r="B491" s="362">
        <v>8.6051438999999998</v>
      </c>
      <c r="C491" s="362">
        <v>49.889072300000002</v>
      </c>
      <c r="D491" s="18" t="str">
        <f>Table1[[#This Row],[Standortkategorie]]</f>
        <v>Verteilzentrum</v>
      </c>
      <c r="E491" s="18" t="str">
        <f>IF(Table1[[#This Row],[Zusatzinformation]]=0,"",Table1[[#This Row],[Zusatzinformation]])</f>
        <v/>
      </c>
      <c r="F491" s="47">
        <f>IF($D491&lt;&gt;"Busdepot",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2.5</v>
      </c>
      <c r="G491" s="47">
        <f>IF($D491&lt;&gt;"Busdepot",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91" s="47">
        <f>(Table1[[#This Row],[Lieferfahrzeuge]]*'1-Konfiguration'!$D$16+(MAX(Table1[[#This Row],[Lieferfahrzeuge]]*'1-Konfiguration'!$D$16,Table1[[#This Row],[Lieferfahrzeugtore]]*'1-Konfiguration'!$D$14)))/2</f>
        <v>1</v>
      </c>
      <c r="I491" s="47">
        <f>Table1[[#This Row],[Müllfahrzeuge]]</f>
        <v>0</v>
      </c>
      <c r="J491" s="47">
        <f>Table1[[#This Row],[Betonmischfahrzeuge]]</f>
        <v>0</v>
      </c>
      <c r="K491" s="47">
        <f>(Table1[[#This Row],[Schiffe]]*'1-Konfiguration'!$D$16+(MAX(Table1[[#This Row],[Schiffe]]*'1-Konfiguration'!$D$16,Table1[[#This Row],[Anleger]]*'1-Konfiguration'!$D$14)))/2</f>
        <v>0</v>
      </c>
      <c r="L491" s="47">
        <f>IF($D491="Busdepot",IFERROR(Table1[[#This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1" s="47">
        <f>IF($D491="Busdepot",IFERROR(Table1[[#This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1" s="81">
        <f>VLOOKUP($F$7,'1-Konfiguration'!$D$24:$G$28,4,FALSE) * (VLOOKUP('5-Standortanalyse (Berechnung)'!$F$7,'1-Konfiguration'!$D$24:$F$28,2,FALSE)/100)*VLOOKUP('5-Standortanalyse (Berechnung)'!$F$7,'1-Konfiguration'!$D$24:$F$28,3,FALSE)*$F491</f>
        <v>13035.0735</v>
      </c>
      <c r="O491" s="81">
        <f>VLOOKUP($G$7,'1-Konfiguration'!$D$24:$G$28,4,FALSE) * (VLOOKUP('5-Standortanalyse (Berechnung)'!$G$7,'1-Konfiguration'!$D$24:$F$28,2,FALSE)/100)*VLOOKUP('5-Standortanalyse (Berechnung)'!$G$7,'1-Konfiguration'!$D$24:$F$28,3,FALSE)*$G491</f>
        <v>0</v>
      </c>
      <c r="P491" s="81">
        <f>VLOOKUP($H$7,'1-Konfiguration'!$D$24:$G$28,4,FALSE) * (VLOOKUP('5-Standortanalyse (Berechnung)'!$H$7,'1-Konfiguration'!$D$24:$F$28,2,FALSE)/100)*VLOOKUP('5-Standortanalyse (Berechnung)'!$H$7,'1-Konfiguration'!$D$24:$F$28,3,FALSE)*$H491</f>
        <v>114.375</v>
      </c>
      <c r="Q491" s="81">
        <f>VLOOKUP($I$7,'1-Konfiguration'!$D$24:$G$33,4,FALSE) * (VLOOKUP('5-Standortanalyse (Berechnung)'!$I$7,'1-Konfiguration'!$D$24:$F$33,2,FALSE)/100)*VLOOKUP('5-Standortanalyse (Berechnung)'!$I$7,'1-Konfiguration'!$D$24:$F$33,3,FALSE)*$I491</f>
        <v>0</v>
      </c>
      <c r="R491" s="81">
        <f>VLOOKUP($J$7,'1-Konfiguration'!$D$24:$G$33,4,FALSE) * (VLOOKUP('5-Standortanalyse (Berechnung)'!$J$7,'1-Konfiguration'!$D$24:$F$33,2,FALSE)/100)*VLOOKUP('5-Standortanalyse (Berechnung)'!$J$7,'1-Konfiguration'!$D$24:$F$33,3,FALSE)*$J491</f>
        <v>0</v>
      </c>
      <c r="S491" s="81">
        <f>VLOOKUP($K$7,'1-Konfiguration'!$D$24:$G$33,4,FALSE) * (VLOOKUP('5-Standortanalyse (Berechnung)'!$K$7,'1-Konfiguration'!$D$24:$F$33,2,FALSE)/100)*VLOOKUP('5-Standortanalyse (Berechnung)'!$K$7,'1-Konfiguration'!$D$24:$F$33,3,FALSE)*$K491</f>
        <v>0</v>
      </c>
      <c r="T491" s="81">
        <f>VLOOKUP($L$7,'1-Konfiguration'!$D$24:$G$28,4,FALSE) * (VLOOKUP('5-Standortanalyse (Berechnung)'!$L$7,'1-Konfiguration'!$D$24:$F$28,2,FALSE)/100)*VLOOKUP('5-Standortanalyse (Berechnung)'!$L$7,'1-Konfiguration'!$D$24:$F$28,3,FALSE)*$L491</f>
        <v>0</v>
      </c>
      <c r="U491" s="81">
        <f>VLOOKUP($M$7,'1-Konfiguration'!$D$24:$G$28,4,FALSE) * (VLOOKUP('5-Standortanalyse (Berechnung)'!$M$7,'1-Konfiguration'!$D$24:$F$28,2,FALSE)/100)*VLOOKUP('5-Standortanalyse (Berechnung)'!$M$7,'1-Konfiguration'!$D$24:$F$28,3,FALSE)*$M491</f>
        <v>0</v>
      </c>
      <c r="V491" s="81">
        <f>MMULT($N491:$P491,'1-Konfiguration'!G$54:G$56)+MMULT($Q491:$R491,'1-Konfiguration'!G$59:G$60)+MMULT($T491:$U491,'1-Konfiguration'!G$57:G$58)+($S491*'1-Konfiguration'!G$63)</f>
        <v>111.58152316082125</v>
      </c>
      <c r="W491" s="81">
        <f>MMULT($N491:$P491,'1-Konfiguration'!H$54:H$56)+MMULT($Q491:$R491,'1-Konfiguration'!H$59:H$60)+MMULT($T491:$U491,'1-Konfiguration'!H$57:H$58)+($S491*'1-Konfiguration'!H$63)</f>
        <v>509.4440600456054</v>
      </c>
      <c r="X491" s="81">
        <f>MMULT($N491:$P491,'1-Konfiguration'!I$54:I$56)+MMULT($Q491:$R491,'1-Konfiguration'!I$59:I$60)+MMULT($T491:$U491,'1-Konfiguration'!I$57:I$58)+($S491*'1-Konfiguration'!I$63)</f>
        <v>1269.8623909276596</v>
      </c>
      <c r="Y491" s="81">
        <f>MMULT($N491:$P491,'1-Konfiguration'!J$54:J$56)+MMULT($Q491:$R491,'1-Konfiguration'!J$59:J$60)+MMULT($T491:$U491,'1-Konfiguration'!J$57:J$58)+($S491*'1-Konfiguration'!J$63)</f>
        <v>2573.8973416639114</v>
      </c>
      <c r="Z491" s="81">
        <f>MMULT($N491:$P491,'1-Konfiguration'!K$54:K$56)+MMULT($Q491:$R491,'1-Konfiguration'!K$59:K$60)+MMULT($T491:$U491,'1-Konfiguration'!K$57:K$58)+($S491*'1-Konfiguration'!K$63)</f>
        <v>279.32071087214422</v>
      </c>
      <c r="AA491" s="81">
        <f>MMULT($N491:$P491,'1-Konfiguration'!L$54:L$56)+MMULT($Q491:$R491,'1-Konfiguration'!L$59:L$60)+MMULT($T491:$U491,'1-Konfiguration'!L$57:L$58)+($S491*'1-Konfiguration'!L$63)</f>
        <v>706.27773689590174</v>
      </c>
      <c r="AB491" s="81">
        <f>MMULT($N491:$P491,'1-Konfiguration'!M$54:M$56)+MMULT($Q491:$R491,'1-Konfiguration'!M$59:M$60)+MMULT($T491:$U491,'1-Konfiguration'!M$57:M$58)+($S491*'1-Konfiguration'!M$63)</f>
        <v>1758.2892535450007</v>
      </c>
      <c r="AC491" s="81">
        <f>MMULT($N491:$P491,'1-Konfiguration'!N$54:N$56)+MMULT($Q491:$R491,'1-Konfiguration'!N$59:N$60)+MMULT($T491:$U491,'1-Konfiguration'!N$57:N$58)+($S491*'1-Konfiguration'!N$63)</f>
        <v>3992.5375555664914</v>
      </c>
      <c r="AF491" s="6">
        <f t="shared" si="187"/>
        <v>1</v>
      </c>
      <c r="AG491" s="6">
        <f t="shared" si="188"/>
        <v>2</v>
      </c>
      <c r="AH491" s="6">
        <f t="shared" si="189"/>
        <v>3</v>
      </c>
      <c r="AI491" s="6">
        <f t="shared" si="190"/>
        <v>3</v>
      </c>
      <c r="AJ491" s="6">
        <f t="shared" si="191"/>
        <v>2</v>
      </c>
      <c r="AK491" s="6">
        <f t="shared" si="192"/>
        <v>3</v>
      </c>
      <c r="AL491" s="6">
        <f t="shared" si="193"/>
        <v>4</v>
      </c>
      <c r="AM491" s="6">
        <f t="shared" si="194"/>
        <v>5</v>
      </c>
      <c r="AO491" s="5" t="str">
        <f t="shared" si="195"/>
        <v>{ "type": "Feature", "geometry": { "type": "Point", "coordinates": [8,6051439,49,8890723] } },</v>
      </c>
      <c r="AP491" s="5" t="str">
        <f t="shared" si="179"/>
        <v>{ "type": "Feature", "geometry": { "type": "Point", "coordinates": [8,6059439,49,8890723] } },</v>
      </c>
      <c r="AQ491" s="5" t="str">
        <f t="shared" si="180"/>
        <v>{ "type": "Feature", "geometry": { "type": "Point", "coordinates": [8,6051439,49,8895723] } },</v>
      </c>
      <c r="AR491" s="5" t="str">
        <f t="shared" si="181"/>
        <v>{ "type": "Feature", "geometry": { "type": "Point", "coordinates": [8,6051439,49,8885723] } },</v>
      </c>
      <c r="AS491" s="5" t="str">
        <f t="shared" si="182"/>
        <v>{ "type": "Feature", "geometry": { "type": "Point", "coordinates": [8,6043439,49,8890723] } },</v>
      </c>
      <c r="AT491" s="5" t="str">
        <f t="shared" si="183"/>
        <v>{ "type": "Feature", "geometry": { "type": "Point", "coordinates": [8,6043439,49,8885723] } },</v>
      </c>
      <c r="AU491" s="5" t="str">
        <f t="shared" si="184"/>
        <v>{ "type": "Feature", "geometry": { "type": "Point", "coordinates": [8,6059439,49,8895723] } },</v>
      </c>
      <c r="AV491" s="5" t="str">
        <f t="shared" si="185"/>
        <v>{ "type": "Feature", "geometry": { "type": "Point", "coordinates": [8,6043439,49,8895723] } },</v>
      </c>
      <c r="AW491" s="5" t="str">
        <f t="shared" si="186"/>
        <v>{ "type": "Feature", "geometry": { "type": "Point", "coordinates": [8,6059439,49,8885723] } },</v>
      </c>
      <c r="AX491" s="5" t="s">
        <v>753</v>
      </c>
      <c r="AY491" s="6" t="str">
        <f>REPT($AO491,VLOOKUP(AF491,'8-Intensitäten Heatmap'!$A$5:$L$232,$AO$3,FALSE))&amp;REPT($AP491,VLOOKUP(AF491,'8-Intensitäten Heatmap'!$A$5:$L$232,$AP$3,FALSE))&amp;REPT($AQ491,VLOOKUP(AF491,'8-Intensitäten Heatmap'!$A$5:$L$232,$AQ$3,FALSE))&amp;REPT($AR491,VLOOKUP(AF491,'8-Intensitäten Heatmap'!$A$5:$L$232,$AR$3,FALSE))&amp;REPT($AS491,VLOOKUP(AF491,'8-Intensitäten Heatmap'!$A$5:$L$232,$AS$3,FALSE))&amp;REPT($AT491,VLOOKUP(AF491,'8-Intensitäten Heatmap'!$A$5:$L$232,$AT$3,FALSE))&amp;REPT($AU491,VLOOKUP(AF491,'8-Intensitäten Heatmap'!$A$5:$L$232,$AU$3,FALSE))&amp;REPT($AV491,VLOOKUP(AF491,'8-Intensitäten Heatmap'!$A$5:$L$232,$AV$3,FALSE))&amp;REPT($AW491,VLOOKUP(AF491,'8-Intensitäten Heatmap'!$A$5:$L$232,$AW$3,FALSE))</f>
        <v>{ "type": "Feature", "geometry": { "type": "Point", "coordinates": [8,6051439,49,8890723] } },</v>
      </c>
      <c r="AZ491" s="6" t="str">
        <f>REPT($AO491,VLOOKUP(AG491,'8-Intensitäten Heatmap'!$A$5:$L$232,$AO$3,FALSE))&amp;REPT($AP491,VLOOKUP(AG491,'8-Intensitäten Heatmap'!$A$5:$L$232,$AP$3,FALSE))&amp;REPT($AQ491,VLOOKUP(AG491,'8-Intensitäten Heatmap'!$A$5:$L$232,$AQ$3,FALSE))&amp;REPT($AR491,VLOOKUP(AG491,'8-Intensitäten Heatmap'!$A$5:$L$232,$AR$3,FALSE))&amp;REPT($AS491,VLOOKUP(AG491,'8-Intensitäten Heatmap'!$A$5:$L$232,$AS$3,FALSE))&amp;REPT($AT491,VLOOKUP(AG491,'8-Intensitäten Heatmap'!$A$5:$L$232,$AT$3,FALSE))&amp;REPT($AU491,VLOOKUP(AG491,'8-Intensitäten Heatmap'!$A$5:$L$232,$AU$3,FALSE))&amp;REPT($AV491,VLOOKUP(AG491,'8-Intensitäten Heatmap'!$A$5:$L$232,$AV$3,FALSE))&amp;REPT($AW491,VLOOKUP(AG491,'8-Intensitäten Heatmap'!$A$5:$L$232,$AW$3,FALSE))</f>
        <v>{ "type": "Feature", "geometry": { "type": "Point", "coordinates": [8,6051439,49,8890723] } },{ "type": "Feature", "geometry": { "type": "Point", "coordinates": [8,6059439,49,8890723] } },</v>
      </c>
      <c r="BA491" s="6" t="str">
        <f>REPT($AO491,VLOOKUP(AH491,'8-Intensitäten Heatmap'!$A$5:$L$232,$AO$3,FALSE))&amp;REPT($AP491,VLOOKUP(AH491,'8-Intensitäten Heatmap'!$A$5:$L$232,$AP$3,FALSE))&amp;REPT($AQ491,VLOOKUP(AH491,'8-Intensitäten Heatmap'!$A$5:$L$232,$AQ$3,FALSE))&amp;REPT($AR491,VLOOKUP(AH491,'8-Intensitäten Heatmap'!$A$5:$L$232,$AR$3,FALSE))&amp;REPT($AS491,VLOOKUP(AH491,'8-Intensitäten Heatmap'!$A$5:$L$232,$AS$3,FALSE))&amp;REPT($AT491,VLOOKUP(AH491,'8-Intensitäten Heatmap'!$A$5:$L$232,$AT$3,FALSE))&amp;REPT($AU491,VLOOKUP(AH491,'8-Intensitäten Heatmap'!$A$5:$L$232,$AU$3,FALSE))&amp;REPT($AV491,VLOOKUP(AH491,'8-Intensitäten Heatmap'!$A$5:$L$232,$AV$3,FALSE))&amp;REPT($AW491,VLOOKUP(AH491,'8-Intensitäten Heatmap'!$A$5:$L$232,$AW$3,FALSE))</f>
        <v>{ "type": "Feature", "geometry": { "type": "Point", "coordinates": [8,6051439,49,8890723] } },{ "type": "Feature", "geometry": { "type": "Point", "coordinates": [8,6059439,49,8890723] } },{ "type": "Feature", "geometry": { "type": "Point", "coordinates": [8,6051439,49,8895723] } },</v>
      </c>
      <c r="BB491" s="6" t="str">
        <f>REPT($AO491,VLOOKUP(AI491,'8-Intensitäten Heatmap'!$A$5:$L$232,$AO$3,FALSE))&amp;REPT($AP491,VLOOKUP(AI491,'8-Intensitäten Heatmap'!$A$5:$L$232,$AP$3,FALSE))&amp;REPT($AQ491,VLOOKUP(AI491,'8-Intensitäten Heatmap'!$A$5:$L$232,$AQ$3,FALSE))&amp;REPT($AR491,VLOOKUP(AI491,'8-Intensitäten Heatmap'!$A$5:$L$232,$AR$3,FALSE))&amp;REPT($AS491,VLOOKUP(AI491,'8-Intensitäten Heatmap'!$A$5:$L$232,$AS$3,FALSE))&amp;REPT($AT491,VLOOKUP(AI491,'8-Intensitäten Heatmap'!$A$5:$L$232,$AT$3,FALSE))&amp;REPT($AU491,VLOOKUP(AI491,'8-Intensitäten Heatmap'!$A$5:$L$232,$AU$3,FALSE))&amp;REPT($AV491,VLOOKUP(AI491,'8-Intensitäten Heatmap'!$A$5:$L$232,$AV$3,FALSE))&amp;REPT($AW491,VLOOKUP(AI491,'8-Intensitäten Heatmap'!$A$5:$L$232,$AW$3,FALSE))</f>
        <v>{ "type": "Feature", "geometry": { "type": "Point", "coordinates": [8,6051439,49,8890723] } },{ "type": "Feature", "geometry": { "type": "Point", "coordinates": [8,6059439,49,8890723] } },{ "type": "Feature", "geometry": { "type": "Point", "coordinates": [8,6051439,49,8895723] } },</v>
      </c>
      <c r="BC491" s="6" t="str">
        <f>REPT($AO491,VLOOKUP(AJ491,'8-Intensitäten Heatmap'!$A$5:$L$232,$AO$3,FALSE))&amp;REPT($AP491,VLOOKUP(AJ491,'8-Intensitäten Heatmap'!$A$5:$L$232,$AP$3,FALSE))&amp;REPT($AQ491,VLOOKUP(AJ491,'8-Intensitäten Heatmap'!$A$5:$L$232,$AQ$3,FALSE))&amp;REPT($AR491,VLOOKUP(AJ491,'8-Intensitäten Heatmap'!$A$5:$L$232,$AR$3,FALSE))&amp;REPT($AS491,VLOOKUP(AJ491,'8-Intensitäten Heatmap'!$A$5:$L$232,$AS$3,FALSE))&amp;REPT($AT491,VLOOKUP(AJ491,'8-Intensitäten Heatmap'!$A$5:$L$232,$AT$3,FALSE))&amp;REPT($AU491,VLOOKUP(AJ491,'8-Intensitäten Heatmap'!$A$5:$L$232,$AU$3,FALSE))&amp;REPT($AV491,VLOOKUP(AJ491,'8-Intensitäten Heatmap'!$A$5:$L$232,$AV$3,FALSE))&amp;REPT($AW491,VLOOKUP(AJ491,'8-Intensitäten Heatmap'!$A$5:$L$232,$AW$3,FALSE))</f>
        <v>{ "type": "Feature", "geometry": { "type": "Point", "coordinates": [8,6051439,49,8890723] } },{ "type": "Feature", "geometry": { "type": "Point", "coordinates": [8,6059439,49,8890723] } },</v>
      </c>
      <c r="BD491" s="6" t="str">
        <f>REPT($AO491,VLOOKUP(AK491,'8-Intensitäten Heatmap'!$A$5:$L$232,$AO$3,FALSE))&amp;REPT($AP491,VLOOKUP(AK491,'8-Intensitäten Heatmap'!$A$5:$L$232,$AP$3,FALSE))&amp;REPT($AQ491,VLOOKUP(AK491,'8-Intensitäten Heatmap'!$A$5:$L$232,$AQ$3,FALSE))&amp;REPT($AR491,VLOOKUP(AK491,'8-Intensitäten Heatmap'!$A$5:$L$232,$AR$3,FALSE))&amp;REPT($AS491,VLOOKUP(AK491,'8-Intensitäten Heatmap'!$A$5:$L$232,$AS$3,FALSE))&amp;REPT($AT491,VLOOKUP(AK491,'8-Intensitäten Heatmap'!$A$5:$L$232,$AT$3,FALSE))&amp;REPT($AU491,VLOOKUP(AK491,'8-Intensitäten Heatmap'!$A$5:$L$232,$AU$3,FALSE))&amp;REPT($AV491,VLOOKUP(AK491,'8-Intensitäten Heatmap'!$A$5:$L$232,$AV$3,FALSE))&amp;REPT($AW491,VLOOKUP(AK491,'8-Intensitäten Heatmap'!$A$5:$L$232,$AW$3,FALSE))</f>
        <v>{ "type": "Feature", "geometry": { "type": "Point", "coordinates": [8,6051439,49,8890723] } },{ "type": "Feature", "geometry": { "type": "Point", "coordinates": [8,6059439,49,8890723] } },{ "type": "Feature", "geometry": { "type": "Point", "coordinates": [8,6051439,49,8895723] } },</v>
      </c>
      <c r="BE491" s="6" t="str">
        <f>REPT($AO491,VLOOKUP(AL491,'8-Intensitäten Heatmap'!$A$5:$L$232,$AO$3,FALSE))&amp;REPT($AP491,VLOOKUP(AL491,'8-Intensitäten Heatmap'!$A$5:$L$232,$AP$3,FALSE))&amp;REPT($AQ491,VLOOKUP(AL491,'8-Intensitäten Heatmap'!$A$5:$L$232,$AQ$3,FALSE))&amp;REPT($AR491,VLOOKUP(AL491,'8-Intensitäten Heatmap'!$A$5:$L$232,$AR$3,FALSE))&amp;REPT($AS491,VLOOKUP(AL491,'8-Intensitäten Heatmap'!$A$5:$L$232,$AS$3,FALSE))&amp;REPT($AT491,VLOOKUP(AL491,'8-Intensitäten Heatmap'!$A$5:$L$232,$AT$3,FALSE))&amp;REPT($AU491,VLOOKUP(AL491,'8-Intensitäten Heatmap'!$A$5:$L$232,$AU$3,FALSE))&amp;REPT($AV491,VLOOKUP(AL491,'8-Intensitäten Heatmap'!$A$5:$L$232,$AV$3,FALSE))&amp;REPT($AW491,VLOOKUP(AL491,'8-Intensitäten Heatmap'!$A$5:$L$232,$AW$3,FALSE))</f>
        <v>{ "type": "Feature", "geometry": { "type": "Point", "coordinates": [8,6051439,49,8890723] } },{ "type": "Feature", "geometry": { "type": "Point", "coordinates": [8,6059439,49,8890723] } },{ "type": "Feature", "geometry": { "type": "Point", "coordinates": [8,6051439,49,8895723] } },{ "type": "Feature", "geometry": { "type": "Point", "coordinates": [8,6051439,49,8885723] } },</v>
      </c>
      <c r="BF491" s="6" t="str">
        <f>REPT($AO491,VLOOKUP(AM491,'8-Intensitäten Heatmap'!$A$5:$L$232,$AO$3,FALSE))&amp;REPT($AP491,VLOOKUP(AM491,'8-Intensitäten Heatmap'!$A$5:$L$232,$AP$3,FALSE))&amp;REPT($AQ491,VLOOKUP(AM491,'8-Intensitäten Heatmap'!$A$5:$L$232,$AQ$3,FALSE))&amp;REPT($AR491,VLOOKUP(AM491,'8-Intensitäten Heatmap'!$A$5:$L$232,$AR$3,FALSE))&amp;REPT($AS491,VLOOKUP(AM491,'8-Intensitäten Heatmap'!$A$5:$L$232,$AS$3,FALSE))&amp;REPT($AT491,VLOOKUP(AM491,'8-Intensitäten Heatmap'!$A$5:$L$232,$AT$3,FALSE))&amp;REPT($AU491,VLOOKUP(AM491,'8-Intensitäten Heatmap'!$A$5:$L$232,$AU$3,FALSE))&amp;REPT($AV491,VLOOKUP(AM491,'8-Intensitäten Heatmap'!$A$5:$L$232,$AV$3,FALSE))&amp;REPT($AW491,VLOOKUP(AM491,'8-Intensitäten Heatmap'!$A$5:$L$232,$AW$3,FALSE))</f>
        <v>{ "type": "Feature", "geometry": { "type": "Point", "coordinates": [8,6051439,49,8890723] } },{ "type": "Feature", "geometry": { "type": "Point", "coordinates": [8,6059439,49,8890723] } },{ "type": "Feature", "geometry": { "type": "Point", "coordinates": [8,6051439,49,8895723] } },{ "type": "Feature", "geometry": { "type": "Point", "coordinates": [8,6051439,49,8885723] } },{ "type": "Feature", "geometry": { "type": "Point", "coordinates": [8,6043439,49,8890723] } },</v>
      </c>
      <c r="BG491" s="6" t="s">
        <v>753</v>
      </c>
      <c r="BH491" s="6" t="str">
        <f t="shared" si="196"/>
        <v>{ "type": "Feature", "geometry": { "type": "Point", "coordinates": [8,6051439,49,8890723] } },</v>
      </c>
      <c r="BI491" s="6" t="str">
        <f t="shared" si="197"/>
        <v/>
      </c>
      <c r="BJ491" s="6" t="str">
        <f t="shared" si="198"/>
        <v>{ "type": "Feature", "geometry": { "type": "Point", "coordinates": [8,6051439,49,8890723] } },</v>
      </c>
      <c r="BK491" s="6" t="str">
        <f t="shared" si="199"/>
        <v>{ "type": "Feature", "geometry": { "type": "Point", "coordinates": [8,6051439,49,8890723] } },{ "type": "Feature", "geometry": { "type": "Point", "coordinates": [8,6051439,49,8890723] } },</v>
      </c>
      <c r="BL491" s="6" t="str">
        <f t="shared" si="200"/>
        <v>{ "type": "Feature", "geometry": { "type": "Point", "coordinates": [8,6051439,49,8890723] } },{ "type": "Feature", "geometry": { "type": "Point", "coordinates": [8,6051439,49,8890723] } },</v>
      </c>
      <c r="BM491" s="6" t="str">
        <f t="shared" si="201"/>
        <v/>
      </c>
      <c r="BN491" s="6" t="str">
        <f t="shared" si="202"/>
        <v>{ "type": "Feature", "geometry": { "type": "Point", "coordinates": [8,6051439,49,8890723] } },</v>
      </c>
      <c r="BO491" s="6" t="str">
        <f t="shared" si="203"/>
        <v>{ "type": "Feature", "geometry": { "type": "Point", "coordinates": [8,6051439,49,8890723] } },{ "type": "Feature", "geometry": { "type": "Point", "coordinates": [8,6051439,49,8890723] } },{ "type": "Feature", "geometry": { "type": "Point", "coordinates": [8,6051439,49,8890723] } },</v>
      </c>
      <c r="BP491" s="6" t="s">
        <v>3381</v>
      </c>
    </row>
    <row r="492" spans="1:68" s="6" customFormat="1" x14ac:dyDescent="0.3">
      <c r="A492" s="18" t="str">
        <f>Table1[[#This Row],[Name]]</f>
        <v>Transa Spedition GmbH</v>
      </c>
      <c r="B492" s="362">
        <v>8.7447402000000007</v>
      </c>
      <c r="C492" s="362">
        <v>50.085880199999998</v>
      </c>
      <c r="D492" s="18" t="str">
        <f>Table1[[#This Row],[Standortkategorie]]</f>
        <v>Auslieferzentrum</v>
      </c>
      <c r="E492" s="18" t="str">
        <f>IF(Table1[[#This Row],[Zusatzinformation]]=0,"",Table1[[#This Row],[Zusatzinformation]])</f>
        <v/>
      </c>
      <c r="F492" s="47">
        <f>IF($D492&lt;&gt;"Busdepot",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92" s="47">
        <f>IF($D492&lt;&gt;"Busdepot",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92" s="47">
        <f>(Table1[[#This Row],[Lieferfahrzeuge]]*'1-Konfiguration'!$D$16+(MAX(Table1[[#This Row],[Lieferfahrzeuge]]*'1-Konfiguration'!$D$16,Table1[[#This Row],[Lieferfahrzeugtore]]*'1-Konfiguration'!$D$14)))/2</f>
        <v>0</v>
      </c>
      <c r="I492" s="47">
        <f>Table1[[#This Row],[Müllfahrzeuge]]</f>
        <v>0</v>
      </c>
      <c r="J492" s="47">
        <f>Table1[[#This Row],[Betonmischfahrzeuge]]</f>
        <v>0</v>
      </c>
      <c r="K492" s="47">
        <f>(Table1[[#This Row],[Schiffe]]*'1-Konfiguration'!$D$16+(MAX(Table1[[#This Row],[Schiffe]]*'1-Konfiguration'!$D$16,Table1[[#This Row],[Anleger]]*'1-Konfiguration'!$D$14)))/2</f>
        <v>0</v>
      </c>
      <c r="L492" s="47">
        <f>IF($D492="Busdepot",IFERROR(Table1[[#This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2" s="47">
        <f>IF($D492="Busdepot",IFERROR(Table1[[#This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2" s="81">
        <f>VLOOKUP($F$7,'1-Konfiguration'!$D$24:$G$28,4,FALSE) * (VLOOKUP('5-Standortanalyse (Berechnung)'!$F$7,'1-Konfiguration'!$D$24:$F$28,2,FALSE)/100)*VLOOKUP('5-Standortanalyse (Berechnung)'!$F$7,'1-Konfiguration'!$D$24:$F$28,3,FALSE)*$F492</f>
        <v>0</v>
      </c>
      <c r="O492" s="81">
        <f>VLOOKUP($G$7,'1-Konfiguration'!$D$24:$G$28,4,FALSE) * (VLOOKUP('5-Standortanalyse (Berechnung)'!$G$7,'1-Konfiguration'!$D$24:$F$28,2,FALSE)/100)*VLOOKUP('5-Standortanalyse (Berechnung)'!$G$7,'1-Konfiguration'!$D$24:$F$28,3,FALSE)*$G492</f>
        <v>4603.7999999999993</v>
      </c>
      <c r="P492" s="81">
        <f>VLOOKUP($H$7,'1-Konfiguration'!$D$24:$G$28,4,FALSE) * (VLOOKUP('5-Standortanalyse (Berechnung)'!$H$7,'1-Konfiguration'!$D$24:$F$28,2,FALSE)/100)*VLOOKUP('5-Standortanalyse (Berechnung)'!$H$7,'1-Konfiguration'!$D$24:$F$28,3,FALSE)*$H492</f>
        <v>0</v>
      </c>
      <c r="Q492" s="81">
        <f>VLOOKUP($I$7,'1-Konfiguration'!$D$24:$G$33,4,FALSE) * (VLOOKUP('5-Standortanalyse (Berechnung)'!$I$7,'1-Konfiguration'!$D$24:$F$33,2,FALSE)/100)*VLOOKUP('5-Standortanalyse (Berechnung)'!$I$7,'1-Konfiguration'!$D$24:$F$33,3,FALSE)*$I492</f>
        <v>0</v>
      </c>
      <c r="R492" s="81">
        <f>VLOOKUP($J$7,'1-Konfiguration'!$D$24:$G$33,4,FALSE) * (VLOOKUP('5-Standortanalyse (Berechnung)'!$J$7,'1-Konfiguration'!$D$24:$F$33,2,FALSE)/100)*VLOOKUP('5-Standortanalyse (Berechnung)'!$J$7,'1-Konfiguration'!$D$24:$F$33,3,FALSE)*$J492</f>
        <v>0</v>
      </c>
      <c r="S492" s="81">
        <f>VLOOKUP($K$7,'1-Konfiguration'!$D$24:$G$33,4,FALSE) * (VLOOKUP('5-Standortanalyse (Berechnung)'!$K$7,'1-Konfiguration'!$D$24:$F$33,2,FALSE)/100)*VLOOKUP('5-Standortanalyse (Berechnung)'!$K$7,'1-Konfiguration'!$D$24:$F$33,3,FALSE)*$K492</f>
        <v>0</v>
      </c>
      <c r="T492" s="81">
        <f>VLOOKUP($L$7,'1-Konfiguration'!$D$24:$G$28,4,FALSE) * (VLOOKUP('5-Standortanalyse (Berechnung)'!$L$7,'1-Konfiguration'!$D$24:$F$28,2,FALSE)/100)*VLOOKUP('5-Standortanalyse (Berechnung)'!$L$7,'1-Konfiguration'!$D$24:$F$28,3,FALSE)*$L492</f>
        <v>0</v>
      </c>
      <c r="U492" s="81">
        <f>VLOOKUP($M$7,'1-Konfiguration'!$D$24:$G$28,4,FALSE) * (VLOOKUP('5-Standortanalyse (Berechnung)'!$M$7,'1-Konfiguration'!$D$24:$F$28,2,FALSE)/100)*VLOOKUP('5-Standortanalyse (Berechnung)'!$M$7,'1-Konfiguration'!$D$24:$F$28,3,FALSE)*$M492</f>
        <v>0</v>
      </c>
      <c r="V492" s="81">
        <f>MMULT($N492:$P492,'1-Konfiguration'!G$54:G$56)+MMULT($Q492:$R492,'1-Konfiguration'!G$59:G$60)+MMULT($T492:$U492,'1-Konfiguration'!G$57:G$58)+($S492*'1-Konfiguration'!G$63)</f>
        <v>47.504371606590013</v>
      </c>
      <c r="W492" s="81">
        <f>MMULT($N492:$P492,'1-Konfiguration'!H$54:H$56)+MMULT($Q492:$R492,'1-Konfiguration'!H$59:H$60)+MMULT($T492:$U492,'1-Konfiguration'!H$57:H$58)+($S492*'1-Konfiguration'!H$63)</f>
        <v>290.72470244125913</v>
      </c>
      <c r="X492" s="81">
        <f>MMULT($N492:$P492,'1-Konfiguration'!I$54:I$56)+MMULT($Q492:$R492,'1-Konfiguration'!I$59:I$60)+MMULT($T492:$U492,'1-Konfiguration'!I$57:I$58)+($S492*'1-Konfiguration'!I$63)</f>
        <v>782.41084219976779</v>
      </c>
      <c r="Y492" s="81">
        <f>MMULT($N492:$P492,'1-Konfiguration'!J$54:J$56)+MMULT($Q492:$R492,'1-Konfiguration'!J$59:J$60)+MMULT($T492:$U492,'1-Konfiguration'!J$57:J$58)+($S492*'1-Konfiguration'!J$63)</f>
        <v>1292.1503204816186</v>
      </c>
      <c r="Z492" s="81">
        <f>MMULT($N492:$P492,'1-Konfiguration'!K$54:K$56)+MMULT($Q492:$R492,'1-Konfiguration'!K$59:K$60)+MMULT($T492:$U492,'1-Konfiguration'!K$57:K$58)+($S492*'1-Konfiguration'!K$63)</f>
        <v>118.76092901647507</v>
      </c>
      <c r="AA492" s="81">
        <f>MMULT($N492:$P492,'1-Konfiguration'!L$54:L$56)+MMULT($Q492:$R492,'1-Konfiguration'!L$59:L$60)+MMULT($T492:$U492,'1-Konfiguration'!L$57:L$58)+($S492*'1-Konfiguration'!L$63)</f>
        <v>371.86231505368289</v>
      </c>
      <c r="AB492" s="81">
        <f>MMULT($N492:$P492,'1-Konfiguration'!M$54:M$56)+MMULT($Q492:$R492,'1-Konfiguration'!M$59:M$60)+MMULT($T492:$U492,'1-Konfiguration'!M$57:M$58)+($S492*'1-Konfiguration'!M$63)</f>
        <v>1061.20021250951</v>
      </c>
      <c r="AC492" s="81">
        <f>MMULT($N492:$P492,'1-Konfiguration'!N$54:N$56)+MMULT($Q492:$R492,'1-Konfiguration'!N$59:N$60)+MMULT($T492:$U492,'1-Konfiguration'!N$57:N$58)+($S492*'1-Konfiguration'!N$63)</f>
        <v>1982.0321704709295</v>
      </c>
      <c r="AF492" s="6">
        <f t="shared" si="187"/>
        <v>0</v>
      </c>
      <c r="AG492" s="6">
        <f t="shared" si="188"/>
        <v>1</v>
      </c>
      <c r="AH492" s="6">
        <f t="shared" si="189"/>
        <v>2</v>
      </c>
      <c r="AI492" s="6">
        <f t="shared" si="190"/>
        <v>2</v>
      </c>
      <c r="AJ492" s="6">
        <f t="shared" si="191"/>
        <v>1</v>
      </c>
      <c r="AK492" s="6">
        <f t="shared" si="192"/>
        <v>1</v>
      </c>
      <c r="AL492" s="6">
        <f t="shared" si="193"/>
        <v>2</v>
      </c>
      <c r="AM492" s="6">
        <f t="shared" si="194"/>
        <v>3</v>
      </c>
      <c r="AO492" s="5" t="str">
        <f t="shared" si="195"/>
        <v>{ "type": "Feature", "geometry": { "type": "Point", "coordinates": [8,7447402,50,0858802] } },</v>
      </c>
      <c r="AP492" s="5" t="str">
        <f t="shared" si="179"/>
        <v>{ "type": "Feature", "geometry": { "type": "Point", "coordinates": [8,7455402,50,0858802] } },</v>
      </c>
      <c r="AQ492" s="5" t="str">
        <f t="shared" si="180"/>
        <v>{ "type": "Feature", "geometry": { "type": "Point", "coordinates": [8,7447402,50,0863802] } },</v>
      </c>
      <c r="AR492" s="5" t="str">
        <f t="shared" si="181"/>
        <v>{ "type": "Feature", "geometry": { "type": "Point", "coordinates": [8,7447402,50,0853802] } },</v>
      </c>
      <c r="AS492" s="5" t="str">
        <f t="shared" si="182"/>
        <v>{ "type": "Feature", "geometry": { "type": "Point", "coordinates": [8,7439402,50,0858802] } },</v>
      </c>
      <c r="AT492" s="5" t="str">
        <f t="shared" si="183"/>
        <v>{ "type": "Feature", "geometry": { "type": "Point", "coordinates": [8,7439402,50,0853802] } },</v>
      </c>
      <c r="AU492" s="5" t="str">
        <f t="shared" si="184"/>
        <v>{ "type": "Feature", "geometry": { "type": "Point", "coordinates": [8,7455402,50,0863802] } },</v>
      </c>
      <c r="AV492" s="5" t="str">
        <f t="shared" si="185"/>
        <v>{ "type": "Feature", "geometry": { "type": "Point", "coordinates": [8,7439402,50,0863802] } },</v>
      </c>
      <c r="AW492" s="5" t="str">
        <f t="shared" si="186"/>
        <v>{ "type": "Feature", "geometry": { "type": "Point", "coordinates": [8,7455402,50,0853802] } },</v>
      </c>
      <c r="AX492" s="5" t="s">
        <v>753</v>
      </c>
      <c r="AY492" s="6" t="str">
        <f>REPT($AO492,VLOOKUP(AF492,'8-Intensitäten Heatmap'!$A$5:$L$232,$AO$3,FALSE))&amp;REPT($AP492,VLOOKUP(AF492,'8-Intensitäten Heatmap'!$A$5:$L$232,$AP$3,FALSE))&amp;REPT($AQ492,VLOOKUP(AF492,'8-Intensitäten Heatmap'!$A$5:$L$232,$AQ$3,FALSE))&amp;REPT($AR492,VLOOKUP(AF492,'8-Intensitäten Heatmap'!$A$5:$L$232,$AR$3,FALSE))&amp;REPT($AS492,VLOOKUP(AF492,'8-Intensitäten Heatmap'!$A$5:$L$232,$AS$3,FALSE))&amp;REPT($AT492,VLOOKUP(AF492,'8-Intensitäten Heatmap'!$A$5:$L$232,$AT$3,FALSE))&amp;REPT($AU492,VLOOKUP(AF492,'8-Intensitäten Heatmap'!$A$5:$L$232,$AU$3,FALSE))&amp;REPT($AV492,VLOOKUP(AF492,'8-Intensitäten Heatmap'!$A$5:$L$232,$AV$3,FALSE))&amp;REPT($AW492,VLOOKUP(AF492,'8-Intensitäten Heatmap'!$A$5:$L$232,$AW$3,FALSE))</f>
        <v/>
      </c>
      <c r="AZ492" s="6" t="str">
        <f>REPT($AO492,VLOOKUP(AG492,'8-Intensitäten Heatmap'!$A$5:$L$232,$AO$3,FALSE))&amp;REPT($AP492,VLOOKUP(AG492,'8-Intensitäten Heatmap'!$A$5:$L$232,$AP$3,FALSE))&amp;REPT($AQ492,VLOOKUP(AG492,'8-Intensitäten Heatmap'!$A$5:$L$232,$AQ$3,FALSE))&amp;REPT($AR492,VLOOKUP(AG492,'8-Intensitäten Heatmap'!$A$5:$L$232,$AR$3,FALSE))&amp;REPT($AS492,VLOOKUP(AG492,'8-Intensitäten Heatmap'!$A$5:$L$232,$AS$3,FALSE))&amp;REPT($AT492,VLOOKUP(AG492,'8-Intensitäten Heatmap'!$A$5:$L$232,$AT$3,FALSE))&amp;REPT($AU492,VLOOKUP(AG492,'8-Intensitäten Heatmap'!$A$5:$L$232,$AU$3,FALSE))&amp;REPT($AV492,VLOOKUP(AG492,'8-Intensitäten Heatmap'!$A$5:$L$232,$AV$3,FALSE))&amp;REPT($AW492,VLOOKUP(AG492,'8-Intensitäten Heatmap'!$A$5:$L$232,$AW$3,FALSE))</f>
        <v>{ "type": "Feature", "geometry": { "type": "Point", "coordinates": [8,7447402,50,0858802] } },</v>
      </c>
      <c r="BA492" s="6" t="str">
        <f>REPT($AO492,VLOOKUP(AH492,'8-Intensitäten Heatmap'!$A$5:$L$232,$AO$3,FALSE))&amp;REPT($AP492,VLOOKUP(AH492,'8-Intensitäten Heatmap'!$A$5:$L$232,$AP$3,FALSE))&amp;REPT($AQ492,VLOOKUP(AH492,'8-Intensitäten Heatmap'!$A$5:$L$232,$AQ$3,FALSE))&amp;REPT($AR492,VLOOKUP(AH492,'8-Intensitäten Heatmap'!$A$5:$L$232,$AR$3,FALSE))&amp;REPT($AS492,VLOOKUP(AH492,'8-Intensitäten Heatmap'!$A$5:$L$232,$AS$3,FALSE))&amp;REPT($AT492,VLOOKUP(AH492,'8-Intensitäten Heatmap'!$A$5:$L$232,$AT$3,FALSE))&amp;REPT($AU492,VLOOKUP(AH492,'8-Intensitäten Heatmap'!$A$5:$L$232,$AU$3,FALSE))&amp;REPT($AV492,VLOOKUP(AH492,'8-Intensitäten Heatmap'!$A$5:$L$232,$AV$3,FALSE))&amp;REPT($AW492,VLOOKUP(AH492,'8-Intensitäten Heatmap'!$A$5:$L$232,$AW$3,FALSE))</f>
        <v>{ "type": "Feature", "geometry": { "type": "Point", "coordinates": [8,7447402,50,0858802] } },{ "type": "Feature", "geometry": { "type": "Point", "coordinates": [8,7455402,50,0858802] } },</v>
      </c>
      <c r="BB492" s="6" t="str">
        <f>REPT($AO492,VLOOKUP(AI492,'8-Intensitäten Heatmap'!$A$5:$L$232,$AO$3,FALSE))&amp;REPT($AP492,VLOOKUP(AI492,'8-Intensitäten Heatmap'!$A$5:$L$232,$AP$3,FALSE))&amp;REPT($AQ492,VLOOKUP(AI492,'8-Intensitäten Heatmap'!$A$5:$L$232,$AQ$3,FALSE))&amp;REPT($AR492,VLOOKUP(AI492,'8-Intensitäten Heatmap'!$A$5:$L$232,$AR$3,FALSE))&amp;REPT($AS492,VLOOKUP(AI492,'8-Intensitäten Heatmap'!$A$5:$L$232,$AS$3,FALSE))&amp;REPT($AT492,VLOOKUP(AI492,'8-Intensitäten Heatmap'!$A$5:$L$232,$AT$3,FALSE))&amp;REPT($AU492,VLOOKUP(AI492,'8-Intensitäten Heatmap'!$A$5:$L$232,$AU$3,FALSE))&amp;REPT($AV492,VLOOKUP(AI492,'8-Intensitäten Heatmap'!$A$5:$L$232,$AV$3,FALSE))&amp;REPT($AW492,VLOOKUP(AI492,'8-Intensitäten Heatmap'!$A$5:$L$232,$AW$3,FALSE))</f>
        <v>{ "type": "Feature", "geometry": { "type": "Point", "coordinates": [8,7447402,50,0858802] } },{ "type": "Feature", "geometry": { "type": "Point", "coordinates": [8,7455402,50,0858802] } },</v>
      </c>
      <c r="BC492" s="6" t="str">
        <f>REPT($AO492,VLOOKUP(AJ492,'8-Intensitäten Heatmap'!$A$5:$L$232,$AO$3,FALSE))&amp;REPT($AP492,VLOOKUP(AJ492,'8-Intensitäten Heatmap'!$A$5:$L$232,$AP$3,FALSE))&amp;REPT($AQ492,VLOOKUP(AJ492,'8-Intensitäten Heatmap'!$A$5:$L$232,$AQ$3,FALSE))&amp;REPT($AR492,VLOOKUP(AJ492,'8-Intensitäten Heatmap'!$A$5:$L$232,$AR$3,FALSE))&amp;REPT($AS492,VLOOKUP(AJ492,'8-Intensitäten Heatmap'!$A$5:$L$232,$AS$3,FALSE))&amp;REPT($AT492,VLOOKUP(AJ492,'8-Intensitäten Heatmap'!$A$5:$L$232,$AT$3,FALSE))&amp;REPT($AU492,VLOOKUP(AJ492,'8-Intensitäten Heatmap'!$A$5:$L$232,$AU$3,FALSE))&amp;REPT($AV492,VLOOKUP(AJ492,'8-Intensitäten Heatmap'!$A$5:$L$232,$AV$3,FALSE))&amp;REPT($AW492,VLOOKUP(AJ492,'8-Intensitäten Heatmap'!$A$5:$L$232,$AW$3,FALSE))</f>
        <v>{ "type": "Feature", "geometry": { "type": "Point", "coordinates": [8,7447402,50,0858802] } },</v>
      </c>
      <c r="BD492" s="6" t="str">
        <f>REPT($AO492,VLOOKUP(AK492,'8-Intensitäten Heatmap'!$A$5:$L$232,$AO$3,FALSE))&amp;REPT($AP492,VLOOKUP(AK492,'8-Intensitäten Heatmap'!$A$5:$L$232,$AP$3,FALSE))&amp;REPT($AQ492,VLOOKUP(AK492,'8-Intensitäten Heatmap'!$A$5:$L$232,$AQ$3,FALSE))&amp;REPT($AR492,VLOOKUP(AK492,'8-Intensitäten Heatmap'!$A$5:$L$232,$AR$3,FALSE))&amp;REPT($AS492,VLOOKUP(AK492,'8-Intensitäten Heatmap'!$A$5:$L$232,$AS$3,FALSE))&amp;REPT($AT492,VLOOKUP(AK492,'8-Intensitäten Heatmap'!$A$5:$L$232,$AT$3,FALSE))&amp;REPT($AU492,VLOOKUP(AK492,'8-Intensitäten Heatmap'!$A$5:$L$232,$AU$3,FALSE))&amp;REPT($AV492,VLOOKUP(AK492,'8-Intensitäten Heatmap'!$A$5:$L$232,$AV$3,FALSE))&amp;REPT($AW492,VLOOKUP(AK492,'8-Intensitäten Heatmap'!$A$5:$L$232,$AW$3,FALSE))</f>
        <v>{ "type": "Feature", "geometry": { "type": "Point", "coordinates": [8,7447402,50,0858802] } },</v>
      </c>
      <c r="BE492" s="6" t="str">
        <f>REPT($AO492,VLOOKUP(AL492,'8-Intensitäten Heatmap'!$A$5:$L$232,$AO$3,FALSE))&amp;REPT($AP492,VLOOKUP(AL492,'8-Intensitäten Heatmap'!$A$5:$L$232,$AP$3,FALSE))&amp;REPT($AQ492,VLOOKUP(AL492,'8-Intensitäten Heatmap'!$A$5:$L$232,$AQ$3,FALSE))&amp;REPT($AR492,VLOOKUP(AL492,'8-Intensitäten Heatmap'!$A$5:$L$232,$AR$3,FALSE))&amp;REPT($AS492,VLOOKUP(AL492,'8-Intensitäten Heatmap'!$A$5:$L$232,$AS$3,FALSE))&amp;REPT($AT492,VLOOKUP(AL492,'8-Intensitäten Heatmap'!$A$5:$L$232,$AT$3,FALSE))&amp;REPT($AU492,VLOOKUP(AL492,'8-Intensitäten Heatmap'!$A$5:$L$232,$AU$3,FALSE))&amp;REPT($AV492,VLOOKUP(AL492,'8-Intensitäten Heatmap'!$A$5:$L$232,$AV$3,FALSE))&amp;REPT($AW492,VLOOKUP(AL492,'8-Intensitäten Heatmap'!$A$5:$L$232,$AW$3,FALSE))</f>
        <v>{ "type": "Feature", "geometry": { "type": "Point", "coordinates": [8,7447402,50,0858802] } },{ "type": "Feature", "geometry": { "type": "Point", "coordinates": [8,7455402,50,0858802] } },</v>
      </c>
      <c r="BF492" s="6" t="str">
        <f>REPT($AO492,VLOOKUP(AM492,'8-Intensitäten Heatmap'!$A$5:$L$232,$AO$3,FALSE))&amp;REPT($AP492,VLOOKUP(AM492,'8-Intensitäten Heatmap'!$A$5:$L$232,$AP$3,FALSE))&amp;REPT($AQ492,VLOOKUP(AM492,'8-Intensitäten Heatmap'!$A$5:$L$232,$AQ$3,FALSE))&amp;REPT($AR492,VLOOKUP(AM492,'8-Intensitäten Heatmap'!$A$5:$L$232,$AR$3,FALSE))&amp;REPT($AS492,VLOOKUP(AM492,'8-Intensitäten Heatmap'!$A$5:$L$232,$AS$3,FALSE))&amp;REPT($AT492,VLOOKUP(AM492,'8-Intensitäten Heatmap'!$A$5:$L$232,$AT$3,FALSE))&amp;REPT($AU492,VLOOKUP(AM492,'8-Intensitäten Heatmap'!$A$5:$L$232,$AU$3,FALSE))&amp;REPT($AV492,VLOOKUP(AM492,'8-Intensitäten Heatmap'!$A$5:$L$232,$AV$3,FALSE))&amp;REPT($AW492,VLOOKUP(AM492,'8-Intensitäten Heatmap'!$A$5:$L$232,$AW$3,FALSE))</f>
        <v>{ "type": "Feature", "geometry": { "type": "Point", "coordinates": [8,7447402,50,0858802] } },{ "type": "Feature", "geometry": { "type": "Point", "coordinates": [8,7455402,50,0858802] } },{ "type": "Feature", "geometry": { "type": "Point", "coordinates": [8,7447402,50,0863802] } },</v>
      </c>
      <c r="BG492" s="6" t="s">
        <v>753</v>
      </c>
      <c r="BH492" s="6" t="str">
        <f t="shared" si="196"/>
        <v/>
      </c>
      <c r="BI492" s="6" t="str">
        <f t="shared" si="197"/>
        <v/>
      </c>
      <c r="BJ492" s="6" t="str">
        <f t="shared" si="198"/>
        <v/>
      </c>
      <c r="BK492" s="6" t="str">
        <f t="shared" si="199"/>
        <v>{ "type": "Feature", "geometry": { "type": "Point", "coordinates": [8,7447402,50,0858802] } },</v>
      </c>
      <c r="BL492" s="6" t="str">
        <f t="shared" si="200"/>
        <v>{ "type": "Feature", "geometry": { "type": "Point", "coordinates": [8,7447402,50,0858802] } },</v>
      </c>
      <c r="BM492" s="6" t="str">
        <f t="shared" si="201"/>
        <v/>
      </c>
      <c r="BN492" s="6" t="str">
        <f t="shared" si="202"/>
        <v>{ "type": "Feature", "geometry": { "type": "Point", "coordinates": [8,7447402,50,0858802] } },</v>
      </c>
      <c r="BO492" s="6" t="str">
        <f t="shared" si="203"/>
        <v>{ "type": "Feature", "geometry": { "type": "Point", "coordinates": [8,7447402,50,0858802] } },</v>
      </c>
      <c r="BP492" s="6" t="s">
        <v>3381</v>
      </c>
    </row>
    <row r="493" spans="1:68" s="6" customFormat="1" x14ac:dyDescent="0.3">
      <c r="A493" s="18" t="str">
        <f>Table1[[#This Row],[Name]]</f>
        <v>Transbest Internationale Speditionsgesellschaft mbH</v>
      </c>
      <c r="B493" s="362">
        <v>8.7650778999999996</v>
      </c>
      <c r="C493" s="362">
        <v>50.086660100000003</v>
      </c>
      <c r="D493" s="18" t="str">
        <f>Table1[[#This Row],[Standortkategorie]]</f>
        <v>Verteilzentrum</v>
      </c>
      <c r="E493" s="18" t="str">
        <f>IF(Table1[[#This Row],[Zusatzinformation]]=0,"",Table1[[#This Row],[Zusatzinformation]])</f>
        <v/>
      </c>
      <c r="F493" s="47">
        <f>IF($D493&lt;&gt;"Busdepot",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3.18</v>
      </c>
      <c r="G493" s="47">
        <f>IF($D493&lt;&gt;"Busdepot",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2.12</v>
      </c>
      <c r="H493" s="47">
        <f>(Table1[[#This Row],[Lieferfahrzeuge]]*'1-Konfiguration'!$D$16+(MAX(Table1[[#This Row],[Lieferfahrzeuge]]*'1-Konfiguration'!$D$16,Table1[[#This Row],[Lieferfahrzeugtore]]*'1-Konfiguration'!$D$14)))/2</f>
        <v>0</v>
      </c>
      <c r="I493" s="47">
        <f>Table1[[#This Row],[Müllfahrzeuge]]</f>
        <v>0</v>
      </c>
      <c r="J493" s="47">
        <f>Table1[[#This Row],[Betonmischfahrzeuge]]</f>
        <v>0</v>
      </c>
      <c r="K493" s="47">
        <f>(Table1[[#This Row],[Schiffe]]*'1-Konfiguration'!$D$16+(MAX(Table1[[#This Row],[Schiffe]]*'1-Konfiguration'!$D$16,Table1[[#This Row],[Anleger]]*'1-Konfiguration'!$D$14)))/2</f>
        <v>0</v>
      </c>
      <c r="L493" s="47">
        <f>IF($D493="Busdepot",IFERROR(Table1[[#This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3" s="47">
        <f>IF($D493="Busdepot",IFERROR(Table1[[#This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3" s="81">
        <f>VLOOKUP($F$7,'1-Konfiguration'!$D$24:$G$28,4,FALSE) * (VLOOKUP('5-Standortanalyse (Berechnung)'!$F$7,'1-Konfiguration'!$D$24:$F$28,2,FALSE)/100)*VLOOKUP('5-Standortanalyse (Berechnung)'!$F$7,'1-Konfiguration'!$D$24:$F$28,3,FALSE)*$F493</f>
        <v>16580.613492</v>
      </c>
      <c r="O493" s="81">
        <f>VLOOKUP($G$7,'1-Konfiguration'!$D$24:$G$28,4,FALSE) * (VLOOKUP('5-Standortanalyse (Berechnung)'!$G$7,'1-Konfiguration'!$D$24:$F$28,2,FALSE)/100)*VLOOKUP('5-Standortanalyse (Berechnung)'!$G$7,'1-Konfiguration'!$D$24:$F$28,3,FALSE)*$G493</f>
        <v>3253.3519999999999</v>
      </c>
      <c r="P493" s="81">
        <f>VLOOKUP($H$7,'1-Konfiguration'!$D$24:$G$28,4,FALSE) * (VLOOKUP('5-Standortanalyse (Berechnung)'!$H$7,'1-Konfiguration'!$D$24:$F$28,2,FALSE)/100)*VLOOKUP('5-Standortanalyse (Berechnung)'!$H$7,'1-Konfiguration'!$D$24:$F$28,3,FALSE)*$H493</f>
        <v>0</v>
      </c>
      <c r="Q493" s="81">
        <f>VLOOKUP($I$7,'1-Konfiguration'!$D$24:$G$33,4,FALSE) * (VLOOKUP('5-Standortanalyse (Berechnung)'!$I$7,'1-Konfiguration'!$D$24:$F$33,2,FALSE)/100)*VLOOKUP('5-Standortanalyse (Berechnung)'!$I$7,'1-Konfiguration'!$D$24:$F$33,3,FALSE)*$I493</f>
        <v>0</v>
      </c>
      <c r="R493" s="81">
        <f>VLOOKUP($J$7,'1-Konfiguration'!$D$24:$G$33,4,FALSE) * (VLOOKUP('5-Standortanalyse (Berechnung)'!$J$7,'1-Konfiguration'!$D$24:$F$33,2,FALSE)/100)*VLOOKUP('5-Standortanalyse (Berechnung)'!$J$7,'1-Konfiguration'!$D$24:$F$33,3,FALSE)*$J493</f>
        <v>0</v>
      </c>
      <c r="S493" s="81">
        <f>VLOOKUP($K$7,'1-Konfiguration'!$D$24:$G$33,4,FALSE) * (VLOOKUP('5-Standortanalyse (Berechnung)'!$K$7,'1-Konfiguration'!$D$24:$F$33,2,FALSE)/100)*VLOOKUP('5-Standortanalyse (Berechnung)'!$K$7,'1-Konfiguration'!$D$24:$F$33,3,FALSE)*$K493</f>
        <v>0</v>
      </c>
      <c r="T493" s="81">
        <f>VLOOKUP($L$7,'1-Konfiguration'!$D$24:$G$28,4,FALSE) * (VLOOKUP('5-Standortanalyse (Berechnung)'!$L$7,'1-Konfiguration'!$D$24:$F$28,2,FALSE)/100)*VLOOKUP('5-Standortanalyse (Berechnung)'!$L$7,'1-Konfiguration'!$D$24:$F$28,3,FALSE)*$L493</f>
        <v>0</v>
      </c>
      <c r="U493" s="81">
        <f>VLOOKUP($M$7,'1-Konfiguration'!$D$24:$G$28,4,FALSE) * (VLOOKUP('5-Standortanalyse (Berechnung)'!$M$7,'1-Konfiguration'!$D$24:$F$28,2,FALSE)/100)*VLOOKUP('5-Standortanalyse (Berechnung)'!$M$7,'1-Konfiguration'!$D$24:$F$28,3,FALSE)*$M493</f>
        <v>0</v>
      </c>
      <c r="V493" s="81">
        <f>MMULT($N493:$P493,'1-Konfiguration'!G$54:G$56)+MMULT($Q493:$R493,'1-Konfiguration'!G$59:G$60)+MMULT($T493:$U493,'1-Konfiguration'!G$57:G$58)+($S493*'1-Konfiguration'!G$63)</f>
        <v>175.50145339588823</v>
      </c>
      <c r="W493" s="81">
        <f>MMULT($N493:$P493,'1-Konfiguration'!H$54:H$56)+MMULT($Q493:$R493,'1-Konfiguration'!H$59:H$60)+MMULT($T493:$U493,'1-Konfiguration'!H$57:H$58)+($S493*'1-Konfiguration'!H$63)</f>
        <v>853.45830076983316</v>
      </c>
      <c r="X493" s="81">
        <f>MMULT($N493:$P493,'1-Konfiguration'!I$54:I$56)+MMULT($Q493:$R493,'1-Konfiguration'!I$59:I$60)+MMULT($T493:$U493,'1-Konfiguration'!I$57:I$58)+($S493*'1-Konfiguration'!I$63)</f>
        <v>2168.1686230811524</v>
      </c>
      <c r="Y493" s="81">
        <f>MMULT($N493:$P493,'1-Konfiguration'!J$54:J$56)+MMULT($Q493:$R493,'1-Konfiguration'!J$59:J$60)+MMULT($T493:$U493,'1-Konfiguration'!J$57:J$58)+($S493*'1-Konfiguration'!J$63)</f>
        <v>4187.1169784035055</v>
      </c>
      <c r="Z493" s="81">
        <f>MMULT($N493:$P493,'1-Konfiguration'!K$54:K$56)+MMULT($Q493:$R493,'1-Konfiguration'!K$59:K$60)+MMULT($T493:$U493,'1-Konfiguration'!K$57:K$58)+($S493*'1-Konfiguration'!K$63)</f>
        <v>438.7536334897207</v>
      </c>
      <c r="AA493" s="81">
        <f>MMULT($N493:$P493,'1-Konfiguration'!L$54:L$56)+MMULT($Q493:$R493,'1-Konfiguration'!L$59:L$60)+MMULT($T493:$U493,'1-Konfiguration'!L$57:L$58)+($S493*'1-Konfiguration'!L$63)</f>
        <v>1158.7617320454297</v>
      </c>
      <c r="AB493" s="81">
        <f>MMULT($N493:$P493,'1-Konfiguration'!M$54:M$56)+MMULT($Q493:$R493,'1-Konfiguration'!M$59:M$60)+MMULT($T493:$U493,'1-Konfiguration'!M$57:M$58)+($S493*'1-Konfiguration'!M$63)</f>
        <v>2977.8455412300095</v>
      </c>
      <c r="AC493" s="81">
        <f>MMULT($N493:$P493,'1-Konfiguration'!N$54:N$56)+MMULT($Q493:$R493,'1-Konfiguration'!N$59:N$60)+MMULT($T493:$U493,'1-Konfiguration'!N$57:N$58)+($S493*'1-Konfiguration'!N$63)</f>
        <v>6459.5905257598833</v>
      </c>
      <c r="AF493" s="6">
        <f t="shared" si="187"/>
        <v>1</v>
      </c>
      <c r="AG493" s="6">
        <f t="shared" si="188"/>
        <v>3</v>
      </c>
      <c r="AH493" s="6">
        <f t="shared" si="189"/>
        <v>4</v>
      </c>
      <c r="AI493" s="6">
        <f t="shared" si="190"/>
        <v>6</v>
      </c>
      <c r="AJ493" s="6">
        <f t="shared" si="191"/>
        <v>4</v>
      </c>
      <c r="AK493" s="6">
        <f t="shared" si="192"/>
        <v>5</v>
      </c>
      <c r="AL493" s="6">
        <f t="shared" si="193"/>
        <v>6</v>
      </c>
      <c r="AM493" s="6">
        <f t="shared" si="194"/>
        <v>9</v>
      </c>
      <c r="AO493" s="5" t="str">
        <f t="shared" si="195"/>
        <v>{ "type": "Feature", "geometry": { "type": "Point", "coordinates": [8,7650779,50,0866601] } },</v>
      </c>
      <c r="AP493" s="5" t="str">
        <f t="shared" si="179"/>
        <v>{ "type": "Feature", "geometry": { "type": "Point", "coordinates": [8,7658779,50,0866601] } },</v>
      </c>
      <c r="AQ493" s="5" t="str">
        <f t="shared" si="180"/>
        <v>{ "type": "Feature", "geometry": { "type": "Point", "coordinates": [8,7650779,50,0871601] } },</v>
      </c>
      <c r="AR493" s="5" t="str">
        <f t="shared" si="181"/>
        <v>{ "type": "Feature", "geometry": { "type": "Point", "coordinates": [8,7650779,50,0861601] } },</v>
      </c>
      <c r="AS493" s="5" t="str">
        <f t="shared" si="182"/>
        <v>{ "type": "Feature", "geometry": { "type": "Point", "coordinates": [8,7642779,50,0866601] } },</v>
      </c>
      <c r="AT493" s="5" t="str">
        <f t="shared" si="183"/>
        <v>{ "type": "Feature", "geometry": { "type": "Point", "coordinates": [8,7642779,50,0861601] } },</v>
      </c>
      <c r="AU493" s="5" t="str">
        <f t="shared" si="184"/>
        <v>{ "type": "Feature", "geometry": { "type": "Point", "coordinates": [8,7658779,50,0871601] } },</v>
      </c>
      <c r="AV493" s="5" t="str">
        <f t="shared" si="185"/>
        <v>{ "type": "Feature", "geometry": { "type": "Point", "coordinates": [8,7642779,50,0871601] } },</v>
      </c>
      <c r="AW493" s="5" t="str">
        <f t="shared" si="186"/>
        <v>{ "type": "Feature", "geometry": { "type": "Point", "coordinates": [8,7658779,50,0861601] } },</v>
      </c>
      <c r="AX493" s="5" t="s">
        <v>753</v>
      </c>
      <c r="AY493" s="6" t="str">
        <f>REPT($AO493,VLOOKUP(AF493,'8-Intensitäten Heatmap'!$A$5:$L$232,$AO$3,FALSE))&amp;REPT($AP493,VLOOKUP(AF493,'8-Intensitäten Heatmap'!$A$5:$L$232,$AP$3,FALSE))&amp;REPT($AQ493,VLOOKUP(AF493,'8-Intensitäten Heatmap'!$A$5:$L$232,$AQ$3,FALSE))&amp;REPT($AR493,VLOOKUP(AF493,'8-Intensitäten Heatmap'!$A$5:$L$232,$AR$3,FALSE))&amp;REPT($AS493,VLOOKUP(AF493,'8-Intensitäten Heatmap'!$A$5:$L$232,$AS$3,FALSE))&amp;REPT($AT493,VLOOKUP(AF493,'8-Intensitäten Heatmap'!$A$5:$L$232,$AT$3,FALSE))&amp;REPT($AU493,VLOOKUP(AF493,'8-Intensitäten Heatmap'!$A$5:$L$232,$AU$3,FALSE))&amp;REPT($AV493,VLOOKUP(AF493,'8-Intensitäten Heatmap'!$A$5:$L$232,$AV$3,FALSE))&amp;REPT($AW493,VLOOKUP(AF493,'8-Intensitäten Heatmap'!$A$5:$L$232,$AW$3,FALSE))</f>
        <v>{ "type": "Feature", "geometry": { "type": "Point", "coordinates": [8,7650779,50,0866601] } },</v>
      </c>
      <c r="AZ493" s="6" t="str">
        <f>REPT($AO493,VLOOKUP(AG493,'8-Intensitäten Heatmap'!$A$5:$L$232,$AO$3,FALSE))&amp;REPT($AP493,VLOOKUP(AG493,'8-Intensitäten Heatmap'!$A$5:$L$232,$AP$3,FALSE))&amp;REPT($AQ493,VLOOKUP(AG493,'8-Intensitäten Heatmap'!$A$5:$L$232,$AQ$3,FALSE))&amp;REPT($AR493,VLOOKUP(AG493,'8-Intensitäten Heatmap'!$A$5:$L$232,$AR$3,FALSE))&amp;REPT($AS493,VLOOKUP(AG493,'8-Intensitäten Heatmap'!$A$5:$L$232,$AS$3,FALSE))&amp;REPT($AT493,VLOOKUP(AG493,'8-Intensitäten Heatmap'!$A$5:$L$232,$AT$3,FALSE))&amp;REPT($AU493,VLOOKUP(AG493,'8-Intensitäten Heatmap'!$A$5:$L$232,$AU$3,FALSE))&amp;REPT($AV493,VLOOKUP(AG493,'8-Intensitäten Heatmap'!$A$5:$L$232,$AV$3,FALSE))&amp;REPT($AW493,VLOOKUP(AG493,'8-Intensitäten Heatmap'!$A$5:$L$232,$AW$3,FALSE))</f>
        <v>{ "type": "Feature", "geometry": { "type": "Point", "coordinates": [8,7650779,50,0866601] } },{ "type": "Feature", "geometry": { "type": "Point", "coordinates": [8,7658779,50,0866601] } },{ "type": "Feature", "geometry": { "type": "Point", "coordinates": [8,7650779,50,0871601] } },</v>
      </c>
      <c r="BA493" s="6" t="str">
        <f>REPT($AO493,VLOOKUP(AH493,'8-Intensitäten Heatmap'!$A$5:$L$232,$AO$3,FALSE))&amp;REPT($AP493,VLOOKUP(AH493,'8-Intensitäten Heatmap'!$A$5:$L$232,$AP$3,FALSE))&amp;REPT($AQ493,VLOOKUP(AH493,'8-Intensitäten Heatmap'!$A$5:$L$232,$AQ$3,FALSE))&amp;REPT($AR493,VLOOKUP(AH493,'8-Intensitäten Heatmap'!$A$5:$L$232,$AR$3,FALSE))&amp;REPT($AS493,VLOOKUP(AH493,'8-Intensitäten Heatmap'!$A$5:$L$232,$AS$3,FALSE))&amp;REPT($AT493,VLOOKUP(AH493,'8-Intensitäten Heatmap'!$A$5:$L$232,$AT$3,FALSE))&amp;REPT($AU493,VLOOKUP(AH493,'8-Intensitäten Heatmap'!$A$5:$L$232,$AU$3,FALSE))&amp;REPT($AV493,VLOOKUP(AH493,'8-Intensitäten Heatmap'!$A$5:$L$232,$AV$3,FALSE))&amp;REPT($AW493,VLOOKUP(AH493,'8-Intensitäten Heatmap'!$A$5:$L$232,$AW$3,FALSE))</f>
        <v>{ "type": "Feature", "geometry": { "type": "Point", "coordinates": [8,7650779,50,0866601] } },{ "type": "Feature", "geometry": { "type": "Point", "coordinates": [8,7658779,50,0866601] } },{ "type": "Feature", "geometry": { "type": "Point", "coordinates": [8,7650779,50,0871601] } },{ "type": "Feature", "geometry": { "type": "Point", "coordinates": [8,7650779,50,0861601] } },</v>
      </c>
      <c r="BB493" s="6" t="str">
        <f>REPT($AO493,VLOOKUP(AI493,'8-Intensitäten Heatmap'!$A$5:$L$232,$AO$3,FALSE))&amp;REPT($AP493,VLOOKUP(AI493,'8-Intensitäten Heatmap'!$A$5:$L$232,$AP$3,FALSE))&amp;REPT($AQ493,VLOOKUP(AI493,'8-Intensitäten Heatmap'!$A$5:$L$232,$AQ$3,FALSE))&amp;REPT($AR493,VLOOKUP(AI493,'8-Intensitäten Heatmap'!$A$5:$L$232,$AR$3,FALSE))&amp;REPT($AS493,VLOOKUP(AI493,'8-Intensitäten Heatmap'!$A$5:$L$232,$AS$3,FALSE))&amp;REPT($AT493,VLOOKUP(AI493,'8-Intensitäten Heatmap'!$A$5:$L$232,$AT$3,FALSE))&amp;REPT($AU493,VLOOKUP(AI493,'8-Intensitäten Heatmap'!$A$5:$L$232,$AU$3,FALSE))&amp;REPT($AV493,VLOOKUP(AI493,'8-Intensitäten Heatmap'!$A$5:$L$232,$AV$3,FALSE))&amp;REPT($AW493,VLOOKUP(AI493,'8-Intensitäten Heatmap'!$A$5:$L$232,$AW$3,FALSE))</f>
        <v>{ "type": "Feature", "geometry": { "type": "Point", "coordinates": [8,7650779,50,0866601] } },{ "type": "Feature", "geometry": { "type": "Point", "coordinates": [8,7658779,50,0866601] } },{ "type": "Feature", "geometry": { "type": "Point", "coordinates": [8,7650779,50,0871601] } },{ "type": "Feature", "geometry": { "type": "Point", "coordinates": [8,7650779,50,0861601] } },{ "type": "Feature", "geometry": { "type": "Point", "coordinates": [8,7642779,50,0866601] } },{ "type": "Feature", "geometry": { "type": "Point", "coordinates": [8,7642779,50,0861601] } },</v>
      </c>
      <c r="BC493" s="6" t="str">
        <f>REPT($AO493,VLOOKUP(AJ493,'8-Intensitäten Heatmap'!$A$5:$L$232,$AO$3,FALSE))&amp;REPT($AP493,VLOOKUP(AJ493,'8-Intensitäten Heatmap'!$A$5:$L$232,$AP$3,FALSE))&amp;REPT($AQ493,VLOOKUP(AJ493,'8-Intensitäten Heatmap'!$A$5:$L$232,$AQ$3,FALSE))&amp;REPT($AR493,VLOOKUP(AJ493,'8-Intensitäten Heatmap'!$A$5:$L$232,$AR$3,FALSE))&amp;REPT($AS493,VLOOKUP(AJ493,'8-Intensitäten Heatmap'!$A$5:$L$232,$AS$3,FALSE))&amp;REPT($AT493,VLOOKUP(AJ493,'8-Intensitäten Heatmap'!$A$5:$L$232,$AT$3,FALSE))&amp;REPT($AU493,VLOOKUP(AJ493,'8-Intensitäten Heatmap'!$A$5:$L$232,$AU$3,FALSE))&amp;REPT($AV493,VLOOKUP(AJ493,'8-Intensitäten Heatmap'!$A$5:$L$232,$AV$3,FALSE))&amp;REPT($AW493,VLOOKUP(AJ493,'8-Intensitäten Heatmap'!$A$5:$L$232,$AW$3,FALSE))</f>
        <v>{ "type": "Feature", "geometry": { "type": "Point", "coordinates": [8,7650779,50,0866601] } },{ "type": "Feature", "geometry": { "type": "Point", "coordinates": [8,7658779,50,0866601] } },{ "type": "Feature", "geometry": { "type": "Point", "coordinates": [8,7650779,50,0871601] } },{ "type": "Feature", "geometry": { "type": "Point", "coordinates": [8,7650779,50,0861601] } },</v>
      </c>
      <c r="BD493" s="6" t="str">
        <f>REPT($AO493,VLOOKUP(AK493,'8-Intensitäten Heatmap'!$A$5:$L$232,$AO$3,FALSE))&amp;REPT($AP493,VLOOKUP(AK493,'8-Intensitäten Heatmap'!$A$5:$L$232,$AP$3,FALSE))&amp;REPT($AQ493,VLOOKUP(AK493,'8-Intensitäten Heatmap'!$A$5:$L$232,$AQ$3,FALSE))&amp;REPT($AR493,VLOOKUP(AK493,'8-Intensitäten Heatmap'!$A$5:$L$232,$AR$3,FALSE))&amp;REPT($AS493,VLOOKUP(AK493,'8-Intensitäten Heatmap'!$A$5:$L$232,$AS$3,FALSE))&amp;REPT($AT493,VLOOKUP(AK493,'8-Intensitäten Heatmap'!$A$5:$L$232,$AT$3,FALSE))&amp;REPT($AU493,VLOOKUP(AK493,'8-Intensitäten Heatmap'!$A$5:$L$232,$AU$3,FALSE))&amp;REPT($AV493,VLOOKUP(AK493,'8-Intensitäten Heatmap'!$A$5:$L$232,$AV$3,FALSE))&amp;REPT($AW493,VLOOKUP(AK493,'8-Intensitäten Heatmap'!$A$5:$L$232,$AW$3,FALSE))</f>
        <v>{ "type": "Feature", "geometry": { "type": "Point", "coordinates": [8,7650779,50,0866601] } },{ "type": "Feature", "geometry": { "type": "Point", "coordinates": [8,7658779,50,0866601] } },{ "type": "Feature", "geometry": { "type": "Point", "coordinates": [8,7650779,50,0871601] } },{ "type": "Feature", "geometry": { "type": "Point", "coordinates": [8,7650779,50,0861601] } },{ "type": "Feature", "geometry": { "type": "Point", "coordinates": [8,7642779,50,0866601] } },</v>
      </c>
      <c r="BE493" s="6" t="str">
        <f>REPT($AO493,VLOOKUP(AL493,'8-Intensitäten Heatmap'!$A$5:$L$232,$AO$3,FALSE))&amp;REPT($AP493,VLOOKUP(AL493,'8-Intensitäten Heatmap'!$A$5:$L$232,$AP$3,FALSE))&amp;REPT($AQ493,VLOOKUP(AL493,'8-Intensitäten Heatmap'!$A$5:$L$232,$AQ$3,FALSE))&amp;REPT($AR493,VLOOKUP(AL493,'8-Intensitäten Heatmap'!$A$5:$L$232,$AR$3,FALSE))&amp;REPT($AS493,VLOOKUP(AL493,'8-Intensitäten Heatmap'!$A$5:$L$232,$AS$3,FALSE))&amp;REPT($AT493,VLOOKUP(AL493,'8-Intensitäten Heatmap'!$A$5:$L$232,$AT$3,FALSE))&amp;REPT($AU493,VLOOKUP(AL493,'8-Intensitäten Heatmap'!$A$5:$L$232,$AU$3,FALSE))&amp;REPT($AV493,VLOOKUP(AL493,'8-Intensitäten Heatmap'!$A$5:$L$232,$AV$3,FALSE))&amp;REPT($AW493,VLOOKUP(AL493,'8-Intensitäten Heatmap'!$A$5:$L$232,$AW$3,FALSE))</f>
        <v>{ "type": "Feature", "geometry": { "type": "Point", "coordinates": [8,7650779,50,0866601] } },{ "type": "Feature", "geometry": { "type": "Point", "coordinates": [8,7658779,50,0866601] } },{ "type": "Feature", "geometry": { "type": "Point", "coordinates": [8,7650779,50,0871601] } },{ "type": "Feature", "geometry": { "type": "Point", "coordinates": [8,7650779,50,0861601] } },{ "type": "Feature", "geometry": { "type": "Point", "coordinates": [8,7642779,50,0866601] } },{ "type": "Feature", "geometry": { "type": "Point", "coordinates": [8,7642779,50,0861601] } },</v>
      </c>
      <c r="BF493" s="6" t="str">
        <f>REPT($AO493,VLOOKUP(AM493,'8-Intensitäten Heatmap'!$A$5:$L$232,$AO$3,FALSE))&amp;REPT($AP493,VLOOKUP(AM493,'8-Intensitäten Heatmap'!$A$5:$L$232,$AP$3,FALSE))&amp;REPT($AQ493,VLOOKUP(AM493,'8-Intensitäten Heatmap'!$A$5:$L$232,$AQ$3,FALSE))&amp;REPT($AR493,VLOOKUP(AM493,'8-Intensitäten Heatmap'!$A$5:$L$232,$AR$3,FALSE))&amp;REPT($AS493,VLOOKUP(AM493,'8-Intensitäten Heatmap'!$A$5:$L$232,$AS$3,FALSE))&amp;REPT($AT493,VLOOKUP(AM493,'8-Intensitäten Heatmap'!$A$5:$L$232,$AT$3,FALSE))&amp;REPT($AU493,VLOOKUP(AM493,'8-Intensitäten Heatmap'!$A$5:$L$232,$AU$3,FALSE))&amp;REPT($AV493,VLOOKUP(AM493,'8-Intensitäten Heatmap'!$A$5:$L$232,$AV$3,FALSE))&amp;REPT($AW493,VLOOKUP(AM493,'8-Intensitäten Heatmap'!$A$5:$L$232,$AW$3,FALSE))</f>
        <v>{ "type": "Feature", "geometry": { "type": "Point", "coordinates": [8,7650779,50,0866601] } },{ "type": "Feature", "geometry": { "type": "Point", "coordinates": [8,7658779,50,0866601] } },{ "type": "Feature", "geometry": { "type": "Point", "coordinates": [8,7650779,50,0871601] } },{ "type": "Feature", "geometry": { "type": "Point", "coordinates": [8,7650779,50,0861601] } },{ "type": "Feature", "geometry": { "type": "Point", "coordinates": [8,7642779,50,0866601] } },{ "type": "Feature", "geometry": { "type": "Point", "coordinates": [8,7642779,50,0861601] } },{ "type": "Feature", "geometry": { "type": "Point", "coordinates": [8,7658779,50,0871601] } },{ "type": "Feature", "geometry": { "type": "Point", "coordinates": [8,7642779,50,0871601] } },{ "type": "Feature", "geometry": { "type": "Point", "coordinates": [8,7658779,50,0861601] } },</v>
      </c>
      <c r="BG493" s="6" t="s">
        <v>753</v>
      </c>
      <c r="BH493" s="6" t="str">
        <f t="shared" si="196"/>
        <v>{ "type": "Feature", "geometry": { "type": "Point", "coordinates": [8,7650779,50,0866601] } },</v>
      </c>
      <c r="BI493" s="6" t="str">
        <f t="shared" si="197"/>
        <v/>
      </c>
      <c r="BJ493" s="6" t="str">
        <f t="shared" si="198"/>
        <v>{ "type": "Feature", "geometry": { "type": "Point", "coordinates": [8,7650779,50,0866601] } },{ "type": "Feature", "geometry": { "type": "Point", "coordinates": [8,7650779,50,0866601] } },</v>
      </c>
      <c r="BK493" s="6" t="str">
        <f t="shared" si="199"/>
        <v>{ "type": "Feature", "geometry": { "type": "Point", "coordinates": [8,7650779,50,0866601] } },{ "type": "Feature", "geometry": { "type": "Point", "coordinates": [8,7650779,50,0866601] } },{ "type": "Feature", "geometry": { "type": "Point", "coordinates": [8,7650779,50,0866601] } },{ "type": "Feature", "geometry": { "type": "Point", "coordinates": [8,7650779,50,0866601] } },</v>
      </c>
      <c r="BL493" s="6" t="str">
        <f t="shared" si="200"/>
        <v>{ "type": "Feature", "geometry": { "type": "Point", "coordinates": [8,7650779,50,0866601] } },{ "type": "Feature", "geometry": { "type": "Point", "coordinates": [8,7650779,50,0866601] } },{ "type": "Feature", "geometry": { "type": "Point", "coordinates": [8,7650779,50,0866601] } },{ "type": "Feature", "geometry": { "type": "Point", "coordinates": [8,7650779,50,0866601] } },</v>
      </c>
      <c r="BM493" s="6" t="str">
        <f t="shared" si="201"/>
        <v>{ "type": "Feature", "geometry": { "type": "Point", "coordinates": [8,7650779,50,0866601] } },</v>
      </c>
      <c r="BN493" s="6" t="str">
        <f t="shared" si="202"/>
        <v>{ "type": "Feature", "geometry": { "type": "Point", "coordinates": [8,7650779,50,0866601] } },{ "type": "Feature", "geometry": { "type": "Point", "coordinates": [8,7650779,50,0866601] } },</v>
      </c>
      <c r="BO493" s="6" t="str">
        <f t="shared" si="203"/>
        <v>{ "type": "Feature", "geometry": { "type": "Point", "coordinates": [8,7650779,50,0866601] } },{ "type": "Feature", "geometry": { "type": "Point", "coordinates": [8,7650779,50,0866601] } },{ "type": "Feature", "geometry": { "type": "Point", "coordinates": [8,7650779,50,0866601] } },{ "type": "Feature", "geometry": { "type": "Point", "coordinates": [8,7650779,50,0866601] } },{ "type": "Feature", "geometry": { "type": "Point", "coordinates": [8,7650779,50,0866601] } },{ "type": "Feature", "geometry": { "type": "Point", "coordinates": [8,7650779,50,0866601] } },</v>
      </c>
      <c r="BP493" s="6" t="s">
        <v>3381</v>
      </c>
    </row>
    <row r="494" spans="1:68" s="6" customFormat="1" x14ac:dyDescent="0.3">
      <c r="A494" s="18" t="str">
        <f>Table1[[#This Row],[Name]]</f>
        <v>Transgourmet Cash &amp; Carry Mainz</v>
      </c>
      <c r="B494" s="362">
        <v>8.2675888999999998</v>
      </c>
      <c r="C494" s="362">
        <v>49.969661700000003</v>
      </c>
      <c r="D494" s="18" t="str">
        <f>Table1[[#This Row],[Standortkategorie]]</f>
        <v>Wareneingang/-ausgang</v>
      </c>
      <c r="E494" s="18" t="str">
        <f>IF(Table1[[#This Row],[Zusatzinformation]]=0,"",Table1[[#This Row],[Zusatzinformation]])</f>
        <v/>
      </c>
      <c r="F494" s="47">
        <f>IF($D494&lt;&gt;"Busdepot",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94" s="47">
        <f>IF($D494&lt;&gt;"Busdepot",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494" s="47">
        <f>(Table1[[#This Row],[Lieferfahrzeuge]]*'1-Konfiguration'!$D$16+(MAX(Table1[[#This Row],[Lieferfahrzeuge]]*'1-Konfiguration'!$D$16,Table1[[#This Row],[Lieferfahrzeugtore]]*'1-Konfiguration'!$D$14)))/2</f>
        <v>1</v>
      </c>
      <c r="I494" s="47">
        <f>Table1[[#This Row],[Müllfahrzeuge]]</f>
        <v>0</v>
      </c>
      <c r="J494" s="47">
        <f>Table1[[#This Row],[Betonmischfahrzeuge]]</f>
        <v>0</v>
      </c>
      <c r="K494" s="47">
        <f>(Table1[[#This Row],[Schiffe]]*'1-Konfiguration'!$D$16+(MAX(Table1[[#This Row],[Schiffe]]*'1-Konfiguration'!$D$16,Table1[[#This Row],[Anleger]]*'1-Konfiguration'!$D$14)))/2</f>
        <v>0</v>
      </c>
      <c r="L494" s="47">
        <f>IF($D494="Busdepot",IFERROR(Table1[[#This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4" s="47">
        <f>IF($D494="Busdepot",IFERROR(Table1[[#This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4" s="81">
        <f>VLOOKUP($F$7,'1-Konfiguration'!$D$24:$G$28,4,FALSE) * (VLOOKUP('5-Standortanalyse (Berechnung)'!$F$7,'1-Konfiguration'!$D$24:$F$28,2,FALSE)/100)*VLOOKUP('5-Standortanalyse (Berechnung)'!$F$7,'1-Konfiguration'!$D$24:$F$28,3,FALSE)*$F494</f>
        <v>0</v>
      </c>
      <c r="O494" s="81">
        <f>VLOOKUP($G$7,'1-Konfiguration'!$D$24:$G$28,4,FALSE) * (VLOOKUP('5-Standortanalyse (Berechnung)'!$G$7,'1-Konfiguration'!$D$24:$F$28,2,FALSE)/100)*VLOOKUP('5-Standortanalyse (Berechnung)'!$G$7,'1-Konfiguration'!$D$24:$F$28,3,FALSE)*$G494</f>
        <v>4603.7999999999993</v>
      </c>
      <c r="P494" s="81">
        <f>VLOOKUP($H$7,'1-Konfiguration'!$D$24:$G$28,4,FALSE) * (VLOOKUP('5-Standortanalyse (Berechnung)'!$H$7,'1-Konfiguration'!$D$24:$F$28,2,FALSE)/100)*VLOOKUP('5-Standortanalyse (Berechnung)'!$H$7,'1-Konfiguration'!$D$24:$F$28,3,FALSE)*$H494</f>
        <v>114.375</v>
      </c>
      <c r="Q494" s="81">
        <f>VLOOKUP($I$7,'1-Konfiguration'!$D$24:$G$33,4,FALSE) * (VLOOKUP('5-Standortanalyse (Berechnung)'!$I$7,'1-Konfiguration'!$D$24:$F$33,2,FALSE)/100)*VLOOKUP('5-Standortanalyse (Berechnung)'!$I$7,'1-Konfiguration'!$D$24:$F$33,3,FALSE)*$I494</f>
        <v>0</v>
      </c>
      <c r="R494" s="81">
        <f>VLOOKUP($J$7,'1-Konfiguration'!$D$24:$G$33,4,FALSE) * (VLOOKUP('5-Standortanalyse (Berechnung)'!$J$7,'1-Konfiguration'!$D$24:$F$33,2,FALSE)/100)*VLOOKUP('5-Standortanalyse (Berechnung)'!$J$7,'1-Konfiguration'!$D$24:$F$33,3,FALSE)*$J494</f>
        <v>0</v>
      </c>
      <c r="S494" s="81">
        <f>VLOOKUP($K$7,'1-Konfiguration'!$D$24:$G$33,4,FALSE) * (VLOOKUP('5-Standortanalyse (Berechnung)'!$K$7,'1-Konfiguration'!$D$24:$F$33,2,FALSE)/100)*VLOOKUP('5-Standortanalyse (Berechnung)'!$K$7,'1-Konfiguration'!$D$24:$F$33,3,FALSE)*$K494</f>
        <v>0</v>
      </c>
      <c r="T494" s="81">
        <f>VLOOKUP($L$7,'1-Konfiguration'!$D$24:$G$28,4,FALSE) * (VLOOKUP('5-Standortanalyse (Berechnung)'!$L$7,'1-Konfiguration'!$D$24:$F$28,2,FALSE)/100)*VLOOKUP('5-Standortanalyse (Berechnung)'!$L$7,'1-Konfiguration'!$D$24:$F$28,3,FALSE)*$L494</f>
        <v>0</v>
      </c>
      <c r="U494" s="81">
        <f>VLOOKUP($M$7,'1-Konfiguration'!$D$24:$G$28,4,FALSE) * (VLOOKUP('5-Standortanalyse (Berechnung)'!$M$7,'1-Konfiguration'!$D$24:$F$28,2,FALSE)/100)*VLOOKUP('5-Standortanalyse (Berechnung)'!$M$7,'1-Konfiguration'!$D$24:$F$28,3,FALSE)*$M494</f>
        <v>0</v>
      </c>
      <c r="V494" s="81">
        <f>MMULT($N494:$P494,'1-Konfiguration'!G$54:G$56)+MMULT($Q494:$R494,'1-Konfiguration'!G$59:G$60)+MMULT($T494:$U494,'1-Konfiguration'!G$57:G$58)+($S494*'1-Konfiguration'!G$63)</f>
        <v>47.504371606590013</v>
      </c>
      <c r="W494" s="81">
        <f>MMULT($N494:$P494,'1-Konfiguration'!H$54:H$56)+MMULT($Q494:$R494,'1-Konfiguration'!H$59:H$60)+MMULT($T494:$U494,'1-Konfiguration'!H$57:H$58)+($S494*'1-Konfiguration'!H$63)</f>
        <v>290.72470244125913</v>
      </c>
      <c r="X494" s="81">
        <f>MMULT($N494:$P494,'1-Konfiguration'!I$54:I$56)+MMULT($Q494:$R494,'1-Konfiguration'!I$59:I$60)+MMULT($T494:$U494,'1-Konfiguration'!I$57:I$58)+($S494*'1-Konfiguration'!I$63)</f>
        <v>782.41084219976779</v>
      </c>
      <c r="Y494" s="81">
        <f>MMULT($N494:$P494,'1-Konfiguration'!J$54:J$56)+MMULT($Q494:$R494,'1-Konfiguration'!J$59:J$60)+MMULT($T494:$U494,'1-Konfiguration'!J$57:J$58)+($S494*'1-Konfiguration'!J$63)</f>
        <v>1292.1503204816186</v>
      </c>
      <c r="Z494" s="81">
        <f>MMULT($N494:$P494,'1-Konfiguration'!K$54:K$56)+MMULT($Q494:$R494,'1-Konfiguration'!K$59:K$60)+MMULT($T494:$U494,'1-Konfiguration'!K$57:K$58)+($S494*'1-Konfiguration'!K$63)</f>
        <v>119.12783198656614</v>
      </c>
      <c r="AA494" s="81">
        <f>MMULT($N494:$P494,'1-Konfiguration'!L$54:L$56)+MMULT($Q494:$R494,'1-Konfiguration'!L$59:L$60)+MMULT($T494:$U494,'1-Konfiguration'!L$57:L$58)+($S494*'1-Konfiguration'!L$63)</f>
        <v>373.75402254117751</v>
      </c>
      <c r="AB494" s="81">
        <f>MMULT($N494:$P494,'1-Konfiguration'!M$54:M$56)+MMULT($Q494:$R494,'1-Konfiguration'!M$59:M$60)+MMULT($T494:$U494,'1-Konfiguration'!M$57:M$58)+($S494*'1-Konfiguration'!M$63)</f>
        <v>1067.9716009680676</v>
      </c>
      <c r="AC494" s="81">
        <f>MMULT($N494:$P494,'1-Konfiguration'!N$54:N$56)+MMULT($Q494:$R494,'1-Konfiguration'!N$59:N$60)+MMULT($T494:$U494,'1-Konfiguration'!N$57:N$58)+($S494*'1-Konfiguration'!N$63)</f>
        <v>1997.4042711419077</v>
      </c>
      <c r="AF494" s="6">
        <f t="shared" si="187"/>
        <v>0</v>
      </c>
      <c r="AG494" s="6">
        <f t="shared" si="188"/>
        <v>1</v>
      </c>
      <c r="AH494" s="6">
        <f t="shared" si="189"/>
        <v>2</v>
      </c>
      <c r="AI494" s="6">
        <f t="shared" si="190"/>
        <v>2</v>
      </c>
      <c r="AJ494" s="6">
        <f t="shared" si="191"/>
        <v>1</v>
      </c>
      <c r="AK494" s="6">
        <f t="shared" si="192"/>
        <v>1</v>
      </c>
      <c r="AL494" s="6">
        <f t="shared" si="193"/>
        <v>2</v>
      </c>
      <c r="AM494" s="6">
        <f t="shared" si="194"/>
        <v>3</v>
      </c>
      <c r="AO494" s="5" t="str">
        <f t="shared" si="195"/>
        <v>{ "type": "Feature", "geometry": { "type": "Point", "coordinates": [8,2675889,49,9696617] } },</v>
      </c>
      <c r="AP494" s="5" t="str">
        <f t="shared" si="179"/>
        <v>{ "type": "Feature", "geometry": { "type": "Point", "coordinates": [8,2683889,49,9696617] } },</v>
      </c>
      <c r="AQ494" s="5" t="str">
        <f t="shared" si="180"/>
        <v>{ "type": "Feature", "geometry": { "type": "Point", "coordinates": [8,2675889,49,9701617] } },</v>
      </c>
      <c r="AR494" s="5" t="str">
        <f t="shared" si="181"/>
        <v>{ "type": "Feature", "geometry": { "type": "Point", "coordinates": [8,2675889,49,9691617] } },</v>
      </c>
      <c r="AS494" s="5" t="str">
        <f t="shared" si="182"/>
        <v>{ "type": "Feature", "geometry": { "type": "Point", "coordinates": [8,2667889,49,9696617] } },</v>
      </c>
      <c r="AT494" s="5" t="str">
        <f t="shared" si="183"/>
        <v>{ "type": "Feature", "geometry": { "type": "Point", "coordinates": [8,2667889,49,9691617] } },</v>
      </c>
      <c r="AU494" s="5" t="str">
        <f t="shared" si="184"/>
        <v>{ "type": "Feature", "geometry": { "type": "Point", "coordinates": [8,2683889,49,9701617] } },</v>
      </c>
      <c r="AV494" s="5" t="str">
        <f t="shared" si="185"/>
        <v>{ "type": "Feature", "geometry": { "type": "Point", "coordinates": [8,2667889,49,9701617] } },</v>
      </c>
      <c r="AW494" s="5" t="str">
        <f t="shared" si="186"/>
        <v>{ "type": "Feature", "geometry": { "type": "Point", "coordinates": [8,2683889,49,9691617] } },</v>
      </c>
      <c r="AX494" s="5" t="s">
        <v>753</v>
      </c>
      <c r="AY494" s="6" t="str">
        <f>REPT($AO494,VLOOKUP(AF494,'8-Intensitäten Heatmap'!$A$5:$L$232,$AO$3,FALSE))&amp;REPT($AP494,VLOOKUP(AF494,'8-Intensitäten Heatmap'!$A$5:$L$232,$AP$3,FALSE))&amp;REPT($AQ494,VLOOKUP(AF494,'8-Intensitäten Heatmap'!$A$5:$L$232,$AQ$3,FALSE))&amp;REPT($AR494,VLOOKUP(AF494,'8-Intensitäten Heatmap'!$A$5:$L$232,$AR$3,FALSE))&amp;REPT($AS494,VLOOKUP(AF494,'8-Intensitäten Heatmap'!$A$5:$L$232,$AS$3,FALSE))&amp;REPT($AT494,VLOOKUP(AF494,'8-Intensitäten Heatmap'!$A$5:$L$232,$AT$3,FALSE))&amp;REPT($AU494,VLOOKUP(AF494,'8-Intensitäten Heatmap'!$A$5:$L$232,$AU$3,FALSE))&amp;REPT($AV494,VLOOKUP(AF494,'8-Intensitäten Heatmap'!$A$5:$L$232,$AV$3,FALSE))&amp;REPT($AW494,VLOOKUP(AF494,'8-Intensitäten Heatmap'!$A$5:$L$232,$AW$3,FALSE))</f>
        <v/>
      </c>
      <c r="AZ494" s="6" t="str">
        <f>REPT($AO494,VLOOKUP(AG494,'8-Intensitäten Heatmap'!$A$5:$L$232,$AO$3,FALSE))&amp;REPT($AP494,VLOOKUP(AG494,'8-Intensitäten Heatmap'!$A$5:$L$232,$AP$3,FALSE))&amp;REPT($AQ494,VLOOKUP(AG494,'8-Intensitäten Heatmap'!$A$5:$L$232,$AQ$3,FALSE))&amp;REPT($AR494,VLOOKUP(AG494,'8-Intensitäten Heatmap'!$A$5:$L$232,$AR$3,FALSE))&amp;REPT($AS494,VLOOKUP(AG494,'8-Intensitäten Heatmap'!$A$5:$L$232,$AS$3,FALSE))&amp;REPT($AT494,VLOOKUP(AG494,'8-Intensitäten Heatmap'!$A$5:$L$232,$AT$3,FALSE))&amp;REPT($AU494,VLOOKUP(AG494,'8-Intensitäten Heatmap'!$A$5:$L$232,$AU$3,FALSE))&amp;REPT($AV494,VLOOKUP(AG494,'8-Intensitäten Heatmap'!$A$5:$L$232,$AV$3,FALSE))&amp;REPT($AW494,VLOOKUP(AG494,'8-Intensitäten Heatmap'!$A$5:$L$232,$AW$3,FALSE))</f>
        <v>{ "type": "Feature", "geometry": { "type": "Point", "coordinates": [8,2675889,49,9696617] } },</v>
      </c>
      <c r="BA494" s="6" t="str">
        <f>REPT($AO494,VLOOKUP(AH494,'8-Intensitäten Heatmap'!$A$5:$L$232,$AO$3,FALSE))&amp;REPT($AP494,VLOOKUP(AH494,'8-Intensitäten Heatmap'!$A$5:$L$232,$AP$3,FALSE))&amp;REPT($AQ494,VLOOKUP(AH494,'8-Intensitäten Heatmap'!$A$5:$L$232,$AQ$3,FALSE))&amp;REPT($AR494,VLOOKUP(AH494,'8-Intensitäten Heatmap'!$A$5:$L$232,$AR$3,FALSE))&amp;REPT($AS494,VLOOKUP(AH494,'8-Intensitäten Heatmap'!$A$5:$L$232,$AS$3,FALSE))&amp;REPT($AT494,VLOOKUP(AH494,'8-Intensitäten Heatmap'!$A$5:$L$232,$AT$3,FALSE))&amp;REPT($AU494,VLOOKUP(AH494,'8-Intensitäten Heatmap'!$A$5:$L$232,$AU$3,FALSE))&amp;REPT($AV494,VLOOKUP(AH494,'8-Intensitäten Heatmap'!$A$5:$L$232,$AV$3,FALSE))&amp;REPT($AW494,VLOOKUP(AH494,'8-Intensitäten Heatmap'!$A$5:$L$232,$AW$3,FALSE))</f>
        <v>{ "type": "Feature", "geometry": { "type": "Point", "coordinates": [8,2675889,49,9696617] } },{ "type": "Feature", "geometry": { "type": "Point", "coordinates": [8,2683889,49,9696617] } },</v>
      </c>
      <c r="BB494" s="6" t="str">
        <f>REPT($AO494,VLOOKUP(AI494,'8-Intensitäten Heatmap'!$A$5:$L$232,$AO$3,FALSE))&amp;REPT($AP494,VLOOKUP(AI494,'8-Intensitäten Heatmap'!$A$5:$L$232,$AP$3,FALSE))&amp;REPT($AQ494,VLOOKUP(AI494,'8-Intensitäten Heatmap'!$A$5:$L$232,$AQ$3,FALSE))&amp;REPT($AR494,VLOOKUP(AI494,'8-Intensitäten Heatmap'!$A$5:$L$232,$AR$3,FALSE))&amp;REPT($AS494,VLOOKUP(AI494,'8-Intensitäten Heatmap'!$A$5:$L$232,$AS$3,FALSE))&amp;REPT($AT494,VLOOKUP(AI494,'8-Intensitäten Heatmap'!$A$5:$L$232,$AT$3,FALSE))&amp;REPT($AU494,VLOOKUP(AI494,'8-Intensitäten Heatmap'!$A$5:$L$232,$AU$3,FALSE))&amp;REPT($AV494,VLOOKUP(AI494,'8-Intensitäten Heatmap'!$A$5:$L$232,$AV$3,FALSE))&amp;REPT($AW494,VLOOKUP(AI494,'8-Intensitäten Heatmap'!$A$5:$L$232,$AW$3,FALSE))</f>
        <v>{ "type": "Feature", "geometry": { "type": "Point", "coordinates": [8,2675889,49,9696617] } },{ "type": "Feature", "geometry": { "type": "Point", "coordinates": [8,2683889,49,9696617] } },</v>
      </c>
      <c r="BC494" s="6" t="str">
        <f>REPT($AO494,VLOOKUP(AJ494,'8-Intensitäten Heatmap'!$A$5:$L$232,$AO$3,FALSE))&amp;REPT($AP494,VLOOKUP(AJ494,'8-Intensitäten Heatmap'!$A$5:$L$232,$AP$3,FALSE))&amp;REPT($AQ494,VLOOKUP(AJ494,'8-Intensitäten Heatmap'!$A$5:$L$232,$AQ$3,FALSE))&amp;REPT($AR494,VLOOKUP(AJ494,'8-Intensitäten Heatmap'!$A$5:$L$232,$AR$3,FALSE))&amp;REPT($AS494,VLOOKUP(AJ494,'8-Intensitäten Heatmap'!$A$5:$L$232,$AS$3,FALSE))&amp;REPT($AT494,VLOOKUP(AJ494,'8-Intensitäten Heatmap'!$A$5:$L$232,$AT$3,FALSE))&amp;REPT($AU494,VLOOKUP(AJ494,'8-Intensitäten Heatmap'!$A$5:$L$232,$AU$3,FALSE))&amp;REPT($AV494,VLOOKUP(AJ494,'8-Intensitäten Heatmap'!$A$5:$L$232,$AV$3,FALSE))&amp;REPT($AW494,VLOOKUP(AJ494,'8-Intensitäten Heatmap'!$A$5:$L$232,$AW$3,FALSE))</f>
        <v>{ "type": "Feature", "geometry": { "type": "Point", "coordinates": [8,2675889,49,9696617] } },</v>
      </c>
      <c r="BD494" s="6" t="str">
        <f>REPT($AO494,VLOOKUP(AK494,'8-Intensitäten Heatmap'!$A$5:$L$232,$AO$3,FALSE))&amp;REPT($AP494,VLOOKUP(AK494,'8-Intensitäten Heatmap'!$A$5:$L$232,$AP$3,FALSE))&amp;REPT($AQ494,VLOOKUP(AK494,'8-Intensitäten Heatmap'!$A$5:$L$232,$AQ$3,FALSE))&amp;REPT($AR494,VLOOKUP(AK494,'8-Intensitäten Heatmap'!$A$5:$L$232,$AR$3,FALSE))&amp;REPT($AS494,VLOOKUP(AK494,'8-Intensitäten Heatmap'!$A$5:$L$232,$AS$3,FALSE))&amp;REPT($AT494,VLOOKUP(AK494,'8-Intensitäten Heatmap'!$A$5:$L$232,$AT$3,FALSE))&amp;REPT($AU494,VLOOKUP(AK494,'8-Intensitäten Heatmap'!$A$5:$L$232,$AU$3,FALSE))&amp;REPT($AV494,VLOOKUP(AK494,'8-Intensitäten Heatmap'!$A$5:$L$232,$AV$3,FALSE))&amp;REPT($AW494,VLOOKUP(AK494,'8-Intensitäten Heatmap'!$A$5:$L$232,$AW$3,FALSE))</f>
        <v>{ "type": "Feature", "geometry": { "type": "Point", "coordinates": [8,2675889,49,9696617] } },</v>
      </c>
      <c r="BE494" s="6" t="str">
        <f>REPT($AO494,VLOOKUP(AL494,'8-Intensitäten Heatmap'!$A$5:$L$232,$AO$3,FALSE))&amp;REPT($AP494,VLOOKUP(AL494,'8-Intensitäten Heatmap'!$A$5:$L$232,$AP$3,FALSE))&amp;REPT($AQ494,VLOOKUP(AL494,'8-Intensitäten Heatmap'!$A$5:$L$232,$AQ$3,FALSE))&amp;REPT($AR494,VLOOKUP(AL494,'8-Intensitäten Heatmap'!$A$5:$L$232,$AR$3,FALSE))&amp;REPT($AS494,VLOOKUP(AL494,'8-Intensitäten Heatmap'!$A$5:$L$232,$AS$3,FALSE))&amp;REPT($AT494,VLOOKUP(AL494,'8-Intensitäten Heatmap'!$A$5:$L$232,$AT$3,FALSE))&amp;REPT($AU494,VLOOKUP(AL494,'8-Intensitäten Heatmap'!$A$5:$L$232,$AU$3,FALSE))&amp;REPT($AV494,VLOOKUP(AL494,'8-Intensitäten Heatmap'!$A$5:$L$232,$AV$3,FALSE))&amp;REPT($AW494,VLOOKUP(AL494,'8-Intensitäten Heatmap'!$A$5:$L$232,$AW$3,FALSE))</f>
        <v>{ "type": "Feature", "geometry": { "type": "Point", "coordinates": [8,2675889,49,9696617] } },{ "type": "Feature", "geometry": { "type": "Point", "coordinates": [8,2683889,49,9696617] } },</v>
      </c>
      <c r="BF494" s="6" t="str">
        <f>REPT($AO494,VLOOKUP(AM494,'8-Intensitäten Heatmap'!$A$5:$L$232,$AO$3,FALSE))&amp;REPT($AP494,VLOOKUP(AM494,'8-Intensitäten Heatmap'!$A$5:$L$232,$AP$3,FALSE))&amp;REPT($AQ494,VLOOKUP(AM494,'8-Intensitäten Heatmap'!$A$5:$L$232,$AQ$3,FALSE))&amp;REPT($AR494,VLOOKUP(AM494,'8-Intensitäten Heatmap'!$A$5:$L$232,$AR$3,FALSE))&amp;REPT($AS494,VLOOKUP(AM494,'8-Intensitäten Heatmap'!$A$5:$L$232,$AS$3,FALSE))&amp;REPT($AT494,VLOOKUP(AM494,'8-Intensitäten Heatmap'!$A$5:$L$232,$AT$3,FALSE))&amp;REPT($AU494,VLOOKUP(AM494,'8-Intensitäten Heatmap'!$A$5:$L$232,$AU$3,FALSE))&amp;REPT($AV494,VLOOKUP(AM494,'8-Intensitäten Heatmap'!$A$5:$L$232,$AV$3,FALSE))&amp;REPT($AW494,VLOOKUP(AM494,'8-Intensitäten Heatmap'!$A$5:$L$232,$AW$3,FALSE))</f>
        <v>{ "type": "Feature", "geometry": { "type": "Point", "coordinates": [8,2675889,49,9696617] } },{ "type": "Feature", "geometry": { "type": "Point", "coordinates": [8,2683889,49,9696617] } },{ "type": "Feature", "geometry": { "type": "Point", "coordinates": [8,2675889,49,9701617] } },</v>
      </c>
      <c r="BG494" s="6" t="s">
        <v>753</v>
      </c>
      <c r="BH494" s="6" t="str">
        <f t="shared" si="196"/>
        <v/>
      </c>
      <c r="BI494" s="6" t="str">
        <f t="shared" si="197"/>
        <v/>
      </c>
      <c r="BJ494" s="6" t="str">
        <f t="shared" si="198"/>
        <v/>
      </c>
      <c r="BK494" s="6" t="str">
        <f t="shared" si="199"/>
        <v>{ "type": "Feature", "geometry": { "type": "Point", "coordinates": [8,2675889,49,9696617] } },</v>
      </c>
      <c r="BL494" s="6" t="str">
        <f t="shared" si="200"/>
        <v>{ "type": "Feature", "geometry": { "type": "Point", "coordinates": [8,2675889,49,9696617] } },</v>
      </c>
      <c r="BM494" s="6" t="str">
        <f t="shared" si="201"/>
        <v/>
      </c>
      <c r="BN494" s="6" t="str">
        <f t="shared" si="202"/>
        <v>{ "type": "Feature", "geometry": { "type": "Point", "coordinates": [8,2675889,49,9696617] } },</v>
      </c>
      <c r="BO494" s="6" t="str">
        <f t="shared" si="203"/>
        <v>{ "type": "Feature", "geometry": { "type": "Point", "coordinates": [8,2675889,49,9696617] } },</v>
      </c>
      <c r="BP494" s="6" t="s">
        <v>3381</v>
      </c>
    </row>
    <row r="495" spans="1:68" s="6" customFormat="1" x14ac:dyDescent="0.3">
      <c r="A495" s="18" t="str">
        <f>Table1[[#This Row],[Name]]</f>
        <v>Transgourmet Deutschland GmbH &amp; Co. OHG</v>
      </c>
      <c r="B495" s="362">
        <v>8.4862719999999996</v>
      </c>
      <c r="C495" s="362">
        <v>49.857503199999996</v>
      </c>
      <c r="D495" s="18" t="str">
        <f>Table1[[#This Row],[Standortkategorie]]</f>
        <v>Verteilzentrum</v>
      </c>
      <c r="E495" s="18" t="str">
        <f>IF(Table1[[#This Row],[Zusatzinformation]]=0,"",Table1[[#This Row],[Zusatzinformation]])</f>
        <v/>
      </c>
      <c r="F495" s="47">
        <f>IF($D495&lt;&gt;"Busdepot",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495" s="47">
        <f>IF($D495&lt;&gt;"Busdepot",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49</v>
      </c>
      <c r="H495" s="47">
        <f>(Table1[[#This Row],[Lieferfahrzeuge]]*'1-Konfiguration'!$D$16+(MAX(Table1[[#This Row],[Lieferfahrzeuge]]*'1-Konfiguration'!$D$16,Table1[[#This Row],[Lieferfahrzeugtore]]*'1-Konfiguration'!$D$14)))/2</f>
        <v>3</v>
      </c>
      <c r="I495" s="47">
        <f>Table1[[#This Row],[Müllfahrzeuge]]</f>
        <v>0</v>
      </c>
      <c r="J495" s="47">
        <f>Table1[[#This Row],[Betonmischfahrzeuge]]</f>
        <v>0</v>
      </c>
      <c r="K495" s="47">
        <f>(Table1[[#This Row],[Schiffe]]*'1-Konfiguration'!$D$16+(MAX(Table1[[#This Row],[Schiffe]]*'1-Konfiguration'!$D$16,Table1[[#This Row],[Anleger]]*'1-Konfiguration'!$D$14)))/2</f>
        <v>0</v>
      </c>
      <c r="L495" s="47">
        <f>IF($D495="Busdepot",IFERROR(Table1[[#This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5" s="47">
        <f>IF($D495="Busdepot",IFERROR(Table1[[#This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5" s="81">
        <f>VLOOKUP($F$7,'1-Konfiguration'!$D$24:$G$28,4,FALSE) * (VLOOKUP('5-Standortanalyse (Berechnung)'!$F$7,'1-Konfiguration'!$D$24:$F$28,2,FALSE)/100)*VLOOKUP('5-Standortanalyse (Berechnung)'!$F$7,'1-Konfiguration'!$D$24:$F$28,3,FALSE)*$F495</f>
        <v>26070.147000000001</v>
      </c>
      <c r="O495" s="81">
        <f>VLOOKUP($G$7,'1-Konfiguration'!$D$24:$G$28,4,FALSE) * (VLOOKUP('5-Standortanalyse (Berechnung)'!$G$7,'1-Konfiguration'!$D$24:$F$28,2,FALSE)/100)*VLOOKUP('5-Standortanalyse (Berechnung)'!$G$7,'1-Konfiguration'!$D$24:$F$28,3,FALSE)*$G495</f>
        <v>75195.399999999994</v>
      </c>
      <c r="P495" s="81">
        <f>VLOOKUP($H$7,'1-Konfiguration'!$D$24:$G$28,4,FALSE) * (VLOOKUP('5-Standortanalyse (Berechnung)'!$H$7,'1-Konfiguration'!$D$24:$F$28,2,FALSE)/100)*VLOOKUP('5-Standortanalyse (Berechnung)'!$H$7,'1-Konfiguration'!$D$24:$F$28,3,FALSE)*$H495</f>
        <v>343.125</v>
      </c>
      <c r="Q495" s="81">
        <f>VLOOKUP($I$7,'1-Konfiguration'!$D$24:$G$33,4,FALSE) * (VLOOKUP('5-Standortanalyse (Berechnung)'!$I$7,'1-Konfiguration'!$D$24:$F$33,2,FALSE)/100)*VLOOKUP('5-Standortanalyse (Berechnung)'!$I$7,'1-Konfiguration'!$D$24:$F$33,3,FALSE)*$I495</f>
        <v>0</v>
      </c>
      <c r="R495" s="81">
        <f>VLOOKUP($J$7,'1-Konfiguration'!$D$24:$G$33,4,FALSE) * (VLOOKUP('5-Standortanalyse (Berechnung)'!$J$7,'1-Konfiguration'!$D$24:$F$33,2,FALSE)/100)*VLOOKUP('5-Standortanalyse (Berechnung)'!$J$7,'1-Konfiguration'!$D$24:$F$33,3,FALSE)*$J495</f>
        <v>0</v>
      </c>
      <c r="S495" s="81">
        <f>VLOOKUP($K$7,'1-Konfiguration'!$D$24:$G$33,4,FALSE) * (VLOOKUP('5-Standortanalyse (Berechnung)'!$K$7,'1-Konfiguration'!$D$24:$F$33,2,FALSE)/100)*VLOOKUP('5-Standortanalyse (Berechnung)'!$K$7,'1-Konfiguration'!$D$24:$F$33,3,FALSE)*$K495</f>
        <v>0</v>
      </c>
      <c r="T495" s="81">
        <f>VLOOKUP($L$7,'1-Konfiguration'!$D$24:$G$28,4,FALSE) * (VLOOKUP('5-Standortanalyse (Berechnung)'!$L$7,'1-Konfiguration'!$D$24:$F$28,2,FALSE)/100)*VLOOKUP('5-Standortanalyse (Berechnung)'!$L$7,'1-Konfiguration'!$D$24:$F$28,3,FALSE)*$L495</f>
        <v>0</v>
      </c>
      <c r="U495" s="81">
        <f>VLOOKUP($M$7,'1-Konfiguration'!$D$24:$G$28,4,FALSE) * (VLOOKUP('5-Standortanalyse (Berechnung)'!$M$7,'1-Konfiguration'!$D$24:$F$28,2,FALSE)/100)*VLOOKUP('5-Standortanalyse (Berechnung)'!$M$7,'1-Konfiguration'!$D$24:$F$28,3,FALSE)*$M495</f>
        <v>0</v>
      </c>
      <c r="V495" s="81">
        <f>MMULT($N495:$P495,'1-Konfiguration'!G$54:G$56)+MMULT($Q495:$R495,'1-Konfiguration'!G$59:G$60)+MMULT($T495:$U495,'1-Konfiguration'!G$57:G$58)+($S495*'1-Konfiguration'!G$63)</f>
        <v>999.06778256261271</v>
      </c>
      <c r="W495" s="81">
        <f>MMULT($N495:$P495,'1-Konfiguration'!H$54:H$56)+MMULT($Q495:$R495,'1-Konfiguration'!H$59:H$60)+MMULT($T495:$U495,'1-Konfiguration'!H$57:H$58)+($S495*'1-Konfiguration'!H$63)</f>
        <v>5767.3915932984437</v>
      </c>
      <c r="X495" s="81">
        <f>MMULT($N495:$P495,'1-Konfiguration'!I$54:I$56)+MMULT($Q495:$R495,'1-Konfiguration'!I$59:I$60)+MMULT($T495:$U495,'1-Konfiguration'!I$57:I$58)+($S495*'1-Konfiguration'!I$63)</f>
        <v>15319.101871118193</v>
      </c>
      <c r="Y495" s="81">
        <f>MMULT($N495:$P495,'1-Konfiguration'!J$54:J$56)+MMULT($Q495:$R495,'1-Konfiguration'!J$59:J$60)+MMULT($T495:$U495,'1-Konfiguration'!J$57:J$58)+($S495*'1-Konfiguration'!J$63)</f>
        <v>26252.916584527593</v>
      </c>
      <c r="Z495" s="81">
        <f>MMULT($N495:$P495,'1-Konfiguration'!K$54:K$56)+MMULT($Q495:$R495,'1-Konfiguration'!K$59:K$60)+MMULT($T495:$U495,'1-Konfiguration'!K$57:K$58)+($S495*'1-Konfiguration'!K$63)</f>
        <v>2498.770165316806</v>
      </c>
      <c r="AA495" s="81">
        <f>MMULT($N495:$P495,'1-Konfiguration'!L$54:L$56)+MMULT($Q495:$R495,'1-Konfiguration'!L$59:L$60)+MMULT($T495:$U495,'1-Konfiguration'!L$57:L$58)+($S495*'1-Konfiguration'!L$63)</f>
        <v>7488.1983271561185</v>
      </c>
      <c r="AB495" s="81">
        <f>MMULT($N495:$P495,'1-Konfiguration'!M$54:M$56)+MMULT($Q495:$R495,'1-Konfiguration'!M$59:M$60)+MMULT($T495:$U495,'1-Konfiguration'!M$57:M$58)+($S495*'1-Konfiguration'!M$63)</f>
        <v>20856.286699870558</v>
      </c>
      <c r="AC495" s="81">
        <f>MMULT($N495:$P495,'1-Konfiguration'!N$54:N$56)+MMULT($Q495:$R495,'1-Konfiguration'!N$59:N$60)+MMULT($T495:$U495,'1-Konfiguration'!N$57:N$58)+($S495*'1-Konfiguration'!N$63)</f>
        <v>40373.639329495811</v>
      </c>
      <c r="AF495" s="6">
        <f t="shared" si="187"/>
        <v>7</v>
      </c>
      <c r="AG495" s="6">
        <f t="shared" si="188"/>
        <v>23</v>
      </c>
      <c r="AH495" s="6">
        <f t="shared" si="189"/>
        <v>31</v>
      </c>
      <c r="AI495" s="6">
        <f t="shared" si="190"/>
        <v>35</v>
      </c>
      <c r="AJ495" s="6">
        <f t="shared" si="191"/>
        <v>20</v>
      </c>
      <c r="AK495" s="6">
        <f t="shared" si="192"/>
        <v>30</v>
      </c>
      <c r="AL495" s="6">
        <f t="shared" si="193"/>
        <v>42</v>
      </c>
      <c r="AM495" s="6">
        <f t="shared" si="194"/>
        <v>54</v>
      </c>
      <c r="AO495" s="5" t="str">
        <f t="shared" si="195"/>
        <v>{ "type": "Feature", "geometry": { "type": "Point", "coordinates": [8,486272,49,8575032] } },</v>
      </c>
      <c r="AP495" s="5" t="str">
        <f t="shared" si="179"/>
        <v>{ "type": "Feature", "geometry": { "type": "Point", "coordinates": [8,487072,49,8575032] } },</v>
      </c>
      <c r="AQ495" s="5" t="str">
        <f t="shared" si="180"/>
        <v>{ "type": "Feature", "geometry": { "type": "Point", "coordinates": [8,486272,49,8580032] } },</v>
      </c>
      <c r="AR495" s="5" t="str">
        <f t="shared" si="181"/>
        <v>{ "type": "Feature", "geometry": { "type": "Point", "coordinates": [8,486272,49,8570032] } },</v>
      </c>
      <c r="AS495" s="5" t="str">
        <f t="shared" si="182"/>
        <v>{ "type": "Feature", "geometry": { "type": "Point", "coordinates": [8,485472,49,8575032] } },</v>
      </c>
      <c r="AT495" s="5" t="str">
        <f t="shared" si="183"/>
        <v>{ "type": "Feature", "geometry": { "type": "Point", "coordinates": [8,485472,49,8570032] } },</v>
      </c>
      <c r="AU495" s="5" t="str">
        <f t="shared" si="184"/>
        <v>{ "type": "Feature", "geometry": { "type": "Point", "coordinates": [8,487072,49,8580032] } },</v>
      </c>
      <c r="AV495" s="5" t="str">
        <f t="shared" si="185"/>
        <v>{ "type": "Feature", "geometry": { "type": "Point", "coordinates": [8,485472,49,8580032] } },</v>
      </c>
      <c r="AW495" s="5" t="str">
        <f t="shared" si="186"/>
        <v>{ "type": "Feature", "geometry": { "type": "Point", "coordinates": [8,487072,49,8570032] } },</v>
      </c>
      <c r="AX495" s="5" t="s">
        <v>753</v>
      </c>
      <c r="AY495" s="6" t="str">
        <f>REPT($AO495,VLOOKUP(AF495,'8-Intensitäten Heatmap'!$A$5:$L$232,$AO$3,FALSE))&amp;REPT($AP495,VLOOKUP(AF495,'8-Intensitäten Heatmap'!$A$5:$L$232,$AP$3,FALSE))&amp;REPT($AQ495,VLOOKUP(AF495,'8-Intensitäten Heatmap'!$A$5:$L$232,$AQ$3,FALSE))&amp;REPT($AR495,VLOOKUP(AF495,'8-Intensitäten Heatmap'!$A$5:$L$232,$AR$3,FALSE))&amp;REPT($AS495,VLOOKUP(AF495,'8-Intensitäten Heatmap'!$A$5:$L$232,$AS$3,FALSE))&amp;REPT($AT495,VLOOKUP(AF495,'8-Intensitäten Heatmap'!$A$5:$L$232,$AT$3,FALSE))&amp;REPT($AU495,VLOOKUP(AF495,'8-Intensitäten Heatmap'!$A$5:$L$232,$AU$3,FALSE))&amp;REPT($AV495,VLOOKUP(AF495,'8-Intensitäten Heatmap'!$A$5:$L$232,$AV$3,FALSE))&amp;REPT($AW495,VLOOKUP(AF495,'8-Intensitäten Heatmap'!$A$5:$L$232,$AW$3,FALSE))</f>
        <v>{ "type": "Feature", "geometry": { "type": "Point", "coordinates": [8,486272,49,8575032] } },{ "type": "Feature", "geometry": { "type": "Point", "coordinates": [8,487072,49,8575032] } },{ "type": "Feature", "geometry": { "type": "Point", "coordinates": [8,486272,49,8580032] } },{ "type": "Feature", "geometry": { "type": "Point", "coordinates": [8,486272,49,8570032] } },{ "type": "Feature", "geometry": { "type": "Point", "coordinates": [8,485472,49,8575032] } },{ "type": "Feature", "geometry": { "type": "Point", "coordinates": [8,485472,49,8570032] } },{ "type": "Feature", "geometry": { "type": "Point", "coordinates": [8,487072,49,8580032] } },</v>
      </c>
      <c r="AZ495" s="6" t="str">
        <f>REPT($AO495,VLOOKUP(AG495,'8-Intensitäten Heatmap'!$A$5:$L$232,$AO$3,FALSE))&amp;REPT($AP495,VLOOKUP(AG495,'8-Intensitäten Heatmap'!$A$5:$L$232,$AP$3,FALSE))&amp;REPT($AQ495,VLOOKUP(AG495,'8-Intensitäten Heatmap'!$A$5:$L$232,$AQ$3,FALSE))&amp;REPT($AR495,VLOOKUP(AG495,'8-Intensitäten Heatmap'!$A$5:$L$232,$AR$3,FALSE))&amp;REPT($AS495,VLOOKUP(AG495,'8-Intensitäten Heatmap'!$A$5:$L$232,$AS$3,FALSE))&amp;REPT($AT495,VLOOKUP(AG495,'8-Intensitäten Heatmap'!$A$5:$L$232,$AT$3,FALSE))&amp;REPT($AU495,VLOOKUP(AG495,'8-Intensitäten Heatmap'!$A$5:$L$232,$AU$3,FALSE))&amp;REPT($AV495,VLOOKUP(AG495,'8-Intensitäten Heatmap'!$A$5:$L$232,$AV$3,FALSE))&amp;REPT($AW495,VLOOKUP(AG495,'8-Intensitäten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[8,487072,49,8570032] } },{ "type": "Feature", "geometry": { "type": "Point", "coordinates": [8,487072,49,8570032] } },</v>
      </c>
      <c r="BA495" s="6" t="str">
        <f>REPT($AO495,VLOOKUP(AH495,'8-Intensitäten Heatmap'!$A$5:$L$232,$AO$3,FALSE))&amp;REPT($AP495,VLOOKUP(AH495,'8-Intensitäten Heatmap'!$A$5:$L$232,$AP$3,FALSE))&amp;REPT($AQ495,VLOOKUP(AH495,'8-Intensitäten Heatmap'!$A$5:$L$232,$AQ$3,FALSE))&amp;REPT($AR495,VLOOKUP(AH495,'8-Intensitäten Heatmap'!$A$5:$L$232,$AR$3,FALSE))&amp;REPT($AS495,VLOOKUP(AH495,'8-Intensitäten Heatmap'!$A$5:$L$232,$AS$3,FALSE))&amp;REPT($AT495,VLOOKUP(AH495,'8-Intensitäten Heatmap'!$A$5:$L$232,$AT$3,FALSE))&amp;REPT($AU495,VLOOKUP(AH495,'8-Intensitäten Heatmap'!$A$5:$L$232,$AU$3,FALSE))&amp;REPT($AV495,VLOOKUP(AH495,'8-Intensitäten Heatmap'!$A$5:$L$232,$AV$3,FALSE))&amp;REPT($AW495,VLOOKUP(AH495,'8-Intensitäten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[8,485472,49,8580032] } },{ "type": "Feature", "geometry": { "type": "Point", "coordinates": [8,487072,49,8570032] } },{ "type": "Feature", "geometry": { "type": "Point", "coordinates": [8,487072,49,8570032] } },{ "type": "Feature", "geometry": { "type": "Point", "coordinates": [8,487072,49,8570032] } },</v>
      </c>
      <c r="BB495" s="6" t="str">
        <f>REPT($AO495,VLOOKUP(AI495,'8-Intensitäten Heatmap'!$A$5:$L$232,$AO$3,FALSE))&amp;REPT($AP495,VLOOKUP(AI495,'8-Intensitäten Heatmap'!$A$5:$L$232,$AP$3,FALSE))&amp;REPT($AQ495,VLOOKUP(AI495,'8-Intensitäten Heatmap'!$A$5:$L$232,$AQ$3,FALSE))&amp;REPT($AR495,VLOOKUP(AI495,'8-Intensitäten Heatmap'!$A$5:$L$232,$AR$3,FALSE))&amp;REPT($AS495,VLOOKUP(AI495,'8-Intensitäten Heatmap'!$A$5:$L$232,$AS$3,FALSE))&amp;REPT($AT495,VLOOKUP(AI495,'8-Intensitäten Heatmap'!$A$5:$L$232,$AT$3,FALSE))&amp;REPT($AU495,VLOOKUP(AI495,'8-Intensitäten Heatmap'!$A$5:$L$232,$AU$3,FALSE))&amp;REPT($AV495,VLOOKUP(AI495,'8-Intensitäten Heatmap'!$A$5:$L$232,$AV$3,FALSE))&amp;REPT($AW495,VLOOKUP(AI495,'8-Intensitäten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[8,485472,49,8580032] } },{ "type": "Feature", "geometry": { "type": "Point", "coordinates": [8,485472,49,8580032] } },{ "type": "Feature", "geometry": { "type": "Point", "coordinates": [8,487072,49,8570032] } },{ "type": "Feature", "geometry": { "type": "Point", "coordinates": [8,487072,49,8570032] } },{ "type": "Feature", "geometry": { "type": "Point", "coordinates": [8,487072,49,8570032] } },</v>
      </c>
      <c r="BC495" s="6" t="str">
        <f>REPT($AO495,VLOOKUP(AJ495,'8-Intensitäten Heatmap'!$A$5:$L$232,$AO$3,FALSE))&amp;REPT($AP495,VLOOKUP(AJ495,'8-Intensitäten Heatmap'!$A$5:$L$232,$AP$3,FALSE))&amp;REPT($AQ495,VLOOKUP(AJ495,'8-Intensitäten Heatmap'!$A$5:$L$232,$AQ$3,FALSE))&amp;REPT($AR495,VLOOKUP(AJ495,'8-Intensitäten Heatmap'!$A$5:$L$232,$AR$3,FALSE))&amp;REPT($AS495,VLOOKUP(AJ495,'8-Intensitäten Heatmap'!$A$5:$L$232,$AS$3,FALSE))&amp;REPT($AT495,VLOOKUP(AJ495,'8-Intensitäten Heatmap'!$A$5:$L$232,$AT$3,FALSE))&amp;REPT($AU495,VLOOKUP(AJ495,'8-Intensitäten Heatmap'!$A$5:$L$232,$AU$3,FALSE))&amp;REPT($AV495,VLOOKUP(AJ495,'8-Intensitäten Heatmap'!$A$5:$L$232,$AV$3,FALSE))&amp;REPT($AW495,VLOOKUP(AJ495,'8-Intensitäten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[8,487072,49,8570032] } },{ "type": "Feature", "geometry": { "type": "Point", "coordinates": [8,487072,49,8570032] } },</v>
      </c>
      <c r="BD495" s="6" t="str">
        <f>REPT($AO495,VLOOKUP(AK495,'8-Intensitäten Heatmap'!$A$5:$L$232,$AO$3,FALSE))&amp;REPT($AP495,VLOOKUP(AK495,'8-Intensitäten Heatmap'!$A$5:$L$232,$AP$3,FALSE))&amp;REPT($AQ495,VLOOKUP(AK495,'8-Intensitäten Heatmap'!$A$5:$L$232,$AQ$3,FALSE))&amp;REPT($AR495,VLOOKUP(AK495,'8-Intensitäten Heatmap'!$A$5:$L$232,$AR$3,FALSE))&amp;REPT($AS495,VLOOKUP(AK495,'8-Intensitäten Heatmap'!$A$5:$L$232,$AS$3,FALSE))&amp;REPT($AT495,VLOOKUP(AK495,'8-Intensitäten Heatmap'!$A$5:$L$232,$AT$3,FALSE))&amp;REPT($AU495,VLOOKUP(AK495,'8-Intensitäten Heatmap'!$A$5:$L$232,$AU$3,FALSE))&amp;REPT($AV495,VLOOKUP(AK495,'8-Intensitäten Heatmap'!$A$5:$L$232,$AV$3,FALSE))&amp;REPT($AW495,VLOOKUP(AK495,'8-Intensitäten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[8,485472,49,8580032] } },{ "type": "Feature", "geometry": { "type": "Point", "coordinates": [8,487072,49,8570032] } },{ "type": "Feature", "geometry": { "type": "Point", "coordinates": [8,487072,49,8570032] } },{ "type": "Feature", "geometry": { "type": "Point", "coordinates": [8,487072,49,8570032] } },</v>
      </c>
      <c r="BE495" s="6" t="str">
        <f>REPT($AO495,VLOOKUP(AL495,'8-Intensitäten Heatmap'!$A$5:$L$232,$AO$3,FALSE))&amp;REPT($AP495,VLOOKUP(AL495,'8-Intensitäten Heatmap'!$A$5:$L$232,$AP$3,FALSE))&amp;REPT($AQ495,VLOOKUP(AL495,'8-Intensitäten Heatmap'!$A$5:$L$232,$AQ$3,FALSE))&amp;REPT($AR495,VLOOKUP(AL495,'8-Intensitäten Heatmap'!$A$5:$L$232,$AR$3,FALSE))&amp;REPT($AS495,VLOOKUP(AL495,'8-Intensitäten Heatmap'!$A$5:$L$232,$AS$3,FALSE))&amp;REPT($AT495,VLOOKUP(AL495,'8-Intensitäten Heatmap'!$A$5:$L$232,$AT$3,FALSE))&amp;REPT($AU495,VLOOKUP(AL495,'8-Intensitäten Heatmap'!$A$5:$L$232,$AU$3,FALSE))&amp;REPT($AV495,VLOOKUP(AL495,'8-Intensitäten Heatmap'!$A$5:$L$232,$AV$3,FALSE))&amp;REPT($AW495,VLOOKUP(AL495,'8-Intensitäten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[8,485472,49,8575032]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[8,485472,49,8570032]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[8,485472,49,8580032] } },{ "type": "Feature", "geometry": { "type": "Point", "coordinates": [8,485472,49,8580032] } },{ "type": "Feature", "geometry": { "type": "Point", "coordinates": [8,487072,49,8570032] } },{ "type": "Feature", "geometry": { "type": "Point", "coordinates": [8,487072,49,8570032] } },{ "type": "Feature", "geometry": { "type": "Point", "coordinates": [8,487072,49,8570032] } },{ "type": "Feature", "geometry": { "type": "Point", "coordinates": [8,487072,49,8570032] } },</v>
      </c>
      <c r="BF495" s="6" t="str">
        <f>REPT($AO495,VLOOKUP(AM495,'8-Intensitäten Heatmap'!$A$5:$L$232,$AO$3,FALSE))&amp;REPT($AP495,VLOOKUP(AM495,'8-Intensitäten Heatmap'!$A$5:$L$232,$AP$3,FALSE))&amp;REPT($AQ495,VLOOKUP(AM495,'8-Intensitäten Heatmap'!$A$5:$L$232,$AQ$3,FALSE))&amp;REPT($AR495,VLOOKUP(AM495,'8-Intensitäten Heatmap'!$A$5:$L$232,$AR$3,FALSE))&amp;REPT($AS495,VLOOKUP(AM495,'8-Intensitäten Heatmap'!$A$5:$L$232,$AS$3,FALSE))&amp;REPT($AT495,VLOOKUP(AM495,'8-Intensitäten Heatmap'!$A$5:$L$232,$AT$3,FALSE))&amp;REPT($AU495,VLOOKUP(AM495,'8-Intensitäten Heatmap'!$A$5:$L$232,$AU$3,FALSE))&amp;REPT($AV495,VLOOKUP(AM495,'8-Intensitäten Heatmap'!$A$5:$L$232,$AV$3,FALSE))&amp;REPT($AW495,VLOOKUP(AM495,'8-Intensitäten Heatmap'!$A$5:$L$232,$AW$3,FALSE))</f>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[8,487072,49,8575032]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[8,486272,49,8580032]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[8,486272,49,8570032] } },{ "type": "Feature", "geometry": { "type": "Point", "coordinates": [8,485472,49,8575032] } },{ "type": "Feature", "geometry": { "type": "Point", "coordinates": [8,485472,49,8575032] } },{ "type": "Feature", "geometry": { "type": "Point", "coordinates": [8,485472,49,8575032] } },{ "type": "Feature", "geometry": { "type": "Point", "coordinates": [8,485472,49,8575032] } },{ "type": "Feature", "geometry": { "type": "Point", "coordinates": [8,485472,49,8575032] } },{ "type": "Feature", "geometry": { "type": "Point", "coordinates": [8,485472,49,8575032] } },{ "type": "Feature", "geometry": { "type": "Point", "coordinates": [8,485472,49,8570032] } },{ "type": "Feature", "geometry": { "type": "Point", "coordinates": [8,485472,49,8570032] } },{ "type": "Feature", "geometry": { "type": "Point", "coordinates": [8,485472,49,8570032] } },{ "type": "Feature", "geometry": { "type": "Point", "coordinates": [8,485472,49,8570032] } },{ "type": "Feature", "geometry": { "type": "Point", "coordinates": [8,485472,49,8570032] } },{ "type": "Feature", "geometry": { "type": "Point", "coordinates": [8,485472,49,8570032] } },{ "type": "Feature", "geometry": { "type": "Point", "coordinates": [8,487072,49,8580032] } },{ "type": "Feature", "geometry": { "type": "Point", "coordinates": [8,487072,49,8580032] } },{ "type": "Feature", "geometry": { "type": "Point", "coordinates": [8,487072,49,8580032] } },{ "type": "Feature", "geometry": { "type": "Point", "coordinates": [8,487072,49,8580032] } },{ "type": "Feature", "geometry": { "type": "Point", "coordinates": [8,487072,49,8580032] } },{ "type": "Feature", "geometry": { "type": "Point", "coordinates": [8,487072,49,8580032] } },{ "type": "Feature", "geometry": { "type": "Point", "coordinates": [8,485472,49,8580032] } },{ "type": "Feature", "geometry": { "type": "Point", "coordinates": [8,485472,49,8580032] } },{ "type": "Feature", "geometry": { "type": "Point", "coordinates": [8,485472,49,8580032] } },{ "type": "Feature", "geometry": { "type": "Point", "coordinates": [8,485472,49,8580032] } },{ "type": "Feature", "geometry": { "type": "Point", "coordinates": [8,485472,49,8580032] } },{ "type": "Feature", "geometry": { "type": "Point", "coordinates": [8,485472,49,8580032] } },{ "type": "Feature", "geometry": { "type": "Point", "coordinates": [8,487072,49,8570032] } },{ "type": "Feature", "geometry": { "type": "Point", "coordinates": [8,487072,49,8570032] } },{ "type": "Feature", "geometry": { "type": "Point", "coordinates": [8,487072,49,8570032] } },{ "type": "Feature", "geometry": { "type": "Point", "coordinates": [8,487072,49,8570032] } },{ "type": "Feature", "geometry": { "type": "Point", "coordinates": [8,487072,49,8570032] } },{ "type": "Feature", "geometry": { "type": "Point", "coordinates": [8,487072,49,8570032] } },</v>
      </c>
      <c r="BG495" s="6" t="s">
        <v>753</v>
      </c>
      <c r="BH495" s="6" t="str">
        <f t="shared" si="196"/>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I495" s="6" t="str">
        <f t="shared" si="197"/>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J495" s="6" t="str">
        <f t="shared" si="198"/>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K495" s="6" t="str">
        <f t="shared" si="199"/>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L495" s="6" t="str">
        <f t="shared" si="200"/>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M495" s="6" t="str">
        <f t="shared" si="201"/>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N495" s="6" t="str">
        <f t="shared" si="202"/>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O495" s="6" t="str">
        <f t="shared" si="203"/>
        <v>{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 "type": "Feature", "geometry": { "type": "Point", "coordinates": [8,486272,49,8575032] } },</v>
      </c>
      <c r="BP495" s="6" t="s">
        <v>3381</v>
      </c>
    </row>
    <row r="496" spans="1:68" s="6" customFormat="1" x14ac:dyDescent="0.3">
      <c r="A496" s="18" t="str">
        <f>Table1[[#This Row],[Name]]</f>
        <v>Transport &amp; Logistik GmbH</v>
      </c>
      <c r="B496" s="362">
        <v>8.4844674999999992</v>
      </c>
      <c r="C496" s="362">
        <v>50.119680299999999</v>
      </c>
      <c r="D496" s="18" t="str">
        <f>Table1[[#This Row],[Standortkategorie]]</f>
        <v>Auslieferzentrum</v>
      </c>
      <c r="E496" s="18" t="str">
        <f>IF(Table1[[#This Row],[Zusatzinformation]]=0,"",Table1[[#This Row],[Zusatzinformation]])</f>
        <v/>
      </c>
      <c r="F496" s="47">
        <f>IF($D496&lt;&gt;"Busdepot",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1.7000000000000002</v>
      </c>
      <c r="G496" s="47">
        <f>IF($D496&lt;&gt;"Busdepot",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96" s="47">
        <f>(Table1[[#This Row],[Lieferfahrzeuge]]*'1-Konfiguration'!$D$16+(MAX(Table1[[#This Row],[Lieferfahrzeuge]]*'1-Konfiguration'!$D$16,Table1[[#This Row],[Lieferfahrzeugtore]]*'1-Konfiguration'!$D$14)))/2</f>
        <v>0</v>
      </c>
      <c r="I496" s="47">
        <f>Table1[[#This Row],[Müllfahrzeuge]]</f>
        <v>0</v>
      </c>
      <c r="J496" s="47">
        <f>Table1[[#This Row],[Betonmischfahrzeuge]]</f>
        <v>0</v>
      </c>
      <c r="K496" s="47">
        <f>(Table1[[#This Row],[Schiffe]]*'1-Konfiguration'!$D$16+(MAX(Table1[[#This Row],[Schiffe]]*'1-Konfiguration'!$D$16,Table1[[#This Row],[Anleger]]*'1-Konfiguration'!$D$14)))/2</f>
        <v>0</v>
      </c>
      <c r="L496" s="47">
        <f>IF($D496="Busdepot",IFERROR(Table1[[#This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6" s="47">
        <f>IF($D496="Busdepot",IFERROR(Table1[[#This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6" s="81">
        <f>VLOOKUP($F$7,'1-Konfiguration'!$D$24:$G$28,4,FALSE) * (VLOOKUP('5-Standortanalyse (Berechnung)'!$F$7,'1-Konfiguration'!$D$24:$F$28,2,FALSE)/100)*VLOOKUP('5-Standortanalyse (Berechnung)'!$F$7,'1-Konfiguration'!$D$24:$F$28,3,FALSE)*$F496</f>
        <v>8863.8499800000009</v>
      </c>
      <c r="O496" s="81">
        <f>VLOOKUP($G$7,'1-Konfiguration'!$D$24:$G$28,4,FALSE) * (VLOOKUP('5-Standortanalyse (Berechnung)'!$G$7,'1-Konfiguration'!$D$24:$F$28,2,FALSE)/100)*VLOOKUP('5-Standortanalyse (Berechnung)'!$G$7,'1-Konfiguration'!$D$24:$F$28,3,FALSE)*$G496</f>
        <v>0</v>
      </c>
      <c r="P496" s="81">
        <f>VLOOKUP($H$7,'1-Konfiguration'!$D$24:$G$28,4,FALSE) * (VLOOKUP('5-Standortanalyse (Berechnung)'!$H$7,'1-Konfiguration'!$D$24:$F$28,2,FALSE)/100)*VLOOKUP('5-Standortanalyse (Berechnung)'!$H$7,'1-Konfiguration'!$D$24:$F$28,3,FALSE)*$H496</f>
        <v>0</v>
      </c>
      <c r="Q496" s="81">
        <f>VLOOKUP($I$7,'1-Konfiguration'!$D$24:$G$33,4,FALSE) * (VLOOKUP('5-Standortanalyse (Berechnung)'!$I$7,'1-Konfiguration'!$D$24:$F$33,2,FALSE)/100)*VLOOKUP('5-Standortanalyse (Berechnung)'!$I$7,'1-Konfiguration'!$D$24:$F$33,3,FALSE)*$I496</f>
        <v>0</v>
      </c>
      <c r="R496" s="81">
        <f>VLOOKUP($J$7,'1-Konfiguration'!$D$24:$G$33,4,FALSE) * (VLOOKUP('5-Standortanalyse (Berechnung)'!$J$7,'1-Konfiguration'!$D$24:$F$33,2,FALSE)/100)*VLOOKUP('5-Standortanalyse (Berechnung)'!$J$7,'1-Konfiguration'!$D$24:$F$33,3,FALSE)*$J496</f>
        <v>0</v>
      </c>
      <c r="S496" s="81">
        <f>VLOOKUP($K$7,'1-Konfiguration'!$D$24:$G$33,4,FALSE) * (VLOOKUP('5-Standortanalyse (Berechnung)'!$K$7,'1-Konfiguration'!$D$24:$F$33,2,FALSE)/100)*VLOOKUP('5-Standortanalyse (Berechnung)'!$K$7,'1-Konfiguration'!$D$24:$F$33,3,FALSE)*$K496</f>
        <v>0</v>
      </c>
      <c r="T496" s="81">
        <f>VLOOKUP($L$7,'1-Konfiguration'!$D$24:$G$28,4,FALSE) * (VLOOKUP('5-Standortanalyse (Berechnung)'!$L$7,'1-Konfiguration'!$D$24:$F$28,2,FALSE)/100)*VLOOKUP('5-Standortanalyse (Berechnung)'!$L$7,'1-Konfiguration'!$D$24:$F$28,3,FALSE)*$L496</f>
        <v>0</v>
      </c>
      <c r="U496" s="81">
        <f>VLOOKUP($M$7,'1-Konfiguration'!$D$24:$G$28,4,FALSE) * (VLOOKUP('5-Standortanalyse (Berechnung)'!$M$7,'1-Konfiguration'!$D$24:$F$28,2,FALSE)/100)*VLOOKUP('5-Standortanalyse (Berechnung)'!$M$7,'1-Konfiguration'!$D$24:$F$28,3,FALSE)*$M496</f>
        <v>0</v>
      </c>
      <c r="V496" s="81">
        <f>MMULT($N496:$P496,'1-Konfiguration'!G$54:G$56)+MMULT($Q496:$R496,'1-Konfiguration'!G$59:G$60)+MMULT($T496:$U496,'1-Konfiguration'!G$57:G$58)+($S496*'1-Konfiguration'!G$63)</f>
        <v>75.875435749358459</v>
      </c>
      <c r="W496" s="81">
        <f>MMULT($N496:$P496,'1-Konfiguration'!H$54:H$56)+MMULT($Q496:$R496,'1-Konfiguration'!H$59:H$60)+MMULT($T496:$U496,'1-Konfiguration'!H$57:H$58)+($S496*'1-Konfiguration'!H$63)</f>
        <v>346.42196083101169</v>
      </c>
      <c r="X496" s="81">
        <f>MMULT($N496:$P496,'1-Konfiguration'!I$54:I$56)+MMULT($Q496:$R496,'1-Konfiguration'!I$59:I$60)+MMULT($T496:$U496,'1-Konfiguration'!I$57:I$58)+($S496*'1-Konfiguration'!I$63)</f>
        <v>863.50642583080855</v>
      </c>
      <c r="Y496" s="81">
        <f>MMULT($N496:$P496,'1-Konfiguration'!J$54:J$56)+MMULT($Q496:$R496,'1-Konfiguration'!J$59:J$60)+MMULT($T496:$U496,'1-Konfiguration'!J$57:J$58)+($S496*'1-Konfiguration'!J$63)</f>
        <v>1750.2501923314599</v>
      </c>
      <c r="Z496" s="81">
        <f>MMULT($N496:$P496,'1-Konfiguration'!K$54:K$56)+MMULT($Q496:$R496,'1-Konfiguration'!K$59:K$60)+MMULT($T496:$U496,'1-Konfiguration'!K$57:K$58)+($S496*'1-Konfiguration'!K$63)</f>
        <v>189.68858937339616</v>
      </c>
      <c r="AA496" s="81">
        <f>MMULT($N496:$P496,'1-Konfiguration'!L$54:L$56)+MMULT($Q496:$R496,'1-Konfiguration'!L$59:L$60)+MMULT($T496:$U496,'1-Konfiguration'!L$57:L$58)+($S496*'1-Konfiguration'!L$63)</f>
        <v>478.98249999771684</v>
      </c>
      <c r="AB496" s="81">
        <f>MMULT($N496:$P496,'1-Konfiguration'!M$54:M$56)+MMULT($Q496:$R496,'1-Konfiguration'!M$59:M$60)+MMULT($T496:$U496,'1-Konfiguration'!M$57:M$58)+($S496*'1-Konfiguration'!M$63)</f>
        <v>1191.0321482587815</v>
      </c>
      <c r="AC496" s="81">
        <f>MMULT($N496:$P496,'1-Konfiguration'!N$54:N$56)+MMULT($Q496:$R496,'1-Konfiguration'!N$59:N$60)+MMULT($T496:$U496,'1-Konfiguration'!N$57:N$58)+($S496*'1-Konfiguration'!N$63)</f>
        <v>2704.4725093289494</v>
      </c>
      <c r="AF496" s="6">
        <f t="shared" si="187"/>
        <v>1</v>
      </c>
      <c r="AG496" s="6">
        <f t="shared" si="188"/>
        <v>1</v>
      </c>
      <c r="AH496" s="6">
        <f t="shared" si="189"/>
        <v>2</v>
      </c>
      <c r="AI496" s="6">
        <f t="shared" si="190"/>
        <v>2</v>
      </c>
      <c r="AJ496" s="6">
        <f t="shared" si="191"/>
        <v>2</v>
      </c>
      <c r="AK496" s="6">
        <f t="shared" si="192"/>
        <v>2</v>
      </c>
      <c r="AL496" s="6">
        <f t="shared" si="193"/>
        <v>2</v>
      </c>
      <c r="AM496" s="6">
        <f t="shared" si="194"/>
        <v>4</v>
      </c>
      <c r="AO496" s="5" t="str">
        <f t="shared" si="195"/>
        <v>{ "type": "Feature", "geometry": { "type": "Point", "coordinates": [8,4844675,50,1196803] } },</v>
      </c>
      <c r="AP496" s="5" t="str">
        <f t="shared" si="179"/>
        <v>{ "type": "Feature", "geometry": { "type": "Point", "coordinates": [8,4852675,50,1196803] } },</v>
      </c>
      <c r="AQ496" s="5" t="str">
        <f t="shared" si="180"/>
        <v>{ "type": "Feature", "geometry": { "type": "Point", "coordinates": [8,4844675,50,1201803] } },</v>
      </c>
      <c r="AR496" s="5" t="str">
        <f t="shared" si="181"/>
        <v>{ "type": "Feature", "geometry": { "type": "Point", "coordinates": [8,4844675,50,1191803] } },</v>
      </c>
      <c r="AS496" s="5" t="str">
        <f t="shared" si="182"/>
        <v>{ "type": "Feature", "geometry": { "type": "Point", "coordinates": [8,4836675,50,1196803] } },</v>
      </c>
      <c r="AT496" s="5" t="str">
        <f t="shared" si="183"/>
        <v>{ "type": "Feature", "geometry": { "type": "Point", "coordinates": [8,4836675,50,1191803] } },</v>
      </c>
      <c r="AU496" s="5" t="str">
        <f t="shared" si="184"/>
        <v>{ "type": "Feature", "geometry": { "type": "Point", "coordinates": [8,4852675,50,1201803] } },</v>
      </c>
      <c r="AV496" s="5" t="str">
        <f t="shared" si="185"/>
        <v>{ "type": "Feature", "geometry": { "type": "Point", "coordinates": [8,4836675,50,1201803] } },</v>
      </c>
      <c r="AW496" s="5" t="str">
        <f t="shared" si="186"/>
        <v>{ "type": "Feature", "geometry": { "type": "Point", "coordinates": [8,4852675,50,1191803] } },</v>
      </c>
      <c r="AX496" s="5" t="s">
        <v>753</v>
      </c>
      <c r="AY496" s="6" t="str">
        <f>REPT($AO496,VLOOKUP(AF496,'8-Intensitäten Heatmap'!$A$5:$L$232,$AO$3,FALSE))&amp;REPT($AP496,VLOOKUP(AF496,'8-Intensitäten Heatmap'!$A$5:$L$232,$AP$3,FALSE))&amp;REPT($AQ496,VLOOKUP(AF496,'8-Intensitäten Heatmap'!$A$5:$L$232,$AQ$3,FALSE))&amp;REPT($AR496,VLOOKUP(AF496,'8-Intensitäten Heatmap'!$A$5:$L$232,$AR$3,FALSE))&amp;REPT($AS496,VLOOKUP(AF496,'8-Intensitäten Heatmap'!$A$5:$L$232,$AS$3,FALSE))&amp;REPT($AT496,VLOOKUP(AF496,'8-Intensitäten Heatmap'!$A$5:$L$232,$AT$3,FALSE))&amp;REPT($AU496,VLOOKUP(AF496,'8-Intensitäten Heatmap'!$A$5:$L$232,$AU$3,FALSE))&amp;REPT($AV496,VLOOKUP(AF496,'8-Intensitäten Heatmap'!$A$5:$L$232,$AV$3,FALSE))&amp;REPT($AW496,VLOOKUP(AF496,'8-Intensitäten Heatmap'!$A$5:$L$232,$AW$3,FALSE))</f>
        <v>{ "type": "Feature", "geometry": { "type": "Point", "coordinates": [8,4844675,50,1196803] } },</v>
      </c>
      <c r="AZ496" s="6" t="str">
        <f>REPT($AO496,VLOOKUP(AG496,'8-Intensitäten Heatmap'!$A$5:$L$232,$AO$3,FALSE))&amp;REPT($AP496,VLOOKUP(AG496,'8-Intensitäten Heatmap'!$A$5:$L$232,$AP$3,FALSE))&amp;REPT($AQ496,VLOOKUP(AG496,'8-Intensitäten Heatmap'!$A$5:$L$232,$AQ$3,FALSE))&amp;REPT($AR496,VLOOKUP(AG496,'8-Intensitäten Heatmap'!$A$5:$L$232,$AR$3,FALSE))&amp;REPT($AS496,VLOOKUP(AG496,'8-Intensitäten Heatmap'!$A$5:$L$232,$AS$3,FALSE))&amp;REPT($AT496,VLOOKUP(AG496,'8-Intensitäten Heatmap'!$A$5:$L$232,$AT$3,FALSE))&amp;REPT($AU496,VLOOKUP(AG496,'8-Intensitäten Heatmap'!$A$5:$L$232,$AU$3,FALSE))&amp;REPT($AV496,VLOOKUP(AG496,'8-Intensitäten Heatmap'!$A$5:$L$232,$AV$3,FALSE))&amp;REPT($AW496,VLOOKUP(AG496,'8-Intensitäten Heatmap'!$A$5:$L$232,$AW$3,FALSE))</f>
        <v>{ "type": "Feature", "geometry": { "type": "Point", "coordinates": [8,4844675,50,1196803] } },</v>
      </c>
      <c r="BA496" s="6" t="str">
        <f>REPT($AO496,VLOOKUP(AH496,'8-Intensitäten Heatmap'!$A$5:$L$232,$AO$3,FALSE))&amp;REPT($AP496,VLOOKUP(AH496,'8-Intensitäten Heatmap'!$A$5:$L$232,$AP$3,FALSE))&amp;REPT($AQ496,VLOOKUP(AH496,'8-Intensitäten Heatmap'!$A$5:$L$232,$AQ$3,FALSE))&amp;REPT($AR496,VLOOKUP(AH496,'8-Intensitäten Heatmap'!$A$5:$L$232,$AR$3,FALSE))&amp;REPT($AS496,VLOOKUP(AH496,'8-Intensitäten Heatmap'!$A$5:$L$232,$AS$3,FALSE))&amp;REPT($AT496,VLOOKUP(AH496,'8-Intensitäten Heatmap'!$A$5:$L$232,$AT$3,FALSE))&amp;REPT($AU496,VLOOKUP(AH496,'8-Intensitäten Heatmap'!$A$5:$L$232,$AU$3,FALSE))&amp;REPT($AV496,VLOOKUP(AH496,'8-Intensitäten Heatmap'!$A$5:$L$232,$AV$3,FALSE))&amp;REPT($AW496,VLOOKUP(AH496,'8-Intensitäten Heatmap'!$A$5:$L$232,$AW$3,FALSE))</f>
        <v>{ "type": "Feature", "geometry": { "type": "Point", "coordinates": [8,4844675,50,1196803] } },{ "type": "Feature", "geometry": { "type": "Point", "coordinates": [8,4852675,50,1196803] } },</v>
      </c>
      <c r="BB496" s="6" t="str">
        <f>REPT($AO496,VLOOKUP(AI496,'8-Intensitäten Heatmap'!$A$5:$L$232,$AO$3,FALSE))&amp;REPT($AP496,VLOOKUP(AI496,'8-Intensitäten Heatmap'!$A$5:$L$232,$AP$3,FALSE))&amp;REPT($AQ496,VLOOKUP(AI496,'8-Intensitäten Heatmap'!$A$5:$L$232,$AQ$3,FALSE))&amp;REPT($AR496,VLOOKUP(AI496,'8-Intensitäten Heatmap'!$A$5:$L$232,$AR$3,FALSE))&amp;REPT($AS496,VLOOKUP(AI496,'8-Intensitäten Heatmap'!$A$5:$L$232,$AS$3,FALSE))&amp;REPT($AT496,VLOOKUP(AI496,'8-Intensitäten Heatmap'!$A$5:$L$232,$AT$3,FALSE))&amp;REPT($AU496,VLOOKUP(AI496,'8-Intensitäten Heatmap'!$A$5:$L$232,$AU$3,FALSE))&amp;REPT($AV496,VLOOKUP(AI496,'8-Intensitäten Heatmap'!$A$5:$L$232,$AV$3,FALSE))&amp;REPT($AW496,VLOOKUP(AI496,'8-Intensitäten Heatmap'!$A$5:$L$232,$AW$3,FALSE))</f>
        <v>{ "type": "Feature", "geometry": { "type": "Point", "coordinates": [8,4844675,50,1196803] } },{ "type": "Feature", "geometry": { "type": "Point", "coordinates": [8,4852675,50,1196803] } },</v>
      </c>
      <c r="BC496" s="6" t="str">
        <f>REPT($AO496,VLOOKUP(AJ496,'8-Intensitäten Heatmap'!$A$5:$L$232,$AO$3,FALSE))&amp;REPT($AP496,VLOOKUP(AJ496,'8-Intensitäten Heatmap'!$A$5:$L$232,$AP$3,FALSE))&amp;REPT($AQ496,VLOOKUP(AJ496,'8-Intensitäten Heatmap'!$A$5:$L$232,$AQ$3,FALSE))&amp;REPT($AR496,VLOOKUP(AJ496,'8-Intensitäten Heatmap'!$A$5:$L$232,$AR$3,FALSE))&amp;REPT($AS496,VLOOKUP(AJ496,'8-Intensitäten Heatmap'!$A$5:$L$232,$AS$3,FALSE))&amp;REPT($AT496,VLOOKUP(AJ496,'8-Intensitäten Heatmap'!$A$5:$L$232,$AT$3,FALSE))&amp;REPT($AU496,VLOOKUP(AJ496,'8-Intensitäten Heatmap'!$A$5:$L$232,$AU$3,FALSE))&amp;REPT($AV496,VLOOKUP(AJ496,'8-Intensitäten Heatmap'!$A$5:$L$232,$AV$3,FALSE))&amp;REPT($AW496,VLOOKUP(AJ496,'8-Intensitäten Heatmap'!$A$5:$L$232,$AW$3,FALSE))</f>
        <v>{ "type": "Feature", "geometry": { "type": "Point", "coordinates": [8,4844675,50,1196803] } },{ "type": "Feature", "geometry": { "type": "Point", "coordinates": [8,4852675,50,1196803] } },</v>
      </c>
      <c r="BD496" s="6" t="str">
        <f>REPT($AO496,VLOOKUP(AK496,'8-Intensitäten Heatmap'!$A$5:$L$232,$AO$3,FALSE))&amp;REPT($AP496,VLOOKUP(AK496,'8-Intensitäten Heatmap'!$A$5:$L$232,$AP$3,FALSE))&amp;REPT($AQ496,VLOOKUP(AK496,'8-Intensitäten Heatmap'!$A$5:$L$232,$AQ$3,FALSE))&amp;REPT($AR496,VLOOKUP(AK496,'8-Intensitäten Heatmap'!$A$5:$L$232,$AR$3,FALSE))&amp;REPT($AS496,VLOOKUP(AK496,'8-Intensitäten Heatmap'!$A$5:$L$232,$AS$3,FALSE))&amp;REPT($AT496,VLOOKUP(AK496,'8-Intensitäten Heatmap'!$A$5:$L$232,$AT$3,FALSE))&amp;REPT($AU496,VLOOKUP(AK496,'8-Intensitäten Heatmap'!$A$5:$L$232,$AU$3,FALSE))&amp;REPT($AV496,VLOOKUP(AK496,'8-Intensitäten Heatmap'!$A$5:$L$232,$AV$3,FALSE))&amp;REPT($AW496,VLOOKUP(AK496,'8-Intensitäten Heatmap'!$A$5:$L$232,$AW$3,FALSE))</f>
        <v>{ "type": "Feature", "geometry": { "type": "Point", "coordinates": [8,4844675,50,1196803] } },{ "type": "Feature", "geometry": { "type": "Point", "coordinates": [8,4852675,50,1196803] } },</v>
      </c>
      <c r="BE496" s="6" t="str">
        <f>REPT($AO496,VLOOKUP(AL496,'8-Intensitäten Heatmap'!$A$5:$L$232,$AO$3,FALSE))&amp;REPT($AP496,VLOOKUP(AL496,'8-Intensitäten Heatmap'!$A$5:$L$232,$AP$3,FALSE))&amp;REPT($AQ496,VLOOKUP(AL496,'8-Intensitäten Heatmap'!$A$5:$L$232,$AQ$3,FALSE))&amp;REPT($AR496,VLOOKUP(AL496,'8-Intensitäten Heatmap'!$A$5:$L$232,$AR$3,FALSE))&amp;REPT($AS496,VLOOKUP(AL496,'8-Intensitäten Heatmap'!$A$5:$L$232,$AS$3,FALSE))&amp;REPT($AT496,VLOOKUP(AL496,'8-Intensitäten Heatmap'!$A$5:$L$232,$AT$3,FALSE))&amp;REPT($AU496,VLOOKUP(AL496,'8-Intensitäten Heatmap'!$A$5:$L$232,$AU$3,FALSE))&amp;REPT($AV496,VLOOKUP(AL496,'8-Intensitäten Heatmap'!$A$5:$L$232,$AV$3,FALSE))&amp;REPT($AW496,VLOOKUP(AL496,'8-Intensitäten Heatmap'!$A$5:$L$232,$AW$3,FALSE))</f>
        <v>{ "type": "Feature", "geometry": { "type": "Point", "coordinates": [8,4844675,50,1196803] } },{ "type": "Feature", "geometry": { "type": "Point", "coordinates": [8,4852675,50,1196803] } },</v>
      </c>
      <c r="BF496" s="6" t="str">
        <f>REPT($AO496,VLOOKUP(AM496,'8-Intensitäten Heatmap'!$A$5:$L$232,$AO$3,FALSE))&amp;REPT($AP496,VLOOKUP(AM496,'8-Intensitäten Heatmap'!$A$5:$L$232,$AP$3,FALSE))&amp;REPT($AQ496,VLOOKUP(AM496,'8-Intensitäten Heatmap'!$A$5:$L$232,$AQ$3,FALSE))&amp;REPT($AR496,VLOOKUP(AM496,'8-Intensitäten Heatmap'!$A$5:$L$232,$AR$3,FALSE))&amp;REPT($AS496,VLOOKUP(AM496,'8-Intensitäten Heatmap'!$A$5:$L$232,$AS$3,FALSE))&amp;REPT($AT496,VLOOKUP(AM496,'8-Intensitäten Heatmap'!$A$5:$L$232,$AT$3,FALSE))&amp;REPT($AU496,VLOOKUP(AM496,'8-Intensitäten Heatmap'!$A$5:$L$232,$AU$3,FALSE))&amp;REPT($AV496,VLOOKUP(AM496,'8-Intensitäten Heatmap'!$A$5:$L$232,$AV$3,FALSE))&amp;REPT($AW496,VLOOKUP(AM496,'8-Intensitäten Heatmap'!$A$5:$L$232,$AW$3,FALSE))</f>
        <v>{ "type": "Feature", "geometry": { "type": "Point", "coordinates": [8,4844675,50,1196803] } },{ "type": "Feature", "geometry": { "type": "Point", "coordinates": [8,4852675,50,1196803] } },{ "type": "Feature", "geometry": { "type": "Point", "coordinates": [8,4844675,50,1201803] } },{ "type": "Feature", "geometry": { "type": "Point", "coordinates": [8,4844675,50,1191803] } },</v>
      </c>
      <c r="BG496" s="6" t="s">
        <v>753</v>
      </c>
      <c r="BH496" s="6" t="str">
        <f t="shared" si="196"/>
        <v/>
      </c>
      <c r="BI496" s="6" t="str">
        <f t="shared" si="197"/>
        <v/>
      </c>
      <c r="BJ496" s="6" t="str">
        <f t="shared" si="198"/>
        <v/>
      </c>
      <c r="BK496" s="6" t="str">
        <f t="shared" si="199"/>
        <v>{ "type": "Feature", "geometry": { "type": "Point", "coordinates": [8,4844675,50,1196803] } },</v>
      </c>
      <c r="BL496" s="6" t="str">
        <f t="shared" si="200"/>
        <v>{ "type": "Feature", "geometry": { "type": "Point", "coordinates": [8,4844675,50,1196803] } },</v>
      </c>
      <c r="BM496" s="6" t="str">
        <f t="shared" si="201"/>
        <v/>
      </c>
      <c r="BN496" s="6" t="str">
        <f t="shared" si="202"/>
        <v>{ "type": "Feature", "geometry": { "type": "Point", "coordinates": [8,4844675,50,1196803] } },</v>
      </c>
      <c r="BO496" s="6" t="str">
        <f t="shared" si="203"/>
        <v>{ "type": "Feature", "geometry": { "type": "Point", "coordinates": [8,4844675,50,1196803] } },{ "type": "Feature", "geometry": { "type": "Point", "coordinates": [8,4844675,50,1196803] } },</v>
      </c>
      <c r="BP496" s="6" t="s">
        <v>3381</v>
      </c>
    </row>
    <row r="497" spans="1:68" s="6" customFormat="1" x14ac:dyDescent="0.3">
      <c r="A497" s="18" t="str">
        <f>Table1[[#This Row],[Name]]</f>
        <v>Transportbetonwerk Beyer Mainz TBM</v>
      </c>
      <c r="B497" s="362">
        <v>8.2453245000000006</v>
      </c>
      <c r="C497" s="362">
        <v>50.025376799999997</v>
      </c>
      <c r="D497" s="18" t="str">
        <f>Table1[[#This Row],[Standortkategorie]]</f>
        <v>Hafenauslieferzentrum</v>
      </c>
      <c r="E497" s="18" t="str">
        <f>IF(Table1[[#This Row],[Zusatzinformation]]=0,"",Table1[[#This Row],[Zusatzinformation]])</f>
        <v/>
      </c>
      <c r="F497" s="47">
        <f>IF($D497&lt;&gt;"Busdepot",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497" s="47">
        <f>IF($D497&lt;&gt;"Busdepot",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97" s="47">
        <f>(Table1[[#This Row],[Lieferfahrzeuge]]*'1-Konfiguration'!$D$16+(MAX(Table1[[#This Row],[Lieferfahrzeuge]]*'1-Konfiguration'!$D$16,Table1[[#This Row],[Lieferfahrzeugtore]]*'1-Konfiguration'!$D$14)))/2</f>
        <v>0</v>
      </c>
      <c r="I497" s="47">
        <f>Table1[[#This Row],[Müllfahrzeuge]]</f>
        <v>0</v>
      </c>
      <c r="J497" s="47">
        <f>Table1[[#This Row],[Betonmischfahrzeuge]]</f>
        <v>7</v>
      </c>
      <c r="K497" s="47">
        <f>(Table1[[#This Row],[Schiffe]]*'1-Konfiguration'!$D$16+(MAX(Table1[[#This Row],[Schiffe]]*'1-Konfiguration'!$D$16,Table1[[#This Row],[Anleger]]*'1-Konfiguration'!$D$14)))/2</f>
        <v>0</v>
      </c>
      <c r="L497" s="47">
        <f>IF($D497="Busdepot",IFERROR(Table1[[#This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7" s="47">
        <f>IF($D497="Busdepot",IFERROR(Table1[[#This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7" s="81">
        <f>VLOOKUP($F$7,'1-Konfiguration'!$D$24:$G$28,4,FALSE) * (VLOOKUP('5-Standortanalyse (Berechnung)'!$F$7,'1-Konfiguration'!$D$24:$F$28,2,FALSE)/100)*VLOOKUP('5-Standortanalyse (Berechnung)'!$F$7,'1-Konfiguration'!$D$24:$F$28,3,FALSE)*$F497</f>
        <v>5214.0294000000004</v>
      </c>
      <c r="O497" s="81">
        <f>VLOOKUP($G$7,'1-Konfiguration'!$D$24:$G$28,4,FALSE) * (VLOOKUP('5-Standortanalyse (Berechnung)'!$G$7,'1-Konfiguration'!$D$24:$F$28,2,FALSE)/100)*VLOOKUP('5-Standortanalyse (Berechnung)'!$G$7,'1-Konfiguration'!$D$24:$F$28,3,FALSE)*$G497</f>
        <v>0</v>
      </c>
      <c r="P497" s="81">
        <f>VLOOKUP($H$7,'1-Konfiguration'!$D$24:$G$28,4,FALSE) * (VLOOKUP('5-Standortanalyse (Berechnung)'!$H$7,'1-Konfiguration'!$D$24:$F$28,2,FALSE)/100)*VLOOKUP('5-Standortanalyse (Berechnung)'!$H$7,'1-Konfiguration'!$D$24:$F$28,3,FALSE)*$H497</f>
        <v>0</v>
      </c>
      <c r="Q497" s="81">
        <f>VLOOKUP($I$7,'1-Konfiguration'!$D$24:$G$33,4,FALSE) * (VLOOKUP('5-Standortanalyse (Berechnung)'!$I$7,'1-Konfiguration'!$D$24:$F$33,2,FALSE)/100)*VLOOKUP('5-Standortanalyse (Berechnung)'!$I$7,'1-Konfiguration'!$D$24:$F$33,3,FALSE)*$I497</f>
        <v>0</v>
      </c>
      <c r="R497" s="81">
        <f>VLOOKUP($J$7,'1-Konfiguration'!$D$24:$G$33,4,FALSE) * (VLOOKUP('5-Standortanalyse (Berechnung)'!$J$7,'1-Konfiguration'!$D$24:$F$33,2,FALSE)/100)*VLOOKUP('5-Standortanalyse (Berechnung)'!$J$7,'1-Konfiguration'!$D$24:$F$33,3,FALSE)*$J497</f>
        <v>12368.999999999998</v>
      </c>
      <c r="S497" s="81">
        <f>VLOOKUP($K$7,'1-Konfiguration'!$D$24:$G$33,4,FALSE) * (VLOOKUP('5-Standortanalyse (Berechnung)'!$K$7,'1-Konfiguration'!$D$24:$F$33,2,FALSE)/100)*VLOOKUP('5-Standortanalyse (Berechnung)'!$K$7,'1-Konfiguration'!$D$24:$F$33,3,FALSE)*$K497</f>
        <v>0</v>
      </c>
      <c r="T497" s="81">
        <f>VLOOKUP($L$7,'1-Konfiguration'!$D$24:$G$28,4,FALSE) * (VLOOKUP('5-Standortanalyse (Berechnung)'!$L$7,'1-Konfiguration'!$D$24:$F$28,2,FALSE)/100)*VLOOKUP('5-Standortanalyse (Berechnung)'!$L$7,'1-Konfiguration'!$D$24:$F$28,3,FALSE)*$L497</f>
        <v>0</v>
      </c>
      <c r="U497" s="81">
        <f>VLOOKUP($M$7,'1-Konfiguration'!$D$24:$G$28,4,FALSE) * (VLOOKUP('5-Standortanalyse (Berechnung)'!$M$7,'1-Konfiguration'!$D$24:$F$28,2,FALSE)/100)*VLOOKUP('5-Standortanalyse (Berechnung)'!$M$7,'1-Konfiguration'!$D$24:$F$28,3,FALSE)*$M497</f>
        <v>0</v>
      </c>
      <c r="V497" s="81">
        <f>MMULT($N497:$P497,'1-Konfiguration'!G$54:G$56)+MMULT($Q497:$R497,'1-Konfiguration'!G$59:G$60)+MMULT($T497:$U497,'1-Konfiguration'!G$57:G$58)+($S497*'1-Konfiguration'!G$63)</f>
        <v>257.3175642643285</v>
      </c>
      <c r="W497" s="81">
        <f>MMULT($N497:$P497,'1-Konfiguration'!H$54:H$56)+MMULT($Q497:$R497,'1-Konfiguration'!H$59:H$60)+MMULT($T497:$U497,'1-Konfiguration'!H$57:H$58)+($S497*'1-Konfiguration'!H$63)</f>
        <v>1135.6083055961922</v>
      </c>
      <c r="X497" s="81">
        <f>MMULT($N497:$P497,'1-Konfiguration'!I$54:I$56)+MMULT($Q497:$R497,'1-Konfiguration'!I$59:I$60)+MMULT($T497:$U497,'1-Konfiguration'!I$57:I$58)+($S497*'1-Konfiguration'!I$63)</f>
        <v>2565.4407837360268</v>
      </c>
      <c r="Y497" s="81">
        <f>MMULT($N497:$P497,'1-Konfiguration'!J$54:J$56)+MMULT($Q497:$R497,'1-Konfiguration'!J$59:J$60)+MMULT($T497:$U497,'1-Konfiguration'!J$57:J$58)+($S497*'1-Konfiguration'!J$63)</f>
        <v>4545.9548445663022</v>
      </c>
      <c r="Z497" s="81">
        <f>MMULT($N497:$P497,'1-Konfiguration'!K$54:K$56)+MMULT($Q497:$R497,'1-Konfiguration'!K$59:K$60)+MMULT($T497:$U497,'1-Konfiguration'!K$57:K$58)+($S497*'1-Konfiguration'!K$63)</f>
        <v>536.95143316082124</v>
      </c>
      <c r="AA497" s="81">
        <f>MMULT($N497:$P497,'1-Konfiguration'!L$54:L$56)+MMULT($Q497:$R497,'1-Konfiguration'!L$59:L$60)+MMULT($T497:$U497,'1-Konfiguration'!L$57:L$58)+($S497*'1-Konfiguration'!L$63)</f>
        <v>1464.8239189192625</v>
      </c>
      <c r="AB497" s="81">
        <f>MMULT($N497:$P497,'1-Konfiguration'!M$54:M$56)+MMULT($Q497:$R497,'1-Konfiguration'!M$59:M$60)+MMULT($T497:$U497,'1-Konfiguration'!M$57:M$58)+($S497*'1-Konfiguration'!M$63)</f>
        <v>3475.6684723150638</v>
      </c>
      <c r="AC497" s="81">
        <f>MMULT($N497:$P497,'1-Konfiguration'!N$54:N$56)+MMULT($Q497:$R497,'1-Konfiguration'!N$59:N$60)+MMULT($T497:$U497,'1-Konfiguration'!N$57:N$58)+($S497*'1-Konfiguration'!N$63)</f>
        <v>6997.6599650135695</v>
      </c>
      <c r="AF497" s="6">
        <f t="shared" si="187"/>
        <v>2</v>
      </c>
      <c r="AG497" s="6">
        <f t="shared" si="188"/>
        <v>5</v>
      </c>
      <c r="AH497" s="6">
        <f t="shared" si="189"/>
        <v>5</v>
      </c>
      <c r="AI497" s="6">
        <f t="shared" si="190"/>
        <v>6</v>
      </c>
      <c r="AJ497" s="6">
        <f t="shared" si="191"/>
        <v>4</v>
      </c>
      <c r="AK497" s="6">
        <f t="shared" si="192"/>
        <v>6</v>
      </c>
      <c r="AL497" s="6">
        <f t="shared" si="193"/>
        <v>7</v>
      </c>
      <c r="AM497" s="6">
        <f t="shared" si="194"/>
        <v>9</v>
      </c>
      <c r="AO497" s="5" t="str">
        <f t="shared" si="195"/>
        <v>{ "type": "Feature", "geometry": { "type": "Point", "coordinates": [8,2453245,50,0253768] } },</v>
      </c>
      <c r="AP497" s="5" t="str">
        <f t="shared" si="179"/>
        <v>{ "type": "Feature", "geometry": { "type": "Point", "coordinates": [8,2461245,50,0253768] } },</v>
      </c>
      <c r="AQ497" s="5" t="str">
        <f t="shared" si="180"/>
        <v>{ "type": "Feature", "geometry": { "type": "Point", "coordinates": [8,2453245,50,0258768] } },</v>
      </c>
      <c r="AR497" s="5" t="str">
        <f t="shared" si="181"/>
        <v>{ "type": "Feature", "geometry": { "type": "Point", "coordinates": [8,2453245,50,0248768] } },</v>
      </c>
      <c r="AS497" s="5" t="str">
        <f t="shared" si="182"/>
        <v>{ "type": "Feature", "geometry": { "type": "Point", "coordinates": [8,2445245,50,0253768] } },</v>
      </c>
      <c r="AT497" s="5" t="str">
        <f t="shared" si="183"/>
        <v>{ "type": "Feature", "geometry": { "type": "Point", "coordinates": [8,2445245,50,0248768] } },</v>
      </c>
      <c r="AU497" s="5" t="str">
        <f t="shared" si="184"/>
        <v>{ "type": "Feature", "geometry": { "type": "Point", "coordinates": [8,2461245,50,0258768] } },</v>
      </c>
      <c r="AV497" s="5" t="str">
        <f t="shared" si="185"/>
        <v>{ "type": "Feature", "geometry": { "type": "Point", "coordinates": [8,2445245,50,0258768] } },</v>
      </c>
      <c r="AW497" s="5" t="str">
        <f t="shared" si="186"/>
        <v>{ "type": "Feature", "geometry": { "type": "Point", "coordinates": [8,2461245,50,0248768] } },</v>
      </c>
      <c r="AX497" s="5" t="s">
        <v>753</v>
      </c>
      <c r="AY497" s="6" t="str">
        <f>REPT($AO497,VLOOKUP(AF497,'8-Intensitäten Heatmap'!$A$5:$L$232,$AO$3,FALSE))&amp;REPT($AP497,VLOOKUP(AF497,'8-Intensitäten Heatmap'!$A$5:$L$232,$AP$3,FALSE))&amp;REPT($AQ497,VLOOKUP(AF497,'8-Intensitäten Heatmap'!$A$5:$L$232,$AQ$3,FALSE))&amp;REPT($AR497,VLOOKUP(AF497,'8-Intensitäten Heatmap'!$A$5:$L$232,$AR$3,FALSE))&amp;REPT($AS497,VLOOKUP(AF497,'8-Intensitäten Heatmap'!$A$5:$L$232,$AS$3,FALSE))&amp;REPT($AT497,VLOOKUP(AF497,'8-Intensitäten Heatmap'!$A$5:$L$232,$AT$3,FALSE))&amp;REPT($AU497,VLOOKUP(AF497,'8-Intensitäten Heatmap'!$A$5:$L$232,$AU$3,FALSE))&amp;REPT($AV497,VLOOKUP(AF497,'8-Intensitäten Heatmap'!$A$5:$L$232,$AV$3,FALSE))&amp;REPT($AW497,VLOOKUP(AF497,'8-Intensitäten Heatmap'!$A$5:$L$232,$AW$3,FALSE))</f>
        <v>{ "type": "Feature", "geometry": { "type": "Point", "coordinates": [8,2453245,50,0253768] } },{ "type": "Feature", "geometry": { "type": "Point", "coordinates": [8,2461245,50,0253768] } },</v>
      </c>
      <c r="AZ497" s="6" t="str">
        <f>REPT($AO497,VLOOKUP(AG497,'8-Intensitäten Heatmap'!$A$5:$L$232,$AO$3,FALSE))&amp;REPT($AP497,VLOOKUP(AG497,'8-Intensitäten Heatmap'!$A$5:$L$232,$AP$3,FALSE))&amp;REPT($AQ497,VLOOKUP(AG497,'8-Intensitäten Heatmap'!$A$5:$L$232,$AQ$3,FALSE))&amp;REPT($AR497,VLOOKUP(AG497,'8-Intensitäten Heatmap'!$A$5:$L$232,$AR$3,FALSE))&amp;REPT($AS497,VLOOKUP(AG497,'8-Intensitäten Heatmap'!$A$5:$L$232,$AS$3,FALSE))&amp;REPT($AT497,VLOOKUP(AG497,'8-Intensitäten Heatmap'!$A$5:$L$232,$AT$3,FALSE))&amp;REPT($AU497,VLOOKUP(AG497,'8-Intensitäten Heatmap'!$A$5:$L$232,$AU$3,FALSE))&amp;REPT($AV497,VLOOKUP(AG497,'8-Intensitäten Heatmap'!$A$5:$L$232,$AV$3,FALSE))&amp;REPT($AW497,VLOOKUP(AG497,'8-Intensitäten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 "type": "Feature", "geometry": { "type": "Point", "coordinates": [8,2445245,50,0253768] } },</v>
      </c>
      <c r="BA497" s="6" t="str">
        <f>REPT($AO497,VLOOKUP(AH497,'8-Intensitäten Heatmap'!$A$5:$L$232,$AO$3,FALSE))&amp;REPT($AP497,VLOOKUP(AH497,'8-Intensitäten Heatmap'!$A$5:$L$232,$AP$3,FALSE))&amp;REPT($AQ497,VLOOKUP(AH497,'8-Intensitäten Heatmap'!$A$5:$L$232,$AQ$3,FALSE))&amp;REPT($AR497,VLOOKUP(AH497,'8-Intensitäten Heatmap'!$A$5:$L$232,$AR$3,FALSE))&amp;REPT($AS497,VLOOKUP(AH497,'8-Intensitäten Heatmap'!$A$5:$L$232,$AS$3,FALSE))&amp;REPT($AT497,VLOOKUP(AH497,'8-Intensitäten Heatmap'!$A$5:$L$232,$AT$3,FALSE))&amp;REPT($AU497,VLOOKUP(AH497,'8-Intensitäten Heatmap'!$A$5:$L$232,$AU$3,FALSE))&amp;REPT($AV497,VLOOKUP(AH497,'8-Intensitäten Heatmap'!$A$5:$L$232,$AV$3,FALSE))&amp;REPT($AW497,VLOOKUP(AH497,'8-Intensitäten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 "type": "Feature", "geometry": { "type": "Point", "coordinates": [8,2445245,50,0253768] } },</v>
      </c>
      <c r="BB497" s="6" t="str">
        <f>REPT($AO497,VLOOKUP(AI497,'8-Intensitäten Heatmap'!$A$5:$L$232,$AO$3,FALSE))&amp;REPT($AP497,VLOOKUP(AI497,'8-Intensitäten Heatmap'!$A$5:$L$232,$AP$3,FALSE))&amp;REPT($AQ497,VLOOKUP(AI497,'8-Intensitäten Heatmap'!$A$5:$L$232,$AQ$3,FALSE))&amp;REPT($AR497,VLOOKUP(AI497,'8-Intensitäten Heatmap'!$A$5:$L$232,$AR$3,FALSE))&amp;REPT($AS497,VLOOKUP(AI497,'8-Intensitäten Heatmap'!$A$5:$L$232,$AS$3,FALSE))&amp;REPT($AT497,VLOOKUP(AI497,'8-Intensitäten Heatmap'!$A$5:$L$232,$AT$3,FALSE))&amp;REPT($AU497,VLOOKUP(AI497,'8-Intensitäten Heatmap'!$A$5:$L$232,$AU$3,FALSE))&amp;REPT($AV497,VLOOKUP(AI497,'8-Intensitäten Heatmap'!$A$5:$L$232,$AV$3,FALSE))&amp;REPT($AW497,VLOOKUP(AI497,'8-Intensitäten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 "type": "Feature", "geometry": { "type": "Point", "coordinates": [8,2445245,50,0253768] } },{ "type": "Feature", "geometry": { "type": "Point", "coordinates": [8,2445245,50,0248768] } },</v>
      </c>
      <c r="BC497" s="6" t="str">
        <f>REPT($AO497,VLOOKUP(AJ497,'8-Intensitäten Heatmap'!$A$5:$L$232,$AO$3,FALSE))&amp;REPT($AP497,VLOOKUP(AJ497,'8-Intensitäten Heatmap'!$A$5:$L$232,$AP$3,FALSE))&amp;REPT($AQ497,VLOOKUP(AJ497,'8-Intensitäten Heatmap'!$A$5:$L$232,$AQ$3,FALSE))&amp;REPT($AR497,VLOOKUP(AJ497,'8-Intensitäten Heatmap'!$A$5:$L$232,$AR$3,FALSE))&amp;REPT($AS497,VLOOKUP(AJ497,'8-Intensitäten Heatmap'!$A$5:$L$232,$AS$3,FALSE))&amp;REPT($AT497,VLOOKUP(AJ497,'8-Intensitäten Heatmap'!$A$5:$L$232,$AT$3,FALSE))&amp;REPT($AU497,VLOOKUP(AJ497,'8-Intensitäten Heatmap'!$A$5:$L$232,$AU$3,FALSE))&amp;REPT($AV497,VLOOKUP(AJ497,'8-Intensitäten Heatmap'!$A$5:$L$232,$AV$3,FALSE))&amp;REPT($AW497,VLOOKUP(AJ497,'8-Intensitäten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v>
      </c>
      <c r="BD497" s="6" t="str">
        <f>REPT($AO497,VLOOKUP(AK497,'8-Intensitäten Heatmap'!$A$5:$L$232,$AO$3,FALSE))&amp;REPT($AP497,VLOOKUP(AK497,'8-Intensitäten Heatmap'!$A$5:$L$232,$AP$3,FALSE))&amp;REPT($AQ497,VLOOKUP(AK497,'8-Intensitäten Heatmap'!$A$5:$L$232,$AQ$3,FALSE))&amp;REPT($AR497,VLOOKUP(AK497,'8-Intensitäten Heatmap'!$A$5:$L$232,$AR$3,FALSE))&amp;REPT($AS497,VLOOKUP(AK497,'8-Intensitäten Heatmap'!$A$5:$L$232,$AS$3,FALSE))&amp;REPT($AT497,VLOOKUP(AK497,'8-Intensitäten Heatmap'!$A$5:$L$232,$AT$3,FALSE))&amp;REPT($AU497,VLOOKUP(AK497,'8-Intensitäten Heatmap'!$A$5:$L$232,$AU$3,FALSE))&amp;REPT($AV497,VLOOKUP(AK497,'8-Intensitäten Heatmap'!$A$5:$L$232,$AV$3,FALSE))&amp;REPT($AW497,VLOOKUP(AK497,'8-Intensitäten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 "type": "Feature", "geometry": { "type": "Point", "coordinates": [8,2445245,50,0253768] } },{ "type": "Feature", "geometry": { "type": "Point", "coordinates": [8,2445245,50,0248768] } },</v>
      </c>
      <c r="BE497" s="6" t="str">
        <f>REPT($AO497,VLOOKUP(AL497,'8-Intensitäten Heatmap'!$A$5:$L$232,$AO$3,FALSE))&amp;REPT($AP497,VLOOKUP(AL497,'8-Intensitäten Heatmap'!$A$5:$L$232,$AP$3,FALSE))&amp;REPT($AQ497,VLOOKUP(AL497,'8-Intensitäten Heatmap'!$A$5:$L$232,$AQ$3,FALSE))&amp;REPT($AR497,VLOOKUP(AL497,'8-Intensitäten Heatmap'!$A$5:$L$232,$AR$3,FALSE))&amp;REPT($AS497,VLOOKUP(AL497,'8-Intensitäten Heatmap'!$A$5:$L$232,$AS$3,FALSE))&amp;REPT($AT497,VLOOKUP(AL497,'8-Intensitäten Heatmap'!$A$5:$L$232,$AT$3,FALSE))&amp;REPT($AU497,VLOOKUP(AL497,'8-Intensitäten Heatmap'!$A$5:$L$232,$AU$3,FALSE))&amp;REPT($AV497,VLOOKUP(AL497,'8-Intensitäten Heatmap'!$A$5:$L$232,$AV$3,FALSE))&amp;REPT($AW497,VLOOKUP(AL497,'8-Intensitäten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 "type": "Feature", "geometry": { "type": "Point", "coordinates": [8,2445245,50,0253768] } },{ "type": "Feature", "geometry": { "type": "Point", "coordinates": [8,2445245,50,0248768] } },{ "type": "Feature", "geometry": { "type": "Point", "coordinates": [8,2461245,50,0258768] } },</v>
      </c>
      <c r="BF497" s="6" t="str">
        <f>REPT($AO497,VLOOKUP(AM497,'8-Intensitäten Heatmap'!$A$5:$L$232,$AO$3,FALSE))&amp;REPT($AP497,VLOOKUP(AM497,'8-Intensitäten Heatmap'!$A$5:$L$232,$AP$3,FALSE))&amp;REPT($AQ497,VLOOKUP(AM497,'8-Intensitäten Heatmap'!$A$5:$L$232,$AQ$3,FALSE))&amp;REPT($AR497,VLOOKUP(AM497,'8-Intensitäten Heatmap'!$A$5:$L$232,$AR$3,FALSE))&amp;REPT($AS497,VLOOKUP(AM497,'8-Intensitäten Heatmap'!$A$5:$L$232,$AS$3,FALSE))&amp;REPT($AT497,VLOOKUP(AM497,'8-Intensitäten Heatmap'!$A$5:$L$232,$AT$3,FALSE))&amp;REPT($AU497,VLOOKUP(AM497,'8-Intensitäten Heatmap'!$A$5:$L$232,$AU$3,FALSE))&amp;REPT($AV497,VLOOKUP(AM497,'8-Intensitäten Heatmap'!$A$5:$L$232,$AV$3,FALSE))&amp;REPT($AW497,VLOOKUP(AM497,'8-Intensitäten Heatmap'!$A$5:$L$232,$AW$3,FALSE))</f>
        <v>{ "type": "Feature", "geometry": { "type": "Point", "coordinates": [8,2453245,50,0253768] } },{ "type": "Feature", "geometry": { "type": "Point", "coordinates": [8,2461245,50,0253768] } },{ "type": "Feature", "geometry": { "type": "Point", "coordinates": [8,2453245,50,0258768] } },{ "type": "Feature", "geometry": { "type": "Point", "coordinates": [8,2453245,50,0248768] } },{ "type": "Feature", "geometry": { "type": "Point", "coordinates": [8,2445245,50,0253768] } },{ "type": "Feature", "geometry": { "type": "Point", "coordinates": [8,2445245,50,0248768] } },{ "type": "Feature", "geometry": { "type": "Point", "coordinates": [8,2461245,50,0258768] } },{ "type": "Feature", "geometry": { "type": "Point", "coordinates": [8,2445245,50,0258768] } },{ "type": "Feature", "geometry": { "type": "Point", "coordinates": [8,2461245,50,0248768] } },</v>
      </c>
      <c r="BG497" s="6" t="s">
        <v>753</v>
      </c>
      <c r="BH497" s="6" t="str">
        <f t="shared" si="196"/>
        <v>{ "type": "Feature", "geometry": { "type": "Point", "coordinates": [8,2453245,50,0253768] } },{ "type": "Feature", "geometry": { "type": "Point", "coordinates": [8,2453245,50,0253768] } },</v>
      </c>
      <c r="BI497" s="6" t="str">
        <f t="shared" si="197"/>
        <v>{ "type": "Feature", "geometry": { "type": "Point", "coordinates": [8,2453245,50,0253768] } },</v>
      </c>
      <c r="BJ497" s="6" t="str">
        <f t="shared" si="198"/>
        <v>{ "type": "Feature", "geometry": { "type": "Point", "coordinates": [8,2453245,50,0253768] } },{ "type": "Feature", "geometry": { "type": "Point", "coordinates": [8,2453245,50,0253768] } },</v>
      </c>
      <c r="BK497" s="6" t="str">
        <f t="shared" si="199"/>
        <v>{ "type": "Feature", "geometry": { "type": "Point", "coordinates": [8,2453245,50,0253768] } },{ "type": "Feature", "geometry": { "type": "Point", "coordinates": [8,2453245,50,0253768] } },{ "type": "Feature", "geometry": { "type": "Point", "coordinates": [8,2453245,50,0253768] } },{ "type": "Feature", "geometry": { "type": "Point", "coordinates": [8,2453245,50,0253768] } },</v>
      </c>
      <c r="BL497" s="6" t="str">
        <f t="shared" si="200"/>
        <v>{ "type": "Feature", "geometry": { "type": "Point", "coordinates": [8,2453245,50,0253768] } },{ "type": "Feature", "geometry": { "type": "Point", "coordinates": [8,2453245,50,0253768] } },{ "type": "Feature", "geometry": { "type": "Point", "coordinates": [8,2453245,50,0253768] } },{ "type": "Feature", "geometry": { "type": "Point", "coordinates": [8,2453245,50,0253768] } },{ "type": "Feature", "geometry": { "type": "Point", "coordinates": [8,2453245,50,0253768] } },</v>
      </c>
      <c r="BM497" s="6" t="str">
        <f t="shared" si="201"/>
        <v>{ "type": "Feature", "geometry": { "type": "Point", "coordinates": [8,2453245,50,0253768] } },</v>
      </c>
      <c r="BN497" s="6" t="str">
        <f t="shared" si="202"/>
        <v>{ "type": "Feature", "geometry": { "type": "Point", "coordinates": [8,2453245,50,0253768] } },{ "type": "Feature", "geometry": { "type": "Point", "coordinates": [8,2453245,50,0253768] } },{ "type": "Feature", "geometry": { "type": "Point", "coordinates": [8,2453245,50,0253768] } },</v>
      </c>
      <c r="BO497" s="6" t="str">
        <f t="shared" si="203"/>
        <v>{ "type": "Feature", "geometry": { "type": "Point", "coordinates": [8,2453245,50,0253768] } },{ "type": "Feature", "geometry": { "type": "Point", "coordinates": [8,2453245,50,0253768] } },{ "type": "Feature", "geometry": { "type": "Point", "coordinates": [8,2453245,50,0253768] } },{ "type": "Feature", "geometry": { "type": "Point", "coordinates": [8,2453245,50,0253768] } },{ "type": "Feature", "geometry": { "type": "Point", "coordinates": [8,2453245,50,0253768] } },{ "type": "Feature", "geometry": { "type": "Point", "coordinates": [8,2453245,50,0253768] } },</v>
      </c>
      <c r="BP497" s="6" t="s">
        <v>3381</v>
      </c>
    </row>
    <row r="498" spans="1:68" s="6" customFormat="1" x14ac:dyDescent="0.3">
      <c r="A498" s="18" t="str">
        <f>Table1[[#This Row],[Name]]</f>
        <v>Transway Airfreight GmbH</v>
      </c>
      <c r="B498" s="362">
        <v>8.4780557999999999</v>
      </c>
      <c r="C498" s="362">
        <v>50.035546600000004</v>
      </c>
      <c r="D498" s="18" t="str">
        <f>Table1[[#This Row],[Standortkategorie]]</f>
        <v>Verteilzentrum</v>
      </c>
      <c r="E498" s="18" t="str">
        <f>IF(Table1[[#This Row],[Zusatzinformation]]=0,"",Table1[[#This Row],[Zusatzinformation]])</f>
        <v/>
      </c>
      <c r="F498" s="47">
        <f>IF($D498&lt;&gt;"Busdepot",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498" s="47">
        <f>IF($D498&lt;&gt;"Busdepot",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498" s="47">
        <f>(Table1[[#This Row],[Lieferfahrzeuge]]*'1-Konfiguration'!$D$16+(MAX(Table1[[#This Row],[Lieferfahrzeuge]]*'1-Konfiguration'!$D$16,Table1[[#This Row],[Lieferfahrzeugtore]]*'1-Konfiguration'!$D$14)))/2</f>
        <v>0</v>
      </c>
      <c r="I498" s="47">
        <f>Table1[[#This Row],[Müllfahrzeuge]]</f>
        <v>0</v>
      </c>
      <c r="J498" s="47">
        <f>Table1[[#This Row],[Betonmischfahrzeuge]]</f>
        <v>0</v>
      </c>
      <c r="K498" s="47">
        <f>(Table1[[#This Row],[Schiffe]]*'1-Konfiguration'!$D$16+(MAX(Table1[[#This Row],[Schiffe]]*'1-Konfiguration'!$D$16,Table1[[#This Row],[Anleger]]*'1-Konfiguration'!$D$14)))/2</f>
        <v>0</v>
      </c>
      <c r="L498" s="47">
        <f>IF($D498="Busdepot",IFERROR(Table1[[#This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8" s="47">
        <f>IF($D498="Busdepot",IFERROR(Table1[[#This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8" s="81">
        <f>VLOOKUP($F$7,'1-Konfiguration'!$D$24:$G$28,4,FALSE) * (VLOOKUP('5-Standortanalyse (Berechnung)'!$F$7,'1-Konfiguration'!$D$24:$F$28,2,FALSE)/100)*VLOOKUP('5-Standortanalyse (Berechnung)'!$F$7,'1-Konfiguration'!$D$24:$F$28,3,FALSE)*$F498</f>
        <v>10428.058800000001</v>
      </c>
      <c r="O498" s="81">
        <f>VLOOKUP($G$7,'1-Konfiguration'!$D$24:$G$28,4,FALSE) * (VLOOKUP('5-Standortanalyse (Berechnung)'!$G$7,'1-Konfiguration'!$D$24:$F$28,2,FALSE)/100)*VLOOKUP('5-Standortanalyse (Berechnung)'!$G$7,'1-Konfiguration'!$D$24:$F$28,3,FALSE)*$G498</f>
        <v>0</v>
      </c>
      <c r="P498" s="81">
        <f>VLOOKUP($H$7,'1-Konfiguration'!$D$24:$G$28,4,FALSE) * (VLOOKUP('5-Standortanalyse (Berechnung)'!$H$7,'1-Konfiguration'!$D$24:$F$28,2,FALSE)/100)*VLOOKUP('5-Standortanalyse (Berechnung)'!$H$7,'1-Konfiguration'!$D$24:$F$28,3,FALSE)*$H498</f>
        <v>0</v>
      </c>
      <c r="Q498" s="81">
        <f>VLOOKUP($I$7,'1-Konfiguration'!$D$24:$G$33,4,FALSE) * (VLOOKUP('5-Standortanalyse (Berechnung)'!$I$7,'1-Konfiguration'!$D$24:$F$33,2,FALSE)/100)*VLOOKUP('5-Standortanalyse (Berechnung)'!$I$7,'1-Konfiguration'!$D$24:$F$33,3,FALSE)*$I498</f>
        <v>0</v>
      </c>
      <c r="R498" s="81">
        <f>VLOOKUP($J$7,'1-Konfiguration'!$D$24:$G$33,4,FALSE) * (VLOOKUP('5-Standortanalyse (Berechnung)'!$J$7,'1-Konfiguration'!$D$24:$F$33,2,FALSE)/100)*VLOOKUP('5-Standortanalyse (Berechnung)'!$J$7,'1-Konfiguration'!$D$24:$F$33,3,FALSE)*$J498</f>
        <v>0</v>
      </c>
      <c r="S498" s="81">
        <f>VLOOKUP($K$7,'1-Konfiguration'!$D$24:$G$33,4,FALSE) * (VLOOKUP('5-Standortanalyse (Berechnung)'!$K$7,'1-Konfiguration'!$D$24:$F$33,2,FALSE)/100)*VLOOKUP('5-Standortanalyse (Berechnung)'!$K$7,'1-Konfiguration'!$D$24:$F$33,3,FALSE)*$K498</f>
        <v>0</v>
      </c>
      <c r="T498" s="81">
        <f>VLOOKUP($L$7,'1-Konfiguration'!$D$24:$G$28,4,FALSE) * (VLOOKUP('5-Standortanalyse (Berechnung)'!$L$7,'1-Konfiguration'!$D$24:$F$28,2,FALSE)/100)*VLOOKUP('5-Standortanalyse (Berechnung)'!$L$7,'1-Konfiguration'!$D$24:$F$28,3,FALSE)*$L498</f>
        <v>0</v>
      </c>
      <c r="U498" s="81">
        <f>VLOOKUP($M$7,'1-Konfiguration'!$D$24:$G$28,4,FALSE) * (VLOOKUP('5-Standortanalyse (Berechnung)'!$M$7,'1-Konfiguration'!$D$24:$F$28,2,FALSE)/100)*VLOOKUP('5-Standortanalyse (Berechnung)'!$M$7,'1-Konfiguration'!$D$24:$F$28,3,FALSE)*$M498</f>
        <v>0</v>
      </c>
      <c r="V498" s="81">
        <f>MMULT($N498:$P498,'1-Konfiguration'!G$54:G$56)+MMULT($Q498:$R498,'1-Konfiguration'!G$59:G$60)+MMULT($T498:$U498,'1-Konfiguration'!G$57:G$58)+($S498*'1-Konfiguration'!G$63)</f>
        <v>89.265218528657002</v>
      </c>
      <c r="W498" s="81">
        <f>MMULT($N498:$P498,'1-Konfiguration'!H$54:H$56)+MMULT($Q498:$R498,'1-Konfiguration'!H$59:H$60)+MMULT($T498:$U498,'1-Konfiguration'!H$57:H$58)+($S498*'1-Konfiguration'!H$63)</f>
        <v>407.55524803648433</v>
      </c>
      <c r="X498" s="81">
        <f>MMULT($N498:$P498,'1-Konfiguration'!I$54:I$56)+MMULT($Q498:$R498,'1-Konfiguration'!I$59:I$60)+MMULT($T498:$U498,'1-Konfiguration'!I$57:I$58)+($S498*'1-Konfiguration'!I$63)</f>
        <v>1015.8899127421278</v>
      </c>
      <c r="Y498" s="81">
        <f>MMULT($N498:$P498,'1-Konfiguration'!J$54:J$56)+MMULT($Q498:$R498,'1-Konfiguration'!J$59:J$60)+MMULT($T498:$U498,'1-Konfiguration'!J$57:J$58)+($S498*'1-Konfiguration'!J$63)</f>
        <v>2059.1178733311294</v>
      </c>
      <c r="Z498" s="81">
        <f>MMULT($N498:$P498,'1-Konfiguration'!K$54:K$56)+MMULT($Q498:$R498,'1-Konfiguration'!K$59:K$60)+MMULT($T498:$U498,'1-Konfiguration'!K$57:K$58)+($S498*'1-Konfiguration'!K$63)</f>
        <v>223.16304632164253</v>
      </c>
      <c r="AA498" s="81">
        <f>MMULT($N498:$P498,'1-Konfiguration'!L$54:L$56)+MMULT($Q498:$R498,'1-Konfiguration'!L$59:L$60)+MMULT($T498:$U498,'1-Konfiguration'!L$57:L$58)+($S498*'1-Konfiguration'!L$63)</f>
        <v>563.50882352672568</v>
      </c>
      <c r="AB498" s="81">
        <f>MMULT($N498:$P498,'1-Konfiguration'!M$54:M$56)+MMULT($Q498:$R498,'1-Konfiguration'!M$59:M$60)+MMULT($T498:$U498,'1-Konfiguration'!M$57:M$58)+($S498*'1-Konfiguration'!M$63)</f>
        <v>1401.2142920691547</v>
      </c>
      <c r="AC498" s="81">
        <f>MMULT($N498:$P498,'1-Konfiguration'!N$54:N$56)+MMULT($Q498:$R498,'1-Konfiguration'!N$59:N$60)+MMULT($T498:$U498,'1-Konfiguration'!N$57:N$58)+($S498*'1-Konfiguration'!N$63)</f>
        <v>3181.732363916411</v>
      </c>
      <c r="AF498" s="6">
        <f t="shared" si="187"/>
        <v>1</v>
      </c>
      <c r="AG498" s="6">
        <f t="shared" si="188"/>
        <v>2</v>
      </c>
      <c r="AH498" s="6">
        <f t="shared" si="189"/>
        <v>2</v>
      </c>
      <c r="AI498" s="6">
        <f t="shared" si="190"/>
        <v>3</v>
      </c>
      <c r="AJ498" s="6">
        <f t="shared" si="191"/>
        <v>2</v>
      </c>
      <c r="AK498" s="6">
        <f t="shared" si="192"/>
        <v>2</v>
      </c>
      <c r="AL498" s="6">
        <f t="shared" si="193"/>
        <v>3</v>
      </c>
      <c r="AM498" s="6">
        <f t="shared" si="194"/>
        <v>4</v>
      </c>
      <c r="AO498" s="5" t="str">
        <f t="shared" si="195"/>
        <v>{ "type": "Feature", "geometry": { "type": "Point", "coordinates": [8,4780558,50,0355466] } },</v>
      </c>
      <c r="AP498" s="5" t="str">
        <f t="shared" si="179"/>
        <v>{ "type": "Feature", "geometry": { "type": "Point", "coordinates": [8,4788558,50,0355466] } },</v>
      </c>
      <c r="AQ498" s="5" t="str">
        <f t="shared" si="180"/>
        <v>{ "type": "Feature", "geometry": { "type": "Point", "coordinates": [8,4780558,50,0360466] } },</v>
      </c>
      <c r="AR498" s="5" t="str">
        <f t="shared" si="181"/>
        <v>{ "type": "Feature", "geometry": { "type": "Point", "coordinates": [8,4780558,50,0350466] } },</v>
      </c>
      <c r="AS498" s="5" t="str">
        <f t="shared" si="182"/>
        <v>{ "type": "Feature", "geometry": { "type": "Point", "coordinates": [8,4772558,50,0355466] } },</v>
      </c>
      <c r="AT498" s="5" t="str">
        <f t="shared" si="183"/>
        <v>{ "type": "Feature", "geometry": { "type": "Point", "coordinates": [8,4772558,50,0350466] } },</v>
      </c>
      <c r="AU498" s="5" t="str">
        <f t="shared" si="184"/>
        <v>{ "type": "Feature", "geometry": { "type": "Point", "coordinates": [8,4788558,50,0360466] } },</v>
      </c>
      <c r="AV498" s="5" t="str">
        <f t="shared" si="185"/>
        <v>{ "type": "Feature", "geometry": { "type": "Point", "coordinates": [8,4772558,50,0360466] } },</v>
      </c>
      <c r="AW498" s="5" t="str">
        <f t="shared" si="186"/>
        <v>{ "type": "Feature", "geometry": { "type": "Point", "coordinates": [8,4788558,50,0350466] } },</v>
      </c>
      <c r="AX498" s="5" t="s">
        <v>753</v>
      </c>
      <c r="AY498" s="6" t="str">
        <f>REPT($AO498,VLOOKUP(AF498,'8-Intensitäten Heatmap'!$A$5:$L$232,$AO$3,FALSE))&amp;REPT($AP498,VLOOKUP(AF498,'8-Intensitäten Heatmap'!$A$5:$L$232,$AP$3,FALSE))&amp;REPT($AQ498,VLOOKUP(AF498,'8-Intensitäten Heatmap'!$A$5:$L$232,$AQ$3,FALSE))&amp;REPT($AR498,VLOOKUP(AF498,'8-Intensitäten Heatmap'!$A$5:$L$232,$AR$3,FALSE))&amp;REPT($AS498,VLOOKUP(AF498,'8-Intensitäten Heatmap'!$A$5:$L$232,$AS$3,FALSE))&amp;REPT($AT498,VLOOKUP(AF498,'8-Intensitäten Heatmap'!$A$5:$L$232,$AT$3,FALSE))&amp;REPT($AU498,VLOOKUP(AF498,'8-Intensitäten Heatmap'!$A$5:$L$232,$AU$3,FALSE))&amp;REPT($AV498,VLOOKUP(AF498,'8-Intensitäten Heatmap'!$A$5:$L$232,$AV$3,FALSE))&amp;REPT($AW498,VLOOKUP(AF498,'8-Intensitäten Heatmap'!$A$5:$L$232,$AW$3,FALSE))</f>
        <v>{ "type": "Feature", "geometry": { "type": "Point", "coordinates": [8,4780558,50,0355466] } },</v>
      </c>
      <c r="AZ498" s="6" t="str">
        <f>REPT($AO498,VLOOKUP(AG498,'8-Intensitäten Heatmap'!$A$5:$L$232,$AO$3,FALSE))&amp;REPT($AP498,VLOOKUP(AG498,'8-Intensitäten Heatmap'!$A$5:$L$232,$AP$3,FALSE))&amp;REPT($AQ498,VLOOKUP(AG498,'8-Intensitäten Heatmap'!$A$5:$L$232,$AQ$3,FALSE))&amp;REPT($AR498,VLOOKUP(AG498,'8-Intensitäten Heatmap'!$A$5:$L$232,$AR$3,FALSE))&amp;REPT($AS498,VLOOKUP(AG498,'8-Intensitäten Heatmap'!$A$5:$L$232,$AS$3,FALSE))&amp;REPT($AT498,VLOOKUP(AG498,'8-Intensitäten Heatmap'!$A$5:$L$232,$AT$3,FALSE))&amp;REPT($AU498,VLOOKUP(AG498,'8-Intensitäten Heatmap'!$A$5:$L$232,$AU$3,FALSE))&amp;REPT($AV498,VLOOKUP(AG498,'8-Intensitäten Heatmap'!$A$5:$L$232,$AV$3,FALSE))&amp;REPT($AW498,VLOOKUP(AG498,'8-Intensitäten Heatmap'!$A$5:$L$232,$AW$3,FALSE))</f>
        <v>{ "type": "Feature", "geometry": { "type": "Point", "coordinates": [8,4780558,50,0355466] } },{ "type": "Feature", "geometry": { "type": "Point", "coordinates": [8,4788558,50,0355466] } },</v>
      </c>
      <c r="BA498" s="6" t="str">
        <f>REPT($AO498,VLOOKUP(AH498,'8-Intensitäten Heatmap'!$A$5:$L$232,$AO$3,FALSE))&amp;REPT($AP498,VLOOKUP(AH498,'8-Intensitäten Heatmap'!$A$5:$L$232,$AP$3,FALSE))&amp;REPT($AQ498,VLOOKUP(AH498,'8-Intensitäten Heatmap'!$A$5:$L$232,$AQ$3,FALSE))&amp;REPT($AR498,VLOOKUP(AH498,'8-Intensitäten Heatmap'!$A$5:$L$232,$AR$3,FALSE))&amp;REPT($AS498,VLOOKUP(AH498,'8-Intensitäten Heatmap'!$A$5:$L$232,$AS$3,FALSE))&amp;REPT($AT498,VLOOKUP(AH498,'8-Intensitäten Heatmap'!$A$5:$L$232,$AT$3,FALSE))&amp;REPT($AU498,VLOOKUP(AH498,'8-Intensitäten Heatmap'!$A$5:$L$232,$AU$3,FALSE))&amp;REPT($AV498,VLOOKUP(AH498,'8-Intensitäten Heatmap'!$A$5:$L$232,$AV$3,FALSE))&amp;REPT($AW498,VLOOKUP(AH498,'8-Intensitäten Heatmap'!$A$5:$L$232,$AW$3,FALSE))</f>
        <v>{ "type": "Feature", "geometry": { "type": "Point", "coordinates": [8,4780558,50,0355466] } },{ "type": "Feature", "geometry": { "type": "Point", "coordinates": [8,4788558,50,0355466] } },</v>
      </c>
      <c r="BB498" s="6" t="str">
        <f>REPT($AO498,VLOOKUP(AI498,'8-Intensitäten Heatmap'!$A$5:$L$232,$AO$3,FALSE))&amp;REPT($AP498,VLOOKUP(AI498,'8-Intensitäten Heatmap'!$A$5:$L$232,$AP$3,FALSE))&amp;REPT($AQ498,VLOOKUP(AI498,'8-Intensitäten Heatmap'!$A$5:$L$232,$AQ$3,FALSE))&amp;REPT($AR498,VLOOKUP(AI498,'8-Intensitäten Heatmap'!$A$5:$L$232,$AR$3,FALSE))&amp;REPT($AS498,VLOOKUP(AI498,'8-Intensitäten Heatmap'!$A$5:$L$232,$AS$3,FALSE))&amp;REPT($AT498,VLOOKUP(AI498,'8-Intensitäten Heatmap'!$A$5:$L$232,$AT$3,FALSE))&amp;REPT($AU498,VLOOKUP(AI498,'8-Intensitäten Heatmap'!$A$5:$L$232,$AU$3,FALSE))&amp;REPT($AV498,VLOOKUP(AI498,'8-Intensitäten Heatmap'!$A$5:$L$232,$AV$3,FALSE))&amp;REPT($AW498,VLOOKUP(AI498,'8-Intensitäten Heatmap'!$A$5:$L$232,$AW$3,FALSE))</f>
        <v>{ "type": "Feature", "geometry": { "type": "Point", "coordinates": [8,4780558,50,0355466] } },{ "type": "Feature", "geometry": { "type": "Point", "coordinates": [8,4788558,50,0355466] } },{ "type": "Feature", "geometry": { "type": "Point", "coordinates": [8,4780558,50,0360466] } },</v>
      </c>
      <c r="BC498" s="6" t="str">
        <f>REPT($AO498,VLOOKUP(AJ498,'8-Intensitäten Heatmap'!$A$5:$L$232,$AO$3,FALSE))&amp;REPT($AP498,VLOOKUP(AJ498,'8-Intensitäten Heatmap'!$A$5:$L$232,$AP$3,FALSE))&amp;REPT($AQ498,VLOOKUP(AJ498,'8-Intensitäten Heatmap'!$A$5:$L$232,$AQ$3,FALSE))&amp;REPT($AR498,VLOOKUP(AJ498,'8-Intensitäten Heatmap'!$A$5:$L$232,$AR$3,FALSE))&amp;REPT($AS498,VLOOKUP(AJ498,'8-Intensitäten Heatmap'!$A$5:$L$232,$AS$3,FALSE))&amp;REPT($AT498,VLOOKUP(AJ498,'8-Intensitäten Heatmap'!$A$5:$L$232,$AT$3,FALSE))&amp;REPT($AU498,VLOOKUP(AJ498,'8-Intensitäten Heatmap'!$A$5:$L$232,$AU$3,FALSE))&amp;REPT($AV498,VLOOKUP(AJ498,'8-Intensitäten Heatmap'!$A$5:$L$232,$AV$3,FALSE))&amp;REPT($AW498,VLOOKUP(AJ498,'8-Intensitäten Heatmap'!$A$5:$L$232,$AW$3,FALSE))</f>
        <v>{ "type": "Feature", "geometry": { "type": "Point", "coordinates": [8,4780558,50,0355466] } },{ "type": "Feature", "geometry": { "type": "Point", "coordinates": [8,4788558,50,0355466] } },</v>
      </c>
      <c r="BD498" s="6" t="str">
        <f>REPT($AO498,VLOOKUP(AK498,'8-Intensitäten Heatmap'!$A$5:$L$232,$AO$3,FALSE))&amp;REPT($AP498,VLOOKUP(AK498,'8-Intensitäten Heatmap'!$A$5:$L$232,$AP$3,FALSE))&amp;REPT($AQ498,VLOOKUP(AK498,'8-Intensitäten Heatmap'!$A$5:$L$232,$AQ$3,FALSE))&amp;REPT($AR498,VLOOKUP(AK498,'8-Intensitäten Heatmap'!$A$5:$L$232,$AR$3,FALSE))&amp;REPT($AS498,VLOOKUP(AK498,'8-Intensitäten Heatmap'!$A$5:$L$232,$AS$3,FALSE))&amp;REPT($AT498,VLOOKUP(AK498,'8-Intensitäten Heatmap'!$A$5:$L$232,$AT$3,FALSE))&amp;REPT($AU498,VLOOKUP(AK498,'8-Intensitäten Heatmap'!$A$5:$L$232,$AU$3,FALSE))&amp;REPT($AV498,VLOOKUP(AK498,'8-Intensitäten Heatmap'!$A$5:$L$232,$AV$3,FALSE))&amp;REPT($AW498,VLOOKUP(AK498,'8-Intensitäten Heatmap'!$A$5:$L$232,$AW$3,FALSE))</f>
        <v>{ "type": "Feature", "geometry": { "type": "Point", "coordinates": [8,4780558,50,0355466] } },{ "type": "Feature", "geometry": { "type": "Point", "coordinates": [8,4788558,50,0355466] } },</v>
      </c>
      <c r="BE498" s="6" t="str">
        <f>REPT($AO498,VLOOKUP(AL498,'8-Intensitäten Heatmap'!$A$5:$L$232,$AO$3,FALSE))&amp;REPT($AP498,VLOOKUP(AL498,'8-Intensitäten Heatmap'!$A$5:$L$232,$AP$3,FALSE))&amp;REPT($AQ498,VLOOKUP(AL498,'8-Intensitäten Heatmap'!$A$5:$L$232,$AQ$3,FALSE))&amp;REPT($AR498,VLOOKUP(AL498,'8-Intensitäten Heatmap'!$A$5:$L$232,$AR$3,FALSE))&amp;REPT($AS498,VLOOKUP(AL498,'8-Intensitäten Heatmap'!$A$5:$L$232,$AS$3,FALSE))&amp;REPT($AT498,VLOOKUP(AL498,'8-Intensitäten Heatmap'!$A$5:$L$232,$AT$3,FALSE))&amp;REPT($AU498,VLOOKUP(AL498,'8-Intensitäten Heatmap'!$A$5:$L$232,$AU$3,FALSE))&amp;REPT($AV498,VLOOKUP(AL498,'8-Intensitäten Heatmap'!$A$5:$L$232,$AV$3,FALSE))&amp;REPT($AW498,VLOOKUP(AL498,'8-Intensitäten Heatmap'!$A$5:$L$232,$AW$3,FALSE))</f>
        <v>{ "type": "Feature", "geometry": { "type": "Point", "coordinates": [8,4780558,50,0355466] } },{ "type": "Feature", "geometry": { "type": "Point", "coordinates": [8,4788558,50,0355466] } },{ "type": "Feature", "geometry": { "type": "Point", "coordinates": [8,4780558,50,0360466] } },</v>
      </c>
      <c r="BF498" s="6" t="str">
        <f>REPT($AO498,VLOOKUP(AM498,'8-Intensitäten Heatmap'!$A$5:$L$232,$AO$3,FALSE))&amp;REPT($AP498,VLOOKUP(AM498,'8-Intensitäten Heatmap'!$A$5:$L$232,$AP$3,FALSE))&amp;REPT($AQ498,VLOOKUP(AM498,'8-Intensitäten Heatmap'!$A$5:$L$232,$AQ$3,FALSE))&amp;REPT($AR498,VLOOKUP(AM498,'8-Intensitäten Heatmap'!$A$5:$L$232,$AR$3,FALSE))&amp;REPT($AS498,VLOOKUP(AM498,'8-Intensitäten Heatmap'!$A$5:$L$232,$AS$3,FALSE))&amp;REPT($AT498,VLOOKUP(AM498,'8-Intensitäten Heatmap'!$A$5:$L$232,$AT$3,FALSE))&amp;REPT($AU498,VLOOKUP(AM498,'8-Intensitäten Heatmap'!$A$5:$L$232,$AU$3,FALSE))&amp;REPT($AV498,VLOOKUP(AM498,'8-Intensitäten Heatmap'!$A$5:$L$232,$AV$3,FALSE))&amp;REPT($AW498,VLOOKUP(AM498,'8-Intensitäten Heatmap'!$A$5:$L$232,$AW$3,FALSE))</f>
        <v>{ "type": "Feature", "geometry": { "type": "Point", "coordinates": [8,4780558,50,0355466] } },{ "type": "Feature", "geometry": { "type": "Point", "coordinates": [8,4788558,50,0355466] } },{ "type": "Feature", "geometry": { "type": "Point", "coordinates": [8,4780558,50,0360466] } },{ "type": "Feature", "geometry": { "type": "Point", "coordinates": [8,4780558,50,0350466] } },</v>
      </c>
      <c r="BG498" s="6" t="s">
        <v>753</v>
      </c>
      <c r="BH498" s="6" t="str">
        <f t="shared" si="196"/>
        <v/>
      </c>
      <c r="BI498" s="6" t="str">
        <f t="shared" si="197"/>
        <v/>
      </c>
      <c r="BJ498" s="6" t="str">
        <f t="shared" si="198"/>
        <v>{ "type": "Feature", "geometry": { "type": "Point", "coordinates": [8,4780558,50,0355466] } },</v>
      </c>
      <c r="BK498" s="6" t="str">
        <f t="shared" si="199"/>
        <v>{ "type": "Feature", "geometry": { "type": "Point", "coordinates": [8,4780558,50,0355466] } },{ "type": "Feature", "geometry": { "type": "Point", "coordinates": [8,4780558,50,0355466] } },</v>
      </c>
      <c r="BL498" s="6" t="str">
        <f t="shared" si="200"/>
        <v>{ "type": "Feature", "geometry": { "type": "Point", "coordinates": [8,4780558,50,0355466] } },{ "type": "Feature", "geometry": { "type": "Point", "coordinates": [8,4780558,50,0355466] } },</v>
      </c>
      <c r="BM498" s="6" t="str">
        <f t="shared" si="201"/>
        <v/>
      </c>
      <c r="BN498" s="6" t="str">
        <f t="shared" si="202"/>
        <v>{ "type": "Feature", "geometry": { "type": "Point", "coordinates": [8,4780558,50,0355466] } },</v>
      </c>
      <c r="BO498" s="6" t="str">
        <f t="shared" si="203"/>
        <v>{ "type": "Feature", "geometry": { "type": "Point", "coordinates": [8,4780558,50,0355466] } },{ "type": "Feature", "geometry": { "type": "Point", "coordinates": [8,4780558,50,0355466] } },{ "type": "Feature", "geometry": { "type": "Point", "coordinates": [8,4780558,50,0355466] } },</v>
      </c>
      <c r="BP498" s="6" t="s">
        <v>3381</v>
      </c>
    </row>
    <row r="499" spans="1:68" s="6" customFormat="1" x14ac:dyDescent="0.3">
      <c r="A499" s="18" t="str">
        <f>Table1[[#This Row],[Name]]</f>
        <v>Treston Deutschland GmbH</v>
      </c>
      <c r="B499" s="362">
        <v>8.4625050000000002</v>
      </c>
      <c r="C499" s="362">
        <v>50.016868500000001</v>
      </c>
      <c r="D499" s="18" t="str">
        <f>Table1[[#This Row],[Standortkategorie]]</f>
        <v>Wareneingang/-ausgang</v>
      </c>
      <c r="E499" s="18" t="str">
        <f>IF(Table1[[#This Row],[Zusatzinformation]]=0,"",Table1[[#This Row],[Zusatzinformation]])</f>
        <v/>
      </c>
      <c r="F499" s="47">
        <f>IF($D499&lt;&gt;"Busdepot",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499" s="47">
        <f>IF($D499&lt;&gt;"Busdepot",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4.7</v>
      </c>
      <c r="H499" s="47">
        <f>(Table1[[#This Row],[Lieferfahrzeuge]]*'1-Konfiguration'!$D$16+(MAX(Table1[[#This Row],[Lieferfahrzeuge]]*'1-Konfiguration'!$D$16,Table1[[#This Row],[Lieferfahrzeugtore]]*'1-Konfiguration'!$D$14)))/2</f>
        <v>1</v>
      </c>
      <c r="I499" s="47">
        <f>Table1[[#This Row],[Müllfahrzeuge]]</f>
        <v>0</v>
      </c>
      <c r="J499" s="47">
        <f>Table1[[#This Row],[Betonmischfahrzeuge]]</f>
        <v>0</v>
      </c>
      <c r="K499" s="47">
        <f>(Table1[[#This Row],[Schiffe]]*'1-Konfiguration'!$D$16+(MAX(Table1[[#This Row],[Schiffe]]*'1-Konfiguration'!$D$16,Table1[[#This Row],[Anleger]]*'1-Konfiguration'!$D$14)))/2</f>
        <v>0</v>
      </c>
      <c r="L499" s="47">
        <f>IF($D499="Busdepot",IFERROR(Table1[[#This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499" s="47">
        <f>IF($D499="Busdepot",IFERROR(Table1[[#This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499" s="81">
        <f>VLOOKUP($F$7,'1-Konfiguration'!$D$24:$G$28,4,FALSE) * (VLOOKUP('5-Standortanalyse (Berechnung)'!$F$7,'1-Konfiguration'!$D$24:$F$28,2,FALSE)/100)*VLOOKUP('5-Standortanalyse (Berechnung)'!$F$7,'1-Konfiguration'!$D$24:$F$28,3,FALSE)*$F499</f>
        <v>0</v>
      </c>
      <c r="O499" s="81">
        <f>VLOOKUP($G$7,'1-Konfiguration'!$D$24:$G$28,4,FALSE) * (VLOOKUP('5-Standortanalyse (Berechnung)'!$G$7,'1-Konfiguration'!$D$24:$F$28,2,FALSE)/100)*VLOOKUP('5-Standortanalyse (Berechnung)'!$G$7,'1-Konfiguration'!$D$24:$F$28,3,FALSE)*$G499</f>
        <v>7212.62</v>
      </c>
      <c r="P499" s="81">
        <f>VLOOKUP($H$7,'1-Konfiguration'!$D$24:$G$28,4,FALSE) * (VLOOKUP('5-Standortanalyse (Berechnung)'!$H$7,'1-Konfiguration'!$D$24:$F$28,2,FALSE)/100)*VLOOKUP('5-Standortanalyse (Berechnung)'!$H$7,'1-Konfiguration'!$D$24:$F$28,3,FALSE)*$H499</f>
        <v>114.375</v>
      </c>
      <c r="Q499" s="81">
        <f>VLOOKUP($I$7,'1-Konfiguration'!$D$24:$G$33,4,FALSE) * (VLOOKUP('5-Standortanalyse (Berechnung)'!$I$7,'1-Konfiguration'!$D$24:$F$33,2,FALSE)/100)*VLOOKUP('5-Standortanalyse (Berechnung)'!$I$7,'1-Konfiguration'!$D$24:$F$33,3,FALSE)*$I499</f>
        <v>0</v>
      </c>
      <c r="R499" s="81">
        <f>VLOOKUP($J$7,'1-Konfiguration'!$D$24:$G$33,4,FALSE) * (VLOOKUP('5-Standortanalyse (Berechnung)'!$J$7,'1-Konfiguration'!$D$24:$F$33,2,FALSE)/100)*VLOOKUP('5-Standortanalyse (Berechnung)'!$J$7,'1-Konfiguration'!$D$24:$F$33,3,FALSE)*$J499</f>
        <v>0</v>
      </c>
      <c r="S499" s="81">
        <f>VLOOKUP($K$7,'1-Konfiguration'!$D$24:$G$33,4,FALSE) * (VLOOKUP('5-Standortanalyse (Berechnung)'!$K$7,'1-Konfiguration'!$D$24:$F$33,2,FALSE)/100)*VLOOKUP('5-Standortanalyse (Berechnung)'!$K$7,'1-Konfiguration'!$D$24:$F$33,3,FALSE)*$K499</f>
        <v>0</v>
      </c>
      <c r="T499" s="81">
        <f>VLOOKUP($L$7,'1-Konfiguration'!$D$24:$G$28,4,FALSE) * (VLOOKUP('5-Standortanalyse (Berechnung)'!$L$7,'1-Konfiguration'!$D$24:$F$28,2,FALSE)/100)*VLOOKUP('5-Standortanalyse (Berechnung)'!$L$7,'1-Konfiguration'!$D$24:$F$28,3,FALSE)*$L499</f>
        <v>0</v>
      </c>
      <c r="U499" s="81">
        <f>VLOOKUP($M$7,'1-Konfiguration'!$D$24:$G$28,4,FALSE) * (VLOOKUP('5-Standortanalyse (Berechnung)'!$M$7,'1-Konfiguration'!$D$24:$F$28,2,FALSE)/100)*VLOOKUP('5-Standortanalyse (Berechnung)'!$M$7,'1-Konfiguration'!$D$24:$F$28,3,FALSE)*$M499</f>
        <v>0</v>
      </c>
      <c r="V499" s="81">
        <f>MMULT($N499:$P499,'1-Konfiguration'!G$54:G$56)+MMULT($Q499:$R499,'1-Konfiguration'!G$59:G$60)+MMULT($T499:$U499,'1-Konfiguration'!G$57:G$58)+($S499*'1-Konfiguration'!G$63)</f>
        <v>74.423515516991031</v>
      </c>
      <c r="W499" s="81">
        <f>MMULT($N499:$P499,'1-Konfiguration'!H$54:H$56)+MMULT($Q499:$R499,'1-Konfiguration'!H$59:H$60)+MMULT($T499:$U499,'1-Konfiguration'!H$57:H$58)+($S499*'1-Konfiguration'!H$63)</f>
        <v>455.46870049130604</v>
      </c>
      <c r="X499" s="81">
        <f>MMULT($N499:$P499,'1-Konfiguration'!I$54:I$56)+MMULT($Q499:$R499,'1-Konfiguration'!I$59:I$60)+MMULT($T499:$U499,'1-Konfiguration'!I$57:I$58)+($S499*'1-Konfiguration'!I$63)</f>
        <v>1225.7769861129698</v>
      </c>
      <c r="Y499" s="81">
        <f>MMULT($N499:$P499,'1-Konfiguration'!J$54:J$56)+MMULT($Q499:$R499,'1-Konfiguration'!J$59:J$60)+MMULT($T499:$U499,'1-Konfiguration'!J$57:J$58)+($S499*'1-Konfiguration'!J$63)</f>
        <v>2024.3688354212027</v>
      </c>
      <c r="Z499" s="81">
        <f>MMULT($N499:$P499,'1-Konfiguration'!K$54:K$56)+MMULT($Q499:$R499,'1-Konfiguration'!K$59:K$60)+MMULT($T499:$U499,'1-Konfiguration'!K$57:K$58)+($S499*'1-Konfiguration'!K$63)</f>
        <v>186.42569176256873</v>
      </c>
      <c r="AA499" s="81">
        <f>MMULT($N499:$P499,'1-Konfiguration'!L$54:L$56)+MMULT($Q499:$R499,'1-Konfiguration'!L$59:L$60)+MMULT($T499:$U499,'1-Konfiguration'!L$57:L$58)+($S499*'1-Konfiguration'!L$63)</f>
        <v>584.47600107159792</v>
      </c>
      <c r="AB499" s="81">
        <f>MMULT($N499:$P499,'1-Konfiguration'!M$54:M$56)+MMULT($Q499:$R499,'1-Konfiguration'!M$59:M$60)+MMULT($T499:$U499,'1-Konfiguration'!M$57:M$58)+($S499*'1-Konfiguration'!M$63)</f>
        <v>1669.3183880567901</v>
      </c>
      <c r="AC499" s="81">
        <f>MMULT($N499:$P499,'1-Konfiguration'!N$54:N$56)+MMULT($Q499:$R499,'1-Konfiguration'!N$59:N$60)+MMULT($T499:$U499,'1-Konfiguration'!N$57:N$58)+($S499*'1-Konfiguration'!N$63)</f>
        <v>3120.5558344087681</v>
      </c>
      <c r="AF499" s="6">
        <f t="shared" si="187"/>
        <v>0</v>
      </c>
      <c r="AG499" s="6">
        <f t="shared" si="188"/>
        <v>2</v>
      </c>
      <c r="AH499" s="6">
        <f t="shared" si="189"/>
        <v>2</v>
      </c>
      <c r="AI499" s="6">
        <f t="shared" si="190"/>
        <v>3</v>
      </c>
      <c r="AJ499" s="6">
        <f t="shared" si="191"/>
        <v>1</v>
      </c>
      <c r="AK499" s="6">
        <f t="shared" si="192"/>
        <v>2</v>
      </c>
      <c r="AL499" s="6">
        <f t="shared" si="193"/>
        <v>3</v>
      </c>
      <c r="AM499" s="6">
        <f t="shared" si="194"/>
        <v>4</v>
      </c>
      <c r="AO499" s="5" t="str">
        <f t="shared" si="195"/>
        <v>{ "type": "Feature", "geometry": { "type": "Point", "coordinates": [8,462505,50,0168685] } },</v>
      </c>
      <c r="AP499" s="5" t="str">
        <f t="shared" si="179"/>
        <v>{ "type": "Feature", "geometry": { "type": "Point", "coordinates": [8,463305,50,0168685] } },</v>
      </c>
      <c r="AQ499" s="5" t="str">
        <f t="shared" si="180"/>
        <v>{ "type": "Feature", "geometry": { "type": "Point", "coordinates": [8,462505,50,0173685] } },</v>
      </c>
      <c r="AR499" s="5" t="str">
        <f t="shared" si="181"/>
        <v>{ "type": "Feature", "geometry": { "type": "Point", "coordinates": [8,462505,50,0163685] } },</v>
      </c>
      <c r="AS499" s="5" t="str">
        <f t="shared" si="182"/>
        <v>{ "type": "Feature", "geometry": { "type": "Point", "coordinates": [8,461705,50,0168685] } },</v>
      </c>
      <c r="AT499" s="5" t="str">
        <f t="shared" si="183"/>
        <v>{ "type": "Feature", "geometry": { "type": "Point", "coordinates": [8,461705,50,0163685] } },</v>
      </c>
      <c r="AU499" s="5" t="str">
        <f t="shared" si="184"/>
        <v>{ "type": "Feature", "geometry": { "type": "Point", "coordinates": [8,463305,50,0173685] } },</v>
      </c>
      <c r="AV499" s="5" t="str">
        <f t="shared" si="185"/>
        <v>{ "type": "Feature", "geometry": { "type": "Point", "coordinates": [8,461705,50,0173685] } },</v>
      </c>
      <c r="AW499" s="5" t="str">
        <f t="shared" si="186"/>
        <v>{ "type": "Feature", "geometry": { "type": "Point", "coordinates": [8,463305,50,0163685] } },</v>
      </c>
      <c r="AX499" s="5" t="s">
        <v>753</v>
      </c>
      <c r="AY499" s="6" t="str">
        <f>REPT($AO499,VLOOKUP(AF499,'8-Intensitäten Heatmap'!$A$5:$L$232,$AO$3,FALSE))&amp;REPT($AP499,VLOOKUP(AF499,'8-Intensitäten Heatmap'!$A$5:$L$232,$AP$3,FALSE))&amp;REPT($AQ499,VLOOKUP(AF499,'8-Intensitäten Heatmap'!$A$5:$L$232,$AQ$3,FALSE))&amp;REPT($AR499,VLOOKUP(AF499,'8-Intensitäten Heatmap'!$A$5:$L$232,$AR$3,FALSE))&amp;REPT($AS499,VLOOKUP(AF499,'8-Intensitäten Heatmap'!$A$5:$L$232,$AS$3,FALSE))&amp;REPT($AT499,VLOOKUP(AF499,'8-Intensitäten Heatmap'!$A$5:$L$232,$AT$3,FALSE))&amp;REPT($AU499,VLOOKUP(AF499,'8-Intensitäten Heatmap'!$A$5:$L$232,$AU$3,FALSE))&amp;REPT($AV499,VLOOKUP(AF499,'8-Intensitäten Heatmap'!$A$5:$L$232,$AV$3,FALSE))&amp;REPT($AW499,VLOOKUP(AF499,'8-Intensitäten Heatmap'!$A$5:$L$232,$AW$3,FALSE))</f>
        <v/>
      </c>
      <c r="AZ499" s="6" t="str">
        <f>REPT($AO499,VLOOKUP(AG499,'8-Intensitäten Heatmap'!$A$5:$L$232,$AO$3,FALSE))&amp;REPT($AP499,VLOOKUP(AG499,'8-Intensitäten Heatmap'!$A$5:$L$232,$AP$3,FALSE))&amp;REPT($AQ499,VLOOKUP(AG499,'8-Intensitäten Heatmap'!$A$5:$L$232,$AQ$3,FALSE))&amp;REPT($AR499,VLOOKUP(AG499,'8-Intensitäten Heatmap'!$A$5:$L$232,$AR$3,FALSE))&amp;REPT($AS499,VLOOKUP(AG499,'8-Intensitäten Heatmap'!$A$5:$L$232,$AS$3,FALSE))&amp;REPT($AT499,VLOOKUP(AG499,'8-Intensitäten Heatmap'!$A$5:$L$232,$AT$3,FALSE))&amp;REPT($AU499,VLOOKUP(AG499,'8-Intensitäten Heatmap'!$A$5:$L$232,$AU$3,FALSE))&amp;REPT($AV499,VLOOKUP(AG499,'8-Intensitäten Heatmap'!$A$5:$L$232,$AV$3,FALSE))&amp;REPT($AW499,VLOOKUP(AG499,'8-Intensitäten Heatmap'!$A$5:$L$232,$AW$3,FALSE))</f>
        <v>{ "type": "Feature", "geometry": { "type": "Point", "coordinates": [8,462505,50,0168685] } },{ "type": "Feature", "geometry": { "type": "Point", "coordinates": [8,463305,50,0168685] } },</v>
      </c>
      <c r="BA499" s="6" t="str">
        <f>REPT($AO499,VLOOKUP(AH499,'8-Intensitäten Heatmap'!$A$5:$L$232,$AO$3,FALSE))&amp;REPT($AP499,VLOOKUP(AH499,'8-Intensitäten Heatmap'!$A$5:$L$232,$AP$3,FALSE))&amp;REPT($AQ499,VLOOKUP(AH499,'8-Intensitäten Heatmap'!$A$5:$L$232,$AQ$3,FALSE))&amp;REPT($AR499,VLOOKUP(AH499,'8-Intensitäten Heatmap'!$A$5:$L$232,$AR$3,FALSE))&amp;REPT($AS499,VLOOKUP(AH499,'8-Intensitäten Heatmap'!$A$5:$L$232,$AS$3,FALSE))&amp;REPT($AT499,VLOOKUP(AH499,'8-Intensitäten Heatmap'!$A$5:$L$232,$AT$3,FALSE))&amp;REPT($AU499,VLOOKUP(AH499,'8-Intensitäten Heatmap'!$A$5:$L$232,$AU$3,FALSE))&amp;REPT($AV499,VLOOKUP(AH499,'8-Intensitäten Heatmap'!$A$5:$L$232,$AV$3,FALSE))&amp;REPT($AW499,VLOOKUP(AH499,'8-Intensitäten Heatmap'!$A$5:$L$232,$AW$3,FALSE))</f>
        <v>{ "type": "Feature", "geometry": { "type": "Point", "coordinates": [8,462505,50,0168685] } },{ "type": "Feature", "geometry": { "type": "Point", "coordinates": [8,463305,50,0168685] } },</v>
      </c>
      <c r="BB499" s="6" t="str">
        <f>REPT($AO499,VLOOKUP(AI499,'8-Intensitäten Heatmap'!$A$5:$L$232,$AO$3,FALSE))&amp;REPT($AP499,VLOOKUP(AI499,'8-Intensitäten Heatmap'!$A$5:$L$232,$AP$3,FALSE))&amp;REPT($AQ499,VLOOKUP(AI499,'8-Intensitäten Heatmap'!$A$5:$L$232,$AQ$3,FALSE))&amp;REPT($AR499,VLOOKUP(AI499,'8-Intensitäten Heatmap'!$A$5:$L$232,$AR$3,FALSE))&amp;REPT($AS499,VLOOKUP(AI499,'8-Intensitäten Heatmap'!$A$5:$L$232,$AS$3,FALSE))&amp;REPT($AT499,VLOOKUP(AI499,'8-Intensitäten Heatmap'!$A$5:$L$232,$AT$3,FALSE))&amp;REPT($AU499,VLOOKUP(AI499,'8-Intensitäten Heatmap'!$A$5:$L$232,$AU$3,FALSE))&amp;REPT($AV499,VLOOKUP(AI499,'8-Intensitäten Heatmap'!$A$5:$L$232,$AV$3,FALSE))&amp;REPT($AW499,VLOOKUP(AI499,'8-Intensitäten Heatmap'!$A$5:$L$232,$AW$3,FALSE))</f>
        <v>{ "type": "Feature", "geometry": { "type": "Point", "coordinates": [8,462505,50,0168685] } },{ "type": "Feature", "geometry": { "type": "Point", "coordinates": [8,463305,50,0168685] } },{ "type": "Feature", "geometry": { "type": "Point", "coordinates": [8,462505,50,0173685] } },</v>
      </c>
      <c r="BC499" s="6" t="str">
        <f>REPT($AO499,VLOOKUP(AJ499,'8-Intensitäten Heatmap'!$A$5:$L$232,$AO$3,FALSE))&amp;REPT($AP499,VLOOKUP(AJ499,'8-Intensitäten Heatmap'!$A$5:$L$232,$AP$3,FALSE))&amp;REPT($AQ499,VLOOKUP(AJ499,'8-Intensitäten Heatmap'!$A$5:$L$232,$AQ$3,FALSE))&amp;REPT($AR499,VLOOKUP(AJ499,'8-Intensitäten Heatmap'!$A$5:$L$232,$AR$3,FALSE))&amp;REPT($AS499,VLOOKUP(AJ499,'8-Intensitäten Heatmap'!$A$5:$L$232,$AS$3,FALSE))&amp;REPT($AT499,VLOOKUP(AJ499,'8-Intensitäten Heatmap'!$A$5:$L$232,$AT$3,FALSE))&amp;REPT($AU499,VLOOKUP(AJ499,'8-Intensitäten Heatmap'!$A$5:$L$232,$AU$3,FALSE))&amp;REPT($AV499,VLOOKUP(AJ499,'8-Intensitäten Heatmap'!$A$5:$L$232,$AV$3,FALSE))&amp;REPT($AW499,VLOOKUP(AJ499,'8-Intensitäten Heatmap'!$A$5:$L$232,$AW$3,FALSE))</f>
        <v>{ "type": "Feature", "geometry": { "type": "Point", "coordinates": [8,462505,50,0168685] } },</v>
      </c>
      <c r="BD499" s="6" t="str">
        <f>REPT($AO499,VLOOKUP(AK499,'8-Intensitäten Heatmap'!$A$5:$L$232,$AO$3,FALSE))&amp;REPT($AP499,VLOOKUP(AK499,'8-Intensitäten Heatmap'!$A$5:$L$232,$AP$3,FALSE))&amp;REPT($AQ499,VLOOKUP(AK499,'8-Intensitäten Heatmap'!$A$5:$L$232,$AQ$3,FALSE))&amp;REPT($AR499,VLOOKUP(AK499,'8-Intensitäten Heatmap'!$A$5:$L$232,$AR$3,FALSE))&amp;REPT($AS499,VLOOKUP(AK499,'8-Intensitäten Heatmap'!$A$5:$L$232,$AS$3,FALSE))&amp;REPT($AT499,VLOOKUP(AK499,'8-Intensitäten Heatmap'!$A$5:$L$232,$AT$3,FALSE))&amp;REPT($AU499,VLOOKUP(AK499,'8-Intensitäten Heatmap'!$A$5:$L$232,$AU$3,FALSE))&amp;REPT($AV499,VLOOKUP(AK499,'8-Intensitäten Heatmap'!$A$5:$L$232,$AV$3,FALSE))&amp;REPT($AW499,VLOOKUP(AK499,'8-Intensitäten Heatmap'!$A$5:$L$232,$AW$3,FALSE))</f>
        <v>{ "type": "Feature", "geometry": { "type": "Point", "coordinates": [8,462505,50,0168685] } },{ "type": "Feature", "geometry": { "type": "Point", "coordinates": [8,463305,50,0168685] } },</v>
      </c>
      <c r="BE499" s="6" t="str">
        <f>REPT($AO499,VLOOKUP(AL499,'8-Intensitäten Heatmap'!$A$5:$L$232,$AO$3,FALSE))&amp;REPT($AP499,VLOOKUP(AL499,'8-Intensitäten Heatmap'!$A$5:$L$232,$AP$3,FALSE))&amp;REPT($AQ499,VLOOKUP(AL499,'8-Intensitäten Heatmap'!$A$5:$L$232,$AQ$3,FALSE))&amp;REPT($AR499,VLOOKUP(AL499,'8-Intensitäten Heatmap'!$A$5:$L$232,$AR$3,FALSE))&amp;REPT($AS499,VLOOKUP(AL499,'8-Intensitäten Heatmap'!$A$5:$L$232,$AS$3,FALSE))&amp;REPT($AT499,VLOOKUP(AL499,'8-Intensitäten Heatmap'!$A$5:$L$232,$AT$3,FALSE))&amp;REPT($AU499,VLOOKUP(AL499,'8-Intensitäten Heatmap'!$A$5:$L$232,$AU$3,FALSE))&amp;REPT($AV499,VLOOKUP(AL499,'8-Intensitäten Heatmap'!$A$5:$L$232,$AV$3,FALSE))&amp;REPT($AW499,VLOOKUP(AL499,'8-Intensitäten Heatmap'!$A$5:$L$232,$AW$3,FALSE))</f>
        <v>{ "type": "Feature", "geometry": { "type": "Point", "coordinates": [8,462505,50,0168685] } },{ "type": "Feature", "geometry": { "type": "Point", "coordinates": [8,463305,50,0168685] } },{ "type": "Feature", "geometry": { "type": "Point", "coordinates": [8,462505,50,0173685] } },</v>
      </c>
      <c r="BF499" s="6" t="str">
        <f>REPT($AO499,VLOOKUP(AM499,'8-Intensitäten Heatmap'!$A$5:$L$232,$AO$3,FALSE))&amp;REPT($AP499,VLOOKUP(AM499,'8-Intensitäten Heatmap'!$A$5:$L$232,$AP$3,FALSE))&amp;REPT($AQ499,VLOOKUP(AM499,'8-Intensitäten Heatmap'!$A$5:$L$232,$AQ$3,FALSE))&amp;REPT($AR499,VLOOKUP(AM499,'8-Intensitäten Heatmap'!$A$5:$L$232,$AR$3,FALSE))&amp;REPT($AS499,VLOOKUP(AM499,'8-Intensitäten Heatmap'!$A$5:$L$232,$AS$3,FALSE))&amp;REPT($AT499,VLOOKUP(AM499,'8-Intensitäten Heatmap'!$A$5:$L$232,$AT$3,FALSE))&amp;REPT($AU499,VLOOKUP(AM499,'8-Intensitäten Heatmap'!$A$5:$L$232,$AU$3,FALSE))&amp;REPT($AV499,VLOOKUP(AM499,'8-Intensitäten Heatmap'!$A$5:$L$232,$AV$3,FALSE))&amp;REPT($AW499,VLOOKUP(AM499,'8-Intensitäten Heatmap'!$A$5:$L$232,$AW$3,FALSE))</f>
        <v>{ "type": "Feature", "geometry": { "type": "Point", "coordinates": [8,462505,50,0168685] } },{ "type": "Feature", "geometry": { "type": "Point", "coordinates": [8,463305,50,0168685] } },{ "type": "Feature", "geometry": { "type": "Point", "coordinates": [8,462505,50,0173685] } },{ "type": "Feature", "geometry": { "type": "Point", "coordinates": [8,462505,50,0163685] } },</v>
      </c>
      <c r="BG499" s="6" t="s">
        <v>753</v>
      </c>
      <c r="BH499" s="6" t="str">
        <f t="shared" si="196"/>
        <v/>
      </c>
      <c r="BI499" s="6" t="str">
        <f t="shared" si="197"/>
        <v/>
      </c>
      <c r="BJ499" s="6" t="str">
        <f t="shared" si="198"/>
        <v>{ "type": "Feature", "geometry": { "type": "Point", "coordinates": [8,462505,50,0168685] } },</v>
      </c>
      <c r="BK499" s="6" t="str">
        <f t="shared" si="199"/>
        <v>{ "type": "Feature", "geometry": { "type": "Point", "coordinates": [8,462505,50,0168685] } },{ "type": "Feature", "geometry": { "type": "Point", "coordinates": [8,462505,50,0168685] } },</v>
      </c>
      <c r="BL499" s="6" t="str">
        <f t="shared" si="200"/>
        <v>{ "type": "Feature", "geometry": { "type": "Point", "coordinates": [8,462505,50,0168685] } },</v>
      </c>
      <c r="BM499" s="6" t="str">
        <f t="shared" si="201"/>
        <v/>
      </c>
      <c r="BN499" s="6" t="str">
        <f t="shared" si="202"/>
        <v>{ "type": "Feature", "geometry": { "type": "Point", "coordinates": [8,462505,50,0168685] } },</v>
      </c>
      <c r="BO499" s="6" t="str">
        <f t="shared" si="203"/>
        <v>{ "type": "Feature", "geometry": { "type": "Point", "coordinates": [8,462505,50,0168685] } },{ "type": "Feature", "geometry": { "type": "Point", "coordinates": [8,462505,50,0168685] } },{ "type": "Feature", "geometry": { "type": "Point", "coordinates": [8,462505,50,0168685] } },</v>
      </c>
      <c r="BP499" s="6" t="s">
        <v>3381</v>
      </c>
    </row>
    <row r="500" spans="1:68" s="6" customFormat="1" x14ac:dyDescent="0.3">
      <c r="A500" s="18" t="str">
        <f>Table1[[#This Row],[Name]]</f>
        <v>TSL GmbH</v>
      </c>
      <c r="B500" s="362">
        <v>8.6600991999999994</v>
      </c>
      <c r="C500" s="362">
        <v>50.052558900000001</v>
      </c>
      <c r="D500" s="18" t="str">
        <f>Table1[[#This Row],[Standortkategorie]]</f>
        <v>Verteilzentrum</v>
      </c>
      <c r="E500" s="18" t="str">
        <f>IF(Table1[[#This Row],[Zusatzinformation]]=0,"",Table1[[#This Row],[Zusatzinformation]])</f>
        <v/>
      </c>
      <c r="F500" s="47">
        <f>IF($D500&lt;&gt;"Busdepot",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34.6</v>
      </c>
      <c r="G500" s="47">
        <f>IF($D500&lt;&gt;"Busdepot",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00" s="47">
        <f>(Table1[[#This Row],[Lieferfahrzeuge]]*'1-Konfiguration'!$D$16+(MAX(Table1[[#This Row],[Lieferfahrzeuge]]*'1-Konfiguration'!$D$16,Table1[[#This Row],[Lieferfahrzeugtore]]*'1-Konfiguration'!$D$14)))/2</f>
        <v>0</v>
      </c>
      <c r="I500" s="47">
        <f>Table1[[#This Row],[Müllfahrzeuge]]</f>
        <v>0</v>
      </c>
      <c r="J500" s="47">
        <f>Table1[[#This Row],[Betonmischfahrzeuge]]</f>
        <v>0</v>
      </c>
      <c r="K500" s="47">
        <f>(Table1[[#This Row],[Schiffe]]*'1-Konfiguration'!$D$16+(MAX(Table1[[#This Row],[Schiffe]]*'1-Konfiguration'!$D$16,Table1[[#This Row],[Anleger]]*'1-Konfiguration'!$D$14)))/2</f>
        <v>0</v>
      </c>
      <c r="L500" s="47">
        <f>IF($D500="Busdepot",IFERROR(Table1[[#This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0" s="47">
        <f>IF($D500="Busdepot",IFERROR(Table1[[#This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0" s="81">
        <f>VLOOKUP($F$7,'1-Konfiguration'!$D$24:$G$28,4,FALSE) * (VLOOKUP('5-Standortanalyse (Berechnung)'!$F$7,'1-Konfiguration'!$D$24:$F$28,2,FALSE)/100)*VLOOKUP('5-Standortanalyse (Berechnung)'!$F$7,'1-Konfiguration'!$D$24:$F$28,3,FALSE)*$F500</f>
        <v>180405.41724000001</v>
      </c>
      <c r="O500" s="81">
        <f>VLOOKUP($G$7,'1-Konfiguration'!$D$24:$G$28,4,FALSE) * (VLOOKUP('5-Standortanalyse (Berechnung)'!$G$7,'1-Konfiguration'!$D$24:$F$28,2,FALSE)/100)*VLOOKUP('5-Standortanalyse (Berechnung)'!$G$7,'1-Konfiguration'!$D$24:$F$28,3,FALSE)*$G500</f>
        <v>0</v>
      </c>
      <c r="P500" s="81">
        <f>VLOOKUP($H$7,'1-Konfiguration'!$D$24:$G$28,4,FALSE) * (VLOOKUP('5-Standortanalyse (Berechnung)'!$H$7,'1-Konfiguration'!$D$24:$F$28,2,FALSE)/100)*VLOOKUP('5-Standortanalyse (Berechnung)'!$H$7,'1-Konfiguration'!$D$24:$F$28,3,FALSE)*$H500</f>
        <v>0</v>
      </c>
      <c r="Q500" s="81">
        <f>VLOOKUP($I$7,'1-Konfiguration'!$D$24:$G$33,4,FALSE) * (VLOOKUP('5-Standortanalyse (Berechnung)'!$I$7,'1-Konfiguration'!$D$24:$F$33,2,FALSE)/100)*VLOOKUP('5-Standortanalyse (Berechnung)'!$I$7,'1-Konfiguration'!$D$24:$F$33,3,FALSE)*$I500</f>
        <v>0</v>
      </c>
      <c r="R500" s="81">
        <f>VLOOKUP($J$7,'1-Konfiguration'!$D$24:$G$33,4,FALSE) * (VLOOKUP('5-Standortanalyse (Berechnung)'!$J$7,'1-Konfiguration'!$D$24:$F$33,2,FALSE)/100)*VLOOKUP('5-Standortanalyse (Berechnung)'!$J$7,'1-Konfiguration'!$D$24:$F$33,3,FALSE)*$J500</f>
        <v>0</v>
      </c>
      <c r="S500" s="81">
        <f>VLOOKUP($K$7,'1-Konfiguration'!$D$24:$G$33,4,FALSE) * (VLOOKUP('5-Standortanalyse (Berechnung)'!$K$7,'1-Konfiguration'!$D$24:$F$33,2,FALSE)/100)*VLOOKUP('5-Standortanalyse (Berechnung)'!$K$7,'1-Konfiguration'!$D$24:$F$33,3,FALSE)*$K500</f>
        <v>0</v>
      </c>
      <c r="T500" s="81">
        <f>VLOOKUP($L$7,'1-Konfiguration'!$D$24:$G$28,4,FALSE) * (VLOOKUP('5-Standortanalyse (Berechnung)'!$L$7,'1-Konfiguration'!$D$24:$F$28,2,FALSE)/100)*VLOOKUP('5-Standortanalyse (Berechnung)'!$L$7,'1-Konfiguration'!$D$24:$F$28,3,FALSE)*$L500</f>
        <v>0</v>
      </c>
      <c r="U500" s="81">
        <f>VLOOKUP($M$7,'1-Konfiguration'!$D$24:$G$28,4,FALSE) * (VLOOKUP('5-Standortanalyse (Berechnung)'!$M$7,'1-Konfiguration'!$D$24:$F$28,2,FALSE)/100)*VLOOKUP('5-Standortanalyse (Berechnung)'!$M$7,'1-Konfiguration'!$D$24:$F$28,3,FALSE)*$M500</f>
        <v>0</v>
      </c>
      <c r="V500" s="81">
        <f>MMULT($N500:$P500,'1-Konfiguration'!G$54:G$56)+MMULT($Q500:$R500,'1-Konfiguration'!G$59:G$60)+MMULT($T500:$U500,'1-Konfiguration'!G$57:G$58)+($S500*'1-Konfiguration'!G$63)</f>
        <v>1544.2882805457662</v>
      </c>
      <c r="W500" s="81">
        <f>MMULT($N500:$P500,'1-Konfiguration'!H$54:H$56)+MMULT($Q500:$R500,'1-Konfiguration'!H$59:H$60)+MMULT($T500:$U500,'1-Konfiguration'!H$57:H$58)+($S500*'1-Konfiguration'!H$63)</f>
        <v>7050.7057910311787</v>
      </c>
      <c r="X500" s="81">
        <f>MMULT($N500:$P500,'1-Konfiguration'!I$54:I$56)+MMULT($Q500:$R500,'1-Konfiguration'!I$59:I$60)+MMULT($T500:$U500,'1-Konfiguration'!I$57:I$58)+($S500*'1-Konfiguration'!I$63)</f>
        <v>17574.895490438808</v>
      </c>
      <c r="Y500" s="81">
        <f>MMULT($N500:$P500,'1-Konfiguration'!J$54:J$56)+MMULT($Q500:$R500,'1-Konfiguration'!J$59:J$60)+MMULT($T500:$U500,'1-Konfiguration'!J$57:J$58)+($S500*'1-Konfiguration'!J$63)</f>
        <v>35622.739208628533</v>
      </c>
      <c r="Z500" s="81">
        <f>MMULT($N500:$P500,'1-Konfiguration'!K$54:K$56)+MMULT($Q500:$R500,'1-Konfiguration'!K$59:K$60)+MMULT($T500:$U500,'1-Konfiguration'!K$57:K$58)+($S500*'1-Konfiguration'!K$63)</f>
        <v>3860.7207013644156</v>
      </c>
      <c r="AA500" s="81">
        <f>MMULT($N500:$P500,'1-Konfiguration'!L$54:L$56)+MMULT($Q500:$R500,'1-Konfiguration'!L$59:L$60)+MMULT($T500:$U500,'1-Konfiguration'!L$57:L$58)+($S500*'1-Konfiguration'!L$63)</f>
        <v>9748.7026470123546</v>
      </c>
      <c r="AB500" s="81">
        <f>MMULT($N500:$P500,'1-Konfiguration'!M$54:M$56)+MMULT($Q500:$R500,'1-Konfiguration'!M$59:M$60)+MMULT($T500:$U500,'1-Konfiguration'!M$57:M$58)+($S500*'1-Konfiguration'!M$63)</f>
        <v>24241.007252796375</v>
      </c>
      <c r="AC500" s="81">
        <f>MMULT($N500:$P500,'1-Konfiguration'!N$54:N$56)+MMULT($Q500:$R500,'1-Konfiguration'!N$59:N$60)+MMULT($T500:$U500,'1-Konfiguration'!N$57:N$58)+($S500*'1-Konfiguration'!N$63)</f>
        <v>55043.969895753908</v>
      </c>
      <c r="AF500" s="6">
        <f t="shared" si="187"/>
        <v>10</v>
      </c>
      <c r="AG500" s="6">
        <f t="shared" si="188"/>
        <v>28</v>
      </c>
      <c r="AH500" s="6">
        <f t="shared" si="189"/>
        <v>35</v>
      </c>
      <c r="AI500" s="6">
        <f t="shared" si="190"/>
        <v>47</v>
      </c>
      <c r="AJ500" s="6">
        <f t="shared" si="191"/>
        <v>31</v>
      </c>
      <c r="AK500" s="6">
        <f t="shared" si="192"/>
        <v>39</v>
      </c>
      <c r="AL500" s="6">
        <f t="shared" si="193"/>
        <v>48</v>
      </c>
      <c r="AM500" s="6">
        <f t="shared" si="194"/>
        <v>73</v>
      </c>
      <c r="AO500" s="5" t="str">
        <f t="shared" si="195"/>
        <v>{ "type": "Feature", "geometry": { "type": "Point", "coordinates": [8,6600992,50,0525589] } },</v>
      </c>
      <c r="AP500" s="5" t="str">
        <f t="shared" si="179"/>
        <v>{ "type": "Feature", "geometry": { "type": "Point", "coordinates": [8,6608992,50,0525589] } },</v>
      </c>
      <c r="AQ500" s="5" t="str">
        <f t="shared" si="180"/>
        <v>{ "type": "Feature", "geometry": { "type": "Point", "coordinates": [8,6600992,50,0530589] } },</v>
      </c>
      <c r="AR500" s="5" t="str">
        <f t="shared" si="181"/>
        <v>{ "type": "Feature", "geometry": { "type": "Point", "coordinates": [8,6600992,50,0520589] } },</v>
      </c>
      <c r="AS500" s="5" t="str">
        <f t="shared" si="182"/>
        <v>{ "type": "Feature", "geometry": { "type": "Point", "coordinates": [8,6592992,50,0525589] } },</v>
      </c>
      <c r="AT500" s="5" t="str">
        <f t="shared" si="183"/>
        <v>{ "type": "Feature", "geometry": { "type": "Point", "coordinates": [8,6592992,50,0520589] } },</v>
      </c>
      <c r="AU500" s="5" t="str">
        <f t="shared" si="184"/>
        <v>{ "type": "Feature", "geometry": { "type": "Point", "coordinates": [8,6608992,50,0530589] } },</v>
      </c>
      <c r="AV500" s="5" t="str">
        <f t="shared" si="185"/>
        <v>{ "type": "Feature", "geometry": { "type": "Point", "coordinates": [8,6592992,50,0530589] } },</v>
      </c>
      <c r="AW500" s="5" t="str">
        <f t="shared" si="186"/>
        <v>{ "type": "Feature", "geometry": { "type": "Point", "coordinates": [8,6608992,50,0520589] } },</v>
      </c>
      <c r="AX500" s="5" t="s">
        <v>753</v>
      </c>
      <c r="AY500" s="6" t="str">
        <f>REPT($AO500,VLOOKUP(AF500,'8-Intensitäten Heatmap'!$A$5:$L$232,$AO$3,FALSE))&amp;REPT($AP500,VLOOKUP(AF500,'8-Intensitäten Heatmap'!$A$5:$L$232,$AP$3,FALSE))&amp;REPT($AQ500,VLOOKUP(AF500,'8-Intensitäten Heatmap'!$A$5:$L$232,$AQ$3,FALSE))&amp;REPT($AR500,VLOOKUP(AF500,'8-Intensitäten Heatmap'!$A$5:$L$232,$AR$3,FALSE))&amp;REPT($AS500,VLOOKUP(AF500,'8-Intensitäten Heatmap'!$A$5:$L$232,$AS$3,FALSE))&amp;REPT($AT500,VLOOKUP(AF500,'8-Intensitäten Heatmap'!$A$5:$L$232,$AT$3,FALSE))&amp;REPT($AU500,VLOOKUP(AF500,'8-Intensitäten Heatmap'!$A$5:$L$232,$AU$3,FALSE))&amp;REPT($AV500,VLOOKUP(AF500,'8-Intensitäten Heatmap'!$A$5:$L$232,$AV$3,FALSE))&amp;REPT($AW500,VLOOKUP(AF500,'8-Intensitäten Heatmap'!$A$5:$L$232,$AW$3,FALSE))</f>
        <v>{ "type": "Feature", "geometry": { "type": "Point", "coordinates": [8,6600992,50,0525589] } },{ "type": "Feature", "geometry": { "type": "Point", "coordinates": [8,6600992,50,0525589] } },{ "type": "Feature", "geometry": { "type": "Point", "coordinates": [8,6608992,50,0525589] } },{ "type": "Feature", "geometry": { "type": "Point", "coordinates": [8,6600992,50,0530589] } },{ "type": "Feature", "geometry": { "type": "Point", "coordinates": [8,6600992,50,0520589] } },{ "type": "Feature", "geometry": { "type": "Point", "coordinates": [8,6592992,50,0525589] } },{ "type": "Feature", "geometry": { "type": "Point", "coordinates": [8,6592992,50,0520589] } },{ "type": "Feature", "geometry": { "type": "Point", "coordinates": [8,6608992,50,0530589] } },{ "type": "Feature", "geometry": { "type": "Point", "coordinates": [8,6592992,50,0530589] } },{ "type": "Feature", "geometry": { "type": "Point", "coordinates": [8,6608992,50,0520589] } },</v>
      </c>
      <c r="AZ500" s="6" t="str">
        <f>REPT($AO500,VLOOKUP(AG500,'8-Intensitäten Heatmap'!$A$5:$L$232,$AO$3,FALSE))&amp;REPT($AP500,VLOOKUP(AG500,'8-Intensitäten Heatmap'!$A$5:$L$232,$AP$3,FALSE))&amp;REPT($AQ500,VLOOKUP(AG500,'8-Intensitäten Heatmap'!$A$5:$L$232,$AQ$3,FALSE))&amp;REPT($AR500,VLOOKUP(AG500,'8-Intensitäten Heatmap'!$A$5:$L$232,$AR$3,FALSE))&amp;REPT($AS500,VLOOKUP(AG500,'8-Intensitäten Heatmap'!$A$5:$L$232,$AS$3,FALSE))&amp;REPT($AT500,VLOOKUP(AG500,'8-Intensitäten Heatmap'!$A$5:$L$232,$AT$3,FALSE))&amp;REPT($AU500,VLOOKUP(AG500,'8-Intensitäten Heatmap'!$A$5:$L$232,$AU$3,FALSE))&amp;REPT($AV500,VLOOKUP(AG500,'8-Intensitäten Heatmap'!$A$5:$L$232,$AV$3,FALSE))&amp;REPT($AW500,VLOOKUP(AG500,'8-Intensitäten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v>
      </c>
      <c r="BA500" s="6" t="str">
        <f>REPT($AO500,VLOOKUP(AH500,'8-Intensitäten Heatmap'!$A$5:$L$232,$AO$3,FALSE))&amp;REPT($AP500,VLOOKUP(AH500,'8-Intensitäten Heatmap'!$A$5:$L$232,$AP$3,FALSE))&amp;REPT($AQ500,VLOOKUP(AH500,'8-Intensitäten Heatmap'!$A$5:$L$232,$AQ$3,FALSE))&amp;REPT($AR500,VLOOKUP(AH500,'8-Intensitäten Heatmap'!$A$5:$L$232,$AR$3,FALSE))&amp;REPT($AS500,VLOOKUP(AH500,'8-Intensitäten Heatmap'!$A$5:$L$232,$AS$3,FALSE))&amp;REPT($AT500,VLOOKUP(AH500,'8-Intensitäten Heatmap'!$A$5:$L$232,$AT$3,FALSE))&amp;REPT($AU500,VLOOKUP(AH500,'8-Intensitäten Heatmap'!$A$5:$L$232,$AU$3,FALSE))&amp;REPT($AV500,VLOOKUP(AH500,'8-Intensitäten Heatmap'!$A$5:$L$232,$AV$3,FALSE))&amp;REPT($AW500,VLOOKUP(AH500,'8-Intensitäten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v>
      </c>
      <c r="BB500" s="6" t="str">
        <f>REPT($AO500,VLOOKUP(AI500,'8-Intensitäten Heatmap'!$A$5:$L$232,$AO$3,FALSE))&amp;REPT($AP500,VLOOKUP(AI500,'8-Intensitäten Heatmap'!$A$5:$L$232,$AP$3,FALSE))&amp;REPT($AQ500,VLOOKUP(AI500,'8-Intensitäten Heatmap'!$A$5:$L$232,$AQ$3,FALSE))&amp;REPT($AR500,VLOOKUP(AI500,'8-Intensitäten Heatmap'!$A$5:$L$232,$AR$3,FALSE))&amp;REPT($AS500,VLOOKUP(AI500,'8-Intensitäten Heatmap'!$A$5:$L$232,$AS$3,FALSE))&amp;REPT($AT500,VLOOKUP(AI500,'8-Intensitäten Heatmap'!$A$5:$L$232,$AT$3,FALSE))&amp;REPT($AU500,VLOOKUP(AI500,'8-Intensitäten Heatmap'!$A$5:$L$232,$AU$3,FALSE))&amp;REPT($AV500,VLOOKUP(AI500,'8-Intensitäten Heatmap'!$A$5:$L$232,$AV$3,FALSE))&amp;REPT($AW500,VLOOKUP(AI500,'8-Intensitäten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 "type": "Feature", "geometry": { "type": "Point", "coordinates": [8,6608992,50,0520589] } },{ "type": "Feature", "geometry": { "type": "Point", "coordinates": [8,6608992,50,0520589] } },</v>
      </c>
      <c r="BC500" s="6" t="str">
        <f>REPT($AO500,VLOOKUP(AJ500,'8-Intensitäten Heatmap'!$A$5:$L$232,$AO$3,FALSE))&amp;REPT($AP500,VLOOKUP(AJ500,'8-Intensitäten Heatmap'!$A$5:$L$232,$AP$3,FALSE))&amp;REPT($AQ500,VLOOKUP(AJ500,'8-Intensitäten Heatmap'!$A$5:$L$232,$AQ$3,FALSE))&amp;REPT($AR500,VLOOKUP(AJ500,'8-Intensitäten Heatmap'!$A$5:$L$232,$AR$3,FALSE))&amp;REPT($AS500,VLOOKUP(AJ500,'8-Intensitäten Heatmap'!$A$5:$L$232,$AS$3,FALSE))&amp;REPT($AT500,VLOOKUP(AJ500,'8-Intensitäten Heatmap'!$A$5:$L$232,$AT$3,FALSE))&amp;REPT($AU500,VLOOKUP(AJ500,'8-Intensitäten Heatmap'!$A$5:$L$232,$AU$3,FALSE))&amp;REPT($AV500,VLOOKUP(AJ500,'8-Intensitäten Heatmap'!$A$5:$L$232,$AV$3,FALSE))&amp;REPT($AW500,VLOOKUP(AJ500,'8-Intensitäten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v>
      </c>
      <c r="BD500" s="6" t="str">
        <f>REPT($AO500,VLOOKUP(AK500,'8-Intensitäten Heatmap'!$A$5:$L$232,$AO$3,FALSE))&amp;REPT($AP500,VLOOKUP(AK500,'8-Intensitäten Heatmap'!$A$5:$L$232,$AP$3,FALSE))&amp;REPT($AQ500,VLOOKUP(AK500,'8-Intensitäten Heatmap'!$A$5:$L$232,$AQ$3,FALSE))&amp;REPT($AR500,VLOOKUP(AK500,'8-Intensitäten Heatmap'!$A$5:$L$232,$AR$3,FALSE))&amp;REPT($AS500,VLOOKUP(AK500,'8-Intensitäten Heatmap'!$A$5:$L$232,$AS$3,FALSE))&amp;REPT($AT500,VLOOKUP(AK500,'8-Intensitäten Heatmap'!$A$5:$L$232,$AT$3,FALSE))&amp;REPT($AU500,VLOOKUP(AK500,'8-Intensitäten Heatmap'!$A$5:$L$232,$AU$3,FALSE))&amp;REPT($AV500,VLOOKUP(AK500,'8-Intensitäten Heatmap'!$A$5:$L$232,$AV$3,FALSE))&amp;REPT($AW500,VLOOKUP(AK500,'8-Intensitäten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 "type": "Feature", "geometry": { "type": "Point", "coordinates": [8,6608992,50,0520589] } },</v>
      </c>
      <c r="BE500" s="6" t="str">
        <f>REPT($AO500,VLOOKUP(AL500,'8-Intensitäten Heatmap'!$A$5:$L$232,$AO$3,FALSE))&amp;REPT($AP500,VLOOKUP(AL500,'8-Intensitäten Heatmap'!$A$5:$L$232,$AP$3,FALSE))&amp;REPT($AQ500,VLOOKUP(AL500,'8-Intensitäten Heatmap'!$A$5:$L$232,$AQ$3,FALSE))&amp;REPT($AR500,VLOOKUP(AL500,'8-Intensitäten Heatmap'!$A$5:$L$232,$AR$3,FALSE))&amp;REPT($AS500,VLOOKUP(AL500,'8-Intensitäten Heatmap'!$A$5:$L$232,$AS$3,FALSE))&amp;REPT($AT500,VLOOKUP(AL500,'8-Intensitäten Heatmap'!$A$5:$L$232,$AT$3,FALSE))&amp;REPT($AU500,VLOOKUP(AL500,'8-Intensitäten Heatmap'!$A$5:$L$232,$AU$3,FALSE))&amp;REPT($AV500,VLOOKUP(AL500,'8-Intensitäten Heatmap'!$A$5:$L$232,$AV$3,FALSE))&amp;REPT($AW500,VLOOKUP(AL500,'8-Intensitäten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 "type": "Feature", "geometry": { "type": "Point", "coordinates": [8,6608992,50,0520589] } },{ "type": "Feature", "geometry": { "type": "Point", "coordinates": [8,6608992,50,0520589] } },</v>
      </c>
      <c r="BF500" s="6" t="str">
        <f>REPT($AO500,VLOOKUP(AM500,'8-Intensitäten Heatmap'!$A$5:$L$232,$AO$3,FALSE))&amp;REPT($AP500,VLOOKUP(AM500,'8-Intensitäten Heatmap'!$A$5:$L$232,$AP$3,FALSE))&amp;REPT($AQ500,VLOOKUP(AM500,'8-Intensitäten Heatmap'!$A$5:$L$232,$AQ$3,FALSE))&amp;REPT($AR500,VLOOKUP(AM500,'8-Intensitäten Heatmap'!$A$5:$L$232,$AR$3,FALSE))&amp;REPT($AS500,VLOOKUP(AM500,'8-Intensitäten Heatmap'!$A$5:$L$232,$AS$3,FALSE))&amp;REPT($AT500,VLOOKUP(AM500,'8-Intensitäten Heatmap'!$A$5:$L$232,$AT$3,FALSE))&amp;REPT($AU500,VLOOKUP(AM500,'8-Intensitäten Heatmap'!$A$5:$L$232,$AU$3,FALSE))&amp;REPT($AV500,VLOOKUP(AM500,'8-Intensitäten Heatmap'!$A$5:$L$232,$AV$3,FALSE))&amp;REPT($AW500,VLOOKUP(AM500,'8-Intensitäten Heatmap'!$A$5:$L$232,$AW$3,FALSE))</f>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[8,6608992,50,0525589]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[8,6600992,50,0530589]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[8,6600992,50,0520589]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[8,6592992,50,0525589]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[8,6592992,50,0520589]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[8,6608992,50,0530589]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[8,6592992,50,0530589] } },{ "type": "Feature", "geometry": { "type": "Point", "coordinates": [8,6608992,50,0520589] } },{ "type": "Feature", "geometry": { "type": "Point", "coordinates": [8,6608992,50,0520589] } },{ "type": "Feature", "geometry": { "type": "Point", "coordinates": [8,6608992,50,0520589] } },{ "type": "Feature", "geometry": { "type": "Point", "coordinates": [8,6608992,50,0520589] } },{ "type": "Feature", "geometry": { "type": "Point", "coordinates": [8,6608992,50,0520589] } },{ "type": "Feature", "geometry": { "type": "Point", "coordinates": [8,6608992,50,0520589] } },{ "type": "Feature", "geometry": { "type": "Point", "coordinates": [8,6608992,50,0520589] } },{ "type": "Feature", "geometry": { "type": "Point", "coordinates": [8,6608992,50,0520589] } },</v>
      </c>
      <c r="BG500" s="6" t="s">
        <v>753</v>
      </c>
      <c r="BH500" s="6" t="str">
        <f t="shared" si="196"/>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I500" s="6" t="str">
        <f t="shared" si="197"/>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J500" s="6" t="str">
        <f t="shared" si="198"/>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K500" s="6" t="str">
        <f t="shared" si="199"/>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L500" s="6" t="str">
        <f t="shared" si="200"/>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M500" s="6" t="str">
        <f t="shared" si="201"/>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N500" s="6" t="str">
        <f t="shared" si="202"/>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O500" s="6" t="str">
        <f t="shared" si="203"/>
        <v>{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 "type": "Feature", "geometry": { "type": "Point", "coordinates": [8,6600992,50,0525589] } },</v>
      </c>
      <c r="BP500" s="6" t="s">
        <v>3381</v>
      </c>
    </row>
    <row r="501" spans="1:68" s="6" customFormat="1" x14ac:dyDescent="0.3">
      <c r="A501" s="18" t="str">
        <f>Table1[[#This Row],[Name]]</f>
        <v>TSL GmbH</v>
      </c>
      <c r="B501" s="362">
        <v>8.8010763999999995</v>
      </c>
      <c r="C501" s="362">
        <v>50.027182000000003</v>
      </c>
      <c r="D501" s="18" t="str">
        <f>Table1[[#This Row],[Standortkategorie]]</f>
        <v>Verteilzentrum</v>
      </c>
      <c r="E501" s="18" t="str">
        <f>IF(Table1[[#This Row],[Zusatzinformation]]=0,"",Table1[[#This Row],[Zusatzinformation]])</f>
        <v/>
      </c>
      <c r="F501" s="47">
        <f>IF($D501&lt;&gt;"Busdepot",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44.333333333333336</v>
      </c>
      <c r="G501" s="47">
        <f>IF($D501&lt;&gt;"Busdepot",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3.1666666666666665</v>
      </c>
      <c r="H501" s="47">
        <f>(Table1[[#This Row],[Lieferfahrzeuge]]*'1-Konfiguration'!$D$16+(MAX(Table1[[#This Row],[Lieferfahrzeuge]]*'1-Konfiguration'!$D$16,Table1[[#This Row],[Lieferfahrzeugtore]]*'1-Konfiguration'!$D$14)))/2</f>
        <v>0</v>
      </c>
      <c r="I501" s="47">
        <f>Table1[[#This Row],[Müllfahrzeuge]]</f>
        <v>0</v>
      </c>
      <c r="J501" s="47">
        <f>Table1[[#This Row],[Betonmischfahrzeuge]]</f>
        <v>0</v>
      </c>
      <c r="K501" s="47">
        <f>(Table1[[#This Row],[Schiffe]]*'1-Konfiguration'!$D$16+(MAX(Table1[[#This Row],[Schiffe]]*'1-Konfiguration'!$D$16,Table1[[#This Row],[Anleger]]*'1-Konfiguration'!$D$14)))/2</f>
        <v>0</v>
      </c>
      <c r="L501" s="47">
        <f>IF($D501="Busdepot",IFERROR(Table1[[#This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1" s="47">
        <f>IF($D501="Busdepot",IFERROR(Table1[[#This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1" s="81">
        <f>VLOOKUP($F$7,'1-Konfiguration'!$D$24:$G$28,4,FALSE) * (VLOOKUP('5-Standortanalyse (Berechnung)'!$F$7,'1-Konfiguration'!$D$24:$F$28,2,FALSE)/100)*VLOOKUP('5-Standortanalyse (Berechnung)'!$F$7,'1-Konfiguration'!$D$24:$F$28,3,FALSE)*$F501</f>
        <v>231155.30340000003</v>
      </c>
      <c r="O501" s="81">
        <f>VLOOKUP($G$7,'1-Konfiguration'!$D$24:$G$28,4,FALSE) * (VLOOKUP('5-Standortanalyse (Berechnung)'!$G$7,'1-Konfiguration'!$D$24:$F$28,2,FALSE)/100)*VLOOKUP('5-Standortanalyse (Berechnung)'!$G$7,'1-Konfiguration'!$D$24:$F$28,3,FALSE)*$G501</f>
        <v>4859.5666666666657</v>
      </c>
      <c r="P501" s="81">
        <f>VLOOKUP($H$7,'1-Konfiguration'!$D$24:$G$28,4,FALSE) * (VLOOKUP('5-Standortanalyse (Berechnung)'!$H$7,'1-Konfiguration'!$D$24:$F$28,2,FALSE)/100)*VLOOKUP('5-Standortanalyse (Berechnung)'!$H$7,'1-Konfiguration'!$D$24:$F$28,3,FALSE)*$H501</f>
        <v>0</v>
      </c>
      <c r="Q501" s="81">
        <f>VLOOKUP($I$7,'1-Konfiguration'!$D$24:$G$33,4,FALSE) * (VLOOKUP('5-Standortanalyse (Berechnung)'!$I$7,'1-Konfiguration'!$D$24:$F$33,2,FALSE)/100)*VLOOKUP('5-Standortanalyse (Berechnung)'!$I$7,'1-Konfiguration'!$D$24:$F$33,3,FALSE)*$I501</f>
        <v>0</v>
      </c>
      <c r="R501" s="81">
        <f>VLOOKUP($J$7,'1-Konfiguration'!$D$24:$G$33,4,FALSE) * (VLOOKUP('5-Standortanalyse (Berechnung)'!$J$7,'1-Konfiguration'!$D$24:$F$33,2,FALSE)/100)*VLOOKUP('5-Standortanalyse (Berechnung)'!$J$7,'1-Konfiguration'!$D$24:$F$33,3,FALSE)*$J501</f>
        <v>0</v>
      </c>
      <c r="S501" s="81">
        <f>VLOOKUP($K$7,'1-Konfiguration'!$D$24:$G$33,4,FALSE) * (VLOOKUP('5-Standortanalyse (Berechnung)'!$K$7,'1-Konfiguration'!$D$24:$F$33,2,FALSE)/100)*VLOOKUP('5-Standortanalyse (Berechnung)'!$K$7,'1-Konfiguration'!$D$24:$F$33,3,FALSE)*$K501</f>
        <v>0</v>
      </c>
      <c r="T501" s="81">
        <f>VLOOKUP($L$7,'1-Konfiguration'!$D$24:$G$28,4,FALSE) * (VLOOKUP('5-Standortanalyse (Berechnung)'!$L$7,'1-Konfiguration'!$D$24:$F$28,2,FALSE)/100)*VLOOKUP('5-Standortanalyse (Berechnung)'!$L$7,'1-Konfiguration'!$D$24:$F$28,3,FALSE)*$L501</f>
        <v>0</v>
      </c>
      <c r="U501" s="81">
        <f>VLOOKUP($M$7,'1-Konfiguration'!$D$24:$G$28,4,FALSE) * (VLOOKUP('5-Standortanalyse (Berechnung)'!$M$7,'1-Konfiguration'!$D$24:$F$28,2,FALSE)/100)*VLOOKUP('5-Standortanalyse (Berechnung)'!$M$7,'1-Konfiguration'!$D$24:$F$28,3,FALSE)*$M501</f>
        <v>0</v>
      </c>
      <c r="V501" s="81">
        <f>MMULT($N501:$P501,'1-Konfiguration'!G$54:G$56)+MMULT($Q501:$R501,'1-Konfiguration'!G$59:G$60)+MMULT($T501:$U501,'1-Konfiguration'!G$57:G$58)+($S501*'1-Konfiguration'!G$63)</f>
        <v>2028.8558474144086</v>
      </c>
      <c r="W501" s="81">
        <f>MMULT($N501:$P501,'1-Konfiguration'!H$54:H$56)+MMULT($Q501:$R501,'1-Konfiguration'!H$59:H$60)+MMULT($T501:$U501,'1-Konfiguration'!H$57:H$58)+($S501*'1-Konfiguration'!H$63)</f>
        <v>9341.01740627451</v>
      </c>
      <c r="X501" s="81">
        <f>MMULT($N501:$P501,'1-Konfiguration'!I$54:I$56)+MMULT($Q501:$R501,'1-Konfiguration'!I$59:I$60)+MMULT($T501:$U501,'1-Konfiguration'!I$57:I$58)+($S501*'1-Konfiguration'!I$63)</f>
        <v>23344.771176994698</v>
      </c>
      <c r="Y501" s="81">
        <f>MMULT($N501:$P501,'1-Konfiguration'!J$54:J$56)+MMULT($Q501:$R501,'1-Konfiguration'!J$59:J$60)+MMULT($T501:$U501,'1-Konfiguration'!J$57:J$58)+($S501*'1-Konfiguration'!J$63)</f>
        <v>47007.715974903964</v>
      </c>
      <c r="Z501" s="81">
        <f>MMULT($N501:$P501,'1-Konfiguration'!K$54:K$56)+MMULT($Q501:$R501,'1-Konfiguration'!K$59:K$60)+MMULT($T501:$U501,'1-Konfiguration'!K$57:K$58)+($S501*'1-Konfiguration'!K$63)</f>
        <v>5072.1396185360218</v>
      </c>
      <c r="AA501" s="81">
        <f>MMULT($N501:$P501,'1-Konfiguration'!L$54:L$56)+MMULT($Q501:$R501,'1-Konfiguration'!L$59:L$60)+MMULT($T501:$U501,'1-Konfiguration'!L$57:L$58)+($S501*'1-Konfiguration'!L$63)</f>
        <v>12883.633587399087</v>
      </c>
      <c r="AB501" s="81">
        <f>MMULT($N501:$P501,'1-Konfiguration'!M$54:M$56)+MMULT($Q501:$R501,'1-Konfiguration'!M$59:M$60)+MMULT($T501:$U501,'1-Konfiguration'!M$57:M$58)+($S501*'1-Konfiguration'!M$63)</f>
        <v>32180.405920737416</v>
      </c>
      <c r="AC501" s="81">
        <f>MMULT($N501:$P501,'1-Konfiguration'!N$54:N$56)+MMULT($Q501:$R501,'1-Konfiguration'!N$59:N$60)+MMULT($T501:$U501,'1-Konfiguration'!N$57:N$58)+($S501*'1-Konfiguration'!N$63)</f>
        <v>72620.54580231088</v>
      </c>
      <c r="AF501" s="6">
        <f t="shared" si="187"/>
        <v>14</v>
      </c>
      <c r="AG501" s="6">
        <f t="shared" si="188"/>
        <v>37</v>
      </c>
      <c r="AH501" s="6">
        <f t="shared" si="189"/>
        <v>47</v>
      </c>
      <c r="AI501" s="6">
        <f t="shared" si="190"/>
        <v>63</v>
      </c>
      <c r="AJ501" s="6">
        <f t="shared" si="191"/>
        <v>41</v>
      </c>
      <c r="AK501" s="6">
        <f t="shared" si="192"/>
        <v>52</v>
      </c>
      <c r="AL501" s="6">
        <f t="shared" si="193"/>
        <v>64</v>
      </c>
      <c r="AM501" s="6">
        <f t="shared" si="194"/>
        <v>97</v>
      </c>
      <c r="AO501" s="5" t="str">
        <f t="shared" si="195"/>
        <v>{ "type": "Feature", "geometry": { "type": "Point", "coordinates": [8,8010764,50,027182] } },</v>
      </c>
      <c r="AP501" s="5" t="str">
        <f t="shared" si="179"/>
        <v>{ "type": "Feature", "geometry": { "type": "Point", "coordinates": [8,8018764,50,027182] } },</v>
      </c>
      <c r="AQ501" s="5" t="str">
        <f t="shared" si="180"/>
        <v>{ "type": "Feature", "geometry": { "type": "Point", "coordinates": [8,8010764,50,027682] } },</v>
      </c>
      <c r="AR501" s="5" t="str">
        <f t="shared" si="181"/>
        <v>{ "type": "Feature", "geometry": { "type": "Point", "coordinates": [8,8010764,50,026682] } },</v>
      </c>
      <c r="AS501" s="5" t="str">
        <f t="shared" si="182"/>
        <v>{ "type": "Feature", "geometry": { "type": "Point", "coordinates": [8,8002764,50,027182] } },</v>
      </c>
      <c r="AT501" s="5" t="str">
        <f t="shared" si="183"/>
        <v>{ "type": "Feature", "geometry": { "type": "Point", "coordinates": [8,8002764,50,026682] } },</v>
      </c>
      <c r="AU501" s="5" t="str">
        <f t="shared" si="184"/>
        <v>{ "type": "Feature", "geometry": { "type": "Point", "coordinates": [8,8018764,50,027682] } },</v>
      </c>
      <c r="AV501" s="5" t="str">
        <f t="shared" si="185"/>
        <v>{ "type": "Feature", "geometry": { "type": "Point", "coordinates": [8,8002764,50,027682] } },</v>
      </c>
      <c r="AW501" s="5" t="str">
        <f t="shared" si="186"/>
        <v>{ "type": "Feature", "geometry": { "type": "Point", "coordinates": [8,8018764,50,026682] } },</v>
      </c>
      <c r="AX501" s="5" t="s">
        <v>753</v>
      </c>
      <c r="AY501" s="6" t="str">
        <f>REPT($AO501,VLOOKUP(AF501,'8-Intensitäten Heatmap'!$A$5:$L$232,$AO$3,FALSE))&amp;REPT($AP501,VLOOKUP(AF501,'8-Intensitäten Heatmap'!$A$5:$L$232,$AP$3,FALSE))&amp;REPT($AQ501,VLOOKUP(AF501,'8-Intensitäten Heatmap'!$A$5:$L$232,$AQ$3,FALSE))&amp;REPT($AR501,VLOOKUP(AF501,'8-Intensitäten Heatmap'!$A$5:$L$232,$AR$3,FALSE))&amp;REPT($AS501,VLOOKUP(AF501,'8-Intensitäten Heatmap'!$A$5:$L$232,$AS$3,FALSE))&amp;REPT($AT501,VLOOKUP(AF501,'8-Intensitäten Heatmap'!$A$5:$L$232,$AT$3,FALSE))&amp;REPT($AU501,VLOOKUP(AF501,'8-Intensitäten Heatmap'!$A$5:$L$232,$AU$3,FALSE))&amp;REPT($AV501,VLOOKUP(AF501,'8-Intensitäten Heatmap'!$A$5:$L$232,$AV$3,FALSE))&amp;REPT($AW501,VLOOKUP(AF501,'8-Intensitäten Heatmap'!$A$5:$L$232,$AW$3,FALSE))</f>
        <v>{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[8,8002764,50,026682] } },{ "type": "Feature", "geometry": { "type": "Point", "coordinates": [8,8018764,50,027682] } },{ "type": "Feature", "geometry": { "type": "Point", "coordinates": [8,8002764,50,027682] } },{ "type": "Feature", "geometry": { "type": "Point", "coordinates": [8,8018764,50,026682] } },</v>
      </c>
      <c r="AZ501" s="6" t="str">
        <f>REPT($AO501,VLOOKUP(AG501,'8-Intensitäten Heatmap'!$A$5:$L$232,$AO$3,FALSE))&amp;REPT($AP501,VLOOKUP(AG501,'8-Intensitäten Heatmap'!$A$5:$L$232,$AP$3,FALSE))&amp;REPT($AQ501,VLOOKUP(AG501,'8-Intensitäten Heatmap'!$A$5:$L$232,$AQ$3,FALSE))&amp;REPT($AR501,VLOOKUP(AG501,'8-Intensitäten Heatmap'!$A$5:$L$232,$AR$3,FALSE))&amp;REPT($AS501,VLOOKUP(AG501,'8-Intensitäten Heatmap'!$A$5:$L$232,$AS$3,FALSE))&amp;REPT($AT501,VLOOKUP(AG501,'8-Intensitäten Heatmap'!$A$5:$L$232,$AT$3,FALSE))&amp;REPT($AU501,VLOOKUP(AG501,'8-Intensitäten Heatmap'!$A$5:$L$232,$AU$3,FALSE))&amp;REPT($AV501,VLOOKUP(AG501,'8-Intensitäten Heatmap'!$A$5:$L$232,$AV$3,FALSE))&amp;REPT($AW501,VLOOKUP(AG501,'8-Intensitäten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v>
      </c>
      <c r="BA501" s="6" t="str">
        <f>REPT($AO501,VLOOKUP(AH501,'8-Intensitäten Heatmap'!$A$5:$L$232,$AO$3,FALSE))&amp;REPT($AP501,VLOOKUP(AH501,'8-Intensitäten Heatmap'!$A$5:$L$232,$AP$3,FALSE))&amp;REPT($AQ501,VLOOKUP(AH501,'8-Intensitäten Heatmap'!$A$5:$L$232,$AQ$3,FALSE))&amp;REPT($AR501,VLOOKUP(AH501,'8-Intensitäten Heatmap'!$A$5:$L$232,$AR$3,FALSE))&amp;REPT($AS501,VLOOKUP(AH501,'8-Intensitäten Heatmap'!$A$5:$L$232,$AS$3,FALSE))&amp;REPT($AT501,VLOOKUP(AH501,'8-Intensitäten Heatmap'!$A$5:$L$232,$AT$3,FALSE))&amp;REPT($AU501,VLOOKUP(AH501,'8-Intensitäten Heatmap'!$A$5:$L$232,$AU$3,FALSE))&amp;REPT($AV501,VLOOKUP(AH501,'8-Intensitäten Heatmap'!$A$5:$L$232,$AV$3,FALSE))&amp;REPT($AW501,VLOOKUP(AH501,'8-Intensitäten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v>
      </c>
      <c r="BB501" s="6" t="str">
        <f>REPT($AO501,VLOOKUP(AI501,'8-Intensitäten Heatmap'!$A$5:$L$232,$AO$3,FALSE))&amp;REPT($AP501,VLOOKUP(AI501,'8-Intensitäten Heatmap'!$A$5:$L$232,$AP$3,FALSE))&amp;REPT($AQ501,VLOOKUP(AI501,'8-Intensitäten Heatmap'!$A$5:$L$232,$AQ$3,FALSE))&amp;REPT($AR501,VLOOKUP(AI501,'8-Intensitäten Heatmap'!$A$5:$L$232,$AR$3,FALSE))&amp;REPT($AS501,VLOOKUP(AI501,'8-Intensitäten Heatmap'!$A$5:$L$232,$AS$3,FALSE))&amp;REPT($AT501,VLOOKUP(AI501,'8-Intensitäten Heatmap'!$A$5:$L$232,$AT$3,FALSE))&amp;REPT($AU501,VLOOKUP(AI501,'8-Intensitäten Heatmap'!$A$5:$L$232,$AU$3,FALSE))&amp;REPT($AV501,VLOOKUP(AI501,'8-Intensitäten Heatmap'!$A$5:$L$232,$AV$3,FALSE))&amp;REPT($AW501,VLOOKUP(AI501,'8-Intensitäten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v>
      </c>
      <c r="BC501" s="6" t="str">
        <f>REPT($AO501,VLOOKUP(AJ501,'8-Intensitäten Heatmap'!$A$5:$L$232,$AO$3,FALSE))&amp;REPT($AP501,VLOOKUP(AJ501,'8-Intensitäten Heatmap'!$A$5:$L$232,$AP$3,FALSE))&amp;REPT($AQ501,VLOOKUP(AJ501,'8-Intensitäten Heatmap'!$A$5:$L$232,$AQ$3,FALSE))&amp;REPT($AR501,VLOOKUP(AJ501,'8-Intensitäten Heatmap'!$A$5:$L$232,$AR$3,FALSE))&amp;REPT($AS501,VLOOKUP(AJ501,'8-Intensitäten Heatmap'!$A$5:$L$232,$AS$3,FALSE))&amp;REPT($AT501,VLOOKUP(AJ501,'8-Intensitäten Heatmap'!$A$5:$L$232,$AT$3,FALSE))&amp;REPT($AU501,VLOOKUP(AJ501,'8-Intensitäten Heatmap'!$A$5:$L$232,$AU$3,FALSE))&amp;REPT($AV501,VLOOKUP(AJ501,'8-Intensitäten Heatmap'!$A$5:$L$232,$AV$3,FALSE))&amp;REPT($AW501,VLOOKUP(AJ501,'8-Intensitäten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v>
      </c>
      <c r="BD501" s="6" t="str">
        <f>REPT($AO501,VLOOKUP(AK501,'8-Intensitäten Heatmap'!$A$5:$L$232,$AO$3,FALSE))&amp;REPT($AP501,VLOOKUP(AK501,'8-Intensitäten Heatmap'!$A$5:$L$232,$AP$3,FALSE))&amp;REPT($AQ501,VLOOKUP(AK501,'8-Intensitäten Heatmap'!$A$5:$L$232,$AQ$3,FALSE))&amp;REPT($AR501,VLOOKUP(AK501,'8-Intensitäten Heatmap'!$A$5:$L$232,$AR$3,FALSE))&amp;REPT($AS501,VLOOKUP(AK501,'8-Intensitäten Heatmap'!$A$5:$L$232,$AS$3,FALSE))&amp;REPT($AT501,VLOOKUP(AK501,'8-Intensitäten Heatmap'!$A$5:$L$232,$AT$3,FALSE))&amp;REPT($AU501,VLOOKUP(AK501,'8-Intensitäten Heatmap'!$A$5:$L$232,$AU$3,FALSE))&amp;REPT($AV501,VLOOKUP(AK501,'8-Intensitäten Heatmap'!$A$5:$L$232,$AV$3,FALSE))&amp;REPT($AW501,VLOOKUP(AK501,'8-Intensitäten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v>
      </c>
      <c r="BE501" s="6" t="str">
        <f>REPT($AO501,VLOOKUP(AL501,'8-Intensitäten Heatmap'!$A$5:$L$232,$AO$3,FALSE))&amp;REPT($AP501,VLOOKUP(AL501,'8-Intensitäten Heatmap'!$A$5:$L$232,$AP$3,FALSE))&amp;REPT($AQ501,VLOOKUP(AL501,'8-Intensitäten Heatmap'!$A$5:$L$232,$AQ$3,FALSE))&amp;REPT($AR501,VLOOKUP(AL501,'8-Intensitäten Heatmap'!$A$5:$L$232,$AR$3,FALSE))&amp;REPT($AS501,VLOOKUP(AL501,'8-Intensitäten Heatmap'!$A$5:$L$232,$AS$3,FALSE))&amp;REPT($AT501,VLOOKUP(AL501,'8-Intensitäten Heatmap'!$A$5:$L$232,$AT$3,FALSE))&amp;REPT($AU501,VLOOKUP(AL501,'8-Intensitäten Heatmap'!$A$5:$L$232,$AU$3,FALSE))&amp;REPT($AV501,VLOOKUP(AL501,'8-Intensitäten Heatmap'!$A$5:$L$232,$AV$3,FALSE))&amp;REPT($AW501,VLOOKUP(AL501,'8-Intensitäten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v>
      </c>
      <c r="BF501" s="6" t="str">
        <f>REPT($AO501,VLOOKUP(AM501,'8-Intensitäten Heatmap'!$A$5:$L$232,$AO$3,FALSE))&amp;REPT($AP501,VLOOKUP(AM501,'8-Intensitäten Heatmap'!$A$5:$L$232,$AP$3,FALSE))&amp;REPT($AQ501,VLOOKUP(AM501,'8-Intensitäten Heatmap'!$A$5:$L$232,$AQ$3,FALSE))&amp;REPT($AR501,VLOOKUP(AM501,'8-Intensitäten Heatmap'!$A$5:$L$232,$AR$3,FALSE))&amp;REPT($AS501,VLOOKUP(AM501,'8-Intensitäten Heatmap'!$A$5:$L$232,$AS$3,FALSE))&amp;REPT($AT501,VLOOKUP(AM501,'8-Intensitäten Heatmap'!$A$5:$L$232,$AT$3,FALSE))&amp;REPT($AU501,VLOOKUP(AM501,'8-Intensitäten Heatmap'!$A$5:$L$232,$AU$3,FALSE))&amp;REPT($AV501,VLOOKUP(AM501,'8-Intensitäten Heatmap'!$A$5:$L$232,$AV$3,FALSE))&amp;REPT($AW501,VLOOKUP(AM501,'8-Intensitäten Heatmap'!$A$5:$L$232,$AW$3,FALSE))</f>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[8,8018764,50,027182]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[8,8010764,50,027682]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[8,8010764,50,026682]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[8,8002764,50,027182]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[8,8002764,50,026682]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[8,8018764,50,027682]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[8,8002764,50,027682]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 "type": "Feature", "geometry": { "type": "Point", "coordinates": [8,8018764,50,026682] } },</v>
      </c>
      <c r="BG501" s="6" t="s">
        <v>753</v>
      </c>
      <c r="BH501" s="6" t="str">
        <f t="shared" si="196"/>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I501" s="6" t="str">
        <f t="shared" si="197"/>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J501" s="6" t="str">
        <f t="shared" si="198"/>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K501" s="6" t="str">
        <f t="shared" si="199"/>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L501" s="6" t="str">
        <f t="shared" si="200"/>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M501" s="6" t="str">
        <f t="shared" si="201"/>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N501" s="6" t="str">
        <f t="shared" si="202"/>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O501" s="6" t="str">
        <f t="shared" si="203"/>
        <v>{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 "type": "Feature", "geometry": { "type": "Point", "coordinates": [8,8010764,50,027182] } },</v>
      </c>
      <c r="BP501" s="6" t="s">
        <v>3381</v>
      </c>
    </row>
    <row r="502" spans="1:68" s="6" customFormat="1" x14ac:dyDescent="0.3">
      <c r="A502" s="18" t="str">
        <f>Table1[[#This Row],[Name]]</f>
        <v>TSR Recycling GmbH &amp; Co. KG</v>
      </c>
      <c r="B502" s="362">
        <v>8.7482144999999996</v>
      </c>
      <c r="C502" s="362">
        <v>50.120539000000001</v>
      </c>
      <c r="D502" s="18" t="str">
        <f>Table1[[#This Row],[Standortkategorie]]</f>
        <v>Auslieferzentrum</v>
      </c>
      <c r="E502" s="18" t="str">
        <f>IF(Table1[[#This Row],[Zusatzinformation]]=0,"",Table1[[#This Row],[Zusatzinformation]])</f>
        <v/>
      </c>
      <c r="F502" s="47">
        <f>IF($D502&lt;&gt;"Busdepot",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2.0666666666666664</v>
      </c>
      <c r="G502" s="47">
        <f>IF($D502&lt;&gt;"Busdepot",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4.1333333333333329</v>
      </c>
      <c r="H502" s="47">
        <f>(Table1[[#This Row],[Lieferfahrzeuge]]*'1-Konfiguration'!$D$16+(MAX(Table1[[#This Row],[Lieferfahrzeuge]]*'1-Konfiguration'!$D$16,Table1[[#This Row],[Lieferfahrzeugtore]]*'1-Konfiguration'!$D$14)))/2</f>
        <v>0</v>
      </c>
      <c r="I502" s="47">
        <f>Table1[[#This Row],[Müllfahrzeuge]]</f>
        <v>0</v>
      </c>
      <c r="J502" s="47">
        <f>Table1[[#This Row],[Betonmischfahrzeuge]]</f>
        <v>0</v>
      </c>
      <c r="K502" s="47">
        <f>(Table1[[#This Row],[Schiffe]]*'1-Konfiguration'!$D$16+(MAX(Table1[[#This Row],[Schiffe]]*'1-Konfiguration'!$D$16,Table1[[#This Row],[Anleger]]*'1-Konfiguration'!$D$14)))/2</f>
        <v>0</v>
      </c>
      <c r="L502" s="47">
        <f>IF($D502="Busdepot",IFERROR(Table1[[#This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2" s="47">
        <f>IF($D502="Busdepot",IFERROR(Table1[[#This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2" s="81">
        <f>VLOOKUP($F$7,'1-Konfiguration'!$D$24:$G$28,4,FALSE) * (VLOOKUP('5-Standortanalyse (Berechnung)'!$F$7,'1-Konfiguration'!$D$24:$F$28,2,FALSE)/100)*VLOOKUP('5-Standortanalyse (Berechnung)'!$F$7,'1-Konfiguration'!$D$24:$F$28,3,FALSE)*$F502</f>
        <v>10775.660759999999</v>
      </c>
      <c r="O502" s="81">
        <f>VLOOKUP($G$7,'1-Konfiguration'!$D$24:$G$28,4,FALSE) * (VLOOKUP('5-Standortanalyse (Berechnung)'!$G$7,'1-Konfiguration'!$D$24:$F$28,2,FALSE)/100)*VLOOKUP('5-Standortanalyse (Berechnung)'!$G$7,'1-Konfiguration'!$D$24:$F$28,3,FALSE)*$G502</f>
        <v>6343.0133333333324</v>
      </c>
      <c r="P502" s="81">
        <f>VLOOKUP($H$7,'1-Konfiguration'!$D$24:$G$28,4,FALSE) * (VLOOKUP('5-Standortanalyse (Berechnung)'!$H$7,'1-Konfiguration'!$D$24:$F$28,2,FALSE)/100)*VLOOKUP('5-Standortanalyse (Berechnung)'!$H$7,'1-Konfiguration'!$D$24:$F$28,3,FALSE)*$H502</f>
        <v>0</v>
      </c>
      <c r="Q502" s="81">
        <f>VLOOKUP($I$7,'1-Konfiguration'!$D$24:$G$33,4,FALSE) * (VLOOKUP('5-Standortanalyse (Berechnung)'!$I$7,'1-Konfiguration'!$D$24:$F$33,2,FALSE)/100)*VLOOKUP('5-Standortanalyse (Berechnung)'!$I$7,'1-Konfiguration'!$D$24:$F$33,3,FALSE)*$I502</f>
        <v>0</v>
      </c>
      <c r="R502" s="81">
        <f>VLOOKUP($J$7,'1-Konfiguration'!$D$24:$G$33,4,FALSE) * (VLOOKUP('5-Standortanalyse (Berechnung)'!$J$7,'1-Konfiguration'!$D$24:$F$33,2,FALSE)/100)*VLOOKUP('5-Standortanalyse (Berechnung)'!$J$7,'1-Konfiguration'!$D$24:$F$33,3,FALSE)*$J502</f>
        <v>0</v>
      </c>
      <c r="S502" s="81">
        <f>VLOOKUP($K$7,'1-Konfiguration'!$D$24:$G$33,4,FALSE) * (VLOOKUP('5-Standortanalyse (Berechnung)'!$K$7,'1-Konfiguration'!$D$24:$F$33,2,FALSE)/100)*VLOOKUP('5-Standortanalyse (Berechnung)'!$K$7,'1-Konfiguration'!$D$24:$F$33,3,FALSE)*$K502</f>
        <v>0</v>
      </c>
      <c r="T502" s="81">
        <f>VLOOKUP($L$7,'1-Konfiguration'!$D$24:$G$28,4,FALSE) * (VLOOKUP('5-Standortanalyse (Berechnung)'!$L$7,'1-Konfiguration'!$D$24:$F$28,2,FALSE)/100)*VLOOKUP('5-Standortanalyse (Berechnung)'!$L$7,'1-Konfiguration'!$D$24:$F$28,3,FALSE)*$L502</f>
        <v>0</v>
      </c>
      <c r="U502" s="81">
        <f>VLOOKUP($M$7,'1-Konfiguration'!$D$24:$G$28,4,FALSE) * (VLOOKUP('5-Standortanalyse (Berechnung)'!$M$7,'1-Konfiguration'!$D$24:$F$28,2,FALSE)/100)*VLOOKUP('5-Standortanalyse (Berechnung)'!$M$7,'1-Konfiguration'!$D$24:$F$28,3,FALSE)*$M502</f>
        <v>0</v>
      </c>
      <c r="V502" s="81">
        <f>MMULT($N502:$P502,'1-Konfiguration'!G$54:G$56)+MMULT($Q502:$R502,'1-Konfiguration'!G$59:G$60)+MMULT($T502:$U502,'1-Konfiguration'!G$57:G$58)+($S502*'1-Konfiguration'!G$63)</f>
        <v>157.69119335980292</v>
      </c>
      <c r="W502" s="81">
        <f>MMULT($N502:$P502,'1-Konfiguration'!H$54:H$56)+MMULT($Q502:$R502,'1-Konfiguration'!H$59:H$60)+MMULT($T502:$U502,'1-Konfiguration'!H$57:H$58)+($S502*'1-Konfiguration'!H$63)</f>
        <v>821.69445744565746</v>
      </c>
      <c r="X502" s="81">
        <f>MMULT($N502:$P502,'1-Konfiguration'!I$54:I$56)+MMULT($Q502:$R502,'1-Konfiguration'!I$59:I$60)+MMULT($T502:$U502,'1-Konfiguration'!I$57:I$58)+($S502*'1-Konfiguration'!I$63)</f>
        <v>2127.7411813087674</v>
      </c>
      <c r="Y502" s="81">
        <f>MMULT($N502:$P502,'1-Konfiguration'!J$54:J$56)+MMULT($Q502:$R502,'1-Konfiguration'!J$59:J$60)+MMULT($T502:$U502,'1-Konfiguration'!J$57:J$58)+($S502*'1-Konfiguration'!J$63)</f>
        <v>3908.0511328835082</v>
      </c>
      <c r="Z502" s="81">
        <f>MMULT($N502:$P502,'1-Konfiguration'!K$54:K$56)+MMULT($Q502:$R502,'1-Konfiguration'!K$59:K$60)+MMULT($T502:$U502,'1-Konfiguration'!K$57:K$58)+($S502*'1-Konfiguration'!K$63)</f>
        <v>394.22798339950737</v>
      </c>
      <c r="AA502" s="81">
        <f>MMULT($N502:$P502,'1-Konfiguration'!L$54:L$56)+MMULT($Q502:$R502,'1-Konfiguration'!L$59:L$60)+MMULT($T502:$U502,'1-Konfiguration'!L$57:L$58)+($S502*'1-Konfiguration'!L$63)</f>
        <v>1094.6360850515796</v>
      </c>
      <c r="AB502" s="81">
        <f>MMULT($N502:$P502,'1-Konfiguration'!M$54:M$56)+MMULT($Q502:$R502,'1-Konfiguration'!M$59:M$60)+MMULT($T502:$U502,'1-Konfiguration'!M$57:M$58)+($S502*'1-Konfiguration'!M$63)</f>
        <v>2910.0195057067845</v>
      </c>
      <c r="AC502" s="81">
        <f>MMULT($N502:$P502,'1-Konfiguration'!N$54:N$56)+MMULT($Q502:$R502,'1-Konfiguration'!N$59:N$60)+MMULT($T502:$U502,'1-Konfiguration'!N$57:N$58)+($S502*'1-Konfiguration'!N$63)</f>
        <v>6018.5899886957941</v>
      </c>
      <c r="AF502" s="6">
        <f t="shared" si="187"/>
        <v>1</v>
      </c>
      <c r="AG502" s="6">
        <f t="shared" si="188"/>
        <v>3</v>
      </c>
      <c r="AH502" s="6">
        <f t="shared" si="189"/>
        <v>4</v>
      </c>
      <c r="AI502" s="6">
        <f t="shared" si="190"/>
        <v>5</v>
      </c>
      <c r="AJ502" s="6">
        <f t="shared" si="191"/>
        <v>3</v>
      </c>
      <c r="AK502" s="6">
        <f t="shared" si="192"/>
        <v>4</v>
      </c>
      <c r="AL502" s="6">
        <f t="shared" si="193"/>
        <v>6</v>
      </c>
      <c r="AM502" s="6">
        <f t="shared" si="194"/>
        <v>8</v>
      </c>
      <c r="AO502" s="5" t="str">
        <f t="shared" si="195"/>
        <v>{ "type": "Feature", "geometry": { "type": "Point", "coordinates": [8,7482145,50,120539] } },</v>
      </c>
      <c r="AP502" s="5" t="str">
        <f t="shared" si="179"/>
        <v>{ "type": "Feature", "geometry": { "type": "Point", "coordinates": [8,7490145,50,120539] } },</v>
      </c>
      <c r="AQ502" s="5" t="str">
        <f t="shared" si="180"/>
        <v>{ "type": "Feature", "geometry": { "type": "Point", "coordinates": [8,7482145,50,121039] } },</v>
      </c>
      <c r="AR502" s="5" t="str">
        <f t="shared" si="181"/>
        <v>{ "type": "Feature", "geometry": { "type": "Point", "coordinates": [8,7482145,50,120039] } },</v>
      </c>
      <c r="AS502" s="5" t="str">
        <f t="shared" si="182"/>
        <v>{ "type": "Feature", "geometry": { "type": "Point", "coordinates": [8,7474145,50,120539] } },</v>
      </c>
      <c r="AT502" s="5" t="str">
        <f t="shared" si="183"/>
        <v>{ "type": "Feature", "geometry": { "type": "Point", "coordinates": [8,7474145,50,120039] } },</v>
      </c>
      <c r="AU502" s="5" t="str">
        <f t="shared" si="184"/>
        <v>{ "type": "Feature", "geometry": { "type": "Point", "coordinates": [8,7490145,50,121039] } },</v>
      </c>
      <c r="AV502" s="5" t="str">
        <f t="shared" si="185"/>
        <v>{ "type": "Feature", "geometry": { "type": "Point", "coordinates": [8,7474145,50,121039] } },</v>
      </c>
      <c r="AW502" s="5" t="str">
        <f t="shared" si="186"/>
        <v>{ "type": "Feature", "geometry": { "type": "Point", "coordinates": [8,7490145,50,120039] } },</v>
      </c>
      <c r="AX502" s="5" t="s">
        <v>753</v>
      </c>
      <c r="AY502" s="6" t="str">
        <f>REPT($AO502,VLOOKUP(AF502,'8-Intensitäten Heatmap'!$A$5:$L$232,$AO$3,FALSE))&amp;REPT($AP502,VLOOKUP(AF502,'8-Intensitäten Heatmap'!$A$5:$L$232,$AP$3,FALSE))&amp;REPT($AQ502,VLOOKUP(AF502,'8-Intensitäten Heatmap'!$A$5:$L$232,$AQ$3,FALSE))&amp;REPT($AR502,VLOOKUP(AF502,'8-Intensitäten Heatmap'!$A$5:$L$232,$AR$3,FALSE))&amp;REPT($AS502,VLOOKUP(AF502,'8-Intensitäten Heatmap'!$A$5:$L$232,$AS$3,FALSE))&amp;REPT($AT502,VLOOKUP(AF502,'8-Intensitäten Heatmap'!$A$5:$L$232,$AT$3,FALSE))&amp;REPT($AU502,VLOOKUP(AF502,'8-Intensitäten Heatmap'!$A$5:$L$232,$AU$3,FALSE))&amp;REPT($AV502,VLOOKUP(AF502,'8-Intensitäten Heatmap'!$A$5:$L$232,$AV$3,FALSE))&amp;REPT($AW502,VLOOKUP(AF502,'8-Intensitäten Heatmap'!$A$5:$L$232,$AW$3,FALSE))</f>
        <v>{ "type": "Feature", "geometry": { "type": "Point", "coordinates": [8,7482145,50,120539] } },</v>
      </c>
      <c r="AZ502" s="6" t="str">
        <f>REPT($AO502,VLOOKUP(AG502,'8-Intensitäten Heatmap'!$A$5:$L$232,$AO$3,FALSE))&amp;REPT($AP502,VLOOKUP(AG502,'8-Intensitäten Heatmap'!$A$5:$L$232,$AP$3,FALSE))&amp;REPT($AQ502,VLOOKUP(AG502,'8-Intensitäten Heatmap'!$A$5:$L$232,$AQ$3,FALSE))&amp;REPT($AR502,VLOOKUP(AG502,'8-Intensitäten Heatmap'!$A$5:$L$232,$AR$3,FALSE))&amp;REPT($AS502,VLOOKUP(AG502,'8-Intensitäten Heatmap'!$A$5:$L$232,$AS$3,FALSE))&amp;REPT($AT502,VLOOKUP(AG502,'8-Intensitäten Heatmap'!$A$5:$L$232,$AT$3,FALSE))&amp;REPT($AU502,VLOOKUP(AG502,'8-Intensitäten Heatmap'!$A$5:$L$232,$AU$3,FALSE))&amp;REPT($AV502,VLOOKUP(AG502,'8-Intensitäten Heatmap'!$A$5:$L$232,$AV$3,FALSE))&amp;REPT($AW502,VLOOKUP(AG502,'8-Intensitäten Heatmap'!$A$5:$L$232,$AW$3,FALSE))</f>
        <v>{ "type": "Feature", "geometry": { "type": "Point", "coordinates": [8,7482145,50,120539] } },{ "type": "Feature", "geometry": { "type": "Point", "coordinates": [8,7490145,50,120539] } },{ "type": "Feature", "geometry": { "type": "Point", "coordinates": [8,7482145,50,121039] } },</v>
      </c>
      <c r="BA502" s="6" t="str">
        <f>REPT($AO502,VLOOKUP(AH502,'8-Intensitäten Heatmap'!$A$5:$L$232,$AO$3,FALSE))&amp;REPT($AP502,VLOOKUP(AH502,'8-Intensitäten Heatmap'!$A$5:$L$232,$AP$3,FALSE))&amp;REPT($AQ502,VLOOKUP(AH502,'8-Intensitäten Heatmap'!$A$5:$L$232,$AQ$3,FALSE))&amp;REPT($AR502,VLOOKUP(AH502,'8-Intensitäten Heatmap'!$A$5:$L$232,$AR$3,FALSE))&amp;REPT($AS502,VLOOKUP(AH502,'8-Intensitäten Heatmap'!$A$5:$L$232,$AS$3,FALSE))&amp;REPT($AT502,VLOOKUP(AH502,'8-Intensitäten Heatmap'!$A$5:$L$232,$AT$3,FALSE))&amp;REPT($AU502,VLOOKUP(AH502,'8-Intensitäten Heatmap'!$A$5:$L$232,$AU$3,FALSE))&amp;REPT($AV502,VLOOKUP(AH502,'8-Intensitäten Heatmap'!$A$5:$L$232,$AV$3,FALSE))&amp;REPT($AW502,VLOOKUP(AH502,'8-Intensitäten Heatmap'!$A$5:$L$232,$AW$3,FALSE))</f>
        <v>{ "type": "Feature", "geometry": { "type": "Point", "coordinates": [8,7482145,50,120539] } },{ "type": "Feature", "geometry": { "type": "Point", "coordinates": [8,7490145,50,120539] } },{ "type": "Feature", "geometry": { "type": "Point", "coordinates": [8,7482145,50,121039] } },{ "type": "Feature", "geometry": { "type": "Point", "coordinates": [8,7482145,50,120039] } },</v>
      </c>
      <c r="BB502" s="6" t="str">
        <f>REPT($AO502,VLOOKUP(AI502,'8-Intensitäten Heatmap'!$A$5:$L$232,$AO$3,FALSE))&amp;REPT($AP502,VLOOKUP(AI502,'8-Intensitäten Heatmap'!$A$5:$L$232,$AP$3,FALSE))&amp;REPT($AQ502,VLOOKUP(AI502,'8-Intensitäten Heatmap'!$A$5:$L$232,$AQ$3,FALSE))&amp;REPT($AR502,VLOOKUP(AI502,'8-Intensitäten Heatmap'!$A$5:$L$232,$AR$3,FALSE))&amp;REPT($AS502,VLOOKUP(AI502,'8-Intensitäten Heatmap'!$A$5:$L$232,$AS$3,FALSE))&amp;REPT($AT502,VLOOKUP(AI502,'8-Intensitäten Heatmap'!$A$5:$L$232,$AT$3,FALSE))&amp;REPT($AU502,VLOOKUP(AI502,'8-Intensitäten Heatmap'!$A$5:$L$232,$AU$3,FALSE))&amp;REPT($AV502,VLOOKUP(AI502,'8-Intensitäten Heatmap'!$A$5:$L$232,$AV$3,FALSE))&amp;REPT($AW502,VLOOKUP(AI502,'8-Intensitäten Heatmap'!$A$5:$L$232,$AW$3,FALSE))</f>
        <v>{ "type": "Feature", "geometry": { "type": "Point", "coordinates": [8,7482145,50,120539] } },{ "type": "Feature", "geometry": { "type": "Point", "coordinates": [8,7490145,50,120539] } },{ "type": "Feature", "geometry": { "type": "Point", "coordinates": [8,7482145,50,121039] } },{ "type": "Feature", "geometry": { "type": "Point", "coordinates": [8,7482145,50,120039] } },{ "type": "Feature", "geometry": { "type": "Point", "coordinates": [8,7474145,50,120539] } },</v>
      </c>
      <c r="BC502" s="6" t="str">
        <f>REPT($AO502,VLOOKUP(AJ502,'8-Intensitäten Heatmap'!$A$5:$L$232,$AO$3,FALSE))&amp;REPT($AP502,VLOOKUP(AJ502,'8-Intensitäten Heatmap'!$A$5:$L$232,$AP$3,FALSE))&amp;REPT($AQ502,VLOOKUP(AJ502,'8-Intensitäten Heatmap'!$A$5:$L$232,$AQ$3,FALSE))&amp;REPT($AR502,VLOOKUP(AJ502,'8-Intensitäten Heatmap'!$A$5:$L$232,$AR$3,FALSE))&amp;REPT($AS502,VLOOKUP(AJ502,'8-Intensitäten Heatmap'!$A$5:$L$232,$AS$3,FALSE))&amp;REPT($AT502,VLOOKUP(AJ502,'8-Intensitäten Heatmap'!$A$5:$L$232,$AT$3,FALSE))&amp;REPT($AU502,VLOOKUP(AJ502,'8-Intensitäten Heatmap'!$A$5:$L$232,$AU$3,FALSE))&amp;REPT($AV502,VLOOKUP(AJ502,'8-Intensitäten Heatmap'!$A$5:$L$232,$AV$3,FALSE))&amp;REPT($AW502,VLOOKUP(AJ502,'8-Intensitäten Heatmap'!$A$5:$L$232,$AW$3,FALSE))</f>
        <v>{ "type": "Feature", "geometry": { "type": "Point", "coordinates": [8,7482145,50,120539] } },{ "type": "Feature", "geometry": { "type": "Point", "coordinates": [8,7490145,50,120539] } },{ "type": "Feature", "geometry": { "type": "Point", "coordinates": [8,7482145,50,121039] } },</v>
      </c>
      <c r="BD502" s="6" t="str">
        <f>REPT($AO502,VLOOKUP(AK502,'8-Intensitäten Heatmap'!$A$5:$L$232,$AO$3,FALSE))&amp;REPT($AP502,VLOOKUP(AK502,'8-Intensitäten Heatmap'!$A$5:$L$232,$AP$3,FALSE))&amp;REPT($AQ502,VLOOKUP(AK502,'8-Intensitäten Heatmap'!$A$5:$L$232,$AQ$3,FALSE))&amp;REPT($AR502,VLOOKUP(AK502,'8-Intensitäten Heatmap'!$A$5:$L$232,$AR$3,FALSE))&amp;REPT($AS502,VLOOKUP(AK502,'8-Intensitäten Heatmap'!$A$5:$L$232,$AS$3,FALSE))&amp;REPT($AT502,VLOOKUP(AK502,'8-Intensitäten Heatmap'!$A$5:$L$232,$AT$3,FALSE))&amp;REPT($AU502,VLOOKUP(AK502,'8-Intensitäten Heatmap'!$A$5:$L$232,$AU$3,FALSE))&amp;REPT($AV502,VLOOKUP(AK502,'8-Intensitäten Heatmap'!$A$5:$L$232,$AV$3,FALSE))&amp;REPT($AW502,VLOOKUP(AK502,'8-Intensitäten Heatmap'!$A$5:$L$232,$AW$3,FALSE))</f>
        <v>{ "type": "Feature", "geometry": { "type": "Point", "coordinates": [8,7482145,50,120539] } },{ "type": "Feature", "geometry": { "type": "Point", "coordinates": [8,7490145,50,120539] } },{ "type": "Feature", "geometry": { "type": "Point", "coordinates": [8,7482145,50,121039] } },{ "type": "Feature", "geometry": { "type": "Point", "coordinates": [8,7482145,50,120039] } },</v>
      </c>
      <c r="BE502" s="6" t="str">
        <f>REPT($AO502,VLOOKUP(AL502,'8-Intensitäten Heatmap'!$A$5:$L$232,$AO$3,FALSE))&amp;REPT($AP502,VLOOKUP(AL502,'8-Intensitäten Heatmap'!$A$5:$L$232,$AP$3,FALSE))&amp;REPT($AQ502,VLOOKUP(AL502,'8-Intensitäten Heatmap'!$A$5:$L$232,$AQ$3,FALSE))&amp;REPT($AR502,VLOOKUP(AL502,'8-Intensitäten Heatmap'!$A$5:$L$232,$AR$3,FALSE))&amp;REPT($AS502,VLOOKUP(AL502,'8-Intensitäten Heatmap'!$A$5:$L$232,$AS$3,FALSE))&amp;REPT($AT502,VLOOKUP(AL502,'8-Intensitäten Heatmap'!$A$5:$L$232,$AT$3,FALSE))&amp;REPT($AU502,VLOOKUP(AL502,'8-Intensitäten Heatmap'!$A$5:$L$232,$AU$3,FALSE))&amp;REPT($AV502,VLOOKUP(AL502,'8-Intensitäten Heatmap'!$A$5:$L$232,$AV$3,FALSE))&amp;REPT($AW502,VLOOKUP(AL502,'8-Intensitäten Heatmap'!$A$5:$L$232,$AW$3,FALSE))</f>
        <v>{ "type": "Feature", "geometry": { "type": "Point", "coordinates": [8,7482145,50,120539] } },{ "type": "Feature", "geometry": { "type": "Point", "coordinates": [8,7490145,50,120539] } },{ "type": "Feature", "geometry": { "type": "Point", "coordinates": [8,7482145,50,121039] } },{ "type": "Feature", "geometry": { "type": "Point", "coordinates": [8,7482145,50,120039] } },{ "type": "Feature", "geometry": { "type": "Point", "coordinates": [8,7474145,50,120539] } },{ "type": "Feature", "geometry": { "type": "Point", "coordinates": [8,7474145,50,120039] } },</v>
      </c>
      <c r="BF502" s="6" t="str">
        <f>REPT($AO502,VLOOKUP(AM502,'8-Intensitäten Heatmap'!$A$5:$L$232,$AO$3,FALSE))&amp;REPT($AP502,VLOOKUP(AM502,'8-Intensitäten Heatmap'!$A$5:$L$232,$AP$3,FALSE))&amp;REPT($AQ502,VLOOKUP(AM502,'8-Intensitäten Heatmap'!$A$5:$L$232,$AQ$3,FALSE))&amp;REPT($AR502,VLOOKUP(AM502,'8-Intensitäten Heatmap'!$A$5:$L$232,$AR$3,FALSE))&amp;REPT($AS502,VLOOKUP(AM502,'8-Intensitäten Heatmap'!$A$5:$L$232,$AS$3,FALSE))&amp;REPT($AT502,VLOOKUP(AM502,'8-Intensitäten Heatmap'!$A$5:$L$232,$AT$3,FALSE))&amp;REPT($AU502,VLOOKUP(AM502,'8-Intensitäten Heatmap'!$A$5:$L$232,$AU$3,FALSE))&amp;REPT($AV502,VLOOKUP(AM502,'8-Intensitäten Heatmap'!$A$5:$L$232,$AV$3,FALSE))&amp;REPT($AW502,VLOOKUP(AM502,'8-Intensitäten Heatmap'!$A$5:$L$232,$AW$3,FALSE))</f>
        <v>{ "type": "Feature", "geometry": { "type": "Point", "coordinates": [8,7482145,50,120539] } },{ "type": "Feature", "geometry": { "type": "Point", "coordinates": [8,7490145,50,120539] } },{ "type": "Feature", "geometry": { "type": "Point", "coordinates": [8,7482145,50,121039] } },{ "type": "Feature", "geometry": { "type": "Point", "coordinates": [8,7482145,50,120039] } },{ "type": "Feature", "geometry": { "type": "Point", "coordinates": [8,7474145,50,120539] } },{ "type": "Feature", "geometry": { "type": "Point", "coordinates": [8,7474145,50,120039] } },{ "type": "Feature", "geometry": { "type": "Point", "coordinates": [8,7490145,50,121039] } },{ "type": "Feature", "geometry": { "type": "Point", "coordinates": [8,7474145,50,121039] } },</v>
      </c>
      <c r="BG502" s="6" t="s">
        <v>753</v>
      </c>
      <c r="BH502" s="6" t="str">
        <f t="shared" si="196"/>
        <v>{ "type": "Feature", "geometry": { "type": "Point", "coordinates": [8,7482145,50,120539] } },</v>
      </c>
      <c r="BI502" s="6" t="str">
        <f t="shared" si="197"/>
        <v/>
      </c>
      <c r="BJ502" s="6" t="str">
        <f t="shared" si="198"/>
        <v>{ "type": "Feature", "geometry": { "type": "Point", "coordinates": [8,7482145,50,120539] } },{ "type": "Feature", "geometry": { "type": "Point", "coordinates": [8,7482145,50,120539] } },</v>
      </c>
      <c r="BK502" s="6" t="str">
        <f t="shared" si="199"/>
        <v>{ "type": "Feature", "geometry": { "type": "Point", "coordinates": [8,7482145,50,120539] } },{ "type": "Feature", "geometry": { "type": "Point", "coordinates": [8,7482145,50,120539] } },{ "type": "Feature", "geometry": { "type": "Point", "coordinates": [8,7482145,50,120539] } },</v>
      </c>
      <c r="BL502" s="6" t="str">
        <f t="shared" si="200"/>
        <v>{ "type": "Feature", "geometry": { "type": "Point", "coordinates": [8,7482145,50,120539] } },{ "type": "Feature", "geometry": { "type": "Point", "coordinates": [8,7482145,50,120539] } },{ "type": "Feature", "geometry": { "type": "Point", "coordinates": [8,7482145,50,120539] } },</v>
      </c>
      <c r="BM502" s="6" t="str">
        <f t="shared" si="201"/>
        <v>{ "type": "Feature", "geometry": { "type": "Point", "coordinates": [8,7482145,50,120539] } },</v>
      </c>
      <c r="BN502" s="6" t="str">
        <f t="shared" si="202"/>
        <v>{ "type": "Feature", "geometry": { "type": "Point", "coordinates": [8,7482145,50,120539] } },{ "type": "Feature", "geometry": { "type": "Point", "coordinates": [8,7482145,50,120539] } },</v>
      </c>
      <c r="BO502" s="6" t="str">
        <f t="shared" si="203"/>
        <v>{ "type": "Feature", "geometry": { "type": "Point", "coordinates": [8,7482145,50,120539] } },{ "type": "Feature", "geometry": { "type": "Point", "coordinates": [8,7482145,50,120539] } },{ "type": "Feature", "geometry": { "type": "Point", "coordinates": [8,7482145,50,120539] } },{ "type": "Feature", "geometry": { "type": "Point", "coordinates": [8,7482145,50,120539] } },{ "type": "Feature", "geometry": { "type": "Point", "coordinates": [8,7482145,50,120539] } },{ "type": "Feature", "geometry": { "type": "Point", "coordinates": [8,7482145,50,120539] } },</v>
      </c>
      <c r="BP502" s="6" t="s">
        <v>3381</v>
      </c>
    </row>
    <row r="503" spans="1:68" s="6" customFormat="1" x14ac:dyDescent="0.3">
      <c r="A503" s="18" t="str">
        <f>Table1[[#This Row],[Name]]</f>
        <v>ULMA Construction GmbH</v>
      </c>
      <c r="B503" s="362">
        <v>8.8227869000000005</v>
      </c>
      <c r="C503" s="362">
        <v>49.966350400000003</v>
      </c>
      <c r="D503" s="18" t="str">
        <f>Table1[[#This Row],[Standortkategorie]]</f>
        <v>Wareneingang/-ausgang</v>
      </c>
      <c r="E503" s="18" t="str">
        <f>IF(Table1[[#This Row],[Zusatzinformation]]=0,"",Table1[[#This Row],[Zusatzinformation]])</f>
        <v/>
      </c>
      <c r="F503" s="47">
        <f>IF($D503&lt;&gt;"Busdepot",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503" s="47">
        <f>IF($D503&lt;&gt;"Busdepot",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03" s="47">
        <f>(Table1[[#This Row],[Lieferfahrzeuge]]*'1-Konfiguration'!$D$16+(MAX(Table1[[#This Row],[Lieferfahrzeuge]]*'1-Konfiguration'!$D$16,Table1[[#This Row],[Lieferfahrzeugtore]]*'1-Konfiguration'!$D$14)))/2</f>
        <v>0</v>
      </c>
      <c r="I503" s="47">
        <f>Table1[[#This Row],[Müllfahrzeuge]]</f>
        <v>0</v>
      </c>
      <c r="J503" s="47">
        <f>Table1[[#This Row],[Betonmischfahrzeuge]]</f>
        <v>0</v>
      </c>
      <c r="K503" s="47">
        <f>(Table1[[#This Row],[Schiffe]]*'1-Konfiguration'!$D$16+(MAX(Table1[[#This Row],[Schiffe]]*'1-Konfiguration'!$D$16,Table1[[#This Row],[Anleger]]*'1-Konfiguration'!$D$14)))/2</f>
        <v>0</v>
      </c>
      <c r="L503" s="47">
        <f>IF($D503="Busdepot",IFERROR(Table1[[#This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3" s="47">
        <f>IF($D503="Busdepot",IFERROR(Table1[[#This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3" s="81">
        <f>VLOOKUP($F$7,'1-Konfiguration'!$D$24:$G$28,4,FALSE) * (VLOOKUP('5-Standortanalyse (Berechnung)'!$F$7,'1-Konfiguration'!$D$24:$F$28,2,FALSE)/100)*VLOOKUP('5-Standortanalyse (Berechnung)'!$F$7,'1-Konfiguration'!$D$24:$F$28,3,FALSE)*$F503</f>
        <v>20856.117600000001</v>
      </c>
      <c r="O503" s="81">
        <f>VLOOKUP($G$7,'1-Konfiguration'!$D$24:$G$28,4,FALSE) * (VLOOKUP('5-Standortanalyse (Berechnung)'!$G$7,'1-Konfiguration'!$D$24:$F$28,2,FALSE)/100)*VLOOKUP('5-Standortanalyse (Berechnung)'!$G$7,'1-Konfiguration'!$D$24:$F$28,3,FALSE)*$G503</f>
        <v>0</v>
      </c>
      <c r="P503" s="81">
        <f>VLOOKUP($H$7,'1-Konfiguration'!$D$24:$G$28,4,FALSE) * (VLOOKUP('5-Standortanalyse (Berechnung)'!$H$7,'1-Konfiguration'!$D$24:$F$28,2,FALSE)/100)*VLOOKUP('5-Standortanalyse (Berechnung)'!$H$7,'1-Konfiguration'!$D$24:$F$28,3,FALSE)*$H503</f>
        <v>0</v>
      </c>
      <c r="Q503" s="81">
        <f>VLOOKUP($I$7,'1-Konfiguration'!$D$24:$G$33,4,FALSE) * (VLOOKUP('5-Standortanalyse (Berechnung)'!$I$7,'1-Konfiguration'!$D$24:$F$33,2,FALSE)/100)*VLOOKUP('5-Standortanalyse (Berechnung)'!$I$7,'1-Konfiguration'!$D$24:$F$33,3,FALSE)*$I503</f>
        <v>0</v>
      </c>
      <c r="R503" s="81">
        <f>VLOOKUP($J$7,'1-Konfiguration'!$D$24:$G$33,4,FALSE) * (VLOOKUP('5-Standortanalyse (Berechnung)'!$J$7,'1-Konfiguration'!$D$24:$F$33,2,FALSE)/100)*VLOOKUP('5-Standortanalyse (Berechnung)'!$J$7,'1-Konfiguration'!$D$24:$F$33,3,FALSE)*$J503</f>
        <v>0</v>
      </c>
      <c r="S503" s="81">
        <f>VLOOKUP($K$7,'1-Konfiguration'!$D$24:$G$33,4,FALSE) * (VLOOKUP('5-Standortanalyse (Berechnung)'!$K$7,'1-Konfiguration'!$D$24:$F$33,2,FALSE)/100)*VLOOKUP('5-Standortanalyse (Berechnung)'!$K$7,'1-Konfiguration'!$D$24:$F$33,3,FALSE)*$K503</f>
        <v>0</v>
      </c>
      <c r="T503" s="81">
        <f>VLOOKUP($L$7,'1-Konfiguration'!$D$24:$G$28,4,FALSE) * (VLOOKUP('5-Standortanalyse (Berechnung)'!$L$7,'1-Konfiguration'!$D$24:$F$28,2,FALSE)/100)*VLOOKUP('5-Standortanalyse (Berechnung)'!$L$7,'1-Konfiguration'!$D$24:$F$28,3,FALSE)*$L503</f>
        <v>0</v>
      </c>
      <c r="U503" s="81">
        <f>VLOOKUP($M$7,'1-Konfiguration'!$D$24:$G$28,4,FALSE) * (VLOOKUP('5-Standortanalyse (Berechnung)'!$M$7,'1-Konfiguration'!$D$24:$F$28,2,FALSE)/100)*VLOOKUP('5-Standortanalyse (Berechnung)'!$M$7,'1-Konfiguration'!$D$24:$F$28,3,FALSE)*$M503</f>
        <v>0</v>
      </c>
      <c r="V503" s="81">
        <f>MMULT($N503:$P503,'1-Konfiguration'!G$54:G$56)+MMULT($Q503:$R503,'1-Konfiguration'!G$59:G$60)+MMULT($T503:$U503,'1-Konfiguration'!G$57:G$58)+($S503*'1-Konfiguration'!G$63)</f>
        <v>178.530437057314</v>
      </c>
      <c r="W503" s="81">
        <f>MMULT($N503:$P503,'1-Konfiguration'!H$54:H$56)+MMULT($Q503:$R503,'1-Konfiguration'!H$59:H$60)+MMULT($T503:$U503,'1-Konfiguration'!H$57:H$58)+($S503*'1-Konfiguration'!H$63)</f>
        <v>815.11049607296866</v>
      </c>
      <c r="X503" s="81">
        <f>MMULT($N503:$P503,'1-Konfiguration'!I$54:I$56)+MMULT($Q503:$R503,'1-Konfiguration'!I$59:I$60)+MMULT($T503:$U503,'1-Konfiguration'!I$57:I$58)+($S503*'1-Konfiguration'!I$63)</f>
        <v>2031.7798254842555</v>
      </c>
      <c r="Y503" s="81">
        <f>MMULT($N503:$P503,'1-Konfiguration'!J$54:J$56)+MMULT($Q503:$R503,'1-Konfiguration'!J$59:J$60)+MMULT($T503:$U503,'1-Konfiguration'!J$57:J$58)+($S503*'1-Konfiguration'!J$63)</f>
        <v>4118.2357466622589</v>
      </c>
      <c r="Z503" s="81">
        <f>MMULT($N503:$P503,'1-Konfiguration'!K$54:K$56)+MMULT($Q503:$R503,'1-Konfiguration'!K$59:K$60)+MMULT($T503:$U503,'1-Konfiguration'!K$57:K$58)+($S503*'1-Konfiguration'!K$63)</f>
        <v>446.32609264328505</v>
      </c>
      <c r="AA503" s="81">
        <f>MMULT($N503:$P503,'1-Konfiguration'!L$54:L$56)+MMULT($Q503:$R503,'1-Konfiguration'!L$59:L$60)+MMULT($T503:$U503,'1-Konfiguration'!L$57:L$58)+($S503*'1-Konfiguration'!L$63)</f>
        <v>1127.0176470534514</v>
      </c>
      <c r="AB503" s="81">
        <f>MMULT($N503:$P503,'1-Konfiguration'!M$54:M$56)+MMULT($Q503:$R503,'1-Konfiguration'!M$59:M$60)+MMULT($T503:$U503,'1-Konfiguration'!M$57:M$58)+($S503*'1-Konfiguration'!M$63)</f>
        <v>2802.4285841383094</v>
      </c>
      <c r="AC503" s="81">
        <f>MMULT($N503:$P503,'1-Konfiguration'!N$54:N$56)+MMULT($Q503:$R503,'1-Konfiguration'!N$59:N$60)+MMULT($T503:$U503,'1-Konfiguration'!N$57:N$58)+($S503*'1-Konfiguration'!N$63)</f>
        <v>6363.4647278328221</v>
      </c>
      <c r="AF503" s="6">
        <f t="shared" si="187"/>
        <v>1</v>
      </c>
      <c r="AG503" s="6">
        <f t="shared" si="188"/>
        <v>3</v>
      </c>
      <c r="AH503" s="6">
        <f t="shared" si="189"/>
        <v>4</v>
      </c>
      <c r="AI503" s="6">
        <f t="shared" si="190"/>
        <v>5</v>
      </c>
      <c r="AJ503" s="6">
        <f t="shared" si="191"/>
        <v>4</v>
      </c>
      <c r="AK503" s="6">
        <f t="shared" si="192"/>
        <v>5</v>
      </c>
      <c r="AL503" s="6">
        <f t="shared" si="193"/>
        <v>6</v>
      </c>
      <c r="AM503" s="6">
        <f t="shared" si="194"/>
        <v>8</v>
      </c>
      <c r="AO503" s="5" t="str">
        <f t="shared" si="195"/>
        <v>{ "type": "Feature", "geometry": { "type": "Point", "coordinates": [8,8227869,49,9663504] } },</v>
      </c>
      <c r="AP503" s="5" t="str">
        <f t="shared" si="179"/>
        <v>{ "type": "Feature", "geometry": { "type": "Point", "coordinates": [8,8235869,49,9663504] } },</v>
      </c>
      <c r="AQ503" s="5" t="str">
        <f t="shared" si="180"/>
        <v>{ "type": "Feature", "geometry": { "type": "Point", "coordinates": [8,8227869,49,9668504] } },</v>
      </c>
      <c r="AR503" s="5" t="str">
        <f t="shared" si="181"/>
        <v>{ "type": "Feature", "geometry": { "type": "Point", "coordinates": [8,8227869,49,9658504] } },</v>
      </c>
      <c r="AS503" s="5" t="str">
        <f t="shared" si="182"/>
        <v>{ "type": "Feature", "geometry": { "type": "Point", "coordinates": [8,8219869,49,9663504] } },</v>
      </c>
      <c r="AT503" s="5" t="str">
        <f t="shared" si="183"/>
        <v>{ "type": "Feature", "geometry": { "type": "Point", "coordinates": [8,8219869,49,9658504] } },</v>
      </c>
      <c r="AU503" s="5" t="str">
        <f t="shared" si="184"/>
        <v>{ "type": "Feature", "geometry": { "type": "Point", "coordinates": [8,8235869,49,9668504] } },</v>
      </c>
      <c r="AV503" s="5" t="str">
        <f t="shared" si="185"/>
        <v>{ "type": "Feature", "geometry": { "type": "Point", "coordinates": [8,8219869,49,9668504] } },</v>
      </c>
      <c r="AW503" s="5" t="str">
        <f t="shared" si="186"/>
        <v>{ "type": "Feature", "geometry": { "type": "Point", "coordinates": [8,8235869,49,9658504] } },</v>
      </c>
      <c r="AX503" s="5" t="s">
        <v>753</v>
      </c>
      <c r="AY503" s="6" t="str">
        <f>REPT($AO503,VLOOKUP(AF503,'8-Intensitäten Heatmap'!$A$5:$L$232,$AO$3,FALSE))&amp;REPT($AP503,VLOOKUP(AF503,'8-Intensitäten Heatmap'!$A$5:$L$232,$AP$3,FALSE))&amp;REPT($AQ503,VLOOKUP(AF503,'8-Intensitäten Heatmap'!$A$5:$L$232,$AQ$3,FALSE))&amp;REPT($AR503,VLOOKUP(AF503,'8-Intensitäten Heatmap'!$A$5:$L$232,$AR$3,FALSE))&amp;REPT($AS503,VLOOKUP(AF503,'8-Intensitäten Heatmap'!$A$5:$L$232,$AS$3,FALSE))&amp;REPT($AT503,VLOOKUP(AF503,'8-Intensitäten Heatmap'!$A$5:$L$232,$AT$3,FALSE))&amp;REPT($AU503,VLOOKUP(AF503,'8-Intensitäten Heatmap'!$A$5:$L$232,$AU$3,FALSE))&amp;REPT($AV503,VLOOKUP(AF503,'8-Intensitäten Heatmap'!$A$5:$L$232,$AV$3,FALSE))&amp;REPT($AW503,VLOOKUP(AF503,'8-Intensitäten Heatmap'!$A$5:$L$232,$AW$3,FALSE))</f>
        <v>{ "type": "Feature", "geometry": { "type": "Point", "coordinates": [8,8227869,49,9663504] } },</v>
      </c>
      <c r="AZ503" s="6" t="str">
        <f>REPT($AO503,VLOOKUP(AG503,'8-Intensitäten Heatmap'!$A$5:$L$232,$AO$3,FALSE))&amp;REPT($AP503,VLOOKUP(AG503,'8-Intensitäten Heatmap'!$A$5:$L$232,$AP$3,FALSE))&amp;REPT($AQ503,VLOOKUP(AG503,'8-Intensitäten Heatmap'!$A$5:$L$232,$AQ$3,FALSE))&amp;REPT($AR503,VLOOKUP(AG503,'8-Intensitäten Heatmap'!$A$5:$L$232,$AR$3,FALSE))&amp;REPT($AS503,VLOOKUP(AG503,'8-Intensitäten Heatmap'!$A$5:$L$232,$AS$3,FALSE))&amp;REPT($AT503,VLOOKUP(AG503,'8-Intensitäten Heatmap'!$A$5:$L$232,$AT$3,FALSE))&amp;REPT($AU503,VLOOKUP(AG503,'8-Intensitäten Heatmap'!$A$5:$L$232,$AU$3,FALSE))&amp;REPT($AV503,VLOOKUP(AG503,'8-Intensitäten Heatmap'!$A$5:$L$232,$AV$3,FALSE))&amp;REPT($AW503,VLOOKUP(AG503,'8-Intensitäten Heatmap'!$A$5:$L$232,$AW$3,FALSE))</f>
        <v>{ "type": "Feature", "geometry": { "type": "Point", "coordinates": [8,8227869,49,9663504] } },{ "type": "Feature", "geometry": { "type": "Point", "coordinates": [8,8235869,49,9663504] } },{ "type": "Feature", "geometry": { "type": "Point", "coordinates": [8,8227869,49,9668504] } },</v>
      </c>
      <c r="BA503" s="6" t="str">
        <f>REPT($AO503,VLOOKUP(AH503,'8-Intensitäten Heatmap'!$A$5:$L$232,$AO$3,FALSE))&amp;REPT($AP503,VLOOKUP(AH503,'8-Intensitäten Heatmap'!$A$5:$L$232,$AP$3,FALSE))&amp;REPT($AQ503,VLOOKUP(AH503,'8-Intensitäten Heatmap'!$A$5:$L$232,$AQ$3,FALSE))&amp;REPT($AR503,VLOOKUP(AH503,'8-Intensitäten Heatmap'!$A$5:$L$232,$AR$3,FALSE))&amp;REPT($AS503,VLOOKUP(AH503,'8-Intensitäten Heatmap'!$A$5:$L$232,$AS$3,FALSE))&amp;REPT($AT503,VLOOKUP(AH503,'8-Intensitäten Heatmap'!$A$5:$L$232,$AT$3,FALSE))&amp;REPT($AU503,VLOOKUP(AH503,'8-Intensitäten Heatmap'!$A$5:$L$232,$AU$3,FALSE))&amp;REPT($AV503,VLOOKUP(AH503,'8-Intensitäten Heatmap'!$A$5:$L$232,$AV$3,FALSE))&amp;REPT($AW503,VLOOKUP(AH503,'8-Intensitäten Heatmap'!$A$5:$L$232,$AW$3,FALSE))</f>
        <v>{ "type": "Feature", "geometry": { "type": "Point", "coordinates": [8,8227869,49,9663504] } },{ "type": "Feature", "geometry": { "type": "Point", "coordinates": [8,8235869,49,9663504] } },{ "type": "Feature", "geometry": { "type": "Point", "coordinates": [8,8227869,49,9668504] } },{ "type": "Feature", "geometry": { "type": "Point", "coordinates": [8,8227869,49,9658504] } },</v>
      </c>
      <c r="BB503" s="6" t="str">
        <f>REPT($AO503,VLOOKUP(AI503,'8-Intensitäten Heatmap'!$A$5:$L$232,$AO$3,FALSE))&amp;REPT($AP503,VLOOKUP(AI503,'8-Intensitäten Heatmap'!$A$5:$L$232,$AP$3,FALSE))&amp;REPT($AQ503,VLOOKUP(AI503,'8-Intensitäten Heatmap'!$A$5:$L$232,$AQ$3,FALSE))&amp;REPT($AR503,VLOOKUP(AI503,'8-Intensitäten Heatmap'!$A$5:$L$232,$AR$3,FALSE))&amp;REPT($AS503,VLOOKUP(AI503,'8-Intensitäten Heatmap'!$A$5:$L$232,$AS$3,FALSE))&amp;REPT($AT503,VLOOKUP(AI503,'8-Intensitäten Heatmap'!$A$5:$L$232,$AT$3,FALSE))&amp;REPT($AU503,VLOOKUP(AI503,'8-Intensitäten Heatmap'!$A$5:$L$232,$AU$3,FALSE))&amp;REPT($AV503,VLOOKUP(AI503,'8-Intensitäten Heatmap'!$A$5:$L$232,$AV$3,FALSE))&amp;REPT($AW503,VLOOKUP(AI503,'8-Intensitäten Heatmap'!$A$5:$L$232,$AW$3,FALSE))</f>
        <v>{ "type": "Feature", "geometry": { "type": "Point", "coordinates": [8,8227869,49,9663504] } },{ "type": "Feature", "geometry": { "type": "Point", "coordinates": [8,8235869,49,9663504] } },{ "type": "Feature", "geometry": { "type": "Point", "coordinates": [8,8227869,49,9668504] } },{ "type": "Feature", "geometry": { "type": "Point", "coordinates": [8,8227869,49,9658504] } },{ "type": "Feature", "geometry": { "type": "Point", "coordinates": [8,8219869,49,9663504] } },</v>
      </c>
      <c r="BC503" s="6" t="str">
        <f>REPT($AO503,VLOOKUP(AJ503,'8-Intensitäten Heatmap'!$A$5:$L$232,$AO$3,FALSE))&amp;REPT($AP503,VLOOKUP(AJ503,'8-Intensitäten Heatmap'!$A$5:$L$232,$AP$3,FALSE))&amp;REPT($AQ503,VLOOKUP(AJ503,'8-Intensitäten Heatmap'!$A$5:$L$232,$AQ$3,FALSE))&amp;REPT($AR503,VLOOKUP(AJ503,'8-Intensitäten Heatmap'!$A$5:$L$232,$AR$3,FALSE))&amp;REPT($AS503,VLOOKUP(AJ503,'8-Intensitäten Heatmap'!$A$5:$L$232,$AS$3,FALSE))&amp;REPT($AT503,VLOOKUP(AJ503,'8-Intensitäten Heatmap'!$A$5:$L$232,$AT$3,FALSE))&amp;REPT($AU503,VLOOKUP(AJ503,'8-Intensitäten Heatmap'!$A$5:$L$232,$AU$3,FALSE))&amp;REPT($AV503,VLOOKUP(AJ503,'8-Intensitäten Heatmap'!$A$5:$L$232,$AV$3,FALSE))&amp;REPT($AW503,VLOOKUP(AJ503,'8-Intensitäten Heatmap'!$A$5:$L$232,$AW$3,FALSE))</f>
        <v>{ "type": "Feature", "geometry": { "type": "Point", "coordinates": [8,8227869,49,9663504] } },{ "type": "Feature", "geometry": { "type": "Point", "coordinates": [8,8235869,49,9663504] } },{ "type": "Feature", "geometry": { "type": "Point", "coordinates": [8,8227869,49,9668504] } },{ "type": "Feature", "geometry": { "type": "Point", "coordinates": [8,8227869,49,9658504] } },</v>
      </c>
      <c r="BD503" s="6" t="str">
        <f>REPT($AO503,VLOOKUP(AK503,'8-Intensitäten Heatmap'!$A$5:$L$232,$AO$3,FALSE))&amp;REPT($AP503,VLOOKUP(AK503,'8-Intensitäten Heatmap'!$A$5:$L$232,$AP$3,FALSE))&amp;REPT($AQ503,VLOOKUP(AK503,'8-Intensitäten Heatmap'!$A$5:$L$232,$AQ$3,FALSE))&amp;REPT($AR503,VLOOKUP(AK503,'8-Intensitäten Heatmap'!$A$5:$L$232,$AR$3,FALSE))&amp;REPT($AS503,VLOOKUP(AK503,'8-Intensitäten Heatmap'!$A$5:$L$232,$AS$3,FALSE))&amp;REPT($AT503,VLOOKUP(AK503,'8-Intensitäten Heatmap'!$A$5:$L$232,$AT$3,FALSE))&amp;REPT($AU503,VLOOKUP(AK503,'8-Intensitäten Heatmap'!$A$5:$L$232,$AU$3,FALSE))&amp;REPT($AV503,VLOOKUP(AK503,'8-Intensitäten Heatmap'!$A$5:$L$232,$AV$3,FALSE))&amp;REPT($AW503,VLOOKUP(AK503,'8-Intensitäten Heatmap'!$A$5:$L$232,$AW$3,FALSE))</f>
        <v>{ "type": "Feature", "geometry": { "type": "Point", "coordinates": [8,8227869,49,9663504] } },{ "type": "Feature", "geometry": { "type": "Point", "coordinates": [8,8235869,49,9663504] } },{ "type": "Feature", "geometry": { "type": "Point", "coordinates": [8,8227869,49,9668504] } },{ "type": "Feature", "geometry": { "type": "Point", "coordinates": [8,8227869,49,9658504] } },{ "type": "Feature", "geometry": { "type": "Point", "coordinates": [8,8219869,49,9663504] } },</v>
      </c>
      <c r="BE503" s="6" t="str">
        <f>REPT($AO503,VLOOKUP(AL503,'8-Intensitäten Heatmap'!$A$5:$L$232,$AO$3,FALSE))&amp;REPT($AP503,VLOOKUP(AL503,'8-Intensitäten Heatmap'!$A$5:$L$232,$AP$3,FALSE))&amp;REPT($AQ503,VLOOKUP(AL503,'8-Intensitäten Heatmap'!$A$5:$L$232,$AQ$3,FALSE))&amp;REPT($AR503,VLOOKUP(AL503,'8-Intensitäten Heatmap'!$A$5:$L$232,$AR$3,FALSE))&amp;REPT($AS503,VLOOKUP(AL503,'8-Intensitäten Heatmap'!$A$5:$L$232,$AS$3,FALSE))&amp;REPT($AT503,VLOOKUP(AL503,'8-Intensitäten Heatmap'!$A$5:$L$232,$AT$3,FALSE))&amp;REPT($AU503,VLOOKUP(AL503,'8-Intensitäten Heatmap'!$A$5:$L$232,$AU$3,FALSE))&amp;REPT($AV503,VLOOKUP(AL503,'8-Intensitäten Heatmap'!$A$5:$L$232,$AV$3,FALSE))&amp;REPT($AW503,VLOOKUP(AL503,'8-Intensitäten Heatmap'!$A$5:$L$232,$AW$3,FALSE))</f>
        <v>{ "type": "Feature", "geometry": { "type": "Point", "coordinates": [8,8227869,49,9663504] } },{ "type": "Feature", "geometry": { "type": "Point", "coordinates": [8,8235869,49,9663504] } },{ "type": "Feature", "geometry": { "type": "Point", "coordinates": [8,8227869,49,9668504] } },{ "type": "Feature", "geometry": { "type": "Point", "coordinates": [8,8227869,49,9658504] } },{ "type": "Feature", "geometry": { "type": "Point", "coordinates": [8,8219869,49,9663504] } },{ "type": "Feature", "geometry": { "type": "Point", "coordinates": [8,8219869,49,9658504] } },</v>
      </c>
      <c r="BF503" s="6" t="str">
        <f>REPT($AO503,VLOOKUP(AM503,'8-Intensitäten Heatmap'!$A$5:$L$232,$AO$3,FALSE))&amp;REPT($AP503,VLOOKUP(AM503,'8-Intensitäten Heatmap'!$A$5:$L$232,$AP$3,FALSE))&amp;REPT($AQ503,VLOOKUP(AM503,'8-Intensitäten Heatmap'!$A$5:$L$232,$AQ$3,FALSE))&amp;REPT($AR503,VLOOKUP(AM503,'8-Intensitäten Heatmap'!$A$5:$L$232,$AR$3,FALSE))&amp;REPT($AS503,VLOOKUP(AM503,'8-Intensitäten Heatmap'!$A$5:$L$232,$AS$3,FALSE))&amp;REPT($AT503,VLOOKUP(AM503,'8-Intensitäten Heatmap'!$A$5:$L$232,$AT$3,FALSE))&amp;REPT($AU503,VLOOKUP(AM503,'8-Intensitäten Heatmap'!$A$5:$L$232,$AU$3,FALSE))&amp;REPT($AV503,VLOOKUP(AM503,'8-Intensitäten Heatmap'!$A$5:$L$232,$AV$3,FALSE))&amp;REPT($AW503,VLOOKUP(AM503,'8-Intensitäten Heatmap'!$A$5:$L$232,$AW$3,FALSE))</f>
        <v>{ "type": "Feature", "geometry": { "type": "Point", "coordinates": [8,8227869,49,9663504] } },{ "type": "Feature", "geometry": { "type": "Point", "coordinates": [8,8235869,49,9663504] } },{ "type": "Feature", "geometry": { "type": "Point", "coordinates": [8,8227869,49,9668504] } },{ "type": "Feature", "geometry": { "type": "Point", "coordinates": [8,8227869,49,9658504] } },{ "type": "Feature", "geometry": { "type": "Point", "coordinates": [8,8219869,49,9663504] } },{ "type": "Feature", "geometry": { "type": "Point", "coordinates": [8,8219869,49,9658504] } },{ "type": "Feature", "geometry": { "type": "Point", "coordinates": [8,8235869,49,9668504] } },{ "type": "Feature", "geometry": { "type": "Point", "coordinates": [8,8219869,49,9668504] } },</v>
      </c>
      <c r="BG503" s="6" t="s">
        <v>753</v>
      </c>
      <c r="BH503" s="6" t="str">
        <f t="shared" si="196"/>
        <v>{ "type": "Feature", "geometry": { "type": "Point", "coordinates": [8,8227869,49,9663504] } },</v>
      </c>
      <c r="BI503" s="6" t="str">
        <f t="shared" si="197"/>
        <v/>
      </c>
      <c r="BJ503" s="6" t="str">
        <f t="shared" si="198"/>
        <v>{ "type": "Feature", "geometry": { "type": "Point", "coordinates": [8,8227869,49,9663504] } },{ "type": "Feature", "geometry": { "type": "Point", "coordinates": [8,8227869,49,9663504] } },</v>
      </c>
      <c r="BK503" s="6" t="str">
        <f t="shared" si="199"/>
        <v>{ "type": "Feature", "geometry": { "type": "Point", "coordinates": [8,8227869,49,9663504] } },{ "type": "Feature", "geometry": { "type": "Point", "coordinates": [8,8227869,49,9663504] } },{ "type": "Feature", "geometry": { "type": "Point", "coordinates": [8,8227869,49,9663504] } },{ "type": "Feature", "geometry": { "type": "Point", "coordinates": [8,8227869,49,9663504] } },</v>
      </c>
      <c r="BL503" s="6" t="str">
        <f t="shared" si="200"/>
        <v>{ "type": "Feature", "geometry": { "type": "Point", "coordinates": [8,8227869,49,9663504] } },{ "type": "Feature", "geometry": { "type": "Point", "coordinates": [8,8227869,49,9663504] } },{ "type": "Feature", "geometry": { "type": "Point", "coordinates": [8,8227869,49,9663504] } },{ "type": "Feature", "geometry": { "type": "Point", "coordinates": [8,8227869,49,9663504] } },</v>
      </c>
      <c r="BM503" s="6" t="str">
        <f t="shared" si="201"/>
        <v>{ "type": "Feature", "geometry": { "type": "Point", "coordinates": [8,8227869,49,9663504] } },</v>
      </c>
      <c r="BN503" s="6" t="str">
        <f t="shared" si="202"/>
        <v>{ "type": "Feature", "geometry": { "type": "Point", "coordinates": [8,8227869,49,9663504] } },{ "type": "Feature", "geometry": { "type": "Point", "coordinates": [8,8227869,49,9663504] } },</v>
      </c>
      <c r="BO503" s="6" t="str">
        <f t="shared" si="203"/>
        <v>{ "type": "Feature", "geometry": { "type": "Point", "coordinates": [8,8227869,49,9663504] } },{ "type": "Feature", "geometry": { "type": "Point", "coordinates": [8,8227869,49,9663504] } },{ "type": "Feature", "geometry": { "type": "Point", "coordinates": [8,8227869,49,9663504] } },{ "type": "Feature", "geometry": { "type": "Point", "coordinates": [8,8227869,49,9663504] } },{ "type": "Feature", "geometry": { "type": "Point", "coordinates": [8,8227869,49,9663504] } },{ "type": "Feature", "geometry": { "type": "Point", "coordinates": [8,8227869,49,9663504] } },</v>
      </c>
      <c r="BP503" s="6" t="s">
        <v>3381</v>
      </c>
    </row>
    <row r="504" spans="1:68" s="6" customFormat="1" x14ac:dyDescent="0.3">
      <c r="A504" s="18" t="str">
        <f>Table1[[#This Row],[Name]]</f>
        <v>Unbekannter Hafenbetreiber</v>
      </c>
      <c r="B504" s="362">
        <v>8.7178118999999992</v>
      </c>
      <c r="C504" s="362">
        <v>50.109808100000002</v>
      </c>
      <c r="D504" s="18" t="str">
        <f>Table1[[#This Row],[Standortkategorie]]</f>
        <v>Hafenverteilzentrum</v>
      </c>
      <c r="E504" s="18" t="str">
        <f>IF(Table1[[#This Row],[Zusatzinformation]]=0,"",Table1[[#This Row],[Zusatzinformation]])</f>
        <v/>
      </c>
      <c r="F504" s="47">
        <f>IF($D504&lt;&gt;"Busdepot",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v>
      </c>
      <c r="G504" s="47">
        <f>IF($D504&lt;&gt;"Busdepot",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04" s="47">
        <f>(Table1[[#This Row],[Lieferfahrzeuge]]*'1-Konfiguration'!$D$16+(MAX(Table1[[#This Row],[Lieferfahrzeuge]]*'1-Konfiguration'!$D$16,Table1[[#This Row],[Lieferfahrzeugtore]]*'1-Konfiguration'!$D$14)))/2</f>
        <v>0</v>
      </c>
      <c r="I504" s="47">
        <f>Table1[[#This Row],[Müllfahrzeuge]]</f>
        <v>0</v>
      </c>
      <c r="J504" s="47">
        <f>Table1[[#This Row],[Betonmischfahrzeuge]]</f>
        <v>0</v>
      </c>
      <c r="K504" s="47">
        <f>(Table1[[#This Row],[Schiffe]]*'1-Konfiguration'!$D$16+(MAX(Table1[[#This Row],[Schiffe]]*'1-Konfiguration'!$D$16,Table1[[#This Row],[Anleger]]*'1-Konfiguration'!$D$14)))/2</f>
        <v>0</v>
      </c>
      <c r="L504" s="47">
        <f>IF($D504="Busdepot",IFERROR(Table1[[#This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4" s="47">
        <f>IF($D504="Busdepot",IFERROR(Table1[[#This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4" s="81">
        <f>VLOOKUP($F$7,'1-Konfiguration'!$D$24:$G$28,4,FALSE) * (VLOOKUP('5-Standortanalyse (Berechnung)'!$F$7,'1-Konfiguration'!$D$24:$F$28,2,FALSE)/100)*VLOOKUP('5-Standortanalyse (Berechnung)'!$F$7,'1-Konfiguration'!$D$24:$F$28,3,FALSE)*$F504</f>
        <v>52140.294000000002</v>
      </c>
      <c r="O504" s="81">
        <f>VLOOKUP($G$7,'1-Konfiguration'!$D$24:$G$28,4,FALSE) * (VLOOKUP('5-Standortanalyse (Berechnung)'!$G$7,'1-Konfiguration'!$D$24:$F$28,2,FALSE)/100)*VLOOKUP('5-Standortanalyse (Berechnung)'!$G$7,'1-Konfiguration'!$D$24:$F$28,3,FALSE)*$G504</f>
        <v>3069.2</v>
      </c>
      <c r="P504" s="81">
        <f>VLOOKUP($H$7,'1-Konfiguration'!$D$24:$G$28,4,FALSE) * (VLOOKUP('5-Standortanalyse (Berechnung)'!$H$7,'1-Konfiguration'!$D$24:$F$28,2,FALSE)/100)*VLOOKUP('5-Standortanalyse (Berechnung)'!$H$7,'1-Konfiguration'!$D$24:$F$28,3,FALSE)*$H504</f>
        <v>0</v>
      </c>
      <c r="Q504" s="81">
        <f>VLOOKUP($I$7,'1-Konfiguration'!$D$24:$G$33,4,FALSE) * (VLOOKUP('5-Standortanalyse (Berechnung)'!$I$7,'1-Konfiguration'!$D$24:$F$33,2,FALSE)/100)*VLOOKUP('5-Standortanalyse (Berechnung)'!$I$7,'1-Konfiguration'!$D$24:$F$33,3,FALSE)*$I504</f>
        <v>0</v>
      </c>
      <c r="R504" s="81">
        <f>VLOOKUP($J$7,'1-Konfiguration'!$D$24:$G$33,4,FALSE) * (VLOOKUP('5-Standortanalyse (Berechnung)'!$J$7,'1-Konfiguration'!$D$24:$F$33,2,FALSE)/100)*VLOOKUP('5-Standortanalyse (Berechnung)'!$J$7,'1-Konfiguration'!$D$24:$F$33,3,FALSE)*$J504</f>
        <v>0</v>
      </c>
      <c r="S504" s="81">
        <f>VLOOKUP($K$7,'1-Konfiguration'!$D$24:$G$33,4,FALSE) * (VLOOKUP('5-Standortanalyse (Berechnung)'!$K$7,'1-Konfiguration'!$D$24:$F$33,2,FALSE)/100)*VLOOKUP('5-Standortanalyse (Berechnung)'!$K$7,'1-Konfiguration'!$D$24:$F$33,3,FALSE)*$K504</f>
        <v>0</v>
      </c>
      <c r="T504" s="81">
        <f>VLOOKUP($L$7,'1-Konfiguration'!$D$24:$G$28,4,FALSE) * (VLOOKUP('5-Standortanalyse (Berechnung)'!$L$7,'1-Konfiguration'!$D$24:$F$28,2,FALSE)/100)*VLOOKUP('5-Standortanalyse (Berechnung)'!$L$7,'1-Konfiguration'!$D$24:$F$28,3,FALSE)*$L504</f>
        <v>0</v>
      </c>
      <c r="U504" s="81">
        <f>VLOOKUP($M$7,'1-Konfiguration'!$D$24:$G$28,4,FALSE) * (VLOOKUP('5-Standortanalyse (Berechnung)'!$M$7,'1-Konfiguration'!$D$24:$F$28,2,FALSE)/100)*VLOOKUP('5-Standortanalyse (Berechnung)'!$M$7,'1-Konfiguration'!$D$24:$F$28,3,FALSE)*$M504</f>
        <v>0</v>
      </c>
      <c r="V504" s="81">
        <f>MMULT($N504:$P504,'1-Konfiguration'!G$54:G$56)+MMULT($Q504:$R504,'1-Konfiguration'!G$59:G$60)+MMULT($T504:$U504,'1-Konfiguration'!G$57:G$58)+($S504*'1-Konfiguration'!G$63)</f>
        <v>477.995673714345</v>
      </c>
      <c r="W504" s="81">
        <f>MMULT($N504:$P504,'1-Konfiguration'!H$54:H$56)+MMULT($Q504:$R504,'1-Konfiguration'!H$59:H$60)+MMULT($T504:$U504,'1-Konfiguration'!H$57:H$58)+($S504*'1-Konfiguration'!H$63)</f>
        <v>2231.5927084765945</v>
      </c>
      <c r="X504" s="81">
        <f>MMULT($N504:$P504,'1-Konfiguration'!I$54:I$56)+MMULT($Q504:$R504,'1-Konfiguration'!I$59:I$60)+MMULT($T504:$U504,'1-Konfiguration'!I$57:I$58)+($S504*'1-Konfiguration'!I$63)</f>
        <v>5601.0567918438173</v>
      </c>
      <c r="Y504" s="81">
        <f>MMULT($N504:$P504,'1-Konfiguration'!J$54:J$56)+MMULT($Q504:$R504,'1-Konfiguration'!J$59:J$60)+MMULT($T504:$U504,'1-Konfiguration'!J$57:J$58)+($S504*'1-Konfiguration'!J$63)</f>
        <v>11157.022913643392</v>
      </c>
      <c r="Z504" s="81">
        <f>MMULT($N504:$P504,'1-Konfiguration'!K$54:K$56)+MMULT($Q504:$R504,'1-Konfiguration'!K$59:K$60)+MMULT($T504:$U504,'1-Konfiguration'!K$57:K$58)+($S504*'1-Konfiguration'!K$63)</f>
        <v>1194.9891842858626</v>
      </c>
      <c r="AA504" s="81">
        <f>MMULT($N504:$P504,'1-Konfiguration'!L$54:L$56)+MMULT($Q504:$R504,'1-Konfiguration'!L$59:L$60)+MMULT($T504:$U504,'1-Konfiguration'!L$57:L$58)+($S504*'1-Konfiguration'!L$63)</f>
        <v>3065.4523276694172</v>
      </c>
      <c r="AB504" s="81">
        <f>MMULT($N504:$P504,'1-Konfiguration'!M$54:M$56)+MMULT($Q504:$R504,'1-Konfiguration'!M$59:M$60)+MMULT($T504:$U504,'1-Konfiguration'!M$57:M$58)+($S504*'1-Konfiguration'!M$63)</f>
        <v>7713.5382686854464</v>
      </c>
      <c r="AC504" s="81">
        <f>MMULT($N504:$P504,'1-Konfiguration'!N$54:N$56)+MMULT($Q504:$R504,'1-Konfiguration'!N$59:N$60)+MMULT($T504:$U504,'1-Konfiguration'!N$57:N$58)+($S504*'1-Konfiguration'!N$63)</f>
        <v>17230.016599896007</v>
      </c>
      <c r="AF504" s="6">
        <f t="shared" si="187"/>
        <v>3</v>
      </c>
      <c r="AG504" s="6">
        <f t="shared" si="188"/>
        <v>9</v>
      </c>
      <c r="AH504" s="6">
        <f t="shared" si="189"/>
        <v>11</v>
      </c>
      <c r="AI504" s="6">
        <f t="shared" si="190"/>
        <v>15</v>
      </c>
      <c r="AJ504" s="6">
        <f t="shared" si="191"/>
        <v>10</v>
      </c>
      <c r="AK504" s="6">
        <f t="shared" si="192"/>
        <v>12</v>
      </c>
      <c r="AL504" s="6">
        <f t="shared" si="193"/>
        <v>15</v>
      </c>
      <c r="AM504" s="6">
        <f t="shared" si="194"/>
        <v>23</v>
      </c>
      <c r="AO504" s="5" t="str">
        <f t="shared" si="195"/>
        <v>{ "type": "Feature", "geometry": { "type": "Point", "coordinates": [8,7178119,50,1098081] } },</v>
      </c>
      <c r="AP504" s="5" t="str">
        <f t="shared" si="179"/>
        <v>{ "type": "Feature", "geometry": { "type": "Point", "coordinates": [8,7186119,50,1098081] } },</v>
      </c>
      <c r="AQ504" s="5" t="str">
        <f t="shared" si="180"/>
        <v>{ "type": "Feature", "geometry": { "type": "Point", "coordinates": [8,7178119,50,1103081] } },</v>
      </c>
      <c r="AR504" s="5" t="str">
        <f t="shared" si="181"/>
        <v>{ "type": "Feature", "geometry": { "type": "Point", "coordinates": [8,7178119,50,1093081] } },</v>
      </c>
      <c r="AS504" s="5" t="str">
        <f t="shared" si="182"/>
        <v>{ "type": "Feature", "geometry": { "type": "Point", "coordinates": [8,7170119,50,1098081] } },</v>
      </c>
      <c r="AT504" s="5" t="str">
        <f t="shared" si="183"/>
        <v>{ "type": "Feature", "geometry": { "type": "Point", "coordinates": [8,7170119,50,1093081] } },</v>
      </c>
      <c r="AU504" s="5" t="str">
        <f t="shared" si="184"/>
        <v>{ "type": "Feature", "geometry": { "type": "Point", "coordinates": [8,7186119,50,1103081] } },</v>
      </c>
      <c r="AV504" s="5" t="str">
        <f t="shared" si="185"/>
        <v>{ "type": "Feature", "geometry": { "type": "Point", "coordinates": [8,7170119,50,1103081] } },</v>
      </c>
      <c r="AW504" s="5" t="str">
        <f t="shared" si="186"/>
        <v>{ "type": "Feature", "geometry": { "type": "Point", "coordinates": [8,7186119,50,1093081] } },</v>
      </c>
      <c r="AX504" s="5" t="s">
        <v>753</v>
      </c>
      <c r="AY504" s="6" t="str">
        <f>REPT($AO504,VLOOKUP(AF504,'8-Intensitäten Heatmap'!$A$5:$L$232,$AO$3,FALSE))&amp;REPT($AP504,VLOOKUP(AF504,'8-Intensitäten Heatmap'!$A$5:$L$232,$AP$3,FALSE))&amp;REPT($AQ504,VLOOKUP(AF504,'8-Intensitäten Heatmap'!$A$5:$L$232,$AQ$3,FALSE))&amp;REPT($AR504,VLOOKUP(AF504,'8-Intensitäten Heatmap'!$A$5:$L$232,$AR$3,FALSE))&amp;REPT($AS504,VLOOKUP(AF504,'8-Intensitäten Heatmap'!$A$5:$L$232,$AS$3,FALSE))&amp;REPT($AT504,VLOOKUP(AF504,'8-Intensitäten Heatmap'!$A$5:$L$232,$AT$3,FALSE))&amp;REPT($AU504,VLOOKUP(AF504,'8-Intensitäten Heatmap'!$A$5:$L$232,$AU$3,FALSE))&amp;REPT($AV504,VLOOKUP(AF504,'8-Intensitäten Heatmap'!$A$5:$L$232,$AV$3,FALSE))&amp;REPT($AW504,VLOOKUP(AF504,'8-Intensitäten Heatmap'!$A$5:$L$232,$AW$3,FALSE))</f>
        <v>{ "type": "Feature", "geometry": { "type": "Point", "coordinates": [8,7178119,50,1098081] } },{ "type": "Feature", "geometry": { "type": "Point", "coordinates": [8,7186119,50,1098081] } },{ "type": "Feature", "geometry": { "type": "Point", "coordinates": [8,7178119,50,1103081] } },</v>
      </c>
      <c r="AZ504" s="6" t="str">
        <f>REPT($AO504,VLOOKUP(AG504,'8-Intensitäten Heatmap'!$A$5:$L$232,$AO$3,FALSE))&amp;REPT($AP504,VLOOKUP(AG504,'8-Intensitäten Heatmap'!$A$5:$L$232,$AP$3,FALSE))&amp;REPT($AQ504,VLOOKUP(AG504,'8-Intensitäten Heatmap'!$A$5:$L$232,$AQ$3,FALSE))&amp;REPT($AR504,VLOOKUP(AG504,'8-Intensitäten Heatmap'!$A$5:$L$232,$AR$3,FALSE))&amp;REPT($AS504,VLOOKUP(AG504,'8-Intensitäten Heatmap'!$A$5:$L$232,$AS$3,FALSE))&amp;REPT($AT504,VLOOKUP(AG504,'8-Intensitäten Heatmap'!$A$5:$L$232,$AT$3,FALSE))&amp;REPT($AU504,VLOOKUP(AG504,'8-Intensitäten Heatmap'!$A$5:$L$232,$AU$3,FALSE))&amp;REPT($AV504,VLOOKUP(AG504,'8-Intensitäten Heatmap'!$A$5:$L$232,$AV$3,FALSE))&amp;REPT($AW504,VLOOKUP(AG504,'8-Intensitäten Heatmap'!$A$5:$L$232,$AW$3,FALSE))</f>
        <v>{ "type": "Feature", "geometry": { "type": "Point", "coordinates": [8,7178119,50,1098081] } },{ "type": "Feature", "geometry": { "type": "Point", "coordinates": [8,7186119,50,1098081] } },{ "type": "Feature", "geometry": { "type": "Point", "coordinates": [8,7178119,50,1103081] } },{ "type": "Feature", "geometry": { "type": "Point", "coordinates": [8,7178119,50,1093081] } },{ "type": "Feature", "geometry": { "type": "Point", "coordinates": [8,7170119,50,1098081] } },{ "type": "Feature", "geometry": { "type": "Point", "coordinates": [8,7170119,50,1093081] } },{ "type": "Feature", "geometry": { "type": "Point", "coordinates": [8,7186119,50,1103081] } },{ "type": "Feature", "geometry": { "type": "Point", "coordinates": [8,7170119,50,1103081] } },{ "type": "Feature", "geometry": { "type": "Point", "coordinates": [8,7186119,50,1093081] } },</v>
      </c>
      <c r="BA504" s="6" t="str">
        <f>REPT($AO504,VLOOKUP(AH504,'8-Intensitäten Heatmap'!$A$5:$L$232,$AO$3,FALSE))&amp;REPT($AP504,VLOOKUP(AH504,'8-Intensitäten Heatmap'!$A$5:$L$232,$AP$3,FALSE))&amp;REPT($AQ504,VLOOKUP(AH504,'8-Intensitäten Heatmap'!$A$5:$L$232,$AQ$3,FALSE))&amp;REPT($AR504,VLOOKUP(AH504,'8-Intensitäten Heatmap'!$A$5:$L$232,$AR$3,FALSE))&amp;REPT($AS504,VLOOKUP(AH504,'8-Intensitäten Heatmap'!$A$5:$L$232,$AS$3,FALSE))&amp;REPT($AT504,VLOOKUP(AH504,'8-Intensitäten Heatmap'!$A$5:$L$232,$AT$3,FALSE))&amp;REPT($AU504,VLOOKUP(AH504,'8-Intensitäten Heatmap'!$A$5:$L$232,$AU$3,FALSE))&amp;REPT($AV504,VLOOKUP(AH504,'8-Intensitäten Heatmap'!$A$5:$L$232,$AV$3,FALSE))&amp;REPT($AW504,VLOOKUP(AH504,'8-Intensitäten Heatmap'!$A$5:$L$232,$AW$3,FALSE))</f>
        <v>{ "type": "Feature", "geometry": { "type": "Point", "coordinates": [8,7178119,50,1098081] } },{ "type": "Feature", "geometry": { "type": "Point", "coordinates": [8,7178119,50,1098081] } },{ "type": "Feature", "geometry": { "type": "Point", "coordinates": [8,7186119,50,1098081] } },{ "type": "Feature", "geometry": { "type": "Point", "coordinates": [8,7186119,50,1098081] } },{ "type": "Feature", "geometry": { "type": "Point", "coordinates": [8,7178119,50,1103081] } },{ "type": "Feature", "geometry": { "type": "Point", "coordinates": [8,7178119,50,1093081] } },{ "type": "Feature", "geometry": { "type": "Point", "coordinates": [8,7170119,50,1098081] } },{ "type": "Feature", "geometry": { "type": "Point", "coordinates": [8,7170119,50,1093081] } },{ "type": "Feature", "geometry": { "type": "Point", "coordinates": [8,7186119,50,1103081] } },{ "type": "Feature", "geometry": { "type": "Point", "coordinates": [8,7170119,50,1103081] } },{ "type": "Feature", "geometry": { "type": "Point", "coordinates": [8,7186119,50,1093081] } },</v>
      </c>
      <c r="BB504" s="6" t="str">
        <f>REPT($AO504,VLOOKUP(AI504,'8-Intensitäten Heatmap'!$A$5:$L$232,$AO$3,FALSE))&amp;REPT($AP504,VLOOKUP(AI504,'8-Intensitäten Heatmap'!$A$5:$L$232,$AP$3,FALSE))&amp;REPT($AQ504,VLOOKUP(AI504,'8-Intensitäten Heatmap'!$A$5:$L$232,$AQ$3,FALSE))&amp;REPT($AR504,VLOOKUP(AI504,'8-Intensitäten Heatmap'!$A$5:$L$232,$AR$3,FALSE))&amp;REPT($AS504,VLOOKUP(AI504,'8-Intensitäten Heatmap'!$A$5:$L$232,$AS$3,FALSE))&amp;REPT($AT504,VLOOKUP(AI504,'8-Intensitäten Heatmap'!$A$5:$L$232,$AT$3,FALSE))&amp;REPT($AU504,VLOOKUP(AI504,'8-Intensitäten Heatmap'!$A$5:$L$232,$AU$3,FALSE))&amp;REPT($AV504,VLOOKUP(AI504,'8-Intensitäten Heatmap'!$A$5:$L$232,$AV$3,FALSE))&amp;REPT($AW504,VLOOKUP(AI504,'8-Intensitäten Heatmap'!$A$5:$L$232,$AW$3,FALSE))</f>
        <v>{ "type": "Feature", "geometry": { "type": "Point", "coordinates": [8,7178119,50,1098081] } },{ "type": "Feature", "geometry": { "type": "Point", "coordinates": [8,7178119,50,1098081] } },{ "type": "Feature", "geometry": { "type": "Point", "coordinates": [8,7186119,50,1098081] } },{ "type": "Feature", "geometry": { "type": "Point", "coordinates": [8,7186119,50,1098081] } },{ "type": "Feature", "geometry": { "type": "Point", "coordinates": [8,7178119,50,1103081] } },{ "type": "Feature", "geometry": { "type": "Point", "coordinates": [8,7178119,50,1103081] } },{ "type": "Feature", "geometry": { "type": "Point", "coordinates": [8,7178119,50,1093081] } },{ "type": "Feature", "geometry": { "type": "Point", "coordinates": [8,7178119,50,1093081] } },{ "type": "Feature", "geometry": { "type": "Point", "coordinates": [8,7170119,50,1098081] } },{ "type": "Feature", "geometry": { "type": "Point", "coordinates": [8,7170119,50,1098081] } },{ "type": "Feature", "geometry": { "type": "Point", "coordinates": [8,7170119,50,1093081] } },{ "type": "Feature", "geometry": { "type": "Point", "coordinates": [8,7170119,50,1093081] } },{ "type": "Feature", "geometry": { "type": "Point", "coordinates": [8,7186119,50,1103081] } },{ "type": "Feature", "geometry": { "type": "Point", "coordinates": [8,7170119,50,1103081] } },{ "type": "Feature", "geometry": { "type": "Point", "coordinates": [8,7186119,50,1093081] } },</v>
      </c>
      <c r="BC504" s="6" t="str">
        <f>REPT($AO504,VLOOKUP(AJ504,'8-Intensitäten Heatmap'!$A$5:$L$232,$AO$3,FALSE))&amp;REPT($AP504,VLOOKUP(AJ504,'8-Intensitäten Heatmap'!$A$5:$L$232,$AP$3,FALSE))&amp;REPT($AQ504,VLOOKUP(AJ504,'8-Intensitäten Heatmap'!$A$5:$L$232,$AQ$3,FALSE))&amp;REPT($AR504,VLOOKUP(AJ504,'8-Intensitäten Heatmap'!$A$5:$L$232,$AR$3,FALSE))&amp;REPT($AS504,VLOOKUP(AJ504,'8-Intensitäten Heatmap'!$A$5:$L$232,$AS$3,FALSE))&amp;REPT($AT504,VLOOKUP(AJ504,'8-Intensitäten Heatmap'!$A$5:$L$232,$AT$3,FALSE))&amp;REPT($AU504,VLOOKUP(AJ504,'8-Intensitäten Heatmap'!$A$5:$L$232,$AU$3,FALSE))&amp;REPT($AV504,VLOOKUP(AJ504,'8-Intensitäten Heatmap'!$A$5:$L$232,$AV$3,FALSE))&amp;REPT($AW504,VLOOKUP(AJ504,'8-Intensitäten Heatmap'!$A$5:$L$232,$AW$3,FALSE))</f>
        <v>{ "type": "Feature", "geometry": { "type": "Point", "coordinates": [8,7178119,50,1098081] } },{ "type": "Feature", "geometry": { "type": "Point", "coordinates": [8,7178119,50,1098081] } },{ "type": "Feature", "geometry": { "type": "Point", "coordinates": [8,7186119,50,1098081] } },{ "type": "Feature", "geometry": { "type": "Point", "coordinates": [8,7178119,50,1103081] } },{ "type": "Feature", "geometry": { "type": "Point", "coordinates": [8,7178119,50,1093081] } },{ "type": "Feature", "geometry": { "type": "Point", "coordinates": [8,7170119,50,1098081] } },{ "type": "Feature", "geometry": { "type": "Point", "coordinates": [8,7170119,50,1093081] } },{ "type": "Feature", "geometry": { "type": "Point", "coordinates": [8,7186119,50,1103081] } },{ "type": "Feature", "geometry": { "type": "Point", "coordinates": [8,7170119,50,1103081] } },{ "type": "Feature", "geometry": { "type": "Point", "coordinates": [8,7186119,50,1093081] } },</v>
      </c>
      <c r="BD504" s="6" t="str">
        <f>REPT($AO504,VLOOKUP(AK504,'8-Intensitäten Heatmap'!$A$5:$L$232,$AO$3,FALSE))&amp;REPT($AP504,VLOOKUP(AK504,'8-Intensitäten Heatmap'!$A$5:$L$232,$AP$3,FALSE))&amp;REPT($AQ504,VLOOKUP(AK504,'8-Intensitäten Heatmap'!$A$5:$L$232,$AQ$3,FALSE))&amp;REPT($AR504,VLOOKUP(AK504,'8-Intensitäten Heatmap'!$A$5:$L$232,$AR$3,FALSE))&amp;REPT($AS504,VLOOKUP(AK504,'8-Intensitäten Heatmap'!$A$5:$L$232,$AS$3,FALSE))&amp;REPT($AT504,VLOOKUP(AK504,'8-Intensitäten Heatmap'!$A$5:$L$232,$AT$3,FALSE))&amp;REPT($AU504,VLOOKUP(AK504,'8-Intensitäten Heatmap'!$A$5:$L$232,$AU$3,FALSE))&amp;REPT($AV504,VLOOKUP(AK504,'8-Intensitäten Heatmap'!$A$5:$L$232,$AV$3,FALSE))&amp;REPT($AW504,VLOOKUP(AK504,'8-Intensitäten Heatmap'!$A$5:$L$232,$AW$3,FALSE))</f>
        <v>{ "type": "Feature", "geometry": { "type": "Point", "coordinates": [8,7178119,50,1098081] } },{ "type": "Feature", "geometry": { "type": "Point", "coordinates": [8,7178119,50,1098081] } },{ "type": "Feature", "geometry": { "type": "Point", "coordinates": [8,7186119,50,1098081] } },{ "type": "Feature", "geometry": { "type": "Point", "coordinates": [8,7186119,50,1098081] } },{ "type": "Feature", "geometry": { "type": "Point", "coordinates": [8,7178119,50,1103081] } },{ "type": "Feature", "geometry": { "type": "Point", "coordinates": [8,7178119,50,1103081] } },{ "type": "Feature", "geometry": { "type": "Point", "coordinates": [8,7178119,50,1093081] } },{ "type": "Feature", "geometry": { "type": "Point", "coordinates": [8,7170119,50,1098081] } },{ "type": "Feature", "geometry": { "type": "Point", "coordinates": [8,7170119,50,1093081] } },{ "type": "Feature", "geometry": { "type": "Point", "coordinates": [8,7186119,50,1103081] } },{ "type": "Feature", "geometry": { "type": "Point", "coordinates": [8,7170119,50,1103081] } },{ "type": "Feature", "geometry": { "type": "Point", "coordinates": [8,7186119,50,1093081] } },</v>
      </c>
      <c r="BE504" s="6" t="str">
        <f>REPT($AO504,VLOOKUP(AL504,'8-Intensitäten Heatmap'!$A$5:$L$232,$AO$3,FALSE))&amp;REPT($AP504,VLOOKUP(AL504,'8-Intensitäten Heatmap'!$A$5:$L$232,$AP$3,FALSE))&amp;REPT($AQ504,VLOOKUP(AL504,'8-Intensitäten Heatmap'!$A$5:$L$232,$AQ$3,FALSE))&amp;REPT($AR504,VLOOKUP(AL504,'8-Intensitäten Heatmap'!$A$5:$L$232,$AR$3,FALSE))&amp;REPT($AS504,VLOOKUP(AL504,'8-Intensitäten Heatmap'!$A$5:$L$232,$AS$3,FALSE))&amp;REPT($AT504,VLOOKUP(AL504,'8-Intensitäten Heatmap'!$A$5:$L$232,$AT$3,FALSE))&amp;REPT($AU504,VLOOKUP(AL504,'8-Intensitäten Heatmap'!$A$5:$L$232,$AU$3,FALSE))&amp;REPT($AV504,VLOOKUP(AL504,'8-Intensitäten Heatmap'!$A$5:$L$232,$AV$3,FALSE))&amp;REPT($AW504,VLOOKUP(AL504,'8-Intensitäten Heatmap'!$A$5:$L$232,$AW$3,FALSE))</f>
        <v>{ "type": "Feature", "geometry": { "type": "Point", "coordinates": [8,7178119,50,1098081] } },{ "type": "Feature", "geometry": { "type": "Point", "coordinates": [8,7178119,50,1098081] } },{ "type": "Feature", "geometry": { "type": "Point", "coordinates": [8,7186119,50,1098081] } },{ "type": "Feature", "geometry": { "type": "Point", "coordinates": [8,7186119,50,1098081] } },{ "type": "Feature", "geometry": { "type": "Point", "coordinates": [8,7178119,50,1103081] } },{ "type": "Feature", "geometry": { "type": "Point", "coordinates": [8,7178119,50,1103081] } },{ "type": "Feature", "geometry": { "type": "Point", "coordinates": [8,7178119,50,1093081] } },{ "type": "Feature", "geometry": { "type": "Point", "coordinates": [8,7178119,50,1093081] } },{ "type": "Feature", "geometry": { "type": "Point", "coordinates": [8,7170119,50,1098081] } },{ "type": "Feature", "geometry": { "type": "Point", "coordinates": [8,7170119,50,1098081] } },{ "type": "Feature", "geometry": { "type": "Point", "coordinates": [8,7170119,50,1093081] } },{ "type": "Feature", "geometry": { "type": "Point", "coordinates": [8,7170119,50,1093081] } },{ "type": "Feature", "geometry": { "type": "Point", "coordinates": [8,7186119,50,1103081] } },{ "type": "Feature", "geometry": { "type": "Point", "coordinates": [8,7170119,50,1103081] } },{ "type": "Feature", "geometry": { "type": "Point", "coordinates": [8,7186119,50,1093081] } },</v>
      </c>
      <c r="BF504" s="6" t="str">
        <f>REPT($AO504,VLOOKUP(AM504,'8-Intensitäten Heatmap'!$A$5:$L$232,$AO$3,FALSE))&amp;REPT($AP504,VLOOKUP(AM504,'8-Intensitäten Heatmap'!$A$5:$L$232,$AP$3,FALSE))&amp;REPT($AQ504,VLOOKUP(AM504,'8-Intensitäten Heatmap'!$A$5:$L$232,$AQ$3,FALSE))&amp;REPT($AR504,VLOOKUP(AM504,'8-Intensitäten Heatmap'!$A$5:$L$232,$AR$3,FALSE))&amp;REPT($AS504,VLOOKUP(AM504,'8-Intensitäten Heatmap'!$A$5:$L$232,$AS$3,FALSE))&amp;REPT($AT504,VLOOKUP(AM504,'8-Intensitäten Heatmap'!$A$5:$L$232,$AT$3,FALSE))&amp;REPT($AU504,VLOOKUP(AM504,'8-Intensitäten Heatmap'!$A$5:$L$232,$AU$3,FALSE))&amp;REPT($AV504,VLOOKUP(AM504,'8-Intensitäten Heatmap'!$A$5:$L$232,$AV$3,FALSE))&amp;REPT($AW504,VLOOKUP(AM504,'8-Intensitäten Heatmap'!$A$5:$L$232,$AW$3,FALSE))</f>
        <v>{ "type": "Feature", "geometry": { "type": "Point", "coordinates": [8,7178119,50,1098081] } },{ "type": "Feature", "geometry": { "type": "Point", "coordinates": [8,7178119,50,1098081] } },{ "type": "Feature", "geometry": { "type": "Point", "coordinates": [8,7178119,50,1098081] } },{ "type": "Feature", "geometry": { "type": "Point", "coordinates": [8,7186119,50,1098081] } },{ "type": "Feature", "geometry": { "type": "Point", "coordinates": [8,7186119,50,1098081] } },{ "type": "Feature", "geometry": { "type": "Point", "coordinates": [8,7186119,50,1098081] } },{ "type": "Feature", "geometry": { "type": "Point", "coordinates": [8,7178119,50,1103081] } },{ "type": "Feature", "geometry": { "type": "Point", "coordinates": [8,7178119,50,1103081] } },{ "type": "Feature", "geometry": { "type": "Point", "coordinates": [8,7178119,50,1103081] } },{ "type": "Feature", "geometry": { "type": "Point", "coordinates": [8,7178119,50,1093081] } },{ "type": "Feature", "geometry": { "type": "Point", "coordinates": [8,7178119,50,1093081] } },{ "type": "Feature", "geometry": { "type": "Point", "coordinates": [8,7178119,50,1093081] } },{ "type": "Feature", "geometry": { "type": "Point", "coordinates": [8,7170119,50,1098081] } },{ "type": "Feature", "geometry": { "type": "Point", "coordinates": [8,7170119,50,1098081] } },{ "type": "Feature", "geometry": { "type": "Point", "coordinates": [8,7170119,50,1098081] } },{ "type": "Feature", "geometry": { "type": "Point", "coordinates": [8,7170119,50,1093081] } },{ "type": "Feature", "geometry": { "type": "Point", "coordinates": [8,7170119,50,1093081] } },{ "type": "Feature", "geometry": { "type": "Point", "coordinates": [8,7186119,50,1103081] } },{ "type": "Feature", "geometry": { "type": "Point", "coordinates": [8,7186119,50,1103081] } },{ "type": "Feature", "geometry": { "type": "Point", "coordinates": [8,7170119,50,1103081] } },{ "type": "Feature", "geometry": { "type": "Point", "coordinates": [8,7170119,50,1103081] } },{ "type": "Feature", "geometry": { "type": "Point", "coordinates": [8,7186119,50,1093081] } },{ "type": "Feature", "geometry": { "type": "Point", "coordinates": [8,7186119,50,1093081] } },</v>
      </c>
      <c r="BG504" s="6" t="s">
        <v>753</v>
      </c>
      <c r="BH504" s="6" t="str">
        <f t="shared" si="196"/>
        <v>{ "type": "Feature", "geometry": { "type": "Point", "coordinates": [8,7178119,50,1098081] } },{ "type": "Feature", "geometry": { "type": "Point", "coordinates": [8,7178119,50,1098081] } },{ "type": "Feature", "geometry": { "type": "Point", "coordinates": [8,7178119,50,1098081] } },{ "type": "Feature", "geometry": { "type": "Point", "coordinates": [8,7178119,50,1098081] } },</v>
      </c>
      <c r="BI504" s="6" t="str">
        <f t="shared" si="197"/>
        <v>{ "type": "Feature", "geometry": { "type": "Point", "coordinates": [8,7178119,50,1098081] } },{ "type": "Feature", "geometry": { "type": "Point", "coordinates": [8,7178119,50,1098081] } },</v>
      </c>
      <c r="BJ504" s="6" t="str">
        <f t="shared" si="198"/>
        <v>{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v>
      </c>
      <c r="BK504" s="6" t="str">
        <f t="shared" si="199"/>
        <v>{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v>
      </c>
      <c r="BL504" s="6" t="str">
        <f t="shared" si="200"/>
        <v>{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v>
      </c>
      <c r="BM504" s="6" t="str">
        <f t="shared" si="201"/>
        <v>{ "type": "Feature", "geometry": { "type": "Point", "coordinates": [8,7178119,50,1098081] } },{ "type": "Feature", "geometry": { "type": "Point", "coordinates": [8,7178119,50,1098081] } },{ "type": "Feature", "geometry": { "type": "Point", "coordinates": [8,7178119,50,1098081] } },</v>
      </c>
      <c r="BN504" s="6" t="str">
        <f t="shared" si="202"/>
        <v>{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v>
      </c>
      <c r="BO504" s="6" t="str">
        <f t="shared" si="203"/>
        <v>{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 "type": "Feature", "geometry": { "type": "Point", "coordinates": [8,7178119,50,1098081] } },</v>
      </c>
      <c r="BP504" s="6" t="s">
        <v>3381</v>
      </c>
    </row>
    <row r="505" spans="1:68" s="6" customFormat="1" x14ac:dyDescent="0.3">
      <c r="A505" s="18" t="str">
        <f>Table1[[#This Row],[Name]]</f>
        <v>Unbekannter Logistiker</v>
      </c>
      <c r="B505" s="362">
        <v>8.7970577999999993</v>
      </c>
      <c r="C505" s="362">
        <v>50.021964400000002</v>
      </c>
      <c r="D505" s="18" t="str">
        <f>Table1[[#This Row],[Standortkategorie]]</f>
        <v>Verteilzentrum</v>
      </c>
      <c r="E505" s="18" t="str">
        <f>IF(Table1[[#This Row],[Zusatzinformation]]=0,"",Table1[[#This Row],[Zusatzinformation]])</f>
        <v/>
      </c>
      <c r="F505" s="47">
        <f>IF($D505&lt;&gt;"Busdepot",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3.3000000000000003</v>
      </c>
      <c r="G505" s="47">
        <f>IF($D505&lt;&gt;"Busdepot",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05" s="47">
        <f>(Table1[[#This Row],[Lieferfahrzeuge]]*'1-Konfiguration'!$D$16+(MAX(Table1[[#This Row],[Lieferfahrzeuge]]*'1-Konfiguration'!$D$16,Table1[[#This Row],[Lieferfahrzeugtore]]*'1-Konfiguration'!$D$14)))/2</f>
        <v>0</v>
      </c>
      <c r="I505" s="47">
        <f>Table1[[#This Row],[Müllfahrzeuge]]</f>
        <v>0</v>
      </c>
      <c r="J505" s="47">
        <f>Table1[[#This Row],[Betonmischfahrzeuge]]</f>
        <v>0</v>
      </c>
      <c r="K505" s="47">
        <f>(Table1[[#This Row],[Schiffe]]*'1-Konfiguration'!$D$16+(MAX(Table1[[#This Row],[Schiffe]]*'1-Konfiguration'!$D$16,Table1[[#This Row],[Anleger]]*'1-Konfiguration'!$D$14)))/2</f>
        <v>0</v>
      </c>
      <c r="L505" s="47">
        <f>IF($D505="Busdepot",IFERROR(Table1[[#This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5" s="47">
        <f>IF($D505="Busdepot",IFERROR(Table1[[#This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5" s="81">
        <f>VLOOKUP($F$7,'1-Konfiguration'!$D$24:$G$28,4,FALSE) * (VLOOKUP('5-Standortanalyse (Berechnung)'!$F$7,'1-Konfiguration'!$D$24:$F$28,2,FALSE)/100)*VLOOKUP('5-Standortanalyse (Berechnung)'!$F$7,'1-Konfiguration'!$D$24:$F$28,3,FALSE)*$F505</f>
        <v>17206.297020000002</v>
      </c>
      <c r="O505" s="81">
        <f>VLOOKUP($G$7,'1-Konfiguration'!$D$24:$G$28,4,FALSE) * (VLOOKUP('5-Standortanalyse (Berechnung)'!$G$7,'1-Konfiguration'!$D$24:$F$28,2,FALSE)/100)*VLOOKUP('5-Standortanalyse (Berechnung)'!$G$7,'1-Konfiguration'!$D$24:$F$28,3,FALSE)*$G505</f>
        <v>0</v>
      </c>
      <c r="P505" s="81">
        <f>VLOOKUP($H$7,'1-Konfiguration'!$D$24:$G$28,4,FALSE) * (VLOOKUP('5-Standortanalyse (Berechnung)'!$H$7,'1-Konfiguration'!$D$24:$F$28,2,FALSE)/100)*VLOOKUP('5-Standortanalyse (Berechnung)'!$H$7,'1-Konfiguration'!$D$24:$F$28,3,FALSE)*$H505</f>
        <v>0</v>
      </c>
      <c r="Q505" s="81">
        <f>VLOOKUP($I$7,'1-Konfiguration'!$D$24:$G$33,4,FALSE) * (VLOOKUP('5-Standortanalyse (Berechnung)'!$I$7,'1-Konfiguration'!$D$24:$F$33,2,FALSE)/100)*VLOOKUP('5-Standortanalyse (Berechnung)'!$I$7,'1-Konfiguration'!$D$24:$F$33,3,FALSE)*$I505</f>
        <v>0</v>
      </c>
      <c r="R505" s="81">
        <f>VLOOKUP($J$7,'1-Konfiguration'!$D$24:$G$33,4,FALSE) * (VLOOKUP('5-Standortanalyse (Berechnung)'!$J$7,'1-Konfiguration'!$D$24:$F$33,2,FALSE)/100)*VLOOKUP('5-Standortanalyse (Berechnung)'!$J$7,'1-Konfiguration'!$D$24:$F$33,3,FALSE)*$J505</f>
        <v>0</v>
      </c>
      <c r="S505" s="81">
        <f>VLOOKUP($K$7,'1-Konfiguration'!$D$24:$G$33,4,FALSE) * (VLOOKUP('5-Standortanalyse (Berechnung)'!$K$7,'1-Konfiguration'!$D$24:$F$33,2,FALSE)/100)*VLOOKUP('5-Standortanalyse (Berechnung)'!$K$7,'1-Konfiguration'!$D$24:$F$33,3,FALSE)*$K505</f>
        <v>0</v>
      </c>
      <c r="T505" s="81">
        <f>VLOOKUP($L$7,'1-Konfiguration'!$D$24:$G$28,4,FALSE) * (VLOOKUP('5-Standortanalyse (Berechnung)'!$L$7,'1-Konfiguration'!$D$24:$F$28,2,FALSE)/100)*VLOOKUP('5-Standortanalyse (Berechnung)'!$L$7,'1-Konfiguration'!$D$24:$F$28,3,FALSE)*$L505</f>
        <v>0</v>
      </c>
      <c r="U505" s="81">
        <f>VLOOKUP($M$7,'1-Konfiguration'!$D$24:$G$28,4,FALSE) * (VLOOKUP('5-Standortanalyse (Berechnung)'!$M$7,'1-Konfiguration'!$D$24:$F$28,2,FALSE)/100)*VLOOKUP('5-Standortanalyse (Berechnung)'!$M$7,'1-Konfiguration'!$D$24:$F$28,3,FALSE)*$M505</f>
        <v>0</v>
      </c>
      <c r="V505" s="81">
        <f>MMULT($N505:$P505,'1-Konfiguration'!G$54:G$56)+MMULT($Q505:$R505,'1-Konfiguration'!G$59:G$60)+MMULT($T505:$U505,'1-Konfiguration'!G$57:G$58)+($S505*'1-Konfiguration'!G$63)</f>
        <v>147.28761057228405</v>
      </c>
      <c r="W505" s="81">
        <f>MMULT($N505:$P505,'1-Konfiguration'!H$54:H$56)+MMULT($Q505:$R505,'1-Konfiguration'!H$59:H$60)+MMULT($T505:$U505,'1-Konfiguration'!H$57:H$58)+($S505*'1-Konfiguration'!H$63)</f>
        <v>672.46615926019911</v>
      </c>
      <c r="X505" s="81">
        <f>MMULT($N505:$P505,'1-Konfiguration'!I$54:I$56)+MMULT($Q505:$R505,'1-Konfiguration'!I$59:I$60)+MMULT($T505:$U505,'1-Konfiguration'!I$57:I$58)+($S505*'1-Konfiguration'!I$63)</f>
        <v>1676.2183560245107</v>
      </c>
      <c r="Y505" s="81">
        <f>MMULT($N505:$P505,'1-Konfiguration'!J$54:J$56)+MMULT($Q505:$R505,'1-Konfiguration'!J$59:J$60)+MMULT($T505:$U505,'1-Konfiguration'!J$57:J$58)+($S505*'1-Konfiguration'!J$63)</f>
        <v>3397.5444909963635</v>
      </c>
      <c r="Z505" s="81">
        <f>MMULT($N505:$P505,'1-Konfiguration'!K$54:K$56)+MMULT($Q505:$R505,'1-Konfiguration'!K$59:K$60)+MMULT($T505:$U505,'1-Konfiguration'!K$57:K$58)+($S505*'1-Konfiguration'!K$63)</f>
        <v>368.21902643071019</v>
      </c>
      <c r="AA505" s="81">
        <f>MMULT($N505:$P505,'1-Konfiguration'!L$54:L$56)+MMULT($Q505:$R505,'1-Konfiguration'!L$59:L$60)+MMULT($T505:$U505,'1-Konfiguration'!L$57:L$58)+($S505*'1-Konfiguration'!L$63)</f>
        <v>929.78955881909746</v>
      </c>
      <c r="AB505" s="81">
        <f>MMULT($N505:$P505,'1-Konfiguration'!M$54:M$56)+MMULT($Q505:$R505,'1-Konfiguration'!M$59:M$60)+MMULT($T505:$U505,'1-Konfiguration'!M$57:M$58)+($S505*'1-Konfiguration'!M$63)</f>
        <v>2312.0035819141053</v>
      </c>
      <c r="AC505" s="81">
        <f>MMULT($N505:$P505,'1-Konfiguration'!N$54:N$56)+MMULT($Q505:$R505,'1-Konfiguration'!N$59:N$60)+MMULT($T505:$U505,'1-Konfiguration'!N$57:N$58)+($S505*'1-Konfiguration'!N$63)</f>
        <v>5249.858400462078</v>
      </c>
      <c r="AF505" s="6">
        <f t="shared" si="187"/>
        <v>1</v>
      </c>
      <c r="AG505" s="6">
        <f t="shared" si="188"/>
        <v>3</v>
      </c>
      <c r="AH505" s="6">
        <f t="shared" si="189"/>
        <v>3</v>
      </c>
      <c r="AI505" s="6">
        <f t="shared" si="190"/>
        <v>5</v>
      </c>
      <c r="AJ505" s="6">
        <f t="shared" si="191"/>
        <v>3</v>
      </c>
      <c r="AK505" s="6">
        <f t="shared" si="192"/>
        <v>4</v>
      </c>
      <c r="AL505" s="6">
        <f t="shared" si="193"/>
        <v>5</v>
      </c>
      <c r="AM505" s="6">
        <f t="shared" si="194"/>
        <v>7</v>
      </c>
      <c r="AO505" s="5" t="str">
        <f t="shared" si="195"/>
        <v>{ "type": "Feature", "geometry": { "type": "Point", "coordinates": [8,7970578,50,0219644] } },</v>
      </c>
      <c r="AP505" s="5" t="str">
        <f t="shared" si="179"/>
        <v>{ "type": "Feature", "geometry": { "type": "Point", "coordinates": [8,7978578,50,0219644] } },</v>
      </c>
      <c r="AQ505" s="5" t="str">
        <f t="shared" si="180"/>
        <v>{ "type": "Feature", "geometry": { "type": "Point", "coordinates": [8,7970578,50,0224644] } },</v>
      </c>
      <c r="AR505" s="5" t="str">
        <f t="shared" si="181"/>
        <v>{ "type": "Feature", "geometry": { "type": "Point", "coordinates": [8,7970578,50,0214644] } },</v>
      </c>
      <c r="AS505" s="5" t="str">
        <f t="shared" si="182"/>
        <v>{ "type": "Feature", "geometry": { "type": "Point", "coordinates": [8,7962578,50,0219644] } },</v>
      </c>
      <c r="AT505" s="5" t="str">
        <f t="shared" si="183"/>
        <v>{ "type": "Feature", "geometry": { "type": "Point", "coordinates": [8,7962578,50,0214644] } },</v>
      </c>
      <c r="AU505" s="5" t="str">
        <f t="shared" si="184"/>
        <v>{ "type": "Feature", "geometry": { "type": "Point", "coordinates": [8,7978578,50,0224644] } },</v>
      </c>
      <c r="AV505" s="5" t="str">
        <f t="shared" si="185"/>
        <v>{ "type": "Feature", "geometry": { "type": "Point", "coordinates": [8,7962578,50,0224644] } },</v>
      </c>
      <c r="AW505" s="5" t="str">
        <f t="shared" si="186"/>
        <v>{ "type": "Feature", "geometry": { "type": "Point", "coordinates": [8,7978578,50,0214644] } },</v>
      </c>
      <c r="AX505" s="5" t="s">
        <v>753</v>
      </c>
      <c r="AY505" s="6" t="str">
        <f>REPT($AO505,VLOOKUP(AF505,'8-Intensitäten Heatmap'!$A$5:$L$232,$AO$3,FALSE))&amp;REPT($AP505,VLOOKUP(AF505,'8-Intensitäten Heatmap'!$A$5:$L$232,$AP$3,FALSE))&amp;REPT($AQ505,VLOOKUP(AF505,'8-Intensitäten Heatmap'!$A$5:$L$232,$AQ$3,FALSE))&amp;REPT($AR505,VLOOKUP(AF505,'8-Intensitäten Heatmap'!$A$5:$L$232,$AR$3,FALSE))&amp;REPT($AS505,VLOOKUP(AF505,'8-Intensitäten Heatmap'!$A$5:$L$232,$AS$3,FALSE))&amp;REPT($AT505,VLOOKUP(AF505,'8-Intensitäten Heatmap'!$A$5:$L$232,$AT$3,FALSE))&amp;REPT($AU505,VLOOKUP(AF505,'8-Intensitäten Heatmap'!$A$5:$L$232,$AU$3,FALSE))&amp;REPT($AV505,VLOOKUP(AF505,'8-Intensitäten Heatmap'!$A$5:$L$232,$AV$3,FALSE))&amp;REPT($AW505,VLOOKUP(AF505,'8-Intensitäten Heatmap'!$A$5:$L$232,$AW$3,FALSE))</f>
        <v>{ "type": "Feature", "geometry": { "type": "Point", "coordinates": [8,7970578,50,0219644] } },</v>
      </c>
      <c r="AZ505" s="6" t="str">
        <f>REPT($AO505,VLOOKUP(AG505,'8-Intensitäten Heatmap'!$A$5:$L$232,$AO$3,FALSE))&amp;REPT($AP505,VLOOKUP(AG505,'8-Intensitäten Heatmap'!$A$5:$L$232,$AP$3,FALSE))&amp;REPT($AQ505,VLOOKUP(AG505,'8-Intensitäten Heatmap'!$A$5:$L$232,$AQ$3,FALSE))&amp;REPT($AR505,VLOOKUP(AG505,'8-Intensitäten Heatmap'!$A$5:$L$232,$AR$3,FALSE))&amp;REPT($AS505,VLOOKUP(AG505,'8-Intensitäten Heatmap'!$A$5:$L$232,$AS$3,FALSE))&amp;REPT($AT505,VLOOKUP(AG505,'8-Intensitäten Heatmap'!$A$5:$L$232,$AT$3,FALSE))&amp;REPT($AU505,VLOOKUP(AG505,'8-Intensitäten Heatmap'!$A$5:$L$232,$AU$3,FALSE))&amp;REPT($AV505,VLOOKUP(AG505,'8-Intensitäten Heatmap'!$A$5:$L$232,$AV$3,FALSE))&amp;REPT($AW505,VLOOKUP(AG505,'8-Intensitäten Heatmap'!$A$5:$L$232,$AW$3,FALSE))</f>
        <v>{ "type": "Feature", "geometry": { "type": "Point", "coordinates": [8,7970578,50,0219644] } },{ "type": "Feature", "geometry": { "type": "Point", "coordinates": [8,7978578,50,0219644] } },{ "type": "Feature", "geometry": { "type": "Point", "coordinates": [8,7970578,50,0224644] } },</v>
      </c>
      <c r="BA505" s="6" t="str">
        <f>REPT($AO505,VLOOKUP(AH505,'8-Intensitäten Heatmap'!$A$5:$L$232,$AO$3,FALSE))&amp;REPT($AP505,VLOOKUP(AH505,'8-Intensitäten Heatmap'!$A$5:$L$232,$AP$3,FALSE))&amp;REPT($AQ505,VLOOKUP(AH505,'8-Intensitäten Heatmap'!$A$5:$L$232,$AQ$3,FALSE))&amp;REPT($AR505,VLOOKUP(AH505,'8-Intensitäten Heatmap'!$A$5:$L$232,$AR$3,FALSE))&amp;REPT($AS505,VLOOKUP(AH505,'8-Intensitäten Heatmap'!$A$5:$L$232,$AS$3,FALSE))&amp;REPT($AT505,VLOOKUP(AH505,'8-Intensitäten Heatmap'!$A$5:$L$232,$AT$3,FALSE))&amp;REPT($AU505,VLOOKUP(AH505,'8-Intensitäten Heatmap'!$A$5:$L$232,$AU$3,FALSE))&amp;REPT($AV505,VLOOKUP(AH505,'8-Intensitäten Heatmap'!$A$5:$L$232,$AV$3,FALSE))&amp;REPT($AW505,VLOOKUP(AH505,'8-Intensitäten Heatmap'!$A$5:$L$232,$AW$3,FALSE))</f>
        <v>{ "type": "Feature", "geometry": { "type": "Point", "coordinates": [8,7970578,50,0219644] } },{ "type": "Feature", "geometry": { "type": "Point", "coordinates": [8,7978578,50,0219644] } },{ "type": "Feature", "geometry": { "type": "Point", "coordinates": [8,7970578,50,0224644] } },</v>
      </c>
      <c r="BB505" s="6" t="str">
        <f>REPT($AO505,VLOOKUP(AI505,'8-Intensitäten Heatmap'!$A$5:$L$232,$AO$3,FALSE))&amp;REPT($AP505,VLOOKUP(AI505,'8-Intensitäten Heatmap'!$A$5:$L$232,$AP$3,FALSE))&amp;REPT($AQ505,VLOOKUP(AI505,'8-Intensitäten Heatmap'!$A$5:$L$232,$AQ$3,FALSE))&amp;REPT($AR505,VLOOKUP(AI505,'8-Intensitäten Heatmap'!$A$5:$L$232,$AR$3,FALSE))&amp;REPT($AS505,VLOOKUP(AI505,'8-Intensitäten Heatmap'!$A$5:$L$232,$AS$3,FALSE))&amp;REPT($AT505,VLOOKUP(AI505,'8-Intensitäten Heatmap'!$A$5:$L$232,$AT$3,FALSE))&amp;REPT($AU505,VLOOKUP(AI505,'8-Intensitäten Heatmap'!$A$5:$L$232,$AU$3,FALSE))&amp;REPT($AV505,VLOOKUP(AI505,'8-Intensitäten Heatmap'!$A$5:$L$232,$AV$3,FALSE))&amp;REPT($AW505,VLOOKUP(AI505,'8-Intensitäten Heatmap'!$A$5:$L$232,$AW$3,FALSE))</f>
        <v>{ "type": "Feature", "geometry": { "type": "Point", "coordinates": [8,7970578,50,0219644] } },{ "type": "Feature", "geometry": { "type": "Point", "coordinates": [8,7978578,50,0219644] } },{ "type": "Feature", "geometry": { "type": "Point", "coordinates": [8,7970578,50,0224644] } },{ "type": "Feature", "geometry": { "type": "Point", "coordinates": [8,7970578,50,0214644] } },{ "type": "Feature", "geometry": { "type": "Point", "coordinates": [8,7962578,50,0219644] } },</v>
      </c>
      <c r="BC505" s="6" t="str">
        <f>REPT($AO505,VLOOKUP(AJ505,'8-Intensitäten Heatmap'!$A$5:$L$232,$AO$3,FALSE))&amp;REPT($AP505,VLOOKUP(AJ505,'8-Intensitäten Heatmap'!$A$5:$L$232,$AP$3,FALSE))&amp;REPT($AQ505,VLOOKUP(AJ505,'8-Intensitäten Heatmap'!$A$5:$L$232,$AQ$3,FALSE))&amp;REPT($AR505,VLOOKUP(AJ505,'8-Intensitäten Heatmap'!$A$5:$L$232,$AR$3,FALSE))&amp;REPT($AS505,VLOOKUP(AJ505,'8-Intensitäten Heatmap'!$A$5:$L$232,$AS$3,FALSE))&amp;REPT($AT505,VLOOKUP(AJ505,'8-Intensitäten Heatmap'!$A$5:$L$232,$AT$3,FALSE))&amp;REPT($AU505,VLOOKUP(AJ505,'8-Intensitäten Heatmap'!$A$5:$L$232,$AU$3,FALSE))&amp;REPT($AV505,VLOOKUP(AJ505,'8-Intensitäten Heatmap'!$A$5:$L$232,$AV$3,FALSE))&amp;REPT($AW505,VLOOKUP(AJ505,'8-Intensitäten Heatmap'!$A$5:$L$232,$AW$3,FALSE))</f>
        <v>{ "type": "Feature", "geometry": { "type": "Point", "coordinates": [8,7970578,50,0219644] } },{ "type": "Feature", "geometry": { "type": "Point", "coordinates": [8,7978578,50,0219644] } },{ "type": "Feature", "geometry": { "type": "Point", "coordinates": [8,7970578,50,0224644] } },</v>
      </c>
      <c r="BD505" s="6" t="str">
        <f>REPT($AO505,VLOOKUP(AK505,'8-Intensitäten Heatmap'!$A$5:$L$232,$AO$3,FALSE))&amp;REPT($AP505,VLOOKUP(AK505,'8-Intensitäten Heatmap'!$A$5:$L$232,$AP$3,FALSE))&amp;REPT($AQ505,VLOOKUP(AK505,'8-Intensitäten Heatmap'!$A$5:$L$232,$AQ$3,FALSE))&amp;REPT($AR505,VLOOKUP(AK505,'8-Intensitäten Heatmap'!$A$5:$L$232,$AR$3,FALSE))&amp;REPT($AS505,VLOOKUP(AK505,'8-Intensitäten Heatmap'!$A$5:$L$232,$AS$3,FALSE))&amp;REPT($AT505,VLOOKUP(AK505,'8-Intensitäten Heatmap'!$A$5:$L$232,$AT$3,FALSE))&amp;REPT($AU505,VLOOKUP(AK505,'8-Intensitäten Heatmap'!$A$5:$L$232,$AU$3,FALSE))&amp;REPT($AV505,VLOOKUP(AK505,'8-Intensitäten Heatmap'!$A$5:$L$232,$AV$3,FALSE))&amp;REPT($AW505,VLOOKUP(AK505,'8-Intensitäten Heatmap'!$A$5:$L$232,$AW$3,FALSE))</f>
        <v>{ "type": "Feature", "geometry": { "type": "Point", "coordinates": [8,7970578,50,0219644] } },{ "type": "Feature", "geometry": { "type": "Point", "coordinates": [8,7978578,50,0219644] } },{ "type": "Feature", "geometry": { "type": "Point", "coordinates": [8,7970578,50,0224644] } },{ "type": "Feature", "geometry": { "type": "Point", "coordinates": [8,7970578,50,0214644] } },</v>
      </c>
      <c r="BE505" s="6" t="str">
        <f>REPT($AO505,VLOOKUP(AL505,'8-Intensitäten Heatmap'!$A$5:$L$232,$AO$3,FALSE))&amp;REPT($AP505,VLOOKUP(AL505,'8-Intensitäten Heatmap'!$A$5:$L$232,$AP$3,FALSE))&amp;REPT($AQ505,VLOOKUP(AL505,'8-Intensitäten Heatmap'!$A$5:$L$232,$AQ$3,FALSE))&amp;REPT($AR505,VLOOKUP(AL505,'8-Intensitäten Heatmap'!$A$5:$L$232,$AR$3,FALSE))&amp;REPT($AS505,VLOOKUP(AL505,'8-Intensitäten Heatmap'!$A$5:$L$232,$AS$3,FALSE))&amp;REPT($AT505,VLOOKUP(AL505,'8-Intensitäten Heatmap'!$A$5:$L$232,$AT$3,FALSE))&amp;REPT($AU505,VLOOKUP(AL505,'8-Intensitäten Heatmap'!$A$5:$L$232,$AU$3,FALSE))&amp;REPT($AV505,VLOOKUP(AL505,'8-Intensitäten Heatmap'!$A$5:$L$232,$AV$3,FALSE))&amp;REPT($AW505,VLOOKUP(AL505,'8-Intensitäten Heatmap'!$A$5:$L$232,$AW$3,FALSE))</f>
        <v>{ "type": "Feature", "geometry": { "type": "Point", "coordinates": [8,7970578,50,0219644] } },{ "type": "Feature", "geometry": { "type": "Point", "coordinates": [8,7978578,50,0219644] } },{ "type": "Feature", "geometry": { "type": "Point", "coordinates": [8,7970578,50,0224644] } },{ "type": "Feature", "geometry": { "type": "Point", "coordinates": [8,7970578,50,0214644] } },{ "type": "Feature", "geometry": { "type": "Point", "coordinates": [8,7962578,50,0219644] } },</v>
      </c>
      <c r="BF505" s="6" t="str">
        <f>REPT($AO505,VLOOKUP(AM505,'8-Intensitäten Heatmap'!$A$5:$L$232,$AO$3,FALSE))&amp;REPT($AP505,VLOOKUP(AM505,'8-Intensitäten Heatmap'!$A$5:$L$232,$AP$3,FALSE))&amp;REPT($AQ505,VLOOKUP(AM505,'8-Intensitäten Heatmap'!$A$5:$L$232,$AQ$3,FALSE))&amp;REPT($AR505,VLOOKUP(AM505,'8-Intensitäten Heatmap'!$A$5:$L$232,$AR$3,FALSE))&amp;REPT($AS505,VLOOKUP(AM505,'8-Intensitäten Heatmap'!$A$5:$L$232,$AS$3,FALSE))&amp;REPT($AT505,VLOOKUP(AM505,'8-Intensitäten Heatmap'!$A$5:$L$232,$AT$3,FALSE))&amp;REPT($AU505,VLOOKUP(AM505,'8-Intensitäten Heatmap'!$A$5:$L$232,$AU$3,FALSE))&amp;REPT($AV505,VLOOKUP(AM505,'8-Intensitäten Heatmap'!$A$5:$L$232,$AV$3,FALSE))&amp;REPT($AW505,VLOOKUP(AM505,'8-Intensitäten Heatmap'!$A$5:$L$232,$AW$3,FALSE))</f>
        <v>{ "type": "Feature", "geometry": { "type": "Point", "coordinates": [8,7970578,50,0219644] } },{ "type": "Feature", "geometry": { "type": "Point", "coordinates": [8,7978578,50,0219644] } },{ "type": "Feature", "geometry": { "type": "Point", "coordinates": [8,7970578,50,0224644] } },{ "type": "Feature", "geometry": { "type": "Point", "coordinates": [8,7970578,50,0214644] } },{ "type": "Feature", "geometry": { "type": "Point", "coordinates": [8,7962578,50,0219644] } },{ "type": "Feature", "geometry": { "type": "Point", "coordinates": [8,7962578,50,0214644] } },{ "type": "Feature", "geometry": { "type": "Point", "coordinates": [8,7978578,50,0224644] } },</v>
      </c>
      <c r="BG505" s="6" t="s">
        <v>753</v>
      </c>
      <c r="BH505" s="6" t="str">
        <f t="shared" si="196"/>
        <v>{ "type": "Feature", "geometry": { "type": "Point", "coordinates": [8,7970578,50,0219644] } },</v>
      </c>
      <c r="BI505" s="6" t="str">
        <f t="shared" si="197"/>
        <v/>
      </c>
      <c r="BJ505" s="6" t="str">
        <f t="shared" si="198"/>
        <v>{ "type": "Feature", "geometry": { "type": "Point", "coordinates": [8,7970578,50,0219644] } },</v>
      </c>
      <c r="BK505" s="6" t="str">
        <f t="shared" si="199"/>
        <v>{ "type": "Feature", "geometry": { "type": "Point", "coordinates": [8,7970578,50,0219644] } },{ "type": "Feature", "geometry": { "type": "Point", "coordinates": [8,7970578,50,0219644] } },{ "type": "Feature", "geometry": { "type": "Point", "coordinates": [8,7970578,50,0219644] } },</v>
      </c>
      <c r="BL505" s="6" t="str">
        <f t="shared" si="200"/>
        <v>{ "type": "Feature", "geometry": { "type": "Point", "coordinates": [8,7970578,50,0219644] } },{ "type": "Feature", "geometry": { "type": "Point", "coordinates": [8,7970578,50,0219644] } },{ "type": "Feature", "geometry": { "type": "Point", "coordinates": [8,7970578,50,0219644] } },</v>
      </c>
      <c r="BM505" s="6" t="str">
        <f t="shared" si="201"/>
        <v/>
      </c>
      <c r="BN505" s="6" t="str">
        <f t="shared" si="202"/>
        <v>{ "type": "Feature", "geometry": { "type": "Point", "coordinates": [8,7970578,50,0219644] } },{ "type": "Feature", "geometry": { "type": "Point", "coordinates": [8,7970578,50,0219644] } },</v>
      </c>
      <c r="BO505" s="6" t="str">
        <f t="shared" si="203"/>
        <v>{ "type": "Feature", "geometry": { "type": "Point", "coordinates": [8,7970578,50,0219644] } },{ "type": "Feature", "geometry": { "type": "Point", "coordinates": [8,7970578,50,0219644] } },{ "type": "Feature", "geometry": { "type": "Point", "coordinates": [8,7970578,50,0219644] } },{ "type": "Feature", "geometry": { "type": "Point", "coordinates": [8,7970578,50,0219644] } },{ "type": "Feature", "geometry": { "type": "Point", "coordinates": [8,7970578,50,0219644] } },</v>
      </c>
      <c r="BP505" s="6" t="s">
        <v>3381</v>
      </c>
    </row>
    <row r="506" spans="1:68" s="6" customFormat="1" x14ac:dyDescent="0.3">
      <c r="A506" s="18" t="str">
        <f>Table1[[#This Row],[Name]]</f>
        <v>Unbekannter Logistiker</v>
      </c>
      <c r="B506" s="362">
        <v>8.3357019000000001</v>
      </c>
      <c r="C506" s="362">
        <v>49.9935878</v>
      </c>
      <c r="D506" s="18" t="str">
        <f>Table1[[#This Row],[Standortkategorie]]</f>
        <v>Verteilzentrum</v>
      </c>
      <c r="E506" s="18" t="str">
        <f>IF(Table1[[#This Row],[Zusatzinformation]]=0,"",Table1[[#This Row],[Zusatzinformation]])</f>
        <v/>
      </c>
      <c r="F506" s="47">
        <f>IF($D506&lt;&gt;"Busdepot",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06" s="47">
        <f>IF($D506&lt;&gt;"Busdepot",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06" s="47">
        <f>(Table1[[#This Row],[Lieferfahrzeuge]]*'1-Konfiguration'!$D$16+(MAX(Table1[[#This Row],[Lieferfahrzeuge]]*'1-Konfiguration'!$D$16,Table1[[#This Row],[Lieferfahrzeugtore]]*'1-Konfiguration'!$D$14)))/2</f>
        <v>0</v>
      </c>
      <c r="I506" s="47">
        <f>Table1[[#This Row],[Müllfahrzeuge]]</f>
        <v>0</v>
      </c>
      <c r="J506" s="47">
        <f>Table1[[#This Row],[Betonmischfahrzeuge]]</f>
        <v>0</v>
      </c>
      <c r="K506" s="47">
        <f>(Table1[[#This Row],[Schiffe]]*'1-Konfiguration'!$D$16+(MAX(Table1[[#This Row],[Schiffe]]*'1-Konfiguration'!$D$16,Table1[[#This Row],[Anleger]]*'1-Konfiguration'!$D$14)))/2</f>
        <v>0</v>
      </c>
      <c r="L506" s="47">
        <f>IF($D506="Busdepot",IFERROR(Table1[[#This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6" s="47">
        <f>IF($D506="Busdepot",IFERROR(Table1[[#This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6" s="81">
        <f>VLOOKUP($F$7,'1-Konfiguration'!$D$24:$G$28,4,FALSE) * (VLOOKUP('5-Standortanalyse (Berechnung)'!$F$7,'1-Konfiguration'!$D$24:$F$28,2,FALSE)/100)*VLOOKUP('5-Standortanalyse (Berechnung)'!$F$7,'1-Konfiguration'!$D$24:$F$28,3,FALSE)*$F506</f>
        <v>0</v>
      </c>
      <c r="O506" s="81">
        <f>VLOOKUP($G$7,'1-Konfiguration'!$D$24:$G$28,4,FALSE) * (VLOOKUP('5-Standortanalyse (Berechnung)'!$G$7,'1-Konfiguration'!$D$24:$F$28,2,FALSE)/100)*VLOOKUP('5-Standortanalyse (Berechnung)'!$G$7,'1-Konfiguration'!$D$24:$F$28,3,FALSE)*$G506</f>
        <v>1534.6</v>
      </c>
      <c r="P506" s="81">
        <f>VLOOKUP($H$7,'1-Konfiguration'!$D$24:$G$28,4,FALSE) * (VLOOKUP('5-Standortanalyse (Berechnung)'!$H$7,'1-Konfiguration'!$D$24:$F$28,2,FALSE)/100)*VLOOKUP('5-Standortanalyse (Berechnung)'!$H$7,'1-Konfiguration'!$D$24:$F$28,3,FALSE)*$H506</f>
        <v>0</v>
      </c>
      <c r="Q506" s="81">
        <f>VLOOKUP($I$7,'1-Konfiguration'!$D$24:$G$33,4,FALSE) * (VLOOKUP('5-Standortanalyse (Berechnung)'!$I$7,'1-Konfiguration'!$D$24:$F$33,2,FALSE)/100)*VLOOKUP('5-Standortanalyse (Berechnung)'!$I$7,'1-Konfiguration'!$D$24:$F$33,3,FALSE)*$I506</f>
        <v>0</v>
      </c>
      <c r="R506" s="81">
        <f>VLOOKUP($J$7,'1-Konfiguration'!$D$24:$G$33,4,FALSE) * (VLOOKUP('5-Standortanalyse (Berechnung)'!$J$7,'1-Konfiguration'!$D$24:$F$33,2,FALSE)/100)*VLOOKUP('5-Standortanalyse (Berechnung)'!$J$7,'1-Konfiguration'!$D$24:$F$33,3,FALSE)*$J506</f>
        <v>0</v>
      </c>
      <c r="S506" s="81">
        <f>VLOOKUP($K$7,'1-Konfiguration'!$D$24:$G$33,4,FALSE) * (VLOOKUP('5-Standortanalyse (Berechnung)'!$K$7,'1-Konfiguration'!$D$24:$F$33,2,FALSE)/100)*VLOOKUP('5-Standortanalyse (Berechnung)'!$K$7,'1-Konfiguration'!$D$24:$F$33,3,FALSE)*$K506</f>
        <v>0</v>
      </c>
      <c r="T506" s="81">
        <f>VLOOKUP($L$7,'1-Konfiguration'!$D$24:$G$28,4,FALSE) * (VLOOKUP('5-Standortanalyse (Berechnung)'!$L$7,'1-Konfiguration'!$D$24:$F$28,2,FALSE)/100)*VLOOKUP('5-Standortanalyse (Berechnung)'!$L$7,'1-Konfiguration'!$D$24:$F$28,3,FALSE)*$L506</f>
        <v>0</v>
      </c>
      <c r="U506" s="81">
        <f>VLOOKUP($M$7,'1-Konfiguration'!$D$24:$G$28,4,FALSE) * (VLOOKUP('5-Standortanalyse (Berechnung)'!$M$7,'1-Konfiguration'!$D$24:$F$28,2,FALSE)/100)*VLOOKUP('5-Standortanalyse (Berechnung)'!$M$7,'1-Konfiguration'!$D$24:$F$28,3,FALSE)*$M506</f>
        <v>0</v>
      </c>
      <c r="V506" s="81">
        <f>MMULT($N506:$P506,'1-Konfiguration'!G$54:G$56)+MMULT($Q506:$R506,'1-Konfiguration'!G$59:G$60)+MMULT($T506:$U506,'1-Konfiguration'!G$57:G$58)+($S506*'1-Konfiguration'!G$63)</f>
        <v>15.834790535530006</v>
      </c>
      <c r="W506" s="81">
        <f>MMULT($N506:$P506,'1-Konfiguration'!H$54:H$56)+MMULT($Q506:$R506,'1-Konfiguration'!H$59:H$60)+MMULT($T506:$U506,'1-Konfiguration'!H$57:H$58)+($S506*'1-Konfiguration'!H$63)</f>
        <v>96.908234147086389</v>
      </c>
      <c r="X506" s="81">
        <f>MMULT($N506:$P506,'1-Konfiguration'!I$54:I$56)+MMULT($Q506:$R506,'1-Konfiguration'!I$59:I$60)+MMULT($T506:$U506,'1-Konfiguration'!I$57:I$58)+($S506*'1-Konfiguration'!I$63)</f>
        <v>260.80361406658926</v>
      </c>
      <c r="Y506" s="81">
        <f>MMULT($N506:$P506,'1-Konfiguration'!J$54:J$56)+MMULT($Q506:$R506,'1-Konfiguration'!J$59:J$60)+MMULT($T506:$U506,'1-Konfiguration'!J$57:J$58)+($S506*'1-Konfiguration'!J$63)</f>
        <v>430.71677349387289</v>
      </c>
      <c r="Z506" s="81">
        <f>MMULT($N506:$P506,'1-Konfiguration'!K$54:K$56)+MMULT($Q506:$R506,'1-Konfiguration'!K$59:K$60)+MMULT($T506:$U506,'1-Konfiguration'!K$57:K$58)+($S506*'1-Konfiguration'!K$63)</f>
        <v>39.586976338825032</v>
      </c>
      <c r="AA506" s="81">
        <f>MMULT($N506:$P506,'1-Konfiguration'!L$54:L$56)+MMULT($Q506:$R506,'1-Konfiguration'!L$59:L$60)+MMULT($T506:$U506,'1-Konfiguration'!L$57:L$58)+($S506*'1-Konfiguration'!L$63)</f>
        <v>123.95410501789431</v>
      </c>
      <c r="AB506" s="81">
        <f>MMULT($N506:$P506,'1-Konfiguration'!M$54:M$56)+MMULT($Q506:$R506,'1-Konfiguration'!M$59:M$60)+MMULT($T506:$U506,'1-Konfiguration'!M$57:M$58)+($S506*'1-Konfiguration'!M$63)</f>
        <v>353.73340416983672</v>
      </c>
      <c r="AC506" s="81">
        <f>MMULT($N506:$P506,'1-Konfiguration'!N$54:N$56)+MMULT($Q506:$R506,'1-Konfiguration'!N$59:N$60)+MMULT($T506:$U506,'1-Konfiguration'!N$57:N$58)+($S506*'1-Konfiguration'!N$63)</f>
        <v>660.67739015697657</v>
      </c>
      <c r="AF506" s="6">
        <f t="shared" si="187"/>
        <v>0</v>
      </c>
      <c r="AG506" s="6">
        <f t="shared" si="188"/>
        <v>0</v>
      </c>
      <c r="AH506" s="6">
        <f t="shared" si="189"/>
        <v>1</v>
      </c>
      <c r="AI506" s="6">
        <f t="shared" si="190"/>
        <v>1</v>
      </c>
      <c r="AJ506" s="6">
        <f t="shared" si="191"/>
        <v>0</v>
      </c>
      <c r="AK506" s="6">
        <f t="shared" si="192"/>
        <v>0</v>
      </c>
      <c r="AL506" s="6">
        <f t="shared" si="193"/>
        <v>1</v>
      </c>
      <c r="AM506" s="6">
        <f t="shared" si="194"/>
        <v>1</v>
      </c>
      <c r="AO506" s="5" t="str">
        <f t="shared" si="195"/>
        <v>{ "type": "Feature", "geometry": { "type": "Point", "coordinates": [8,3357019,49,9935878] } },</v>
      </c>
      <c r="AP506" s="5" t="str">
        <f t="shared" si="179"/>
        <v>{ "type": "Feature", "geometry": { "type": "Point", "coordinates": [8,3365019,49,9935878] } },</v>
      </c>
      <c r="AQ506" s="5" t="str">
        <f t="shared" si="180"/>
        <v>{ "type": "Feature", "geometry": { "type": "Point", "coordinates": [8,3357019,49,9940878] } },</v>
      </c>
      <c r="AR506" s="5" t="str">
        <f t="shared" si="181"/>
        <v>{ "type": "Feature", "geometry": { "type": "Point", "coordinates": [8,3357019,49,9930878] } },</v>
      </c>
      <c r="AS506" s="5" t="str">
        <f t="shared" si="182"/>
        <v>{ "type": "Feature", "geometry": { "type": "Point", "coordinates": [8,3349019,49,9935878] } },</v>
      </c>
      <c r="AT506" s="5" t="str">
        <f t="shared" si="183"/>
        <v>{ "type": "Feature", "geometry": { "type": "Point", "coordinates": [8,3349019,49,9930878] } },</v>
      </c>
      <c r="AU506" s="5" t="str">
        <f t="shared" si="184"/>
        <v>{ "type": "Feature", "geometry": { "type": "Point", "coordinates": [8,3365019,49,9940878] } },</v>
      </c>
      <c r="AV506" s="5" t="str">
        <f t="shared" si="185"/>
        <v>{ "type": "Feature", "geometry": { "type": "Point", "coordinates": [8,3349019,49,9940878] } },</v>
      </c>
      <c r="AW506" s="5" t="str">
        <f t="shared" si="186"/>
        <v>{ "type": "Feature", "geometry": { "type": "Point", "coordinates": [8,3365019,49,9930878] } },</v>
      </c>
      <c r="AX506" s="5" t="s">
        <v>753</v>
      </c>
      <c r="AY506" s="6" t="str">
        <f>REPT($AO506,VLOOKUP(AF506,'8-Intensitäten Heatmap'!$A$5:$L$232,$AO$3,FALSE))&amp;REPT($AP506,VLOOKUP(AF506,'8-Intensitäten Heatmap'!$A$5:$L$232,$AP$3,FALSE))&amp;REPT($AQ506,VLOOKUP(AF506,'8-Intensitäten Heatmap'!$A$5:$L$232,$AQ$3,FALSE))&amp;REPT($AR506,VLOOKUP(AF506,'8-Intensitäten Heatmap'!$A$5:$L$232,$AR$3,FALSE))&amp;REPT($AS506,VLOOKUP(AF506,'8-Intensitäten Heatmap'!$A$5:$L$232,$AS$3,FALSE))&amp;REPT($AT506,VLOOKUP(AF506,'8-Intensitäten Heatmap'!$A$5:$L$232,$AT$3,FALSE))&amp;REPT($AU506,VLOOKUP(AF506,'8-Intensitäten Heatmap'!$A$5:$L$232,$AU$3,FALSE))&amp;REPT($AV506,VLOOKUP(AF506,'8-Intensitäten Heatmap'!$A$5:$L$232,$AV$3,FALSE))&amp;REPT($AW506,VLOOKUP(AF506,'8-Intensitäten Heatmap'!$A$5:$L$232,$AW$3,FALSE))</f>
        <v/>
      </c>
      <c r="AZ506" s="6" t="str">
        <f>REPT($AO506,VLOOKUP(AG506,'8-Intensitäten Heatmap'!$A$5:$L$232,$AO$3,FALSE))&amp;REPT($AP506,VLOOKUP(AG506,'8-Intensitäten Heatmap'!$A$5:$L$232,$AP$3,FALSE))&amp;REPT($AQ506,VLOOKUP(AG506,'8-Intensitäten Heatmap'!$A$5:$L$232,$AQ$3,FALSE))&amp;REPT($AR506,VLOOKUP(AG506,'8-Intensitäten Heatmap'!$A$5:$L$232,$AR$3,FALSE))&amp;REPT($AS506,VLOOKUP(AG506,'8-Intensitäten Heatmap'!$A$5:$L$232,$AS$3,FALSE))&amp;REPT($AT506,VLOOKUP(AG506,'8-Intensitäten Heatmap'!$A$5:$L$232,$AT$3,FALSE))&amp;REPT($AU506,VLOOKUP(AG506,'8-Intensitäten Heatmap'!$A$5:$L$232,$AU$3,FALSE))&amp;REPT($AV506,VLOOKUP(AG506,'8-Intensitäten Heatmap'!$A$5:$L$232,$AV$3,FALSE))&amp;REPT($AW506,VLOOKUP(AG506,'8-Intensitäten Heatmap'!$A$5:$L$232,$AW$3,FALSE))</f>
        <v/>
      </c>
      <c r="BA506" s="6" t="str">
        <f>REPT($AO506,VLOOKUP(AH506,'8-Intensitäten Heatmap'!$A$5:$L$232,$AO$3,FALSE))&amp;REPT($AP506,VLOOKUP(AH506,'8-Intensitäten Heatmap'!$A$5:$L$232,$AP$3,FALSE))&amp;REPT($AQ506,VLOOKUP(AH506,'8-Intensitäten Heatmap'!$A$5:$L$232,$AQ$3,FALSE))&amp;REPT($AR506,VLOOKUP(AH506,'8-Intensitäten Heatmap'!$A$5:$L$232,$AR$3,FALSE))&amp;REPT($AS506,VLOOKUP(AH506,'8-Intensitäten Heatmap'!$A$5:$L$232,$AS$3,FALSE))&amp;REPT($AT506,VLOOKUP(AH506,'8-Intensitäten Heatmap'!$A$5:$L$232,$AT$3,FALSE))&amp;REPT($AU506,VLOOKUP(AH506,'8-Intensitäten Heatmap'!$A$5:$L$232,$AU$3,FALSE))&amp;REPT($AV506,VLOOKUP(AH506,'8-Intensitäten Heatmap'!$A$5:$L$232,$AV$3,FALSE))&amp;REPT($AW506,VLOOKUP(AH506,'8-Intensitäten Heatmap'!$A$5:$L$232,$AW$3,FALSE))</f>
        <v>{ "type": "Feature", "geometry": { "type": "Point", "coordinates": [8,3357019,49,9935878] } },</v>
      </c>
      <c r="BB506" s="6" t="str">
        <f>REPT($AO506,VLOOKUP(AI506,'8-Intensitäten Heatmap'!$A$5:$L$232,$AO$3,FALSE))&amp;REPT($AP506,VLOOKUP(AI506,'8-Intensitäten Heatmap'!$A$5:$L$232,$AP$3,FALSE))&amp;REPT($AQ506,VLOOKUP(AI506,'8-Intensitäten Heatmap'!$A$5:$L$232,$AQ$3,FALSE))&amp;REPT($AR506,VLOOKUP(AI506,'8-Intensitäten Heatmap'!$A$5:$L$232,$AR$3,FALSE))&amp;REPT($AS506,VLOOKUP(AI506,'8-Intensitäten Heatmap'!$A$5:$L$232,$AS$3,FALSE))&amp;REPT($AT506,VLOOKUP(AI506,'8-Intensitäten Heatmap'!$A$5:$L$232,$AT$3,FALSE))&amp;REPT($AU506,VLOOKUP(AI506,'8-Intensitäten Heatmap'!$A$5:$L$232,$AU$3,FALSE))&amp;REPT($AV506,VLOOKUP(AI506,'8-Intensitäten Heatmap'!$A$5:$L$232,$AV$3,FALSE))&amp;REPT($AW506,VLOOKUP(AI506,'8-Intensitäten Heatmap'!$A$5:$L$232,$AW$3,FALSE))</f>
        <v>{ "type": "Feature", "geometry": { "type": "Point", "coordinates": [8,3357019,49,9935878] } },</v>
      </c>
      <c r="BC506" s="6" t="str">
        <f>REPT($AO506,VLOOKUP(AJ506,'8-Intensitäten Heatmap'!$A$5:$L$232,$AO$3,FALSE))&amp;REPT($AP506,VLOOKUP(AJ506,'8-Intensitäten Heatmap'!$A$5:$L$232,$AP$3,FALSE))&amp;REPT($AQ506,VLOOKUP(AJ506,'8-Intensitäten Heatmap'!$A$5:$L$232,$AQ$3,FALSE))&amp;REPT($AR506,VLOOKUP(AJ506,'8-Intensitäten Heatmap'!$A$5:$L$232,$AR$3,FALSE))&amp;REPT($AS506,VLOOKUP(AJ506,'8-Intensitäten Heatmap'!$A$5:$L$232,$AS$3,FALSE))&amp;REPT($AT506,VLOOKUP(AJ506,'8-Intensitäten Heatmap'!$A$5:$L$232,$AT$3,FALSE))&amp;REPT($AU506,VLOOKUP(AJ506,'8-Intensitäten Heatmap'!$A$5:$L$232,$AU$3,FALSE))&amp;REPT($AV506,VLOOKUP(AJ506,'8-Intensitäten Heatmap'!$A$5:$L$232,$AV$3,FALSE))&amp;REPT($AW506,VLOOKUP(AJ506,'8-Intensitäten Heatmap'!$A$5:$L$232,$AW$3,FALSE))</f>
        <v/>
      </c>
      <c r="BD506" s="6" t="str">
        <f>REPT($AO506,VLOOKUP(AK506,'8-Intensitäten Heatmap'!$A$5:$L$232,$AO$3,FALSE))&amp;REPT($AP506,VLOOKUP(AK506,'8-Intensitäten Heatmap'!$A$5:$L$232,$AP$3,FALSE))&amp;REPT($AQ506,VLOOKUP(AK506,'8-Intensitäten Heatmap'!$A$5:$L$232,$AQ$3,FALSE))&amp;REPT($AR506,VLOOKUP(AK506,'8-Intensitäten Heatmap'!$A$5:$L$232,$AR$3,FALSE))&amp;REPT($AS506,VLOOKUP(AK506,'8-Intensitäten Heatmap'!$A$5:$L$232,$AS$3,FALSE))&amp;REPT($AT506,VLOOKUP(AK506,'8-Intensitäten Heatmap'!$A$5:$L$232,$AT$3,FALSE))&amp;REPT($AU506,VLOOKUP(AK506,'8-Intensitäten Heatmap'!$A$5:$L$232,$AU$3,FALSE))&amp;REPT($AV506,VLOOKUP(AK506,'8-Intensitäten Heatmap'!$A$5:$L$232,$AV$3,FALSE))&amp;REPT($AW506,VLOOKUP(AK506,'8-Intensitäten Heatmap'!$A$5:$L$232,$AW$3,FALSE))</f>
        <v/>
      </c>
      <c r="BE506" s="6" t="str">
        <f>REPT($AO506,VLOOKUP(AL506,'8-Intensitäten Heatmap'!$A$5:$L$232,$AO$3,FALSE))&amp;REPT($AP506,VLOOKUP(AL506,'8-Intensitäten Heatmap'!$A$5:$L$232,$AP$3,FALSE))&amp;REPT($AQ506,VLOOKUP(AL506,'8-Intensitäten Heatmap'!$A$5:$L$232,$AQ$3,FALSE))&amp;REPT($AR506,VLOOKUP(AL506,'8-Intensitäten Heatmap'!$A$5:$L$232,$AR$3,FALSE))&amp;REPT($AS506,VLOOKUP(AL506,'8-Intensitäten Heatmap'!$A$5:$L$232,$AS$3,FALSE))&amp;REPT($AT506,VLOOKUP(AL506,'8-Intensitäten Heatmap'!$A$5:$L$232,$AT$3,FALSE))&amp;REPT($AU506,VLOOKUP(AL506,'8-Intensitäten Heatmap'!$A$5:$L$232,$AU$3,FALSE))&amp;REPT($AV506,VLOOKUP(AL506,'8-Intensitäten Heatmap'!$A$5:$L$232,$AV$3,FALSE))&amp;REPT($AW506,VLOOKUP(AL506,'8-Intensitäten Heatmap'!$A$5:$L$232,$AW$3,FALSE))</f>
        <v>{ "type": "Feature", "geometry": { "type": "Point", "coordinates": [8,3357019,49,9935878] } },</v>
      </c>
      <c r="BF506" s="6" t="str">
        <f>REPT($AO506,VLOOKUP(AM506,'8-Intensitäten Heatmap'!$A$5:$L$232,$AO$3,FALSE))&amp;REPT($AP506,VLOOKUP(AM506,'8-Intensitäten Heatmap'!$A$5:$L$232,$AP$3,FALSE))&amp;REPT($AQ506,VLOOKUP(AM506,'8-Intensitäten Heatmap'!$A$5:$L$232,$AQ$3,FALSE))&amp;REPT($AR506,VLOOKUP(AM506,'8-Intensitäten Heatmap'!$A$5:$L$232,$AR$3,FALSE))&amp;REPT($AS506,VLOOKUP(AM506,'8-Intensitäten Heatmap'!$A$5:$L$232,$AS$3,FALSE))&amp;REPT($AT506,VLOOKUP(AM506,'8-Intensitäten Heatmap'!$A$5:$L$232,$AT$3,FALSE))&amp;REPT($AU506,VLOOKUP(AM506,'8-Intensitäten Heatmap'!$A$5:$L$232,$AU$3,FALSE))&amp;REPT($AV506,VLOOKUP(AM506,'8-Intensitäten Heatmap'!$A$5:$L$232,$AV$3,FALSE))&amp;REPT($AW506,VLOOKUP(AM506,'8-Intensitäten Heatmap'!$A$5:$L$232,$AW$3,FALSE))</f>
        <v>{ "type": "Feature", "geometry": { "type": "Point", "coordinates": [8,3357019,49,9935878] } },</v>
      </c>
      <c r="BG506" s="6" t="s">
        <v>753</v>
      </c>
      <c r="BH506" s="6" t="str">
        <f t="shared" si="196"/>
        <v/>
      </c>
      <c r="BI506" s="6" t="str">
        <f t="shared" si="197"/>
        <v/>
      </c>
      <c r="BJ506" s="6" t="str">
        <f t="shared" si="198"/>
        <v/>
      </c>
      <c r="BK506" s="6" t="str">
        <f t="shared" si="199"/>
        <v/>
      </c>
      <c r="BL506" s="6" t="str">
        <f t="shared" si="200"/>
        <v/>
      </c>
      <c r="BM506" s="6" t="str">
        <f t="shared" si="201"/>
        <v/>
      </c>
      <c r="BN506" s="6" t="str">
        <f t="shared" si="202"/>
        <v/>
      </c>
      <c r="BO506" s="6" t="str">
        <f t="shared" si="203"/>
        <v/>
      </c>
      <c r="BP506" s="6" t="s">
        <v>3381</v>
      </c>
    </row>
    <row r="507" spans="1:68" s="6" customFormat="1" x14ac:dyDescent="0.3">
      <c r="A507" s="18" t="str">
        <f>Table1[[#This Row],[Name]]</f>
        <v>Unbekannter Logistiker</v>
      </c>
      <c r="B507" s="362">
        <v>8.5684140000000006</v>
      </c>
      <c r="C507" s="362">
        <v>50.026407800000001</v>
      </c>
      <c r="D507" s="18" t="str">
        <f>Table1[[#This Row],[Standortkategorie]]</f>
        <v>Verteilzentrum</v>
      </c>
      <c r="E507" s="18" t="str">
        <f>IF(Table1[[#This Row],[Zusatzinformation]]=0,"",Table1[[#This Row],[Zusatzinformation]])</f>
        <v>Logistiker am Flughafen FFM</v>
      </c>
      <c r="F507" s="47">
        <f>IF($D507&lt;&gt;"Busdepot",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v>
      </c>
      <c r="G507" s="47">
        <f>IF($D507&lt;&gt;"Busdepot",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07" s="47">
        <f>(Table1[[#This Row],[Lieferfahrzeuge]]*'1-Konfiguration'!$D$16+(MAX(Table1[[#This Row],[Lieferfahrzeuge]]*'1-Konfiguration'!$D$16,Table1[[#This Row],[Lieferfahrzeugtore]]*'1-Konfiguration'!$D$14)))/2</f>
        <v>0.8</v>
      </c>
      <c r="I507" s="47">
        <f>Table1[[#This Row],[Müllfahrzeuge]]</f>
        <v>0</v>
      </c>
      <c r="J507" s="47">
        <f>Table1[[#This Row],[Betonmischfahrzeuge]]</f>
        <v>0</v>
      </c>
      <c r="K507" s="47">
        <f>(Table1[[#This Row],[Schiffe]]*'1-Konfiguration'!$D$16+(MAX(Table1[[#This Row],[Schiffe]]*'1-Konfiguration'!$D$16,Table1[[#This Row],[Anleger]]*'1-Konfiguration'!$D$14)))/2</f>
        <v>0</v>
      </c>
      <c r="L507" s="47">
        <f>IF($D507="Busdepot",IFERROR(Table1[[#This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7" s="47">
        <f>IF($D507="Busdepot",IFERROR(Table1[[#This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7" s="81">
        <f>VLOOKUP($F$7,'1-Konfiguration'!$D$24:$G$28,4,FALSE) * (VLOOKUP('5-Standortanalyse (Berechnung)'!$F$7,'1-Konfiguration'!$D$24:$F$28,2,FALSE)/100)*VLOOKUP('5-Standortanalyse (Berechnung)'!$F$7,'1-Konfiguration'!$D$24:$F$28,3,FALSE)*$F507</f>
        <v>20856.117600000001</v>
      </c>
      <c r="O507" s="81">
        <f>VLOOKUP($G$7,'1-Konfiguration'!$D$24:$G$28,4,FALSE) * (VLOOKUP('5-Standortanalyse (Berechnung)'!$G$7,'1-Konfiguration'!$D$24:$F$28,2,FALSE)/100)*VLOOKUP('5-Standortanalyse (Berechnung)'!$G$7,'1-Konfiguration'!$D$24:$F$28,3,FALSE)*$G507</f>
        <v>0</v>
      </c>
      <c r="P507" s="81">
        <f>VLOOKUP($H$7,'1-Konfiguration'!$D$24:$G$28,4,FALSE) * (VLOOKUP('5-Standortanalyse (Berechnung)'!$H$7,'1-Konfiguration'!$D$24:$F$28,2,FALSE)/100)*VLOOKUP('5-Standortanalyse (Berechnung)'!$H$7,'1-Konfiguration'!$D$24:$F$28,3,FALSE)*$H507</f>
        <v>91.5</v>
      </c>
      <c r="Q507" s="81">
        <f>VLOOKUP($I$7,'1-Konfiguration'!$D$24:$G$33,4,FALSE) * (VLOOKUP('5-Standortanalyse (Berechnung)'!$I$7,'1-Konfiguration'!$D$24:$F$33,2,FALSE)/100)*VLOOKUP('5-Standortanalyse (Berechnung)'!$I$7,'1-Konfiguration'!$D$24:$F$33,3,FALSE)*$I507</f>
        <v>0</v>
      </c>
      <c r="R507" s="81">
        <f>VLOOKUP($J$7,'1-Konfiguration'!$D$24:$G$33,4,FALSE) * (VLOOKUP('5-Standortanalyse (Berechnung)'!$J$7,'1-Konfiguration'!$D$24:$F$33,2,FALSE)/100)*VLOOKUP('5-Standortanalyse (Berechnung)'!$J$7,'1-Konfiguration'!$D$24:$F$33,3,FALSE)*$J507</f>
        <v>0</v>
      </c>
      <c r="S507" s="81">
        <f>VLOOKUP($K$7,'1-Konfiguration'!$D$24:$G$33,4,FALSE) * (VLOOKUP('5-Standortanalyse (Berechnung)'!$K$7,'1-Konfiguration'!$D$24:$F$33,2,FALSE)/100)*VLOOKUP('5-Standortanalyse (Berechnung)'!$K$7,'1-Konfiguration'!$D$24:$F$33,3,FALSE)*$K507</f>
        <v>0</v>
      </c>
      <c r="T507" s="81">
        <f>VLOOKUP($L$7,'1-Konfiguration'!$D$24:$G$28,4,FALSE) * (VLOOKUP('5-Standortanalyse (Berechnung)'!$L$7,'1-Konfiguration'!$D$24:$F$28,2,FALSE)/100)*VLOOKUP('5-Standortanalyse (Berechnung)'!$L$7,'1-Konfiguration'!$D$24:$F$28,3,FALSE)*$L507</f>
        <v>0</v>
      </c>
      <c r="U507" s="81">
        <f>VLOOKUP($M$7,'1-Konfiguration'!$D$24:$G$28,4,FALSE) * (VLOOKUP('5-Standortanalyse (Berechnung)'!$M$7,'1-Konfiguration'!$D$24:$F$28,2,FALSE)/100)*VLOOKUP('5-Standortanalyse (Berechnung)'!$M$7,'1-Konfiguration'!$D$24:$F$28,3,FALSE)*$M507</f>
        <v>0</v>
      </c>
      <c r="V507" s="81">
        <f>MMULT($N507:$P507,'1-Konfiguration'!G$54:G$56)+MMULT($Q507:$R507,'1-Konfiguration'!G$59:G$60)+MMULT($T507:$U507,'1-Konfiguration'!G$57:G$58)+($S507*'1-Konfiguration'!G$63)</f>
        <v>178.530437057314</v>
      </c>
      <c r="W507" s="81">
        <f>MMULT($N507:$P507,'1-Konfiguration'!H$54:H$56)+MMULT($Q507:$R507,'1-Konfiguration'!H$59:H$60)+MMULT($T507:$U507,'1-Konfiguration'!H$57:H$58)+($S507*'1-Konfiguration'!H$63)</f>
        <v>815.11049607296866</v>
      </c>
      <c r="X507" s="81">
        <f>MMULT($N507:$P507,'1-Konfiguration'!I$54:I$56)+MMULT($Q507:$R507,'1-Konfiguration'!I$59:I$60)+MMULT($T507:$U507,'1-Konfiguration'!I$57:I$58)+($S507*'1-Konfiguration'!I$63)</f>
        <v>2031.7798254842555</v>
      </c>
      <c r="Y507" s="81">
        <f>MMULT($N507:$P507,'1-Konfiguration'!J$54:J$56)+MMULT($Q507:$R507,'1-Konfiguration'!J$59:J$60)+MMULT($T507:$U507,'1-Konfiguration'!J$57:J$58)+($S507*'1-Konfiguration'!J$63)</f>
        <v>4118.2357466622589</v>
      </c>
      <c r="Z507" s="81">
        <f>MMULT($N507:$P507,'1-Konfiguration'!K$54:K$56)+MMULT($Q507:$R507,'1-Konfiguration'!K$59:K$60)+MMULT($T507:$U507,'1-Konfiguration'!K$57:K$58)+($S507*'1-Konfiguration'!K$63)</f>
        <v>446.61961501935792</v>
      </c>
      <c r="AA507" s="81">
        <f>MMULT($N507:$P507,'1-Konfiguration'!L$54:L$56)+MMULT($Q507:$R507,'1-Konfiguration'!L$59:L$60)+MMULT($T507:$U507,'1-Konfiguration'!L$57:L$58)+($S507*'1-Konfiguration'!L$63)</f>
        <v>1128.531013043447</v>
      </c>
      <c r="AB507" s="81">
        <f>MMULT($N507:$P507,'1-Konfiguration'!M$54:M$56)+MMULT($Q507:$R507,'1-Konfiguration'!M$59:M$60)+MMULT($T507:$U507,'1-Konfiguration'!M$57:M$58)+($S507*'1-Konfiguration'!M$63)</f>
        <v>2807.8456949051551</v>
      </c>
      <c r="AC507" s="81">
        <f>MMULT($N507:$P507,'1-Konfiguration'!N$54:N$56)+MMULT($Q507:$R507,'1-Konfiguration'!N$59:N$60)+MMULT($T507:$U507,'1-Konfiguration'!N$57:N$58)+($S507*'1-Konfiguration'!N$63)</f>
        <v>6375.7624083696046</v>
      </c>
      <c r="AF507" s="6">
        <f t="shared" si="187"/>
        <v>1</v>
      </c>
      <c r="AG507" s="6">
        <f t="shared" si="188"/>
        <v>3</v>
      </c>
      <c r="AH507" s="6">
        <f t="shared" si="189"/>
        <v>4</v>
      </c>
      <c r="AI507" s="6">
        <f t="shared" si="190"/>
        <v>5</v>
      </c>
      <c r="AJ507" s="6">
        <f t="shared" si="191"/>
        <v>4</v>
      </c>
      <c r="AK507" s="6">
        <f t="shared" si="192"/>
        <v>5</v>
      </c>
      <c r="AL507" s="6">
        <f t="shared" si="193"/>
        <v>6</v>
      </c>
      <c r="AM507" s="6">
        <f t="shared" si="194"/>
        <v>9</v>
      </c>
      <c r="AO507" s="5" t="str">
        <f t="shared" si="195"/>
        <v>{ "type": "Feature", "geometry": { "type": "Point", "coordinates": [8,568414,50,0264078] } },</v>
      </c>
      <c r="AP507" s="5" t="str">
        <f t="shared" si="179"/>
        <v>{ "type": "Feature", "geometry": { "type": "Point", "coordinates": [8,569214,50,0264078] } },</v>
      </c>
      <c r="AQ507" s="5" t="str">
        <f t="shared" si="180"/>
        <v>{ "type": "Feature", "geometry": { "type": "Point", "coordinates": [8,568414,50,0269078] } },</v>
      </c>
      <c r="AR507" s="5" t="str">
        <f t="shared" si="181"/>
        <v>{ "type": "Feature", "geometry": { "type": "Point", "coordinates": [8,568414,50,0259078] } },</v>
      </c>
      <c r="AS507" s="5" t="str">
        <f t="shared" si="182"/>
        <v>{ "type": "Feature", "geometry": { "type": "Point", "coordinates": [8,567614,50,0264078] } },</v>
      </c>
      <c r="AT507" s="5" t="str">
        <f t="shared" si="183"/>
        <v>{ "type": "Feature", "geometry": { "type": "Point", "coordinates": [8,567614,50,0259078] } },</v>
      </c>
      <c r="AU507" s="5" t="str">
        <f t="shared" si="184"/>
        <v>{ "type": "Feature", "geometry": { "type": "Point", "coordinates": [8,569214,50,0269078] } },</v>
      </c>
      <c r="AV507" s="5" t="str">
        <f t="shared" si="185"/>
        <v>{ "type": "Feature", "geometry": { "type": "Point", "coordinates": [8,567614,50,0269078] } },</v>
      </c>
      <c r="AW507" s="5" t="str">
        <f t="shared" si="186"/>
        <v>{ "type": "Feature", "geometry": { "type": "Point", "coordinates": [8,569214,50,0259078] } },</v>
      </c>
      <c r="AX507" s="5" t="s">
        <v>753</v>
      </c>
      <c r="AY507" s="6" t="str">
        <f>REPT($AO507,VLOOKUP(AF507,'8-Intensitäten Heatmap'!$A$5:$L$232,$AO$3,FALSE))&amp;REPT($AP507,VLOOKUP(AF507,'8-Intensitäten Heatmap'!$A$5:$L$232,$AP$3,FALSE))&amp;REPT($AQ507,VLOOKUP(AF507,'8-Intensitäten Heatmap'!$A$5:$L$232,$AQ$3,FALSE))&amp;REPT($AR507,VLOOKUP(AF507,'8-Intensitäten Heatmap'!$A$5:$L$232,$AR$3,FALSE))&amp;REPT($AS507,VLOOKUP(AF507,'8-Intensitäten Heatmap'!$A$5:$L$232,$AS$3,FALSE))&amp;REPT($AT507,VLOOKUP(AF507,'8-Intensitäten Heatmap'!$A$5:$L$232,$AT$3,FALSE))&amp;REPT($AU507,VLOOKUP(AF507,'8-Intensitäten Heatmap'!$A$5:$L$232,$AU$3,FALSE))&amp;REPT($AV507,VLOOKUP(AF507,'8-Intensitäten Heatmap'!$A$5:$L$232,$AV$3,FALSE))&amp;REPT($AW507,VLOOKUP(AF507,'8-Intensitäten Heatmap'!$A$5:$L$232,$AW$3,FALSE))</f>
        <v>{ "type": "Feature", "geometry": { "type": "Point", "coordinates": [8,568414,50,0264078] } },</v>
      </c>
      <c r="AZ507" s="6" t="str">
        <f>REPT($AO507,VLOOKUP(AG507,'8-Intensitäten Heatmap'!$A$5:$L$232,$AO$3,FALSE))&amp;REPT($AP507,VLOOKUP(AG507,'8-Intensitäten Heatmap'!$A$5:$L$232,$AP$3,FALSE))&amp;REPT($AQ507,VLOOKUP(AG507,'8-Intensitäten Heatmap'!$A$5:$L$232,$AQ$3,FALSE))&amp;REPT($AR507,VLOOKUP(AG507,'8-Intensitäten Heatmap'!$A$5:$L$232,$AR$3,FALSE))&amp;REPT($AS507,VLOOKUP(AG507,'8-Intensitäten Heatmap'!$A$5:$L$232,$AS$3,FALSE))&amp;REPT($AT507,VLOOKUP(AG507,'8-Intensitäten Heatmap'!$A$5:$L$232,$AT$3,FALSE))&amp;REPT($AU507,VLOOKUP(AG507,'8-Intensitäten Heatmap'!$A$5:$L$232,$AU$3,FALSE))&amp;REPT($AV507,VLOOKUP(AG507,'8-Intensitäten Heatmap'!$A$5:$L$232,$AV$3,FALSE))&amp;REPT($AW507,VLOOKUP(AG507,'8-Intensitäten Heatmap'!$A$5:$L$232,$AW$3,FALSE))</f>
        <v>{ "type": "Feature", "geometry": { "type": "Point", "coordinates": [8,568414,50,0264078] } },{ "type": "Feature", "geometry": { "type": "Point", "coordinates": [8,569214,50,0264078] } },{ "type": "Feature", "geometry": { "type": "Point", "coordinates": [8,568414,50,0269078] } },</v>
      </c>
      <c r="BA507" s="6" t="str">
        <f>REPT($AO507,VLOOKUP(AH507,'8-Intensitäten Heatmap'!$A$5:$L$232,$AO$3,FALSE))&amp;REPT($AP507,VLOOKUP(AH507,'8-Intensitäten Heatmap'!$A$5:$L$232,$AP$3,FALSE))&amp;REPT($AQ507,VLOOKUP(AH507,'8-Intensitäten Heatmap'!$A$5:$L$232,$AQ$3,FALSE))&amp;REPT($AR507,VLOOKUP(AH507,'8-Intensitäten Heatmap'!$A$5:$L$232,$AR$3,FALSE))&amp;REPT($AS507,VLOOKUP(AH507,'8-Intensitäten Heatmap'!$A$5:$L$232,$AS$3,FALSE))&amp;REPT($AT507,VLOOKUP(AH507,'8-Intensitäten Heatmap'!$A$5:$L$232,$AT$3,FALSE))&amp;REPT($AU507,VLOOKUP(AH507,'8-Intensitäten Heatmap'!$A$5:$L$232,$AU$3,FALSE))&amp;REPT($AV507,VLOOKUP(AH507,'8-Intensitäten Heatmap'!$A$5:$L$232,$AV$3,FALSE))&amp;REPT($AW507,VLOOKUP(AH507,'8-Intensitäten Heatmap'!$A$5:$L$232,$AW$3,FALSE))</f>
        <v>{ "type": "Feature", "geometry": { "type": "Point", "coordinates": [8,568414,50,0264078] } },{ "type": "Feature", "geometry": { "type": "Point", "coordinates": [8,569214,50,0264078] } },{ "type": "Feature", "geometry": { "type": "Point", "coordinates": [8,568414,50,0269078] } },{ "type": "Feature", "geometry": { "type": "Point", "coordinates": [8,568414,50,0259078] } },</v>
      </c>
      <c r="BB507" s="6" t="str">
        <f>REPT($AO507,VLOOKUP(AI507,'8-Intensitäten Heatmap'!$A$5:$L$232,$AO$3,FALSE))&amp;REPT($AP507,VLOOKUP(AI507,'8-Intensitäten Heatmap'!$A$5:$L$232,$AP$3,FALSE))&amp;REPT($AQ507,VLOOKUP(AI507,'8-Intensitäten Heatmap'!$A$5:$L$232,$AQ$3,FALSE))&amp;REPT($AR507,VLOOKUP(AI507,'8-Intensitäten Heatmap'!$A$5:$L$232,$AR$3,FALSE))&amp;REPT($AS507,VLOOKUP(AI507,'8-Intensitäten Heatmap'!$A$5:$L$232,$AS$3,FALSE))&amp;REPT($AT507,VLOOKUP(AI507,'8-Intensitäten Heatmap'!$A$5:$L$232,$AT$3,FALSE))&amp;REPT($AU507,VLOOKUP(AI507,'8-Intensitäten Heatmap'!$A$5:$L$232,$AU$3,FALSE))&amp;REPT($AV507,VLOOKUP(AI507,'8-Intensitäten Heatmap'!$A$5:$L$232,$AV$3,FALSE))&amp;REPT($AW507,VLOOKUP(AI507,'8-Intensitäten Heatmap'!$A$5:$L$232,$AW$3,FALSE))</f>
        <v>{ "type": "Feature", "geometry": { "type": "Point", "coordinates": [8,568414,50,0264078] } },{ "type": "Feature", "geometry": { "type": "Point", "coordinates": [8,569214,50,0264078] } },{ "type": "Feature", "geometry": { "type": "Point", "coordinates": [8,568414,50,0269078] } },{ "type": "Feature", "geometry": { "type": "Point", "coordinates": [8,568414,50,0259078] } },{ "type": "Feature", "geometry": { "type": "Point", "coordinates": [8,567614,50,0264078] } },</v>
      </c>
      <c r="BC507" s="6" t="str">
        <f>REPT($AO507,VLOOKUP(AJ507,'8-Intensitäten Heatmap'!$A$5:$L$232,$AO$3,FALSE))&amp;REPT($AP507,VLOOKUP(AJ507,'8-Intensitäten Heatmap'!$A$5:$L$232,$AP$3,FALSE))&amp;REPT($AQ507,VLOOKUP(AJ507,'8-Intensitäten Heatmap'!$A$5:$L$232,$AQ$3,FALSE))&amp;REPT($AR507,VLOOKUP(AJ507,'8-Intensitäten Heatmap'!$A$5:$L$232,$AR$3,FALSE))&amp;REPT($AS507,VLOOKUP(AJ507,'8-Intensitäten Heatmap'!$A$5:$L$232,$AS$3,FALSE))&amp;REPT($AT507,VLOOKUP(AJ507,'8-Intensitäten Heatmap'!$A$5:$L$232,$AT$3,FALSE))&amp;REPT($AU507,VLOOKUP(AJ507,'8-Intensitäten Heatmap'!$A$5:$L$232,$AU$3,FALSE))&amp;REPT($AV507,VLOOKUP(AJ507,'8-Intensitäten Heatmap'!$A$5:$L$232,$AV$3,FALSE))&amp;REPT($AW507,VLOOKUP(AJ507,'8-Intensitäten Heatmap'!$A$5:$L$232,$AW$3,FALSE))</f>
        <v>{ "type": "Feature", "geometry": { "type": "Point", "coordinates": [8,568414,50,0264078] } },{ "type": "Feature", "geometry": { "type": "Point", "coordinates": [8,569214,50,0264078] } },{ "type": "Feature", "geometry": { "type": "Point", "coordinates": [8,568414,50,0269078] } },{ "type": "Feature", "geometry": { "type": "Point", "coordinates": [8,568414,50,0259078] } },</v>
      </c>
      <c r="BD507" s="6" t="str">
        <f>REPT($AO507,VLOOKUP(AK507,'8-Intensitäten Heatmap'!$A$5:$L$232,$AO$3,FALSE))&amp;REPT($AP507,VLOOKUP(AK507,'8-Intensitäten Heatmap'!$A$5:$L$232,$AP$3,FALSE))&amp;REPT($AQ507,VLOOKUP(AK507,'8-Intensitäten Heatmap'!$A$5:$L$232,$AQ$3,FALSE))&amp;REPT($AR507,VLOOKUP(AK507,'8-Intensitäten Heatmap'!$A$5:$L$232,$AR$3,FALSE))&amp;REPT($AS507,VLOOKUP(AK507,'8-Intensitäten Heatmap'!$A$5:$L$232,$AS$3,FALSE))&amp;REPT($AT507,VLOOKUP(AK507,'8-Intensitäten Heatmap'!$A$5:$L$232,$AT$3,FALSE))&amp;REPT($AU507,VLOOKUP(AK507,'8-Intensitäten Heatmap'!$A$5:$L$232,$AU$3,FALSE))&amp;REPT($AV507,VLOOKUP(AK507,'8-Intensitäten Heatmap'!$A$5:$L$232,$AV$3,FALSE))&amp;REPT($AW507,VLOOKUP(AK507,'8-Intensitäten Heatmap'!$A$5:$L$232,$AW$3,FALSE))</f>
        <v>{ "type": "Feature", "geometry": { "type": "Point", "coordinates": [8,568414,50,0264078] } },{ "type": "Feature", "geometry": { "type": "Point", "coordinates": [8,569214,50,0264078] } },{ "type": "Feature", "geometry": { "type": "Point", "coordinates": [8,568414,50,0269078] } },{ "type": "Feature", "geometry": { "type": "Point", "coordinates": [8,568414,50,0259078] } },{ "type": "Feature", "geometry": { "type": "Point", "coordinates": [8,567614,50,0264078] } },</v>
      </c>
      <c r="BE507" s="6" t="str">
        <f>REPT($AO507,VLOOKUP(AL507,'8-Intensitäten Heatmap'!$A$5:$L$232,$AO$3,FALSE))&amp;REPT($AP507,VLOOKUP(AL507,'8-Intensitäten Heatmap'!$A$5:$L$232,$AP$3,FALSE))&amp;REPT($AQ507,VLOOKUP(AL507,'8-Intensitäten Heatmap'!$A$5:$L$232,$AQ$3,FALSE))&amp;REPT($AR507,VLOOKUP(AL507,'8-Intensitäten Heatmap'!$A$5:$L$232,$AR$3,FALSE))&amp;REPT($AS507,VLOOKUP(AL507,'8-Intensitäten Heatmap'!$A$5:$L$232,$AS$3,FALSE))&amp;REPT($AT507,VLOOKUP(AL507,'8-Intensitäten Heatmap'!$A$5:$L$232,$AT$3,FALSE))&amp;REPT($AU507,VLOOKUP(AL507,'8-Intensitäten Heatmap'!$A$5:$L$232,$AU$3,FALSE))&amp;REPT($AV507,VLOOKUP(AL507,'8-Intensitäten Heatmap'!$A$5:$L$232,$AV$3,FALSE))&amp;REPT($AW507,VLOOKUP(AL507,'8-Intensitäten Heatmap'!$A$5:$L$232,$AW$3,FALSE))</f>
        <v>{ "type": "Feature", "geometry": { "type": "Point", "coordinates": [8,568414,50,0264078] } },{ "type": "Feature", "geometry": { "type": "Point", "coordinates": [8,569214,50,0264078] } },{ "type": "Feature", "geometry": { "type": "Point", "coordinates": [8,568414,50,0269078] } },{ "type": "Feature", "geometry": { "type": "Point", "coordinates": [8,568414,50,0259078] } },{ "type": "Feature", "geometry": { "type": "Point", "coordinates": [8,567614,50,0264078] } },{ "type": "Feature", "geometry": { "type": "Point", "coordinates": [8,567614,50,0259078] } },</v>
      </c>
      <c r="BF507" s="6" t="str">
        <f>REPT($AO507,VLOOKUP(AM507,'8-Intensitäten Heatmap'!$A$5:$L$232,$AO$3,FALSE))&amp;REPT($AP507,VLOOKUP(AM507,'8-Intensitäten Heatmap'!$A$5:$L$232,$AP$3,FALSE))&amp;REPT($AQ507,VLOOKUP(AM507,'8-Intensitäten Heatmap'!$A$5:$L$232,$AQ$3,FALSE))&amp;REPT($AR507,VLOOKUP(AM507,'8-Intensitäten Heatmap'!$A$5:$L$232,$AR$3,FALSE))&amp;REPT($AS507,VLOOKUP(AM507,'8-Intensitäten Heatmap'!$A$5:$L$232,$AS$3,FALSE))&amp;REPT($AT507,VLOOKUP(AM507,'8-Intensitäten Heatmap'!$A$5:$L$232,$AT$3,FALSE))&amp;REPT($AU507,VLOOKUP(AM507,'8-Intensitäten Heatmap'!$A$5:$L$232,$AU$3,FALSE))&amp;REPT($AV507,VLOOKUP(AM507,'8-Intensitäten Heatmap'!$A$5:$L$232,$AV$3,FALSE))&amp;REPT($AW507,VLOOKUP(AM507,'8-Intensitäten Heatmap'!$A$5:$L$232,$AW$3,FALSE))</f>
        <v>{ "type": "Feature", "geometry": { "type": "Point", "coordinates": [8,568414,50,0264078] } },{ "type": "Feature", "geometry": { "type": "Point", "coordinates": [8,569214,50,0264078] } },{ "type": "Feature", "geometry": { "type": "Point", "coordinates": [8,568414,50,0269078] } },{ "type": "Feature", "geometry": { "type": "Point", "coordinates": [8,568414,50,0259078] } },{ "type": "Feature", "geometry": { "type": "Point", "coordinates": [8,567614,50,0264078] } },{ "type": "Feature", "geometry": { "type": "Point", "coordinates": [8,567614,50,0259078] } },{ "type": "Feature", "geometry": { "type": "Point", "coordinates": [8,569214,50,0269078] } },{ "type": "Feature", "geometry": { "type": "Point", "coordinates": [8,567614,50,0269078] } },{ "type": "Feature", "geometry": { "type": "Point", "coordinates": [8,569214,50,0259078] } },</v>
      </c>
      <c r="BG507" s="6" t="s">
        <v>753</v>
      </c>
      <c r="BH507" s="6" t="str">
        <f t="shared" si="196"/>
        <v>{ "type": "Feature", "geometry": { "type": "Point", "coordinates": [8,568414,50,0264078] } },</v>
      </c>
      <c r="BI507" s="6" t="str">
        <f t="shared" si="197"/>
        <v/>
      </c>
      <c r="BJ507" s="6" t="str">
        <f t="shared" si="198"/>
        <v>{ "type": "Feature", "geometry": { "type": "Point", "coordinates": [8,568414,50,0264078] } },{ "type": "Feature", "geometry": { "type": "Point", "coordinates": [8,568414,50,0264078] } },</v>
      </c>
      <c r="BK507" s="6" t="str">
        <f t="shared" si="199"/>
        <v>{ "type": "Feature", "geometry": { "type": "Point", "coordinates": [8,568414,50,0264078] } },{ "type": "Feature", "geometry": { "type": "Point", "coordinates": [8,568414,50,0264078] } },{ "type": "Feature", "geometry": { "type": "Point", "coordinates": [8,568414,50,0264078] } },{ "type": "Feature", "geometry": { "type": "Point", "coordinates": [8,568414,50,0264078] } },</v>
      </c>
      <c r="BL507" s="6" t="str">
        <f t="shared" si="200"/>
        <v>{ "type": "Feature", "geometry": { "type": "Point", "coordinates": [8,568414,50,0264078] } },{ "type": "Feature", "geometry": { "type": "Point", "coordinates": [8,568414,50,0264078] } },{ "type": "Feature", "geometry": { "type": "Point", "coordinates": [8,568414,50,0264078] } },{ "type": "Feature", "geometry": { "type": "Point", "coordinates": [8,568414,50,0264078] } },</v>
      </c>
      <c r="BM507" s="6" t="str">
        <f t="shared" si="201"/>
        <v>{ "type": "Feature", "geometry": { "type": "Point", "coordinates": [8,568414,50,0264078] } },</v>
      </c>
      <c r="BN507" s="6" t="str">
        <f t="shared" si="202"/>
        <v>{ "type": "Feature", "geometry": { "type": "Point", "coordinates": [8,568414,50,0264078] } },{ "type": "Feature", "geometry": { "type": "Point", "coordinates": [8,568414,50,0264078] } },</v>
      </c>
      <c r="BO507" s="6" t="str">
        <f t="shared" si="203"/>
        <v>{ "type": "Feature", "geometry": { "type": "Point", "coordinates": [8,568414,50,0264078] } },{ "type": "Feature", "geometry": { "type": "Point", "coordinates": [8,568414,50,0264078] } },{ "type": "Feature", "geometry": { "type": "Point", "coordinates": [8,568414,50,0264078] } },{ "type": "Feature", "geometry": { "type": "Point", "coordinates": [8,568414,50,0264078] } },{ "type": "Feature", "geometry": { "type": "Point", "coordinates": [8,568414,50,0264078] } },{ "type": "Feature", "geometry": { "type": "Point", "coordinates": [8,568414,50,0264078] } },</v>
      </c>
      <c r="BP507" s="6" t="s">
        <v>3381</v>
      </c>
    </row>
    <row r="508" spans="1:68" s="6" customFormat="1" x14ac:dyDescent="0.3">
      <c r="A508" s="18" t="str">
        <f>Table1[[#This Row],[Name]]</f>
        <v>Unbekannter Logistiker</v>
      </c>
      <c r="B508" s="362">
        <v>8.2791519000000005</v>
      </c>
      <c r="C508" s="362">
        <v>50.027602600000002</v>
      </c>
      <c r="D508" s="18" t="str">
        <f>Table1[[#This Row],[Standortkategorie]]</f>
        <v>Verteilzentrum</v>
      </c>
      <c r="E508" s="18" t="str">
        <f>IF(Table1[[#This Row],[Zusatzinformation]]=0,"",Table1[[#This Row],[Zusatzinformation]])</f>
        <v/>
      </c>
      <c r="F508" s="47">
        <f>IF($D508&lt;&gt;"Busdepot",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1.1000000000000001</v>
      </c>
      <c r="G508" s="47">
        <f>IF($D508&lt;&gt;"Busdepot",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1.1000000000000001</v>
      </c>
      <c r="H508" s="47">
        <f>(Table1[[#This Row],[Lieferfahrzeuge]]*'1-Konfiguration'!$D$16+(MAX(Table1[[#This Row],[Lieferfahrzeuge]]*'1-Konfiguration'!$D$16,Table1[[#This Row],[Lieferfahrzeugtore]]*'1-Konfiguration'!$D$14)))/2</f>
        <v>0</v>
      </c>
      <c r="I508" s="47">
        <f>Table1[[#This Row],[Müllfahrzeuge]]</f>
        <v>0</v>
      </c>
      <c r="J508" s="47">
        <f>Table1[[#This Row],[Betonmischfahrzeuge]]</f>
        <v>0</v>
      </c>
      <c r="K508" s="47">
        <f>(Table1[[#This Row],[Schiffe]]*'1-Konfiguration'!$D$16+(MAX(Table1[[#This Row],[Schiffe]]*'1-Konfiguration'!$D$16,Table1[[#This Row],[Anleger]]*'1-Konfiguration'!$D$14)))/2</f>
        <v>0</v>
      </c>
      <c r="L508" s="47">
        <f>IF($D508="Busdepot",IFERROR(Table1[[#This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8" s="47">
        <f>IF($D508="Busdepot",IFERROR(Table1[[#This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8" s="81">
        <f>VLOOKUP($F$7,'1-Konfiguration'!$D$24:$G$28,4,FALSE) * (VLOOKUP('5-Standortanalyse (Berechnung)'!$F$7,'1-Konfiguration'!$D$24:$F$28,2,FALSE)/100)*VLOOKUP('5-Standortanalyse (Berechnung)'!$F$7,'1-Konfiguration'!$D$24:$F$28,3,FALSE)*$F508</f>
        <v>5735.4323400000012</v>
      </c>
      <c r="O508" s="81">
        <f>VLOOKUP($G$7,'1-Konfiguration'!$D$24:$G$28,4,FALSE) * (VLOOKUP('5-Standortanalyse (Berechnung)'!$G$7,'1-Konfiguration'!$D$24:$F$28,2,FALSE)/100)*VLOOKUP('5-Standortanalyse (Berechnung)'!$G$7,'1-Konfiguration'!$D$24:$F$28,3,FALSE)*$G508</f>
        <v>1688.06</v>
      </c>
      <c r="P508" s="81">
        <f>VLOOKUP($H$7,'1-Konfiguration'!$D$24:$G$28,4,FALSE) * (VLOOKUP('5-Standortanalyse (Berechnung)'!$H$7,'1-Konfiguration'!$D$24:$F$28,2,FALSE)/100)*VLOOKUP('5-Standortanalyse (Berechnung)'!$H$7,'1-Konfiguration'!$D$24:$F$28,3,FALSE)*$H508</f>
        <v>0</v>
      </c>
      <c r="Q508" s="81">
        <f>VLOOKUP($I$7,'1-Konfiguration'!$D$24:$G$33,4,FALSE) * (VLOOKUP('5-Standortanalyse (Berechnung)'!$I$7,'1-Konfiguration'!$D$24:$F$33,2,FALSE)/100)*VLOOKUP('5-Standortanalyse (Berechnung)'!$I$7,'1-Konfiguration'!$D$24:$F$33,3,FALSE)*$I508</f>
        <v>0</v>
      </c>
      <c r="R508" s="81">
        <f>VLOOKUP($J$7,'1-Konfiguration'!$D$24:$G$33,4,FALSE) * (VLOOKUP('5-Standortanalyse (Berechnung)'!$J$7,'1-Konfiguration'!$D$24:$F$33,2,FALSE)/100)*VLOOKUP('5-Standortanalyse (Berechnung)'!$J$7,'1-Konfiguration'!$D$24:$F$33,3,FALSE)*$J508</f>
        <v>0</v>
      </c>
      <c r="S508" s="81">
        <f>VLOOKUP($K$7,'1-Konfiguration'!$D$24:$G$33,4,FALSE) * (VLOOKUP('5-Standortanalyse (Berechnung)'!$K$7,'1-Konfiguration'!$D$24:$F$33,2,FALSE)/100)*VLOOKUP('5-Standortanalyse (Berechnung)'!$K$7,'1-Konfiguration'!$D$24:$F$33,3,FALSE)*$K508</f>
        <v>0</v>
      </c>
      <c r="T508" s="81">
        <f>VLOOKUP($L$7,'1-Konfiguration'!$D$24:$G$28,4,FALSE) * (VLOOKUP('5-Standortanalyse (Berechnung)'!$L$7,'1-Konfiguration'!$D$24:$F$28,2,FALSE)/100)*VLOOKUP('5-Standortanalyse (Berechnung)'!$L$7,'1-Konfiguration'!$D$24:$F$28,3,FALSE)*$L508</f>
        <v>0</v>
      </c>
      <c r="U508" s="81">
        <f>VLOOKUP($M$7,'1-Konfiguration'!$D$24:$G$28,4,FALSE) * (VLOOKUP('5-Standortanalyse (Berechnung)'!$M$7,'1-Konfiguration'!$D$24:$F$28,2,FALSE)/100)*VLOOKUP('5-Standortanalyse (Berechnung)'!$M$7,'1-Konfiguration'!$D$24:$F$28,3,FALSE)*$M508</f>
        <v>0</v>
      </c>
      <c r="V508" s="81">
        <f>MMULT($N508:$P508,'1-Konfiguration'!G$54:G$56)+MMULT($Q508:$R508,'1-Konfiguration'!G$59:G$60)+MMULT($T508:$U508,'1-Konfiguration'!G$57:G$58)+($S508*'1-Konfiguration'!G$63)</f>
        <v>66.514139779844371</v>
      </c>
      <c r="W508" s="81">
        <f>MMULT($N508:$P508,'1-Konfiguration'!H$54:H$56)+MMULT($Q508:$R508,'1-Konfiguration'!H$59:H$60)+MMULT($T508:$U508,'1-Konfiguration'!H$57:H$58)+($S508*'1-Konfiguration'!H$63)</f>
        <v>330.75444398186141</v>
      </c>
      <c r="X508" s="81">
        <f>MMULT($N508:$P508,'1-Konfiguration'!I$54:I$56)+MMULT($Q508:$R508,'1-Konfiguration'!I$59:I$60)+MMULT($T508:$U508,'1-Konfiguration'!I$57:I$58)+($S508*'1-Konfiguration'!I$63)</f>
        <v>845.6234274814185</v>
      </c>
      <c r="Y508" s="81">
        <f>MMULT($N508:$P508,'1-Konfiguration'!J$54:J$56)+MMULT($Q508:$R508,'1-Konfiguration'!J$59:J$60)+MMULT($T508:$U508,'1-Konfiguration'!J$57:J$58)+($S508*'1-Konfiguration'!J$63)</f>
        <v>1606.3032811753815</v>
      </c>
      <c r="Z508" s="81">
        <f>MMULT($N508:$P508,'1-Konfiguration'!K$54:K$56)+MMULT($Q508:$R508,'1-Konfiguration'!K$59:K$60)+MMULT($T508:$U508,'1-Konfiguration'!K$57:K$58)+($S508*'1-Konfiguration'!K$63)</f>
        <v>166.28534944961095</v>
      </c>
      <c r="AA508" s="81">
        <f>MMULT($N508:$P508,'1-Konfiguration'!L$54:L$56)+MMULT($Q508:$R508,'1-Konfiguration'!L$59:L$60)+MMULT($T508:$U508,'1-Konfiguration'!L$57:L$58)+($S508*'1-Konfiguration'!L$63)</f>
        <v>446.27936845938291</v>
      </c>
      <c r="AB508" s="81">
        <f>MMULT($N508:$P508,'1-Konfiguration'!M$54:M$56)+MMULT($Q508:$R508,'1-Konfiguration'!M$59:M$60)+MMULT($T508:$U508,'1-Konfiguration'!M$57:M$58)+($S508*'1-Konfiguration'!M$63)</f>
        <v>1159.7746052248556</v>
      </c>
      <c r="AC508" s="81">
        <f>MMULT($N508:$P508,'1-Konfiguration'!N$54:N$56)+MMULT($Q508:$R508,'1-Konfiguration'!N$59:N$60)+MMULT($T508:$U508,'1-Konfiguration'!N$57:N$58)+($S508*'1-Konfiguration'!N$63)</f>
        <v>2476.6979293267004</v>
      </c>
      <c r="AF508" s="6">
        <f t="shared" si="187"/>
        <v>0</v>
      </c>
      <c r="AG508" s="6">
        <f t="shared" si="188"/>
        <v>1</v>
      </c>
      <c r="AH508" s="6">
        <f t="shared" si="189"/>
        <v>2</v>
      </c>
      <c r="AI508" s="6">
        <f t="shared" si="190"/>
        <v>2</v>
      </c>
      <c r="AJ508" s="6">
        <f t="shared" si="191"/>
        <v>1</v>
      </c>
      <c r="AK508" s="6">
        <f t="shared" si="192"/>
        <v>2</v>
      </c>
      <c r="AL508" s="6">
        <f t="shared" si="193"/>
        <v>2</v>
      </c>
      <c r="AM508" s="6">
        <f t="shared" si="194"/>
        <v>3</v>
      </c>
      <c r="AO508" s="5" t="str">
        <f t="shared" si="195"/>
        <v>{ "type": "Feature", "geometry": { "type": "Point", "coordinates": [8,2791519,50,0276026] } },</v>
      </c>
      <c r="AP508" s="5" t="str">
        <f t="shared" si="179"/>
        <v>{ "type": "Feature", "geometry": { "type": "Point", "coordinates": [8,2799519,50,0276026] } },</v>
      </c>
      <c r="AQ508" s="5" t="str">
        <f t="shared" si="180"/>
        <v>{ "type": "Feature", "geometry": { "type": "Point", "coordinates": [8,2791519,50,0281026] } },</v>
      </c>
      <c r="AR508" s="5" t="str">
        <f t="shared" si="181"/>
        <v>{ "type": "Feature", "geometry": { "type": "Point", "coordinates": [8,2791519,50,0271026] } },</v>
      </c>
      <c r="AS508" s="5" t="str">
        <f t="shared" si="182"/>
        <v>{ "type": "Feature", "geometry": { "type": "Point", "coordinates": [8,2783519,50,0276026] } },</v>
      </c>
      <c r="AT508" s="5" t="str">
        <f t="shared" si="183"/>
        <v>{ "type": "Feature", "geometry": { "type": "Point", "coordinates": [8,2783519,50,0271026] } },</v>
      </c>
      <c r="AU508" s="5" t="str">
        <f t="shared" si="184"/>
        <v>{ "type": "Feature", "geometry": { "type": "Point", "coordinates": [8,2799519,50,0281026] } },</v>
      </c>
      <c r="AV508" s="5" t="str">
        <f t="shared" si="185"/>
        <v>{ "type": "Feature", "geometry": { "type": "Point", "coordinates": [8,2783519,50,0281026] } },</v>
      </c>
      <c r="AW508" s="5" t="str">
        <f t="shared" si="186"/>
        <v>{ "type": "Feature", "geometry": { "type": "Point", "coordinates": [8,2799519,50,0271026] } },</v>
      </c>
      <c r="AX508" s="5" t="s">
        <v>753</v>
      </c>
      <c r="AY508" s="6" t="str">
        <f>REPT($AO508,VLOOKUP(AF508,'8-Intensitäten Heatmap'!$A$5:$L$232,$AO$3,FALSE))&amp;REPT($AP508,VLOOKUP(AF508,'8-Intensitäten Heatmap'!$A$5:$L$232,$AP$3,FALSE))&amp;REPT($AQ508,VLOOKUP(AF508,'8-Intensitäten Heatmap'!$A$5:$L$232,$AQ$3,FALSE))&amp;REPT($AR508,VLOOKUP(AF508,'8-Intensitäten Heatmap'!$A$5:$L$232,$AR$3,FALSE))&amp;REPT($AS508,VLOOKUP(AF508,'8-Intensitäten Heatmap'!$A$5:$L$232,$AS$3,FALSE))&amp;REPT($AT508,VLOOKUP(AF508,'8-Intensitäten Heatmap'!$A$5:$L$232,$AT$3,FALSE))&amp;REPT($AU508,VLOOKUP(AF508,'8-Intensitäten Heatmap'!$A$5:$L$232,$AU$3,FALSE))&amp;REPT($AV508,VLOOKUP(AF508,'8-Intensitäten Heatmap'!$A$5:$L$232,$AV$3,FALSE))&amp;REPT($AW508,VLOOKUP(AF508,'8-Intensitäten Heatmap'!$A$5:$L$232,$AW$3,FALSE))</f>
        <v/>
      </c>
      <c r="AZ508" s="6" t="str">
        <f>REPT($AO508,VLOOKUP(AG508,'8-Intensitäten Heatmap'!$A$5:$L$232,$AO$3,FALSE))&amp;REPT($AP508,VLOOKUP(AG508,'8-Intensitäten Heatmap'!$A$5:$L$232,$AP$3,FALSE))&amp;REPT($AQ508,VLOOKUP(AG508,'8-Intensitäten Heatmap'!$A$5:$L$232,$AQ$3,FALSE))&amp;REPT($AR508,VLOOKUP(AG508,'8-Intensitäten Heatmap'!$A$5:$L$232,$AR$3,FALSE))&amp;REPT($AS508,VLOOKUP(AG508,'8-Intensitäten Heatmap'!$A$5:$L$232,$AS$3,FALSE))&amp;REPT($AT508,VLOOKUP(AG508,'8-Intensitäten Heatmap'!$A$5:$L$232,$AT$3,FALSE))&amp;REPT($AU508,VLOOKUP(AG508,'8-Intensitäten Heatmap'!$A$5:$L$232,$AU$3,FALSE))&amp;REPT($AV508,VLOOKUP(AG508,'8-Intensitäten Heatmap'!$A$5:$L$232,$AV$3,FALSE))&amp;REPT($AW508,VLOOKUP(AG508,'8-Intensitäten Heatmap'!$A$5:$L$232,$AW$3,FALSE))</f>
        <v>{ "type": "Feature", "geometry": { "type": "Point", "coordinates": [8,2791519,50,0276026] } },</v>
      </c>
      <c r="BA508" s="6" t="str">
        <f>REPT($AO508,VLOOKUP(AH508,'8-Intensitäten Heatmap'!$A$5:$L$232,$AO$3,FALSE))&amp;REPT($AP508,VLOOKUP(AH508,'8-Intensitäten Heatmap'!$A$5:$L$232,$AP$3,FALSE))&amp;REPT($AQ508,VLOOKUP(AH508,'8-Intensitäten Heatmap'!$A$5:$L$232,$AQ$3,FALSE))&amp;REPT($AR508,VLOOKUP(AH508,'8-Intensitäten Heatmap'!$A$5:$L$232,$AR$3,FALSE))&amp;REPT($AS508,VLOOKUP(AH508,'8-Intensitäten Heatmap'!$A$5:$L$232,$AS$3,FALSE))&amp;REPT($AT508,VLOOKUP(AH508,'8-Intensitäten Heatmap'!$A$5:$L$232,$AT$3,FALSE))&amp;REPT($AU508,VLOOKUP(AH508,'8-Intensitäten Heatmap'!$A$5:$L$232,$AU$3,FALSE))&amp;REPT($AV508,VLOOKUP(AH508,'8-Intensitäten Heatmap'!$A$5:$L$232,$AV$3,FALSE))&amp;REPT($AW508,VLOOKUP(AH508,'8-Intensitäten Heatmap'!$A$5:$L$232,$AW$3,FALSE))</f>
        <v>{ "type": "Feature", "geometry": { "type": "Point", "coordinates": [8,2791519,50,0276026] } },{ "type": "Feature", "geometry": { "type": "Point", "coordinates": [8,2799519,50,0276026] } },</v>
      </c>
      <c r="BB508" s="6" t="str">
        <f>REPT($AO508,VLOOKUP(AI508,'8-Intensitäten Heatmap'!$A$5:$L$232,$AO$3,FALSE))&amp;REPT($AP508,VLOOKUP(AI508,'8-Intensitäten Heatmap'!$A$5:$L$232,$AP$3,FALSE))&amp;REPT($AQ508,VLOOKUP(AI508,'8-Intensitäten Heatmap'!$A$5:$L$232,$AQ$3,FALSE))&amp;REPT($AR508,VLOOKUP(AI508,'8-Intensitäten Heatmap'!$A$5:$L$232,$AR$3,FALSE))&amp;REPT($AS508,VLOOKUP(AI508,'8-Intensitäten Heatmap'!$A$5:$L$232,$AS$3,FALSE))&amp;REPT($AT508,VLOOKUP(AI508,'8-Intensitäten Heatmap'!$A$5:$L$232,$AT$3,FALSE))&amp;REPT($AU508,VLOOKUP(AI508,'8-Intensitäten Heatmap'!$A$5:$L$232,$AU$3,FALSE))&amp;REPT($AV508,VLOOKUP(AI508,'8-Intensitäten Heatmap'!$A$5:$L$232,$AV$3,FALSE))&amp;REPT($AW508,VLOOKUP(AI508,'8-Intensitäten Heatmap'!$A$5:$L$232,$AW$3,FALSE))</f>
        <v>{ "type": "Feature", "geometry": { "type": "Point", "coordinates": [8,2791519,50,0276026] } },{ "type": "Feature", "geometry": { "type": "Point", "coordinates": [8,2799519,50,0276026] } },</v>
      </c>
      <c r="BC508" s="6" t="str">
        <f>REPT($AO508,VLOOKUP(AJ508,'8-Intensitäten Heatmap'!$A$5:$L$232,$AO$3,FALSE))&amp;REPT($AP508,VLOOKUP(AJ508,'8-Intensitäten Heatmap'!$A$5:$L$232,$AP$3,FALSE))&amp;REPT($AQ508,VLOOKUP(AJ508,'8-Intensitäten Heatmap'!$A$5:$L$232,$AQ$3,FALSE))&amp;REPT($AR508,VLOOKUP(AJ508,'8-Intensitäten Heatmap'!$A$5:$L$232,$AR$3,FALSE))&amp;REPT($AS508,VLOOKUP(AJ508,'8-Intensitäten Heatmap'!$A$5:$L$232,$AS$3,FALSE))&amp;REPT($AT508,VLOOKUP(AJ508,'8-Intensitäten Heatmap'!$A$5:$L$232,$AT$3,FALSE))&amp;REPT($AU508,VLOOKUP(AJ508,'8-Intensitäten Heatmap'!$A$5:$L$232,$AU$3,FALSE))&amp;REPT($AV508,VLOOKUP(AJ508,'8-Intensitäten Heatmap'!$A$5:$L$232,$AV$3,FALSE))&amp;REPT($AW508,VLOOKUP(AJ508,'8-Intensitäten Heatmap'!$A$5:$L$232,$AW$3,FALSE))</f>
        <v>{ "type": "Feature", "geometry": { "type": "Point", "coordinates": [8,2791519,50,0276026] } },</v>
      </c>
      <c r="BD508" s="6" t="str">
        <f>REPT($AO508,VLOOKUP(AK508,'8-Intensitäten Heatmap'!$A$5:$L$232,$AO$3,FALSE))&amp;REPT($AP508,VLOOKUP(AK508,'8-Intensitäten Heatmap'!$A$5:$L$232,$AP$3,FALSE))&amp;REPT($AQ508,VLOOKUP(AK508,'8-Intensitäten Heatmap'!$A$5:$L$232,$AQ$3,FALSE))&amp;REPT($AR508,VLOOKUP(AK508,'8-Intensitäten Heatmap'!$A$5:$L$232,$AR$3,FALSE))&amp;REPT($AS508,VLOOKUP(AK508,'8-Intensitäten Heatmap'!$A$5:$L$232,$AS$3,FALSE))&amp;REPT($AT508,VLOOKUP(AK508,'8-Intensitäten Heatmap'!$A$5:$L$232,$AT$3,FALSE))&amp;REPT($AU508,VLOOKUP(AK508,'8-Intensitäten Heatmap'!$A$5:$L$232,$AU$3,FALSE))&amp;REPT($AV508,VLOOKUP(AK508,'8-Intensitäten Heatmap'!$A$5:$L$232,$AV$3,FALSE))&amp;REPT($AW508,VLOOKUP(AK508,'8-Intensitäten Heatmap'!$A$5:$L$232,$AW$3,FALSE))</f>
        <v>{ "type": "Feature", "geometry": { "type": "Point", "coordinates": [8,2791519,50,0276026] } },{ "type": "Feature", "geometry": { "type": "Point", "coordinates": [8,2799519,50,0276026] } },</v>
      </c>
      <c r="BE508" s="6" t="str">
        <f>REPT($AO508,VLOOKUP(AL508,'8-Intensitäten Heatmap'!$A$5:$L$232,$AO$3,FALSE))&amp;REPT($AP508,VLOOKUP(AL508,'8-Intensitäten Heatmap'!$A$5:$L$232,$AP$3,FALSE))&amp;REPT($AQ508,VLOOKUP(AL508,'8-Intensitäten Heatmap'!$A$5:$L$232,$AQ$3,FALSE))&amp;REPT($AR508,VLOOKUP(AL508,'8-Intensitäten Heatmap'!$A$5:$L$232,$AR$3,FALSE))&amp;REPT($AS508,VLOOKUP(AL508,'8-Intensitäten Heatmap'!$A$5:$L$232,$AS$3,FALSE))&amp;REPT($AT508,VLOOKUP(AL508,'8-Intensitäten Heatmap'!$A$5:$L$232,$AT$3,FALSE))&amp;REPT($AU508,VLOOKUP(AL508,'8-Intensitäten Heatmap'!$A$5:$L$232,$AU$3,FALSE))&amp;REPT($AV508,VLOOKUP(AL508,'8-Intensitäten Heatmap'!$A$5:$L$232,$AV$3,FALSE))&amp;REPT($AW508,VLOOKUP(AL508,'8-Intensitäten Heatmap'!$A$5:$L$232,$AW$3,FALSE))</f>
        <v>{ "type": "Feature", "geometry": { "type": "Point", "coordinates": [8,2791519,50,0276026] } },{ "type": "Feature", "geometry": { "type": "Point", "coordinates": [8,2799519,50,0276026] } },</v>
      </c>
      <c r="BF508" s="6" t="str">
        <f>REPT($AO508,VLOOKUP(AM508,'8-Intensitäten Heatmap'!$A$5:$L$232,$AO$3,FALSE))&amp;REPT($AP508,VLOOKUP(AM508,'8-Intensitäten Heatmap'!$A$5:$L$232,$AP$3,FALSE))&amp;REPT($AQ508,VLOOKUP(AM508,'8-Intensitäten Heatmap'!$A$5:$L$232,$AQ$3,FALSE))&amp;REPT($AR508,VLOOKUP(AM508,'8-Intensitäten Heatmap'!$A$5:$L$232,$AR$3,FALSE))&amp;REPT($AS508,VLOOKUP(AM508,'8-Intensitäten Heatmap'!$A$5:$L$232,$AS$3,FALSE))&amp;REPT($AT508,VLOOKUP(AM508,'8-Intensitäten Heatmap'!$A$5:$L$232,$AT$3,FALSE))&amp;REPT($AU508,VLOOKUP(AM508,'8-Intensitäten Heatmap'!$A$5:$L$232,$AU$3,FALSE))&amp;REPT($AV508,VLOOKUP(AM508,'8-Intensitäten Heatmap'!$A$5:$L$232,$AV$3,FALSE))&amp;REPT($AW508,VLOOKUP(AM508,'8-Intensitäten Heatmap'!$A$5:$L$232,$AW$3,FALSE))</f>
        <v>{ "type": "Feature", "geometry": { "type": "Point", "coordinates": [8,2791519,50,0276026] } },{ "type": "Feature", "geometry": { "type": "Point", "coordinates": [8,2799519,50,0276026] } },{ "type": "Feature", "geometry": { "type": "Point", "coordinates": [8,2791519,50,0281026] } },</v>
      </c>
      <c r="BG508" s="6" t="s">
        <v>753</v>
      </c>
      <c r="BH508" s="6" t="str">
        <f t="shared" si="196"/>
        <v/>
      </c>
      <c r="BI508" s="6" t="str">
        <f t="shared" si="197"/>
        <v/>
      </c>
      <c r="BJ508" s="6" t="str">
        <f t="shared" si="198"/>
        <v/>
      </c>
      <c r="BK508" s="6" t="str">
        <f t="shared" si="199"/>
        <v>{ "type": "Feature", "geometry": { "type": "Point", "coordinates": [8,2791519,50,0276026] } },</v>
      </c>
      <c r="BL508" s="6" t="str">
        <f t="shared" si="200"/>
        <v>{ "type": "Feature", "geometry": { "type": "Point", "coordinates": [8,2791519,50,0276026] } },</v>
      </c>
      <c r="BM508" s="6" t="str">
        <f t="shared" si="201"/>
        <v/>
      </c>
      <c r="BN508" s="6" t="str">
        <f t="shared" si="202"/>
        <v>{ "type": "Feature", "geometry": { "type": "Point", "coordinates": [8,2791519,50,0276026] } },</v>
      </c>
      <c r="BO508" s="6" t="str">
        <f t="shared" si="203"/>
        <v>{ "type": "Feature", "geometry": { "type": "Point", "coordinates": [8,2791519,50,0276026] } },{ "type": "Feature", "geometry": { "type": "Point", "coordinates": [8,2791519,50,0276026] } },</v>
      </c>
      <c r="BP508" s="6" t="s">
        <v>3381</v>
      </c>
    </row>
    <row r="509" spans="1:68" s="6" customFormat="1" x14ac:dyDescent="0.3">
      <c r="A509" s="18" t="str">
        <f>Table1[[#This Row],[Name]]</f>
        <v>Unbekannter Logistiker</v>
      </c>
      <c r="B509" s="362">
        <v>8.8312015000000006</v>
      </c>
      <c r="C509" s="362">
        <v>50.1470348</v>
      </c>
      <c r="D509" s="18" t="str">
        <f>Table1[[#This Row],[Standortkategorie]]</f>
        <v>Verteilzentrum</v>
      </c>
      <c r="E509" s="18" t="str">
        <f>IF(Table1[[#This Row],[Zusatzinformation]]=0,"",Table1[[#This Row],[Zusatzinformation]])</f>
        <v/>
      </c>
      <c r="F509" s="47">
        <f>IF($D509&lt;&gt;"Busdepot",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509" s="47">
        <f>IF($D509&lt;&gt;"Busdepot",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09" s="47">
        <f>(Table1[[#This Row],[Lieferfahrzeuge]]*'1-Konfiguration'!$D$16+(MAX(Table1[[#This Row],[Lieferfahrzeuge]]*'1-Konfiguration'!$D$16,Table1[[#This Row],[Lieferfahrzeugtore]]*'1-Konfiguration'!$D$14)))/2</f>
        <v>5</v>
      </c>
      <c r="I509" s="47">
        <f>Table1[[#This Row],[Müllfahrzeuge]]</f>
        <v>0</v>
      </c>
      <c r="J509" s="47">
        <f>Table1[[#This Row],[Betonmischfahrzeuge]]</f>
        <v>0</v>
      </c>
      <c r="K509" s="47">
        <f>(Table1[[#This Row],[Schiffe]]*'1-Konfiguration'!$D$16+(MAX(Table1[[#This Row],[Schiffe]]*'1-Konfiguration'!$D$16,Table1[[#This Row],[Anleger]]*'1-Konfiguration'!$D$14)))/2</f>
        <v>0</v>
      </c>
      <c r="L509" s="47">
        <f>IF($D509="Busdepot",IFERROR(Table1[[#This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09" s="47">
        <f>IF($D509="Busdepot",IFERROR(Table1[[#This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09" s="81">
        <f>VLOOKUP($F$7,'1-Konfiguration'!$D$24:$G$28,4,FALSE) * (VLOOKUP('5-Standortanalyse (Berechnung)'!$F$7,'1-Konfiguration'!$D$24:$F$28,2,FALSE)/100)*VLOOKUP('5-Standortanalyse (Berechnung)'!$F$7,'1-Konfiguration'!$D$24:$F$28,3,FALSE)*$F509</f>
        <v>15642.088200000002</v>
      </c>
      <c r="O509" s="81">
        <f>VLOOKUP($G$7,'1-Konfiguration'!$D$24:$G$28,4,FALSE) * (VLOOKUP('5-Standortanalyse (Berechnung)'!$G$7,'1-Konfiguration'!$D$24:$F$28,2,FALSE)/100)*VLOOKUP('5-Standortanalyse (Berechnung)'!$G$7,'1-Konfiguration'!$D$24:$F$28,3,FALSE)*$G509</f>
        <v>1534.6</v>
      </c>
      <c r="P509" s="81">
        <f>VLOOKUP($H$7,'1-Konfiguration'!$D$24:$G$28,4,FALSE) * (VLOOKUP('5-Standortanalyse (Berechnung)'!$H$7,'1-Konfiguration'!$D$24:$F$28,2,FALSE)/100)*VLOOKUP('5-Standortanalyse (Berechnung)'!$H$7,'1-Konfiguration'!$D$24:$F$28,3,FALSE)*$H509</f>
        <v>571.875</v>
      </c>
      <c r="Q509" s="81">
        <f>VLOOKUP($I$7,'1-Konfiguration'!$D$24:$G$33,4,FALSE) * (VLOOKUP('5-Standortanalyse (Berechnung)'!$I$7,'1-Konfiguration'!$D$24:$F$33,2,FALSE)/100)*VLOOKUP('5-Standortanalyse (Berechnung)'!$I$7,'1-Konfiguration'!$D$24:$F$33,3,FALSE)*$I509</f>
        <v>0</v>
      </c>
      <c r="R509" s="81">
        <f>VLOOKUP($J$7,'1-Konfiguration'!$D$24:$G$33,4,FALSE) * (VLOOKUP('5-Standortanalyse (Berechnung)'!$J$7,'1-Konfiguration'!$D$24:$F$33,2,FALSE)/100)*VLOOKUP('5-Standortanalyse (Berechnung)'!$J$7,'1-Konfiguration'!$D$24:$F$33,3,FALSE)*$J509</f>
        <v>0</v>
      </c>
      <c r="S509" s="81">
        <f>VLOOKUP($K$7,'1-Konfiguration'!$D$24:$G$33,4,FALSE) * (VLOOKUP('5-Standortanalyse (Berechnung)'!$K$7,'1-Konfiguration'!$D$24:$F$33,2,FALSE)/100)*VLOOKUP('5-Standortanalyse (Berechnung)'!$K$7,'1-Konfiguration'!$D$24:$F$33,3,FALSE)*$K509</f>
        <v>0</v>
      </c>
      <c r="T509" s="81">
        <f>VLOOKUP($L$7,'1-Konfiguration'!$D$24:$G$28,4,FALSE) * (VLOOKUP('5-Standortanalyse (Berechnung)'!$L$7,'1-Konfiguration'!$D$24:$F$28,2,FALSE)/100)*VLOOKUP('5-Standortanalyse (Berechnung)'!$L$7,'1-Konfiguration'!$D$24:$F$28,3,FALSE)*$L509</f>
        <v>0</v>
      </c>
      <c r="U509" s="81">
        <f>VLOOKUP($M$7,'1-Konfiguration'!$D$24:$G$28,4,FALSE) * (VLOOKUP('5-Standortanalyse (Berechnung)'!$M$7,'1-Konfiguration'!$D$24:$F$28,2,FALSE)/100)*VLOOKUP('5-Standortanalyse (Berechnung)'!$M$7,'1-Konfiguration'!$D$24:$F$28,3,FALSE)*$M509</f>
        <v>0</v>
      </c>
      <c r="V509" s="81">
        <f>MMULT($N509:$P509,'1-Konfiguration'!G$54:G$56)+MMULT($Q509:$R509,'1-Konfiguration'!G$59:G$60)+MMULT($T509:$U509,'1-Konfiguration'!G$57:G$58)+($S509*'1-Konfiguration'!G$63)</f>
        <v>149.73261832851551</v>
      </c>
      <c r="W509" s="81">
        <f>MMULT($N509:$P509,'1-Konfiguration'!H$54:H$56)+MMULT($Q509:$R509,'1-Konfiguration'!H$59:H$60)+MMULT($T509:$U509,'1-Konfiguration'!H$57:H$58)+($S509*'1-Konfiguration'!H$63)</f>
        <v>708.24110620181295</v>
      </c>
      <c r="X509" s="81">
        <f>MMULT($N509:$P509,'1-Konfiguration'!I$54:I$56)+MMULT($Q509:$R509,'1-Konfiguration'!I$59:I$60)+MMULT($T509:$U509,'1-Konfiguration'!I$57:I$58)+($S509*'1-Konfiguration'!I$63)</f>
        <v>1784.6384831797809</v>
      </c>
      <c r="Y509" s="81">
        <f>MMULT($N509:$P509,'1-Konfiguration'!J$54:J$56)+MMULT($Q509:$R509,'1-Konfiguration'!J$59:J$60)+MMULT($T509:$U509,'1-Konfiguration'!J$57:J$58)+($S509*'1-Konfiguration'!J$63)</f>
        <v>3519.3935834905669</v>
      </c>
      <c r="Z509" s="81">
        <f>MMULT($N509:$P509,'1-Konfiguration'!K$54:K$56)+MMULT($Q509:$R509,'1-Konfiguration'!K$59:K$60)+MMULT($T509:$U509,'1-Konfiguration'!K$57:K$58)+($S509*'1-Konfiguration'!K$63)</f>
        <v>376.16606067174416</v>
      </c>
      <c r="AA509" s="81">
        <f>MMULT($N509:$P509,'1-Konfiguration'!L$54:L$56)+MMULT($Q509:$R509,'1-Konfiguration'!L$59:L$60)+MMULT($T509:$U509,'1-Konfiguration'!L$57:L$58)+($S509*'1-Konfiguration'!L$63)</f>
        <v>978.67587774545609</v>
      </c>
      <c r="AB509" s="81">
        <f>MMULT($N509:$P509,'1-Konfiguration'!M$54:M$56)+MMULT($Q509:$R509,'1-Konfiguration'!M$59:M$60)+MMULT($T509:$U509,'1-Konfiguration'!M$57:M$58)+($S509*'1-Konfiguration'!M$63)</f>
        <v>2489.4117845663568</v>
      </c>
      <c r="AC509" s="81">
        <f>MMULT($N509:$P509,'1-Konfiguration'!N$54:N$56)+MMULT($Q509:$R509,'1-Konfiguration'!N$59:N$60)+MMULT($T509:$U509,'1-Konfiguration'!N$57:N$58)+($S509*'1-Konfiguration'!N$63)</f>
        <v>5510.1364393864833</v>
      </c>
      <c r="AF509" s="6">
        <f t="shared" si="187"/>
        <v>1</v>
      </c>
      <c r="AG509" s="6">
        <f t="shared" si="188"/>
        <v>3</v>
      </c>
      <c r="AH509" s="6">
        <f t="shared" si="189"/>
        <v>4</v>
      </c>
      <c r="AI509" s="6">
        <f t="shared" si="190"/>
        <v>5</v>
      </c>
      <c r="AJ509" s="6">
        <f t="shared" si="191"/>
        <v>3</v>
      </c>
      <c r="AK509" s="6">
        <f t="shared" si="192"/>
        <v>4</v>
      </c>
      <c r="AL509" s="6">
        <f t="shared" si="193"/>
        <v>5</v>
      </c>
      <c r="AM509" s="6">
        <f t="shared" si="194"/>
        <v>7</v>
      </c>
      <c r="AO509" s="5" t="str">
        <f t="shared" si="195"/>
        <v>{ "type": "Feature", "geometry": { "type": "Point", "coordinates": [8,8312015,50,1470348] } },</v>
      </c>
      <c r="AP509" s="5" t="str">
        <f t="shared" si="179"/>
        <v>{ "type": "Feature", "geometry": { "type": "Point", "coordinates": [8,8320015,50,1470348] } },</v>
      </c>
      <c r="AQ509" s="5" t="str">
        <f t="shared" si="180"/>
        <v>{ "type": "Feature", "geometry": { "type": "Point", "coordinates": [8,8312015,50,1475348] } },</v>
      </c>
      <c r="AR509" s="5" t="str">
        <f t="shared" si="181"/>
        <v>{ "type": "Feature", "geometry": { "type": "Point", "coordinates": [8,8312015,50,1465348] } },</v>
      </c>
      <c r="AS509" s="5" t="str">
        <f t="shared" si="182"/>
        <v>{ "type": "Feature", "geometry": { "type": "Point", "coordinates": [8,8304015,50,1470348] } },</v>
      </c>
      <c r="AT509" s="5" t="str">
        <f t="shared" si="183"/>
        <v>{ "type": "Feature", "geometry": { "type": "Point", "coordinates": [8,8304015,50,1465348] } },</v>
      </c>
      <c r="AU509" s="5" t="str">
        <f t="shared" si="184"/>
        <v>{ "type": "Feature", "geometry": { "type": "Point", "coordinates": [8,8320015,50,1475348] } },</v>
      </c>
      <c r="AV509" s="5" t="str">
        <f t="shared" si="185"/>
        <v>{ "type": "Feature", "geometry": { "type": "Point", "coordinates": [8,8304015,50,1475348] } },</v>
      </c>
      <c r="AW509" s="5" t="str">
        <f t="shared" si="186"/>
        <v>{ "type": "Feature", "geometry": { "type": "Point", "coordinates": [8,8320015,50,1465348] } },</v>
      </c>
      <c r="AX509" s="5" t="s">
        <v>753</v>
      </c>
      <c r="AY509" s="6" t="str">
        <f>REPT($AO509,VLOOKUP(AF509,'8-Intensitäten Heatmap'!$A$5:$L$232,$AO$3,FALSE))&amp;REPT($AP509,VLOOKUP(AF509,'8-Intensitäten Heatmap'!$A$5:$L$232,$AP$3,FALSE))&amp;REPT($AQ509,VLOOKUP(AF509,'8-Intensitäten Heatmap'!$A$5:$L$232,$AQ$3,FALSE))&amp;REPT($AR509,VLOOKUP(AF509,'8-Intensitäten Heatmap'!$A$5:$L$232,$AR$3,FALSE))&amp;REPT($AS509,VLOOKUP(AF509,'8-Intensitäten Heatmap'!$A$5:$L$232,$AS$3,FALSE))&amp;REPT($AT509,VLOOKUP(AF509,'8-Intensitäten Heatmap'!$A$5:$L$232,$AT$3,FALSE))&amp;REPT($AU509,VLOOKUP(AF509,'8-Intensitäten Heatmap'!$A$5:$L$232,$AU$3,FALSE))&amp;REPT($AV509,VLOOKUP(AF509,'8-Intensitäten Heatmap'!$A$5:$L$232,$AV$3,FALSE))&amp;REPT($AW509,VLOOKUP(AF509,'8-Intensitäten Heatmap'!$A$5:$L$232,$AW$3,FALSE))</f>
        <v>{ "type": "Feature", "geometry": { "type": "Point", "coordinates": [8,8312015,50,1470348] } },</v>
      </c>
      <c r="AZ509" s="6" t="str">
        <f>REPT($AO509,VLOOKUP(AG509,'8-Intensitäten Heatmap'!$A$5:$L$232,$AO$3,FALSE))&amp;REPT($AP509,VLOOKUP(AG509,'8-Intensitäten Heatmap'!$A$5:$L$232,$AP$3,FALSE))&amp;REPT($AQ509,VLOOKUP(AG509,'8-Intensitäten Heatmap'!$A$5:$L$232,$AQ$3,FALSE))&amp;REPT($AR509,VLOOKUP(AG509,'8-Intensitäten Heatmap'!$A$5:$L$232,$AR$3,FALSE))&amp;REPT($AS509,VLOOKUP(AG509,'8-Intensitäten Heatmap'!$A$5:$L$232,$AS$3,FALSE))&amp;REPT($AT509,VLOOKUP(AG509,'8-Intensitäten Heatmap'!$A$5:$L$232,$AT$3,FALSE))&amp;REPT($AU509,VLOOKUP(AG509,'8-Intensitäten Heatmap'!$A$5:$L$232,$AU$3,FALSE))&amp;REPT($AV509,VLOOKUP(AG509,'8-Intensitäten Heatmap'!$A$5:$L$232,$AV$3,FALSE))&amp;REPT($AW509,VLOOKUP(AG509,'8-Intensitäten Heatmap'!$A$5:$L$232,$AW$3,FALSE))</f>
        <v>{ "type": "Feature", "geometry": { "type": "Point", "coordinates": [8,8312015,50,1470348] } },{ "type": "Feature", "geometry": { "type": "Point", "coordinates": [8,8320015,50,1470348] } },{ "type": "Feature", "geometry": { "type": "Point", "coordinates": [8,8312015,50,1475348] } },</v>
      </c>
      <c r="BA509" s="6" t="str">
        <f>REPT($AO509,VLOOKUP(AH509,'8-Intensitäten Heatmap'!$A$5:$L$232,$AO$3,FALSE))&amp;REPT($AP509,VLOOKUP(AH509,'8-Intensitäten Heatmap'!$A$5:$L$232,$AP$3,FALSE))&amp;REPT($AQ509,VLOOKUP(AH509,'8-Intensitäten Heatmap'!$A$5:$L$232,$AQ$3,FALSE))&amp;REPT($AR509,VLOOKUP(AH509,'8-Intensitäten Heatmap'!$A$5:$L$232,$AR$3,FALSE))&amp;REPT($AS509,VLOOKUP(AH509,'8-Intensitäten Heatmap'!$A$5:$L$232,$AS$3,FALSE))&amp;REPT($AT509,VLOOKUP(AH509,'8-Intensitäten Heatmap'!$A$5:$L$232,$AT$3,FALSE))&amp;REPT($AU509,VLOOKUP(AH509,'8-Intensitäten Heatmap'!$A$5:$L$232,$AU$3,FALSE))&amp;REPT($AV509,VLOOKUP(AH509,'8-Intensitäten Heatmap'!$A$5:$L$232,$AV$3,FALSE))&amp;REPT($AW509,VLOOKUP(AH509,'8-Intensitäten Heatmap'!$A$5:$L$232,$AW$3,FALSE))</f>
        <v>{ "type": "Feature", "geometry": { "type": "Point", "coordinates": [8,8312015,50,1470348] } },{ "type": "Feature", "geometry": { "type": "Point", "coordinates": [8,8320015,50,1470348] } },{ "type": "Feature", "geometry": { "type": "Point", "coordinates": [8,8312015,50,1475348] } },{ "type": "Feature", "geometry": { "type": "Point", "coordinates": [8,8312015,50,1465348] } },</v>
      </c>
      <c r="BB509" s="6" t="str">
        <f>REPT($AO509,VLOOKUP(AI509,'8-Intensitäten Heatmap'!$A$5:$L$232,$AO$3,FALSE))&amp;REPT($AP509,VLOOKUP(AI509,'8-Intensitäten Heatmap'!$A$5:$L$232,$AP$3,FALSE))&amp;REPT($AQ509,VLOOKUP(AI509,'8-Intensitäten Heatmap'!$A$5:$L$232,$AQ$3,FALSE))&amp;REPT($AR509,VLOOKUP(AI509,'8-Intensitäten Heatmap'!$A$5:$L$232,$AR$3,FALSE))&amp;REPT($AS509,VLOOKUP(AI509,'8-Intensitäten Heatmap'!$A$5:$L$232,$AS$3,FALSE))&amp;REPT($AT509,VLOOKUP(AI509,'8-Intensitäten Heatmap'!$A$5:$L$232,$AT$3,FALSE))&amp;REPT($AU509,VLOOKUP(AI509,'8-Intensitäten Heatmap'!$A$5:$L$232,$AU$3,FALSE))&amp;REPT($AV509,VLOOKUP(AI509,'8-Intensitäten Heatmap'!$A$5:$L$232,$AV$3,FALSE))&amp;REPT($AW509,VLOOKUP(AI509,'8-Intensitäten Heatmap'!$A$5:$L$232,$AW$3,FALSE))</f>
        <v>{ "type": "Feature", "geometry": { "type": "Point", "coordinates": [8,8312015,50,1470348] } },{ "type": "Feature", "geometry": { "type": "Point", "coordinates": [8,8320015,50,1470348] } },{ "type": "Feature", "geometry": { "type": "Point", "coordinates": [8,8312015,50,1475348] } },{ "type": "Feature", "geometry": { "type": "Point", "coordinates": [8,8312015,50,1465348] } },{ "type": "Feature", "geometry": { "type": "Point", "coordinates": [8,8304015,50,1470348] } },</v>
      </c>
      <c r="BC509" s="6" t="str">
        <f>REPT($AO509,VLOOKUP(AJ509,'8-Intensitäten Heatmap'!$A$5:$L$232,$AO$3,FALSE))&amp;REPT($AP509,VLOOKUP(AJ509,'8-Intensitäten Heatmap'!$A$5:$L$232,$AP$3,FALSE))&amp;REPT($AQ509,VLOOKUP(AJ509,'8-Intensitäten Heatmap'!$A$5:$L$232,$AQ$3,FALSE))&amp;REPT($AR509,VLOOKUP(AJ509,'8-Intensitäten Heatmap'!$A$5:$L$232,$AR$3,FALSE))&amp;REPT($AS509,VLOOKUP(AJ509,'8-Intensitäten Heatmap'!$A$5:$L$232,$AS$3,FALSE))&amp;REPT($AT509,VLOOKUP(AJ509,'8-Intensitäten Heatmap'!$A$5:$L$232,$AT$3,FALSE))&amp;REPT($AU509,VLOOKUP(AJ509,'8-Intensitäten Heatmap'!$A$5:$L$232,$AU$3,FALSE))&amp;REPT($AV509,VLOOKUP(AJ509,'8-Intensitäten Heatmap'!$A$5:$L$232,$AV$3,FALSE))&amp;REPT($AW509,VLOOKUP(AJ509,'8-Intensitäten Heatmap'!$A$5:$L$232,$AW$3,FALSE))</f>
        <v>{ "type": "Feature", "geometry": { "type": "Point", "coordinates": [8,8312015,50,1470348] } },{ "type": "Feature", "geometry": { "type": "Point", "coordinates": [8,8320015,50,1470348] } },{ "type": "Feature", "geometry": { "type": "Point", "coordinates": [8,8312015,50,1475348] } },</v>
      </c>
      <c r="BD509" s="6" t="str">
        <f>REPT($AO509,VLOOKUP(AK509,'8-Intensitäten Heatmap'!$A$5:$L$232,$AO$3,FALSE))&amp;REPT($AP509,VLOOKUP(AK509,'8-Intensitäten Heatmap'!$A$5:$L$232,$AP$3,FALSE))&amp;REPT($AQ509,VLOOKUP(AK509,'8-Intensitäten Heatmap'!$A$5:$L$232,$AQ$3,FALSE))&amp;REPT($AR509,VLOOKUP(AK509,'8-Intensitäten Heatmap'!$A$5:$L$232,$AR$3,FALSE))&amp;REPT($AS509,VLOOKUP(AK509,'8-Intensitäten Heatmap'!$A$5:$L$232,$AS$3,FALSE))&amp;REPT($AT509,VLOOKUP(AK509,'8-Intensitäten Heatmap'!$A$5:$L$232,$AT$3,FALSE))&amp;REPT($AU509,VLOOKUP(AK509,'8-Intensitäten Heatmap'!$A$5:$L$232,$AU$3,FALSE))&amp;REPT($AV509,VLOOKUP(AK509,'8-Intensitäten Heatmap'!$A$5:$L$232,$AV$3,FALSE))&amp;REPT($AW509,VLOOKUP(AK509,'8-Intensitäten Heatmap'!$A$5:$L$232,$AW$3,FALSE))</f>
        <v>{ "type": "Feature", "geometry": { "type": "Point", "coordinates": [8,8312015,50,1470348] } },{ "type": "Feature", "geometry": { "type": "Point", "coordinates": [8,8320015,50,1470348] } },{ "type": "Feature", "geometry": { "type": "Point", "coordinates": [8,8312015,50,1475348] } },{ "type": "Feature", "geometry": { "type": "Point", "coordinates": [8,8312015,50,1465348] } },</v>
      </c>
      <c r="BE509" s="6" t="str">
        <f>REPT($AO509,VLOOKUP(AL509,'8-Intensitäten Heatmap'!$A$5:$L$232,$AO$3,FALSE))&amp;REPT($AP509,VLOOKUP(AL509,'8-Intensitäten Heatmap'!$A$5:$L$232,$AP$3,FALSE))&amp;REPT($AQ509,VLOOKUP(AL509,'8-Intensitäten Heatmap'!$A$5:$L$232,$AQ$3,FALSE))&amp;REPT($AR509,VLOOKUP(AL509,'8-Intensitäten Heatmap'!$A$5:$L$232,$AR$3,FALSE))&amp;REPT($AS509,VLOOKUP(AL509,'8-Intensitäten Heatmap'!$A$5:$L$232,$AS$3,FALSE))&amp;REPT($AT509,VLOOKUP(AL509,'8-Intensitäten Heatmap'!$A$5:$L$232,$AT$3,FALSE))&amp;REPT($AU509,VLOOKUP(AL509,'8-Intensitäten Heatmap'!$A$5:$L$232,$AU$3,FALSE))&amp;REPT($AV509,VLOOKUP(AL509,'8-Intensitäten Heatmap'!$A$5:$L$232,$AV$3,FALSE))&amp;REPT($AW509,VLOOKUP(AL509,'8-Intensitäten Heatmap'!$A$5:$L$232,$AW$3,FALSE))</f>
        <v>{ "type": "Feature", "geometry": { "type": "Point", "coordinates": [8,8312015,50,1470348] } },{ "type": "Feature", "geometry": { "type": "Point", "coordinates": [8,8320015,50,1470348] } },{ "type": "Feature", "geometry": { "type": "Point", "coordinates": [8,8312015,50,1475348] } },{ "type": "Feature", "geometry": { "type": "Point", "coordinates": [8,8312015,50,1465348] } },{ "type": "Feature", "geometry": { "type": "Point", "coordinates": [8,8304015,50,1470348] } },</v>
      </c>
      <c r="BF509" s="6" t="str">
        <f>REPT($AO509,VLOOKUP(AM509,'8-Intensitäten Heatmap'!$A$5:$L$232,$AO$3,FALSE))&amp;REPT($AP509,VLOOKUP(AM509,'8-Intensitäten Heatmap'!$A$5:$L$232,$AP$3,FALSE))&amp;REPT($AQ509,VLOOKUP(AM509,'8-Intensitäten Heatmap'!$A$5:$L$232,$AQ$3,FALSE))&amp;REPT($AR509,VLOOKUP(AM509,'8-Intensitäten Heatmap'!$A$5:$L$232,$AR$3,FALSE))&amp;REPT($AS509,VLOOKUP(AM509,'8-Intensitäten Heatmap'!$A$5:$L$232,$AS$3,FALSE))&amp;REPT($AT509,VLOOKUP(AM509,'8-Intensitäten Heatmap'!$A$5:$L$232,$AT$3,FALSE))&amp;REPT($AU509,VLOOKUP(AM509,'8-Intensitäten Heatmap'!$A$5:$L$232,$AU$3,FALSE))&amp;REPT($AV509,VLOOKUP(AM509,'8-Intensitäten Heatmap'!$A$5:$L$232,$AV$3,FALSE))&amp;REPT($AW509,VLOOKUP(AM509,'8-Intensitäten Heatmap'!$A$5:$L$232,$AW$3,FALSE))</f>
        <v>{ "type": "Feature", "geometry": { "type": "Point", "coordinates": [8,8312015,50,1470348] } },{ "type": "Feature", "geometry": { "type": "Point", "coordinates": [8,8320015,50,1470348] } },{ "type": "Feature", "geometry": { "type": "Point", "coordinates": [8,8312015,50,1475348] } },{ "type": "Feature", "geometry": { "type": "Point", "coordinates": [8,8312015,50,1465348] } },{ "type": "Feature", "geometry": { "type": "Point", "coordinates": [8,8304015,50,1470348] } },{ "type": "Feature", "geometry": { "type": "Point", "coordinates": [8,8304015,50,1465348] } },{ "type": "Feature", "geometry": { "type": "Point", "coordinates": [8,8320015,50,1475348] } },</v>
      </c>
      <c r="BG509" s="6" t="s">
        <v>753</v>
      </c>
      <c r="BH509" s="6" t="str">
        <f t="shared" si="196"/>
        <v>{ "type": "Feature", "geometry": { "type": "Point", "coordinates": [8,8312015,50,1470348] } },</v>
      </c>
      <c r="BI509" s="6" t="str">
        <f t="shared" si="197"/>
        <v/>
      </c>
      <c r="BJ509" s="6" t="str">
        <f t="shared" si="198"/>
        <v>{ "type": "Feature", "geometry": { "type": "Point", "coordinates": [8,8312015,50,1470348] } },</v>
      </c>
      <c r="BK509" s="6" t="str">
        <f t="shared" si="199"/>
        <v>{ "type": "Feature", "geometry": { "type": "Point", "coordinates": [8,8312015,50,1470348] } },{ "type": "Feature", "geometry": { "type": "Point", "coordinates": [8,8312015,50,1470348] } },{ "type": "Feature", "geometry": { "type": "Point", "coordinates": [8,8312015,50,1470348] } },</v>
      </c>
      <c r="BL509" s="6" t="str">
        <f t="shared" si="200"/>
        <v>{ "type": "Feature", "geometry": { "type": "Point", "coordinates": [8,8312015,50,1470348] } },{ "type": "Feature", "geometry": { "type": "Point", "coordinates": [8,8312015,50,1470348] } },{ "type": "Feature", "geometry": { "type": "Point", "coordinates": [8,8312015,50,1470348] } },</v>
      </c>
      <c r="BM509" s="6" t="str">
        <f t="shared" si="201"/>
        <v/>
      </c>
      <c r="BN509" s="6" t="str">
        <f t="shared" si="202"/>
        <v>{ "type": "Feature", "geometry": { "type": "Point", "coordinates": [8,8312015,50,1470348] } },{ "type": "Feature", "geometry": { "type": "Point", "coordinates": [8,8312015,50,1470348] } },</v>
      </c>
      <c r="BO509" s="6" t="str">
        <f t="shared" si="203"/>
        <v>{ "type": "Feature", "geometry": { "type": "Point", "coordinates": [8,8312015,50,1470348] } },{ "type": "Feature", "geometry": { "type": "Point", "coordinates": [8,8312015,50,1470348] } },{ "type": "Feature", "geometry": { "type": "Point", "coordinates": [8,8312015,50,1470348] } },{ "type": "Feature", "geometry": { "type": "Point", "coordinates": [8,8312015,50,1470348] } },{ "type": "Feature", "geometry": { "type": "Point", "coordinates": [8,8312015,50,1470348] } },</v>
      </c>
      <c r="BP509" s="6" t="s">
        <v>3381</v>
      </c>
    </row>
    <row r="510" spans="1:68" s="6" customFormat="1" x14ac:dyDescent="0.3">
      <c r="A510" s="18" t="str">
        <f>Table1[[#This Row],[Name]]</f>
        <v>Unbekannter Logistiker</v>
      </c>
      <c r="B510" s="362">
        <v>8.7057477999999993</v>
      </c>
      <c r="C510" s="362">
        <v>50.0284975</v>
      </c>
      <c r="D510" s="18" t="str">
        <f>Table1[[#This Row],[Standortkategorie]]</f>
        <v>Verteilzentrum</v>
      </c>
      <c r="E510" s="18" t="str">
        <f>IF(Table1[[#This Row],[Zusatzinformation]]=0,"",Table1[[#This Row],[Zusatzinformation]])</f>
        <v/>
      </c>
      <c r="F510" s="47">
        <f>IF($D510&lt;&gt;"Busdepot",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10" s="47">
        <f>IF($D510&lt;&gt;"Busdepot",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3.4000000000000004</v>
      </c>
      <c r="H510" s="47">
        <f>(Table1[[#This Row],[Lieferfahrzeuge]]*'1-Konfiguration'!$D$16+(MAX(Table1[[#This Row],[Lieferfahrzeuge]]*'1-Konfiguration'!$D$16,Table1[[#This Row],[Lieferfahrzeugtore]]*'1-Konfiguration'!$D$14)))/2</f>
        <v>1</v>
      </c>
      <c r="I510" s="47">
        <f>Table1[[#This Row],[Müllfahrzeuge]]</f>
        <v>0</v>
      </c>
      <c r="J510" s="47">
        <f>Table1[[#This Row],[Betonmischfahrzeuge]]</f>
        <v>0</v>
      </c>
      <c r="K510" s="47">
        <f>(Table1[[#This Row],[Schiffe]]*'1-Konfiguration'!$D$16+(MAX(Table1[[#This Row],[Schiffe]]*'1-Konfiguration'!$D$16,Table1[[#This Row],[Anleger]]*'1-Konfiguration'!$D$14)))/2</f>
        <v>0</v>
      </c>
      <c r="L510" s="47">
        <f>IF($D510="Busdepot",IFERROR(Table1[[#This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0" s="47">
        <f>IF($D510="Busdepot",IFERROR(Table1[[#This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0" s="81">
        <f>VLOOKUP($F$7,'1-Konfiguration'!$D$24:$G$28,4,FALSE) * (VLOOKUP('5-Standortanalyse (Berechnung)'!$F$7,'1-Konfiguration'!$D$24:$F$28,2,FALSE)/100)*VLOOKUP('5-Standortanalyse (Berechnung)'!$F$7,'1-Konfiguration'!$D$24:$F$28,3,FALSE)*$F510</f>
        <v>0</v>
      </c>
      <c r="O510" s="81">
        <f>VLOOKUP($G$7,'1-Konfiguration'!$D$24:$G$28,4,FALSE) * (VLOOKUP('5-Standortanalyse (Berechnung)'!$G$7,'1-Konfiguration'!$D$24:$F$28,2,FALSE)/100)*VLOOKUP('5-Standortanalyse (Berechnung)'!$G$7,'1-Konfiguration'!$D$24:$F$28,3,FALSE)*$G510</f>
        <v>5217.6400000000003</v>
      </c>
      <c r="P510" s="81">
        <f>VLOOKUP($H$7,'1-Konfiguration'!$D$24:$G$28,4,FALSE) * (VLOOKUP('5-Standortanalyse (Berechnung)'!$H$7,'1-Konfiguration'!$D$24:$F$28,2,FALSE)/100)*VLOOKUP('5-Standortanalyse (Berechnung)'!$H$7,'1-Konfiguration'!$D$24:$F$28,3,FALSE)*$H510</f>
        <v>114.375</v>
      </c>
      <c r="Q510" s="81">
        <f>VLOOKUP($I$7,'1-Konfiguration'!$D$24:$G$33,4,FALSE) * (VLOOKUP('5-Standortanalyse (Berechnung)'!$I$7,'1-Konfiguration'!$D$24:$F$33,2,FALSE)/100)*VLOOKUP('5-Standortanalyse (Berechnung)'!$I$7,'1-Konfiguration'!$D$24:$F$33,3,FALSE)*$I510</f>
        <v>0</v>
      </c>
      <c r="R510" s="81">
        <f>VLOOKUP($J$7,'1-Konfiguration'!$D$24:$G$33,4,FALSE) * (VLOOKUP('5-Standortanalyse (Berechnung)'!$J$7,'1-Konfiguration'!$D$24:$F$33,2,FALSE)/100)*VLOOKUP('5-Standortanalyse (Berechnung)'!$J$7,'1-Konfiguration'!$D$24:$F$33,3,FALSE)*$J510</f>
        <v>0</v>
      </c>
      <c r="S510" s="81">
        <f>VLOOKUP($K$7,'1-Konfiguration'!$D$24:$G$33,4,FALSE) * (VLOOKUP('5-Standortanalyse (Berechnung)'!$K$7,'1-Konfiguration'!$D$24:$F$33,2,FALSE)/100)*VLOOKUP('5-Standortanalyse (Berechnung)'!$K$7,'1-Konfiguration'!$D$24:$F$33,3,FALSE)*$K510</f>
        <v>0</v>
      </c>
      <c r="T510" s="81">
        <f>VLOOKUP($L$7,'1-Konfiguration'!$D$24:$G$28,4,FALSE) * (VLOOKUP('5-Standortanalyse (Berechnung)'!$L$7,'1-Konfiguration'!$D$24:$F$28,2,FALSE)/100)*VLOOKUP('5-Standortanalyse (Berechnung)'!$L$7,'1-Konfiguration'!$D$24:$F$28,3,FALSE)*$L510</f>
        <v>0</v>
      </c>
      <c r="U510" s="81">
        <f>VLOOKUP($M$7,'1-Konfiguration'!$D$24:$G$28,4,FALSE) * (VLOOKUP('5-Standortanalyse (Berechnung)'!$M$7,'1-Konfiguration'!$D$24:$F$28,2,FALSE)/100)*VLOOKUP('5-Standortanalyse (Berechnung)'!$M$7,'1-Konfiguration'!$D$24:$F$28,3,FALSE)*$M510</f>
        <v>0</v>
      </c>
      <c r="V510" s="81">
        <f>MMULT($N510:$P510,'1-Konfiguration'!G$54:G$56)+MMULT($Q510:$R510,'1-Konfiguration'!G$59:G$60)+MMULT($T510:$U510,'1-Konfiguration'!G$57:G$58)+($S510*'1-Konfiguration'!G$63)</f>
        <v>53.838287820802023</v>
      </c>
      <c r="W510" s="81">
        <f>MMULT($N510:$P510,'1-Konfiguration'!H$54:H$56)+MMULT($Q510:$R510,'1-Konfiguration'!H$59:H$60)+MMULT($T510:$U510,'1-Konfiguration'!H$57:H$58)+($S510*'1-Konfiguration'!H$63)</f>
        <v>329.48799610009377</v>
      </c>
      <c r="X510" s="81">
        <f>MMULT($N510:$P510,'1-Konfiguration'!I$54:I$56)+MMULT($Q510:$R510,'1-Konfiguration'!I$59:I$60)+MMULT($T510:$U510,'1-Konfiguration'!I$57:I$58)+($S510*'1-Konfiguration'!I$63)</f>
        <v>886.73228782640365</v>
      </c>
      <c r="Y510" s="81">
        <f>MMULT($N510:$P510,'1-Konfiguration'!J$54:J$56)+MMULT($Q510:$R510,'1-Konfiguration'!J$59:J$60)+MMULT($T510:$U510,'1-Konfiguration'!J$57:J$58)+($S510*'1-Konfiguration'!J$63)</f>
        <v>1464.437029879168</v>
      </c>
      <c r="Z510" s="81">
        <f>MMULT($N510:$P510,'1-Konfiguration'!K$54:K$56)+MMULT($Q510:$R510,'1-Konfiguration'!K$59:K$60)+MMULT($T510:$U510,'1-Konfiguration'!K$57:K$58)+($S510*'1-Konfiguration'!K$63)</f>
        <v>134.96262252209618</v>
      </c>
      <c r="AA510" s="81">
        <f>MMULT($N510:$P510,'1-Konfiguration'!L$54:L$56)+MMULT($Q510:$R510,'1-Konfiguration'!L$59:L$60)+MMULT($T510:$U510,'1-Konfiguration'!L$57:L$58)+($S510*'1-Konfiguration'!L$63)</f>
        <v>423.33566454833527</v>
      </c>
      <c r="AB510" s="81">
        <f>MMULT($N510:$P510,'1-Konfiguration'!M$54:M$56)+MMULT($Q510:$R510,'1-Konfiguration'!M$59:M$60)+MMULT($T510:$U510,'1-Konfiguration'!M$57:M$58)+($S510*'1-Konfiguration'!M$63)</f>
        <v>1209.4649626360024</v>
      </c>
      <c r="AC510" s="81">
        <f>MMULT($N510:$P510,'1-Konfiguration'!N$54:N$56)+MMULT($Q510:$R510,'1-Konfiguration'!N$59:N$60)+MMULT($T510:$U510,'1-Konfiguration'!N$57:N$58)+($S510*'1-Konfiguration'!N$63)</f>
        <v>2261.6752272046988</v>
      </c>
      <c r="AF510" s="6">
        <f t="shared" si="187"/>
        <v>0</v>
      </c>
      <c r="AG510" s="6">
        <f t="shared" si="188"/>
        <v>1</v>
      </c>
      <c r="AH510" s="6">
        <f t="shared" si="189"/>
        <v>2</v>
      </c>
      <c r="AI510" s="6">
        <f t="shared" si="190"/>
        <v>2</v>
      </c>
      <c r="AJ510" s="6">
        <f t="shared" si="191"/>
        <v>1</v>
      </c>
      <c r="AK510" s="6">
        <f t="shared" si="192"/>
        <v>2</v>
      </c>
      <c r="AL510" s="6">
        <f t="shared" si="193"/>
        <v>2</v>
      </c>
      <c r="AM510" s="6">
        <f t="shared" si="194"/>
        <v>3</v>
      </c>
      <c r="AO510" s="5" t="str">
        <f t="shared" si="195"/>
        <v>{ "type": "Feature", "geometry": { "type": "Point", "coordinates": [8,7057478,50,0284975] } },</v>
      </c>
      <c r="AP510" s="5" t="str">
        <f t="shared" si="179"/>
        <v>{ "type": "Feature", "geometry": { "type": "Point", "coordinates": [8,7065478,50,0284975] } },</v>
      </c>
      <c r="AQ510" s="5" t="str">
        <f t="shared" si="180"/>
        <v>{ "type": "Feature", "geometry": { "type": "Point", "coordinates": [8,7057478,50,0289975] } },</v>
      </c>
      <c r="AR510" s="5" t="str">
        <f t="shared" si="181"/>
        <v>{ "type": "Feature", "geometry": { "type": "Point", "coordinates": [8,7057478,50,0279975] } },</v>
      </c>
      <c r="AS510" s="5" t="str">
        <f t="shared" si="182"/>
        <v>{ "type": "Feature", "geometry": { "type": "Point", "coordinates": [8,7049478,50,0284975] } },</v>
      </c>
      <c r="AT510" s="5" t="str">
        <f t="shared" si="183"/>
        <v>{ "type": "Feature", "geometry": { "type": "Point", "coordinates": [8,7049478,50,0279975] } },</v>
      </c>
      <c r="AU510" s="5" t="str">
        <f t="shared" si="184"/>
        <v>{ "type": "Feature", "geometry": { "type": "Point", "coordinates": [8,7065478,50,0289975] } },</v>
      </c>
      <c r="AV510" s="5" t="str">
        <f t="shared" si="185"/>
        <v>{ "type": "Feature", "geometry": { "type": "Point", "coordinates": [8,7049478,50,0289975] } },</v>
      </c>
      <c r="AW510" s="5" t="str">
        <f t="shared" si="186"/>
        <v>{ "type": "Feature", "geometry": { "type": "Point", "coordinates": [8,7065478,50,0279975] } },</v>
      </c>
      <c r="AX510" s="5" t="s">
        <v>753</v>
      </c>
      <c r="AY510" s="6" t="str">
        <f>REPT($AO510,VLOOKUP(AF510,'8-Intensitäten Heatmap'!$A$5:$L$232,$AO$3,FALSE))&amp;REPT($AP510,VLOOKUP(AF510,'8-Intensitäten Heatmap'!$A$5:$L$232,$AP$3,FALSE))&amp;REPT($AQ510,VLOOKUP(AF510,'8-Intensitäten Heatmap'!$A$5:$L$232,$AQ$3,FALSE))&amp;REPT($AR510,VLOOKUP(AF510,'8-Intensitäten Heatmap'!$A$5:$L$232,$AR$3,FALSE))&amp;REPT($AS510,VLOOKUP(AF510,'8-Intensitäten Heatmap'!$A$5:$L$232,$AS$3,FALSE))&amp;REPT($AT510,VLOOKUP(AF510,'8-Intensitäten Heatmap'!$A$5:$L$232,$AT$3,FALSE))&amp;REPT($AU510,VLOOKUP(AF510,'8-Intensitäten Heatmap'!$A$5:$L$232,$AU$3,FALSE))&amp;REPT($AV510,VLOOKUP(AF510,'8-Intensitäten Heatmap'!$A$5:$L$232,$AV$3,FALSE))&amp;REPT($AW510,VLOOKUP(AF510,'8-Intensitäten Heatmap'!$A$5:$L$232,$AW$3,FALSE))</f>
        <v/>
      </c>
      <c r="AZ510" s="6" t="str">
        <f>REPT($AO510,VLOOKUP(AG510,'8-Intensitäten Heatmap'!$A$5:$L$232,$AO$3,FALSE))&amp;REPT($AP510,VLOOKUP(AG510,'8-Intensitäten Heatmap'!$A$5:$L$232,$AP$3,FALSE))&amp;REPT($AQ510,VLOOKUP(AG510,'8-Intensitäten Heatmap'!$A$5:$L$232,$AQ$3,FALSE))&amp;REPT($AR510,VLOOKUP(AG510,'8-Intensitäten Heatmap'!$A$5:$L$232,$AR$3,FALSE))&amp;REPT($AS510,VLOOKUP(AG510,'8-Intensitäten Heatmap'!$A$5:$L$232,$AS$3,FALSE))&amp;REPT($AT510,VLOOKUP(AG510,'8-Intensitäten Heatmap'!$A$5:$L$232,$AT$3,FALSE))&amp;REPT($AU510,VLOOKUP(AG510,'8-Intensitäten Heatmap'!$A$5:$L$232,$AU$3,FALSE))&amp;REPT($AV510,VLOOKUP(AG510,'8-Intensitäten Heatmap'!$A$5:$L$232,$AV$3,FALSE))&amp;REPT($AW510,VLOOKUP(AG510,'8-Intensitäten Heatmap'!$A$5:$L$232,$AW$3,FALSE))</f>
        <v>{ "type": "Feature", "geometry": { "type": "Point", "coordinates": [8,7057478,50,0284975] } },</v>
      </c>
      <c r="BA510" s="6" t="str">
        <f>REPT($AO510,VLOOKUP(AH510,'8-Intensitäten Heatmap'!$A$5:$L$232,$AO$3,FALSE))&amp;REPT($AP510,VLOOKUP(AH510,'8-Intensitäten Heatmap'!$A$5:$L$232,$AP$3,FALSE))&amp;REPT($AQ510,VLOOKUP(AH510,'8-Intensitäten Heatmap'!$A$5:$L$232,$AQ$3,FALSE))&amp;REPT($AR510,VLOOKUP(AH510,'8-Intensitäten Heatmap'!$A$5:$L$232,$AR$3,FALSE))&amp;REPT($AS510,VLOOKUP(AH510,'8-Intensitäten Heatmap'!$A$5:$L$232,$AS$3,FALSE))&amp;REPT($AT510,VLOOKUP(AH510,'8-Intensitäten Heatmap'!$A$5:$L$232,$AT$3,FALSE))&amp;REPT($AU510,VLOOKUP(AH510,'8-Intensitäten Heatmap'!$A$5:$L$232,$AU$3,FALSE))&amp;REPT($AV510,VLOOKUP(AH510,'8-Intensitäten Heatmap'!$A$5:$L$232,$AV$3,FALSE))&amp;REPT($AW510,VLOOKUP(AH510,'8-Intensitäten Heatmap'!$A$5:$L$232,$AW$3,FALSE))</f>
        <v>{ "type": "Feature", "geometry": { "type": "Point", "coordinates": [8,7057478,50,0284975] } },{ "type": "Feature", "geometry": { "type": "Point", "coordinates": [8,7065478,50,0284975] } },</v>
      </c>
      <c r="BB510" s="6" t="str">
        <f>REPT($AO510,VLOOKUP(AI510,'8-Intensitäten Heatmap'!$A$5:$L$232,$AO$3,FALSE))&amp;REPT($AP510,VLOOKUP(AI510,'8-Intensitäten Heatmap'!$A$5:$L$232,$AP$3,FALSE))&amp;REPT($AQ510,VLOOKUP(AI510,'8-Intensitäten Heatmap'!$A$5:$L$232,$AQ$3,FALSE))&amp;REPT($AR510,VLOOKUP(AI510,'8-Intensitäten Heatmap'!$A$5:$L$232,$AR$3,FALSE))&amp;REPT($AS510,VLOOKUP(AI510,'8-Intensitäten Heatmap'!$A$5:$L$232,$AS$3,FALSE))&amp;REPT($AT510,VLOOKUP(AI510,'8-Intensitäten Heatmap'!$A$5:$L$232,$AT$3,FALSE))&amp;REPT($AU510,VLOOKUP(AI510,'8-Intensitäten Heatmap'!$A$5:$L$232,$AU$3,FALSE))&amp;REPT($AV510,VLOOKUP(AI510,'8-Intensitäten Heatmap'!$A$5:$L$232,$AV$3,FALSE))&amp;REPT($AW510,VLOOKUP(AI510,'8-Intensitäten Heatmap'!$A$5:$L$232,$AW$3,FALSE))</f>
        <v>{ "type": "Feature", "geometry": { "type": "Point", "coordinates": [8,7057478,50,0284975] } },{ "type": "Feature", "geometry": { "type": "Point", "coordinates": [8,7065478,50,0284975] } },</v>
      </c>
      <c r="BC510" s="6" t="str">
        <f>REPT($AO510,VLOOKUP(AJ510,'8-Intensitäten Heatmap'!$A$5:$L$232,$AO$3,FALSE))&amp;REPT($AP510,VLOOKUP(AJ510,'8-Intensitäten Heatmap'!$A$5:$L$232,$AP$3,FALSE))&amp;REPT($AQ510,VLOOKUP(AJ510,'8-Intensitäten Heatmap'!$A$5:$L$232,$AQ$3,FALSE))&amp;REPT($AR510,VLOOKUP(AJ510,'8-Intensitäten Heatmap'!$A$5:$L$232,$AR$3,FALSE))&amp;REPT($AS510,VLOOKUP(AJ510,'8-Intensitäten Heatmap'!$A$5:$L$232,$AS$3,FALSE))&amp;REPT($AT510,VLOOKUP(AJ510,'8-Intensitäten Heatmap'!$A$5:$L$232,$AT$3,FALSE))&amp;REPT($AU510,VLOOKUP(AJ510,'8-Intensitäten Heatmap'!$A$5:$L$232,$AU$3,FALSE))&amp;REPT($AV510,VLOOKUP(AJ510,'8-Intensitäten Heatmap'!$A$5:$L$232,$AV$3,FALSE))&amp;REPT($AW510,VLOOKUP(AJ510,'8-Intensitäten Heatmap'!$A$5:$L$232,$AW$3,FALSE))</f>
        <v>{ "type": "Feature", "geometry": { "type": "Point", "coordinates": [8,7057478,50,0284975] } },</v>
      </c>
      <c r="BD510" s="6" t="str">
        <f>REPT($AO510,VLOOKUP(AK510,'8-Intensitäten Heatmap'!$A$5:$L$232,$AO$3,FALSE))&amp;REPT($AP510,VLOOKUP(AK510,'8-Intensitäten Heatmap'!$A$5:$L$232,$AP$3,FALSE))&amp;REPT($AQ510,VLOOKUP(AK510,'8-Intensitäten Heatmap'!$A$5:$L$232,$AQ$3,FALSE))&amp;REPT($AR510,VLOOKUP(AK510,'8-Intensitäten Heatmap'!$A$5:$L$232,$AR$3,FALSE))&amp;REPT($AS510,VLOOKUP(AK510,'8-Intensitäten Heatmap'!$A$5:$L$232,$AS$3,FALSE))&amp;REPT($AT510,VLOOKUP(AK510,'8-Intensitäten Heatmap'!$A$5:$L$232,$AT$3,FALSE))&amp;REPT($AU510,VLOOKUP(AK510,'8-Intensitäten Heatmap'!$A$5:$L$232,$AU$3,FALSE))&amp;REPT($AV510,VLOOKUP(AK510,'8-Intensitäten Heatmap'!$A$5:$L$232,$AV$3,FALSE))&amp;REPT($AW510,VLOOKUP(AK510,'8-Intensitäten Heatmap'!$A$5:$L$232,$AW$3,FALSE))</f>
        <v>{ "type": "Feature", "geometry": { "type": "Point", "coordinates": [8,7057478,50,0284975] } },{ "type": "Feature", "geometry": { "type": "Point", "coordinates": [8,7065478,50,0284975] } },</v>
      </c>
      <c r="BE510" s="6" t="str">
        <f>REPT($AO510,VLOOKUP(AL510,'8-Intensitäten Heatmap'!$A$5:$L$232,$AO$3,FALSE))&amp;REPT($AP510,VLOOKUP(AL510,'8-Intensitäten Heatmap'!$A$5:$L$232,$AP$3,FALSE))&amp;REPT($AQ510,VLOOKUP(AL510,'8-Intensitäten Heatmap'!$A$5:$L$232,$AQ$3,FALSE))&amp;REPT($AR510,VLOOKUP(AL510,'8-Intensitäten Heatmap'!$A$5:$L$232,$AR$3,FALSE))&amp;REPT($AS510,VLOOKUP(AL510,'8-Intensitäten Heatmap'!$A$5:$L$232,$AS$3,FALSE))&amp;REPT($AT510,VLOOKUP(AL510,'8-Intensitäten Heatmap'!$A$5:$L$232,$AT$3,FALSE))&amp;REPT($AU510,VLOOKUP(AL510,'8-Intensitäten Heatmap'!$A$5:$L$232,$AU$3,FALSE))&amp;REPT($AV510,VLOOKUP(AL510,'8-Intensitäten Heatmap'!$A$5:$L$232,$AV$3,FALSE))&amp;REPT($AW510,VLOOKUP(AL510,'8-Intensitäten Heatmap'!$A$5:$L$232,$AW$3,FALSE))</f>
        <v>{ "type": "Feature", "geometry": { "type": "Point", "coordinates": [8,7057478,50,0284975] } },{ "type": "Feature", "geometry": { "type": "Point", "coordinates": [8,7065478,50,0284975] } },</v>
      </c>
      <c r="BF510" s="6" t="str">
        <f>REPT($AO510,VLOOKUP(AM510,'8-Intensitäten Heatmap'!$A$5:$L$232,$AO$3,FALSE))&amp;REPT($AP510,VLOOKUP(AM510,'8-Intensitäten Heatmap'!$A$5:$L$232,$AP$3,FALSE))&amp;REPT($AQ510,VLOOKUP(AM510,'8-Intensitäten Heatmap'!$A$5:$L$232,$AQ$3,FALSE))&amp;REPT($AR510,VLOOKUP(AM510,'8-Intensitäten Heatmap'!$A$5:$L$232,$AR$3,FALSE))&amp;REPT($AS510,VLOOKUP(AM510,'8-Intensitäten Heatmap'!$A$5:$L$232,$AS$3,FALSE))&amp;REPT($AT510,VLOOKUP(AM510,'8-Intensitäten Heatmap'!$A$5:$L$232,$AT$3,FALSE))&amp;REPT($AU510,VLOOKUP(AM510,'8-Intensitäten Heatmap'!$A$5:$L$232,$AU$3,FALSE))&amp;REPT($AV510,VLOOKUP(AM510,'8-Intensitäten Heatmap'!$A$5:$L$232,$AV$3,FALSE))&amp;REPT($AW510,VLOOKUP(AM510,'8-Intensitäten Heatmap'!$A$5:$L$232,$AW$3,FALSE))</f>
        <v>{ "type": "Feature", "geometry": { "type": "Point", "coordinates": [8,7057478,50,0284975] } },{ "type": "Feature", "geometry": { "type": "Point", "coordinates": [8,7065478,50,0284975] } },{ "type": "Feature", "geometry": { "type": "Point", "coordinates": [8,7057478,50,0289975] } },</v>
      </c>
      <c r="BG510" s="6" t="s">
        <v>753</v>
      </c>
      <c r="BH510" s="6" t="str">
        <f t="shared" si="196"/>
        <v/>
      </c>
      <c r="BI510" s="6" t="str">
        <f t="shared" si="197"/>
        <v/>
      </c>
      <c r="BJ510" s="6" t="str">
        <f t="shared" si="198"/>
        <v/>
      </c>
      <c r="BK510" s="6" t="str">
        <f t="shared" si="199"/>
        <v>{ "type": "Feature", "geometry": { "type": "Point", "coordinates": [8,7057478,50,0284975] } },</v>
      </c>
      <c r="BL510" s="6" t="str">
        <f t="shared" si="200"/>
        <v>{ "type": "Feature", "geometry": { "type": "Point", "coordinates": [8,7057478,50,0284975] } },</v>
      </c>
      <c r="BM510" s="6" t="str">
        <f t="shared" si="201"/>
        <v/>
      </c>
      <c r="BN510" s="6" t="str">
        <f t="shared" si="202"/>
        <v>{ "type": "Feature", "geometry": { "type": "Point", "coordinates": [8,7057478,50,0284975] } },</v>
      </c>
      <c r="BO510" s="6" t="str">
        <f t="shared" si="203"/>
        <v>{ "type": "Feature", "geometry": { "type": "Point", "coordinates": [8,7057478,50,0284975] } },{ "type": "Feature", "geometry": { "type": "Point", "coordinates": [8,7057478,50,0284975] } },</v>
      </c>
      <c r="BP510" s="6" t="s">
        <v>3381</v>
      </c>
    </row>
    <row r="511" spans="1:68" s="6" customFormat="1" x14ac:dyDescent="0.3">
      <c r="A511" s="18" t="str">
        <f>Table1[[#This Row],[Name]]</f>
        <v>Unbekannter Logistiker</v>
      </c>
      <c r="B511" s="362">
        <v>8.7735190999999997</v>
      </c>
      <c r="C511" s="362">
        <v>50.086055999999999</v>
      </c>
      <c r="D511" s="18" t="str">
        <f>Table1[[#This Row],[Standortkategorie]]</f>
        <v>Verteilzentrum</v>
      </c>
      <c r="E511" s="18" t="str">
        <f>IF(Table1[[#This Row],[Zusatzinformation]]=0,"",Table1[[#This Row],[Zusatzinformation]])</f>
        <v/>
      </c>
      <c r="F511" s="47">
        <f>IF($D511&lt;&gt;"Busdepot",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5.5333333333333332</v>
      </c>
      <c r="G511" s="47">
        <f>IF($D511&lt;&gt;"Busdepot",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2.7666666666666666</v>
      </c>
      <c r="H511" s="47">
        <f>(Table1[[#This Row],[Lieferfahrzeuge]]*'1-Konfiguration'!$D$16+(MAX(Table1[[#This Row],[Lieferfahrzeuge]]*'1-Konfiguration'!$D$16,Table1[[#This Row],[Lieferfahrzeugtore]]*'1-Konfiguration'!$D$14)))/2</f>
        <v>1</v>
      </c>
      <c r="I511" s="47">
        <f>Table1[[#This Row],[Müllfahrzeuge]]</f>
        <v>0</v>
      </c>
      <c r="J511" s="47">
        <f>Table1[[#This Row],[Betonmischfahrzeuge]]</f>
        <v>0</v>
      </c>
      <c r="K511" s="47">
        <f>(Table1[[#This Row],[Schiffe]]*'1-Konfiguration'!$D$16+(MAX(Table1[[#This Row],[Schiffe]]*'1-Konfiguration'!$D$16,Table1[[#This Row],[Anleger]]*'1-Konfiguration'!$D$14)))/2</f>
        <v>0</v>
      </c>
      <c r="L511" s="47">
        <f>IF($D511="Busdepot",IFERROR(Table1[[#This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1" s="47">
        <f>IF($D511="Busdepot",IFERROR(Table1[[#This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1" s="81">
        <f>VLOOKUP($F$7,'1-Konfiguration'!$D$24:$G$28,4,FALSE) * (VLOOKUP('5-Standortanalyse (Berechnung)'!$F$7,'1-Konfiguration'!$D$24:$F$28,2,FALSE)/100)*VLOOKUP('5-Standortanalyse (Berechnung)'!$F$7,'1-Konfiguration'!$D$24:$F$28,3,FALSE)*$F511</f>
        <v>28850.962680000001</v>
      </c>
      <c r="O511" s="81">
        <f>VLOOKUP($G$7,'1-Konfiguration'!$D$24:$G$28,4,FALSE) * (VLOOKUP('5-Standortanalyse (Berechnung)'!$G$7,'1-Konfiguration'!$D$24:$F$28,2,FALSE)/100)*VLOOKUP('5-Standortanalyse (Berechnung)'!$G$7,'1-Konfiguration'!$D$24:$F$28,3,FALSE)*$G511</f>
        <v>4245.7266666666665</v>
      </c>
      <c r="P511" s="81">
        <f>VLOOKUP($H$7,'1-Konfiguration'!$D$24:$G$28,4,FALSE) * (VLOOKUP('5-Standortanalyse (Berechnung)'!$H$7,'1-Konfiguration'!$D$24:$F$28,2,FALSE)/100)*VLOOKUP('5-Standortanalyse (Berechnung)'!$H$7,'1-Konfiguration'!$D$24:$F$28,3,FALSE)*$H511</f>
        <v>114.375</v>
      </c>
      <c r="Q511" s="81">
        <f>VLOOKUP($I$7,'1-Konfiguration'!$D$24:$G$33,4,FALSE) * (VLOOKUP('5-Standortanalyse (Berechnung)'!$I$7,'1-Konfiguration'!$D$24:$F$33,2,FALSE)/100)*VLOOKUP('5-Standortanalyse (Berechnung)'!$I$7,'1-Konfiguration'!$D$24:$F$33,3,FALSE)*$I511</f>
        <v>0</v>
      </c>
      <c r="R511" s="81">
        <f>VLOOKUP($J$7,'1-Konfiguration'!$D$24:$G$33,4,FALSE) * (VLOOKUP('5-Standortanalyse (Berechnung)'!$J$7,'1-Konfiguration'!$D$24:$F$33,2,FALSE)/100)*VLOOKUP('5-Standortanalyse (Berechnung)'!$J$7,'1-Konfiguration'!$D$24:$F$33,3,FALSE)*$J511</f>
        <v>0</v>
      </c>
      <c r="S511" s="81">
        <f>VLOOKUP($K$7,'1-Konfiguration'!$D$24:$G$33,4,FALSE) * (VLOOKUP('5-Standortanalyse (Berechnung)'!$K$7,'1-Konfiguration'!$D$24:$F$33,2,FALSE)/100)*VLOOKUP('5-Standortanalyse (Berechnung)'!$K$7,'1-Konfiguration'!$D$24:$F$33,3,FALSE)*$K511</f>
        <v>0</v>
      </c>
      <c r="T511" s="81">
        <f>VLOOKUP($L$7,'1-Konfiguration'!$D$24:$G$28,4,FALSE) * (VLOOKUP('5-Standortanalyse (Berechnung)'!$L$7,'1-Konfiguration'!$D$24:$F$28,2,FALSE)/100)*VLOOKUP('5-Standortanalyse (Berechnung)'!$L$7,'1-Konfiguration'!$D$24:$F$28,3,FALSE)*$L511</f>
        <v>0</v>
      </c>
      <c r="U511" s="81">
        <f>VLOOKUP($M$7,'1-Konfiguration'!$D$24:$G$28,4,FALSE) * (VLOOKUP('5-Standortanalyse (Berechnung)'!$M$7,'1-Konfiguration'!$D$24:$F$28,2,FALSE)/100)*VLOOKUP('5-Standortanalyse (Berechnung)'!$M$7,'1-Konfiguration'!$D$24:$F$28,3,FALSE)*$M511</f>
        <v>0</v>
      </c>
      <c r="V511" s="81">
        <f>MMULT($N511:$P511,'1-Konfiguration'!G$54:G$56)+MMULT($Q511:$R511,'1-Konfiguration'!G$59:G$60)+MMULT($T511:$U511,'1-Konfiguration'!G$57:G$58)+($S511*'1-Konfiguration'!G$63)</f>
        <v>290.77669174425074</v>
      </c>
      <c r="W511" s="81">
        <f>MMULT($N511:$P511,'1-Konfiguration'!H$54:H$56)+MMULT($Q511:$R511,'1-Konfiguration'!H$59:H$60)+MMULT($T511:$U511,'1-Konfiguration'!H$57:H$58)+($S511*'1-Konfiguration'!H$63)</f>
        <v>1395.682300707879</v>
      </c>
      <c r="X511" s="81">
        <f>MMULT($N511:$P511,'1-Konfiguration'!I$54:I$56)+MMULT($Q511:$R511,'1-Konfiguration'!I$59:I$60)+MMULT($T511:$U511,'1-Konfiguration'!I$57:I$58)+($S511*'1-Konfiguration'!I$63)</f>
        <v>3532.1854241707838</v>
      </c>
      <c r="Y511" s="81">
        <f>MMULT($N511:$P511,'1-Konfiguration'!J$54:J$56)+MMULT($Q511:$R511,'1-Konfiguration'!J$59:J$60)+MMULT($T511:$U511,'1-Konfiguration'!J$57:J$58)+($S511*'1-Konfiguration'!J$63)</f>
        <v>6888.5425228825061</v>
      </c>
      <c r="Z511" s="81">
        <f>MMULT($N511:$P511,'1-Konfiguration'!K$54:K$56)+MMULT($Q511:$R511,'1-Konfiguration'!K$59:K$60)+MMULT($T511:$U511,'1-Konfiguration'!K$57:K$58)+($S511*'1-Konfiguration'!K$63)</f>
        <v>727.30863233071796</v>
      </c>
      <c r="AA511" s="81">
        <f>MMULT($N511:$P511,'1-Konfiguration'!L$54:L$56)+MMULT($Q511:$R511,'1-Konfiguration'!L$59:L$60)+MMULT($T511:$U511,'1-Konfiguration'!L$57:L$58)+($S511*'1-Konfiguration'!L$63)</f>
        <v>1903.8724764609433</v>
      </c>
      <c r="AB511" s="81">
        <f>MMULT($N511:$P511,'1-Konfiguration'!M$54:M$56)+MMULT($Q511:$R511,'1-Konfiguration'!M$59:M$60)+MMULT($T511:$U511,'1-Konfiguration'!M$57:M$58)+($S511*'1-Konfiguration'!M$63)</f>
        <v>4862.1266813864331</v>
      </c>
      <c r="AC511" s="81">
        <f>MMULT($N511:$P511,'1-Konfiguration'!N$54:N$56)+MMULT($Q511:$R511,'1-Konfiguration'!N$59:N$60)+MMULT($T511:$U511,'1-Konfiguration'!N$57:N$58)+($S511*'1-Konfiguration'!N$63)</f>
        <v>10646.039086940684</v>
      </c>
      <c r="AF511" s="6">
        <f t="shared" si="187"/>
        <v>2</v>
      </c>
      <c r="AG511" s="6">
        <f t="shared" si="188"/>
        <v>6</v>
      </c>
      <c r="AH511" s="6">
        <f t="shared" si="189"/>
        <v>7</v>
      </c>
      <c r="AI511" s="6">
        <f t="shared" si="190"/>
        <v>9</v>
      </c>
      <c r="AJ511" s="6">
        <f t="shared" si="191"/>
        <v>6</v>
      </c>
      <c r="AK511" s="6">
        <f t="shared" si="192"/>
        <v>8</v>
      </c>
      <c r="AL511" s="6">
        <f t="shared" si="193"/>
        <v>10</v>
      </c>
      <c r="AM511" s="6">
        <f t="shared" si="194"/>
        <v>14</v>
      </c>
      <c r="AO511" s="5" t="str">
        <f t="shared" si="195"/>
        <v>{ "type": "Feature", "geometry": { "type": "Point", "coordinates": [8,7735191,50,086056] } },</v>
      </c>
      <c r="AP511" s="5" t="str">
        <f t="shared" si="179"/>
        <v>{ "type": "Feature", "geometry": { "type": "Point", "coordinates": [8,7743191,50,086056] } },</v>
      </c>
      <c r="AQ511" s="5" t="str">
        <f t="shared" si="180"/>
        <v>{ "type": "Feature", "geometry": { "type": "Point", "coordinates": [8,7735191,50,086556] } },</v>
      </c>
      <c r="AR511" s="5" t="str">
        <f t="shared" si="181"/>
        <v>{ "type": "Feature", "geometry": { "type": "Point", "coordinates": [8,7735191,50,085556] } },</v>
      </c>
      <c r="AS511" s="5" t="str">
        <f t="shared" si="182"/>
        <v>{ "type": "Feature", "geometry": { "type": "Point", "coordinates": [8,7727191,50,086056] } },</v>
      </c>
      <c r="AT511" s="5" t="str">
        <f t="shared" si="183"/>
        <v>{ "type": "Feature", "geometry": { "type": "Point", "coordinates": [8,7727191,50,085556] } },</v>
      </c>
      <c r="AU511" s="5" t="str">
        <f t="shared" si="184"/>
        <v>{ "type": "Feature", "geometry": { "type": "Point", "coordinates": [8,7743191,50,086556] } },</v>
      </c>
      <c r="AV511" s="5" t="str">
        <f t="shared" si="185"/>
        <v>{ "type": "Feature", "geometry": { "type": "Point", "coordinates": [8,7727191,50,086556] } },</v>
      </c>
      <c r="AW511" s="5" t="str">
        <f t="shared" si="186"/>
        <v>{ "type": "Feature", "geometry": { "type": "Point", "coordinates": [8,7743191,50,085556] } },</v>
      </c>
      <c r="AX511" s="5" t="s">
        <v>753</v>
      </c>
      <c r="AY511" s="6" t="str">
        <f>REPT($AO511,VLOOKUP(AF511,'8-Intensitäten Heatmap'!$A$5:$L$232,$AO$3,FALSE))&amp;REPT($AP511,VLOOKUP(AF511,'8-Intensitäten Heatmap'!$A$5:$L$232,$AP$3,FALSE))&amp;REPT($AQ511,VLOOKUP(AF511,'8-Intensitäten Heatmap'!$A$5:$L$232,$AQ$3,FALSE))&amp;REPT($AR511,VLOOKUP(AF511,'8-Intensitäten Heatmap'!$A$5:$L$232,$AR$3,FALSE))&amp;REPT($AS511,VLOOKUP(AF511,'8-Intensitäten Heatmap'!$A$5:$L$232,$AS$3,FALSE))&amp;REPT($AT511,VLOOKUP(AF511,'8-Intensitäten Heatmap'!$A$5:$L$232,$AT$3,FALSE))&amp;REPT($AU511,VLOOKUP(AF511,'8-Intensitäten Heatmap'!$A$5:$L$232,$AU$3,FALSE))&amp;REPT($AV511,VLOOKUP(AF511,'8-Intensitäten Heatmap'!$A$5:$L$232,$AV$3,FALSE))&amp;REPT($AW511,VLOOKUP(AF511,'8-Intensitäten Heatmap'!$A$5:$L$232,$AW$3,FALSE))</f>
        <v>{ "type": "Feature", "geometry": { "type": "Point", "coordinates": [8,7735191,50,086056] } },{ "type": "Feature", "geometry": { "type": "Point", "coordinates": [8,7743191,50,086056] } },</v>
      </c>
      <c r="AZ511" s="6" t="str">
        <f>REPT($AO511,VLOOKUP(AG511,'8-Intensitäten Heatmap'!$A$5:$L$232,$AO$3,FALSE))&amp;REPT($AP511,VLOOKUP(AG511,'8-Intensitäten Heatmap'!$A$5:$L$232,$AP$3,FALSE))&amp;REPT($AQ511,VLOOKUP(AG511,'8-Intensitäten Heatmap'!$A$5:$L$232,$AQ$3,FALSE))&amp;REPT($AR511,VLOOKUP(AG511,'8-Intensitäten Heatmap'!$A$5:$L$232,$AR$3,FALSE))&amp;REPT($AS511,VLOOKUP(AG511,'8-Intensitäten Heatmap'!$A$5:$L$232,$AS$3,FALSE))&amp;REPT($AT511,VLOOKUP(AG511,'8-Intensitäten Heatmap'!$A$5:$L$232,$AT$3,FALSE))&amp;REPT($AU511,VLOOKUP(AG511,'8-Intensitäten Heatmap'!$A$5:$L$232,$AU$3,FALSE))&amp;REPT($AV511,VLOOKUP(AG511,'8-Intensitäten Heatmap'!$A$5:$L$232,$AV$3,FALSE))&amp;REPT($AW511,VLOOKUP(AG511,'8-Intensitäten Heatmap'!$A$5:$L$232,$AW$3,FALSE))</f>
        <v>{ "type": "Feature", "geometry": { "type": "Point", "coordinates": [8,7735191,50,086056] } },{ "type": "Feature", "geometry": { "type": "Point", "coordinates": [8,7743191,50,086056] } },{ "type": "Feature", "geometry": { "type": "Point", "coordinates": [8,7735191,50,086556] } },{ "type": "Feature", "geometry": { "type": "Point", "coordinates": [8,7735191,50,085556] } },{ "type": "Feature", "geometry": { "type": "Point", "coordinates": [8,7727191,50,086056] } },{ "type": "Feature", "geometry": { "type": "Point", "coordinates": [8,7727191,50,085556] } },</v>
      </c>
      <c r="BA511" s="6" t="str">
        <f>REPT($AO511,VLOOKUP(AH511,'8-Intensitäten Heatmap'!$A$5:$L$232,$AO$3,FALSE))&amp;REPT($AP511,VLOOKUP(AH511,'8-Intensitäten Heatmap'!$A$5:$L$232,$AP$3,FALSE))&amp;REPT($AQ511,VLOOKUP(AH511,'8-Intensitäten Heatmap'!$A$5:$L$232,$AQ$3,FALSE))&amp;REPT($AR511,VLOOKUP(AH511,'8-Intensitäten Heatmap'!$A$5:$L$232,$AR$3,FALSE))&amp;REPT($AS511,VLOOKUP(AH511,'8-Intensitäten Heatmap'!$A$5:$L$232,$AS$3,FALSE))&amp;REPT($AT511,VLOOKUP(AH511,'8-Intensitäten Heatmap'!$A$5:$L$232,$AT$3,FALSE))&amp;REPT($AU511,VLOOKUP(AH511,'8-Intensitäten Heatmap'!$A$5:$L$232,$AU$3,FALSE))&amp;REPT($AV511,VLOOKUP(AH511,'8-Intensitäten Heatmap'!$A$5:$L$232,$AV$3,FALSE))&amp;REPT($AW511,VLOOKUP(AH511,'8-Intensitäten Heatmap'!$A$5:$L$232,$AW$3,FALSE))</f>
        <v>{ "type": "Feature", "geometry": { "type": "Point", "coordinates": [8,7735191,50,086056] } },{ "type": "Feature", "geometry": { "type": "Point", "coordinates": [8,7743191,50,086056] } },{ "type": "Feature", "geometry": { "type": "Point", "coordinates": [8,7735191,50,086556] } },{ "type": "Feature", "geometry": { "type": "Point", "coordinates": [8,7735191,50,085556] } },{ "type": "Feature", "geometry": { "type": "Point", "coordinates": [8,7727191,50,086056] } },{ "type": "Feature", "geometry": { "type": "Point", "coordinates": [8,7727191,50,085556] } },{ "type": "Feature", "geometry": { "type": "Point", "coordinates": [8,7743191,50,086556] } },</v>
      </c>
      <c r="BB511" s="6" t="str">
        <f>REPT($AO511,VLOOKUP(AI511,'8-Intensitäten Heatmap'!$A$5:$L$232,$AO$3,FALSE))&amp;REPT($AP511,VLOOKUP(AI511,'8-Intensitäten Heatmap'!$A$5:$L$232,$AP$3,FALSE))&amp;REPT($AQ511,VLOOKUP(AI511,'8-Intensitäten Heatmap'!$A$5:$L$232,$AQ$3,FALSE))&amp;REPT($AR511,VLOOKUP(AI511,'8-Intensitäten Heatmap'!$A$5:$L$232,$AR$3,FALSE))&amp;REPT($AS511,VLOOKUP(AI511,'8-Intensitäten Heatmap'!$A$5:$L$232,$AS$3,FALSE))&amp;REPT($AT511,VLOOKUP(AI511,'8-Intensitäten Heatmap'!$A$5:$L$232,$AT$3,FALSE))&amp;REPT($AU511,VLOOKUP(AI511,'8-Intensitäten Heatmap'!$A$5:$L$232,$AU$3,FALSE))&amp;REPT($AV511,VLOOKUP(AI511,'8-Intensitäten Heatmap'!$A$5:$L$232,$AV$3,FALSE))&amp;REPT($AW511,VLOOKUP(AI511,'8-Intensitäten Heatmap'!$A$5:$L$232,$AW$3,FALSE))</f>
        <v>{ "type": "Feature", "geometry": { "type": "Point", "coordinates": [8,7735191,50,086056] } },{ "type": "Feature", "geometry": { "type": "Point", "coordinates": [8,7743191,50,086056] } },{ "type": "Feature", "geometry": { "type": "Point", "coordinates": [8,7735191,50,086556] } },{ "type": "Feature", "geometry": { "type": "Point", "coordinates": [8,7735191,50,085556] } },{ "type": "Feature", "geometry": { "type": "Point", "coordinates": [8,7727191,50,086056] } },{ "type": "Feature", "geometry": { "type": "Point", "coordinates": [8,7727191,50,085556] } },{ "type": "Feature", "geometry": { "type": "Point", "coordinates": [8,7743191,50,086556] } },{ "type": "Feature", "geometry": { "type": "Point", "coordinates": [8,7727191,50,086556] } },{ "type": "Feature", "geometry": { "type": "Point", "coordinates": [8,7743191,50,085556] } },</v>
      </c>
      <c r="BC511" s="6" t="str">
        <f>REPT($AO511,VLOOKUP(AJ511,'8-Intensitäten Heatmap'!$A$5:$L$232,$AO$3,FALSE))&amp;REPT($AP511,VLOOKUP(AJ511,'8-Intensitäten Heatmap'!$A$5:$L$232,$AP$3,FALSE))&amp;REPT($AQ511,VLOOKUP(AJ511,'8-Intensitäten Heatmap'!$A$5:$L$232,$AQ$3,FALSE))&amp;REPT($AR511,VLOOKUP(AJ511,'8-Intensitäten Heatmap'!$A$5:$L$232,$AR$3,FALSE))&amp;REPT($AS511,VLOOKUP(AJ511,'8-Intensitäten Heatmap'!$A$5:$L$232,$AS$3,FALSE))&amp;REPT($AT511,VLOOKUP(AJ511,'8-Intensitäten Heatmap'!$A$5:$L$232,$AT$3,FALSE))&amp;REPT($AU511,VLOOKUP(AJ511,'8-Intensitäten Heatmap'!$A$5:$L$232,$AU$3,FALSE))&amp;REPT($AV511,VLOOKUP(AJ511,'8-Intensitäten Heatmap'!$A$5:$L$232,$AV$3,FALSE))&amp;REPT($AW511,VLOOKUP(AJ511,'8-Intensitäten Heatmap'!$A$5:$L$232,$AW$3,FALSE))</f>
        <v>{ "type": "Feature", "geometry": { "type": "Point", "coordinates": [8,7735191,50,086056] } },{ "type": "Feature", "geometry": { "type": "Point", "coordinates": [8,7743191,50,086056] } },{ "type": "Feature", "geometry": { "type": "Point", "coordinates": [8,7735191,50,086556] } },{ "type": "Feature", "geometry": { "type": "Point", "coordinates": [8,7735191,50,085556] } },{ "type": "Feature", "geometry": { "type": "Point", "coordinates": [8,7727191,50,086056] } },{ "type": "Feature", "geometry": { "type": "Point", "coordinates": [8,7727191,50,085556] } },</v>
      </c>
      <c r="BD511" s="6" t="str">
        <f>REPT($AO511,VLOOKUP(AK511,'8-Intensitäten Heatmap'!$A$5:$L$232,$AO$3,FALSE))&amp;REPT($AP511,VLOOKUP(AK511,'8-Intensitäten Heatmap'!$A$5:$L$232,$AP$3,FALSE))&amp;REPT($AQ511,VLOOKUP(AK511,'8-Intensitäten Heatmap'!$A$5:$L$232,$AQ$3,FALSE))&amp;REPT($AR511,VLOOKUP(AK511,'8-Intensitäten Heatmap'!$A$5:$L$232,$AR$3,FALSE))&amp;REPT($AS511,VLOOKUP(AK511,'8-Intensitäten Heatmap'!$A$5:$L$232,$AS$3,FALSE))&amp;REPT($AT511,VLOOKUP(AK511,'8-Intensitäten Heatmap'!$A$5:$L$232,$AT$3,FALSE))&amp;REPT($AU511,VLOOKUP(AK511,'8-Intensitäten Heatmap'!$A$5:$L$232,$AU$3,FALSE))&amp;REPT($AV511,VLOOKUP(AK511,'8-Intensitäten Heatmap'!$A$5:$L$232,$AV$3,FALSE))&amp;REPT($AW511,VLOOKUP(AK511,'8-Intensitäten Heatmap'!$A$5:$L$232,$AW$3,FALSE))</f>
        <v>{ "type": "Feature", "geometry": { "type": "Point", "coordinates": [8,7735191,50,086056] } },{ "type": "Feature", "geometry": { "type": "Point", "coordinates": [8,7743191,50,086056] } },{ "type": "Feature", "geometry": { "type": "Point", "coordinates": [8,7735191,50,086556] } },{ "type": "Feature", "geometry": { "type": "Point", "coordinates": [8,7735191,50,085556] } },{ "type": "Feature", "geometry": { "type": "Point", "coordinates": [8,7727191,50,086056] } },{ "type": "Feature", "geometry": { "type": "Point", "coordinates": [8,7727191,50,085556] } },{ "type": "Feature", "geometry": { "type": "Point", "coordinates": [8,7743191,50,086556] } },{ "type": "Feature", "geometry": { "type": "Point", "coordinates": [8,7727191,50,086556] } },</v>
      </c>
      <c r="BE511" s="6" t="str">
        <f>REPT($AO511,VLOOKUP(AL511,'8-Intensitäten Heatmap'!$A$5:$L$232,$AO$3,FALSE))&amp;REPT($AP511,VLOOKUP(AL511,'8-Intensitäten Heatmap'!$A$5:$L$232,$AP$3,FALSE))&amp;REPT($AQ511,VLOOKUP(AL511,'8-Intensitäten Heatmap'!$A$5:$L$232,$AQ$3,FALSE))&amp;REPT($AR511,VLOOKUP(AL511,'8-Intensitäten Heatmap'!$A$5:$L$232,$AR$3,FALSE))&amp;REPT($AS511,VLOOKUP(AL511,'8-Intensitäten Heatmap'!$A$5:$L$232,$AS$3,FALSE))&amp;REPT($AT511,VLOOKUP(AL511,'8-Intensitäten Heatmap'!$A$5:$L$232,$AT$3,FALSE))&amp;REPT($AU511,VLOOKUP(AL511,'8-Intensitäten Heatmap'!$A$5:$L$232,$AU$3,FALSE))&amp;REPT($AV511,VLOOKUP(AL511,'8-Intensitäten Heatmap'!$A$5:$L$232,$AV$3,FALSE))&amp;REPT($AW511,VLOOKUP(AL511,'8-Intensitäten Heatmap'!$A$5:$L$232,$AW$3,FALSE))</f>
        <v>{ "type": "Feature", "geometry": { "type": "Point", "coordinates": [8,7735191,50,086056] } },{ "type": "Feature", "geometry": { "type": "Point", "coordinates": [8,7735191,50,086056] } },{ "type": "Feature", "geometry": { "type": "Point", "coordinates": [8,7743191,50,086056] } },{ "type": "Feature", "geometry": { "type": "Point", "coordinates": [8,7735191,50,086556] } },{ "type": "Feature", "geometry": { "type": "Point", "coordinates": [8,7735191,50,085556] } },{ "type": "Feature", "geometry": { "type": "Point", "coordinates": [8,7727191,50,086056] } },{ "type": "Feature", "geometry": { "type": "Point", "coordinates": [8,7727191,50,085556] } },{ "type": "Feature", "geometry": { "type": "Point", "coordinates": [8,7743191,50,086556] } },{ "type": "Feature", "geometry": { "type": "Point", "coordinates": [8,7727191,50,086556] } },{ "type": "Feature", "geometry": { "type": "Point", "coordinates": [8,7743191,50,085556] } },</v>
      </c>
      <c r="BF511" s="6" t="str">
        <f>REPT($AO511,VLOOKUP(AM511,'8-Intensitäten Heatmap'!$A$5:$L$232,$AO$3,FALSE))&amp;REPT($AP511,VLOOKUP(AM511,'8-Intensitäten Heatmap'!$A$5:$L$232,$AP$3,FALSE))&amp;REPT($AQ511,VLOOKUP(AM511,'8-Intensitäten Heatmap'!$A$5:$L$232,$AQ$3,FALSE))&amp;REPT($AR511,VLOOKUP(AM511,'8-Intensitäten Heatmap'!$A$5:$L$232,$AR$3,FALSE))&amp;REPT($AS511,VLOOKUP(AM511,'8-Intensitäten Heatmap'!$A$5:$L$232,$AS$3,FALSE))&amp;REPT($AT511,VLOOKUP(AM511,'8-Intensitäten Heatmap'!$A$5:$L$232,$AT$3,FALSE))&amp;REPT($AU511,VLOOKUP(AM511,'8-Intensitäten Heatmap'!$A$5:$L$232,$AU$3,FALSE))&amp;REPT($AV511,VLOOKUP(AM511,'8-Intensitäten Heatmap'!$A$5:$L$232,$AV$3,FALSE))&amp;REPT($AW511,VLOOKUP(AM511,'8-Intensitäten Heatmap'!$A$5:$L$232,$AW$3,FALSE))</f>
        <v>{ "type": "Feature", "geometry": { "type": "Point", "coordinates": [8,7735191,50,086056] } },{ "type": "Feature", "geometry": { "type": "Point", "coordinates": [8,7735191,50,086056] } },{ "type": "Feature", "geometry": { "type": "Point", "coordinates": [8,7743191,50,086056] } },{ "type": "Feature", "geometry": { "type": "Point", "coordinates": [8,7743191,50,086056] } },{ "type": "Feature", "geometry": { "type": "Point", "coordinates": [8,7735191,50,086556] } },{ "type": "Feature", "geometry": { "type": "Point", "coordinates": [8,7735191,50,086556] } },{ "type": "Feature", "geometry": { "type": "Point", "coordinates": [8,7735191,50,085556] } },{ "type": "Feature", "geometry": { "type": "Point", "coordinates": [8,7735191,50,085556] } },{ "type": "Feature", "geometry": { "type": "Point", "coordinates": [8,7727191,50,086056] } },{ "type": "Feature", "geometry": { "type": "Point", "coordinates": [8,7727191,50,086056] } },{ "type": "Feature", "geometry": { "type": "Point", "coordinates": [8,7727191,50,085556] } },{ "type": "Feature", "geometry": { "type": "Point", "coordinates": [8,7743191,50,086556] } },{ "type": "Feature", "geometry": { "type": "Point", "coordinates": [8,7727191,50,086556] } },{ "type": "Feature", "geometry": { "type": "Point", "coordinates": [8,7743191,50,085556] } },</v>
      </c>
      <c r="BG511" s="6" t="s">
        <v>753</v>
      </c>
      <c r="BH511" s="6" t="str">
        <f t="shared" si="196"/>
        <v>{ "type": "Feature", "geometry": { "type": "Point", "coordinates": [8,7735191,50,086056] } },{ "type": "Feature", "geometry": { "type": "Point", "coordinates": [8,7735191,50,086056] } },</v>
      </c>
      <c r="BI511" s="6" t="str">
        <f t="shared" si="197"/>
        <v>{ "type": "Feature", "geometry": { "type": "Point", "coordinates": [8,7735191,50,086056] } },</v>
      </c>
      <c r="BJ511" s="6" t="str">
        <f t="shared" si="198"/>
        <v>{ "type": "Feature", "geometry": { "type": "Point", "coordinates": [8,7735191,50,086056] } },{ "type": "Feature", "geometry": { "type": "Point", "coordinates": [8,7735191,50,086056] } },{ "type": "Feature", "geometry": { "type": "Point", "coordinates": [8,7735191,50,086056] } },</v>
      </c>
      <c r="BK511" s="6" t="str">
        <f t="shared" si="199"/>
        <v>{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v>
      </c>
      <c r="BL511" s="6" t="str">
        <f t="shared" si="200"/>
        <v>{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v>
      </c>
      <c r="BM511" s="6" t="str">
        <f t="shared" si="201"/>
        <v>{ "type": "Feature", "geometry": { "type": "Point", "coordinates": [8,7735191,50,086056] } },</v>
      </c>
      <c r="BN511" s="6" t="str">
        <f t="shared" si="202"/>
        <v>{ "type": "Feature", "geometry": { "type": "Point", "coordinates": [8,7735191,50,086056] } },{ "type": "Feature", "geometry": { "type": "Point", "coordinates": [8,7735191,50,086056] } },{ "type": "Feature", "geometry": { "type": "Point", "coordinates": [8,7735191,50,086056] } },{ "type": "Feature", "geometry": { "type": "Point", "coordinates": [8,7735191,50,086056] } },</v>
      </c>
      <c r="BO511" s="6" t="str">
        <f t="shared" si="203"/>
        <v>{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 "type": "Feature", "geometry": { "type": "Point", "coordinates": [8,7735191,50,086056] } },</v>
      </c>
      <c r="BP511" s="6" t="s">
        <v>3381</v>
      </c>
    </row>
    <row r="512" spans="1:68" s="6" customFormat="1" x14ac:dyDescent="0.3">
      <c r="A512" s="18" t="str">
        <f>Table1[[#This Row],[Name]]</f>
        <v>Unbekannter Logistiker</v>
      </c>
      <c r="B512" s="362">
        <v>8.3700209999999995</v>
      </c>
      <c r="C512" s="362">
        <v>50.018183999999998</v>
      </c>
      <c r="D512" s="18" t="str">
        <f>Table1[[#This Row],[Standortkategorie]]</f>
        <v>Verteilzentrum</v>
      </c>
      <c r="E512" s="18" t="str">
        <f>IF(Table1[[#This Row],[Zusatzinformation]]=0,"",Table1[[#This Row],[Zusatzinformation]])</f>
        <v/>
      </c>
      <c r="F512" s="47">
        <f>IF($D512&lt;&gt;"Busdepot",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12.4</v>
      </c>
      <c r="G512" s="47">
        <f>IF($D512&lt;&gt;"Busdepot",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12" s="47">
        <f>(Table1[[#This Row],[Lieferfahrzeuge]]*'1-Konfiguration'!$D$16+(MAX(Table1[[#This Row],[Lieferfahrzeuge]]*'1-Konfiguration'!$D$16,Table1[[#This Row],[Lieferfahrzeugtore]]*'1-Konfiguration'!$D$14)))/2</f>
        <v>3</v>
      </c>
      <c r="I512" s="47">
        <f>Table1[[#This Row],[Müllfahrzeuge]]</f>
        <v>0</v>
      </c>
      <c r="J512" s="47">
        <f>Table1[[#This Row],[Betonmischfahrzeuge]]</f>
        <v>0</v>
      </c>
      <c r="K512" s="47">
        <f>(Table1[[#This Row],[Schiffe]]*'1-Konfiguration'!$D$16+(MAX(Table1[[#This Row],[Schiffe]]*'1-Konfiguration'!$D$16,Table1[[#This Row],[Anleger]]*'1-Konfiguration'!$D$14)))/2</f>
        <v>0</v>
      </c>
      <c r="L512" s="47">
        <f>IF($D512="Busdepot",IFERROR(Table1[[#This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2" s="47">
        <f>IF($D512="Busdepot",IFERROR(Table1[[#This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2" s="81">
        <f>VLOOKUP($F$7,'1-Konfiguration'!$D$24:$G$28,4,FALSE) * (VLOOKUP('5-Standortanalyse (Berechnung)'!$F$7,'1-Konfiguration'!$D$24:$F$28,2,FALSE)/100)*VLOOKUP('5-Standortanalyse (Berechnung)'!$F$7,'1-Konfiguration'!$D$24:$F$28,3,FALSE)*$F512</f>
        <v>64653.964560000008</v>
      </c>
      <c r="O512" s="81">
        <f>VLOOKUP($G$7,'1-Konfiguration'!$D$24:$G$28,4,FALSE) * (VLOOKUP('5-Standortanalyse (Berechnung)'!$G$7,'1-Konfiguration'!$D$24:$F$28,2,FALSE)/100)*VLOOKUP('5-Standortanalyse (Berechnung)'!$G$7,'1-Konfiguration'!$D$24:$F$28,3,FALSE)*$G512</f>
        <v>0</v>
      </c>
      <c r="P512" s="81">
        <f>VLOOKUP($H$7,'1-Konfiguration'!$D$24:$G$28,4,FALSE) * (VLOOKUP('5-Standortanalyse (Berechnung)'!$H$7,'1-Konfiguration'!$D$24:$F$28,2,FALSE)/100)*VLOOKUP('5-Standortanalyse (Berechnung)'!$H$7,'1-Konfiguration'!$D$24:$F$28,3,FALSE)*$H512</f>
        <v>343.125</v>
      </c>
      <c r="Q512" s="81">
        <f>VLOOKUP($I$7,'1-Konfiguration'!$D$24:$G$33,4,FALSE) * (VLOOKUP('5-Standortanalyse (Berechnung)'!$I$7,'1-Konfiguration'!$D$24:$F$33,2,FALSE)/100)*VLOOKUP('5-Standortanalyse (Berechnung)'!$I$7,'1-Konfiguration'!$D$24:$F$33,3,FALSE)*$I512</f>
        <v>0</v>
      </c>
      <c r="R512" s="81">
        <f>VLOOKUP($J$7,'1-Konfiguration'!$D$24:$G$33,4,FALSE) * (VLOOKUP('5-Standortanalyse (Berechnung)'!$J$7,'1-Konfiguration'!$D$24:$F$33,2,FALSE)/100)*VLOOKUP('5-Standortanalyse (Berechnung)'!$J$7,'1-Konfiguration'!$D$24:$F$33,3,FALSE)*$J512</f>
        <v>0</v>
      </c>
      <c r="S512" s="81">
        <f>VLOOKUP($K$7,'1-Konfiguration'!$D$24:$G$33,4,FALSE) * (VLOOKUP('5-Standortanalyse (Berechnung)'!$K$7,'1-Konfiguration'!$D$24:$F$33,2,FALSE)/100)*VLOOKUP('5-Standortanalyse (Berechnung)'!$K$7,'1-Konfiguration'!$D$24:$F$33,3,FALSE)*$K512</f>
        <v>0</v>
      </c>
      <c r="T512" s="81">
        <f>VLOOKUP($L$7,'1-Konfiguration'!$D$24:$G$28,4,FALSE) * (VLOOKUP('5-Standortanalyse (Berechnung)'!$L$7,'1-Konfiguration'!$D$24:$F$28,2,FALSE)/100)*VLOOKUP('5-Standortanalyse (Berechnung)'!$L$7,'1-Konfiguration'!$D$24:$F$28,3,FALSE)*$L512</f>
        <v>0</v>
      </c>
      <c r="U512" s="81">
        <f>VLOOKUP($M$7,'1-Konfiguration'!$D$24:$G$28,4,FALSE) * (VLOOKUP('5-Standortanalyse (Berechnung)'!$M$7,'1-Konfiguration'!$D$24:$F$28,2,FALSE)/100)*VLOOKUP('5-Standortanalyse (Berechnung)'!$M$7,'1-Konfiguration'!$D$24:$F$28,3,FALSE)*$M512</f>
        <v>0</v>
      </c>
      <c r="V512" s="81">
        <f>MMULT($N512:$P512,'1-Konfiguration'!G$54:G$56)+MMULT($Q512:$R512,'1-Konfiguration'!G$59:G$60)+MMULT($T512:$U512,'1-Konfiguration'!G$57:G$58)+($S512*'1-Konfiguration'!G$63)</f>
        <v>553.44435487767339</v>
      </c>
      <c r="W512" s="81">
        <f>MMULT($N512:$P512,'1-Konfiguration'!H$54:H$56)+MMULT($Q512:$R512,'1-Konfiguration'!H$59:H$60)+MMULT($T512:$U512,'1-Konfiguration'!H$57:H$58)+($S512*'1-Konfiguration'!H$63)</f>
        <v>2526.8425378262027</v>
      </c>
      <c r="X512" s="81">
        <f>MMULT($N512:$P512,'1-Konfiguration'!I$54:I$56)+MMULT($Q512:$R512,'1-Konfiguration'!I$59:I$60)+MMULT($T512:$U512,'1-Konfiguration'!I$57:I$58)+($S512*'1-Konfiguration'!I$63)</f>
        <v>6298.517459001192</v>
      </c>
      <c r="Y512" s="81">
        <f>MMULT($N512:$P512,'1-Konfiguration'!J$54:J$56)+MMULT($Q512:$R512,'1-Konfiguration'!J$59:J$60)+MMULT($T512:$U512,'1-Konfiguration'!J$57:J$58)+($S512*'1-Konfiguration'!J$63)</f>
        <v>12766.530814653002</v>
      </c>
      <c r="Z512" s="81">
        <f>MMULT($N512:$P512,'1-Konfiguration'!K$54:K$56)+MMULT($Q512:$R512,'1-Konfiguration'!K$59:K$60)+MMULT($T512:$U512,'1-Konfiguration'!K$57:K$58)+($S512*'1-Konfiguration'!K$63)</f>
        <v>1384.7115961044569</v>
      </c>
      <c r="AA512" s="81">
        <f>MMULT($N512:$P512,'1-Konfiguration'!L$54:L$56)+MMULT($Q512:$R512,'1-Konfiguration'!L$59:L$60)+MMULT($T512:$U512,'1-Konfiguration'!L$57:L$58)+($S512*'1-Konfiguration'!L$63)</f>
        <v>3499.4298283281837</v>
      </c>
      <c r="AB512" s="81">
        <f>MMULT($N512:$P512,'1-Konfiguration'!M$54:M$56)+MMULT($Q512:$R512,'1-Konfiguration'!M$59:M$60)+MMULT($T512:$U512,'1-Konfiguration'!M$57:M$58)+($S512*'1-Konfiguration'!M$63)</f>
        <v>8707.8427762044321</v>
      </c>
      <c r="AC512" s="81">
        <f>MMULT($N512:$P512,'1-Konfiguration'!N$54:N$56)+MMULT($Q512:$R512,'1-Konfiguration'!N$59:N$60)+MMULT($T512:$U512,'1-Konfiguration'!N$57:N$58)+($S512*'1-Konfiguration'!N$63)</f>
        <v>19772.856958294684</v>
      </c>
      <c r="AF512" s="6">
        <f t="shared" si="187"/>
        <v>4</v>
      </c>
      <c r="AG512" s="6">
        <f t="shared" si="188"/>
        <v>10</v>
      </c>
      <c r="AH512" s="6">
        <f t="shared" si="189"/>
        <v>13</v>
      </c>
      <c r="AI512" s="6">
        <f t="shared" si="190"/>
        <v>17</v>
      </c>
      <c r="AJ512" s="6">
        <f t="shared" si="191"/>
        <v>11</v>
      </c>
      <c r="AK512" s="6">
        <f t="shared" si="192"/>
        <v>14</v>
      </c>
      <c r="AL512" s="6">
        <f t="shared" si="193"/>
        <v>17</v>
      </c>
      <c r="AM512" s="6">
        <f t="shared" si="194"/>
        <v>26</v>
      </c>
      <c r="AO512" s="5" t="str">
        <f t="shared" si="195"/>
        <v>{ "type": "Feature", "geometry": { "type": "Point", "coordinates": [8,370021,50,018184] } },</v>
      </c>
      <c r="AP512" s="5" t="str">
        <f t="shared" si="179"/>
        <v>{ "type": "Feature", "geometry": { "type": "Point", "coordinates": [8,370821,50,018184] } },</v>
      </c>
      <c r="AQ512" s="5" t="str">
        <f t="shared" si="180"/>
        <v>{ "type": "Feature", "geometry": { "type": "Point", "coordinates": [8,370021,50,018684] } },</v>
      </c>
      <c r="AR512" s="5" t="str">
        <f t="shared" si="181"/>
        <v>{ "type": "Feature", "geometry": { "type": "Point", "coordinates": [8,370021,50,017684] } },</v>
      </c>
      <c r="AS512" s="5" t="str">
        <f t="shared" si="182"/>
        <v>{ "type": "Feature", "geometry": { "type": "Point", "coordinates": [8,369221,50,018184] } },</v>
      </c>
      <c r="AT512" s="5" t="str">
        <f t="shared" si="183"/>
        <v>{ "type": "Feature", "geometry": { "type": "Point", "coordinates": [8,369221,50,017684] } },</v>
      </c>
      <c r="AU512" s="5" t="str">
        <f t="shared" si="184"/>
        <v>{ "type": "Feature", "geometry": { "type": "Point", "coordinates": [8,370821,50,018684] } },</v>
      </c>
      <c r="AV512" s="5" t="str">
        <f t="shared" si="185"/>
        <v>{ "type": "Feature", "geometry": { "type": "Point", "coordinates": [8,369221,50,018684] } },</v>
      </c>
      <c r="AW512" s="5" t="str">
        <f t="shared" si="186"/>
        <v>{ "type": "Feature", "geometry": { "type": "Point", "coordinates": [8,370821,50,017684] } },</v>
      </c>
      <c r="AX512" s="5" t="s">
        <v>753</v>
      </c>
      <c r="AY512" s="6" t="str">
        <f>REPT($AO512,VLOOKUP(AF512,'8-Intensitäten Heatmap'!$A$5:$L$232,$AO$3,FALSE))&amp;REPT($AP512,VLOOKUP(AF512,'8-Intensitäten Heatmap'!$A$5:$L$232,$AP$3,FALSE))&amp;REPT($AQ512,VLOOKUP(AF512,'8-Intensitäten Heatmap'!$A$5:$L$232,$AQ$3,FALSE))&amp;REPT($AR512,VLOOKUP(AF512,'8-Intensitäten Heatmap'!$A$5:$L$232,$AR$3,FALSE))&amp;REPT($AS512,VLOOKUP(AF512,'8-Intensitäten Heatmap'!$A$5:$L$232,$AS$3,FALSE))&amp;REPT($AT512,VLOOKUP(AF512,'8-Intensitäten Heatmap'!$A$5:$L$232,$AT$3,FALSE))&amp;REPT($AU512,VLOOKUP(AF512,'8-Intensitäten Heatmap'!$A$5:$L$232,$AU$3,FALSE))&amp;REPT($AV512,VLOOKUP(AF512,'8-Intensitäten Heatmap'!$A$5:$L$232,$AV$3,FALSE))&amp;REPT($AW512,VLOOKUP(AF512,'8-Intensitäten Heatmap'!$A$5:$L$232,$AW$3,FALSE))</f>
        <v>{ "type": "Feature", "geometry": { "type": "Point", "coordinates": [8,370021,50,018184] } },{ "type": "Feature", "geometry": { "type": "Point", "coordinates": [8,370821,50,018184] } },{ "type": "Feature", "geometry": { "type": "Point", "coordinates": [8,370021,50,018684] } },{ "type": "Feature", "geometry": { "type": "Point", "coordinates": [8,370021,50,017684] } },</v>
      </c>
      <c r="AZ512" s="6" t="str">
        <f>REPT($AO512,VLOOKUP(AG512,'8-Intensitäten Heatmap'!$A$5:$L$232,$AO$3,FALSE))&amp;REPT($AP512,VLOOKUP(AG512,'8-Intensitäten Heatmap'!$A$5:$L$232,$AP$3,FALSE))&amp;REPT($AQ512,VLOOKUP(AG512,'8-Intensitäten Heatmap'!$A$5:$L$232,$AQ$3,FALSE))&amp;REPT($AR512,VLOOKUP(AG512,'8-Intensitäten Heatmap'!$A$5:$L$232,$AR$3,FALSE))&amp;REPT($AS512,VLOOKUP(AG512,'8-Intensitäten Heatmap'!$A$5:$L$232,$AS$3,FALSE))&amp;REPT($AT512,VLOOKUP(AG512,'8-Intensitäten Heatmap'!$A$5:$L$232,$AT$3,FALSE))&amp;REPT($AU512,VLOOKUP(AG512,'8-Intensitäten Heatmap'!$A$5:$L$232,$AU$3,FALSE))&amp;REPT($AV512,VLOOKUP(AG512,'8-Intensitäten Heatmap'!$A$5:$L$232,$AV$3,FALSE))&amp;REPT($AW512,VLOOKUP(AG512,'8-Intensitäten Heatmap'!$A$5:$L$232,$AW$3,FALSE))</f>
        <v>{ "type": "Feature", "geometry": { "type": "Point", "coordinates": [8,370021,50,018184] } },{ "type": "Feature", "geometry": { "type": "Point", "coordinates": [8,370021,50,018184] } },{ "type": "Feature", "geometry": { "type": "Point", "coordinates": [8,370821,50,018184] } },{ "type": "Feature", "geometry": { "type": "Point", "coordinates": [8,370021,50,018684] } },{ "type": "Feature", "geometry": { "type": "Point", "coordinates": [8,370021,50,017684] } },{ "type": "Feature", "geometry": { "type": "Point", "coordinates": [8,369221,50,018184] } },{ "type": "Feature", "geometry": { "type": "Point", "coordinates": [8,369221,50,017684] } },{ "type": "Feature", "geometry": { "type": "Point", "coordinates": [8,370821,50,018684] } },{ "type": "Feature", "geometry": { "type": "Point", "coordinates": [8,369221,50,018684] } },{ "type": "Feature", "geometry": { "type": "Point", "coordinates": [8,370821,50,017684] } },</v>
      </c>
      <c r="BA512" s="6" t="str">
        <f>REPT($AO512,VLOOKUP(AH512,'8-Intensitäten Heatmap'!$A$5:$L$232,$AO$3,FALSE))&amp;REPT($AP512,VLOOKUP(AH512,'8-Intensitäten Heatmap'!$A$5:$L$232,$AP$3,FALSE))&amp;REPT($AQ512,VLOOKUP(AH512,'8-Intensitäten Heatmap'!$A$5:$L$232,$AQ$3,FALSE))&amp;REPT($AR512,VLOOKUP(AH512,'8-Intensitäten Heatmap'!$A$5:$L$232,$AR$3,FALSE))&amp;REPT($AS512,VLOOKUP(AH512,'8-Intensitäten Heatmap'!$A$5:$L$232,$AS$3,FALSE))&amp;REPT($AT512,VLOOKUP(AH512,'8-Intensitäten Heatmap'!$A$5:$L$232,$AT$3,FALSE))&amp;REPT($AU512,VLOOKUP(AH512,'8-Intensitäten Heatmap'!$A$5:$L$232,$AU$3,FALSE))&amp;REPT($AV512,VLOOKUP(AH512,'8-Intensitäten Heatmap'!$A$5:$L$232,$AV$3,FALSE))&amp;REPT($AW512,VLOOKUP(AH512,'8-Intensitäten Heatmap'!$A$5:$L$232,$AW$3,FALSE))</f>
        <v>{ "type": "Feature", "geometry": { "type": "Point", "coordinates": [8,370021,50,018184] } },{ "type": "Feature", "geometry": { "type": "Point", "coordinates": [8,370021,50,018184] } },{ "type": "Feature", "geometry": { "type": "Point", "coordinates": [8,370821,50,018184] } },{ "type": "Feature", "geometry": { "type": "Point", "coordinates": [8,370821,50,018184] } },{ "type": "Feature", "geometry": { "type": "Point", "coordinates": [8,370021,50,018684] } },{ "type": "Feature", "geometry": { "type": "Point", "coordinates": [8,370021,50,018684] } },{ "type": "Feature", "geometry": { "type": "Point", "coordinates": [8,370021,50,017684] } },{ "type": "Feature", "geometry": { "type": "Point", "coordinates": [8,370021,50,017684] } },{ "type": "Feature", "geometry": { "type": "Point", "coordinates": [8,369221,50,018184] } },{ "type": "Feature", "geometry": { "type": "Point", "coordinates": [8,369221,50,017684] } },{ "type": "Feature", "geometry": { "type": "Point", "coordinates": [8,370821,50,018684] } },{ "type": "Feature", "geometry": { "type": "Point", "coordinates": [8,369221,50,018684] } },{ "type": "Feature", "geometry": { "type": "Point", "coordinates": [8,370821,50,017684] } },</v>
      </c>
      <c r="BB512" s="6" t="str">
        <f>REPT($AO512,VLOOKUP(AI512,'8-Intensitäten Heatmap'!$A$5:$L$232,$AO$3,FALSE))&amp;REPT($AP512,VLOOKUP(AI512,'8-Intensitäten Heatmap'!$A$5:$L$232,$AP$3,FALSE))&amp;REPT($AQ512,VLOOKUP(AI512,'8-Intensitäten Heatmap'!$A$5:$L$232,$AQ$3,FALSE))&amp;REPT($AR512,VLOOKUP(AI512,'8-Intensitäten Heatmap'!$A$5:$L$232,$AR$3,FALSE))&amp;REPT($AS512,VLOOKUP(AI512,'8-Intensitäten Heatmap'!$A$5:$L$232,$AS$3,FALSE))&amp;REPT($AT512,VLOOKUP(AI512,'8-Intensitäten Heatmap'!$A$5:$L$232,$AT$3,FALSE))&amp;REPT($AU512,VLOOKUP(AI512,'8-Intensitäten Heatmap'!$A$5:$L$232,$AU$3,FALSE))&amp;REPT($AV512,VLOOKUP(AI512,'8-Intensitäten Heatmap'!$A$5:$L$232,$AV$3,FALSE))&amp;REPT($AW512,VLOOKUP(AI512,'8-Intensitäten Heatmap'!$A$5:$L$232,$AW$3,FALSE))</f>
        <v>{ "type": "Feature", "geometry": { "type": "Point", "coordinates": [8,370021,50,018184] } },{ "type": "Feature", "geometry": { "type": "Point", "coordinates": [8,370021,50,018184] } },{ "type": "Feature", "geometry": { "type": "Point", "coordinates": [8,370821,50,018184] } },{ "type": "Feature", "geometry": { "type": "Point", "coordinates": [8,370821,50,018184] } },{ "type": "Feature", "geometry": { "type": "Point", "coordinates": [8,370021,50,018684] } },{ "type": "Feature", "geometry": { "type": "Point", "coordinates": [8,370021,50,018684] } },{ "type": "Feature", "geometry": { "type": "Point", "coordinates": [8,370021,50,017684] } },{ "type": "Feature", "geometry": { "type": "Point", "coordinates": [8,370021,50,017684] } },{ "type": "Feature", "geometry": { "type": "Point", "coordinates": [8,369221,50,018184] } },{ "type": "Feature", "geometry": { "type": "Point", "coordinates": [8,369221,50,018184] } },{ "type": "Feature", "geometry": { "type": "Point", "coordinates": [8,369221,50,017684] } },{ "type": "Feature", "geometry": { "type": "Point", "coordinates": [8,369221,50,017684] } },{ "type": "Feature", "geometry": { "type": "Point", "coordinates": [8,370821,50,018684] } },{ "type": "Feature", "geometry": { "type": "Point", "coordinates": [8,370821,50,018684] } },{ "type": "Feature", "geometry": { "type": "Point", "coordinates": [8,369221,50,018684] } },{ "type": "Feature", "geometry": { "type": "Point", "coordinates": [8,369221,50,018684] } },{ "type": "Feature", "geometry": { "type": "Point", "coordinates": [8,370821,50,017684] } },</v>
      </c>
      <c r="BC512" s="6" t="str">
        <f>REPT($AO512,VLOOKUP(AJ512,'8-Intensitäten Heatmap'!$A$5:$L$232,$AO$3,FALSE))&amp;REPT($AP512,VLOOKUP(AJ512,'8-Intensitäten Heatmap'!$A$5:$L$232,$AP$3,FALSE))&amp;REPT($AQ512,VLOOKUP(AJ512,'8-Intensitäten Heatmap'!$A$5:$L$232,$AQ$3,FALSE))&amp;REPT($AR512,VLOOKUP(AJ512,'8-Intensitäten Heatmap'!$A$5:$L$232,$AR$3,FALSE))&amp;REPT($AS512,VLOOKUP(AJ512,'8-Intensitäten Heatmap'!$A$5:$L$232,$AS$3,FALSE))&amp;REPT($AT512,VLOOKUP(AJ512,'8-Intensitäten Heatmap'!$A$5:$L$232,$AT$3,FALSE))&amp;REPT($AU512,VLOOKUP(AJ512,'8-Intensitäten Heatmap'!$A$5:$L$232,$AU$3,FALSE))&amp;REPT($AV512,VLOOKUP(AJ512,'8-Intensitäten Heatmap'!$A$5:$L$232,$AV$3,FALSE))&amp;REPT($AW512,VLOOKUP(AJ512,'8-Intensitäten Heatmap'!$A$5:$L$232,$AW$3,FALSE))</f>
        <v>{ "type": "Feature", "geometry": { "type": "Point", "coordinates": [8,370021,50,018184] } },{ "type": "Feature", "geometry": { "type": "Point", "coordinates": [8,370021,50,018184] } },{ "type": "Feature", "geometry": { "type": "Point", "coordinates": [8,370821,50,018184] } },{ "type": "Feature", "geometry": { "type": "Point", "coordinates": [8,370821,50,018184] } },{ "type": "Feature", "geometry": { "type": "Point", "coordinates": [8,370021,50,018684] } },{ "type": "Feature", "geometry": { "type": "Point", "coordinates": [8,370021,50,017684] } },{ "type": "Feature", "geometry": { "type": "Point", "coordinates": [8,369221,50,018184] } },{ "type": "Feature", "geometry": { "type": "Point", "coordinates": [8,369221,50,017684] } },{ "type": "Feature", "geometry": { "type": "Point", "coordinates": [8,370821,50,018684] } },{ "type": "Feature", "geometry": { "type": "Point", "coordinates": [8,369221,50,018684] } },{ "type": "Feature", "geometry": { "type": "Point", "coordinates": [8,370821,50,017684] } },</v>
      </c>
      <c r="BD512" s="6" t="str">
        <f>REPT($AO512,VLOOKUP(AK512,'8-Intensitäten Heatmap'!$A$5:$L$232,$AO$3,FALSE))&amp;REPT($AP512,VLOOKUP(AK512,'8-Intensitäten Heatmap'!$A$5:$L$232,$AP$3,FALSE))&amp;REPT($AQ512,VLOOKUP(AK512,'8-Intensitäten Heatmap'!$A$5:$L$232,$AQ$3,FALSE))&amp;REPT($AR512,VLOOKUP(AK512,'8-Intensitäten Heatmap'!$A$5:$L$232,$AR$3,FALSE))&amp;REPT($AS512,VLOOKUP(AK512,'8-Intensitäten Heatmap'!$A$5:$L$232,$AS$3,FALSE))&amp;REPT($AT512,VLOOKUP(AK512,'8-Intensitäten Heatmap'!$A$5:$L$232,$AT$3,FALSE))&amp;REPT($AU512,VLOOKUP(AK512,'8-Intensitäten Heatmap'!$A$5:$L$232,$AU$3,FALSE))&amp;REPT($AV512,VLOOKUP(AK512,'8-Intensitäten Heatmap'!$A$5:$L$232,$AV$3,FALSE))&amp;REPT($AW512,VLOOKUP(AK512,'8-Intensitäten Heatmap'!$A$5:$L$232,$AW$3,FALSE))</f>
        <v>{ "type": "Feature", "geometry": { "type": "Point", "coordinates": [8,370021,50,018184] } },{ "type": "Feature", "geometry": { "type": "Point", "coordinates": [8,370021,50,018184] } },{ "type": "Feature", "geometry": { "type": "Point", "coordinates": [8,370821,50,018184] } },{ "type": "Feature", "geometry": { "type": "Point", "coordinates": [8,370821,50,018184] } },{ "type": "Feature", "geometry": { "type": "Point", "coordinates": [8,370021,50,018684] } },{ "type": "Feature", "geometry": { "type": "Point", "coordinates": [8,370021,50,018684] } },{ "type": "Feature", "geometry": { "type": "Point", "coordinates": [8,370021,50,017684] } },{ "type": "Feature", "geometry": { "type": "Point", "coordinates": [8,370021,50,017684] } },{ "type": "Feature", "geometry": { "type": "Point", "coordinates": [8,369221,50,018184] } },{ "type": "Feature", "geometry": { "type": "Point", "coordinates": [8,369221,50,018184] } },{ "type": "Feature", "geometry": { "type": "Point", "coordinates": [8,369221,50,017684] } },{ "type": "Feature", "geometry": { "type": "Point", "coordinates": [8,370821,50,018684] } },{ "type": "Feature", "geometry": { "type": "Point", "coordinates": [8,369221,50,018684] } },{ "type": "Feature", "geometry": { "type": "Point", "coordinates": [8,370821,50,017684] } },</v>
      </c>
      <c r="BE512" s="6" t="str">
        <f>REPT($AO512,VLOOKUP(AL512,'8-Intensitäten Heatmap'!$A$5:$L$232,$AO$3,FALSE))&amp;REPT($AP512,VLOOKUP(AL512,'8-Intensitäten Heatmap'!$A$5:$L$232,$AP$3,FALSE))&amp;REPT($AQ512,VLOOKUP(AL512,'8-Intensitäten Heatmap'!$A$5:$L$232,$AQ$3,FALSE))&amp;REPT($AR512,VLOOKUP(AL512,'8-Intensitäten Heatmap'!$A$5:$L$232,$AR$3,FALSE))&amp;REPT($AS512,VLOOKUP(AL512,'8-Intensitäten Heatmap'!$A$5:$L$232,$AS$3,FALSE))&amp;REPT($AT512,VLOOKUP(AL512,'8-Intensitäten Heatmap'!$A$5:$L$232,$AT$3,FALSE))&amp;REPT($AU512,VLOOKUP(AL512,'8-Intensitäten Heatmap'!$A$5:$L$232,$AU$3,FALSE))&amp;REPT($AV512,VLOOKUP(AL512,'8-Intensitäten Heatmap'!$A$5:$L$232,$AV$3,FALSE))&amp;REPT($AW512,VLOOKUP(AL512,'8-Intensitäten Heatmap'!$A$5:$L$232,$AW$3,FALSE))</f>
        <v>{ "type": "Feature", "geometry": { "type": "Point", "coordinates": [8,370021,50,018184] } },{ "type": "Feature", "geometry": { "type": "Point", "coordinates": [8,370021,50,018184] } },{ "type": "Feature", "geometry": { "type": "Point", "coordinates": [8,370821,50,018184] } },{ "type": "Feature", "geometry": { "type": "Point", "coordinates": [8,370821,50,018184] } },{ "type": "Feature", "geometry": { "type": "Point", "coordinates": [8,370021,50,018684] } },{ "type": "Feature", "geometry": { "type": "Point", "coordinates": [8,370021,50,018684] } },{ "type": "Feature", "geometry": { "type": "Point", "coordinates": [8,370021,50,017684] } },{ "type": "Feature", "geometry": { "type": "Point", "coordinates": [8,370021,50,017684] } },{ "type": "Feature", "geometry": { "type": "Point", "coordinates": [8,369221,50,018184] } },{ "type": "Feature", "geometry": { "type": "Point", "coordinates": [8,369221,50,018184] } },{ "type": "Feature", "geometry": { "type": "Point", "coordinates": [8,369221,50,017684] } },{ "type": "Feature", "geometry": { "type": "Point", "coordinates": [8,369221,50,017684] } },{ "type": "Feature", "geometry": { "type": "Point", "coordinates": [8,370821,50,018684] } },{ "type": "Feature", "geometry": { "type": "Point", "coordinates": [8,370821,50,018684] } },{ "type": "Feature", "geometry": { "type": "Point", "coordinates": [8,369221,50,018684] } },{ "type": "Feature", "geometry": { "type": "Point", "coordinates": [8,369221,50,018684] } },{ "type": "Feature", "geometry": { "type": "Point", "coordinates": [8,370821,50,017684] } },</v>
      </c>
      <c r="BF512" s="6" t="str">
        <f>REPT($AO512,VLOOKUP(AM512,'8-Intensitäten Heatmap'!$A$5:$L$232,$AO$3,FALSE))&amp;REPT($AP512,VLOOKUP(AM512,'8-Intensitäten Heatmap'!$A$5:$L$232,$AP$3,FALSE))&amp;REPT($AQ512,VLOOKUP(AM512,'8-Intensitäten Heatmap'!$A$5:$L$232,$AQ$3,FALSE))&amp;REPT($AR512,VLOOKUP(AM512,'8-Intensitäten Heatmap'!$A$5:$L$232,$AR$3,FALSE))&amp;REPT($AS512,VLOOKUP(AM512,'8-Intensitäten Heatmap'!$A$5:$L$232,$AS$3,FALSE))&amp;REPT($AT512,VLOOKUP(AM512,'8-Intensitäten Heatmap'!$A$5:$L$232,$AT$3,FALSE))&amp;REPT($AU512,VLOOKUP(AM512,'8-Intensitäten Heatmap'!$A$5:$L$232,$AU$3,FALSE))&amp;REPT($AV512,VLOOKUP(AM512,'8-Intensitäten Heatmap'!$A$5:$L$232,$AV$3,FALSE))&amp;REPT($AW512,VLOOKUP(AM512,'8-Intensitäten Heatmap'!$A$5:$L$232,$AW$3,FALSE))</f>
        <v>{ "type": "Feature", "geometry": { "type": "Point", "coordinates": [8,370021,50,018184] } },{ "type": "Feature", "geometry": { "type": "Point", "coordinates": [8,370021,50,018184] } },{ "type": "Feature", "geometry": { "type": "Point", "coordinates": [8,370021,50,018184] } },{ "type": "Feature", "geometry": { "type": "Point", "coordinates": [8,370821,50,018184] } },{ "type": "Feature", "geometry": { "type": "Point", "coordinates": [8,370821,50,018184] } },{ "type": "Feature", "geometry": { "type": "Point", "coordinates": [8,370821,50,018184] } },{ "type": "Feature", "geometry": { "type": "Point", "coordinates": [8,370021,50,018684] } },{ "type": "Feature", "geometry": { "type": "Point", "coordinates": [8,370021,50,018684] } },{ "type": "Feature", "geometry": { "type": "Point", "coordinates": [8,370021,50,018684] } },{ "type": "Feature", "geometry": { "type": "Point", "coordinates": [8,370021,50,017684] } },{ "type": "Feature", "geometry": { "type": "Point", "coordinates": [8,370021,50,017684] } },{ "type": "Feature", "geometry": { "type": "Point", "coordinates": [8,370021,50,017684] } },{ "type": "Feature", "geometry": { "type": "Point", "coordinates": [8,369221,50,018184] } },{ "type": "Feature", "geometry": { "type": "Point", "coordinates": [8,369221,50,018184] } },{ "type": "Feature", "geometry": { "type": "Point", "coordinates": [8,369221,50,018184] } },{ "type": "Feature", "geometry": { "type": "Point", "coordinates": [8,369221,50,017684] } },{ "type": "Feature", "geometry": { "type": "Point", "coordinates": [8,369221,50,017684] } },{ "type": "Feature", "geometry": { "type": "Point", "coordinates": [8,369221,50,017684] } },{ "type": "Feature", "geometry": { "type": "Point", "coordinates": [8,370821,50,018684] } },{ "type": "Feature", "geometry": { "type": "Point", "coordinates": [8,370821,50,018684] } },{ "type": "Feature", "geometry": { "type": "Point", "coordinates": [8,370821,50,018684] } },{ "type": "Feature", "geometry": { "type": "Point", "coordinates": [8,369221,50,018684] } },{ "type": "Feature", "geometry": { "type": "Point", "coordinates": [8,369221,50,018684] } },{ "type": "Feature", "geometry": { "type": "Point", "coordinates": [8,369221,50,018684] } },{ "type": "Feature", "geometry": { "type": "Point", "coordinates": [8,370821,50,017684] } },{ "type": "Feature", "geometry": { "type": "Point", "coordinates": [8,370821,50,017684] } },</v>
      </c>
      <c r="BG512" s="6" t="s">
        <v>753</v>
      </c>
      <c r="BH512" s="6" t="str">
        <f t="shared" si="196"/>
        <v>{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v>
      </c>
      <c r="BI512" s="6" t="str">
        <f t="shared" si="197"/>
        <v>{ "type": "Feature", "geometry": { "type": "Point", "coordinates": [8,370021,50,018184] } },{ "type": "Feature", "geometry": { "type": "Point", "coordinates": [8,370021,50,018184] } },</v>
      </c>
      <c r="BJ512" s="6" t="str">
        <f t="shared" si="198"/>
        <v>{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v>
      </c>
      <c r="BK512" s="6" t="str">
        <f t="shared" si="199"/>
        <v>{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v>
      </c>
      <c r="BL512" s="6" t="str">
        <f t="shared" si="200"/>
        <v>{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v>
      </c>
      <c r="BM512" s="6" t="str">
        <f t="shared" si="201"/>
        <v>{ "type": "Feature", "geometry": { "type": "Point", "coordinates": [8,370021,50,018184] } },{ "type": "Feature", "geometry": { "type": "Point", "coordinates": [8,370021,50,018184] } },{ "type": "Feature", "geometry": { "type": "Point", "coordinates": [8,370021,50,018184] } },</v>
      </c>
      <c r="BN512" s="6" t="str">
        <f t="shared" si="202"/>
        <v>{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v>
      </c>
      <c r="BO512" s="6" t="str">
        <f t="shared" si="203"/>
        <v>{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 "type": "Feature", "geometry": { "type": "Point", "coordinates": [8,370021,50,018184] } },</v>
      </c>
      <c r="BP512" s="6" t="s">
        <v>3381</v>
      </c>
    </row>
    <row r="513" spans="1:68" s="6" customFormat="1" x14ac:dyDescent="0.3">
      <c r="A513" s="18" t="str">
        <f>Table1[[#This Row],[Name]]</f>
        <v>Unbekannter Logistiker</v>
      </c>
      <c r="B513" s="362">
        <v>8.3552859999999995</v>
      </c>
      <c r="C513" s="362">
        <v>50.042936400000002</v>
      </c>
      <c r="D513" s="18" t="str">
        <f>Table1[[#This Row],[Standortkategorie]]</f>
        <v>Verteilzentrum</v>
      </c>
      <c r="E513" s="18" t="str">
        <f>IF(Table1[[#This Row],[Zusatzinformation]]=0,"",Table1[[#This Row],[Zusatzinformation]])</f>
        <v/>
      </c>
      <c r="F513" s="47">
        <f>IF($D513&lt;&gt;"Busdepot",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8</v>
      </c>
      <c r="G513" s="47">
        <f>IF($D513&lt;&gt;"Busdepot",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13" s="47">
        <f>(Table1[[#This Row],[Lieferfahrzeuge]]*'1-Konfiguration'!$D$16+(MAX(Table1[[#This Row],[Lieferfahrzeuge]]*'1-Konfiguration'!$D$16,Table1[[#This Row],[Lieferfahrzeugtore]]*'1-Konfiguration'!$D$14)))/2</f>
        <v>0</v>
      </c>
      <c r="I513" s="47">
        <f>Table1[[#This Row],[Müllfahrzeuge]]</f>
        <v>0</v>
      </c>
      <c r="J513" s="47">
        <f>Table1[[#This Row],[Betonmischfahrzeuge]]</f>
        <v>0</v>
      </c>
      <c r="K513" s="47">
        <f>(Table1[[#This Row],[Schiffe]]*'1-Konfiguration'!$D$16+(MAX(Table1[[#This Row],[Schiffe]]*'1-Konfiguration'!$D$16,Table1[[#This Row],[Anleger]]*'1-Konfiguration'!$D$14)))/2</f>
        <v>0</v>
      </c>
      <c r="L513" s="47">
        <f>IF($D513="Busdepot",IFERROR(Table1[[#This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3" s="47">
        <f>IF($D513="Busdepot",IFERROR(Table1[[#This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3" s="81">
        <f>VLOOKUP($F$7,'1-Konfiguration'!$D$24:$G$28,4,FALSE) * (VLOOKUP('5-Standortanalyse (Berechnung)'!$F$7,'1-Konfiguration'!$D$24:$F$28,2,FALSE)/100)*VLOOKUP('5-Standortanalyse (Berechnung)'!$F$7,'1-Konfiguration'!$D$24:$F$28,3,FALSE)*$F513</f>
        <v>41712.235200000003</v>
      </c>
      <c r="O513" s="81">
        <f>VLOOKUP($G$7,'1-Konfiguration'!$D$24:$G$28,4,FALSE) * (VLOOKUP('5-Standortanalyse (Berechnung)'!$G$7,'1-Konfiguration'!$D$24:$F$28,2,FALSE)/100)*VLOOKUP('5-Standortanalyse (Berechnung)'!$G$7,'1-Konfiguration'!$D$24:$F$28,3,FALSE)*$G513</f>
        <v>0</v>
      </c>
      <c r="P513" s="81">
        <f>VLOOKUP($H$7,'1-Konfiguration'!$D$24:$G$28,4,FALSE) * (VLOOKUP('5-Standortanalyse (Berechnung)'!$H$7,'1-Konfiguration'!$D$24:$F$28,2,FALSE)/100)*VLOOKUP('5-Standortanalyse (Berechnung)'!$H$7,'1-Konfiguration'!$D$24:$F$28,3,FALSE)*$H513</f>
        <v>0</v>
      </c>
      <c r="Q513" s="81">
        <f>VLOOKUP($I$7,'1-Konfiguration'!$D$24:$G$33,4,FALSE) * (VLOOKUP('5-Standortanalyse (Berechnung)'!$I$7,'1-Konfiguration'!$D$24:$F$33,2,FALSE)/100)*VLOOKUP('5-Standortanalyse (Berechnung)'!$I$7,'1-Konfiguration'!$D$24:$F$33,3,FALSE)*$I513</f>
        <v>0</v>
      </c>
      <c r="R513" s="81">
        <f>VLOOKUP($J$7,'1-Konfiguration'!$D$24:$G$33,4,FALSE) * (VLOOKUP('5-Standortanalyse (Berechnung)'!$J$7,'1-Konfiguration'!$D$24:$F$33,2,FALSE)/100)*VLOOKUP('5-Standortanalyse (Berechnung)'!$J$7,'1-Konfiguration'!$D$24:$F$33,3,FALSE)*$J513</f>
        <v>0</v>
      </c>
      <c r="S513" s="81">
        <f>VLOOKUP($K$7,'1-Konfiguration'!$D$24:$G$33,4,FALSE) * (VLOOKUP('5-Standortanalyse (Berechnung)'!$K$7,'1-Konfiguration'!$D$24:$F$33,2,FALSE)/100)*VLOOKUP('5-Standortanalyse (Berechnung)'!$K$7,'1-Konfiguration'!$D$24:$F$33,3,FALSE)*$K513</f>
        <v>0</v>
      </c>
      <c r="T513" s="81">
        <f>VLOOKUP($L$7,'1-Konfiguration'!$D$24:$G$28,4,FALSE) * (VLOOKUP('5-Standortanalyse (Berechnung)'!$L$7,'1-Konfiguration'!$D$24:$F$28,2,FALSE)/100)*VLOOKUP('5-Standortanalyse (Berechnung)'!$L$7,'1-Konfiguration'!$D$24:$F$28,3,FALSE)*$L513</f>
        <v>0</v>
      </c>
      <c r="U513" s="81">
        <f>VLOOKUP($M$7,'1-Konfiguration'!$D$24:$G$28,4,FALSE) * (VLOOKUP('5-Standortanalyse (Berechnung)'!$M$7,'1-Konfiguration'!$D$24:$F$28,2,FALSE)/100)*VLOOKUP('5-Standortanalyse (Berechnung)'!$M$7,'1-Konfiguration'!$D$24:$F$28,3,FALSE)*$M513</f>
        <v>0</v>
      </c>
      <c r="V513" s="81">
        <f>MMULT($N513:$P513,'1-Konfiguration'!G$54:G$56)+MMULT($Q513:$R513,'1-Konfiguration'!G$59:G$60)+MMULT($T513:$U513,'1-Konfiguration'!G$57:G$58)+($S513*'1-Konfiguration'!G$63)</f>
        <v>357.06087411462801</v>
      </c>
      <c r="W513" s="81">
        <f>MMULT($N513:$P513,'1-Konfiguration'!H$54:H$56)+MMULT($Q513:$R513,'1-Konfiguration'!H$59:H$60)+MMULT($T513:$U513,'1-Konfiguration'!H$57:H$58)+($S513*'1-Konfiguration'!H$63)</f>
        <v>1630.2209921459373</v>
      </c>
      <c r="X513" s="81">
        <f>MMULT($N513:$P513,'1-Konfiguration'!I$54:I$56)+MMULT($Q513:$R513,'1-Konfiguration'!I$59:I$60)+MMULT($T513:$U513,'1-Konfiguration'!I$57:I$58)+($S513*'1-Konfiguration'!I$63)</f>
        <v>4063.5596509685111</v>
      </c>
      <c r="Y513" s="81">
        <f>MMULT($N513:$P513,'1-Konfiguration'!J$54:J$56)+MMULT($Q513:$R513,'1-Konfiguration'!J$59:J$60)+MMULT($T513:$U513,'1-Konfiguration'!J$57:J$58)+($S513*'1-Konfiguration'!J$63)</f>
        <v>8236.4714933245177</v>
      </c>
      <c r="Z513" s="81">
        <f>MMULT($N513:$P513,'1-Konfiguration'!K$54:K$56)+MMULT($Q513:$R513,'1-Konfiguration'!K$59:K$60)+MMULT($T513:$U513,'1-Konfiguration'!K$57:K$58)+($S513*'1-Konfiguration'!K$63)</f>
        <v>892.6521852865701</v>
      </c>
      <c r="AA513" s="81">
        <f>MMULT($N513:$P513,'1-Konfiguration'!L$54:L$56)+MMULT($Q513:$R513,'1-Konfiguration'!L$59:L$60)+MMULT($T513:$U513,'1-Konfiguration'!L$57:L$58)+($S513*'1-Konfiguration'!L$63)</f>
        <v>2254.0352941069027</v>
      </c>
      <c r="AB513" s="81">
        <f>MMULT($N513:$P513,'1-Konfiguration'!M$54:M$56)+MMULT($Q513:$R513,'1-Konfiguration'!M$59:M$60)+MMULT($T513:$U513,'1-Konfiguration'!M$57:M$58)+($S513*'1-Konfiguration'!M$63)</f>
        <v>5604.8571682766187</v>
      </c>
      <c r="AC513" s="81">
        <f>MMULT($N513:$P513,'1-Konfiguration'!N$54:N$56)+MMULT($Q513:$R513,'1-Konfiguration'!N$59:N$60)+MMULT($T513:$U513,'1-Konfiguration'!N$57:N$58)+($S513*'1-Konfiguration'!N$63)</f>
        <v>12726.929455665644</v>
      </c>
      <c r="AF513" s="6">
        <f t="shared" si="187"/>
        <v>2</v>
      </c>
      <c r="AG513" s="6">
        <f t="shared" si="188"/>
        <v>7</v>
      </c>
      <c r="AH513" s="6">
        <f t="shared" si="189"/>
        <v>8</v>
      </c>
      <c r="AI513" s="6">
        <f t="shared" si="190"/>
        <v>11</v>
      </c>
      <c r="AJ513" s="6">
        <f t="shared" si="191"/>
        <v>7</v>
      </c>
      <c r="AK513" s="6">
        <f t="shared" si="192"/>
        <v>9</v>
      </c>
      <c r="AL513" s="6">
        <f t="shared" si="193"/>
        <v>11</v>
      </c>
      <c r="AM513" s="6">
        <f t="shared" si="194"/>
        <v>17</v>
      </c>
      <c r="AO513" s="5" t="str">
        <f t="shared" si="195"/>
        <v>{ "type": "Feature", "geometry": { "type": "Point", "coordinates": [8,355286,50,0429364] } },</v>
      </c>
      <c r="AP513" s="5" t="str">
        <f t="shared" si="179"/>
        <v>{ "type": "Feature", "geometry": { "type": "Point", "coordinates": [8,356086,50,0429364] } },</v>
      </c>
      <c r="AQ513" s="5" t="str">
        <f t="shared" si="180"/>
        <v>{ "type": "Feature", "geometry": { "type": "Point", "coordinates": [8,355286,50,0434364] } },</v>
      </c>
      <c r="AR513" s="5" t="str">
        <f t="shared" si="181"/>
        <v>{ "type": "Feature", "geometry": { "type": "Point", "coordinates": [8,355286,50,0424364] } },</v>
      </c>
      <c r="AS513" s="5" t="str">
        <f t="shared" si="182"/>
        <v>{ "type": "Feature", "geometry": { "type": "Point", "coordinates": [8,354486,50,0429364] } },</v>
      </c>
      <c r="AT513" s="5" t="str">
        <f t="shared" si="183"/>
        <v>{ "type": "Feature", "geometry": { "type": "Point", "coordinates": [8,354486,50,0424364] } },</v>
      </c>
      <c r="AU513" s="5" t="str">
        <f t="shared" si="184"/>
        <v>{ "type": "Feature", "geometry": { "type": "Point", "coordinates": [8,356086,50,0434364] } },</v>
      </c>
      <c r="AV513" s="5" t="str">
        <f t="shared" si="185"/>
        <v>{ "type": "Feature", "geometry": { "type": "Point", "coordinates": [8,354486,50,0434364] } },</v>
      </c>
      <c r="AW513" s="5" t="str">
        <f t="shared" si="186"/>
        <v>{ "type": "Feature", "geometry": { "type": "Point", "coordinates": [8,356086,50,0424364] } },</v>
      </c>
      <c r="AX513" s="5" t="s">
        <v>753</v>
      </c>
      <c r="AY513" s="6" t="str">
        <f>REPT($AO513,VLOOKUP(AF513,'8-Intensitäten Heatmap'!$A$5:$L$232,$AO$3,FALSE))&amp;REPT($AP513,VLOOKUP(AF513,'8-Intensitäten Heatmap'!$A$5:$L$232,$AP$3,FALSE))&amp;REPT($AQ513,VLOOKUP(AF513,'8-Intensitäten Heatmap'!$A$5:$L$232,$AQ$3,FALSE))&amp;REPT($AR513,VLOOKUP(AF513,'8-Intensitäten Heatmap'!$A$5:$L$232,$AR$3,FALSE))&amp;REPT($AS513,VLOOKUP(AF513,'8-Intensitäten Heatmap'!$A$5:$L$232,$AS$3,FALSE))&amp;REPT($AT513,VLOOKUP(AF513,'8-Intensitäten Heatmap'!$A$5:$L$232,$AT$3,FALSE))&amp;REPT($AU513,VLOOKUP(AF513,'8-Intensitäten Heatmap'!$A$5:$L$232,$AU$3,FALSE))&amp;REPT($AV513,VLOOKUP(AF513,'8-Intensitäten Heatmap'!$A$5:$L$232,$AV$3,FALSE))&amp;REPT($AW513,VLOOKUP(AF513,'8-Intensitäten Heatmap'!$A$5:$L$232,$AW$3,FALSE))</f>
        <v>{ "type": "Feature", "geometry": { "type": "Point", "coordinates": [8,355286,50,0429364] } },{ "type": "Feature", "geometry": { "type": "Point", "coordinates": [8,356086,50,0429364] } },</v>
      </c>
      <c r="AZ513" s="6" t="str">
        <f>REPT($AO513,VLOOKUP(AG513,'8-Intensitäten Heatmap'!$A$5:$L$232,$AO$3,FALSE))&amp;REPT($AP513,VLOOKUP(AG513,'8-Intensitäten Heatmap'!$A$5:$L$232,$AP$3,FALSE))&amp;REPT($AQ513,VLOOKUP(AG513,'8-Intensitäten Heatmap'!$A$5:$L$232,$AQ$3,FALSE))&amp;REPT($AR513,VLOOKUP(AG513,'8-Intensitäten Heatmap'!$A$5:$L$232,$AR$3,FALSE))&amp;REPT($AS513,VLOOKUP(AG513,'8-Intensitäten Heatmap'!$A$5:$L$232,$AS$3,FALSE))&amp;REPT($AT513,VLOOKUP(AG513,'8-Intensitäten Heatmap'!$A$5:$L$232,$AT$3,FALSE))&amp;REPT($AU513,VLOOKUP(AG513,'8-Intensitäten Heatmap'!$A$5:$L$232,$AU$3,FALSE))&amp;REPT($AV513,VLOOKUP(AG513,'8-Intensitäten Heatmap'!$A$5:$L$232,$AV$3,FALSE))&amp;REPT($AW513,VLOOKUP(AG513,'8-Intensitäten Heatmap'!$A$5:$L$232,$AW$3,FALSE))</f>
        <v>{ "type": "Feature", "geometry": { "type": "Point", "coordinates": [8,355286,50,0429364] } },{ "type": "Feature", "geometry": { "type": "Point", "coordinates": [8,356086,50,0429364] } },{ "type": "Feature", "geometry": { "type": "Point", "coordinates": [8,355286,50,0434364] } },{ "type": "Feature", "geometry": { "type": "Point", "coordinates": [8,355286,50,0424364] } },{ "type": "Feature", "geometry": { "type": "Point", "coordinates": [8,354486,50,0429364] } },{ "type": "Feature", "geometry": { "type": "Point", "coordinates": [8,354486,50,0424364] } },{ "type": "Feature", "geometry": { "type": "Point", "coordinates": [8,356086,50,0434364] } },</v>
      </c>
      <c r="BA513" s="6" t="str">
        <f>REPT($AO513,VLOOKUP(AH513,'8-Intensitäten Heatmap'!$A$5:$L$232,$AO$3,FALSE))&amp;REPT($AP513,VLOOKUP(AH513,'8-Intensitäten Heatmap'!$A$5:$L$232,$AP$3,FALSE))&amp;REPT($AQ513,VLOOKUP(AH513,'8-Intensitäten Heatmap'!$A$5:$L$232,$AQ$3,FALSE))&amp;REPT($AR513,VLOOKUP(AH513,'8-Intensitäten Heatmap'!$A$5:$L$232,$AR$3,FALSE))&amp;REPT($AS513,VLOOKUP(AH513,'8-Intensitäten Heatmap'!$A$5:$L$232,$AS$3,FALSE))&amp;REPT($AT513,VLOOKUP(AH513,'8-Intensitäten Heatmap'!$A$5:$L$232,$AT$3,FALSE))&amp;REPT($AU513,VLOOKUP(AH513,'8-Intensitäten Heatmap'!$A$5:$L$232,$AU$3,FALSE))&amp;REPT($AV513,VLOOKUP(AH513,'8-Intensitäten Heatmap'!$A$5:$L$232,$AV$3,FALSE))&amp;REPT($AW513,VLOOKUP(AH513,'8-Intensitäten Heatmap'!$A$5:$L$232,$AW$3,FALSE))</f>
        <v>{ "type": "Feature", "geometry": { "type": "Point", "coordinates": [8,355286,50,0429364] } },{ "type": "Feature", "geometry": { "type": "Point", "coordinates": [8,356086,50,0429364] } },{ "type": "Feature", "geometry": { "type": "Point", "coordinates": [8,355286,50,0434364] } },{ "type": "Feature", "geometry": { "type": "Point", "coordinates": [8,355286,50,0424364] } },{ "type": "Feature", "geometry": { "type": "Point", "coordinates": [8,354486,50,0429364] } },{ "type": "Feature", "geometry": { "type": "Point", "coordinates": [8,354486,50,0424364] } },{ "type": "Feature", "geometry": { "type": "Point", "coordinates": [8,356086,50,0434364] } },{ "type": "Feature", "geometry": { "type": "Point", "coordinates": [8,354486,50,0434364] } },</v>
      </c>
      <c r="BB513" s="6" t="str">
        <f>REPT($AO513,VLOOKUP(AI513,'8-Intensitäten Heatmap'!$A$5:$L$232,$AO$3,FALSE))&amp;REPT($AP513,VLOOKUP(AI513,'8-Intensitäten Heatmap'!$A$5:$L$232,$AP$3,FALSE))&amp;REPT($AQ513,VLOOKUP(AI513,'8-Intensitäten Heatmap'!$A$5:$L$232,$AQ$3,FALSE))&amp;REPT($AR513,VLOOKUP(AI513,'8-Intensitäten Heatmap'!$A$5:$L$232,$AR$3,FALSE))&amp;REPT($AS513,VLOOKUP(AI513,'8-Intensitäten Heatmap'!$A$5:$L$232,$AS$3,FALSE))&amp;REPT($AT513,VLOOKUP(AI513,'8-Intensitäten Heatmap'!$A$5:$L$232,$AT$3,FALSE))&amp;REPT($AU513,VLOOKUP(AI513,'8-Intensitäten Heatmap'!$A$5:$L$232,$AU$3,FALSE))&amp;REPT($AV513,VLOOKUP(AI513,'8-Intensitäten Heatmap'!$A$5:$L$232,$AV$3,FALSE))&amp;REPT($AW513,VLOOKUP(AI513,'8-Intensitäten Heatmap'!$A$5:$L$232,$AW$3,FALSE))</f>
        <v>{ "type": "Feature", "geometry": { "type": "Point", "coordinates": [8,355286,50,0429364] } },{ "type": "Feature", "geometry": { "type": "Point", "coordinates": [8,355286,50,0429364] } },{ "type": "Feature", "geometry": { "type": "Point", "coordinates": [8,356086,50,0429364] } },{ "type": "Feature", "geometry": { "type": "Point", "coordinates": [8,356086,50,0429364] } },{ "type": "Feature", "geometry": { "type": "Point", "coordinates": [8,355286,50,0434364] } },{ "type": "Feature", "geometry": { "type": "Point", "coordinates": [8,355286,50,0424364] } },{ "type": "Feature", "geometry": { "type": "Point", "coordinates": [8,354486,50,0429364] } },{ "type": "Feature", "geometry": { "type": "Point", "coordinates": [8,354486,50,0424364] } },{ "type": "Feature", "geometry": { "type": "Point", "coordinates": [8,356086,50,0434364] } },{ "type": "Feature", "geometry": { "type": "Point", "coordinates": [8,354486,50,0434364] } },{ "type": "Feature", "geometry": { "type": "Point", "coordinates": [8,356086,50,0424364] } },</v>
      </c>
      <c r="BC513" s="6" t="str">
        <f>REPT($AO513,VLOOKUP(AJ513,'8-Intensitäten Heatmap'!$A$5:$L$232,$AO$3,FALSE))&amp;REPT($AP513,VLOOKUP(AJ513,'8-Intensitäten Heatmap'!$A$5:$L$232,$AP$3,FALSE))&amp;REPT($AQ513,VLOOKUP(AJ513,'8-Intensitäten Heatmap'!$A$5:$L$232,$AQ$3,FALSE))&amp;REPT($AR513,VLOOKUP(AJ513,'8-Intensitäten Heatmap'!$A$5:$L$232,$AR$3,FALSE))&amp;REPT($AS513,VLOOKUP(AJ513,'8-Intensitäten Heatmap'!$A$5:$L$232,$AS$3,FALSE))&amp;REPT($AT513,VLOOKUP(AJ513,'8-Intensitäten Heatmap'!$A$5:$L$232,$AT$3,FALSE))&amp;REPT($AU513,VLOOKUP(AJ513,'8-Intensitäten Heatmap'!$A$5:$L$232,$AU$3,FALSE))&amp;REPT($AV513,VLOOKUP(AJ513,'8-Intensitäten Heatmap'!$A$5:$L$232,$AV$3,FALSE))&amp;REPT($AW513,VLOOKUP(AJ513,'8-Intensitäten Heatmap'!$A$5:$L$232,$AW$3,FALSE))</f>
        <v>{ "type": "Feature", "geometry": { "type": "Point", "coordinates": [8,355286,50,0429364] } },{ "type": "Feature", "geometry": { "type": "Point", "coordinates": [8,356086,50,0429364] } },{ "type": "Feature", "geometry": { "type": "Point", "coordinates": [8,355286,50,0434364] } },{ "type": "Feature", "geometry": { "type": "Point", "coordinates": [8,355286,50,0424364] } },{ "type": "Feature", "geometry": { "type": "Point", "coordinates": [8,354486,50,0429364] } },{ "type": "Feature", "geometry": { "type": "Point", "coordinates": [8,354486,50,0424364] } },{ "type": "Feature", "geometry": { "type": "Point", "coordinates": [8,356086,50,0434364] } },</v>
      </c>
      <c r="BD513" s="6" t="str">
        <f>REPT($AO513,VLOOKUP(AK513,'8-Intensitäten Heatmap'!$A$5:$L$232,$AO$3,FALSE))&amp;REPT($AP513,VLOOKUP(AK513,'8-Intensitäten Heatmap'!$A$5:$L$232,$AP$3,FALSE))&amp;REPT($AQ513,VLOOKUP(AK513,'8-Intensitäten Heatmap'!$A$5:$L$232,$AQ$3,FALSE))&amp;REPT($AR513,VLOOKUP(AK513,'8-Intensitäten Heatmap'!$A$5:$L$232,$AR$3,FALSE))&amp;REPT($AS513,VLOOKUP(AK513,'8-Intensitäten Heatmap'!$A$5:$L$232,$AS$3,FALSE))&amp;REPT($AT513,VLOOKUP(AK513,'8-Intensitäten Heatmap'!$A$5:$L$232,$AT$3,FALSE))&amp;REPT($AU513,VLOOKUP(AK513,'8-Intensitäten Heatmap'!$A$5:$L$232,$AU$3,FALSE))&amp;REPT($AV513,VLOOKUP(AK513,'8-Intensitäten Heatmap'!$A$5:$L$232,$AV$3,FALSE))&amp;REPT($AW513,VLOOKUP(AK513,'8-Intensitäten Heatmap'!$A$5:$L$232,$AW$3,FALSE))</f>
        <v>{ "type": "Feature", "geometry": { "type": "Point", "coordinates": [8,355286,50,0429364] } },{ "type": "Feature", "geometry": { "type": "Point", "coordinates": [8,356086,50,0429364] } },{ "type": "Feature", "geometry": { "type": "Point", "coordinates": [8,355286,50,0434364] } },{ "type": "Feature", "geometry": { "type": "Point", "coordinates": [8,355286,50,0424364] } },{ "type": "Feature", "geometry": { "type": "Point", "coordinates": [8,354486,50,0429364] } },{ "type": "Feature", "geometry": { "type": "Point", "coordinates": [8,354486,50,0424364] } },{ "type": "Feature", "geometry": { "type": "Point", "coordinates": [8,356086,50,0434364] } },{ "type": "Feature", "geometry": { "type": "Point", "coordinates": [8,354486,50,0434364] } },{ "type": "Feature", "geometry": { "type": "Point", "coordinates": [8,356086,50,0424364] } },</v>
      </c>
      <c r="BE513" s="6" t="str">
        <f>REPT($AO513,VLOOKUP(AL513,'8-Intensitäten Heatmap'!$A$5:$L$232,$AO$3,FALSE))&amp;REPT($AP513,VLOOKUP(AL513,'8-Intensitäten Heatmap'!$A$5:$L$232,$AP$3,FALSE))&amp;REPT($AQ513,VLOOKUP(AL513,'8-Intensitäten Heatmap'!$A$5:$L$232,$AQ$3,FALSE))&amp;REPT($AR513,VLOOKUP(AL513,'8-Intensitäten Heatmap'!$A$5:$L$232,$AR$3,FALSE))&amp;REPT($AS513,VLOOKUP(AL513,'8-Intensitäten Heatmap'!$A$5:$L$232,$AS$3,FALSE))&amp;REPT($AT513,VLOOKUP(AL513,'8-Intensitäten Heatmap'!$A$5:$L$232,$AT$3,FALSE))&amp;REPT($AU513,VLOOKUP(AL513,'8-Intensitäten Heatmap'!$A$5:$L$232,$AU$3,FALSE))&amp;REPT($AV513,VLOOKUP(AL513,'8-Intensitäten Heatmap'!$A$5:$L$232,$AV$3,FALSE))&amp;REPT($AW513,VLOOKUP(AL513,'8-Intensitäten Heatmap'!$A$5:$L$232,$AW$3,FALSE))</f>
        <v>{ "type": "Feature", "geometry": { "type": "Point", "coordinates": [8,355286,50,0429364] } },{ "type": "Feature", "geometry": { "type": "Point", "coordinates": [8,355286,50,0429364] } },{ "type": "Feature", "geometry": { "type": "Point", "coordinates": [8,356086,50,0429364] } },{ "type": "Feature", "geometry": { "type": "Point", "coordinates": [8,356086,50,0429364] } },{ "type": "Feature", "geometry": { "type": "Point", "coordinates": [8,355286,50,0434364] } },{ "type": "Feature", "geometry": { "type": "Point", "coordinates": [8,355286,50,0424364] } },{ "type": "Feature", "geometry": { "type": "Point", "coordinates": [8,354486,50,0429364] } },{ "type": "Feature", "geometry": { "type": "Point", "coordinates": [8,354486,50,0424364] } },{ "type": "Feature", "geometry": { "type": "Point", "coordinates": [8,356086,50,0434364] } },{ "type": "Feature", "geometry": { "type": "Point", "coordinates": [8,354486,50,0434364] } },{ "type": "Feature", "geometry": { "type": "Point", "coordinates": [8,356086,50,0424364] } },</v>
      </c>
      <c r="BF513" s="6" t="str">
        <f>REPT($AO513,VLOOKUP(AM513,'8-Intensitäten Heatmap'!$A$5:$L$232,$AO$3,FALSE))&amp;REPT($AP513,VLOOKUP(AM513,'8-Intensitäten Heatmap'!$A$5:$L$232,$AP$3,FALSE))&amp;REPT($AQ513,VLOOKUP(AM513,'8-Intensitäten Heatmap'!$A$5:$L$232,$AQ$3,FALSE))&amp;REPT($AR513,VLOOKUP(AM513,'8-Intensitäten Heatmap'!$A$5:$L$232,$AR$3,FALSE))&amp;REPT($AS513,VLOOKUP(AM513,'8-Intensitäten Heatmap'!$A$5:$L$232,$AS$3,FALSE))&amp;REPT($AT513,VLOOKUP(AM513,'8-Intensitäten Heatmap'!$A$5:$L$232,$AT$3,FALSE))&amp;REPT($AU513,VLOOKUP(AM513,'8-Intensitäten Heatmap'!$A$5:$L$232,$AU$3,FALSE))&amp;REPT($AV513,VLOOKUP(AM513,'8-Intensitäten Heatmap'!$A$5:$L$232,$AV$3,FALSE))&amp;REPT($AW513,VLOOKUP(AM513,'8-Intensitäten Heatmap'!$A$5:$L$232,$AW$3,FALSE))</f>
        <v>{ "type": "Feature", "geometry": { "type": "Point", "coordinates": [8,355286,50,0429364] } },{ "type": "Feature", "geometry": { "type": "Point", "coordinates": [8,355286,50,0429364] } },{ "type": "Feature", "geometry": { "type": "Point", "coordinates": [8,356086,50,0429364] } },{ "type": "Feature", "geometry": { "type": "Point", "coordinates": [8,356086,50,0429364] } },{ "type": "Feature", "geometry": { "type": "Point", "coordinates": [8,355286,50,0434364] } },{ "type": "Feature", "geometry": { "type": "Point", "coordinates": [8,355286,50,0434364] } },{ "type": "Feature", "geometry": { "type": "Point", "coordinates": [8,355286,50,0424364] } },{ "type": "Feature", "geometry": { "type": "Point", "coordinates": [8,355286,50,0424364] } },{ "type": "Feature", "geometry": { "type": "Point", "coordinates": [8,354486,50,0429364] } },{ "type": "Feature", "geometry": { "type": "Point", "coordinates": [8,354486,50,0429364] } },{ "type": "Feature", "geometry": { "type": "Point", "coordinates": [8,354486,50,0424364] } },{ "type": "Feature", "geometry": { "type": "Point", "coordinates": [8,354486,50,0424364] } },{ "type": "Feature", "geometry": { "type": "Point", "coordinates": [8,356086,50,0434364] } },{ "type": "Feature", "geometry": { "type": "Point", "coordinates": [8,356086,50,0434364] } },{ "type": "Feature", "geometry": { "type": "Point", "coordinates": [8,354486,50,0434364] } },{ "type": "Feature", "geometry": { "type": "Point", "coordinates": [8,354486,50,0434364] } },{ "type": "Feature", "geometry": { "type": "Point", "coordinates": [8,356086,50,0424364] } },</v>
      </c>
      <c r="BG513" s="6" t="s">
        <v>753</v>
      </c>
      <c r="BH513" s="6" t="str">
        <f t="shared" si="196"/>
        <v>{ "type": "Feature", "geometry": { "type": "Point", "coordinates": [8,355286,50,0429364] } },{ "type": "Feature", "geometry": { "type": "Point", "coordinates": [8,355286,50,0429364] } },{ "type": "Feature", "geometry": { "type": "Point", "coordinates": [8,355286,50,0429364] } },</v>
      </c>
      <c r="BI513" s="6" t="str">
        <f t="shared" si="197"/>
        <v>{ "type": "Feature", "geometry": { "type": "Point", "coordinates": [8,355286,50,0429364] } },</v>
      </c>
      <c r="BJ513" s="6" t="str">
        <f t="shared" si="198"/>
        <v>{ "type": "Feature", "geometry": { "type": "Point", "coordinates": [8,355286,50,0429364] } },{ "type": "Feature", "geometry": { "type": "Point", "coordinates": [8,355286,50,0429364] } },{ "type": "Feature", "geometry": { "type": "Point", "coordinates": [8,355286,50,0429364] } },{ "type": "Feature", "geometry": { "type": "Point", "coordinates": [8,355286,50,0429364] } },</v>
      </c>
      <c r="BK513" s="6" t="str">
        <f t="shared" si="199"/>
        <v>{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v>
      </c>
      <c r="BL513" s="6" t="str">
        <f t="shared" si="200"/>
        <v>{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v>
      </c>
      <c r="BM513" s="6" t="str">
        <f t="shared" si="201"/>
        <v>{ "type": "Feature", "geometry": { "type": "Point", "coordinates": [8,355286,50,0429364] } },{ "type": "Feature", "geometry": { "type": "Point", "coordinates": [8,355286,50,0429364] } },</v>
      </c>
      <c r="BN513" s="6" t="str">
        <f t="shared" si="202"/>
        <v>{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v>
      </c>
      <c r="BO513" s="6" t="str">
        <f t="shared" si="203"/>
        <v>{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 "type": "Feature", "geometry": { "type": "Point", "coordinates": [8,355286,50,0429364] } },</v>
      </c>
      <c r="BP513" s="6" t="s">
        <v>3381</v>
      </c>
    </row>
    <row r="514" spans="1:68" s="6" customFormat="1" x14ac:dyDescent="0.3">
      <c r="A514" s="18" t="str">
        <f>Table1[[#This Row],[Name]]</f>
        <v>Unbekannter Logistiker</v>
      </c>
      <c r="B514" s="362">
        <v>8.3531628999999992</v>
      </c>
      <c r="C514" s="362">
        <v>50.043601600000002</v>
      </c>
      <c r="D514" s="18" t="str">
        <f>Table1[[#This Row],[Standortkategorie]]</f>
        <v>Verteilzentrum</v>
      </c>
      <c r="E514" s="18" t="str">
        <f>IF(Table1[[#This Row],[Zusatzinformation]]=0,"",Table1[[#This Row],[Zusatzinformation]])</f>
        <v/>
      </c>
      <c r="F514" s="47">
        <f>IF($D514&lt;&gt;"Busdepot",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5.4666666666666668</v>
      </c>
      <c r="G514" s="47">
        <f>IF($D514&lt;&gt;"Busdepot",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2.7333333333333334</v>
      </c>
      <c r="H514" s="47">
        <f>(Table1[[#This Row],[Lieferfahrzeuge]]*'1-Konfiguration'!$D$16+(MAX(Table1[[#This Row],[Lieferfahrzeuge]]*'1-Konfiguration'!$D$16,Table1[[#This Row],[Lieferfahrzeugtore]]*'1-Konfiguration'!$D$14)))/2</f>
        <v>0</v>
      </c>
      <c r="I514" s="47">
        <f>Table1[[#This Row],[Müllfahrzeuge]]</f>
        <v>0</v>
      </c>
      <c r="J514" s="47">
        <f>Table1[[#This Row],[Betonmischfahrzeuge]]</f>
        <v>0</v>
      </c>
      <c r="K514" s="47">
        <f>(Table1[[#This Row],[Schiffe]]*'1-Konfiguration'!$D$16+(MAX(Table1[[#This Row],[Schiffe]]*'1-Konfiguration'!$D$16,Table1[[#This Row],[Anleger]]*'1-Konfiguration'!$D$14)))/2</f>
        <v>0</v>
      </c>
      <c r="L514" s="47">
        <f>IF($D514="Busdepot",IFERROR(Table1[[#This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4" s="47">
        <f>IF($D514="Busdepot",IFERROR(Table1[[#This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4" s="81">
        <f>VLOOKUP($F$7,'1-Konfiguration'!$D$24:$G$28,4,FALSE) * (VLOOKUP('5-Standortanalyse (Berechnung)'!$F$7,'1-Konfiguration'!$D$24:$F$28,2,FALSE)/100)*VLOOKUP('5-Standortanalyse (Berechnung)'!$F$7,'1-Konfiguration'!$D$24:$F$28,3,FALSE)*$F514</f>
        <v>28503.360720000004</v>
      </c>
      <c r="O514" s="81">
        <f>VLOOKUP($G$7,'1-Konfiguration'!$D$24:$G$28,4,FALSE) * (VLOOKUP('5-Standortanalyse (Berechnung)'!$G$7,'1-Konfiguration'!$D$24:$F$28,2,FALSE)/100)*VLOOKUP('5-Standortanalyse (Berechnung)'!$G$7,'1-Konfiguration'!$D$24:$F$28,3,FALSE)*$G514</f>
        <v>4194.5733333333328</v>
      </c>
      <c r="P514" s="81">
        <f>VLOOKUP($H$7,'1-Konfiguration'!$D$24:$G$28,4,FALSE) * (VLOOKUP('5-Standortanalyse (Berechnung)'!$H$7,'1-Konfiguration'!$D$24:$F$28,2,FALSE)/100)*VLOOKUP('5-Standortanalyse (Berechnung)'!$H$7,'1-Konfiguration'!$D$24:$F$28,3,FALSE)*$H514</f>
        <v>0</v>
      </c>
      <c r="Q514" s="81">
        <f>VLOOKUP($I$7,'1-Konfiguration'!$D$24:$G$33,4,FALSE) * (VLOOKUP('5-Standortanalyse (Berechnung)'!$I$7,'1-Konfiguration'!$D$24:$F$33,2,FALSE)/100)*VLOOKUP('5-Standortanalyse (Berechnung)'!$I$7,'1-Konfiguration'!$D$24:$F$33,3,FALSE)*$I514</f>
        <v>0</v>
      </c>
      <c r="R514" s="81">
        <f>VLOOKUP($J$7,'1-Konfiguration'!$D$24:$G$33,4,FALSE) * (VLOOKUP('5-Standortanalyse (Berechnung)'!$J$7,'1-Konfiguration'!$D$24:$F$33,2,FALSE)/100)*VLOOKUP('5-Standortanalyse (Berechnung)'!$J$7,'1-Konfiguration'!$D$24:$F$33,3,FALSE)*$J514</f>
        <v>0</v>
      </c>
      <c r="S514" s="81">
        <f>VLOOKUP($K$7,'1-Konfiguration'!$D$24:$G$33,4,FALSE) * (VLOOKUP('5-Standortanalyse (Berechnung)'!$K$7,'1-Konfiguration'!$D$24:$F$33,2,FALSE)/100)*VLOOKUP('5-Standortanalyse (Berechnung)'!$K$7,'1-Konfiguration'!$D$24:$F$33,3,FALSE)*$K514</f>
        <v>0</v>
      </c>
      <c r="T514" s="81">
        <f>VLOOKUP($L$7,'1-Konfiguration'!$D$24:$G$28,4,FALSE) * (VLOOKUP('5-Standortanalyse (Berechnung)'!$L$7,'1-Konfiguration'!$D$24:$F$28,2,FALSE)/100)*VLOOKUP('5-Standortanalyse (Berechnung)'!$L$7,'1-Konfiguration'!$D$24:$F$28,3,FALSE)*$L514</f>
        <v>0</v>
      </c>
      <c r="U514" s="81">
        <f>VLOOKUP($M$7,'1-Konfiguration'!$D$24:$G$28,4,FALSE) * (VLOOKUP('5-Standortanalyse (Berechnung)'!$M$7,'1-Konfiguration'!$D$24:$F$28,2,FALSE)/100)*VLOOKUP('5-Standortanalyse (Berechnung)'!$M$7,'1-Konfiguration'!$D$24:$F$28,3,FALSE)*$M514</f>
        <v>0</v>
      </c>
      <c r="V514" s="81">
        <f>MMULT($N514:$P514,'1-Konfiguration'!G$54:G$56)+MMULT($Q514:$R514,'1-Konfiguration'!G$59:G$60)+MMULT($T514:$U514,'1-Konfiguration'!G$57:G$58)+($S514*'1-Konfiguration'!G$63)</f>
        <v>287.27335810877787</v>
      </c>
      <c r="W514" s="81">
        <f>MMULT($N514:$P514,'1-Konfiguration'!H$54:H$56)+MMULT($Q514:$R514,'1-Konfiguration'!H$59:H$60)+MMULT($T514:$U514,'1-Konfiguration'!H$57:H$58)+($S514*'1-Konfiguration'!H$63)</f>
        <v>1378.8668513017599</v>
      </c>
      <c r="X514" s="81">
        <f>MMULT($N514:$P514,'1-Konfiguration'!I$54:I$56)+MMULT($Q514:$R514,'1-Konfiguration'!I$59:I$60)+MMULT($T514:$U514,'1-Konfiguration'!I$57:I$58)+($S514*'1-Konfiguration'!I$63)</f>
        <v>3489.6289732771602</v>
      </c>
      <c r="Y514" s="81">
        <f>MMULT($N514:$P514,'1-Konfiguration'!J$54:J$56)+MMULT($Q514:$R514,'1-Konfiguration'!J$59:J$60)+MMULT($T514:$U514,'1-Konfiguration'!J$57:J$58)+($S514*'1-Konfiguration'!J$63)</f>
        <v>6805.5480346550066</v>
      </c>
      <c r="Z514" s="81">
        <f>MMULT($N514:$P514,'1-Konfiguration'!K$54:K$56)+MMULT($Q514:$R514,'1-Konfiguration'!K$59:K$60)+MMULT($T514:$U514,'1-Konfiguration'!K$57:K$58)+($S514*'1-Konfiguration'!K$63)</f>
        <v>718.18339527194462</v>
      </c>
      <c r="AA514" s="81">
        <f>MMULT($N514:$P514,'1-Konfiguration'!L$54:L$56)+MMULT($Q514:$R514,'1-Konfiguration'!L$59:L$60)+MMULT($T514:$U514,'1-Konfiguration'!L$57:L$58)+($S514*'1-Konfiguration'!L$63)</f>
        <v>1879.0653380219615</v>
      </c>
      <c r="AB514" s="81">
        <f>MMULT($N514:$P514,'1-Konfiguration'!M$54:M$56)+MMULT($Q514:$R514,'1-Konfiguration'!M$59:M$60)+MMULT($T514:$U514,'1-Konfiguration'!M$57:M$58)+($S514*'1-Konfiguration'!M$63)</f>
        <v>4796.8570363865765</v>
      </c>
      <c r="AC514" s="81">
        <f>MMULT($N514:$P514,'1-Konfiguration'!N$54:N$56)+MMULT($Q514:$R514,'1-Konfiguration'!N$59:N$60)+MMULT($T514:$U514,'1-Konfiguration'!N$57:N$58)+($S514*'1-Konfiguration'!N$63)</f>
        <v>10502.586661133926</v>
      </c>
      <c r="AF514" s="6">
        <f t="shared" si="187"/>
        <v>2</v>
      </c>
      <c r="AG514" s="6">
        <f t="shared" si="188"/>
        <v>6</v>
      </c>
      <c r="AH514" s="6">
        <f t="shared" si="189"/>
        <v>7</v>
      </c>
      <c r="AI514" s="6">
        <f t="shared" si="190"/>
        <v>9</v>
      </c>
      <c r="AJ514" s="6">
        <f t="shared" si="191"/>
        <v>6</v>
      </c>
      <c r="AK514" s="6">
        <f t="shared" si="192"/>
        <v>8</v>
      </c>
      <c r="AL514" s="6">
        <f t="shared" si="193"/>
        <v>10</v>
      </c>
      <c r="AM514" s="6">
        <f t="shared" si="194"/>
        <v>14</v>
      </c>
      <c r="AO514" s="5" t="str">
        <f t="shared" si="195"/>
        <v>{ "type": "Feature", "geometry": { "type": "Point", "coordinates": [8,3531629,50,0436016] } },</v>
      </c>
      <c r="AP514" s="5" t="str">
        <f t="shared" si="179"/>
        <v>{ "type": "Feature", "geometry": { "type": "Point", "coordinates": [8,3539629,50,0436016] } },</v>
      </c>
      <c r="AQ514" s="5" t="str">
        <f t="shared" si="180"/>
        <v>{ "type": "Feature", "geometry": { "type": "Point", "coordinates": [8,3531629,50,0441016] } },</v>
      </c>
      <c r="AR514" s="5" t="str">
        <f t="shared" si="181"/>
        <v>{ "type": "Feature", "geometry": { "type": "Point", "coordinates": [8,3531629,50,0431016] } },</v>
      </c>
      <c r="AS514" s="5" t="str">
        <f t="shared" si="182"/>
        <v>{ "type": "Feature", "geometry": { "type": "Point", "coordinates": [8,3523629,50,0436016] } },</v>
      </c>
      <c r="AT514" s="5" t="str">
        <f t="shared" si="183"/>
        <v>{ "type": "Feature", "geometry": { "type": "Point", "coordinates": [8,3523629,50,0431016] } },</v>
      </c>
      <c r="AU514" s="5" t="str">
        <f t="shared" si="184"/>
        <v>{ "type": "Feature", "geometry": { "type": "Point", "coordinates": [8,3539629,50,0441016] } },</v>
      </c>
      <c r="AV514" s="5" t="str">
        <f t="shared" si="185"/>
        <v>{ "type": "Feature", "geometry": { "type": "Point", "coordinates": [8,3523629,50,0441016] } },</v>
      </c>
      <c r="AW514" s="5" t="str">
        <f t="shared" si="186"/>
        <v>{ "type": "Feature", "geometry": { "type": "Point", "coordinates": [8,3539629,50,0431016] } },</v>
      </c>
      <c r="AX514" s="5" t="s">
        <v>753</v>
      </c>
      <c r="AY514" s="6" t="str">
        <f>REPT($AO514,VLOOKUP(AF514,'8-Intensitäten Heatmap'!$A$5:$L$232,$AO$3,FALSE))&amp;REPT($AP514,VLOOKUP(AF514,'8-Intensitäten Heatmap'!$A$5:$L$232,$AP$3,FALSE))&amp;REPT($AQ514,VLOOKUP(AF514,'8-Intensitäten Heatmap'!$A$5:$L$232,$AQ$3,FALSE))&amp;REPT($AR514,VLOOKUP(AF514,'8-Intensitäten Heatmap'!$A$5:$L$232,$AR$3,FALSE))&amp;REPT($AS514,VLOOKUP(AF514,'8-Intensitäten Heatmap'!$A$5:$L$232,$AS$3,FALSE))&amp;REPT($AT514,VLOOKUP(AF514,'8-Intensitäten Heatmap'!$A$5:$L$232,$AT$3,FALSE))&amp;REPT($AU514,VLOOKUP(AF514,'8-Intensitäten Heatmap'!$A$5:$L$232,$AU$3,FALSE))&amp;REPT($AV514,VLOOKUP(AF514,'8-Intensitäten Heatmap'!$A$5:$L$232,$AV$3,FALSE))&amp;REPT($AW514,VLOOKUP(AF514,'8-Intensitäten Heatmap'!$A$5:$L$232,$AW$3,FALSE))</f>
        <v>{ "type": "Feature", "geometry": { "type": "Point", "coordinates": [8,3531629,50,0436016] } },{ "type": "Feature", "geometry": { "type": "Point", "coordinates": [8,3539629,50,0436016] } },</v>
      </c>
      <c r="AZ514" s="6" t="str">
        <f>REPT($AO514,VLOOKUP(AG514,'8-Intensitäten Heatmap'!$A$5:$L$232,$AO$3,FALSE))&amp;REPT($AP514,VLOOKUP(AG514,'8-Intensitäten Heatmap'!$A$5:$L$232,$AP$3,FALSE))&amp;REPT($AQ514,VLOOKUP(AG514,'8-Intensitäten Heatmap'!$A$5:$L$232,$AQ$3,FALSE))&amp;REPT($AR514,VLOOKUP(AG514,'8-Intensitäten Heatmap'!$A$5:$L$232,$AR$3,FALSE))&amp;REPT($AS514,VLOOKUP(AG514,'8-Intensitäten Heatmap'!$A$5:$L$232,$AS$3,FALSE))&amp;REPT($AT514,VLOOKUP(AG514,'8-Intensitäten Heatmap'!$A$5:$L$232,$AT$3,FALSE))&amp;REPT($AU514,VLOOKUP(AG514,'8-Intensitäten Heatmap'!$A$5:$L$232,$AU$3,FALSE))&amp;REPT($AV514,VLOOKUP(AG514,'8-Intensitäten Heatmap'!$A$5:$L$232,$AV$3,FALSE))&amp;REPT($AW514,VLOOKUP(AG514,'8-Intensitäten Heatmap'!$A$5:$L$232,$AW$3,FALSE))</f>
        <v>{ "type": "Feature", "geometry": { "type": "Point", "coordinates": [8,3531629,50,0436016] } },{ "type": "Feature", "geometry": { "type": "Point", "coordinates": [8,3539629,50,0436016] } },{ "type": "Feature", "geometry": { "type": "Point", "coordinates": [8,3531629,50,0441016] } },{ "type": "Feature", "geometry": { "type": "Point", "coordinates": [8,3531629,50,0431016] } },{ "type": "Feature", "geometry": { "type": "Point", "coordinates": [8,3523629,50,0436016] } },{ "type": "Feature", "geometry": { "type": "Point", "coordinates": [8,3523629,50,0431016] } },</v>
      </c>
      <c r="BA514" s="6" t="str">
        <f>REPT($AO514,VLOOKUP(AH514,'8-Intensitäten Heatmap'!$A$5:$L$232,$AO$3,FALSE))&amp;REPT($AP514,VLOOKUP(AH514,'8-Intensitäten Heatmap'!$A$5:$L$232,$AP$3,FALSE))&amp;REPT($AQ514,VLOOKUP(AH514,'8-Intensitäten Heatmap'!$A$5:$L$232,$AQ$3,FALSE))&amp;REPT($AR514,VLOOKUP(AH514,'8-Intensitäten Heatmap'!$A$5:$L$232,$AR$3,FALSE))&amp;REPT($AS514,VLOOKUP(AH514,'8-Intensitäten Heatmap'!$A$5:$L$232,$AS$3,FALSE))&amp;REPT($AT514,VLOOKUP(AH514,'8-Intensitäten Heatmap'!$A$5:$L$232,$AT$3,FALSE))&amp;REPT($AU514,VLOOKUP(AH514,'8-Intensitäten Heatmap'!$A$5:$L$232,$AU$3,FALSE))&amp;REPT($AV514,VLOOKUP(AH514,'8-Intensitäten Heatmap'!$A$5:$L$232,$AV$3,FALSE))&amp;REPT($AW514,VLOOKUP(AH514,'8-Intensitäten Heatmap'!$A$5:$L$232,$AW$3,FALSE))</f>
        <v>{ "type": "Feature", "geometry": { "type": "Point", "coordinates": [8,3531629,50,0436016] } },{ "type": "Feature", "geometry": { "type": "Point", "coordinates": [8,3539629,50,0436016] } },{ "type": "Feature", "geometry": { "type": "Point", "coordinates": [8,3531629,50,0441016] } },{ "type": "Feature", "geometry": { "type": "Point", "coordinates": [8,3531629,50,0431016] } },{ "type": "Feature", "geometry": { "type": "Point", "coordinates": [8,3523629,50,0436016] } },{ "type": "Feature", "geometry": { "type": "Point", "coordinates": [8,3523629,50,0431016] } },{ "type": "Feature", "geometry": { "type": "Point", "coordinates": [8,3539629,50,0441016] } },</v>
      </c>
      <c r="BB514" s="6" t="str">
        <f>REPT($AO514,VLOOKUP(AI514,'8-Intensitäten Heatmap'!$A$5:$L$232,$AO$3,FALSE))&amp;REPT($AP514,VLOOKUP(AI514,'8-Intensitäten Heatmap'!$A$5:$L$232,$AP$3,FALSE))&amp;REPT($AQ514,VLOOKUP(AI514,'8-Intensitäten Heatmap'!$A$5:$L$232,$AQ$3,FALSE))&amp;REPT($AR514,VLOOKUP(AI514,'8-Intensitäten Heatmap'!$A$5:$L$232,$AR$3,FALSE))&amp;REPT($AS514,VLOOKUP(AI514,'8-Intensitäten Heatmap'!$A$5:$L$232,$AS$3,FALSE))&amp;REPT($AT514,VLOOKUP(AI514,'8-Intensitäten Heatmap'!$A$5:$L$232,$AT$3,FALSE))&amp;REPT($AU514,VLOOKUP(AI514,'8-Intensitäten Heatmap'!$A$5:$L$232,$AU$3,FALSE))&amp;REPT($AV514,VLOOKUP(AI514,'8-Intensitäten Heatmap'!$A$5:$L$232,$AV$3,FALSE))&amp;REPT($AW514,VLOOKUP(AI514,'8-Intensitäten Heatmap'!$A$5:$L$232,$AW$3,FALSE))</f>
        <v>{ "type": "Feature", "geometry": { "type": "Point", "coordinates": [8,3531629,50,0436016] } },{ "type": "Feature", "geometry": { "type": "Point", "coordinates": [8,3539629,50,0436016] } },{ "type": "Feature", "geometry": { "type": "Point", "coordinates": [8,3531629,50,0441016] } },{ "type": "Feature", "geometry": { "type": "Point", "coordinates": [8,3531629,50,0431016] } },{ "type": "Feature", "geometry": { "type": "Point", "coordinates": [8,3523629,50,0436016] } },{ "type": "Feature", "geometry": { "type": "Point", "coordinates": [8,3523629,50,0431016] } },{ "type": "Feature", "geometry": { "type": "Point", "coordinates": [8,3539629,50,0441016] } },{ "type": "Feature", "geometry": { "type": "Point", "coordinates": [8,3523629,50,0441016] } },{ "type": "Feature", "geometry": { "type": "Point", "coordinates": [8,3539629,50,0431016] } },</v>
      </c>
      <c r="BC514" s="6" t="str">
        <f>REPT($AO514,VLOOKUP(AJ514,'8-Intensitäten Heatmap'!$A$5:$L$232,$AO$3,FALSE))&amp;REPT($AP514,VLOOKUP(AJ514,'8-Intensitäten Heatmap'!$A$5:$L$232,$AP$3,FALSE))&amp;REPT($AQ514,VLOOKUP(AJ514,'8-Intensitäten Heatmap'!$A$5:$L$232,$AQ$3,FALSE))&amp;REPT($AR514,VLOOKUP(AJ514,'8-Intensitäten Heatmap'!$A$5:$L$232,$AR$3,FALSE))&amp;REPT($AS514,VLOOKUP(AJ514,'8-Intensitäten Heatmap'!$A$5:$L$232,$AS$3,FALSE))&amp;REPT($AT514,VLOOKUP(AJ514,'8-Intensitäten Heatmap'!$A$5:$L$232,$AT$3,FALSE))&amp;REPT($AU514,VLOOKUP(AJ514,'8-Intensitäten Heatmap'!$A$5:$L$232,$AU$3,FALSE))&amp;REPT($AV514,VLOOKUP(AJ514,'8-Intensitäten Heatmap'!$A$5:$L$232,$AV$3,FALSE))&amp;REPT($AW514,VLOOKUP(AJ514,'8-Intensitäten Heatmap'!$A$5:$L$232,$AW$3,FALSE))</f>
        <v>{ "type": "Feature", "geometry": { "type": "Point", "coordinates": [8,3531629,50,0436016] } },{ "type": "Feature", "geometry": { "type": "Point", "coordinates": [8,3539629,50,0436016] } },{ "type": "Feature", "geometry": { "type": "Point", "coordinates": [8,3531629,50,0441016] } },{ "type": "Feature", "geometry": { "type": "Point", "coordinates": [8,3531629,50,0431016] } },{ "type": "Feature", "geometry": { "type": "Point", "coordinates": [8,3523629,50,0436016] } },{ "type": "Feature", "geometry": { "type": "Point", "coordinates": [8,3523629,50,0431016] } },</v>
      </c>
      <c r="BD514" s="6" t="str">
        <f>REPT($AO514,VLOOKUP(AK514,'8-Intensitäten Heatmap'!$A$5:$L$232,$AO$3,FALSE))&amp;REPT($AP514,VLOOKUP(AK514,'8-Intensitäten Heatmap'!$A$5:$L$232,$AP$3,FALSE))&amp;REPT($AQ514,VLOOKUP(AK514,'8-Intensitäten Heatmap'!$A$5:$L$232,$AQ$3,FALSE))&amp;REPT($AR514,VLOOKUP(AK514,'8-Intensitäten Heatmap'!$A$5:$L$232,$AR$3,FALSE))&amp;REPT($AS514,VLOOKUP(AK514,'8-Intensitäten Heatmap'!$A$5:$L$232,$AS$3,FALSE))&amp;REPT($AT514,VLOOKUP(AK514,'8-Intensitäten Heatmap'!$A$5:$L$232,$AT$3,FALSE))&amp;REPT($AU514,VLOOKUP(AK514,'8-Intensitäten Heatmap'!$A$5:$L$232,$AU$3,FALSE))&amp;REPT($AV514,VLOOKUP(AK514,'8-Intensitäten Heatmap'!$A$5:$L$232,$AV$3,FALSE))&amp;REPT($AW514,VLOOKUP(AK514,'8-Intensitäten Heatmap'!$A$5:$L$232,$AW$3,FALSE))</f>
        <v>{ "type": "Feature", "geometry": { "type": "Point", "coordinates": [8,3531629,50,0436016] } },{ "type": "Feature", "geometry": { "type": "Point", "coordinates": [8,3539629,50,0436016] } },{ "type": "Feature", "geometry": { "type": "Point", "coordinates": [8,3531629,50,0441016] } },{ "type": "Feature", "geometry": { "type": "Point", "coordinates": [8,3531629,50,0431016] } },{ "type": "Feature", "geometry": { "type": "Point", "coordinates": [8,3523629,50,0436016] } },{ "type": "Feature", "geometry": { "type": "Point", "coordinates": [8,3523629,50,0431016] } },{ "type": "Feature", "geometry": { "type": "Point", "coordinates": [8,3539629,50,0441016] } },{ "type": "Feature", "geometry": { "type": "Point", "coordinates": [8,3523629,50,0441016] } },</v>
      </c>
      <c r="BE514" s="6" t="str">
        <f>REPT($AO514,VLOOKUP(AL514,'8-Intensitäten Heatmap'!$A$5:$L$232,$AO$3,FALSE))&amp;REPT($AP514,VLOOKUP(AL514,'8-Intensitäten Heatmap'!$A$5:$L$232,$AP$3,FALSE))&amp;REPT($AQ514,VLOOKUP(AL514,'8-Intensitäten Heatmap'!$A$5:$L$232,$AQ$3,FALSE))&amp;REPT($AR514,VLOOKUP(AL514,'8-Intensitäten Heatmap'!$A$5:$L$232,$AR$3,FALSE))&amp;REPT($AS514,VLOOKUP(AL514,'8-Intensitäten Heatmap'!$A$5:$L$232,$AS$3,FALSE))&amp;REPT($AT514,VLOOKUP(AL514,'8-Intensitäten Heatmap'!$A$5:$L$232,$AT$3,FALSE))&amp;REPT($AU514,VLOOKUP(AL514,'8-Intensitäten Heatmap'!$A$5:$L$232,$AU$3,FALSE))&amp;REPT($AV514,VLOOKUP(AL514,'8-Intensitäten Heatmap'!$A$5:$L$232,$AV$3,FALSE))&amp;REPT($AW514,VLOOKUP(AL514,'8-Intensitäten Heatmap'!$A$5:$L$232,$AW$3,FALSE))</f>
        <v>{ "type": "Feature", "geometry": { "type": "Point", "coordinates": [8,3531629,50,0436016] } },{ "type": "Feature", "geometry": { "type": "Point", "coordinates": [8,3531629,50,0436016] } },{ "type": "Feature", "geometry": { "type": "Point", "coordinates": [8,3539629,50,0436016] } },{ "type": "Feature", "geometry": { "type": "Point", "coordinates": [8,3531629,50,0441016] } },{ "type": "Feature", "geometry": { "type": "Point", "coordinates": [8,3531629,50,0431016] } },{ "type": "Feature", "geometry": { "type": "Point", "coordinates": [8,3523629,50,0436016] } },{ "type": "Feature", "geometry": { "type": "Point", "coordinates": [8,3523629,50,0431016] } },{ "type": "Feature", "geometry": { "type": "Point", "coordinates": [8,3539629,50,0441016] } },{ "type": "Feature", "geometry": { "type": "Point", "coordinates": [8,3523629,50,0441016] } },{ "type": "Feature", "geometry": { "type": "Point", "coordinates": [8,3539629,50,0431016] } },</v>
      </c>
      <c r="BF514" s="6" t="str">
        <f>REPT($AO514,VLOOKUP(AM514,'8-Intensitäten Heatmap'!$A$5:$L$232,$AO$3,FALSE))&amp;REPT($AP514,VLOOKUP(AM514,'8-Intensitäten Heatmap'!$A$5:$L$232,$AP$3,FALSE))&amp;REPT($AQ514,VLOOKUP(AM514,'8-Intensitäten Heatmap'!$A$5:$L$232,$AQ$3,FALSE))&amp;REPT($AR514,VLOOKUP(AM514,'8-Intensitäten Heatmap'!$A$5:$L$232,$AR$3,FALSE))&amp;REPT($AS514,VLOOKUP(AM514,'8-Intensitäten Heatmap'!$A$5:$L$232,$AS$3,FALSE))&amp;REPT($AT514,VLOOKUP(AM514,'8-Intensitäten Heatmap'!$A$5:$L$232,$AT$3,FALSE))&amp;REPT($AU514,VLOOKUP(AM514,'8-Intensitäten Heatmap'!$A$5:$L$232,$AU$3,FALSE))&amp;REPT($AV514,VLOOKUP(AM514,'8-Intensitäten Heatmap'!$A$5:$L$232,$AV$3,FALSE))&amp;REPT($AW514,VLOOKUP(AM514,'8-Intensitäten Heatmap'!$A$5:$L$232,$AW$3,FALSE))</f>
        <v>{ "type": "Feature", "geometry": { "type": "Point", "coordinates": [8,3531629,50,0436016] } },{ "type": "Feature", "geometry": { "type": "Point", "coordinates": [8,3531629,50,0436016] } },{ "type": "Feature", "geometry": { "type": "Point", "coordinates": [8,3539629,50,0436016] } },{ "type": "Feature", "geometry": { "type": "Point", "coordinates": [8,3539629,50,0436016] } },{ "type": "Feature", "geometry": { "type": "Point", "coordinates": [8,3531629,50,0441016] } },{ "type": "Feature", "geometry": { "type": "Point", "coordinates": [8,3531629,50,0441016] } },{ "type": "Feature", "geometry": { "type": "Point", "coordinates": [8,3531629,50,0431016] } },{ "type": "Feature", "geometry": { "type": "Point", "coordinates": [8,3531629,50,0431016] } },{ "type": "Feature", "geometry": { "type": "Point", "coordinates": [8,3523629,50,0436016] } },{ "type": "Feature", "geometry": { "type": "Point", "coordinates": [8,3523629,50,0436016] } },{ "type": "Feature", "geometry": { "type": "Point", "coordinates": [8,3523629,50,0431016] } },{ "type": "Feature", "geometry": { "type": "Point", "coordinates": [8,3539629,50,0441016] } },{ "type": "Feature", "geometry": { "type": "Point", "coordinates": [8,3523629,50,0441016] } },{ "type": "Feature", "geometry": { "type": "Point", "coordinates": [8,3539629,50,0431016] } },</v>
      </c>
      <c r="BG514" s="6" t="s">
        <v>753</v>
      </c>
      <c r="BH514" s="6" t="str">
        <f t="shared" si="196"/>
        <v>{ "type": "Feature", "geometry": { "type": "Point", "coordinates": [8,3531629,50,0436016] } },{ "type": "Feature", "geometry": { "type": "Point", "coordinates": [8,3531629,50,0436016] } },</v>
      </c>
      <c r="BI514" s="6" t="str">
        <f t="shared" si="197"/>
        <v>{ "type": "Feature", "geometry": { "type": "Point", "coordinates": [8,3531629,50,0436016] } },</v>
      </c>
      <c r="BJ514" s="6" t="str">
        <f t="shared" si="198"/>
        <v>{ "type": "Feature", "geometry": { "type": "Point", "coordinates": [8,3531629,50,0436016] } },{ "type": "Feature", "geometry": { "type": "Point", "coordinates": [8,3531629,50,0436016] } },{ "type": "Feature", "geometry": { "type": "Point", "coordinates": [8,3531629,50,0436016] } },</v>
      </c>
      <c r="BK514" s="6" t="str">
        <f t="shared" si="199"/>
        <v>{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v>
      </c>
      <c r="BL514" s="6" t="str">
        <f t="shared" si="200"/>
        <v>{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v>
      </c>
      <c r="BM514" s="6" t="str">
        <f t="shared" si="201"/>
        <v>{ "type": "Feature", "geometry": { "type": "Point", "coordinates": [8,3531629,50,0436016] } },</v>
      </c>
      <c r="BN514" s="6" t="str">
        <f t="shared" si="202"/>
        <v>{ "type": "Feature", "geometry": { "type": "Point", "coordinates": [8,3531629,50,0436016] } },{ "type": "Feature", "geometry": { "type": "Point", "coordinates": [8,3531629,50,0436016] } },{ "type": "Feature", "geometry": { "type": "Point", "coordinates": [8,3531629,50,0436016] } },{ "type": "Feature", "geometry": { "type": "Point", "coordinates": [8,3531629,50,0436016] } },</v>
      </c>
      <c r="BO514" s="6" t="str">
        <f t="shared" si="203"/>
        <v>{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 "type": "Feature", "geometry": { "type": "Point", "coordinates": [8,3531629,50,0436016] } },</v>
      </c>
      <c r="BP514" s="6" t="s">
        <v>3381</v>
      </c>
    </row>
    <row r="515" spans="1:68" s="6" customFormat="1" x14ac:dyDescent="0.3">
      <c r="A515" s="18" t="str">
        <f>Table1[[#This Row],[Name]]</f>
        <v>Unbekannter Logistiker</v>
      </c>
      <c r="B515" s="362">
        <v>8.7461252999999992</v>
      </c>
      <c r="C515" s="362">
        <v>50.086045599999999</v>
      </c>
      <c r="D515" s="18" t="str">
        <f>Table1[[#This Row],[Standortkategorie]]</f>
        <v>Verteilzentrum</v>
      </c>
      <c r="E515" s="18" t="str">
        <f>IF(Table1[[#This Row],[Zusatzinformation]]=0,"",Table1[[#This Row],[Zusatzinformation]])</f>
        <v/>
      </c>
      <c r="F515" s="47">
        <f>IF($D515&lt;&gt;"Busdepot",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15" s="47">
        <f>IF($D515&lt;&gt;"Busdepot",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515" s="47">
        <f>(Table1[[#This Row],[Lieferfahrzeuge]]*'1-Konfiguration'!$D$16+(MAX(Table1[[#This Row],[Lieferfahrzeuge]]*'1-Konfiguration'!$D$16,Table1[[#This Row],[Lieferfahrzeugtore]]*'1-Konfiguration'!$D$14)))/2</f>
        <v>0</v>
      </c>
      <c r="I515" s="47">
        <f>Table1[[#This Row],[Müllfahrzeuge]]</f>
        <v>0</v>
      </c>
      <c r="J515" s="47">
        <f>Table1[[#This Row],[Betonmischfahrzeuge]]</f>
        <v>0</v>
      </c>
      <c r="K515" s="47">
        <f>(Table1[[#This Row],[Schiffe]]*'1-Konfiguration'!$D$16+(MAX(Table1[[#This Row],[Schiffe]]*'1-Konfiguration'!$D$16,Table1[[#This Row],[Anleger]]*'1-Konfiguration'!$D$14)))/2</f>
        <v>0</v>
      </c>
      <c r="L515" s="47">
        <f>IF($D515="Busdepot",IFERROR(Table1[[#This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5" s="47">
        <f>IF($D515="Busdepot",IFERROR(Table1[[#This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5" s="81">
        <f>VLOOKUP($F$7,'1-Konfiguration'!$D$24:$G$28,4,FALSE) * (VLOOKUP('5-Standortanalyse (Berechnung)'!$F$7,'1-Konfiguration'!$D$24:$F$28,2,FALSE)/100)*VLOOKUP('5-Standortanalyse (Berechnung)'!$F$7,'1-Konfiguration'!$D$24:$F$28,3,FALSE)*$F515</f>
        <v>10428.058800000001</v>
      </c>
      <c r="O515" s="81">
        <f>VLOOKUP($G$7,'1-Konfiguration'!$D$24:$G$28,4,FALSE) * (VLOOKUP('5-Standortanalyse (Berechnung)'!$G$7,'1-Konfiguration'!$D$24:$F$28,2,FALSE)/100)*VLOOKUP('5-Standortanalyse (Berechnung)'!$G$7,'1-Konfiguration'!$D$24:$F$28,3,FALSE)*$G515</f>
        <v>4603.7999999999993</v>
      </c>
      <c r="P515" s="81">
        <f>VLOOKUP($H$7,'1-Konfiguration'!$D$24:$G$28,4,FALSE) * (VLOOKUP('5-Standortanalyse (Berechnung)'!$H$7,'1-Konfiguration'!$D$24:$F$28,2,FALSE)/100)*VLOOKUP('5-Standortanalyse (Berechnung)'!$H$7,'1-Konfiguration'!$D$24:$F$28,3,FALSE)*$H515</f>
        <v>0</v>
      </c>
      <c r="Q515" s="81">
        <f>VLOOKUP($I$7,'1-Konfiguration'!$D$24:$G$33,4,FALSE) * (VLOOKUP('5-Standortanalyse (Berechnung)'!$I$7,'1-Konfiguration'!$D$24:$F$33,2,FALSE)/100)*VLOOKUP('5-Standortanalyse (Berechnung)'!$I$7,'1-Konfiguration'!$D$24:$F$33,3,FALSE)*$I515</f>
        <v>0</v>
      </c>
      <c r="R515" s="81">
        <f>VLOOKUP($J$7,'1-Konfiguration'!$D$24:$G$33,4,FALSE) * (VLOOKUP('5-Standortanalyse (Berechnung)'!$J$7,'1-Konfiguration'!$D$24:$F$33,2,FALSE)/100)*VLOOKUP('5-Standortanalyse (Berechnung)'!$J$7,'1-Konfiguration'!$D$24:$F$33,3,FALSE)*$J515</f>
        <v>0</v>
      </c>
      <c r="S515" s="81">
        <f>VLOOKUP($K$7,'1-Konfiguration'!$D$24:$G$33,4,FALSE) * (VLOOKUP('5-Standortanalyse (Berechnung)'!$K$7,'1-Konfiguration'!$D$24:$F$33,2,FALSE)/100)*VLOOKUP('5-Standortanalyse (Berechnung)'!$K$7,'1-Konfiguration'!$D$24:$F$33,3,FALSE)*$K515</f>
        <v>0</v>
      </c>
      <c r="T515" s="81">
        <f>VLOOKUP($L$7,'1-Konfiguration'!$D$24:$G$28,4,FALSE) * (VLOOKUP('5-Standortanalyse (Berechnung)'!$L$7,'1-Konfiguration'!$D$24:$F$28,2,FALSE)/100)*VLOOKUP('5-Standortanalyse (Berechnung)'!$L$7,'1-Konfiguration'!$D$24:$F$28,3,FALSE)*$L515</f>
        <v>0</v>
      </c>
      <c r="U515" s="81">
        <f>VLOOKUP($M$7,'1-Konfiguration'!$D$24:$G$28,4,FALSE) * (VLOOKUP('5-Standortanalyse (Berechnung)'!$M$7,'1-Konfiguration'!$D$24:$F$28,2,FALSE)/100)*VLOOKUP('5-Standortanalyse (Berechnung)'!$M$7,'1-Konfiguration'!$D$24:$F$28,3,FALSE)*$M515</f>
        <v>0</v>
      </c>
      <c r="V515" s="81">
        <f>MMULT($N515:$P515,'1-Konfiguration'!G$54:G$56)+MMULT($Q515:$R515,'1-Konfiguration'!G$59:G$60)+MMULT($T515:$U515,'1-Konfiguration'!G$57:G$58)+($S515*'1-Konfiguration'!G$63)</f>
        <v>136.76959013524703</v>
      </c>
      <c r="W515" s="81">
        <f>MMULT($N515:$P515,'1-Konfiguration'!H$54:H$56)+MMULT($Q515:$R515,'1-Konfiguration'!H$59:H$60)+MMULT($T515:$U515,'1-Konfiguration'!H$57:H$58)+($S515*'1-Konfiguration'!H$63)</f>
        <v>698.27995047774345</v>
      </c>
      <c r="X515" s="81">
        <f>MMULT($N515:$P515,'1-Konfiguration'!I$54:I$56)+MMULT($Q515:$R515,'1-Konfiguration'!I$59:I$60)+MMULT($T515:$U515,'1-Konfiguration'!I$57:I$58)+($S515*'1-Konfiguration'!I$63)</f>
        <v>1798.3007549418955</v>
      </c>
      <c r="Y515" s="81">
        <f>MMULT($N515:$P515,'1-Konfiguration'!J$54:J$56)+MMULT($Q515:$R515,'1-Konfiguration'!J$59:J$60)+MMULT($T515:$U515,'1-Konfiguration'!J$57:J$58)+($S515*'1-Konfiguration'!J$63)</f>
        <v>3351.268193812748</v>
      </c>
      <c r="Z515" s="81">
        <f>MMULT($N515:$P515,'1-Konfiguration'!K$54:K$56)+MMULT($Q515:$R515,'1-Konfiguration'!K$59:K$60)+MMULT($T515:$U515,'1-Konfiguration'!K$57:K$58)+($S515*'1-Konfiguration'!K$63)</f>
        <v>341.9239753381176</v>
      </c>
      <c r="AA515" s="81">
        <f>MMULT($N515:$P515,'1-Konfiguration'!L$54:L$56)+MMULT($Q515:$R515,'1-Konfiguration'!L$59:L$60)+MMULT($T515:$U515,'1-Konfiguration'!L$57:L$58)+($S515*'1-Konfiguration'!L$63)</f>
        <v>935.37113858040857</v>
      </c>
      <c r="AB515" s="81">
        <f>MMULT($N515:$P515,'1-Konfiguration'!M$54:M$56)+MMULT($Q515:$R515,'1-Konfiguration'!M$59:M$60)+MMULT($T515:$U515,'1-Konfiguration'!M$57:M$58)+($S515*'1-Konfiguration'!M$63)</f>
        <v>2462.4145045786645</v>
      </c>
      <c r="AC515" s="81">
        <f>MMULT($N515:$P515,'1-Konfiguration'!N$54:N$56)+MMULT($Q515:$R515,'1-Konfiguration'!N$59:N$60)+MMULT($T515:$U515,'1-Konfiguration'!N$57:N$58)+($S515*'1-Konfiguration'!N$63)</f>
        <v>5163.764534387341</v>
      </c>
      <c r="AF515" s="6">
        <f t="shared" si="187"/>
        <v>1</v>
      </c>
      <c r="AG515" s="6">
        <f t="shared" si="188"/>
        <v>3</v>
      </c>
      <c r="AH515" s="6">
        <f t="shared" si="189"/>
        <v>4</v>
      </c>
      <c r="AI515" s="6">
        <f t="shared" si="190"/>
        <v>4</v>
      </c>
      <c r="AJ515" s="6">
        <f t="shared" si="191"/>
        <v>3</v>
      </c>
      <c r="AK515" s="6">
        <f t="shared" si="192"/>
        <v>4</v>
      </c>
      <c r="AL515" s="6">
        <f t="shared" si="193"/>
        <v>5</v>
      </c>
      <c r="AM515" s="6">
        <f t="shared" si="194"/>
        <v>7</v>
      </c>
      <c r="AO515" s="5" t="str">
        <f t="shared" si="195"/>
        <v>{ "type": "Feature", "geometry": { "type": "Point", "coordinates": [8,7461253,50,0860456] } },</v>
      </c>
      <c r="AP515" s="5" t="str">
        <f t="shared" si="179"/>
        <v>{ "type": "Feature", "geometry": { "type": "Point", "coordinates": [8,7469253,50,0860456] } },</v>
      </c>
      <c r="AQ515" s="5" t="str">
        <f t="shared" si="180"/>
        <v>{ "type": "Feature", "geometry": { "type": "Point", "coordinates": [8,7461253,50,0865456] } },</v>
      </c>
      <c r="AR515" s="5" t="str">
        <f t="shared" si="181"/>
        <v>{ "type": "Feature", "geometry": { "type": "Point", "coordinates": [8,7461253,50,0855456] } },</v>
      </c>
      <c r="AS515" s="5" t="str">
        <f t="shared" si="182"/>
        <v>{ "type": "Feature", "geometry": { "type": "Point", "coordinates": [8,7453253,50,0860456] } },</v>
      </c>
      <c r="AT515" s="5" t="str">
        <f t="shared" si="183"/>
        <v>{ "type": "Feature", "geometry": { "type": "Point", "coordinates": [8,7453253,50,0855456] } },</v>
      </c>
      <c r="AU515" s="5" t="str">
        <f t="shared" si="184"/>
        <v>{ "type": "Feature", "geometry": { "type": "Point", "coordinates": [8,7469253,50,0865456] } },</v>
      </c>
      <c r="AV515" s="5" t="str">
        <f t="shared" si="185"/>
        <v>{ "type": "Feature", "geometry": { "type": "Point", "coordinates": [8,7453253,50,0865456] } },</v>
      </c>
      <c r="AW515" s="5" t="str">
        <f t="shared" si="186"/>
        <v>{ "type": "Feature", "geometry": { "type": "Point", "coordinates": [8,7469253,50,0855456] } },</v>
      </c>
      <c r="AX515" s="5" t="s">
        <v>753</v>
      </c>
      <c r="AY515" s="6" t="str">
        <f>REPT($AO515,VLOOKUP(AF515,'8-Intensitäten Heatmap'!$A$5:$L$232,$AO$3,FALSE))&amp;REPT($AP515,VLOOKUP(AF515,'8-Intensitäten Heatmap'!$A$5:$L$232,$AP$3,FALSE))&amp;REPT($AQ515,VLOOKUP(AF515,'8-Intensitäten Heatmap'!$A$5:$L$232,$AQ$3,FALSE))&amp;REPT($AR515,VLOOKUP(AF515,'8-Intensitäten Heatmap'!$A$5:$L$232,$AR$3,FALSE))&amp;REPT($AS515,VLOOKUP(AF515,'8-Intensitäten Heatmap'!$A$5:$L$232,$AS$3,FALSE))&amp;REPT($AT515,VLOOKUP(AF515,'8-Intensitäten Heatmap'!$A$5:$L$232,$AT$3,FALSE))&amp;REPT($AU515,VLOOKUP(AF515,'8-Intensitäten Heatmap'!$A$5:$L$232,$AU$3,FALSE))&amp;REPT($AV515,VLOOKUP(AF515,'8-Intensitäten Heatmap'!$A$5:$L$232,$AV$3,FALSE))&amp;REPT($AW515,VLOOKUP(AF515,'8-Intensitäten Heatmap'!$A$5:$L$232,$AW$3,FALSE))</f>
        <v>{ "type": "Feature", "geometry": { "type": "Point", "coordinates": [8,7461253,50,0860456] } },</v>
      </c>
      <c r="AZ515" s="6" t="str">
        <f>REPT($AO515,VLOOKUP(AG515,'8-Intensitäten Heatmap'!$A$5:$L$232,$AO$3,FALSE))&amp;REPT($AP515,VLOOKUP(AG515,'8-Intensitäten Heatmap'!$A$5:$L$232,$AP$3,FALSE))&amp;REPT($AQ515,VLOOKUP(AG515,'8-Intensitäten Heatmap'!$A$5:$L$232,$AQ$3,FALSE))&amp;REPT($AR515,VLOOKUP(AG515,'8-Intensitäten Heatmap'!$A$5:$L$232,$AR$3,FALSE))&amp;REPT($AS515,VLOOKUP(AG515,'8-Intensitäten Heatmap'!$A$5:$L$232,$AS$3,FALSE))&amp;REPT($AT515,VLOOKUP(AG515,'8-Intensitäten Heatmap'!$A$5:$L$232,$AT$3,FALSE))&amp;REPT($AU515,VLOOKUP(AG515,'8-Intensitäten Heatmap'!$A$5:$L$232,$AU$3,FALSE))&amp;REPT($AV515,VLOOKUP(AG515,'8-Intensitäten Heatmap'!$A$5:$L$232,$AV$3,FALSE))&amp;REPT($AW515,VLOOKUP(AG515,'8-Intensitäten Heatmap'!$A$5:$L$232,$AW$3,FALSE))</f>
        <v>{ "type": "Feature", "geometry": { "type": "Point", "coordinates": [8,7461253,50,0860456] } },{ "type": "Feature", "geometry": { "type": "Point", "coordinates": [8,7469253,50,0860456] } },{ "type": "Feature", "geometry": { "type": "Point", "coordinates": [8,7461253,50,0865456] } },</v>
      </c>
      <c r="BA515" s="6" t="str">
        <f>REPT($AO515,VLOOKUP(AH515,'8-Intensitäten Heatmap'!$A$5:$L$232,$AO$3,FALSE))&amp;REPT($AP515,VLOOKUP(AH515,'8-Intensitäten Heatmap'!$A$5:$L$232,$AP$3,FALSE))&amp;REPT($AQ515,VLOOKUP(AH515,'8-Intensitäten Heatmap'!$A$5:$L$232,$AQ$3,FALSE))&amp;REPT($AR515,VLOOKUP(AH515,'8-Intensitäten Heatmap'!$A$5:$L$232,$AR$3,FALSE))&amp;REPT($AS515,VLOOKUP(AH515,'8-Intensitäten Heatmap'!$A$5:$L$232,$AS$3,FALSE))&amp;REPT($AT515,VLOOKUP(AH515,'8-Intensitäten Heatmap'!$A$5:$L$232,$AT$3,FALSE))&amp;REPT($AU515,VLOOKUP(AH515,'8-Intensitäten Heatmap'!$A$5:$L$232,$AU$3,FALSE))&amp;REPT($AV515,VLOOKUP(AH515,'8-Intensitäten Heatmap'!$A$5:$L$232,$AV$3,FALSE))&amp;REPT($AW515,VLOOKUP(AH515,'8-Intensitäten Heatmap'!$A$5:$L$232,$AW$3,FALSE))</f>
        <v>{ "type": "Feature", "geometry": { "type": "Point", "coordinates": [8,7461253,50,0860456] } },{ "type": "Feature", "geometry": { "type": "Point", "coordinates": [8,7469253,50,0860456] } },{ "type": "Feature", "geometry": { "type": "Point", "coordinates": [8,7461253,50,0865456] } },{ "type": "Feature", "geometry": { "type": "Point", "coordinates": [8,7461253,50,0855456] } },</v>
      </c>
      <c r="BB515" s="6" t="str">
        <f>REPT($AO515,VLOOKUP(AI515,'8-Intensitäten Heatmap'!$A$5:$L$232,$AO$3,FALSE))&amp;REPT($AP515,VLOOKUP(AI515,'8-Intensitäten Heatmap'!$A$5:$L$232,$AP$3,FALSE))&amp;REPT($AQ515,VLOOKUP(AI515,'8-Intensitäten Heatmap'!$A$5:$L$232,$AQ$3,FALSE))&amp;REPT($AR515,VLOOKUP(AI515,'8-Intensitäten Heatmap'!$A$5:$L$232,$AR$3,FALSE))&amp;REPT($AS515,VLOOKUP(AI515,'8-Intensitäten Heatmap'!$A$5:$L$232,$AS$3,FALSE))&amp;REPT($AT515,VLOOKUP(AI515,'8-Intensitäten Heatmap'!$A$5:$L$232,$AT$3,FALSE))&amp;REPT($AU515,VLOOKUP(AI515,'8-Intensitäten Heatmap'!$A$5:$L$232,$AU$3,FALSE))&amp;REPT($AV515,VLOOKUP(AI515,'8-Intensitäten Heatmap'!$A$5:$L$232,$AV$3,FALSE))&amp;REPT($AW515,VLOOKUP(AI515,'8-Intensitäten Heatmap'!$A$5:$L$232,$AW$3,FALSE))</f>
        <v>{ "type": "Feature", "geometry": { "type": "Point", "coordinates": [8,7461253,50,0860456] } },{ "type": "Feature", "geometry": { "type": "Point", "coordinates": [8,7469253,50,0860456] } },{ "type": "Feature", "geometry": { "type": "Point", "coordinates": [8,7461253,50,0865456] } },{ "type": "Feature", "geometry": { "type": "Point", "coordinates": [8,7461253,50,0855456] } },</v>
      </c>
      <c r="BC515" s="6" t="str">
        <f>REPT($AO515,VLOOKUP(AJ515,'8-Intensitäten Heatmap'!$A$5:$L$232,$AO$3,FALSE))&amp;REPT($AP515,VLOOKUP(AJ515,'8-Intensitäten Heatmap'!$A$5:$L$232,$AP$3,FALSE))&amp;REPT($AQ515,VLOOKUP(AJ515,'8-Intensitäten Heatmap'!$A$5:$L$232,$AQ$3,FALSE))&amp;REPT($AR515,VLOOKUP(AJ515,'8-Intensitäten Heatmap'!$A$5:$L$232,$AR$3,FALSE))&amp;REPT($AS515,VLOOKUP(AJ515,'8-Intensitäten Heatmap'!$A$5:$L$232,$AS$3,FALSE))&amp;REPT($AT515,VLOOKUP(AJ515,'8-Intensitäten Heatmap'!$A$5:$L$232,$AT$3,FALSE))&amp;REPT($AU515,VLOOKUP(AJ515,'8-Intensitäten Heatmap'!$A$5:$L$232,$AU$3,FALSE))&amp;REPT($AV515,VLOOKUP(AJ515,'8-Intensitäten Heatmap'!$A$5:$L$232,$AV$3,FALSE))&amp;REPT($AW515,VLOOKUP(AJ515,'8-Intensitäten Heatmap'!$A$5:$L$232,$AW$3,FALSE))</f>
        <v>{ "type": "Feature", "geometry": { "type": "Point", "coordinates": [8,7461253,50,0860456] } },{ "type": "Feature", "geometry": { "type": "Point", "coordinates": [8,7469253,50,0860456] } },{ "type": "Feature", "geometry": { "type": "Point", "coordinates": [8,7461253,50,0865456] } },</v>
      </c>
      <c r="BD515" s="6" t="str">
        <f>REPT($AO515,VLOOKUP(AK515,'8-Intensitäten Heatmap'!$A$5:$L$232,$AO$3,FALSE))&amp;REPT($AP515,VLOOKUP(AK515,'8-Intensitäten Heatmap'!$A$5:$L$232,$AP$3,FALSE))&amp;REPT($AQ515,VLOOKUP(AK515,'8-Intensitäten Heatmap'!$A$5:$L$232,$AQ$3,FALSE))&amp;REPT($AR515,VLOOKUP(AK515,'8-Intensitäten Heatmap'!$A$5:$L$232,$AR$3,FALSE))&amp;REPT($AS515,VLOOKUP(AK515,'8-Intensitäten Heatmap'!$A$5:$L$232,$AS$3,FALSE))&amp;REPT($AT515,VLOOKUP(AK515,'8-Intensitäten Heatmap'!$A$5:$L$232,$AT$3,FALSE))&amp;REPT($AU515,VLOOKUP(AK515,'8-Intensitäten Heatmap'!$A$5:$L$232,$AU$3,FALSE))&amp;REPT($AV515,VLOOKUP(AK515,'8-Intensitäten Heatmap'!$A$5:$L$232,$AV$3,FALSE))&amp;REPT($AW515,VLOOKUP(AK515,'8-Intensitäten Heatmap'!$A$5:$L$232,$AW$3,FALSE))</f>
        <v>{ "type": "Feature", "geometry": { "type": "Point", "coordinates": [8,7461253,50,0860456] } },{ "type": "Feature", "geometry": { "type": "Point", "coordinates": [8,7469253,50,0860456] } },{ "type": "Feature", "geometry": { "type": "Point", "coordinates": [8,7461253,50,0865456] } },{ "type": "Feature", "geometry": { "type": "Point", "coordinates": [8,7461253,50,0855456] } },</v>
      </c>
      <c r="BE515" s="6" t="str">
        <f>REPT($AO515,VLOOKUP(AL515,'8-Intensitäten Heatmap'!$A$5:$L$232,$AO$3,FALSE))&amp;REPT($AP515,VLOOKUP(AL515,'8-Intensitäten Heatmap'!$A$5:$L$232,$AP$3,FALSE))&amp;REPT($AQ515,VLOOKUP(AL515,'8-Intensitäten Heatmap'!$A$5:$L$232,$AQ$3,FALSE))&amp;REPT($AR515,VLOOKUP(AL515,'8-Intensitäten Heatmap'!$A$5:$L$232,$AR$3,FALSE))&amp;REPT($AS515,VLOOKUP(AL515,'8-Intensitäten Heatmap'!$A$5:$L$232,$AS$3,FALSE))&amp;REPT($AT515,VLOOKUP(AL515,'8-Intensitäten Heatmap'!$A$5:$L$232,$AT$3,FALSE))&amp;REPT($AU515,VLOOKUP(AL515,'8-Intensitäten Heatmap'!$A$5:$L$232,$AU$3,FALSE))&amp;REPT($AV515,VLOOKUP(AL515,'8-Intensitäten Heatmap'!$A$5:$L$232,$AV$3,FALSE))&amp;REPT($AW515,VLOOKUP(AL515,'8-Intensitäten Heatmap'!$A$5:$L$232,$AW$3,FALSE))</f>
        <v>{ "type": "Feature", "geometry": { "type": "Point", "coordinates": [8,7461253,50,0860456] } },{ "type": "Feature", "geometry": { "type": "Point", "coordinates": [8,7469253,50,0860456] } },{ "type": "Feature", "geometry": { "type": "Point", "coordinates": [8,7461253,50,0865456] } },{ "type": "Feature", "geometry": { "type": "Point", "coordinates": [8,7461253,50,0855456] } },{ "type": "Feature", "geometry": { "type": "Point", "coordinates": [8,7453253,50,0860456] } },</v>
      </c>
      <c r="BF515" s="6" t="str">
        <f>REPT($AO515,VLOOKUP(AM515,'8-Intensitäten Heatmap'!$A$5:$L$232,$AO$3,FALSE))&amp;REPT($AP515,VLOOKUP(AM515,'8-Intensitäten Heatmap'!$A$5:$L$232,$AP$3,FALSE))&amp;REPT($AQ515,VLOOKUP(AM515,'8-Intensitäten Heatmap'!$A$5:$L$232,$AQ$3,FALSE))&amp;REPT($AR515,VLOOKUP(AM515,'8-Intensitäten Heatmap'!$A$5:$L$232,$AR$3,FALSE))&amp;REPT($AS515,VLOOKUP(AM515,'8-Intensitäten Heatmap'!$A$5:$L$232,$AS$3,FALSE))&amp;REPT($AT515,VLOOKUP(AM515,'8-Intensitäten Heatmap'!$A$5:$L$232,$AT$3,FALSE))&amp;REPT($AU515,VLOOKUP(AM515,'8-Intensitäten Heatmap'!$A$5:$L$232,$AU$3,FALSE))&amp;REPT($AV515,VLOOKUP(AM515,'8-Intensitäten Heatmap'!$A$5:$L$232,$AV$3,FALSE))&amp;REPT($AW515,VLOOKUP(AM515,'8-Intensitäten Heatmap'!$A$5:$L$232,$AW$3,FALSE))</f>
        <v>{ "type": "Feature", "geometry": { "type": "Point", "coordinates": [8,7461253,50,0860456] } },{ "type": "Feature", "geometry": { "type": "Point", "coordinates": [8,7469253,50,0860456] } },{ "type": "Feature", "geometry": { "type": "Point", "coordinates": [8,7461253,50,0865456] } },{ "type": "Feature", "geometry": { "type": "Point", "coordinates": [8,7461253,50,0855456] } },{ "type": "Feature", "geometry": { "type": "Point", "coordinates": [8,7453253,50,0860456] } },{ "type": "Feature", "geometry": { "type": "Point", "coordinates": [8,7453253,50,0855456] } },{ "type": "Feature", "geometry": { "type": "Point", "coordinates": [8,7469253,50,0865456] } },</v>
      </c>
      <c r="BG515" s="6" t="s">
        <v>753</v>
      </c>
      <c r="BH515" s="6" t="str">
        <f t="shared" si="196"/>
        <v>{ "type": "Feature", "geometry": { "type": "Point", "coordinates": [8,7461253,50,0860456] } },</v>
      </c>
      <c r="BI515" s="6" t="str">
        <f t="shared" si="197"/>
        <v/>
      </c>
      <c r="BJ515" s="6" t="str">
        <f t="shared" si="198"/>
        <v>{ "type": "Feature", "geometry": { "type": "Point", "coordinates": [8,7461253,50,0860456] } },</v>
      </c>
      <c r="BK515" s="6" t="str">
        <f t="shared" si="199"/>
        <v>{ "type": "Feature", "geometry": { "type": "Point", "coordinates": [8,7461253,50,0860456] } },{ "type": "Feature", "geometry": { "type": "Point", "coordinates": [8,7461253,50,0860456] } },{ "type": "Feature", "geometry": { "type": "Point", "coordinates": [8,7461253,50,0860456] } },</v>
      </c>
      <c r="BL515" s="6" t="str">
        <f t="shared" si="200"/>
        <v>{ "type": "Feature", "geometry": { "type": "Point", "coordinates": [8,7461253,50,0860456] } },{ "type": "Feature", "geometry": { "type": "Point", "coordinates": [8,7461253,50,0860456] } },{ "type": "Feature", "geometry": { "type": "Point", "coordinates": [8,7461253,50,0860456] } },</v>
      </c>
      <c r="BM515" s="6" t="str">
        <f t="shared" si="201"/>
        <v/>
      </c>
      <c r="BN515" s="6" t="str">
        <f t="shared" si="202"/>
        <v>{ "type": "Feature", "geometry": { "type": "Point", "coordinates": [8,7461253,50,0860456] } },{ "type": "Feature", "geometry": { "type": "Point", "coordinates": [8,7461253,50,0860456] } },</v>
      </c>
      <c r="BO515" s="6" t="str">
        <f t="shared" si="203"/>
        <v>{ "type": "Feature", "geometry": { "type": "Point", "coordinates": [8,7461253,50,0860456] } },{ "type": "Feature", "geometry": { "type": "Point", "coordinates": [8,7461253,50,0860456] } },{ "type": "Feature", "geometry": { "type": "Point", "coordinates": [8,7461253,50,0860456] } },{ "type": "Feature", "geometry": { "type": "Point", "coordinates": [8,7461253,50,0860456] } },{ "type": "Feature", "geometry": { "type": "Point", "coordinates": [8,7461253,50,0860456] } },</v>
      </c>
      <c r="BP515" s="6" t="s">
        <v>3381</v>
      </c>
    </row>
    <row r="516" spans="1:68" s="6" customFormat="1" x14ac:dyDescent="0.3">
      <c r="A516" s="18" t="str">
        <f>Table1[[#This Row],[Name]]</f>
        <v>Unbekannter Logistiker</v>
      </c>
      <c r="B516" s="362">
        <v>8.6958085000000001</v>
      </c>
      <c r="C516" s="362">
        <v>50.139684299999999</v>
      </c>
      <c r="D516" s="18" t="str">
        <f>Table1[[#This Row],[Standortkategorie]]</f>
        <v>Verteilzentrum</v>
      </c>
      <c r="E516" s="18" t="str">
        <f>IF(Table1[[#This Row],[Zusatzinformation]]=0,"",Table1[[#This Row],[Zusatzinformation]])</f>
        <v/>
      </c>
      <c r="F516" s="47">
        <f>IF($D516&lt;&gt;"Busdepot",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516" s="47">
        <f>IF($D516&lt;&gt;"Busdepot",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516" s="47">
        <f>(Table1[[#This Row],[Lieferfahrzeuge]]*'1-Konfiguration'!$D$16+(MAX(Table1[[#This Row],[Lieferfahrzeuge]]*'1-Konfiguration'!$D$16,Table1[[#This Row],[Lieferfahrzeugtore]]*'1-Konfiguration'!$D$14)))/2</f>
        <v>0</v>
      </c>
      <c r="I516" s="47">
        <f>Table1[[#This Row],[Müllfahrzeuge]]</f>
        <v>0</v>
      </c>
      <c r="J516" s="47">
        <f>Table1[[#This Row],[Betonmischfahrzeuge]]</f>
        <v>0</v>
      </c>
      <c r="K516" s="47">
        <f>(Table1[[#This Row],[Schiffe]]*'1-Konfiguration'!$D$16+(MAX(Table1[[#This Row],[Schiffe]]*'1-Konfiguration'!$D$16,Table1[[#This Row],[Anleger]]*'1-Konfiguration'!$D$14)))/2</f>
        <v>0</v>
      </c>
      <c r="L516" s="47">
        <f>IF($D516="Busdepot",IFERROR(Table1[[#This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6" s="47">
        <f>IF($D516="Busdepot",IFERROR(Table1[[#This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6" s="81">
        <f>VLOOKUP($F$7,'1-Konfiguration'!$D$24:$G$28,4,FALSE) * (VLOOKUP('5-Standortanalyse (Berechnung)'!$F$7,'1-Konfiguration'!$D$24:$F$28,2,FALSE)/100)*VLOOKUP('5-Standortanalyse (Berechnung)'!$F$7,'1-Konfiguration'!$D$24:$F$28,3,FALSE)*$F516</f>
        <v>15642.088200000002</v>
      </c>
      <c r="O516" s="81">
        <f>VLOOKUP($G$7,'1-Konfiguration'!$D$24:$G$28,4,FALSE) * (VLOOKUP('5-Standortanalyse (Berechnung)'!$G$7,'1-Konfiguration'!$D$24:$F$28,2,FALSE)/100)*VLOOKUP('5-Standortanalyse (Berechnung)'!$G$7,'1-Konfiguration'!$D$24:$F$28,3,FALSE)*$G516</f>
        <v>7673</v>
      </c>
      <c r="P516" s="81">
        <f>VLOOKUP($H$7,'1-Konfiguration'!$D$24:$G$28,4,FALSE) * (VLOOKUP('5-Standortanalyse (Berechnung)'!$H$7,'1-Konfiguration'!$D$24:$F$28,2,FALSE)/100)*VLOOKUP('5-Standortanalyse (Berechnung)'!$H$7,'1-Konfiguration'!$D$24:$F$28,3,FALSE)*$H516</f>
        <v>0</v>
      </c>
      <c r="Q516" s="81">
        <f>VLOOKUP($I$7,'1-Konfiguration'!$D$24:$G$33,4,FALSE) * (VLOOKUP('5-Standortanalyse (Berechnung)'!$I$7,'1-Konfiguration'!$D$24:$F$33,2,FALSE)/100)*VLOOKUP('5-Standortanalyse (Berechnung)'!$I$7,'1-Konfiguration'!$D$24:$F$33,3,FALSE)*$I516</f>
        <v>0</v>
      </c>
      <c r="R516" s="81">
        <f>VLOOKUP($J$7,'1-Konfiguration'!$D$24:$G$33,4,FALSE) * (VLOOKUP('5-Standortanalyse (Berechnung)'!$J$7,'1-Konfiguration'!$D$24:$F$33,2,FALSE)/100)*VLOOKUP('5-Standortanalyse (Berechnung)'!$J$7,'1-Konfiguration'!$D$24:$F$33,3,FALSE)*$J516</f>
        <v>0</v>
      </c>
      <c r="S516" s="81">
        <f>VLOOKUP($K$7,'1-Konfiguration'!$D$24:$G$33,4,FALSE) * (VLOOKUP('5-Standortanalyse (Berechnung)'!$K$7,'1-Konfiguration'!$D$24:$F$33,2,FALSE)/100)*VLOOKUP('5-Standortanalyse (Berechnung)'!$K$7,'1-Konfiguration'!$D$24:$F$33,3,FALSE)*$K516</f>
        <v>0</v>
      </c>
      <c r="T516" s="81">
        <f>VLOOKUP($L$7,'1-Konfiguration'!$D$24:$G$28,4,FALSE) * (VLOOKUP('5-Standortanalyse (Berechnung)'!$L$7,'1-Konfiguration'!$D$24:$F$28,2,FALSE)/100)*VLOOKUP('5-Standortanalyse (Berechnung)'!$L$7,'1-Konfiguration'!$D$24:$F$28,3,FALSE)*$L516</f>
        <v>0</v>
      </c>
      <c r="U516" s="81">
        <f>VLOOKUP($M$7,'1-Konfiguration'!$D$24:$G$28,4,FALSE) * (VLOOKUP('5-Standortanalyse (Berechnung)'!$M$7,'1-Konfiguration'!$D$24:$F$28,2,FALSE)/100)*VLOOKUP('5-Standortanalyse (Berechnung)'!$M$7,'1-Konfiguration'!$D$24:$F$28,3,FALSE)*$M516</f>
        <v>0</v>
      </c>
      <c r="V516" s="81">
        <f>MMULT($N516:$P516,'1-Konfiguration'!G$54:G$56)+MMULT($Q516:$R516,'1-Konfiguration'!G$59:G$60)+MMULT($T516:$U516,'1-Konfiguration'!G$57:G$58)+($S516*'1-Konfiguration'!G$63)</f>
        <v>213.07178047063553</v>
      </c>
      <c r="W516" s="81">
        <f>MMULT($N516:$P516,'1-Konfiguration'!H$54:H$56)+MMULT($Q516:$R516,'1-Konfiguration'!H$59:H$60)+MMULT($T516:$U516,'1-Konfiguration'!H$57:H$58)+($S516*'1-Konfiguration'!H$63)</f>
        <v>1095.8740427901585</v>
      </c>
      <c r="X516" s="81">
        <f>MMULT($N516:$P516,'1-Konfiguration'!I$54:I$56)+MMULT($Q516:$R516,'1-Konfiguration'!I$59:I$60)+MMULT($T516:$U516,'1-Konfiguration'!I$57:I$58)+($S516*'1-Konfiguration'!I$63)</f>
        <v>2827.8529394461384</v>
      </c>
      <c r="Y516" s="81">
        <f>MMULT($N516:$P516,'1-Konfiguration'!J$54:J$56)+MMULT($Q516:$R516,'1-Konfiguration'!J$59:J$60)+MMULT($T516:$U516,'1-Konfiguration'!J$57:J$58)+($S516*'1-Konfiguration'!J$63)</f>
        <v>5242.260677466058</v>
      </c>
      <c r="Z516" s="81">
        <f>MMULT($N516:$P516,'1-Konfiguration'!K$54:K$56)+MMULT($Q516:$R516,'1-Konfiguration'!K$59:K$60)+MMULT($T516:$U516,'1-Konfiguration'!K$57:K$58)+($S516*'1-Konfiguration'!K$63)</f>
        <v>532.67945117658894</v>
      </c>
      <c r="AA516" s="81">
        <f>MMULT($N516:$P516,'1-Konfiguration'!L$54:L$56)+MMULT($Q516:$R516,'1-Konfiguration'!L$59:L$60)+MMULT($T516:$U516,'1-Konfiguration'!L$57:L$58)+($S516*'1-Konfiguration'!L$63)</f>
        <v>1465.0337603795601</v>
      </c>
      <c r="AB516" s="81">
        <f>MMULT($N516:$P516,'1-Konfiguration'!M$54:M$56)+MMULT($Q516:$R516,'1-Konfiguration'!M$59:M$60)+MMULT($T516:$U516,'1-Konfiguration'!M$57:M$58)+($S516*'1-Konfiguration'!M$63)</f>
        <v>3870.4884589529156</v>
      </c>
      <c r="AC516" s="81">
        <f>MMULT($N516:$P516,'1-Konfiguration'!N$54:N$56)+MMULT($Q516:$R516,'1-Konfiguration'!N$59:N$60)+MMULT($T516:$U516,'1-Konfiguration'!N$57:N$58)+($S516*'1-Konfiguration'!N$63)</f>
        <v>8075.9854966594994</v>
      </c>
      <c r="AF516" s="6">
        <f t="shared" si="187"/>
        <v>1</v>
      </c>
      <c r="AG516" s="6">
        <f t="shared" si="188"/>
        <v>4</v>
      </c>
      <c r="AH516" s="6">
        <f t="shared" si="189"/>
        <v>6</v>
      </c>
      <c r="AI516" s="6">
        <f t="shared" si="190"/>
        <v>7</v>
      </c>
      <c r="AJ516" s="6">
        <f t="shared" si="191"/>
        <v>4</v>
      </c>
      <c r="AK516" s="6">
        <f t="shared" si="192"/>
        <v>6</v>
      </c>
      <c r="AL516" s="6">
        <f t="shared" si="193"/>
        <v>8</v>
      </c>
      <c r="AM516" s="6">
        <f t="shared" si="194"/>
        <v>11</v>
      </c>
      <c r="AO516" s="5" t="str">
        <f t="shared" si="195"/>
        <v>{ "type": "Feature", "geometry": { "type": "Point", "coordinates": [8,6958085,50,1396843] } },</v>
      </c>
      <c r="AP516" s="5" t="str">
        <f t="shared" si="179"/>
        <v>{ "type": "Feature", "geometry": { "type": "Point", "coordinates": [8,6966085,50,1396843] } },</v>
      </c>
      <c r="AQ516" s="5" t="str">
        <f t="shared" si="180"/>
        <v>{ "type": "Feature", "geometry": { "type": "Point", "coordinates": [8,6958085,50,1401843] } },</v>
      </c>
      <c r="AR516" s="5" t="str">
        <f t="shared" si="181"/>
        <v>{ "type": "Feature", "geometry": { "type": "Point", "coordinates": [8,6958085,50,1391843] } },</v>
      </c>
      <c r="AS516" s="5" t="str">
        <f t="shared" si="182"/>
        <v>{ "type": "Feature", "geometry": { "type": "Point", "coordinates": [8,6950085,50,1396843] } },</v>
      </c>
      <c r="AT516" s="5" t="str">
        <f t="shared" si="183"/>
        <v>{ "type": "Feature", "geometry": { "type": "Point", "coordinates": [8,6950085,50,1391843] } },</v>
      </c>
      <c r="AU516" s="5" t="str">
        <f t="shared" si="184"/>
        <v>{ "type": "Feature", "geometry": { "type": "Point", "coordinates": [8,6966085,50,1401843] } },</v>
      </c>
      <c r="AV516" s="5" t="str">
        <f t="shared" si="185"/>
        <v>{ "type": "Feature", "geometry": { "type": "Point", "coordinates": [8,6950085,50,1401843] } },</v>
      </c>
      <c r="AW516" s="5" t="str">
        <f t="shared" si="186"/>
        <v>{ "type": "Feature", "geometry": { "type": "Point", "coordinates": [8,6966085,50,1391843] } },</v>
      </c>
      <c r="AX516" s="5" t="s">
        <v>753</v>
      </c>
      <c r="AY516" s="6" t="str">
        <f>REPT($AO516,VLOOKUP(AF516,'8-Intensitäten Heatmap'!$A$5:$L$232,$AO$3,FALSE))&amp;REPT($AP516,VLOOKUP(AF516,'8-Intensitäten Heatmap'!$A$5:$L$232,$AP$3,FALSE))&amp;REPT($AQ516,VLOOKUP(AF516,'8-Intensitäten Heatmap'!$A$5:$L$232,$AQ$3,FALSE))&amp;REPT($AR516,VLOOKUP(AF516,'8-Intensitäten Heatmap'!$A$5:$L$232,$AR$3,FALSE))&amp;REPT($AS516,VLOOKUP(AF516,'8-Intensitäten Heatmap'!$A$5:$L$232,$AS$3,FALSE))&amp;REPT($AT516,VLOOKUP(AF516,'8-Intensitäten Heatmap'!$A$5:$L$232,$AT$3,FALSE))&amp;REPT($AU516,VLOOKUP(AF516,'8-Intensitäten Heatmap'!$A$5:$L$232,$AU$3,FALSE))&amp;REPT($AV516,VLOOKUP(AF516,'8-Intensitäten Heatmap'!$A$5:$L$232,$AV$3,FALSE))&amp;REPT($AW516,VLOOKUP(AF516,'8-Intensitäten Heatmap'!$A$5:$L$232,$AW$3,FALSE))</f>
        <v>{ "type": "Feature", "geometry": { "type": "Point", "coordinates": [8,6958085,50,1396843] } },</v>
      </c>
      <c r="AZ516" s="6" t="str">
        <f>REPT($AO516,VLOOKUP(AG516,'8-Intensitäten Heatmap'!$A$5:$L$232,$AO$3,FALSE))&amp;REPT($AP516,VLOOKUP(AG516,'8-Intensitäten Heatmap'!$A$5:$L$232,$AP$3,FALSE))&amp;REPT($AQ516,VLOOKUP(AG516,'8-Intensitäten Heatmap'!$A$5:$L$232,$AQ$3,FALSE))&amp;REPT($AR516,VLOOKUP(AG516,'8-Intensitäten Heatmap'!$A$5:$L$232,$AR$3,FALSE))&amp;REPT($AS516,VLOOKUP(AG516,'8-Intensitäten Heatmap'!$A$5:$L$232,$AS$3,FALSE))&amp;REPT($AT516,VLOOKUP(AG516,'8-Intensitäten Heatmap'!$A$5:$L$232,$AT$3,FALSE))&amp;REPT($AU516,VLOOKUP(AG516,'8-Intensitäten Heatmap'!$A$5:$L$232,$AU$3,FALSE))&amp;REPT($AV516,VLOOKUP(AG516,'8-Intensitäten Heatmap'!$A$5:$L$232,$AV$3,FALSE))&amp;REPT($AW516,VLOOKUP(AG516,'8-Intensitäten Heatmap'!$A$5:$L$232,$AW$3,FALSE))</f>
        <v>{ "type": "Feature", "geometry": { "type": "Point", "coordinates": [8,6958085,50,1396843] } },{ "type": "Feature", "geometry": { "type": "Point", "coordinates": [8,6966085,50,1396843] } },{ "type": "Feature", "geometry": { "type": "Point", "coordinates": [8,6958085,50,1401843] } },{ "type": "Feature", "geometry": { "type": "Point", "coordinates": [8,6958085,50,1391843] } },</v>
      </c>
      <c r="BA516" s="6" t="str">
        <f>REPT($AO516,VLOOKUP(AH516,'8-Intensitäten Heatmap'!$A$5:$L$232,$AO$3,FALSE))&amp;REPT($AP516,VLOOKUP(AH516,'8-Intensitäten Heatmap'!$A$5:$L$232,$AP$3,FALSE))&amp;REPT($AQ516,VLOOKUP(AH516,'8-Intensitäten Heatmap'!$A$5:$L$232,$AQ$3,FALSE))&amp;REPT($AR516,VLOOKUP(AH516,'8-Intensitäten Heatmap'!$A$5:$L$232,$AR$3,FALSE))&amp;REPT($AS516,VLOOKUP(AH516,'8-Intensitäten Heatmap'!$A$5:$L$232,$AS$3,FALSE))&amp;REPT($AT516,VLOOKUP(AH516,'8-Intensitäten Heatmap'!$A$5:$L$232,$AT$3,FALSE))&amp;REPT($AU516,VLOOKUP(AH516,'8-Intensitäten Heatmap'!$A$5:$L$232,$AU$3,FALSE))&amp;REPT($AV516,VLOOKUP(AH516,'8-Intensitäten Heatmap'!$A$5:$L$232,$AV$3,FALSE))&amp;REPT($AW516,VLOOKUP(AH516,'8-Intensitäten Heatmap'!$A$5:$L$232,$AW$3,FALSE))</f>
        <v>{ "type": "Feature", "geometry": { "type": "Point", "coordinates": [8,6958085,50,1396843] } },{ "type": "Feature", "geometry": { "type": "Point", "coordinates": [8,6966085,50,1396843] } },{ "type": "Feature", "geometry": { "type": "Point", "coordinates": [8,6958085,50,1401843] } },{ "type": "Feature", "geometry": { "type": "Point", "coordinates": [8,6958085,50,1391843] } },{ "type": "Feature", "geometry": { "type": "Point", "coordinates": [8,6950085,50,1396843] } },{ "type": "Feature", "geometry": { "type": "Point", "coordinates": [8,6950085,50,1391843] } },</v>
      </c>
      <c r="BB516" s="6" t="str">
        <f>REPT($AO516,VLOOKUP(AI516,'8-Intensitäten Heatmap'!$A$5:$L$232,$AO$3,FALSE))&amp;REPT($AP516,VLOOKUP(AI516,'8-Intensitäten Heatmap'!$A$5:$L$232,$AP$3,FALSE))&amp;REPT($AQ516,VLOOKUP(AI516,'8-Intensitäten Heatmap'!$A$5:$L$232,$AQ$3,FALSE))&amp;REPT($AR516,VLOOKUP(AI516,'8-Intensitäten Heatmap'!$A$5:$L$232,$AR$3,FALSE))&amp;REPT($AS516,VLOOKUP(AI516,'8-Intensitäten Heatmap'!$A$5:$L$232,$AS$3,FALSE))&amp;REPT($AT516,VLOOKUP(AI516,'8-Intensitäten Heatmap'!$A$5:$L$232,$AT$3,FALSE))&amp;REPT($AU516,VLOOKUP(AI516,'8-Intensitäten Heatmap'!$A$5:$L$232,$AU$3,FALSE))&amp;REPT($AV516,VLOOKUP(AI516,'8-Intensitäten Heatmap'!$A$5:$L$232,$AV$3,FALSE))&amp;REPT($AW516,VLOOKUP(AI516,'8-Intensitäten Heatmap'!$A$5:$L$232,$AW$3,FALSE))</f>
        <v>{ "type": "Feature", "geometry": { "type": "Point", "coordinates": [8,6958085,50,1396843] } },{ "type": "Feature", "geometry": { "type": "Point", "coordinates": [8,6966085,50,1396843] } },{ "type": "Feature", "geometry": { "type": "Point", "coordinates": [8,6958085,50,1401843] } },{ "type": "Feature", "geometry": { "type": "Point", "coordinates": [8,6958085,50,1391843] } },{ "type": "Feature", "geometry": { "type": "Point", "coordinates": [8,6950085,50,1396843] } },{ "type": "Feature", "geometry": { "type": "Point", "coordinates": [8,6950085,50,1391843] } },{ "type": "Feature", "geometry": { "type": "Point", "coordinates": [8,6966085,50,1401843] } },</v>
      </c>
      <c r="BC516" s="6" t="str">
        <f>REPT($AO516,VLOOKUP(AJ516,'8-Intensitäten Heatmap'!$A$5:$L$232,$AO$3,FALSE))&amp;REPT($AP516,VLOOKUP(AJ516,'8-Intensitäten Heatmap'!$A$5:$L$232,$AP$3,FALSE))&amp;REPT($AQ516,VLOOKUP(AJ516,'8-Intensitäten Heatmap'!$A$5:$L$232,$AQ$3,FALSE))&amp;REPT($AR516,VLOOKUP(AJ516,'8-Intensitäten Heatmap'!$A$5:$L$232,$AR$3,FALSE))&amp;REPT($AS516,VLOOKUP(AJ516,'8-Intensitäten Heatmap'!$A$5:$L$232,$AS$3,FALSE))&amp;REPT($AT516,VLOOKUP(AJ516,'8-Intensitäten Heatmap'!$A$5:$L$232,$AT$3,FALSE))&amp;REPT($AU516,VLOOKUP(AJ516,'8-Intensitäten Heatmap'!$A$5:$L$232,$AU$3,FALSE))&amp;REPT($AV516,VLOOKUP(AJ516,'8-Intensitäten Heatmap'!$A$5:$L$232,$AV$3,FALSE))&amp;REPT($AW516,VLOOKUP(AJ516,'8-Intensitäten Heatmap'!$A$5:$L$232,$AW$3,FALSE))</f>
        <v>{ "type": "Feature", "geometry": { "type": "Point", "coordinates": [8,6958085,50,1396843] } },{ "type": "Feature", "geometry": { "type": "Point", "coordinates": [8,6966085,50,1396843] } },{ "type": "Feature", "geometry": { "type": "Point", "coordinates": [8,6958085,50,1401843] } },{ "type": "Feature", "geometry": { "type": "Point", "coordinates": [8,6958085,50,1391843] } },</v>
      </c>
      <c r="BD516" s="6" t="str">
        <f>REPT($AO516,VLOOKUP(AK516,'8-Intensitäten Heatmap'!$A$5:$L$232,$AO$3,FALSE))&amp;REPT($AP516,VLOOKUP(AK516,'8-Intensitäten Heatmap'!$A$5:$L$232,$AP$3,FALSE))&amp;REPT($AQ516,VLOOKUP(AK516,'8-Intensitäten Heatmap'!$A$5:$L$232,$AQ$3,FALSE))&amp;REPT($AR516,VLOOKUP(AK516,'8-Intensitäten Heatmap'!$A$5:$L$232,$AR$3,FALSE))&amp;REPT($AS516,VLOOKUP(AK516,'8-Intensitäten Heatmap'!$A$5:$L$232,$AS$3,FALSE))&amp;REPT($AT516,VLOOKUP(AK516,'8-Intensitäten Heatmap'!$A$5:$L$232,$AT$3,FALSE))&amp;REPT($AU516,VLOOKUP(AK516,'8-Intensitäten Heatmap'!$A$5:$L$232,$AU$3,FALSE))&amp;REPT($AV516,VLOOKUP(AK516,'8-Intensitäten Heatmap'!$A$5:$L$232,$AV$3,FALSE))&amp;REPT($AW516,VLOOKUP(AK516,'8-Intensitäten Heatmap'!$A$5:$L$232,$AW$3,FALSE))</f>
        <v>{ "type": "Feature", "geometry": { "type": "Point", "coordinates": [8,6958085,50,1396843] } },{ "type": "Feature", "geometry": { "type": "Point", "coordinates": [8,6966085,50,1396843] } },{ "type": "Feature", "geometry": { "type": "Point", "coordinates": [8,6958085,50,1401843] } },{ "type": "Feature", "geometry": { "type": "Point", "coordinates": [8,6958085,50,1391843] } },{ "type": "Feature", "geometry": { "type": "Point", "coordinates": [8,6950085,50,1396843] } },{ "type": "Feature", "geometry": { "type": "Point", "coordinates": [8,6950085,50,1391843] } },</v>
      </c>
      <c r="BE516" s="6" t="str">
        <f>REPT($AO516,VLOOKUP(AL516,'8-Intensitäten Heatmap'!$A$5:$L$232,$AO$3,FALSE))&amp;REPT($AP516,VLOOKUP(AL516,'8-Intensitäten Heatmap'!$A$5:$L$232,$AP$3,FALSE))&amp;REPT($AQ516,VLOOKUP(AL516,'8-Intensitäten Heatmap'!$A$5:$L$232,$AQ$3,FALSE))&amp;REPT($AR516,VLOOKUP(AL516,'8-Intensitäten Heatmap'!$A$5:$L$232,$AR$3,FALSE))&amp;REPT($AS516,VLOOKUP(AL516,'8-Intensitäten Heatmap'!$A$5:$L$232,$AS$3,FALSE))&amp;REPT($AT516,VLOOKUP(AL516,'8-Intensitäten Heatmap'!$A$5:$L$232,$AT$3,FALSE))&amp;REPT($AU516,VLOOKUP(AL516,'8-Intensitäten Heatmap'!$A$5:$L$232,$AU$3,FALSE))&amp;REPT($AV516,VLOOKUP(AL516,'8-Intensitäten Heatmap'!$A$5:$L$232,$AV$3,FALSE))&amp;REPT($AW516,VLOOKUP(AL516,'8-Intensitäten Heatmap'!$A$5:$L$232,$AW$3,FALSE))</f>
        <v>{ "type": "Feature", "geometry": { "type": "Point", "coordinates": [8,6958085,50,1396843] } },{ "type": "Feature", "geometry": { "type": "Point", "coordinates": [8,6966085,50,1396843] } },{ "type": "Feature", "geometry": { "type": "Point", "coordinates": [8,6958085,50,1401843] } },{ "type": "Feature", "geometry": { "type": "Point", "coordinates": [8,6958085,50,1391843] } },{ "type": "Feature", "geometry": { "type": "Point", "coordinates": [8,6950085,50,1396843] } },{ "type": "Feature", "geometry": { "type": "Point", "coordinates": [8,6950085,50,1391843] } },{ "type": "Feature", "geometry": { "type": "Point", "coordinates": [8,6966085,50,1401843] } },{ "type": "Feature", "geometry": { "type": "Point", "coordinates": [8,6950085,50,1401843] } },</v>
      </c>
      <c r="BF516" s="6" t="str">
        <f>REPT($AO516,VLOOKUP(AM516,'8-Intensitäten Heatmap'!$A$5:$L$232,$AO$3,FALSE))&amp;REPT($AP516,VLOOKUP(AM516,'8-Intensitäten Heatmap'!$A$5:$L$232,$AP$3,FALSE))&amp;REPT($AQ516,VLOOKUP(AM516,'8-Intensitäten Heatmap'!$A$5:$L$232,$AQ$3,FALSE))&amp;REPT($AR516,VLOOKUP(AM516,'8-Intensitäten Heatmap'!$A$5:$L$232,$AR$3,FALSE))&amp;REPT($AS516,VLOOKUP(AM516,'8-Intensitäten Heatmap'!$A$5:$L$232,$AS$3,FALSE))&amp;REPT($AT516,VLOOKUP(AM516,'8-Intensitäten Heatmap'!$A$5:$L$232,$AT$3,FALSE))&amp;REPT($AU516,VLOOKUP(AM516,'8-Intensitäten Heatmap'!$A$5:$L$232,$AU$3,FALSE))&amp;REPT($AV516,VLOOKUP(AM516,'8-Intensitäten Heatmap'!$A$5:$L$232,$AV$3,FALSE))&amp;REPT($AW516,VLOOKUP(AM516,'8-Intensitäten Heatmap'!$A$5:$L$232,$AW$3,FALSE))</f>
        <v>{ "type": "Feature", "geometry": { "type": "Point", "coordinates": [8,6958085,50,1396843] } },{ "type": "Feature", "geometry": { "type": "Point", "coordinates": [8,6958085,50,1396843] } },{ "type": "Feature", "geometry": { "type": "Point", "coordinates": [8,6966085,50,1396843] } },{ "type": "Feature", "geometry": { "type": "Point", "coordinates": [8,6966085,50,1396843] } },{ "type": "Feature", "geometry": { "type": "Point", "coordinates": [8,6958085,50,1401843] } },{ "type": "Feature", "geometry": { "type": "Point", "coordinates": [8,6958085,50,1391843] } },{ "type": "Feature", "geometry": { "type": "Point", "coordinates": [8,6950085,50,1396843] } },{ "type": "Feature", "geometry": { "type": "Point", "coordinates": [8,6950085,50,1391843] } },{ "type": "Feature", "geometry": { "type": "Point", "coordinates": [8,6966085,50,1401843] } },{ "type": "Feature", "geometry": { "type": "Point", "coordinates": [8,6950085,50,1401843] } },{ "type": "Feature", "geometry": { "type": "Point", "coordinates": [8,6966085,50,1391843] } },</v>
      </c>
      <c r="BG516" s="6" t="s">
        <v>753</v>
      </c>
      <c r="BH516" s="6" t="str">
        <f t="shared" si="196"/>
        <v>{ "type": "Feature", "geometry": { "type": "Point", "coordinates": [8,6958085,50,1396843] } },{ "type": "Feature", "geometry": { "type": "Point", "coordinates": [8,6958085,50,1396843] } },</v>
      </c>
      <c r="BI516" s="6" t="str">
        <f t="shared" si="197"/>
        <v>{ "type": "Feature", "geometry": { "type": "Point", "coordinates": [8,6958085,50,1396843] } },</v>
      </c>
      <c r="BJ516" s="6" t="str">
        <f t="shared" si="198"/>
        <v>{ "type": "Feature", "geometry": { "type": "Point", "coordinates": [8,6958085,50,1396843] } },{ "type": "Feature", "geometry": { "type": "Point", "coordinates": [8,6958085,50,1396843] } },</v>
      </c>
      <c r="BK516" s="6" t="str">
        <f t="shared" si="199"/>
        <v>{ "type": "Feature", "geometry": { "type": "Point", "coordinates": [8,6958085,50,1396843] } },{ "type": "Feature", "geometry": { "type": "Point", "coordinates": [8,6958085,50,1396843] } },{ "type": "Feature", "geometry": { "type": "Point", "coordinates": [8,6958085,50,1396843] } },{ "type": "Feature", "geometry": { "type": "Point", "coordinates": [8,6958085,50,1396843] } },{ "type": "Feature", "geometry": { "type": "Point", "coordinates": [8,6958085,50,1396843] } },</v>
      </c>
      <c r="BL516" s="6" t="str">
        <f t="shared" si="200"/>
        <v>{ "type": "Feature", "geometry": { "type": "Point", "coordinates": [8,6958085,50,1396843] } },{ "type": "Feature", "geometry": { "type": "Point", "coordinates": [8,6958085,50,1396843] } },{ "type": "Feature", "geometry": { "type": "Point", "coordinates": [8,6958085,50,1396843] } },{ "type": "Feature", "geometry": { "type": "Point", "coordinates": [8,6958085,50,1396843] } },{ "type": "Feature", "geometry": { "type": "Point", "coordinates": [8,6958085,50,1396843] } },</v>
      </c>
      <c r="BM516" s="6" t="str">
        <f t="shared" si="201"/>
        <v>{ "type": "Feature", "geometry": { "type": "Point", "coordinates": [8,6958085,50,1396843] } },</v>
      </c>
      <c r="BN516" s="6" t="str">
        <f t="shared" si="202"/>
        <v>{ "type": "Feature", "geometry": { "type": "Point", "coordinates": [8,6958085,50,1396843] } },{ "type": "Feature", "geometry": { "type": "Point", "coordinates": [8,6958085,50,1396843] } },{ "type": "Feature", "geometry": { "type": "Point", "coordinates": [8,6958085,50,1396843] } },</v>
      </c>
      <c r="BO516" s="6" t="str">
        <f t="shared" si="203"/>
        <v>{ "type": "Feature", "geometry": { "type": "Point", "coordinates": [8,6958085,50,1396843] } },{ "type": "Feature", "geometry": { "type": "Point", "coordinates": [8,6958085,50,1396843] } },{ "type": "Feature", "geometry": { "type": "Point", "coordinates": [8,6958085,50,1396843] } },{ "type": "Feature", "geometry": { "type": "Point", "coordinates": [8,6958085,50,1396843] } },{ "type": "Feature", "geometry": { "type": "Point", "coordinates": [8,6958085,50,1396843] } },{ "type": "Feature", "geometry": { "type": "Point", "coordinates": [8,6958085,50,1396843] } },{ "type": "Feature", "geometry": { "type": "Point", "coordinates": [8,6958085,50,1396843] } },{ "type": "Feature", "geometry": { "type": "Point", "coordinates": [8,6958085,50,1396843] } },</v>
      </c>
      <c r="BP516" s="6" t="s">
        <v>3381</v>
      </c>
    </row>
    <row r="517" spans="1:68" s="6" customFormat="1" x14ac:dyDescent="0.3">
      <c r="A517" s="18" t="str">
        <f>Table1[[#This Row],[Name]]</f>
        <v>Unbekannter Logistiker</v>
      </c>
      <c r="B517" s="362">
        <v>8.7503440999999995</v>
      </c>
      <c r="C517" s="362">
        <v>50.123944600000002</v>
      </c>
      <c r="D517" s="18" t="str">
        <f>Table1[[#This Row],[Standortkategorie]]</f>
        <v>Verteilzentrum</v>
      </c>
      <c r="E517" s="18" t="str">
        <f>IF(Table1[[#This Row],[Zusatzinformation]]=0,"",Table1[[#This Row],[Zusatzinformation]])</f>
        <v/>
      </c>
      <c r="F517" s="47">
        <f>IF($D517&lt;&gt;"Busdepot",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29.5</v>
      </c>
      <c r="G517" s="47">
        <f>IF($D517&lt;&gt;"Busdepot",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17" s="47">
        <f>(Table1[[#This Row],[Lieferfahrzeuge]]*'1-Konfiguration'!$D$16+(MAX(Table1[[#This Row],[Lieferfahrzeuge]]*'1-Konfiguration'!$D$16,Table1[[#This Row],[Lieferfahrzeugtore]]*'1-Konfiguration'!$D$14)))/2</f>
        <v>0</v>
      </c>
      <c r="I517" s="47">
        <f>Table1[[#This Row],[Müllfahrzeuge]]</f>
        <v>0</v>
      </c>
      <c r="J517" s="47">
        <f>Table1[[#This Row],[Betonmischfahrzeuge]]</f>
        <v>0</v>
      </c>
      <c r="K517" s="47">
        <f>(Table1[[#This Row],[Schiffe]]*'1-Konfiguration'!$D$16+(MAX(Table1[[#This Row],[Schiffe]]*'1-Konfiguration'!$D$16,Table1[[#This Row],[Anleger]]*'1-Konfiguration'!$D$14)))/2</f>
        <v>0</v>
      </c>
      <c r="L517" s="47">
        <f>IF($D517="Busdepot",IFERROR(Table1[[#This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7" s="47">
        <f>IF($D517="Busdepot",IFERROR(Table1[[#This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7" s="81">
        <f>VLOOKUP($F$7,'1-Konfiguration'!$D$24:$G$28,4,FALSE) * (VLOOKUP('5-Standortanalyse (Berechnung)'!$F$7,'1-Konfiguration'!$D$24:$F$28,2,FALSE)/100)*VLOOKUP('5-Standortanalyse (Berechnung)'!$F$7,'1-Konfiguration'!$D$24:$F$28,3,FALSE)*$F517</f>
        <v>153813.86730000001</v>
      </c>
      <c r="O517" s="81">
        <f>VLOOKUP($G$7,'1-Konfiguration'!$D$24:$G$28,4,FALSE) * (VLOOKUP('5-Standortanalyse (Berechnung)'!$G$7,'1-Konfiguration'!$D$24:$F$28,2,FALSE)/100)*VLOOKUP('5-Standortanalyse (Berechnung)'!$G$7,'1-Konfiguration'!$D$24:$F$28,3,FALSE)*$G517</f>
        <v>0</v>
      </c>
      <c r="P517" s="81">
        <f>VLOOKUP($H$7,'1-Konfiguration'!$D$24:$G$28,4,FALSE) * (VLOOKUP('5-Standortanalyse (Berechnung)'!$H$7,'1-Konfiguration'!$D$24:$F$28,2,FALSE)/100)*VLOOKUP('5-Standortanalyse (Berechnung)'!$H$7,'1-Konfiguration'!$D$24:$F$28,3,FALSE)*$H517</f>
        <v>0</v>
      </c>
      <c r="Q517" s="81">
        <f>VLOOKUP($I$7,'1-Konfiguration'!$D$24:$G$33,4,FALSE) * (VLOOKUP('5-Standortanalyse (Berechnung)'!$I$7,'1-Konfiguration'!$D$24:$F$33,2,FALSE)/100)*VLOOKUP('5-Standortanalyse (Berechnung)'!$I$7,'1-Konfiguration'!$D$24:$F$33,3,FALSE)*$I517</f>
        <v>0</v>
      </c>
      <c r="R517" s="81">
        <f>VLOOKUP($J$7,'1-Konfiguration'!$D$24:$G$33,4,FALSE) * (VLOOKUP('5-Standortanalyse (Berechnung)'!$J$7,'1-Konfiguration'!$D$24:$F$33,2,FALSE)/100)*VLOOKUP('5-Standortanalyse (Berechnung)'!$J$7,'1-Konfiguration'!$D$24:$F$33,3,FALSE)*$J517</f>
        <v>0</v>
      </c>
      <c r="S517" s="81">
        <f>VLOOKUP($K$7,'1-Konfiguration'!$D$24:$G$33,4,FALSE) * (VLOOKUP('5-Standortanalyse (Berechnung)'!$K$7,'1-Konfiguration'!$D$24:$F$33,2,FALSE)/100)*VLOOKUP('5-Standortanalyse (Berechnung)'!$K$7,'1-Konfiguration'!$D$24:$F$33,3,FALSE)*$K517</f>
        <v>0</v>
      </c>
      <c r="T517" s="81">
        <f>VLOOKUP($L$7,'1-Konfiguration'!$D$24:$G$28,4,FALSE) * (VLOOKUP('5-Standortanalyse (Berechnung)'!$L$7,'1-Konfiguration'!$D$24:$F$28,2,FALSE)/100)*VLOOKUP('5-Standortanalyse (Berechnung)'!$L$7,'1-Konfiguration'!$D$24:$F$28,3,FALSE)*$L517</f>
        <v>0</v>
      </c>
      <c r="U517" s="81">
        <f>VLOOKUP($M$7,'1-Konfiguration'!$D$24:$G$28,4,FALSE) * (VLOOKUP('5-Standortanalyse (Berechnung)'!$M$7,'1-Konfiguration'!$D$24:$F$28,2,FALSE)/100)*VLOOKUP('5-Standortanalyse (Berechnung)'!$M$7,'1-Konfiguration'!$D$24:$F$28,3,FALSE)*$M517</f>
        <v>0</v>
      </c>
      <c r="V517" s="81">
        <f>MMULT($N517:$P517,'1-Konfiguration'!G$54:G$56)+MMULT($Q517:$R517,'1-Konfiguration'!G$59:G$60)+MMULT($T517:$U517,'1-Konfiguration'!G$57:G$58)+($S517*'1-Konfiguration'!G$63)</f>
        <v>1316.6619732976908</v>
      </c>
      <c r="W517" s="81">
        <f>MMULT($N517:$P517,'1-Konfiguration'!H$54:H$56)+MMULT($Q517:$R517,'1-Konfiguration'!H$59:H$60)+MMULT($T517:$U517,'1-Konfiguration'!H$57:H$58)+($S517*'1-Konfiguration'!H$63)</f>
        <v>6011.4399085381438</v>
      </c>
      <c r="X517" s="81">
        <f>MMULT($N517:$P517,'1-Konfiguration'!I$54:I$56)+MMULT($Q517:$R517,'1-Konfiguration'!I$59:I$60)+MMULT($T517:$U517,'1-Konfiguration'!I$57:I$58)+($S517*'1-Konfiguration'!I$63)</f>
        <v>14984.376212946385</v>
      </c>
      <c r="Y517" s="81">
        <f>MMULT($N517:$P517,'1-Konfiguration'!J$54:J$56)+MMULT($Q517:$R517,'1-Konfiguration'!J$59:J$60)+MMULT($T517:$U517,'1-Konfiguration'!J$57:J$58)+($S517*'1-Konfiguration'!J$63)</f>
        <v>30371.988631634158</v>
      </c>
      <c r="Z517" s="81">
        <f>MMULT($N517:$P517,'1-Konfiguration'!K$54:K$56)+MMULT($Q517:$R517,'1-Konfiguration'!K$59:K$60)+MMULT($T517:$U517,'1-Konfiguration'!K$57:K$58)+($S517*'1-Konfiguration'!K$63)</f>
        <v>3291.6549332442273</v>
      </c>
      <c r="AA517" s="81">
        <f>MMULT($N517:$P517,'1-Konfiguration'!L$54:L$56)+MMULT($Q517:$R517,'1-Konfiguration'!L$59:L$60)+MMULT($T517:$U517,'1-Konfiguration'!L$57:L$58)+($S517*'1-Konfiguration'!L$63)</f>
        <v>8311.7551470192047</v>
      </c>
      <c r="AB517" s="81">
        <f>MMULT($N517:$P517,'1-Konfiguration'!M$54:M$56)+MMULT($Q517:$R517,'1-Konfiguration'!M$59:M$60)+MMULT($T517:$U517,'1-Konfiguration'!M$57:M$58)+($S517*'1-Konfiguration'!M$63)</f>
        <v>20667.910808020031</v>
      </c>
      <c r="AC517" s="81">
        <f>MMULT($N517:$P517,'1-Konfiguration'!N$54:N$56)+MMULT($Q517:$R517,'1-Konfiguration'!N$59:N$60)+MMULT($T517:$U517,'1-Konfiguration'!N$57:N$58)+($S517*'1-Konfiguration'!N$63)</f>
        <v>46930.552367767064</v>
      </c>
      <c r="AF517" s="6">
        <f t="shared" si="187"/>
        <v>9</v>
      </c>
      <c r="AG517" s="6">
        <f t="shared" si="188"/>
        <v>24</v>
      </c>
      <c r="AH517" s="6">
        <f t="shared" si="189"/>
        <v>30</v>
      </c>
      <c r="AI517" s="6">
        <f t="shared" si="190"/>
        <v>40</v>
      </c>
      <c r="AJ517" s="6">
        <f t="shared" si="191"/>
        <v>26</v>
      </c>
      <c r="AK517" s="6">
        <f t="shared" si="192"/>
        <v>33</v>
      </c>
      <c r="AL517" s="6">
        <f t="shared" si="193"/>
        <v>41</v>
      </c>
      <c r="AM517" s="6">
        <f t="shared" si="194"/>
        <v>63</v>
      </c>
      <c r="AO517" s="5" t="str">
        <f t="shared" si="195"/>
        <v>{ "type": "Feature", "geometry": { "type": "Point", "coordinates": [8,7503441,50,1239446] } },</v>
      </c>
      <c r="AP517" s="5" t="str">
        <f t="shared" si="179"/>
        <v>{ "type": "Feature", "geometry": { "type": "Point", "coordinates": [8,7511441,50,1239446] } },</v>
      </c>
      <c r="AQ517" s="5" t="str">
        <f t="shared" si="180"/>
        <v>{ "type": "Feature", "geometry": { "type": "Point", "coordinates": [8,7503441,50,1244446] } },</v>
      </c>
      <c r="AR517" s="5" t="str">
        <f t="shared" si="181"/>
        <v>{ "type": "Feature", "geometry": { "type": "Point", "coordinates": [8,7503441,50,1234446] } },</v>
      </c>
      <c r="AS517" s="5" t="str">
        <f t="shared" si="182"/>
        <v>{ "type": "Feature", "geometry": { "type": "Point", "coordinates": [8,7495441,50,1239446] } },</v>
      </c>
      <c r="AT517" s="5" t="str">
        <f t="shared" si="183"/>
        <v>{ "type": "Feature", "geometry": { "type": "Point", "coordinates": [8,7495441,50,1234446] } },</v>
      </c>
      <c r="AU517" s="5" t="str">
        <f t="shared" si="184"/>
        <v>{ "type": "Feature", "geometry": { "type": "Point", "coordinates": [8,7511441,50,1244446] } },</v>
      </c>
      <c r="AV517" s="5" t="str">
        <f t="shared" si="185"/>
        <v>{ "type": "Feature", "geometry": { "type": "Point", "coordinates": [8,7495441,50,1244446] } },</v>
      </c>
      <c r="AW517" s="5" t="str">
        <f t="shared" si="186"/>
        <v>{ "type": "Feature", "geometry": { "type": "Point", "coordinates": [8,7511441,50,1234446] } },</v>
      </c>
      <c r="AX517" s="5" t="s">
        <v>753</v>
      </c>
      <c r="AY517" s="6" t="str">
        <f>REPT($AO517,VLOOKUP(AF517,'8-Intensitäten Heatmap'!$A$5:$L$232,$AO$3,FALSE))&amp;REPT($AP517,VLOOKUP(AF517,'8-Intensitäten Heatmap'!$A$5:$L$232,$AP$3,FALSE))&amp;REPT($AQ517,VLOOKUP(AF517,'8-Intensitäten Heatmap'!$A$5:$L$232,$AQ$3,FALSE))&amp;REPT($AR517,VLOOKUP(AF517,'8-Intensitäten Heatmap'!$A$5:$L$232,$AR$3,FALSE))&amp;REPT($AS517,VLOOKUP(AF517,'8-Intensitäten Heatmap'!$A$5:$L$232,$AS$3,FALSE))&amp;REPT($AT517,VLOOKUP(AF517,'8-Intensitäten Heatmap'!$A$5:$L$232,$AT$3,FALSE))&amp;REPT($AU517,VLOOKUP(AF517,'8-Intensitäten Heatmap'!$A$5:$L$232,$AU$3,FALSE))&amp;REPT($AV517,VLOOKUP(AF517,'8-Intensitäten Heatmap'!$A$5:$L$232,$AV$3,FALSE))&amp;REPT($AW517,VLOOKUP(AF517,'8-Intensitäten Heatmap'!$A$5:$L$232,$AW$3,FALSE))</f>
        <v>{ "type": "Feature", "geometry": { "type": "Point", "coordinates": [8,7503441,50,1239446] } },{ "type": "Feature", "geometry": { "type": "Point", "coordinates": [8,7511441,50,1239446] } },{ "type": "Feature", "geometry": { "type": "Point", "coordinates": [8,7503441,50,1244446] } },{ "type": "Feature", "geometry": { "type": "Point", "coordinates": [8,7503441,50,1234446] } },{ "type": "Feature", "geometry": { "type": "Point", "coordinates": [8,7495441,50,1239446] } },{ "type": "Feature", "geometry": { "type": "Point", "coordinates": [8,7495441,50,1234446] } },{ "type": "Feature", "geometry": { "type": "Point", "coordinates": [8,7511441,50,1244446] } },{ "type": "Feature", "geometry": { "type": "Point", "coordinates": [8,7495441,50,1244446] } },{ "type": "Feature", "geometry": { "type": "Point", "coordinates": [8,7511441,50,1234446] } },</v>
      </c>
      <c r="AZ517" s="6" t="str">
        <f>REPT($AO517,VLOOKUP(AG517,'8-Intensitäten Heatmap'!$A$5:$L$232,$AO$3,FALSE))&amp;REPT($AP517,VLOOKUP(AG517,'8-Intensitäten Heatmap'!$A$5:$L$232,$AP$3,FALSE))&amp;REPT($AQ517,VLOOKUP(AG517,'8-Intensitäten Heatmap'!$A$5:$L$232,$AQ$3,FALSE))&amp;REPT($AR517,VLOOKUP(AG517,'8-Intensitäten Heatmap'!$A$5:$L$232,$AR$3,FALSE))&amp;REPT($AS517,VLOOKUP(AG517,'8-Intensitäten Heatmap'!$A$5:$L$232,$AS$3,FALSE))&amp;REPT($AT517,VLOOKUP(AG517,'8-Intensitäten Heatmap'!$A$5:$L$232,$AT$3,FALSE))&amp;REPT($AU517,VLOOKUP(AG517,'8-Intensitäten Heatmap'!$A$5:$L$232,$AU$3,FALSE))&amp;REPT($AV517,VLOOKUP(AG517,'8-Intensitäten Heatmap'!$A$5:$L$232,$AV$3,FALSE))&amp;REPT($AW517,VLOOKUP(AG517,'8-Intensitäten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[8,7511441,50,1234446] } },{ "type": "Feature", "geometry": { "type": "Point", "coordinates": [8,7511441,50,1234446] } },</v>
      </c>
      <c r="BA517" s="6" t="str">
        <f>REPT($AO517,VLOOKUP(AH517,'8-Intensitäten Heatmap'!$A$5:$L$232,$AO$3,FALSE))&amp;REPT($AP517,VLOOKUP(AH517,'8-Intensitäten Heatmap'!$A$5:$L$232,$AP$3,FALSE))&amp;REPT($AQ517,VLOOKUP(AH517,'8-Intensitäten Heatmap'!$A$5:$L$232,$AQ$3,FALSE))&amp;REPT($AR517,VLOOKUP(AH517,'8-Intensitäten Heatmap'!$A$5:$L$232,$AR$3,FALSE))&amp;REPT($AS517,VLOOKUP(AH517,'8-Intensitäten Heatmap'!$A$5:$L$232,$AS$3,FALSE))&amp;REPT($AT517,VLOOKUP(AH517,'8-Intensitäten Heatmap'!$A$5:$L$232,$AT$3,FALSE))&amp;REPT($AU517,VLOOKUP(AH517,'8-Intensitäten Heatmap'!$A$5:$L$232,$AU$3,FALSE))&amp;REPT($AV517,VLOOKUP(AH517,'8-Intensitäten Heatmap'!$A$5:$L$232,$AV$3,FALSE))&amp;REPT($AW517,VLOOKUP(AH517,'8-Intensitäten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[8,7495441,50,1244446] } },{ "type": "Feature", "geometry": { "type": "Point", "coordinates": [8,7511441,50,1234446] } },{ "type": "Feature", "geometry": { "type": "Point", "coordinates": [8,7511441,50,1234446] } },{ "type": "Feature", "geometry": { "type": "Point", "coordinates": [8,7511441,50,1234446] } },</v>
      </c>
      <c r="BB517" s="6" t="str">
        <f>REPT($AO517,VLOOKUP(AI517,'8-Intensitäten Heatmap'!$A$5:$L$232,$AO$3,FALSE))&amp;REPT($AP517,VLOOKUP(AI517,'8-Intensitäten Heatmap'!$A$5:$L$232,$AP$3,FALSE))&amp;REPT($AQ517,VLOOKUP(AI517,'8-Intensitäten Heatmap'!$A$5:$L$232,$AQ$3,FALSE))&amp;REPT($AR517,VLOOKUP(AI517,'8-Intensitäten Heatmap'!$A$5:$L$232,$AR$3,FALSE))&amp;REPT($AS517,VLOOKUP(AI517,'8-Intensitäten Heatmap'!$A$5:$L$232,$AS$3,FALSE))&amp;REPT($AT517,VLOOKUP(AI517,'8-Intensitäten Heatmap'!$A$5:$L$232,$AT$3,FALSE))&amp;REPT($AU517,VLOOKUP(AI517,'8-Intensitäten Heatmap'!$A$5:$L$232,$AU$3,FALSE))&amp;REPT($AV517,VLOOKUP(AI517,'8-Intensitäten Heatmap'!$A$5:$L$232,$AV$3,FALSE))&amp;REPT($AW517,VLOOKUP(AI517,'8-Intensitäten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[8,7495441,50,1244446] } },{ "type": "Feature", "geometry": { "type": "Point", "coordinates": [8,7495441,50,1244446] } },{ "type": "Feature", "geometry": { "type": "Point", "coordinates": [8,7511441,50,1234446] } },{ "type": "Feature", "geometry": { "type": "Point", "coordinates": [8,7511441,50,1234446] } },{ "type": "Feature", "geometry": { "type": "Point", "coordinates": [8,7511441,50,1234446] } },{ "type": "Feature", "geometry": { "type": "Point", "coordinates": [8,7511441,50,1234446] } },</v>
      </c>
      <c r="BC517" s="6" t="str">
        <f>REPT($AO517,VLOOKUP(AJ517,'8-Intensitäten Heatmap'!$A$5:$L$232,$AO$3,FALSE))&amp;REPT($AP517,VLOOKUP(AJ517,'8-Intensitäten Heatmap'!$A$5:$L$232,$AP$3,FALSE))&amp;REPT($AQ517,VLOOKUP(AJ517,'8-Intensitäten Heatmap'!$A$5:$L$232,$AQ$3,FALSE))&amp;REPT($AR517,VLOOKUP(AJ517,'8-Intensitäten Heatmap'!$A$5:$L$232,$AR$3,FALSE))&amp;REPT($AS517,VLOOKUP(AJ517,'8-Intensitäten Heatmap'!$A$5:$L$232,$AS$3,FALSE))&amp;REPT($AT517,VLOOKUP(AJ517,'8-Intensitäten Heatmap'!$A$5:$L$232,$AT$3,FALSE))&amp;REPT($AU517,VLOOKUP(AJ517,'8-Intensitäten Heatmap'!$A$5:$L$232,$AU$3,FALSE))&amp;REPT($AV517,VLOOKUP(AJ517,'8-Intensitäten Heatmap'!$A$5:$L$232,$AV$3,FALSE))&amp;REPT($AW517,VLOOKUP(AJ517,'8-Intensitäten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[8,7495441,50,1244446] } },{ "type": "Feature", "geometry": { "type": "Point", "coordinates": [8,7511441,50,1234446] } },{ "type": "Feature", "geometry": { "type": "Point", "coordinates": [8,7511441,50,1234446] } },</v>
      </c>
      <c r="BD517" s="6" t="str">
        <f>REPT($AO517,VLOOKUP(AK517,'8-Intensitäten Heatmap'!$A$5:$L$232,$AO$3,FALSE))&amp;REPT($AP517,VLOOKUP(AK517,'8-Intensitäten Heatmap'!$A$5:$L$232,$AP$3,FALSE))&amp;REPT($AQ517,VLOOKUP(AK517,'8-Intensitäten Heatmap'!$A$5:$L$232,$AQ$3,FALSE))&amp;REPT($AR517,VLOOKUP(AK517,'8-Intensitäten Heatmap'!$A$5:$L$232,$AR$3,FALSE))&amp;REPT($AS517,VLOOKUP(AK517,'8-Intensitäten Heatmap'!$A$5:$L$232,$AS$3,FALSE))&amp;REPT($AT517,VLOOKUP(AK517,'8-Intensitäten Heatmap'!$A$5:$L$232,$AT$3,FALSE))&amp;REPT($AU517,VLOOKUP(AK517,'8-Intensitäten Heatmap'!$A$5:$L$232,$AU$3,FALSE))&amp;REPT($AV517,VLOOKUP(AK517,'8-Intensitäten Heatmap'!$A$5:$L$232,$AV$3,FALSE))&amp;REPT($AW517,VLOOKUP(AK517,'8-Intensitäten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[8,7495441,50,1244446] } },{ "type": "Feature", "geometry": { "type": "Point", "coordinates": [8,7511441,50,1234446] } },{ "type": "Feature", "geometry": { "type": "Point", "coordinates": [8,7511441,50,1234446] } },{ "type": "Feature", "geometry": { "type": "Point", "coordinates": [8,7511441,50,1234446] } },</v>
      </c>
      <c r="BE517" s="6" t="str">
        <f>REPT($AO517,VLOOKUP(AL517,'8-Intensitäten Heatmap'!$A$5:$L$232,$AO$3,FALSE))&amp;REPT($AP517,VLOOKUP(AL517,'8-Intensitäten Heatmap'!$A$5:$L$232,$AP$3,FALSE))&amp;REPT($AQ517,VLOOKUP(AL517,'8-Intensitäten Heatmap'!$A$5:$L$232,$AQ$3,FALSE))&amp;REPT($AR517,VLOOKUP(AL517,'8-Intensitäten Heatmap'!$A$5:$L$232,$AR$3,FALSE))&amp;REPT($AS517,VLOOKUP(AL517,'8-Intensitäten Heatmap'!$A$5:$L$232,$AS$3,FALSE))&amp;REPT($AT517,VLOOKUP(AL517,'8-Intensitäten Heatmap'!$A$5:$L$232,$AT$3,FALSE))&amp;REPT($AU517,VLOOKUP(AL517,'8-Intensitäten Heatmap'!$A$5:$L$232,$AU$3,FALSE))&amp;REPT($AV517,VLOOKUP(AL517,'8-Intensitäten Heatmap'!$A$5:$L$232,$AV$3,FALSE))&amp;REPT($AW517,VLOOKUP(AL517,'8-Intensitäten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[8,7495441,50,1244446] } },{ "type": "Feature", "geometry": { "type": "Point", "coordinates": [8,7495441,50,1244446] } },{ "type": "Feature", "geometry": { "type": "Point", "coordinates": [8,7511441,50,1234446] } },{ "type": "Feature", "geometry": { "type": "Point", "coordinates": [8,7511441,50,1234446] } },{ "type": "Feature", "geometry": { "type": "Point", "coordinates": [8,7511441,50,1234446] } },{ "type": "Feature", "geometry": { "type": "Point", "coordinates": [8,7511441,50,1234446] } },</v>
      </c>
      <c r="BF517" s="6" t="str">
        <f>REPT($AO517,VLOOKUP(AM517,'8-Intensitäten Heatmap'!$A$5:$L$232,$AO$3,FALSE))&amp;REPT($AP517,VLOOKUP(AM517,'8-Intensitäten Heatmap'!$A$5:$L$232,$AP$3,FALSE))&amp;REPT($AQ517,VLOOKUP(AM517,'8-Intensitäten Heatmap'!$A$5:$L$232,$AQ$3,FALSE))&amp;REPT($AR517,VLOOKUP(AM517,'8-Intensitäten Heatmap'!$A$5:$L$232,$AR$3,FALSE))&amp;REPT($AS517,VLOOKUP(AM517,'8-Intensitäten Heatmap'!$A$5:$L$232,$AS$3,FALSE))&amp;REPT($AT517,VLOOKUP(AM517,'8-Intensitäten Heatmap'!$A$5:$L$232,$AT$3,FALSE))&amp;REPT($AU517,VLOOKUP(AM517,'8-Intensitäten Heatmap'!$A$5:$L$232,$AU$3,FALSE))&amp;REPT($AV517,VLOOKUP(AM517,'8-Intensitäten Heatmap'!$A$5:$L$232,$AV$3,FALSE))&amp;REPT($AW517,VLOOKUP(AM517,'8-Intensitäten Heatmap'!$A$5:$L$232,$AW$3,FALSE))</f>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[8,7511441,50,1239446]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[8,7503441,50,1244446]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[8,7503441,50,1234446]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[8,7495441,50,1239446]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[8,7495441,50,1234446] } },{ "type": "Feature", "geometry": { "type": "Point", "coordinates": [8,7511441,50,1244446] } },{ "type": "Feature", "geometry": { "type": "Point", "coordinates": [8,7511441,50,1244446] } },{ "type": "Feature", "geometry": { "type": "Point", "coordinates": [8,7511441,50,1244446] } },{ "type": "Feature", "geometry": { "type": "Point", "coordinates": [8,7511441,50,1244446] } },{ "type": "Feature", "geometry": { "type": "Point", "coordinates": [8,7511441,50,1244446] } },{ "type": "Feature", "geometry": { "type": "Point", "coordinates": [8,7511441,50,1244446] } },{ "type": "Feature", "geometry": { "type": "Point", "coordinates": [8,7511441,50,1244446] } },{ "type": "Feature", "geometry": { "type": "Point", "coordinates": [8,7495441,50,1244446] } },{ "type": "Feature", "geometry": { "type": "Point", "coordinates": [8,7495441,50,1244446] } },{ "type": "Feature", "geometry": { "type": "Point", "coordinates": [8,7495441,50,1244446] } },{ "type": "Feature", "geometry": { "type": "Point", "coordinates": [8,7495441,50,1244446] } },{ "type": "Feature", "geometry": { "type": "Point", "coordinates": [8,7495441,50,1244446] } },{ "type": "Feature", "geometry": { "type": "Point", "coordinates": [8,7495441,50,1244446] } },{ "type": "Feature", "geometry": { "type": "Point", "coordinates": [8,7495441,50,1244446] } },{ "type": "Feature", "geometry": { "type": "Point", "coordinates": [8,7511441,50,1234446] } },{ "type": "Feature", "geometry": { "type": "Point", "coordinates": [8,7511441,50,1234446] } },{ "type": "Feature", "geometry": { "type": "Point", "coordinates": [8,7511441,50,1234446] } },{ "type": "Feature", "geometry": { "type": "Point", "coordinates": [8,7511441,50,1234446] } },{ "type": "Feature", "geometry": { "type": "Point", "coordinates": [8,7511441,50,1234446] } },{ "type": "Feature", "geometry": { "type": "Point", "coordinates": [8,7511441,50,1234446] } },{ "type": "Feature", "geometry": { "type": "Point", "coordinates": [8,7511441,50,1234446] } },</v>
      </c>
      <c r="BG517" s="6" t="s">
        <v>753</v>
      </c>
      <c r="BH517" s="6" t="str">
        <f t="shared" si="196"/>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I517" s="6" t="str">
        <f t="shared" si="197"/>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J517" s="6" t="str">
        <f t="shared" si="198"/>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K517" s="6" t="str">
        <f t="shared" si="199"/>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L517" s="6" t="str">
        <f t="shared" si="200"/>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M517" s="6" t="str">
        <f t="shared" si="201"/>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N517" s="6" t="str">
        <f t="shared" si="202"/>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O517" s="6" t="str">
        <f t="shared" si="203"/>
        <v>{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 "type": "Feature", "geometry": { "type": "Point", "coordinates": [8,7503441,50,1239446] } },</v>
      </c>
      <c r="BP517" s="6" t="s">
        <v>3381</v>
      </c>
    </row>
    <row r="518" spans="1:68" s="6" customFormat="1" x14ac:dyDescent="0.3">
      <c r="A518" s="18" t="str">
        <f>Table1[[#This Row],[Name]]</f>
        <v>Unbekannter Logistiker</v>
      </c>
      <c r="B518" s="362">
        <v>8.9249282000000001</v>
      </c>
      <c r="C518" s="362">
        <v>50.149550699999999</v>
      </c>
      <c r="D518" s="18" t="str">
        <f>Table1[[#This Row],[Standortkategorie]]</f>
        <v>Verteilzentrum</v>
      </c>
      <c r="E518" s="18" t="str">
        <f>IF(Table1[[#This Row],[Zusatzinformation]]=0,"",Table1[[#This Row],[Zusatzinformation]])</f>
        <v/>
      </c>
      <c r="F518" s="47">
        <f>IF($D518&lt;&gt;"Busdepot",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15.4</v>
      </c>
      <c r="G518" s="47">
        <f>IF($D518&lt;&gt;"Busdepot",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7.7</v>
      </c>
      <c r="H518" s="47">
        <f>(Table1[[#This Row],[Lieferfahrzeuge]]*'1-Konfiguration'!$D$16+(MAX(Table1[[#This Row],[Lieferfahrzeuge]]*'1-Konfiguration'!$D$16,Table1[[#This Row],[Lieferfahrzeugtore]]*'1-Konfiguration'!$D$14)))/2</f>
        <v>0</v>
      </c>
      <c r="I518" s="47">
        <f>Table1[[#This Row],[Müllfahrzeuge]]</f>
        <v>0</v>
      </c>
      <c r="J518" s="47">
        <f>Table1[[#This Row],[Betonmischfahrzeuge]]</f>
        <v>0</v>
      </c>
      <c r="K518" s="47">
        <f>(Table1[[#This Row],[Schiffe]]*'1-Konfiguration'!$D$16+(MAX(Table1[[#This Row],[Schiffe]]*'1-Konfiguration'!$D$16,Table1[[#This Row],[Anleger]]*'1-Konfiguration'!$D$14)))/2</f>
        <v>0</v>
      </c>
      <c r="L518" s="47">
        <f>IF($D518="Busdepot",IFERROR(Table1[[#This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8" s="47">
        <f>IF($D518="Busdepot",IFERROR(Table1[[#This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8" s="81">
        <f>VLOOKUP($F$7,'1-Konfiguration'!$D$24:$G$28,4,FALSE) * (VLOOKUP('5-Standortanalyse (Berechnung)'!$F$7,'1-Konfiguration'!$D$24:$F$28,2,FALSE)/100)*VLOOKUP('5-Standortanalyse (Berechnung)'!$F$7,'1-Konfiguration'!$D$24:$F$28,3,FALSE)*$F518</f>
        <v>80296.052760000006</v>
      </c>
      <c r="O518" s="81">
        <f>VLOOKUP($G$7,'1-Konfiguration'!$D$24:$G$28,4,FALSE) * (VLOOKUP('5-Standortanalyse (Berechnung)'!$G$7,'1-Konfiguration'!$D$24:$F$28,2,FALSE)/100)*VLOOKUP('5-Standortanalyse (Berechnung)'!$G$7,'1-Konfiguration'!$D$24:$F$28,3,FALSE)*$G518</f>
        <v>11816.42</v>
      </c>
      <c r="P518" s="81">
        <f>VLOOKUP($H$7,'1-Konfiguration'!$D$24:$G$28,4,FALSE) * (VLOOKUP('5-Standortanalyse (Berechnung)'!$H$7,'1-Konfiguration'!$D$24:$F$28,2,FALSE)/100)*VLOOKUP('5-Standortanalyse (Berechnung)'!$H$7,'1-Konfiguration'!$D$24:$F$28,3,FALSE)*$H518</f>
        <v>0</v>
      </c>
      <c r="Q518" s="81">
        <f>VLOOKUP($I$7,'1-Konfiguration'!$D$24:$G$33,4,FALSE) * (VLOOKUP('5-Standortanalyse (Berechnung)'!$I$7,'1-Konfiguration'!$D$24:$F$33,2,FALSE)/100)*VLOOKUP('5-Standortanalyse (Berechnung)'!$I$7,'1-Konfiguration'!$D$24:$F$33,3,FALSE)*$I518</f>
        <v>0</v>
      </c>
      <c r="R518" s="81">
        <f>VLOOKUP($J$7,'1-Konfiguration'!$D$24:$G$33,4,FALSE) * (VLOOKUP('5-Standortanalyse (Berechnung)'!$J$7,'1-Konfiguration'!$D$24:$F$33,2,FALSE)/100)*VLOOKUP('5-Standortanalyse (Berechnung)'!$J$7,'1-Konfiguration'!$D$24:$F$33,3,FALSE)*$J518</f>
        <v>0</v>
      </c>
      <c r="S518" s="81">
        <f>VLOOKUP($K$7,'1-Konfiguration'!$D$24:$G$33,4,FALSE) * (VLOOKUP('5-Standortanalyse (Berechnung)'!$K$7,'1-Konfiguration'!$D$24:$F$33,2,FALSE)/100)*VLOOKUP('5-Standortanalyse (Berechnung)'!$K$7,'1-Konfiguration'!$D$24:$F$33,3,FALSE)*$K518</f>
        <v>0</v>
      </c>
      <c r="T518" s="81">
        <f>VLOOKUP($L$7,'1-Konfiguration'!$D$24:$G$28,4,FALSE) * (VLOOKUP('5-Standortanalyse (Berechnung)'!$L$7,'1-Konfiguration'!$D$24:$F$28,2,FALSE)/100)*VLOOKUP('5-Standortanalyse (Berechnung)'!$L$7,'1-Konfiguration'!$D$24:$F$28,3,FALSE)*$L518</f>
        <v>0</v>
      </c>
      <c r="U518" s="81">
        <f>VLOOKUP($M$7,'1-Konfiguration'!$D$24:$G$28,4,FALSE) * (VLOOKUP('5-Standortanalyse (Berechnung)'!$M$7,'1-Konfiguration'!$D$24:$F$28,2,FALSE)/100)*VLOOKUP('5-Standortanalyse (Berechnung)'!$M$7,'1-Konfiguration'!$D$24:$F$28,3,FALSE)*$M518</f>
        <v>0</v>
      </c>
      <c r="V518" s="81">
        <f>MMULT($N518:$P518,'1-Konfiguration'!G$54:G$56)+MMULT($Q518:$R518,'1-Konfiguration'!G$59:G$60)+MMULT($T518:$U518,'1-Konfiguration'!G$57:G$58)+($S518*'1-Konfiguration'!G$63)</f>
        <v>809.27006979423993</v>
      </c>
      <c r="W518" s="81">
        <f>MMULT($N518:$P518,'1-Konfiguration'!H$54:H$56)+MMULT($Q518:$R518,'1-Konfiguration'!H$59:H$60)+MMULT($T518:$U518,'1-Konfiguration'!H$57:H$58)+($S518*'1-Konfiguration'!H$63)</f>
        <v>3884.3688128134945</v>
      </c>
      <c r="X518" s="81">
        <f>MMULT($N518:$P518,'1-Konfiguration'!I$54:I$56)+MMULT($Q518:$R518,'1-Konfiguration'!I$59:I$60)+MMULT($T518:$U518,'1-Konfiguration'!I$57:I$58)+($S518*'1-Konfiguration'!I$63)</f>
        <v>9830.5401564271215</v>
      </c>
      <c r="Y518" s="81">
        <f>MMULT($N518:$P518,'1-Konfiguration'!J$54:J$56)+MMULT($Q518:$R518,'1-Konfiguration'!J$59:J$60)+MMULT($T518:$U518,'1-Konfiguration'!J$57:J$58)+($S518*'1-Konfiguration'!J$63)</f>
        <v>19171.726780552519</v>
      </c>
      <c r="Z518" s="81">
        <f>MMULT($N518:$P518,'1-Konfiguration'!K$54:K$56)+MMULT($Q518:$R518,'1-Konfiguration'!K$59:K$60)+MMULT($T518:$U518,'1-Konfiguration'!K$57:K$58)+($S518*'1-Konfiguration'!K$63)</f>
        <v>2023.1751744856001</v>
      </c>
      <c r="AA518" s="81">
        <f>MMULT($N518:$P518,'1-Konfiguration'!L$54:L$56)+MMULT($Q518:$R518,'1-Konfiguration'!L$59:L$60)+MMULT($T518:$U518,'1-Konfiguration'!L$57:L$58)+($S518*'1-Konfiguration'!L$63)</f>
        <v>5293.4645497935744</v>
      </c>
      <c r="AB518" s="81">
        <f>MMULT($N518:$P518,'1-Konfiguration'!M$54:M$56)+MMULT($Q518:$R518,'1-Konfiguration'!M$59:M$60)+MMULT($T518:$U518,'1-Konfiguration'!M$57:M$58)+($S518*'1-Konfiguration'!M$63)</f>
        <v>13513.097261040233</v>
      </c>
      <c r="AC518" s="81">
        <f>MMULT($N518:$P518,'1-Konfiguration'!N$54:N$56)+MMULT($Q518:$R518,'1-Konfiguration'!N$59:N$60)+MMULT($T518:$U518,'1-Konfiguration'!N$57:N$58)+($S518*'1-Konfiguration'!N$63)</f>
        <v>29586.555106365082</v>
      </c>
      <c r="AF518" s="6">
        <f t="shared" si="187"/>
        <v>5</v>
      </c>
      <c r="AG518" s="6">
        <f t="shared" si="188"/>
        <v>16</v>
      </c>
      <c r="AH518" s="6">
        <f t="shared" si="189"/>
        <v>20</v>
      </c>
      <c r="AI518" s="6">
        <f t="shared" si="190"/>
        <v>26</v>
      </c>
      <c r="AJ518" s="6">
        <f t="shared" si="191"/>
        <v>16</v>
      </c>
      <c r="AK518" s="6">
        <f t="shared" si="192"/>
        <v>21</v>
      </c>
      <c r="AL518" s="6">
        <f t="shared" si="193"/>
        <v>27</v>
      </c>
      <c r="AM518" s="6">
        <f t="shared" si="194"/>
        <v>39</v>
      </c>
      <c r="AO518" s="5" t="str">
        <f t="shared" si="195"/>
        <v>{ "type": "Feature", "geometry": { "type": "Point", "coordinates": [8,9249282,50,1495507] } },</v>
      </c>
      <c r="AP518" s="5" t="str">
        <f t="shared" si="179"/>
        <v>{ "type": "Feature", "geometry": { "type": "Point", "coordinates": [8,9257282,50,1495507] } },</v>
      </c>
      <c r="AQ518" s="5" t="str">
        <f t="shared" si="180"/>
        <v>{ "type": "Feature", "geometry": { "type": "Point", "coordinates": [8,9249282,50,1500507] } },</v>
      </c>
      <c r="AR518" s="5" t="str">
        <f t="shared" si="181"/>
        <v>{ "type": "Feature", "geometry": { "type": "Point", "coordinates": [8,9249282,50,1490507] } },</v>
      </c>
      <c r="AS518" s="5" t="str">
        <f t="shared" si="182"/>
        <v>{ "type": "Feature", "geometry": { "type": "Point", "coordinates": [8,9241282,50,1495507] } },</v>
      </c>
      <c r="AT518" s="5" t="str">
        <f t="shared" si="183"/>
        <v>{ "type": "Feature", "geometry": { "type": "Point", "coordinates": [8,9241282,50,1490507] } },</v>
      </c>
      <c r="AU518" s="5" t="str">
        <f t="shared" si="184"/>
        <v>{ "type": "Feature", "geometry": { "type": "Point", "coordinates": [8,9257282,50,1500507] } },</v>
      </c>
      <c r="AV518" s="5" t="str">
        <f t="shared" si="185"/>
        <v>{ "type": "Feature", "geometry": { "type": "Point", "coordinates": [8,9241282,50,1500507] } },</v>
      </c>
      <c r="AW518" s="5" t="str">
        <f t="shared" si="186"/>
        <v>{ "type": "Feature", "geometry": { "type": "Point", "coordinates": [8,9257282,50,1490507] } },</v>
      </c>
      <c r="AX518" s="5" t="s">
        <v>753</v>
      </c>
      <c r="AY518" s="6" t="str">
        <f>REPT($AO518,VLOOKUP(AF518,'8-Intensitäten Heatmap'!$A$5:$L$232,$AO$3,FALSE))&amp;REPT($AP518,VLOOKUP(AF518,'8-Intensitäten Heatmap'!$A$5:$L$232,$AP$3,FALSE))&amp;REPT($AQ518,VLOOKUP(AF518,'8-Intensitäten Heatmap'!$A$5:$L$232,$AQ$3,FALSE))&amp;REPT($AR518,VLOOKUP(AF518,'8-Intensitäten Heatmap'!$A$5:$L$232,$AR$3,FALSE))&amp;REPT($AS518,VLOOKUP(AF518,'8-Intensitäten Heatmap'!$A$5:$L$232,$AS$3,FALSE))&amp;REPT($AT518,VLOOKUP(AF518,'8-Intensitäten Heatmap'!$A$5:$L$232,$AT$3,FALSE))&amp;REPT($AU518,VLOOKUP(AF518,'8-Intensitäten Heatmap'!$A$5:$L$232,$AU$3,FALSE))&amp;REPT($AV518,VLOOKUP(AF518,'8-Intensitäten Heatmap'!$A$5:$L$232,$AV$3,FALSE))&amp;REPT($AW518,VLOOKUP(AF518,'8-Intensitäten Heatmap'!$A$5:$L$232,$AW$3,FALSE))</f>
        <v>{ "type": "Feature", "geometry": { "type": "Point", "coordinates": [8,9249282,50,1495507] } },{ "type": "Feature", "geometry": { "type": "Point", "coordinates": [8,9257282,50,1495507] } },{ "type": "Feature", "geometry": { "type": "Point", "coordinates": [8,9249282,50,1500507] } },{ "type": "Feature", "geometry": { "type": "Point", "coordinates": [8,9249282,50,1490507] } },{ "type": "Feature", "geometry": { "type": "Point", "coordinates": [8,9241282,50,1495507] } },</v>
      </c>
      <c r="AZ518" s="6" t="str">
        <f>REPT($AO518,VLOOKUP(AG518,'8-Intensitäten Heatmap'!$A$5:$L$232,$AO$3,FALSE))&amp;REPT($AP518,VLOOKUP(AG518,'8-Intensitäten Heatmap'!$A$5:$L$232,$AP$3,FALSE))&amp;REPT($AQ518,VLOOKUP(AG518,'8-Intensitäten Heatmap'!$A$5:$L$232,$AQ$3,FALSE))&amp;REPT($AR518,VLOOKUP(AG518,'8-Intensitäten Heatmap'!$A$5:$L$232,$AR$3,FALSE))&amp;REPT($AS518,VLOOKUP(AG518,'8-Intensitäten Heatmap'!$A$5:$L$232,$AS$3,FALSE))&amp;REPT($AT518,VLOOKUP(AG518,'8-Intensitäten Heatmap'!$A$5:$L$232,$AT$3,FALSE))&amp;REPT($AU518,VLOOKUP(AG518,'8-Intensitäten Heatmap'!$A$5:$L$232,$AU$3,FALSE))&amp;REPT($AV518,VLOOKUP(AG518,'8-Intensitäten Heatmap'!$A$5:$L$232,$AV$3,FALSE))&amp;REPT($AW518,VLOOKUP(AG518,'8-Intensitäten Heatmap'!$A$5:$L$232,$AW$3,FALSE))</f>
        <v>{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[8,9241282,50,1500507] } },{ "type": "Feature", "geometry": { "type": "Point", "coordinates": [8,9257282,50,1490507] } },</v>
      </c>
      <c r="BA518" s="6" t="str">
        <f>REPT($AO518,VLOOKUP(AH518,'8-Intensitäten Heatmap'!$A$5:$L$232,$AO$3,FALSE))&amp;REPT($AP518,VLOOKUP(AH518,'8-Intensitäten Heatmap'!$A$5:$L$232,$AP$3,FALSE))&amp;REPT($AQ518,VLOOKUP(AH518,'8-Intensitäten Heatmap'!$A$5:$L$232,$AQ$3,FALSE))&amp;REPT($AR518,VLOOKUP(AH518,'8-Intensitäten Heatmap'!$A$5:$L$232,$AR$3,FALSE))&amp;REPT($AS518,VLOOKUP(AH518,'8-Intensitäten Heatmap'!$A$5:$L$232,$AS$3,FALSE))&amp;REPT($AT518,VLOOKUP(AH518,'8-Intensitäten Heatmap'!$A$5:$L$232,$AT$3,FALSE))&amp;REPT($AU518,VLOOKUP(AH518,'8-Intensitäten Heatmap'!$A$5:$L$232,$AU$3,FALSE))&amp;REPT($AV518,VLOOKUP(AH518,'8-Intensitäten Heatmap'!$A$5:$L$232,$AV$3,FALSE))&amp;REPT($AW518,VLOOKUP(AH518,'8-Intensitäten Heatmap'!$A$5:$L$232,$AW$3,FALSE))</f>
        <v>{ "type": "Feature", "geometry": { "type": "Point", "coordinates": [8,9249282,50,1495507] } },{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[8,9241282,50,1500507] } },{ "type": "Feature", "geometry": { "type": "Point", "coordinates": [8,9241282,50,1500507] } },{ "type": "Feature", "geometry": { "type": "Point", "coordinates": [8,9257282,50,1490507] } },{ "type": "Feature", "geometry": { "type": "Point", "coordinates": [8,9257282,50,1490507] } },</v>
      </c>
      <c r="BB518" s="6" t="str">
        <f>REPT($AO518,VLOOKUP(AI518,'8-Intensitäten Heatmap'!$A$5:$L$232,$AO$3,FALSE))&amp;REPT($AP518,VLOOKUP(AI518,'8-Intensitäten Heatmap'!$A$5:$L$232,$AP$3,FALSE))&amp;REPT($AQ518,VLOOKUP(AI518,'8-Intensitäten Heatmap'!$A$5:$L$232,$AQ$3,FALSE))&amp;REPT($AR518,VLOOKUP(AI518,'8-Intensitäten Heatmap'!$A$5:$L$232,$AR$3,FALSE))&amp;REPT($AS518,VLOOKUP(AI518,'8-Intensitäten Heatmap'!$A$5:$L$232,$AS$3,FALSE))&amp;REPT($AT518,VLOOKUP(AI518,'8-Intensitäten Heatmap'!$A$5:$L$232,$AT$3,FALSE))&amp;REPT($AU518,VLOOKUP(AI518,'8-Intensitäten Heatmap'!$A$5:$L$232,$AU$3,FALSE))&amp;REPT($AV518,VLOOKUP(AI518,'8-Intensitäten Heatmap'!$A$5:$L$232,$AV$3,FALSE))&amp;REPT($AW518,VLOOKUP(AI518,'8-Intensitäten Heatmap'!$A$5:$L$232,$AW$3,FALSE))</f>
        <v>{ "type": "Feature", "geometry": { "type": "Point", "coordinates": [8,9249282,50,1495507] } },{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[8,9257282,50,1500507] } },{ "type": "Feature", "geometry": { "type": "Point", "coordinates": [8,9241282,50,1500507] } },{ "type": "Feature", "geometry": { "type": "Point", "coordinates": [8,9241282,50,1500507] } },{ "type": "Feature", "geometry": { "type": "Point", "coordinates": [8,9241282,50,1500507] } },{ "type": "Feature", "geometry": { "type": "Point", "coordinates": [8,9257282,50,1490507] } },{ "type": "Feature", "geometry": { "type": "Point", "coordinates": [8,9257282,50,1490507] } },</v>
      </c>
      <c r="BC518" s="6" t="str">
        <f>REPT($AO518,VLOOKUP(AJ518,'8-Intensitäten Heatmap'!$A$5:$L$232,$AO$3,FALSE))&amp;REPT($AP518,VLOOKUP(AJ518,'8-Intensitäten Heatmap'!$A$5:$L$232,$AP$3,FALSE))&amp;REPT($AQ518,VLOOKUP(AJ518,'8-Intensitäten Heatmap'!$A$5:$L$232,$AQ$3,FALSE))&amp;REPT($AR518,VLOOKUP(AJ518,'8-Intensitäten Heatmap'!$A$5:$L$232,$AR$3,FALSE))&amp;REPT($AS518,VLOOKUP(AJ518,'8-Intensitäten Heatmap'!$A$5:$L$232,$AS$3,FALSE))&amp;REPT($AT518,VLOOKUP(AJ518,'8-Intensitäten Heatmap'!$A$5:$L$232,$AT$3,FALSE))&amp;REPT($AU518,VLOOKUP(AJ518,'8-Intensitäten Heatmap'!$A$5:$L$232,$AU$3,FALSE))&amp;REPT($AV518,VLOOKUP(AJ518,'8-Intensitäten Heatmap'!$A$5:$L$232,$AV$3,FALSE))&amp;REPT($AW518,VLOOKUP(AJ518,'8-Intensitäten Heatmap'!$A$5:$L$232,$AW$3,FALSE))</f>
        <v>{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[8,9241282,50,1500507] } },{ "type": "Feature", "geometry": { "type": "Point", "coordinates": [8,9257282,50,1490507] } },</v>
      </c>
      <c r="BD518" s="6" t="str">
        <f>REPT($AO518,VLOOKUP(AK518,'8-Intensitäten Heatmap'!$A$5:$L$232,$AO$3,FALSE))&amp;REPT($AP518,VLOOKUP(AK518,'8-Intensitäten Heatmap'!$A$5:$L$232,$AP$3,FALSE))&amp;REPT($AQ518,VLOOKUP(AK518,'8-Intensitäten Heatmap'!$A$5:$L$232,$AQ$3,FALSE))&amp;REPT($AR518,VLOOKUP(AK518,'8-Intensitäten Heatmap'!$A$5:$L$232,$AR$3,FALSE))&amp;REPT($AS518,VLOOKUP(AK518,'8-Intensitäten Heatmap'!$A$5:$L$232,$AS$3,FALSE))&amp;REPT($AT518,VLOOKUP(AK518,'8-Intensitäten Heatmap'!$A$5:$L$232,$AT$3,FALSE))&amp;REPT($AU518,VLOOKUP(AK518,'8-Intensitäten Heatmap'!$A$5:$L$232,$AU$3,FALSE))&amp;REPT($AV518,VLOOKUP(AK518,'8-Intensitäten Heatmap'!$A$5:$L$232,$AV$3,FALSE))&amp;REPT($AW518,VLOOKUP(AK518,'8-Intensitäten Heatmap'!$A$5:$L$232,$AW$3,FALSE))</f>
        <v>{ "type": "Feature", "geometry": { "type": "Point", "coordinates": [8,9249282,50,1495507] } },{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[8,9241282,50,1500507] } },{ "type": "Feature", "geometry": { "type": "Point", "coordinates": [8,9241282,50,1500507] } },{ "type": "Feature", "geometry": { "type": "Point", "coordinates": [8,9257282,50,1490507] } },{ "type": "Feature", "geometry": { "type": "Point", "coordinates": [8,9257282,50,1490507] } },</v>
      </c>
      <c r="BE518" s="6" t="str">
        <f>REPT($AO518,VLOOKUP(AL518,'8-Intensitäten Heatmap'!$A$5:$L$232,$AO$3,FALSE))&amp;REPT($AP518,VLOOKUP(AL518,'8-Intensitäten Heatmap'!$A$5:$L$232,$AP$3,FALSE))&amp;REPT($AQ518,VLOOKUP(AL518,'8-Intensitäten Heatmap'!$A$5:$L$232,$AQ$3,FALSE))&amp;REPT($AR518,VLOOKUP(AL518,'8-Intensitäten Heatmap'!$A$5:$L$232,$AR$3,FALSE))&amp;REPT($AS518,VLOOKUP(AL518,'8-Intensitäten Heatmap'!$A$5:$L$232,$AS$3,FALSE))&amp;REPT($AT518,VLOOKUP(AL518,'8-Intensitäten Heatmap'!$A$5:$L$232,$AT$3,FALSE))&amp;REPT($AU518,VLOOKUP(AL518,'8-Intensitäten Heatmap'!$A$5:$L$232,$AU$3,FALSE))&amp;REPT($AV518,VLOOKUP(AL518,'8-Intensitäten Heatmap'!$A$5:$L$232,$AV$3,FALSE))&amp;REPT($AW518,VLOOKUP(AL518,'8-Intensitäten Heatmap'!$A$5:$L$232,$AW$3,FALSE))</f>
        <v>{ "type": "Feature", "geometry": { "type": "Point", "coordinates": [8,9249282,50,1495507] } },{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[8,9257282,50,1500507] } },{ "type": "Feature", "geometry": { "type": "Point", "coordinates": [8,9241282,50,1500507] } },{ "type": "Feature", "geometry": { "type": "Point", "coordinates": [8,9241282,50,1500507] } },{ "type": "Feature", "geometry": { "type": "Point", "coordinates": [8,9241282,50,1500507] } },{ "type": "Feature", "geometry": { "type": "Point", "coordinates": [8,9257282,50,1490507] } },{ "type": "Feature", "geometry": { "type": "Point", "coordinates": [8,9257282,50,1490507] } },{ "type": "Feature", "geometry": { "type": "Point", "coordinates": [8,9257282,50,1490507] } },</v>
      </c>
      <c r="BF518" s="6" t="str">
        <f>REPT($AO518,VLOOKUP(AM518,'8-Intensitäten Heatmap'!$A$5:$L$232,$AO$3,FALSE))&amp;REPT($AP518,VLOOKUP(AM518,'8-Intensitäten Heatmap'!$A$5:$L$232,$AP$3,FALSE))&amp;REPT($AQ518,VLOOKUP(AM518,'8-Intensitäten Heatmap'!$A$5:$L$232,$AQ$3,FALSE))&amp;REPT($AR518,VLOOKUP(AM518,'8-Intensitäten Heatmap'!$A$5:$L$232,$AR$3,FALSE))&amp;REPT($AS518,VLOOKUP(AM518,'8-Intensitäten Heatmap'!$A$5:$L$232,$AS$3,FALSE))&amp;REPT($AT518,VLOOKUP(AM518,'8-Intensitäten Heatmap'!$A$5:$L$232,$AT$3,FALSE))&amp;REPT($AU518,VLOOKUP(AM518,'8-Intensitäten Heatmap'!$A$5:$L$232,$AU$3,FALSE))&amp;REPT($AV518,VLOOKUP(AM518,'8-Intensitäten Heatmap'!$A$5:$L$232,$AV$3,FALSE))&amp;REPT($AW518,VLOOKUP(AM518,'8-Intensitäten Heatmap'!$A$5:$L$232,$AW$3,FALSE))</f>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[8,9257282,50,1495507] } },{ "type": "Feature", "geometry": { "type": "Point", "coordinates": [8,9257282,50,1495507] } },{ "type": "Feature", "geometry": { "type": "Point", "coordinates": [8,9257282,50,1495507] } },{ "type": "Feature", "geometry": { "type": "Point", "coordinates": [8,9257282,50,1495507] } },{ "type": "Feature", "geometry": { "type": "Point", "coordinates": [8,9257282,50,1495507] } },{ "type": "Feature", "geometry": { "type": "Point", "coordinates": [8,9249282,50,1500507] } },{ "type": "Feature", "geometry": { "type": "Point", "coordinates": [8,9249282,50,1500507] } },{ "type": "Feature", "geometry": { "type": "Point", "coordinates": [8,9249282,50,1500507] } },{ "type": "Feature", "geometry": { "type": "Point", "coordinates": [8,9249282,50,1500507] } },{ "type": "Feature", "geometry": { "type": "Point", "coordinates": [8,9249282,50,1500507] } },{ "type": "Feature", "geometry": { "type": "Point", "coordinates": [8,9249282,50,1490507] } },{ "type": "Feature", "geometry": { "type": "Point", "coordinates": [8,9249282,50,1490507] } },{ "type": "Feature", "geometry": { "type": "Point", "coordinates": [8,9249282,50,1490507] } },{ "type": "Feature", "geometry": { "type": "Point", "coordinates": [8,9249282,50,1490507] } },{ "type": "Feature", "geometry": { "type": "Point", "coordinates": [8,9241282,50,1495507] } },{ "type": "Feature", "geometry": { "type": "Point", "coordinates": [8,9241282,50,1495507] } },{ "type": "Feature", "geometry": { "type": "Point", "coordinates": [8,9241282,50,1495507] } },{ "type": "Feature", "geometry": { "type": "Point", "coordinates": [8,9241282,50,1495507] } },{ "type": "Feature", "geometry": { "type": "Point", "coordinates": [8,9241282,50,1490507] } },{ "type": "Feature", "geometry": { "type": "Point", "coordinates": [8,9241282,50,1490507] } },{ "type": "Feature", "geometry": { "type": "Point", "coordinates": [8,9241282,50,1490507] } },{ "type": "Feature", "geometry": { "type": "Point", "coordinates": [8,9241282,50,1490507] } },{ "type": "Feature", "geometry": { "type": "Point", "coordinates": [8,9257282,50,1500507] } },{ "type": "Feature", "geometry": { "type": "Point", "coordinates": [8,9257282,50,1500507] } },{ "type": "Feature", "geometry": { "type": "Point", "coordinates": [8,9257282,50,1500507] } },{ "type": "Feature", "geometry": { "type": "Point", "coordinates": [8,9257282,50,1500507] } },{ "type": "Feature", "geometry": { "type": "Point", "coordinates": [8,9241282,50,1500507] } },{ "type": "Feature", "geometry": { "type": "Point", "coordinates": [8,9241282,50,1500507] } },{ "type": "Feature", "geometry": { "type": "Point", "coordinates": [8,9241282,50,1500507] } },{ "type": "Feature", "geometry": { "type": "Point", "coordinates": [8,9241282,50,1500507] } },{ "type": "Feature", "geometry": { "type": "Point", "coordinates": [8,9257282,50,1490507] } },{ "type": "Feature", "geometry": { "type": "Point", "coordinates": [8,9257282,50,1490507] } },{ "type": "Feature", "geometry": { "type": "Point", "coordinates": [8,9257282,50,1490507] } },{ "type": "Feature", "geometry": { "type": "Point", "coordinates": [8,9257282,50,1490507] } },</v>
      </c>
      <c r="BG518" s="6" t="s">
        <v>753</v>
      </c>
      <c r="BH518" s="6" t="str">
        <f t="shared" si="196"/>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I518" s="6" t="str">
        <f t="shared" si="197"/>
        <v>{ "type": "Feature", "geometry": { "type": "Point", "coordinates": [8,9249282,50,1495507] } },{ "type": "Feature", "geometry": { "type": "Point", "coordinates": [8,9249282,50,1495507] } },{ "type": "Feature", "geometry": { "type": "Point", "coordinates": [8,9249282,50,1495507] } },</v>
      </c>
      <c r="BJ518" s="6" t="str">
        <f t="shared" si="198"/>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K518" s="6" t="str">
        <f t="shared" si="199"/>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L518" s="6" t="str">
        <f t="shared" si="200"/>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M518" s="6" t="str">
        <f t="shared" si="201"/>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N518" s="6" t="str">
        <f t="shared" si="202"/>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O518" s="6" t="str">
        <f t="shared" si="203"/>
        <v>{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 "type": "Feature", "geometry": { "type": "Point", "coordinates": [8,9249282,50,1495507] } },</v>
      </c>
      <c r="BP518" s="6" t="s">
        <v>3381</v>
      </c>
    </row>
    <row r="519" spans="1:68" s="6" customFormat="1" x14ac:dyDescent="0.3">
      <c r="A519" s="18" t="str">
        <f>Table1[[#This Row],[Name]]</f>
        <v>Unbekannter Logistiker</v>
      </c>
      <c r="B519" s="362">
        <v>8.5760745000000007</v>
      </c>
      <c r="C519" s="362">
        <v>50.023942900000002</v>
      </c>
      <c r="D519" s="18" t="str">
        <f>Table1[[#This Row],[Standortkategorie]]</f>
        <v>Verteilzentrum</v>
      </c>
      <c r="E519" s="18" t="str">
        <f>IF(Table1[[#This Row],[Zusatzinformation]]=0,"",Table1[[#This Row],[Zusatzinformation]])</f>
        <v>Logistiker am Flughafen FFM</v>
      </c>
      <c r="F519" s="47">
        <f>IF($D519&lt;&gt;"Busdepot",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14.957894736842105</v>
      </c>
      <c r="G519" s="47">
        <f>IF($D519&lt;&gt;"Busdepot",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5.3421052631578947</v>
      </c>
      <c r="H519" s="47">
        <f>(Table1[[#This Row],[Lieferfahrzeuge]]*'1-Konfiguration'!$D$16+(MAX(Table1[[#This Row],[Lieferfahrzeuge]]*'1-Konfiguration'!$D$16,Table1[[#This Row],[Lieferfahrzeugtore]]*'1-Konfiguration'!$D$14)))/2</f>
        <v>0</v>
      </c>
      <c r="I519" s="47">
        <f>Table1[[#This Row],[Müllfahrzeuge]]</f>
        <v>0</v>
      </c>
      <c r="J519" s="47">
        <f>Table1[[#This Row],[Betonmischfahrzeuge]]</f>
        <v>0</v>
      </c>
      <c r="K519" s="47">
        <f>(Table1[[#This Row],[Schiffe]]*'1-Konfiguration'!$D$16+(MAX(Table1[[#This Row],[Schiffe]]*'1-Konfiguration'!$D$16,Table1[[#This Row],[Anleger]]*'1-Konfiguration'!$D$14)))/2</f>
        <v>0</v>
      </c>
      <c r="L519" s="47">
        <f>IF($D519="Busdepot",IFERROR(Table1[[#This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19" s="47">
        <f>IF($D519="Busdepot",IFERROR(Table1[[#This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19" s="81">
        <f>VLOOKUP($F$7,'1-Konfiguration'!$D$24:$G$28,4,FALSE) * (VLOOKUP('5-Standortanalyse (Berechnung)'!$F$7,'1-Konfiguration'!$D$24:$F$28,2,FALSE)/100)*VLOOKUP('5-Standortanalyse (Berechnung)'!$F$7,'1-Konfiguration'!$D$24:$F$28,3,FALSE)*$F519</f>
        <v>77990.902920000008</v>
      </c>
      <c r="O519" s="81">
        <f>VLOOKUP($G$7,'1-Konfiguration'!$D$24:$G$28,4,FALSE) * (VLOOKUP('5-Standortanalyse (Berechnung)'!$G$7,'1-Konfiguration'!$D$24:$F$28,2,FALSE)/100)*VLOOKUP('5-Standortanalyse (Berechnung)'!$G$7,'1-Konfiguration'!$D$24:$F$28,3,FALSE)*$G519</f>
        <v>8197.9947368421053</v>
      </c>
      <c r="P519" s="81">
        <f>VLOOKUP($H$7,'1-Konfiguration'!$D$24:$G$28,4,FALSE) * (VLOOKUP('5-Standortanalyse (Berechnung)'!$H$7,'1-Konfiguration'!$D$24:$F$28,2,FALSE)/100)*VLOOKUP('5-Standortanalyse (Berechnung)'!$H$7,'1-Konfiguration'!$D$24:$F$28,3,FALSE)*$H519</f>
        <v>0</v>
      </c>
      <c r="Q519" s="81">
        <f>VLOOKUP($I$7,'1-Konfiguration'!$D$24:$G$33,4,FALSE) * (VLOOKUP('5-Standortanalyse (Berechnung)'!$I$7,'1-Konfiguration'!$D$24:$F$33,2,FALSE)/100)*VLOOKUP('5-Standortanalyse (Berechnung)'!$I$7,'1-Konfiguration'!$D$24:$F$33,3,FALSE)*$I519</f>
        <v>0</v>
      </c>
      <c r="R519" s="81">
        <f>VLOOKUP($J$7,'1-Konfiguration'!$D$24:$G$33,4,FALSE) * (VLOOKUP('5-Standortanalyse (Berechnung)'!$J$7,'1-Konfiguration'!$D$24:$F$33,2,FALSE)/100)*VLOOKUP('5-Standortanalyse (Berechnung)'!$J$7,'1-Konfiguration'!$D$24:$F$33,3,FALSE)*$J519</f>
        <v>0</v>
      </c>
      <c r="S519" s="81">
        <f>VLOOKUP($K$7,'1-Konfiguration'!$D$24:$G$33,4,FALSE) * (VLOOKUP('5-Standortanalyse (Berechnung)'!$K$7,'1-Konfiguration'!$D$24:$F$33,2,FALSE)/100)*VLOOKUP('5-Standortanalyse (Berechnung)'!$K$7,'1-Konfiguration'!$D$24:$F$33,3,FALSE)*$K519</f>
        <v>0</v>
      </c>
      <c r="T519" s="81">
        <f>VLOOKUP($L$7,'1-Konfiguration'!$D$24:$G$28,4,FALSE) * (VLOOKUP('5-Standortanalyse (Berechnung)'!$L$7,'1-Konfiguration'!$D$24:$F$28,2,FALSE)/100)*VLOOKUP('5-Standortanalyse (Berechnung)'!$L$7,'1-Konfiguration'!$D$24:$F$28,3,FALSE)*$L519</f>
        <v>0</v>
      </c>
      <c r="U519" s="81">
        <f>VLOOKUP($M$7,'1-Konfiguration'!$D$24:$G$28,4,FALSE) * (VLOOKUP('5-Standortanalyse (Berechnung)'!$M$7,'1-Konfiguration'!$D$24:$F$28,2,FALSE)/100)*VLOOKUP('5-Standortanalyse (Berechnung)'!$M$7,'1-Konfiguration'!$D$24:$F$28,3,FALSE)*$M519</f>
        <v>0</v>
      </c>
      <c r="V519" s="81">
        <f>MMULT($N519:$P519,'1-Konfiguration'!G$54:G$56)+MMULT($Q519:$R519,'1-Konfiguration'!G$59:G$60)+MMULT($T519:$U519,'1-Konfiguration'!G$57:G$58)+($S519*'1-Konfiguration'!G$63)</f>
        <v>752.2009890672872</v>
      </c>
      <c r="W519" s="81">
        <f>MMULT($N519:$P519,'1-Konfiguration'!H$54:H$56)+MMULT($Q519:$R519,'1-Konfiguration'!H$59:H$60)+MMULT($T519:$U519,'1-Konfiguration'!H$57:H$58)+($S519*'1-Konfiguration'!H$63)</f>
        <v>3565.7782374691415</v>
      </c>
      <c r="X519" s="81">
        <f>MMULT($N519:$P519,'1-Konfiguration'!I$54:I$56)+MMULT($Q519:$R519,'1-Konfiguration'!I$59:I$60)+MMULT($T519:$U519,'1-Konfiguration'!I$57:I$58)+($S519*'1-Konfiguration'!I$63)</f>
        <v>8991.0275488639563</v>
      </c>
      <c r="Y519" s="81">
        <f>MMULT($N519:$P519,'1-Konfiguration'!J$54:J$56)+MMULT($Q519:$R519,'1-Konfiguration'!J$59:J$60)+MMULT($T519:$U519,'1-Konfiguration'!J$57:J$58)+($S519*'1-Konfiguration'!J$63)</f>
        <v>17700.96854263061</v>
      </c>
      <c r="Z519" s="81">
        <f>MMULT($N519:$P519,'1-Konfiguration'!K$54:K$56)+MMULT($Q519:$R519,'1-Konfiguration'!K$59:K$60)+MMULT($T519:$U519,'1-Konfiguration'!K$57:K$58)+($S519*'1-Konfiguration'!K$63)</f>
        <v>1880.5024726682182</v>
      </c>
      <c r="AA519" s="81">
        <f>MMULT($N519:$P519,'1-Konfiguration'!L$54:L$56)+MMULT($Q519:$R519,'1-Konfiguration'!L$59:L$60)+MMULT($T519:$U519,'1-Konfiguration'!L$57:L$58)+($S519*'1-Konfiguration'!L$63)</f>
        <v>4876.6287096033684</v>
      </c>
      <c r="AB519" s="81">
        <f>MMULT($N519:$P519,'1-Konfiguration'!M$54:M$56)+MMULT($Q519:$R519,'1-Konfiguration'!M$59:M$60)+MMULT($T519:$U519,'1-Konfiguration'!M$57:M$58)+($S519*'1-Konfiguration'!M$63)</f>
        <v>12369.289022435016</v>
      </c>
      <c r="AC519" s="81">
        <f>MMULT($N519:$P519,'1-Konfiguration'!N$54:N$56)+MMULT($Q519:$R519,'1-Konfiguration'!N$59:N$60)+MMULT($T519:$U519,'1-Konfiguration'!N$57:N$58)+($S519*'1-Konfiguration'!N$63)</f>
        <v>27325.417053339741</v>
      </c>
      <c r="AF519" s="6">
        <f t="shared" si="187"/>
        <v>5</v>
      </c>
      <c r="AG519" s="6">
        <f t="shared" si="188"/>
        <v>14</v>
      </c>
      <c r="AH519" s="6">
        <f t="shared" si="189"/>
        <v>18</v>
      </c>
      <c r="AI519" s="6">
        <f t="shared" si="190"/>
        <v>24</v>
      </c>
      <c r="AJ519" s="6">
        <f t="shared" si="191"/>
        <v>15</v>
      </c>
      <c r="AK519" s="6">
        <f t="shared" si="192"/>
        <v>20</v>
      </c>
      <c r="AL519" s="6">
        <f t="shared" si="193"/>
        <v>25</v>
      </c>
      <c r="AM519" s="6">
        <f t="shared" si="194"/>
        <v>36</v>
      </c>
      <c r="AO519" s="5" t="str">
        <f t="shared" si="195"/>
        <v>{ "type": "Feature", "geometry": { "type": "Point", "coordinates": [8,5760745,50,0239429] } },</v>
      </c>
      <c r="AP519" s="5" t="str">
        <f t="shared" si="179"/>
        <v>{ "type": "Feature", "geometry": { "type": "Point", "coordinates": [8,5768745,50,0239429] } },</v>
      </c>
      <c r="AQ519" s="5" t="str">
        <f t="shared" si="180"/>
        <v>{ "type": "Feature", "geometry": { "type": "Point", "coordinates": [8,5760745,50,0244429] } },</v>
      </c>
      <c r="AR519" s="5" t="str">
        <f t="shared" si="181"/>
        <v>{ "type": "Feature", "geometry": { "type": "Point", "coordinates": [8,5760745,50,0234429] } },</v>
      </c>
      <c r="AS519" s="5" t="str">
        <f t="shared" si="182"/>
        <v>{ "type": "Feature", "geometry": { "type": "Point", "coordinates": [8,5752745,50,0239429] } },</v>
      </c>
      <c r="AT519" s="5" t="str">
        <f t="shared" si="183"/>
        <v>{ "type": "Feature", "geometry": { "type": "Point", "coordinates": [8,5752745,50,0234429] } },</v>
      </c>
      <c r="AU519" s="5" t="str">
        <f t="shared" si="184"/>
        <v>{ "type": "Feature", "geometry": { "type": "Point", "coordinates": [8,5768745,50,0244429] } },</v>
      </c>
      <c r="AV519" s="5" t="str">
        <f t="shared" si="185"/>
        <v>{ "type": "Feature", "geometry": { "type": "Point", "coordinates": [8,5752745,50,0244429] } },</v>
      </c>
      <c r="AW519" s="5" t="str">
        <f t="shared" si="186"/>
        <v>{ "type": "Feature", "geometry": { "type": "Point", "coordinates": [8,5768745,50,0234429] } },</v>
      </c>
      <c r="AX519" s="5" t="s">
        <v>753</v>
      </c>
      <c r="AY519" s="6" t="str">
        <f>REPT($AO519,VLOOKUP(AF519,'8-Intensitäten Heatmap'!$A$5:$L$232,$AO$3,FALSE))&amp;REPT($AP519,VLOOKUP(AF519,'8-Intensitäten Heatmap'!$A$5:$L$232,$AP$3,FALSE))&amp;REPT($AQ519,VLOOKUP(AF519,'8-Intensitäten Heatmap'!$A$5:$L$232,$AQ$3,FALSE))&amp;REPT($AR519,VLOOKUP(AF519,'8-Intensitäten Heatmap'!$A$5:$L$232,$AR$3,FALSE))&amp;REPT($AS519,VLOOKUP(AF519,'8-Intensitäten Heatmap'!$A$5:$L$232,$AS$3,FALSE))&amp;REPT($AT519,VLOOKUP(AF519,'8-Intensitäten Heatmap'!$A$5:$L$232,$AT$3,FALSE))&amp;REPT($AU519,VLOOKUP(AF519,'8-Intensitäten Heatmap'!$A$5:$L$232,$AU$3,FALSE))&amp;REPT($AV519,VLOOKUP(AF519,'8-Intensitäten Heatmap'!$A$5:$L$232,$AV$3,FALSE))&amp;REPT($AW519,VLOOKUP(AF519,'8-Intensitäten Heatmap'!$A$5:$L$232,$AW$3,FALSE))</f>
        <v>{ "type": "Feature", "geometry": { "type": "Point", "coordinates": [8,5760745,50,0239429] } },{ "type": "Feature", "geometry": { "type": "Point", "coordinates": [8,5768745,50,0239429] } },{ "type": "Feature", "geometry": { "type": "Point", "coordinates": [8,5760745,50,0244429] } },{ "type": "Feature", "geometry": { "type": "Point", "coordinates": [8,5760745,50,0234429] } },{ "type": "Feature", "geometry": { "type": "Point", "coordinates": [8,5752745,50,0239429] } },</v>
      </c>
      <c r="AZ519" s="6" t="str">
        <f>REPT($AO519,VLOOKUP(AG519,'8-Intensitäten Heatmap'!$A$5:$L$232,$AO$3,FALSE))&amp;REPT($AP519,VLOOKUP(AG519,'8-Intensitäten Heatmap'!$A$5:$L$232,$AP$3,FALSE))&amp;REPT($AQ519,VLOOKUP(AG519,'8-Intensitäten Heatmap'!$A$5:$L$232,$AQ$3,FALSE))&amp;REPT($AR519,VLOOKUP(AG519,'8-Intensitäten Heatmap'!$A$5:$L$232,$AR$3,FALSE))&amp;REPT($AS519,VLOOKUP(AG519,'8-Intensitäten Heatmap'!$A$5:$L$232,$AS$3,FALSE))&amp;REPT($AT519,VLOOKUP(AG519,'8-Intensitäten Heatmap'!$A$5:$L$232,$AT$3,FALSE))&amp;REPT($AU519,VLOOKUP(AG519,'8-Intensitäten Heatmap'!$A$5:$L$232,$AU$3,FALSE))&amp;REPT($AV519,VLOOKUP(AG519,'8-Intensitäten Heatmap'!$A$5:$L$232,$AV$3,FALSE))&amp;REPT($AW519,VLOOKUP(AG519,'8-Intensitäten Heatmap'!$A$5:$L$232,$AW$3,FALSE))</f>
        <v>{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[8,5752745,50,0234429] } },{ "type": "Feature", "geometry": { "type": "Point", "coordinates": [8,5768745,50,0244429] } },{ "type": "Feature", "geometry": { "type": "Point", "coordinates": [8,5752745,50,0244429] } },{ "type": "Feature", "geometry": { "type": "Point", "coordinates": [8,5768745,50,0234429] } },</v>
      </c>
      <c r="BA519" s="6" t="str">
        <f>REPT($AO519,VLOOKUP(AH519,'8-Intensitäten Heatmap'!$A$5:$L$232,$AO$3,FALSE))&amp;REPT($AP519,VLOOKUP(AH519,'8-Intensitäten Heatmap'!$A$5:$L$232,$AP$3,FALSE))&amp;REPT($AQ519,VLOOKUP(AH519,'8-Intensitäten Heatmap'!$A$5:$L$232,$AQ$3,FALSE))&amp;REPT($AR519,VLOOKUP(AH519,'8-Intensitäten Heatmap'!$A$5:$L$232,$AR$3,FALSE))&amp;REPT($AS519,VLOOKUP(AH519,'8-Intensitäten Heatmap'!$A$5:$L$232,$AS$3,FALSE))&amp;REPT($AT519,VLOOKUP(AH519,'8-Intensitäten Heatmap'!$A$5:$L$232,$AT$3,FALSE))&amp;REPT($AU519,VLOOKUP(AH519,'8-Intensitäten Heatmap'!$A$5:$L$232,$AU$3,FALSE))&amp;REPT($AV519,VLOOKUP(AH519,'8-Intensitäten Heatmap'!$A$5:$L$232,$AV$3,FALSE))&amp;REPT($AW519,VLOOKUP(AH519,'8-Intensitäten Heatmap'!$A$5:$L$232,$AW$3,FALSE))</f>
        <v>{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[8,5752745,50,0234429] } },{ "type": "Feature", "geometry": { "type": "Point", "coordinates": [8,5752745,50,0234429] } },{ "type": "Feature", "geometry": { "type": "Point", "coordinates": [8,5768745,50,0244429] } },{ "type": "Feature", "geometry": { "type": "Point", "coordinates": [8,5768745,50,0244429] } },{ "type": "Feature", "geometry": { "type": "Point", "coordinates": [8,5752745,50,0244429] } },{ "type": "Feature", "geometry": { "type": "Point", "coordinates": [8,5752745,50,0244429] } },{ "type": "Feature", "geometry": { "type": "Point", "coordinates": [8,5768745,50,0234429] } },{ "type": "Feature", "geometry": { "type": "Point", "coordinates": [8,5768745,50,0234429] } },</v>
      </c>
      <c r="BB519" s="6" t="str">
        <f>REPT($AO519,VLOOKUP(AI519,'8-Intensitäten Heatmap'!$A$5:$L$232,$AO$3,FALSE))&amp;REPT($AP519,VLOOKUP(AI519,'8-Intensitäten Heatmap'!$A$5:$L$232,$AP$3,FALSE))&amp;REPT($AQ519,VLOOKUP(AI519,'8-Intensitäten Heatmap'!$A$5:$L$232,$AQ$3,FALSE))&amp;REPT($AR519,VLOOKUP(AI519,'8-Intensitäten Heatmap'!$A$5:$L$232,$AR$3,FALSE))&amp;REPT($AS519,VLOOKUP(AI519,'8-Intensitäten Heatmap'!$A$5:$L$232,$AS$3,FALSE))&amp;REPT($AT519,VLOOKUP(AI519,'8-Intensitäten Heatmap'!$A$5:$L$232,$AT$3,FALSE))&amp;REPT($AU519,VLOOKUP(AI519,'8-Intensitäten Heatmap'!$A$5:$L$232,$AU$3,FALSE))&amp;REPT($AV519,VLOOKUP(AI519,'8-Intensitäten Heatmap'!$A$5:$L$232,$AV$3,FALSE))&amp;REPT($AW519,VLOOKUP(AI519,'8-Intensitäten Heatmap'!$A$5:$L$232,$AW$3,FALSE))</f>
        <v>{ "type": "Feature", "geometry": { "type": "Point", "coordinates": [8,5760745,50,0239429] } },{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[8,5752745,50,0239429] } },{ "type": "Feature", "geometry": { "type": "Point", "coordinates": [8,5752745,50,0234429] } },{ "type": "Feature", "geometry": { "type": "Point", "coordinates": [8,5752745,50,0234429] } },{ "type": "Feature", "geometry": { "type": "Point", "coordinates": [8,5752745,50,0234429] } },{ "type": "Feature", "geometry": { "type": "Point", "coordinates": [8,5768745,50,0244429] } },{ "type": "Feature", "geometry": { "type": "Point", "coordinates": [8,5768745,50,0244429] } },{ "type": "Feature", "geometry": { "type": "Point", "coordinates": [8,5752745,50,0244429] } },{ "type": "Feature", "geometry": { "type": "Point", "coordinates": [8,5752745,50,0244429] } },{ "type": "Feature", "geometry": { "type": "Point", "coordinates": [8,5768745,50,0234429] } },{ "type": "Feature", "geometry": { "type": "Point", "coordinates": [8,5768745,50,0234429] } },</v>
      </c>
      <c r="BC519" s="6" t="str">
        <f>REPT($AO519,VLOOKUP(AJ519,'8-Intensitäten Heatmap'!$A$5:$L$232,$AO$3,FALSE))&amp;REPT($AP519,VLOOKUP(AJ519,'8-Intensitäten Heatmap'!$A$5:$L$232,$AP$3,FALSE))&amp;REPT($AQ519,VLOOKUP(AJ519,'8-Intensitäten Heatmap'!$A$5:$L$232,$AQ$3,FALSE))&amp;REPT($AR519,VLOOKUP(AJ519,'8-Intensitäten Heatmap'!$A$5:$L$232,$AR$3,FALSE))&amp;REPT($AS519,VLOOKUP(AJ519,'8-Intensitäten Heatmap'!$A$5:$L$232,$AS$3,FALSE))&amp;REPT($AT519,VLOOKUP(AJ519,'8-Intensitäten Heatmap'!$A$5:$L$232,$AT$3,FALSE))&amp;REPT($AU519,VLOOKUP(AJ519,'8-Intensitäten Heatmap'!$A$5:$L$232,$AU$3,FALSE))&amp;REPT($AV519,VLOOKUP(AJ519,'8-Intensitäten Heatmap'!$A$5:$L$232,$AV$3,FALSE))&amp;REPT($AW519,VLOOKUP(AJ519,'8-Intensitäten Heatmap'!$A$5:$L$232,$AW$3,FALSE))</f>
        <v>{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[8,5752745,50,0234429] } },{ "type": "Feature", "geometry": { "type": "Point", "coordinates": [8,5752745,50,0234429] } },{ "type": "Feature", "geometry": { "type": "Point", "coordinates": [8,5768745,50,0244429] } },{ "type": "Feature", "geometry": { "type": "Point", "coordinates": [8,5752745,50,0244429] } },{ "type": "Feature", "geometry": { "type": "Point", "coordinates": [8,5768745,50,0234429] } },</v>
      </c>
      <c r="BD519" s="6" t="str">
        <f>REPT($AO519,VLOOKUP(AK519,'8-Intensitäten Heatmap'!$A$5:$L$232,$AO$3,FALSE))&amp;REPT($AP519,VLOOKUP(AK519,'8-Intensitäten Heatmap'!$A$5:$L$232,$AP$3,FALSE))&amp;REPT($AQ519,VLOOKUP(AK519,'8-Intensitäten Heatmap'!$A$5:$L$232,$AQ$3,FALSE))&amp;REPT($AR519,VLOOKUP(AK519,'8-Intensitäten Heatmap'!$A$5:$L$232,$AR$3,FALSE))&amp;REPT($AS519,VLOOKUP(AK519,'8-Intensitäten Heatmap'!$A$5:$L$232,$AS$3,FALSE))&amp;REPT($AT519,VLOOKUP(AK519,'8-Intensitäten Heatmap'!$A$5:$L$232,$AT$3,FALSE))&amp;REPT($AU519,VLOOKUP(AK519,'8-Intensitäten Heatmap'!$A$5:$L$232,$AU$3,FALSE))&amp;REPT($AV519,VLOOKUP(AK519,'8-Intensitäten Heatmap'!$A$5:$L$232,$AV$3,FALSE))&amp;REPT($AW519,VLOOKUP(AK519,'8-Intensitäten Heatmap'!$A$5:$L$232,$AW$3,FALSE))</f>
        <v>{ "type": "Feature", "geometry": { "type": "Point", "coordinates": [8,5760745,50,0239429] } },{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[8,5752745,50,0234429] } },{ "type": "Feature", "geometry": { "type": "Point", "coordinates": [8,5752745,50,0234429] } },{ "type": "Feature", "geometry": { "type": "Point", "coordinates": [8,5768745,50,0244429] } },{ "type": "Feature", "geometry": { "type": "Point", "coordinates": [8,5768745,50,0244429] } },{ "type": "Feature", "geometry": { "type": "Point", "coordinates": [8,5752745,50,0244429] } },{ "type": "Feature", "geometry": { "type": "Point", "coordinates": [8,5752745,50,0244429] } },{ "type": "Feature", "geometry": { "type": "Point", "coordinates": [8,5768745,50,0234429] } },{ "type": "Feature", "geometry": { "type": "Point", "coordinates": [8,5768745,50,0234429] } },</v>
      </c>
      <c r="BE519" s="6" t="str">
        <f>REPT($AO519,VLOOKUP(AL519,'8-Intensitäten Heatmap'!$A$5:$L$232,$AO$3,FALSE))&amp;REPT($AP519,VLOOKUP(AL519,'8-Intensitäten Heatmap'!$A$5:$L$232,$AP$3,FALSE))&amp;REPT($AQ519,VLOOKUP(AL519,'8-Intensitäten Heatmap'!$A$5:$L$232,$AQ$3,FALSE))&amp;REPT($AR519,VLOOKUP(AL519,'8-Intensitäten Heatmap'!$A$5:$L$232,$AR$3,FALSE))&amp;REPT($AS519,VLOOKUP(AL519,'8-Intensitäten Heatmap'!$A$5:$L$232,$AS$3,FALSE))&amp;REPT($AT519,VLOOKUP(AL519,'8-Intensitäten Heatmap'!$A$5:$L$232,$AT$3,FALSE))&amp;REPT($AU519,VLOOKUP(AL519,'8-Intensitäten Heatmap'!$A$5:$L$232,$AU$3,FALSE))&amp;REPT($AV519,VLOOKUP(AL519,'8-Intensitäten Heatmap'!$A$5:$L$232,$AV$3,FALSE))&amp;REPT($AW519,VLOOKUP(AL519,'8-Intensitäten Heatmap'!$A$5:$L$232,$AW$3,FALSE))</f>
        <v>{ "type": "Feature", "geometry": { "type": "Point", "coordinates": [8,5760745,50,0239429] } },{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[8,5752745,50,0239429] } },{ "type": "Feature", "geometry": { "type": "Point", "coordinates": [8,5752745,50,0234429] } },{ "type": "Feature", "geometry": { "type": "Point", "coordinates": [8,5752745,50,0234429] } },{ "type": "Feature", "geometry": { "type": "Point", "coordinates": [8,5752745,50,0234429] } },{ "type": "Feature", "geometry": { "type": "Point", "coordinates": [8,5768745,50,0244429] } },{ "type": "Feature", "geometry": { "type": "Point", "coordinates": [8,5768745,50,0244429] } },{ "type": "Feature", "geometry": { "type": "Point", "coordinates": [8,5768745,50,0244429] } },{ "type": "Feature", "geometry": { "type": "Point", "coordinates": [8,5752745,50,0244429] } },{ "type": "Feature", "geometry": { "type": "Point", "coordinates": [8,5752745,50,0244429] } },{ "type": "Feature", "geometry": { "type": "Point", "coordinates": [8,5768745,50,0234429] } },{ "type": "Feature", "geometry": { "type": "Point", "coordinates": [8,5768745,50,0234429] } },</v>
      </c>
      <c r="BF519" s="6" t="str">
        <f>REPT($AO519,VLOOKUP(AM519,'8-Intensitäten Heatmap'!$A$5:$L$232,$AO$3,FALSE))&amp;REPT($AP519,VLOOKUP(AM519,'8-Intensitäten Heatmap'!$A$5:$L$232,$AP$3,FALSE))&amp;REPT($AQ519,VLOOKUP(AM519,'8-Intensitäten Heatmap'!$A$5:$L$232,$AQ$3,FALSE))&amp;REPT($AR519,VLOOKUP(AM519,'8-Intensitäten Heatmap'!$A$5:$L$232,$AR$3,FALSE))&amp;REPT($AS519,VLOOKUP(AM519,'8-Intensitäten Heatmap'!$A$5:$L$232,$AS$3,FALSE))&amp;REPT($AT519,VLOOKUP(AM519,'8-Intensitäten Heatmap'!$A$5:$L$232,$AT$3,FALSE))&amp;REPT($AU519,VLOOKUP(AM519,'8-Intensitäten Heatmap'!$A$5:$L$232,$AU$3,FALSE))&amp;REPT($AV519,VLOOKUP(AM519,'8-Intensitäten Heatmap'!$A$5:$L$232,$AV$3,FALSE))&amp;REPT($AW519,VLOOKUP(AM519,'8-Intensitäten Heatmap'!$A$5:$L$232,$AW$3,FALSE))</f>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[8,5768745,50,0239429] } },{ "type": "Feature", "geometry": { "type": "Point", "coordinates": [8,5768745,50,0239429] } },{ "type": "Feature", "geometry": { "type": "Point", "coordinates": [8,5768745,50,0239429] } },{ "type": "Feature", "geometry": { "type": "Point", "coordinates": [8,5768745,50,0239429] } },{ "type": "Feature", "geometry": { "type": "Point", "coordinates": [8,5760745,50,0244429] } },{ "type": "Feature", "geometry": { "type": "Point", "coordinates": [8,5760745,50,0244429] } },{ "type": "Feature", "geometry": { "type": "Point", "coordinates": [8,5760745,50,0244429] } },{ "type": "Feature", "geometry": { "type": "Point", "coordinates": [8,5760745,50,0244429] } },{ "type": "Feature", "geometry": { "type": "Point", "coordinates": [8,5760745,50,0234429] } },{ "type": "Feature", "geometry": { "type": "Point", "coordinates": [8,5760745,50,0234429] } },{ "type": "Feature", "geometry": { "type": "Point", "coordinates": [8,5760745,50,0234429] } },{ "type": "Feature", "geometry": { "type": "Point", "coordinates": [8,5760745,50,0234429] } },{ "type": "Feature", "geometry": { "type": "Point", "coordinates": [8,5752745,50,0239429] } },{ "type": "Feature", "geometry": { "type": "Point", "coordinates": [8,5752745,50,0239429] } },{ "type": "Feature", "geometry": { "type": "Point", "coordinates": [8,5752745,50,0239429] } },{ "type": "Feature", "geometry": { "type": "Point", "coordinates": [8,5752745,50,0239429] } },{ "type": "Feature", "geometry": { "type": "Point", "coordinates": [8,5752745,50,0234429] } },{ "type": "Feature", "geometry": { "type": "Point", "coordinates": [8,5752745,50,0234429] } },{ "type": "Feature", "geometry": { "type": "Point", "coordinates": [8,5752745,50,0234429] } },{ "type": "Feature", "geometry": { "type": "Point", "coordinates": [8,5752745,50,0234429] } },{ "type": "Feature", "geometry": { "type": "Point", "coordinates": [8,5768745,50,0244429] } },{ "type": "Feature", "geometry": { "type": "Point", "coordinates": [8,5768745,50,0244429] } },{ "type": "Feature", "geometry": { "type": "Point", "coordinates": [8,5768745,50,0244429] } },{ "type": "Feature", "geometry": { "type": "Point", "coordinates": [8,5768745,50,0244429] } },{ "type": "Feature", "geometry": { "type": "Point", "coordinates": [8,5752745,50,0244429] } },{ "type": "Feature", "geometry": { "type": "Point", "coordinates": [8,5752745,50,0244429] } },{ "type": "Feature", "geometry": { "type": "Point", "coordinates": [8,5752745,50,0244429] } },{ "type": "Feature", "geometry": { "type": "Point", "coordinates": [8,5752745,50,0244429] } },{ "type": "Feature", "geometry": { "type": "Point", "coordinates": [8,5768745,50,0234429] } },{ "type": "Feature", "geometry": { "type": "Point", "coordinates": [8,5768745,50,0234429] } },{ "type": "Feature", "geometry": { "type": "Point", "coordinates": [8,5768745,50,0234429] } },{ "type": "Feature", "geometry": { "type": "Point", "coordinates": [8,5768745,50,0234429] } },</v>
      </c>
      <c r="BG519" s="6" t="s">
        <v>753</v>
      </c>
      <c r="BH519" s="6" t="str">
        <f t="shared" si="196"/>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v>
      </c>
      <c r="BI519" s="6" t="str">
        <f t="shared" si="197"/>
        <v>{ "type": "Feature", "geometry": { "type": "Point", "coordinates": [8,5760745,50,0239429] } },{ "type": "Feature", "geometry": { "type": "Point", "coordinates": [8,5760745,50,0239429] } },{ "type": "Feature", "geometry": { "type": "Point", "coordinates": [8,5760745,50,0239429] } },</v>
      </c>
      <c r="BJ519" s="6" t="str">
        <f t="shared" si="198"/>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v>
      </c>
      <c r="BK519" s="6" t="str">
        <f t="shared" si="199"/>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v>
      </c>
      <c r="BL519" s="6" t="str">
        <f t="shared" si="200"/>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v>
      </c>
      <c r="BM519" s="6" t="str">
        <f t="shared" si="201"/>
        <v>{ "type": "Feature", "geometry": { "type": "Point", "coordinates": [8,5760745,50,0239429] } },{ "type": "Feature", "geometry": { "type": "Point", "coordinates": [8,5760745,50,0239429] } },{ "type": "Feature", "geometry": { "type": "Point", "coordinates": [8,5760745,50,0239429] } },{ "type": "Feature", "geometry": { "type": "Point", "coordinates": [8,5760745,50,0239429] } },</v>
      </c>
      <c r="BN519" s="6" t="str">
        <f t="shared" si="202"/>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v>
      </c>
      <c r="BO519" s="6" t="str">
        <f t="shared" si="203"/>
        <v>{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 "type": "Feature", "geometry": { "type": "Point", "coordinates": [8,5760745,50,0239429] } },</v>
      </c>
      <c r="BP519" s="6" t="s">
        <v>3381</v>
      </c>
    </row>
    <row r="520" spans="1:68" s="6" customFormat="1" x14ac:dyDescent="0.3">
      <c r="A520" s="18" t="str">
        <f>Table1[[#This Row],[Name]]</f>
        <v>Unbekannter Logstiker</v>
      </c>
      <c r="B520" s="362">
        <v>8.3198927000000005</v>
      </c>
      <c r="C520" s="362">
        <v>49.989012199999998</v>
      </c>
      <c r="D520" s="18" t="str">
        <f>Table1[[#This Row],[Standortkategorie]]</f>
        <v>Verteilzentrum</v>
      </c>
      <c r="E520" s="18" t="str">
        <f>IF(Table1[[#This Row],[Zusatzinformation]]=0,"",Table1[[#This Row],[Zusatzinformation]])</f>
        <v/>
      </c>
      <c r="F520" s="47">
        <f>IF($D520&lt;&gt;"Busdepot",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1.1545454545454545</v>
      </c>
      <c r="G520" s="47">
        <f>IF($D520&lt;&gt;"Busdepot",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11.545454545454545</v>
      </c>
      <c r="H520" s="47">
        <f>(Table1[[#This Row],[Lieferfahrzeuge]]*'1-Konfiguration'!$D$16+(MAX(Table1[[#This Row],[Lieferfahrzeuge]]*'1-Konfiguration'!$D$16,Table1[[#This Row],[Lieferfahrzeugtore]]*'1-Konfiguration'!$D$14)))/2</f>
        <v>0.8</v>
      </c>
      <c r="I520" s="47">
        <f>Table1[[#This Row],[Müllfahrzeuge]]</f>
        <v>0</v>
      </c>
      <c r="J520" s="47">
        <f>Table1[[#This Row],[Betonmischfahrzeuge]]</f>
        <v>0</v>
      </c>
      <c r="K520" s="47">
        <f>(Table1[[#This Row],[Schiffe]]*'1-Konfiguration'!$D$16+(MAX(Table1[[#This Row],[Schiffe]]*'1-Konfiguration'!$D$16,Table1[[#This Row],[Anleger]]*'1-Konfiguration'!$D$14)))/2</f>
        <v>0</v>
      </c>
      <c r="L520" s="47">
        <f>IF($D520="Busdepot",IFERROR(Table1[[#This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0" s="47">
        <f>IF($D520="Busdepot",IFERROR(Table1[[#This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0" s="81">
        <f>VLOOKUP($F$7,'1-Konfiguration'!$D$24:$G$28,4,FALSE) * (VLOOKUP('5-Standortanalyse (Berechnung)'!$F$7,'1-Konfiguration'!$D$24:$F$28,2,FALSE)/100)*VLOOKUP('5-Standortanalyse (Berechnung)'!$F$7,'1-Konfiguration'!$D$24:$F$28,3,FALSE)*$F520</f>
        <v>6019.833943636364</v>
      </c>
      <c r="O520" s="81">
        <f>VLOOKUP($G$7,'1-Konfiguration'!$D$24:$G$28,4,FALSE) * (VLOOKUP('5-Standortanalyse (Berechnung)'!$G$7,'1-Konfiguration'!$D$24:$F$28,2,FALSE)/100)*VLOOKUP('5-Standortanalyse (Berechnung)'!$G$7,'1-Konfiguration'!$D$24:$F$28,3,FALSE)*$G520</f>
        <v>17717.654545454545</v>
      </c>
      <c r="P520" s="81">
        <f>VLOOKUP($H$7,'1-Konfiguration'!$D$24:$G$28,4,FALSE) * (VLOOKUP('5-Standortanalyse (Berechnung)'!$H$7,'1-Konfiguration'!$D$24:$F$28,2,FALSE)/100)*VLOOKUP('5-Standortanalyse (Berechnung)'!$H$7,'1-Konfiguration'!$D$24:$F$28,3,FALSE)*$H520</f>
        <v>91.5</v>
      </c>
      <c r="Q520" s="81">
        <f>VLOOKUP($I$7,'1-Konfiguration'!$D$24:$G$33,4,FALSE) * (VLOOKUP('5-Standortanalyse (Berechnung)'!$I$7,'1-Konfiguration'!$D$24:$F$33,2,FALSE)/100)*VLOOKUP('5-Standortanalyse (Berechnung)'!$I$7,'1-Konfiguration'!$D$24:$F$33,3,FALSE)*$I520</f>
        <v>0</v>
      </c>
      <c r="R520" s="81">
        <f>VLOOKUP($J$7,'1-Konfiguration'!$D$24:$G$33,4,FALSE) * (VLOOKUP('5-Standortanalyse (Berechnung)'!$J$7,'1-Konfiguration'!$D$24:$F$33,2,FALSE)/100)*VLOOKUP('5-Standortanalyse (Berechnung)'!$J$7,'1-Konfiguration'!$D$24:$F$33,3,FALSE)*$J520</f>
        <v>0</v>
      </c>
      <c r="S520" s="81">
        <f>VLOOKUP($K$7,'1-Konfiguration'!$D$24:$G$33,4,FALSE) * (VLOOKUP('5-Standortanalyse (Berechnung)'!$K$7,'1-Konfiguration'!$D$24:$F$33,2,FALSE)/100)*VLOOKUP('5-Standortanalyse (Berechnung)'!$K$7,'1-Konfiguration'!$D$24:$F$33,3,FALSE)*$K520</f>
        <v>0</v>
      </c>
      <c r="T520" s="81">
        <f>VLOOKUP($L$7,'1-Konfiguration'!$D$24:$G$28,4,FALSE) * (VLOOKUP('5-Standortanalyse (Berechnung)'!$L$7,'1-Konfiguration'!$D$24:$F$28,2,FALSE)/100)*VLOOKUP('5-Standortanalyse (Berechnung)'!$L$7,'1-Konfiguration'!$D$24:$F$28,3,FALSE)*$L520</f>
        <v>0</v>
      </c>
      <c r="U520" s="81">
        <f>VLOOKUP($M$7,'1-Konfiguration'!$D$24:$G$28,4,FALSE) * (VLOOKUP('5-Standortanalyse (Berechnung)'!$M$7,'1-Konfiguration'!$D$24:$F$28,2,FALSE)/100)*VLOOKUP('5-Standortanalyse (Berechnung)'!$M$7,'1-Konfiguration'!$D$24:$F$28,3,FALSE)*$M520</f>
        <v>0</v>
      </c>
      <c r="V520" s="81">
        <f>MMULT($N520:$P520,'1-Konfiguration'!G$54:G$56)+MMULT($Q520:$R520,'1-Konfiguration'!G$59:G$60)+MMULT($T520:$U520,'1-Konfiguration'!G$57:G$58)+($S520*'1-Konfiguration'!G$63)</f>
        <v>234.35023051538934</v>
      </c>
      <c r="W520" s="81">
        <f>MMULT($N520:$P520,'1-Konfiguration'!H$54:H$56)+MMULT($Q520:$R520,'1-Konfiguration'!H$59:H$60)+MMULT($T520:$U520,'1-Konfiguration'!H$57:H$58)+($S520*'1-Konfiguration'!H$63)</f>
        <v>1354.1201419737863</v>
      </c>
      <c r="X520" s="81">
        <f>MMULT($N520:$P520,'1-Konfiguration'!I$54:I$56)+MMULT($Q520:$R520,'1-Konfiguration'!I$59:I$60)+MMULT($T520:$U520,'1-Konfiguration'!I$57:I$58)+($S520*'1-Konfiguration'!I$63)</f>
        <v>3597.5418120335776</v>
      </c>
      <c r="Y520" s="81">
        <f>MMULT($N520:$P520,'1-Konfiguration'!J$54:J$56)+MMULT($Q520:$R520,'1-Konfiguration'!J$59:J$60)+MMULT($T520:$U520,'1-Konfiguration'!J$57:J$58)+($S520*'1-Konfiguration'!J$63)</f>
        <v>6161.4935208522302</v>
      </c>
      <c r="Z520" s="81">
        <f>MMULT($N520:$P520,'1-Konfiguration'!K$54:K$56)+MMULT($Q520:$R520,'1-Konfiguration'!K$59:K$60)+MMULT($T520:$U520,'1-Konfiguration'!K$57:K$58)+($S520*'1-Konfiguration'!K$63)</f>
        <v>586.16909866454637</v>
      </c>
      <c r="AA520" s="81">
        <f>MMULT($N520:$P520,'1-Konfiguration'!L$54:L$56)+MMULT($Q520:$R520,'1-Konfiguration'!L$59:L$60)+MMULT($T520:$U520,'1-Konfiguration'!L$57:L$58)+($S520*'1-Konfiguration'!L$63)</f>
        <v>1757.9181265961124</v>
      </c>
      <c r="AB520" s="81">
        <f>MMULT($N520:$P520,'1-Konfiguration'!M$54:M$56)+MMULT($Q520:$R520,'1-Konfiguration'!M$59:M$60)+MMULT($T520:$U520,'1-Konfiguration'!M$57:M$58)+($S520*'1-Konfiguration'!M$63)</f>
        <v>4898.3128456948816</v>
      </c>
      <c r="AC520" s="81">
        <f>MMULT($N520:$P520,'1-Konfiguration'!N$54:N$56)+MMULT($Q520:$R520,'1-Konfiguration'!N$59:N$60)+MMULT($T520:$U520,'1-Konfiguration'!N$57:N$58)+($S520*'1-Konfiguration'!N$63)</f>
        <v>9476.8457769736215</v>
      </c>
      <c r="AF520" s="6">
        <f t="shared" si="187"/>
        <v>2</v>
      </c>
      <c r="AG520" s="6">
        <f t="shared" si="188"/>
        <v>5</v>
      </c>
      <c r="AH520" s="6">
        <f t="shared" si="189"/>
        <v>7</v>
      </c>
      <c r="AI520" s="6">
        <f t="shared" si="190"/>
        <v>8</v>
      </c>
      <c r="AJ520" s="6">
        <f t="shared" si="191"/>
        <v>5</v>
      </c>
      <c r="AK520" s="6">
        <f t="shared" si="192"/>
        <v>7</v>
      </c>
      <c r="AL520" s="6">
        <f t="shared" si="193"/>
        <v>10</v>
      </c>
      <c r="AM520" s="6">
        <f t="shared" si="194"/>
        <v>13</v>
      </c>
      <c r="AO520" s="5" t="str">
        <f t="shared" si="195"/>
        <v>{ "type": "Feature", "geometry": { "type": "Point", "coordinates": [8,3198927,49,9890122] } },</v>
      </c>
      <c r="AP520" s="5" t="str">
        <f t="shared" ref="AP520:AP575" si="204">"{ ""type"": ""Feature"", ""geometry"": { ""type"": ""Point"", ""coordinates"": ["&amp;$B520+$AO$5*AP$6&amp;","&amp;$C520&amp;"] } },"</f>
        <v>{ "type": "Feature", "geometry": { "type": "Point", "coordinates": [8,3206927,49,9890122] } },</v>
      </c>
      <c r="AQ520" s="5" t="str">
        <f t="shared" ref="AQ520:AQ575" si="205">"{ ""type"": ""Feature"", ""geometry"": { ""type"": ""Point"", ""coordinates"": ["&amp;$B520&amp;","&amp;$C520+$AO$5*AQ$5&amp;"] } },"</f>
        <v>{ "type": "Feature", "geometry": { "type": "Point", "coordinates": [8,3198927,49,9895122] } },</v>
      </c>
      <c r="AR520" s="5" t="str">
        <f t="shared" ref="AR520:AR575" si="206">"{ ""type"": ""Feature"", ""geometry"": { ""type"": ""Point"", ""coordinates"": ["&amp;$B520&amp;","&amp;$C520-$AO$5*AR$5&amp;"] } },"</f>
        <v>{ "type": "Feature", "geometry": { "type": "Point", "coordinates": [8,3198927,49,9885122] } },</v>
      </c>
      <c r="AS520" s="5" t="str">
        <f t="shared" ref="AS520:AS575" si="207">"{ ""type"": ""Feature"", ""geometry"": { ""type"": ""Point"", ""coordinates"": ["&amp;$B520-$AO$5*AS$6&amp;","&amp;$C520&amp;"] } },"</f>
        <v>{ "type": "Feature", "geometry": { "type": "Point", "coordinates": [8,3190927,49,9890122] } },</v>
      </c>
      <c r="AT520" s="5" t="str">
        <f t="shared" ref="AT520:AT575" si="208">"{ ""type"": ""Feature"", ""geometry"": { ""type"": ""Point"", ""coordinates"": ["&amp;$B520-$AO$5*AT$6&amp;","&amp;$C520-$AO$5*AT$5&amp;"] } },"</f>
        <v>{ "type": "Feature", "geometry": { "type": "Point", "coordinates": [8,3190927,49,9885122] } },</v>
      </c>
      <c r="AU520" s="5" t="str">
        <f t="shared" ref="AU520:AU575" si="209">"{ ""type"": ""Feature"", ""geometry"": { ""type"": ""Point"", ""coordinates"": ["&amp;$B520+$AO$5*AU$6&amp;","&amp;$C520+$AO$5*AU$5&amp;"] } },"</f>
        <v>{ "type": "Feature", "geometry": { "type": "Point", "coordinates": [8,3206927,49,9895122] } },</v>
      </c>
      <c r="AV520" s="5" t="str">
        <f t="shared" ref="AV520:AV575" si="210">"{ ""type"": ""Feature"", ""geometry"": { ""type"": ""Point"", ""coordinates"": ["&amp;$B520-$AO$5*AV$6&amp;","&amp;$C520+$AO$5*AV$5&amp;"] } },"</f>
        <v>{ "type": "Feature", "geometry": { "type": "Point", "coordinates": [8,3190927,49,9895122] } },</v>
      </c>
      <c r="AW520" s="5" t="str">
        <f t="shared" ref="AW520:AW575" si="211">"{ ""type"": ""Feature"", ""geometry"": { ""type"": ""Point"", ""coordinates"": ["&amp;$B520+$AO$5*AW$6&amp;","&amp;$C520-$AO$5*AW$5&amp;"] } },"</f>
        <v>{ "type": "Feature", "geometry": { "type": "Point", "coordinates": [8,3206927,49,9885122] } },</v>
      </c>
      <c r="AX520" s="5" t="s">
        <v>753</v>
      </c>
      <c r="AY520" s="6" t="str">
        <f>REPT($AO520,VLOOKUP(AF520,'8-Intensitäten Heatmap'!$A$5:$L$232,$AO$3,FALSE))&amp;REPT($AP520,VLOOKUP(AF520,'8-Intensitäten Heatmap'!$A$5:$L$232,$AP$3,FALSE))&amp;REPT($AQ520,VLOOKUP(AF520,'8-Intensitäten Heatmap'!$A$5:$L$232,$AQ$3,FALSE))&amp;REPT($AR520,VLOOKUP(AF520,'8-Intensitäten Heatmap'!$A$5:$L$232,$AR$3,FALSE))&amp;REPT($AS520,VLOOKUP(AF520,'8-Intensitäten Heatmap'!$A$5:$L$232,$AS$3,FALSE))&amp;REPT($AT520,VLOOKUP(AF520,'8-Intensitäten Heatmap'!$A$5:$L$232,$AT$3,FALSE))&amp;REPT($AU520,VLOOKUP(AF520,'8-Intensitäten Heatmap'!$A$5:$L$232,$AU$3,FALSE))&amp;REPT($AV520,VLOOKUP(AF520,'8-Intensitäten Heatmap'!$A$5:$L$232,$AV$3,FALSE))&amp;REPT($AW520,VLOOKUP(AF520,'8-Intensitäten Heatmap'!$A$5:$L$232,$AW$3,FALSE))</f>
        <v>{ "type": "Feature", "geometry": { "type": "Point", "coordinates": [8,3198927,49,9890122] } },{ "type": "Feature", "geometry": { "type": "Point", "coordinates": [8,3206927,49,9890122] } },</v>
      </c>
      <c r="AZ520" s="6" t="str">
        <f>REPT($AO520,VLOOKUP(AG520,'8-Intensitäten Heatmap'!$A$5:$L$232,$AO$3,FALSE))&amp;REPT($AP520,VLOOKUP(AG520,'8-Intensitäten Heatmap'!$A$5:$L$232,$AP$3,FALSE))&amp;REPT($AQ520,VLOOKUP(AG520,'8-Intensitäten Heatmap'!$A$5:$L$232,$AQ$3,FALSE))&amp;REPT($AR520,VLOOKUP(AG520,'8-Intensitäten Heatmap'!$A$5:$L$232,$AR$3,FALSE))&amp;REPT($AS520,VLOOKUP(AG520,'8-Intensitäten Heatmap'!$A$5:$L$232,$AS$3,FALSE))&amp;REPT($AT520,VLOOKUP(AG520,'8-Intensitäten Heatmap'!$A$5:$L$232,$AT$3,FALSE))&amp;REPT($AU520,VLOOKUP(AG520,'8-Intensitäten Heatmap'!$A$5:$L$232,$AU$3,FALSE))&amp;REPT($AV520,VLOOKUP(AG520,'8-Intensitäten Heatmap'!$A$5:$L$232,$AV$3,FALSE))&amp;REPT($AW520,VLOOKUP(AG520,'8-Intensitäten Heatmap'!$A$5:$L$232,$AW$3,FALSE))</f>
        <v>{ "type": "Feature", "geometry": { "type": "Point", "coordinates": [8,3198927,49,9890122] } },{ "type": "Feature", "geometry": { "type": "Point", "coordinates": [8,3206927,49,9890122] } },{ "type": "Feature", "geometry": { "type": "Point", "coordinates": [8,3198927,49,9895122] } },{ "type": "Feature", "geometry": { "type": "Point", "coordinates": [8,3198927,49,9885122] } },{ "type": "Feature", "geometry": { "type": "Point", "coordinates": [8,3190927,49,9890122] } },</v>
      </c>
      <c r="BA520" s="6" t="str">
        <f>REPT($AO520,VLOOKUP(AH520,'8-Intensitäten Heatmap'!$A$5:$L$232,$AO$3,FALSE))&amp;REPT($AP520,VLOOKUP(AH520,'8-Intensitäten Heatmap'!$A$5:$L$232,$AP$3,FALSE))&amp;REPT($AQ520,VLOOKUP(AH520,'8-Intensitäten Heatmap'!$A$5:$L$232,$AQ$3,FALSE))&amp;REPT($AR520,VLOOKUP(AH520,'8-Intensitäten Heatmap'!$A$5:$L$232,$AR$3,FALSE))&amp;REPT($AS520,VLOOKUP(AH520,'8-Intensitäten Heatmap'!$A$5:$L$232,$AS$3,FALSE))&amp;REPT($AT520,VLOOKUP(AH520,'8-Intensitäten Heatmap'!$A$5:$L$232,$AT$3,FALSE))&amp;REPT($AU520,VLOOKUP(AH520,'8-Intensitäten Heatmap'!$A$5:$L$232,$AU$3,FALSE))&amp;REPT($AV520,VLOOKUP(AH520,'8-Intensitäten Heatmap'!$A$5:$L$232,$AV$3,FALSE))&amp;REPT($AW520,VLOOKUP(AH520,'8-Intensitäten Heatmap'!$A$5:$L$232,$AW$3,FALSE))</f>
        <v>{ "type": "Feature", "geometry": { "type": "Point", "coordinates": [8,3198927,49,9890122] } },{ "type": "Feature", "geometry": { "type": "Point", "coordinates": [8,3206927,49,9890122] } },{ "type": "Feature", "geometry": { "type": "Point", "coordinates": [8,3198927,49,9895122] } },{ "type": "Feature", "geometry": { "type": "Point", "coordinates": [8,3198927,49,9885122] } },{ "type": "Feature", "geometry": { "type": "Point", "coordinates": [8,3190927,49,9890122] } },{ "type": "Feature", "geometry": { "type": "Point", "coordinates": [8,3190927,49,9885122] } },{ "type": "Feature", "geometry": { "type": "Point", "coordinates": [8,3206927,49,9895122] } },</v>
      </c>
      <c r="BB520" s="6" t="str">
        <f>REPT($AO520,VLOOKUP(AI520,'8-Intensitäten Heatmap'!$A$5:$L$232,$AO$3,FALSE))&amp;REPT($AP520,VLOOKUP(AI520,'8-Intensitäten Heatmap'!$A$5:$L$232,$AP$3,FALSE))&amp;REPT($AQ520,VLOOKUP(AI520,'8-Intensitäten Heatmap'!$A$5:$L$232,$AQ$3,FALSE))&amp;REPT($AR520,VLOOKUP(AI520,'8-Intensitäten Heatmap'!$A$5:$L$232,$AR$3,FALSE))&amp;REPT($AS520,VLOOKUP(AI520,'8-Intensitäten Heatmap'!$A$5:$L$232,$AS$3,FALSE))&amp;REPT($AT520,VLOOKUP(AI520,'8-Intensitäten Heatmap'!$A$5:$L$232,$AT$3,FALSE))&amp;REPT($AU520,VLOOKUP(AI520,'8-Intensitäten Heatmap'!$A$5:$L$232,$AU$3,FALSE))&amp;REPT($AV520,VLOOKUP(AI520,'8-Intensitäten Heatmap'!$A$5:$L$232,$AV$3,FALSE))&amp;REPT($AW520,VLOOKUP(AI520,'8-Intensitäten Heatmap'!$A$5:$L$232,$AW$3,FALSE))</f>
        <v>{ "type": "Feature", "geometry": { "type": "Point", "coordinates": [8,3198927,49,9890122] } },{ "type": "Feature", "geometry": { "type": "Point", "coordinates": [8,3206927,49,9890122] } },{ "type": "Feature", "geometry": { "type": "Point", "coordinates": [8,3198927,49,9895122] } },{ "type": "Feature", "geometry": { "type": "Point", "coordinates": [8,3198927,49,9885122] } },{ "type": "Feature", "geometry": { "type": "Point", "coordinates": [8,3190927,49,9890122] } },{ "type": "Feature", "geometry": { "type": "Point", "coordinates": [8,3190927,49,9885122] } },{ "type": "Feature", "geometry": { "type": "Point", "coordinates": [8,3206927,49,9895122] } },{ "type": "Feature", "geometry": { "type": "Point", "coordinates": [8,3190927,49,9895122] } },</v>
      </c>
      <c r="BC520" s="6" t="str">
        <f>REPT($AO520,VLOOKUP(AJ520,'8-Intensitäten Heatmap'!$A$5:$L$232,$AO$3,FALSE))&amp;REPT($AP520,VLOOKUP(AJ520,'8-Intensitäten Heatmap'!$A$5:$L$232,$AP$3,FALSE))&amp;REPT($AQ520,VLOOKUP(AJ520,'8-Intensitäten Heatmap'!$A$5:$L$232,$AQ$3,FALSE))&amp;REPT($AR520,VLOOKUP(AJ520,'8-Intensitäten Heatmap'!$A$5:$L$232,$AR$3,FALSE))&amp;REPT($AS520,VLOOKUP(AJ520,'8-Intensitäten Heatmap'!$A$5:$L$232,$AS$3,FALSE))&amp;REPT($AT520,VLOOKUP(AJ520,'8-Intensitäten Heatmap'!$A$5:$L$232,$AT$3,FALSE))&amp;REPT($AU520,VLOOKUP(AJ520,'8-Intensitäten Heatmap'!$A$5:$L$232,$AU$3,FALSE))&amp;REPT($AV520,VLOOKUP(AJ520,'8-Intensitäten Heatmap'!$A$5:$L$232,$AV$3,FALSE))&amp;REPT($AW520,VLOOKUP(AJ520,'8-Intensitäten Heatmap'!$A$5:$L$232,$AW$3,FALSE))</f>
        <v>{ "type": "Feature", "geometry": { "type": "Point", "coordinates": [8,3198927,49,9890122] } },{ "type": "Feature", "geometry": { "type": "Point", "coordinates": [8,3206927,49,9890122] } },{ "type": "Feature", "geometry": { "type": "Point", "coordinates": [8,3198927,49,9895122] } },{ "type": "Feature", "geometry": { "type": "Point", "coordinates": [8,3198927,49,9885122] } },{ "type": "Feature", "geometry": { "type": "Point", "coordinates": [8,3190927,49,9890122] } },</v>
      </c>
      <c r="BD520" s="6" t="str">
        <f>REPT($AO520,VLOOKUP(AK520,'8-Intensitäten Heatmap'!$A$5:$L$232,$AO$3,FALSE))&amp;REPT($AP520,VLOOKUP(AK520,'8-Intensitäten Heatmap'!$A$5:$L$232,$AP$3,FALSE))&amp;REPT($AQ520,VLOOKUP(AK520,'8-Intensitäten Heatmap'!$A$5:$L$232,$AQ$3,FALSE))&amp;REPT($AR520,VLOOKUP(AK520,'8-Intensitäten Heatmap'!$A$5:$L$232,$AR$3,FALSE))&amp;REPT($AS520,VLOOKUP(AK520,'8-Intensitäten Heatmap'!$A$5:$L$232,$AS$3,FALSE))&amp;REPT($AT520,VLOOKUP(AK520,'8-Intensitäten Heatmap'!$A$5:$L$232,$AT$3,FALSE))&amp;REPT($AU520,VLOOKUP(AK520,'8-Intensitäten Heatmap'!$A$5:$L$232,$AU$3,FALSE))&amp;REPT($AV520,VLOOKUP(AK520,'8-Intensitäten Heatmap'!$A$5:$L$232,$AV$3,FALSE))&amp;REPT($AW520,VLOOKUP(AK520,'8-Intensitäten Heatmap'!$A$5:$L$232,$AW$3,FALSE))</f>
        <v>{ "type": "Feature", "geometry": { "type": "Point", "coordinates": [8,3198927,49,9890122] } },{ "type": "Feature", "geometry": { "type": "Point", "coordinates": [8,3206927,49,9890122] } },{ "type": "Feature", "geometry": { "type": "Point", "coordinates": [8,3198927,49,9895122] } },{ "type": "Feature", "geometry": { "type": "Point", "coordinates": [8,3198927,49,9885122] } },{ "type": "Feature", "geometry": { "type": "Point", "coordinates": [8,3190927,49,9890122] } },{ "type": "Feature", "geometry": { "type": "Point", "coordinates": [8,3190927,49,9885122] } },{ "type": "Feature", "geometry": { "type": "Point", "coordinates": [8,3206927,49,9895122] } },</v>
      </c>
      <c r="BE520" s="6" t="str">
        <f>REPT($AO520,VLOOKUP(AL520,'8-Intensitäten Heatmap'!$A$5:$L$232,$AO$3,FALSE))&amp;REPT($AP520,VLOOKUP(AL520,'8-Intensitäten Heatmap'!$A$5:$L$232,$AP$3,FALSE))&amp;REPT($AQ520,VLOOKUP(AL520,'8-Intensitäten Heatmap'!$A$5:$L$232,$AQ$3,FALSE))&amp;REPT($AR520,VLOOKUP(AL520,'8-Intensitäten Heatmap'!$A$5:$L$232,$AR$3,FALSE))&amp;REPT($AS520,VLOOKUP(AL520,'8-Intensitäten Heatmap'!$A$5:$L$232,$AS$3,FALSE))&amp;REPT($AT520,VLOOKUP(AL520,'8-Intensitäten Heatmap'!$A$5:$L$232,$AT$3,FALSE))&amp;REPT($AU520,VLOOKUP(AL520,'8-Intensitäten Heatmap'!$A$5:$L$232,$AU$3,FALSE))&amp;REPT($AV520,VLOOKUP(AL520,'8-Intensitäten Heatmap'!$A$5:$L$232,$AV$3,FALSE))&amp;REPT($AW520,VLOOKUP(AL520,'8-Intensitäten Heatmap'!$A$5:$L$232,$AW$3,FALSE))</f>
        <v>{ "type": "Feature", "geometry": { "type": "Point", "coordinates": [8,3198927,49,9890122] } },{ "type": "Feature", "geometry": { "type": "Point", "coordinates": [8,3198927,49,9890122] } },{ "type": "Feature", "geometry": { "type": "Point", "coordinates": [8,3206927,49,9890122] } },{ "type": "Feature", "geometry": { "type": "Point", "coordinates": [8,3198927,49,9895122] } },{ "type": "Feature", "geometry": { "type": "Point", "coordinates": [8,3198927,49,9885122] } },{ "type": "Feature", "geometry": { "type": "Point", "coordinates": [8,3190927,49,9890122] } },{ "type": "Feature", "geometry": { "type": "Point", "coordinates": [8,3190927,49,9885122] } },{ "type": "Feature", "geometry": { "type": "Point", "coordinates": [8,3206927,49,9895122] } },{ "type": "Feature", "geometry": { "type": "Point", "coordinates": [8,3190927,49,9895122] } },{ "type": "Feature", "geometry": { "type": "Point", "coordinates": [8,3206927,49,9885122] } },</v>
      </c>
      <c r="BF520" s="6" t="str">
        <f>REPT($AO520,VLOOKUP(AM520,'8-Intensitäten Heatmap'!$A$5:$L$232,$AO$3,FALSE))&amp;REPT($AP520,VLOOKUP(AM520,'8-Intensitäten Heatmap'!$A$5:$L$232,$AP$3,FALSE))&amp;REPT($AQ520,VLOOKUP(AM520,'8-Intensitäten Heatmap'!$A$5:$L$232,$AQ$3,FALSE))&amp;REPT($AR520,VLOOKUP(AM520,'8-Intensitäten Heatmap'!$A$5:$L$232,$AR$3,FALSE))&amp;REPT($AS520,VLOOKUP(AM520,'8-Intensitäten Heatmap'!$A$5:$L$232,$AS$3,FALSE))&amp;REPT($AT520,VLOOKUP(AM520,'8-Intensitäten Heatmap'!$A$5:$L$232,$AT$3,FALSE))&amp;REPT($AU520,VLOOKUP(AM520,'8-Intensitäten Heatmap'!$A$5:$L$232,$AU$3,FALSE))&amp;REPT($AV520,VLOOKUP(AM520,'8-Intensitäten Heatmap'!$A$5:$L$232,$AV$3,FALSE))&amp;REPT($AW520,VLOOKUP(AM520,'8-Intensitäten Heatmap'!$A$5:$L$232,$AW$3,FALSE))</f>
        <v>{ "type": "Feature", "geometry": { "type": "Point", "coordinates": [8,3198927,49,9890122] } },{ "type": "Feature", "geometry": { "type": "Point", "coordinates": [8,3198927,49,9890122] } },{ "type": "Feature", "geometry": { "type": "Point", "coordinates": [8,3206927,49,9890122] } },{ "type": "Feature", "geometry": { "type": "Point", "coordinates": [8,3206927,49,9890122] } },{ "type": "Feature", "geometry": { "type": "Point", "coordinates": [8,3198927,49,9895122] } },{ "type": "Feature", "geometry": { "type": "Point", "coordinates": [8,3198927,49,9895122] } },{ "type": "Feature", "geometry": { "type": "Point", "coordinates": [8,3198927,49,9885122] } },{ "type": "Feature", "geometry": { "type": "Point", "coordinates": [8,3198927,49,9885122] } },{ "type": "Feature", "geometry": { "type": "Point", "coordinates": [8,3190927,49,9890122] } },{ "type": "Feature", "geometry": { "type": "Point", "coordinates": [8,3190927,49,9885122] } },{ "type": "Feature", "geometry": { "type": "Point", "coordinates": [8,3206927,49,9895122] } },{ "type": "Feature", "geometry": { "type": "Point", "coordinates": [8,3190927,49,9895122] } },{ "type": "Feature", "geometry": { "type": "Point", "coordinates": [8,3206927,49,9885122] } },</v>
      </c>
      <c r="BG520" s="6" t="s">
        <v>753</v>
      </c>
      <c r="BH520" s="6" t="str">
        <f t="shared" si="196"/>
        <v>{ "type": "Feature", "geometry": { "type": "Point", "coordinates": [8,3198927,49,9890122] } },{ "type": "Feature", "geometry": { "type": "Point", "coordinates": [8,3198927,49,9890122] } },</v>
      </c>
      <c r="BI520" s="6" t="str">
        <f t="shared" si="197"/>
        <v>{ "type": "Feature", "geometry": { "type": "Point", "coordinates": [8,3198927,49,9890122] } },</v>
      </c>
      <c r="BJ520" s="6" t="str">
        <f t="shared" si="198"/>
        <v>{ "type": "Feature", "geometry": { "type": "Point", "coordinates": [8,3198927,49,9890122] } },{ "type": "Feature", "geometry": { "type": "Point", "coordinates": [8,3198927,49,9890122] } },{ "type": "Feature", "geometry": { "type": "Point", "coordinates": [8,3198927,49,9890122] } },</v>
      </c>
      <c r="BK520" s="6" t="str">
        <f t="shared" si="199"/>
        <v>{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v>
      </c>
      <c r="BL520" s="6" t="str">
        <f t="shared" si="200"/>
        <v>{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v>
      </c>
      <c r="BM520" s="6" t="str">
        <f t="shared" si="201"/>
        <v>{ "type": "Feature", "geometry": { "type": "Point", "coordinates": [8,3198927,49,9890122] } },</v>
      </c>
      <c r="BN520" s="6" t="str">
        <f t="shared" si="202"/>
        <v>{ "type": "Feature", "geometry": { "type": "Point", "coordinates": [8,3198927,49,9890122] } },{ "type": "Feature", "geometry": { "type": "Point", "coordinates": [8,3198927,49,9890122] } },{ "type": "Feature", "geometry": { "type": "Point", "coordinates": [8,3198927,49,9890122] } },{ "type": "Feature", "geometry": { "type": "Point", "coordinates": [8,3198927,49,9890122] } },</v>
      </c>
      <c r="BO520" s="6" t="str">
        <f t="shared" si="203"/>
        <v>{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 "type": "Feature", "geometry": { "type": "Point", "coordinates": [8,3198927,49,9890122] } },</v>
      </c>
      <c r="BP520" s="6" t="s">
        <v>3381</v>
      </c>
    </row>
    <row r="521" spans="1:68" s="6" customFormat="1" x14ac:dyDescent="0.3">
      <c r="A521" s="18" t="str">
        <f>Table1[[#This Row],[Name]]</f>
        <v>Unbekannter Müllentsorger</v>
      </c>
      <c r="B521" s="362">
        <v>8.5419856000000003</v>
      </c>
      <c r="C521" s="362">
        <v>50.095858800000002</v>
      </c>
      <c r="D521" s="18" t="str">
        <f>Table1[[#This Row],[Standortkategorie]]</f>
        <v>Auslieferzentrum</v>
      </c>
      <c r="E521" s="18" t="str">
        <f>IF(Table1[[#This Row],[Zusatzinformation]]=0,"",Table1[[#This Row],[Zusatzinformation]])</f>
        <v/>
      </c>
      <c r="F521" s="47">
        <f>IF($D521&lt;&gt;"Busdepot",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21" s="47">
        <f>IF($D521&lt;&gt;"Busdepot",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21" s="47">
        <f>(Table1[[#This Row],[Lieferfahrzeuge]]*'1-Konfiguration'!$D$16+(MAX(Table1[[#This Row],[Lieferfahrzeuge]]*'1-Konfiguration'!$D$16,Table1[[#This Row],[Lieferfahrzeugtore]]*'1-Konfiguration'!$D$14)))/2</f>
        <v>0</v>
      </c>
      <c r="I521" s="47">
        <f>Table1[[#This Row],[Müllfahrzeuge]]</f>
        <v>3</v>
      </c>
      <c r="J521" s="47">
        <f>Table1[[#This Row],[Betonmischfahrzeuge]]</f>
        <v>0</v>
      </c>
      <c r="K521" s="47">
        <f>(Table1[[#This Row],[Schiffe]]*'1-Konfiguration'!$D$16+(MAX(Table1[[#This Row],[Schiffe]]*'1-Konfiguration'!$D$16,Table1[[#This Row],[Anleger]]*'1-Konfiguration'!$D$14)))/2</f>
        <v>0</v>
      </c>
      <c r="L521" s="47">
        <f>IF($D521="Busdepot",IFERROR(Table1[[#This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1" s="47">
        <f>IF($D521="Busdepot",IFERROR(Table1[[#This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1" s="81">
        <f>VLOOKUP($F$7,'1-Konfiguration'!$D$24:$G$28,4,FALSE) * (VLOOKUP('5-Standortanalyse (Berechnung)'!$F$7,'1-Konfiguration'!$D$24:$F$28,2,FALSE)/100)*VLOOKUP('5-Standortanalyse (Berechnung)'!$F$7,'1-Konfiguration'!$D$24:$F$28,3,FALSE)*$F521</f>
        <v>5214.0294000000004</v>
      </c>
      <c r="O521" s="81">
        <f>VLOOKUP($G$7,'1-Konfiguration'!$D$24:$G$28,4,FALSE) * (VLOOKUP('5-Standortanalyse (Berechnung)'!$G$7,'1-Konfiguration'!$D$24:$F$28,2,FALSE)/100)*VLOOKUP('5-Standortanalyse (Berechnung)'!$G$7,'1-Konfiguration'!$D$24:$F$28,3,FALSE)*$G521</f>
        <v>0</v>
      </c>
      <c r="P521" s="81">
        <f>VLOOKUP($H$7,'1-Konfiguration'!$D$24:$G$28,4,FALSE) * (VLOOKUP('5-Standortanalyse (Berechnung)'!$H$7,'1-Konfiguration'!$D$24:$F$28,2,FALSE)/100)*VLOOKUP('5-Standortanalyse (Berechnung)'!$H$7,'1-Konfiguration'!$D$24:$F$28,3,FALSE)*$H521</f>
        <v>0</v>
      </c>
      <c r="Q521" s="81">
        <f>VLOOKUP($I$7,'1-Konfiguration'!$D$24:$G$33,4,FALSE) * (VLOOKUP('5-Standortanalyse (Berechnung)'!$I$7,'1-Konfiguration'!$D$24:$F$33,2,FALSE)/100)*VLOOKUP('5-Standortanalyse (Berechnung)'!$I$7,'1-Konfiguration'!$D$24:$F$33,3,FALSE)*$I521</f>
        <v>3870</v>
      </c>
      <c r="R521" s="81">
        <f>VLOOKUP($J$7,'1-Konfiguration'!$D$24:$G$33,4,FALSE) * (VLOOKUP('5-Standortanalyse (Berechnung)'!$J$7,'1-Konfiguration'!$D$24:$F$33,2,FALSE)/100)*VLOOKUP('5-Standortanalyse (Berechnung)'!$J$7,'1-Konfiguration'!$D$24:$F$33,3,FALSE)*$J521</f>
        <v>0</v>
      </c>
      <c r="S521" s="81">
        <f>VLOOKUP($K$7,'1-Konfiguration'!$D$24:$G$33,4,FALSE) * (VLOOKUP('5-Standortanalyse (Berechnung)'!$K$7,'1-Konfiguration'!$D$24:$F$33,2,FALSE)/100)*VLOOKUP('5-Standortanalyse (Berechnung)'!$K$7,'1-Konfiguration'!$D$24:$F$33,3,FALSE)*$K521</f>
        <v>0</v>
      </c>
      <c r="T521" s="81">
        <f>VLOOKUP($L$7,'1-Konfiguration'!$D$24:$G$28,4,FALSE) * (VLOOKUP('5-Standortanalyse (Berechnung)'!$L$7,'1-Konfiguration'!$D$24:$F$28,2,FALSE)/100)*VLOOKUP('5-Standortanalyse (Berechnung)'!$L$7,'1-Konfiguration'!$D$24:$F$28,3,FALSE)*$L521</f>
        <v>0</v>
      </c>
      <c r="U521" s="81">
        <f>VLOOKUP($M$7,'1-Konfiguration'!$D$24:$G$28,4,FALSE) * (VLOOKUP('5-Standortanalyse (Berechnung)'!$M$7,'1-Konfiguration'!$D$24:$F$28,2,FALSE)/100)*VLOOKUP('5-Standortanalyse (Berechnung)'!$M$7,'1-Konfiguration'!$D$24:$F$28,3,FALSE)*$M521</f>
        <v>0</v>
      </c>
      <c r="V521" s="81">
        <f>MMULT($N521:$P521,'1-Konfiguration'!G$54:G$56)+MMULT($Q521:$R521,'1-Konfiguration'!G$59:G$60)+MMULT($T521:$U521,'1-Konfiguration'!G$57:G$58)+($S521*'1-Konfiguration'!G$63)</f>
        <v>90.329569264328512</v>
      </c>
      <c r="W521" s="81">
        <f>MMULT($N521:$P521,'1-Konfiguration'!H$54:H$56)+MMULT($Q521:$R521,'1-Konfiguration'!H$59:H$60)+MMULT($T521:$U521,'1-Konfiguration'!H$57:H$58)+($S521*'1-Konfiguration'!H$63)</f>
        <v>636.36485187104222</v>
      </c>
      <c r="X521" s="81">
        <f>MMULT($N521:$P521,'1-Konfiguration'!I$54:I$56)+MMULT($Q521:$R521,'1-Konfiguration'!I$59:I$60)+MMULT($T521:$U521,'1-Konfiguration'!I$57:I$58)+($S521*'1-Konfiguration'!I$63)</f>
        <v>1437.9119711938697</v>
      </c>
      <c r="Y521" s="81">
        <f>MMULT($N521:$P521,'1-Konfiguration'!J$54:J$56)+MMULT($Q521:$R521,'1-Konfiguration'!J$59:J$60)+MMULT($T521:$U521,'1-Konfiguration'!J$57:J$58)+($S521*'1-Konfiguration'!J$63)</f>
        <v>2532.467296082702</v>
      </c>
      <c r="Z521" s="81">
        <f>MMULT($N521:$P521,'1-Konfiguration'!K$54:K$56)+MMULT($Q521:$R521,'1-Konfiguration'!K$59:K$60)+MMULT($T521:$U521,'1-Konfiguration'!K$57:K$58)+($S521*'1-Konfiguration'!K$63)</f>
        <v>225.82392316082127</v>
      </c>
      <c r="AA521" s="81">
        <f>MMULT($N521:$P521,'1-Konfiguration'!L$54:L$56)+MMULT($Q521:$R521,'1-Konfiguration'!L$59:L$60)+MMULT($T521:$U521,'1-Konfiguration'!L$57:L$58)+($S521*'1-Konfiguration'!L$63)</f>
        <v>792.01048139536283</v>
      </c>
      <c r="AB521" s="81">
        <f>MMULT($N521:$P521,'1-Konfiguration'!M$54:M$56)+MMULT($Q521:$R521,'1-Konfiguration'!M$59:M$60)+MMULT($T521:$U521,'1-Konfiguration'!M$57:M$58)+($S521*'1-Konfiguration'!M$63)</f>
        <v>1845.153134931591</v>
      </c>
      <c r="AC521" s="81">
        <f>MMULT($N521:$P521,'1-Konfiguration'!N$54:N$56)+MMULT($Q521:$R521,'1-Konfiguration'!N$59:N$60)+MMULT($T521:$U521,'1-Konfiguration'!N$57:N$58)+($S521*'1-Konfiguration'!N$63)</f>
        <v>3692.1167715999791</v>
      </c>
      <c r="AF521" s="6">
        <f t="shared" ref="AF521:AF569" si="212">ROUND(V521/AF$3,0)</f>
        <v>1</v>
      </c>
      <c r="AG521" s="6">
        <f t="shared" ref="AG521:AG569" si="213">ROUND(W521/AG$3,0)</f>
        <v>3</v>
      </c>
      <c r="AH521" s="6">
        <f t="shared" ref="AH521:AH569" si="214">ROUND(X521/AH$3,0)</f>
        <v>3</v>
      </c>
      <c r="AI521" s="6">
        <f t="shared" ref="AI521:AI569" si="215">ROUND(Y521/AI$3,0)</f>
        <v>3</v>
      </c>
      <c r="AJ521" s="6">
        <f t="shared" ref="AJ521:AJ569" si="216">ROUND(Z521/AJ$3,0)</f>
        <v>2</v>
      </c>
      <c r="AK521" s="6">
        <f t="shared" ref="AK521:AK569" si="217">ROUND(AA521/AK$3,0)</f>
        <v>3</v>
      </c>
      <c r="AL521" s="6">
        <f t="shared" ref="AL521:AL569" si="218">ROUND(AB521/AL$3,0)</f>
        <v>4</v>
      </c>
      <c r="AM521" s="6">
        <f t="shared" ref="AM521:AM569" si="219">ROUND(AC521/AM$3,0)</f>
        <v>5</v>
      </c>
      <c r="AO521" s="5" t="str">
        <f t="shared" ref="AO521:AO568" si="220">"{ ""type"": ""Feature"", ""geometry"": { ""type"": ""Point"", ""coordinates"": ["&amp;$B521&amp;","&amp;$C521&amp;"] } },"</f>
        <v>{ "type": "Feature", "geometry": { "type": "Point", "coordinates": [8,5419856,50,0958588] } },</v>
      </c>
      <c r="AP521" s="5" t="str">
        <f t="shared" si="204"/>
        <v>{ "type": "Feature", "geometry": { "type": "Point", "coordinates": [8,5427856,50,0958588] } },</v>
      </c>
      <c r="AQ521" s="5" t="str">
        <f t="shared" si="205"/>
        <v>{ "type": "Feature", "geometry": { "type": "Point", "coordinates": [8,5419856,50,0963588] } },</v>
      </c>
      <c r="AR521" s="5" t="str">
        <f t="shared" si="206"/>
        <v>{ "type": "Feature", "geometry": { "type": "Point", "coordinates": [8,5419856,50,0953588] } },</v>
      </c>
      <c r="AS521" s="5" t="str">
        <f t="shared" si="207"/>
        <v>{ "type": "Feature", "geometry": { "type": "Point", "coordinates": [8,5411856,50,0958588] } },</v>
      </c>
      <c r="AT521" s="5" t="str">
        <f t="shared" si="208"/>
        <v>{ "type": "Feature", "geometry": { "type": "Point", "coordinates": [8,5411856,50,0953588] } },</v>
      </c>
      <c r="AU521" s="5" t="str">
        <f t="shared" si="209"/>
        <v>{ "type": "Feature", "geometry": { "type": "Point", "coordinates": [8,5427856,50,0963588] } },</v>
      </c>
      <c r="AV521" s="5" t="str">
        <f t="shared" si="210"/>
        <v>{ "type": "Feature", "geometry": { "type": "Point", "coordinates": [8,5411856,50,0963588] } },</v>
      </c>
      <c r="AW521" s="5" t="str">
        <f t="shared" si="211"/>
        <v>{ "type": "Feature", "geometry": { "type": "Point", "coordinates": [8,5427856,50,0953588] } },</v>
      </c>
      <c r="AX521" s="5" t="s">
        <v>753</v>
      </c>
      <c r="AY521" s="6" t="str">
        <f>REPT($AO521,VLOOKUP(AF521,'8-Intensitäten Heatmap'!$A$5:$L$232,$AO$3,FALSE))&amp;REPT($AP521,VLOOKUP(AF521,'8-Intensitäten Heatmap'!$A$5:$L$232,$AP$3,FALSE))&amp;REPT($AQ521,VLOOKUP(AF521,'8-Intensitäten Heatmap'!$A$5:$L$232,$AQ$3,FALSE))&amp;REPT($AR521,VLOOKUP(AF521,'8-Intensitäten Heatmap'!$A$5:$L$232,$AR$3,FALSE))&amp;REPT($AS521,VLOOKUP(AF521,'8-Intensitäten Heatmap'!$A$5:$L$232,$AS$3,FALSE))&amp;REPT($AT521,VLOOKUP(AF521,'8-Intensitäten Heatmap'!$A$5:$L$232,$AT$3,FALSE))&amp;REPT($AU521,VLOOKUP(AF521,'8-Intensitäten Heatmap'!$A$5:$L$232,$AU$3,FALSE))&amp;REPT($AV521,VLOOKUP(AF521,'8-Intensitäten Heatmap'!$A$5:$L$232,$AV$3,FALSE))&amp;REPT($AW521,VLOOKUP(AF521,'8-Intensitäten Heatmap'!$A$5:$L$232,$AW$3,FALSE))</f>
        <v>{ "type": "Feature", "geometry": { "type": "Point", "coordinates": [8,5419856,50,0958588] } },</v>
      </c>
      <c r="AZ521" s="6" t="str">
        <f>REPT($AO521,VLOOKUP(AG521,'8-Intensitäten Heatmap'!$A$5:$L$232,$AO$3,FALSE))&amp;REPT($AP521,VLOOKUP(AG521,'8-Intensitäten Heatmap'!$A$5:$L$232,$AP$3,FALSE))&amp;REPT($AQ521,VLOOKUP(AG521,'8-Intensitäten Heatmap'!$A$5:$L$232,$AQ$3,FALSE))&amp;REPT($AR521,VLOOKUP(AG521,'8-Intensitäten Heatmap'!$A$5:$L$232,$AR$3,FALSE))&amp;REPT($AS521,VLOOKUP(AG521,'8-Intensitäten Heatmap'!$A$5:$L$232,$AS$3,FALSE))&amp;REPT($AT521,VLOOKUP(AG521,'8-Intensitäten Heatmap'!$A$5:$L$232,$AT$3,FALSE))&amp;REPT($AU521,VLOOKUP(AG521,'8-Intensitäten Heatmap'!$A$5:$L$232,$AU$3,FALSE))&amp;REPT($AV521,VLOOKUP(AG521,'8-Intensitäten Heatmap'!$A$5:$L$232,$AV$3,FALSE))&amp;REPT($AW521,VLOOKUP(AG521,'8-Intensitäten Heatmap'!$A$5:$L$232,$AW$3,FALSE))</f>
        <v>{ "type": "Feature", "geometry": { "type": "Point", "coordinates": [8,5419856,50,0958588] } },{ "type": "Feature", "geometry": { "type": "Point", "coordinates": [8,5427856,50,0958588] } },{ "type": "Feature", "geometry": { "type": "Point", "coordinates": [8,5419856,50,0963588] } },</v>
      </c>
      <c r="BA521" s="6" t="str">
        <f>REPT($AO521,VLOOKUP(AH521,'8-Intensitäten Heatmap'!$A$5:$L$232,$AO$3,FALSE))&amp;REPT($AP521,VLOOKUP(AH521,'8-Intensitäten Heatmap'!$A$5:$L$232,$AP$3,FALSE))&amp;REPT($AQ521,VLOOKUP(AH521,'8-Intensitäten Heatmap'!$A$5:$L$232,$AQ$3,FALSE))&amp;REPT($AR521,VLOOKUP(AH521,'8-Intensitäten Heatmap'!$A$5:$L$232,$AR$3,FALSE))&amp;REPT($AS521,VLOOKUP(AH521,'8-Intensitäten Heatmap'!$A$5:$L$232,$AS$3,FALSE))&amp;REPT($AT521,VLOOKUP(AH521,'8-Intensitäten Heatmap'!$A$5:$L$232,$AT$3,FALSE))&amp;REPT($AU521,VLOOKUP(AH521,'8-Intensitäten Heatmap'!$A$5:$L$232,$AU$3,FALSE))&amp;REPT($AV521,VLOOKUP(AH521,'8-Intensitäten Heatmap'!$A$5:$L$232,$AV$3,FALSE))&amp;REPT($AW521,VLOOKUP(AH521,'8-Intensitäten Heatmap'!$A$5:$L$232,$AW$3,FALSE))</f>
        <v>{ "type": "Feature", "geometry": { "type": "Point", "coordinates": [8,5419856,50,0958588] } },{ "type": "Feature", "geometry": { "type": "Point", "coordinates": [8,5427856,50,0958588] } },{ "type": "Feature", "geometry": { "type": "Point", "coordinates": [8,5419856,50,0963588] } },</v>
      </c>
      <c r="BB521" s="6" t="str">
        <f>REPT($AO521,VLOOKUP(AI521,'8-Intensitäten Heatmap'!$A$5:$L$232,$AO$3,FALSE))&amp;REPT($AP521,VLOOKUP(AI521,'8-Intensitäten Heatmap'!$A$5:$L$232,$AP$3,FALSE))&amp;REPT($AQ521,VLOOKUP(AI521,'8-Intensitäten Heatmap'!$A$5:$L$232,$AQ$3,FALSE))&amp;REPT($AR521,VLOOKUP(AI521,'8-Intensitäten Heatmap'!$A$5:$L$232,$AR$3,FALSE))&amp;REPT($AS521,VLOOKUP(AI521,'8-Intensitäten Heatmap'!$A$5:$L$232,$AS$3,FALSE))&amp;REPT($AT521,VLOOKUP(AI521,'8-Intensitäten Heatmap'!$A$5:$L$232,$AT$3,FALSE))&amp;REPT($AU521,VLOOKUP(AI521,'8-Intensitäten Heatmap'!$A$5:$L$232,$AU$3,FALSE))&amp;REPT($AV521,VLOOKUP(AI521,'8-Intensitäten Heatmap'!$A$5:$L$232,$AV$3,FALSE))&amp;REPT($AW521,VLOOKUP(AI521,'8-Intensitäten Heatmap'!$A$5:$L$232,$AW$3,FALSE))</f>
        <v>{ "type": "Feature", "geometry": { "type": "Point", "coordinates": [8,5419856,50,0958588] } },{ "type": "Feature", "geometry": { "type": "Point", "coordinates": [8,5427856,50,0958588] } },{ "type": "Feature", "geometry": { "type": "Point", "coordinates": [8,5419856,50,0963588] } },</v>
      </c>
      <c r="BC521" s="6" t="str">
        <f>REPT($AO521,VLOOKUP(AJ521,'8-Intensitäten Heatmap'!$A$5:$L$232,$AO$3,FALSE))&amp;REPT($AP521,VLOOKUP(AJ521,'8-Intensitäten Heatmap'!$A$5:$L$232,$AP$3,FALSE))&amp;REPT($AQ521,VLOOKUP(AJ521,'8-Intensitäten Heatmap'!$A$5:$L$232,$AQ$3,FALSE))&amp;REPT($AR521,VLOOKUP(AJ521,'8-Intensitäten Heatmap'!$A$5:$L$232,$AR$3,FALSE))&amp;REPT($AS521,VLOOKUP(AJ521,'8-Intensitäten Heatmap'!$A$5:$L$232,$AS$3,FALSE))&amp;REPT($AT521,VLOOKUP(AJ521,'8-Intensitäten Heatmap'!$A$5:$L$232,$AT$3,FALSE))&amp;REPT($AU521,VLOOKUP(AJ521,'8-Intensitäten Heatmap'!$A$5:$L$232,$AU$3,FALSE))&amp;REPT($AV521,VLOOKUP(AJ521,'8-Intensitäten Heatmap'!$A$5:$L$232,$AV$3,FALSE))&amp;REPT($AW521,VLOOKUP(AJ521,'8-Intensitäten Heatmap'!$A$5:$L$232,$AW$3,FALSE))</f>
        <v>{ "type": "Feature", "geometry": { "type": "Point", "coordinates": [8,5419856,50,0958588] } },{ "type": "Feature", "geometry": { "type": "Point", "coordinates": [8,5427856,50,0958588] } },</v>
      </c>
      <c r="BD521" s="6" t="str">
        <f>REPT($AO521,VLOOKUP(AK521,'8-Intensitäten Heatmap'!$A$5:$L$232,$AO$3,FALSE))&amp;REPT($AP521,VLOOKUP(AK521,'8-Intensitäten Heatmap'!$A$5:$L$232,$AP$3,FALSE))&amp;REPT($AQ521,VLOOKUP(AK521,'8-Intensitäten Heatmap'!$A$5:$L$232,$AQ$3,FALSE))&amp;REPT($AR521,VLOOKUP(AK521,'8-Intensitäten Heatmap'!$A$5:$L$232,$AR$3,FALSE))&amp;REPT($AS521,VLOOKUP(AK521,'8-Intensitäten Heatmap'!$A$5:$L$232,$AS$3,FALSE))&amp;REPT($AT521,VLOOKUP(AK521,'8-Intensitäten Heatmap'!$A$5:$L$232,$AT$3,FALSE))&amp;REPT($AU521,VLOOKUP(AK521,'8-Intensitäten Heatmap'!$A$5:$L$232,$AU$3,FALSE))&amp;REPT($AV521,VLOOKUP(AK521,'8-Intensitäten Heatmap'!$A$5:$L$232,$AV$3,FALSE))&amp;REPT($AW521,VLOOKUP(AK521,'8-Intensitäten Heatmap'!$A$5:$L$232,$AW$3,FALSE))</f>
        <v>{ "type": "Feature", "geometry": { "type": "Point", "coordinates": [8,5419856,50,0958588] } },{ "type": "Feature", "geometry": { "type": "Point", "coordinates": [8,5427856,50,0958588] } },{ "type": "Feature", "geometry": { "type": "Point", "coordinates": [8,5419856,50,0963588] } },</v>
      </c>
      <c r="BE521" s="6" t="str">
        <f>REPT($AO521,VLOOKUP(AL521,'8-Intensitäten Heatmap'!$A$5:$L$232,$AO$3,FALSE))&amp;REPT($AP521,VLOOKUP(AL521,'8-Intensitäten Heatmap'!$A$5:$L$232,$AP$3,FALSE))&amp;REPT($AQ521,VLOOKUP(AL521,'8-Intensitäten Heatmap'!$A$5:$L$232,$AQ$3,FALSE))&amp;REPT($AR521,VLOOKUP(AL521,'8-Intensitäten Heatmap'!$A$5:$L$232,$AR$3,FALSE))&amp;REPT($AS521,VLOOKUP(AL521,'8-Intensitäten Heatmap'!$A$5:$L$232,$AS$3,FALSE))&amp;REPT($AT521,VLOOKUP(AL521,'8-Intensitäten Heatmap'!$A$5:$L$232,$AT$3,FALSE))&amp;REPT($AU521,VLOOKUP(AL521,'8-Intensitäten Heatmap'!$A$5:$L$232,$AU$3,FALSE))&amp;REPT($AV521,VLOOKUP(AL521,'8-Intensitäten Heatmap'!$A$5:$L$232,$AV$3,FALSE))&amp;REPT($AW521,VLOOKUP(AL521,'8-Intensitäten Heatmap'!$A$5:$L$232,$AW$3,FALSE))</f>
        <v>{ "type": "Feature", "geometry": { "type": "Point", "coordinates": [8,5419856,50,0958588] } },{ "type": "Feature", "geometry": { "type": "Point", "coordinates": [8,5427856,50,0958588] } },{ "type": "Feature", "geometry": { "type": "Point", "coordinates": [8,5419856,50,0963588] } },{ "type": "Feature", "geometry": { "type": "Point", "coordinates": [8,5419856,50,0953588] } },</v>
      </c>
      <c r="BF521" s="6" t="str">
        <f>REPT($AO521,VLOOKUP(AM521,'8-Intensitäten Heatmap'!$A$5:$L$232,$AO$3,FALSE))&amp;REPT($AP521,VLOOKUP(AM521,'8-Intensitäten Heatmap'!$A$5:$L$232,$AP$3,FALSE))&amp;REPT($AQ521,VLOOKUP(AM521,'8-Intensitäten Heatmap'!$A$5:$L$232,$AQ$3,FALSE))&amp;REPT($AR521,VLOOKUP(AM521,'8-Intensitäten Heatmap'!$A$5:$L$232,$AR$3,FALSE))&amp;REPT($AS521,VLOOKUP(AM521,'8-Intensitäten Heatmap'!$A$5:$L$232,$AS$3,FALSE))&amp;REPT($AT521,VLOOKUP(AM521,'8-Intensitäten Heatmap'!$A$5:$L$232,$AT$3,FALSE))&amp;REPT($AU521,VLOOKUP(AM521,'8-Intensitäten Heatmap'!$A$5:$L$232,$AU$3,FALSE))&amp;REPT($AV521,VLOOKUP(AM521,'8-Intensitäten Heatmap'!$A$5:$L$232,$AV$3,FALSE))&amp;REPT($AW521,VLOOKUP(AM521,'8-Intensitäten Heatmap'!$A$5:$L$232,$AW$3,FALSE))</f>
        <v>{ "type": "Feature", "geometry": { "type": "Point", "coordinates": [8,5419856,50,0958588] } },{ "type": "Feature", "geometry": { "type": "Point", "coordinates": [8,5427856,50,0958588] } },{ "type": "Feature", "geometry": { "type": "Point", "coordinates": [8,5419856,50,0963588] } },{ "type": "Feature", "geometry": { "type": "Point", "coordinates": [8,5419856,50,0953588] } },{ "type": "Feature", "geometry": { "type": "Point", "coordinates": [8,5411856,50,0958588] } },</v>
      </c>
      <c r="BG521" s="6" t="s">
        <v>753</v>
      </c>
      <c r="BH521" s="6" t="str">
        <f t="shared" ref="BH521:BH575" si="221">REPT($AO521,V521/100)</f>
        <v/>
      </c>
      <c r="BI521" s="6" t="str">
        <f t="shared" ref="BI521:BI575" si="222">REPT($AO521,W521/1000)</f>
        <v/>
      </c>
      <c r="BJ521" s="6" t="str">
        <f t="shared" ref="BJ521:BJ575" si="223">REPT($AO521,X521/1000)</f>
        <v>{ "type": "Feature", "geometry": { "type": "Point", "coordinates": [8,5419856,50,0958588] } },</v>
      </c>
      <c r="BK521" s="6" t="str">
        <f t="shared" ref="BK521:BK575" si="224">REPT($AO521,Y521/1000)</f>
        <v>{ "type": "Feature", "geometry": { "type": "Point", "coordinates": [8,5419856,50,0958588] } },{ "type": "Feature", "geometry": { "type": "Point", "coordinates": [8,5419856,50,0958588] } },</v>
      </c>
      <c r="BL521" s="6" t="str">
        <f t="shared" ref="BL521:BL575" si="225">REPT($AO521,Z521/100)</f>
        <v>{ "type": "Feature", "geometry": { "type": "Point", "coordinates": [8,5419856,50,0958588] } },{ "type": "Feature", "geometry": { "type": "Point", "coordinates": [8,5419856,50,0958588] } },</v>
      </c>
      <c r="BM521" s="6" t="str">
        <f t="shared" ref="BM521:BM575" si="226">REPT($AO521,AA521/1000)</f>
        <v/>
      </c>
      <c r="BN521" s="6" t="str">
        <f t="shared" ref="BN521:BN575" si="227">REPT($AO521,AB521/1000)</f>
        <v>{ "type": "Feature", "geometry": { "type": "Point", "coordinates": [8,5419856,50,0958588] } },</v>
      </c>
      <c r="BO521" s="6" t="str">
        <f t="shared" ref="BO521:BO575" si="228">REPT($AO521,AC521/1000)</f>
        <v>{ "type": "Feature", "geometry": { "type": "Point", "coordinates": [8,5419856,50,0958588] } },{ "type": "Feature", "geometry": { "type": "Point", "coordinates": [8,5419856,50,0958588] } },{ "type": "Feature", "geometry": { "type": "Point", "coordinates": [8,5419856,50,0958588] } },</v>
      </c>
      <c r="BP521" s="6" t="s">
        <v>3381</v>
      </c>
    </row>
    <row r="522" spans="1:68" s="6" customFormat="1" x14ac:dyDescent="0.3">
      <c r="A522" s="18" t="str">
        <f>Table1[[#This Row],[Name]]</f>
        <v>Unbekannter Wertstoffhof</v>
      </c>
      <c r="B522" s="362">
        <v>8.7382392000000007</v>
      </c>
      <c r="C522" s="362">
        <v>50.136569899999998</v>
      </c>
      <c r="D522" s="18" t="str">
        <f>Table1[[#This Row],[Standortkategorie]]</f>
        <v>Auslieferzentrum</v>
      </c>
      <c r="E522" s="18" t="str">
        <f>IF(Table1[[#This Row],[Zusatzinformation]]=0,"",Table1[[#This Row],[Zusatzinformation]])</f>
        <v/>
      </c>
      <c r="F522" s="47">
        <f>IF($D522&lt;&gt;"Busdepot",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22" s="47">
        <f>IF($D522&lt;&gt;"Busdepot",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22" s="47">
        <f>(Table1[[#This Row],[Lieferfahrzeuge]]*'1-Konfiguration'!$D$16+(MAX(Table1[[#This Row],[Lieferfahrzeuge]]*'1-Konfiguration'!$D$16,Table1[[#This Row],[Lieferfahrzeugtore]]*'1-Konfiguration'!$D$14)))/2</f>
        <v>0</v>
      </c>
      <c r="I522" s="47">
        <f>Table1[[#This Row],[Müllfahrzeuge]]</f>
        <v>0</v>
      </c>
      <c r="J522" s="47">
        <f>Table1[[#This Row],[Betonmischfahrzeuge]]</f>
        <v>0</v>
      </c>
      <c r="K522" s="47">
        <f>(Table1[[#This Row],[Schiffe]]*'1-Konfiguration'!$D$16+(MAX(Table1[[#This Row],[Schiffe]]*'1-Konfiguration'!$D$16,Table1[[#This Row],[Anleger]]*'1-Konfiguration'!$D$14)))/2</f>
        <v>0</v>
      </c>
      <c r="L522" s="47">
        <f>IF($D522="Busdepot",IFERROR(Table1[[#This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2" s="47">
        <f>IF($D522="Busdepot",IFERROR(Table1[[#This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2" s="81">
        <f>VLOOKUP($F$7,'1-Konfiguration'!$D$24:$G$28,4,FALSE) * (VLOOKUP('5-Standortanalyse (Berechnung)'!$F$7,'1-Konfiguration'!$D$24:$F$28,2,FALSE)/100)*VLOOKUP('5-Standortanalyse (Berechnung)'!$F$7,'1-Konfiguration'!$D$24:$F$28,3,FALSE)*$F522</f>
        <v>5214.0294000000004</v>
      </c>
      <c r="O522" s="81">
        <f>VLOOKUP($G$7,'1-Konfiguration'!$D$24:$G$28,4,FALSE) * (VLOOKUP('5-Standortanalyse (Berechnung)'!$G$7,'1-Konfiguration'!$D$24:$F$28,2,FALSE)/100)*VLOOKUP('5-Standortanalyse (Berechnung)'!$G$7,'1-Konfiguration'!$D$24:$F$28,3,FALSE)*$G522</f>
        <v>3069.2</v>
      </c>
      <c r="P522" s="81">
        <f>VLOOKUP($H$7,'1-Konfiguration'!$D$24:$G$28,4,FALSE) * (VLOOKUP('5-Standortanalyse (Berechnung)'!$H$7,'1-Konfiguration'!$D$24:$F$28,2,FALSE)/100)*VLOOKUP('5-Standortanalyse (Berechnung)'!$H$7,'1-Konfiguration'!$D$24:$F$28,3,FALSE)*$H522</f>
        <v>0</v>
      </c>
      <c r="Q522" s="81">
        <f>VLOOKUP($I$7,'1-Konfiguration'!$D$24:$G$33,4,FALSE) * (VLOOKUP('5-Standortanalyse (Berechnung)'!$I$7,'1-Konfiguration'!$D$24:$F$33,2,FALSE)/100)*VLOOKUP('5-Standortanalyse (Berechnung)'!$I$7,'1-Konfiguration'!$D$24:$F$33,3,FALSE)*$I522</f>
        <v>0</v>
      </c>
      <c r="R522" s="81">
        <f>VLOOKUP($J$7,'1-Konfiguration'!$D$24:$G$33,4,FALSE) * (VLOOKUP('5-Standortanalyse (Berechnung)'!$J$7,'1-Konfiguration'!$D$24:$F$33,2,FALSE)/100)*VLOOKUP('5-Standortanalyse (Berechnung)'!$J$7,'1-Konfiguration'!$D$24:$F$33,3,FALSE)*$J522</f>
        <v>0</v>
      </c>
      <c r="S522" s="81">
        <f>VLOOKUP($K$7,'1-Konfiguration'!$D$24:$G$33,4,FALSE) * (VLOOKUP('5-Standortanalyse (Berechnung)'!$K$7,'1-Konfiguration'!$D$24:$F$33,2,FALSE)/100)*VLOOKUP('5-Standortanalyse (Berechnung)'!$K$7,'1-Konfiguration'!$D$24:$F$33,3,FALSE)*$K522</f>
        <v>0</v>
      </c>
      <c r="T522" s="81">
        <f>VLOOKUP($L$7,'1-Konfiguration'!$D$24:$G$28,4,FALSE) * (VLOOKUP('5-Standortanalyse (Berechnung)'!$L$7,'1-Konfiguration'!$D$24:$F$28,2,FALSE)/100)*VLOOKUP('5-Standortanalyse (Berechnung)'!$L$7,'1-Konfiguration'!$D$24:$F$28,3,FALSE)*$L522</f>
        <v>0</v>
      </c>
      <c r="U522" s="81">
        <f>VLOOKUP($M$7,'1-Konfiguration'!$D$24:$G$28,4,FALSE) * (VLOOKUP('5-Standortanalyse (Berechnung)'!$M$7,'1-Konfiguration'!$D$24:$F$28,2,FALSE)/100)*VLOOKUP('5-Standortanalyse (Berechnung)'!$M$7,'1-Konfiguration'!$D$24:$F$28,3,FALSE)*$M522</f>
        <v>0</v>
      </c>
      <c r="V522" s="81">
        <f>MMULT($N522:$P522,'1-Konfiguration'!G$54:G$56)+MMULT($Q522:$R522,'1-Konfiguration'!G$59:G$60)+MMULT($T522:$U522,'1-Konfiguration'!G$57:G$58)+($S522*'1-Konfiguration'!G$63)</f>
        <v>76.302190335388516</v>
      </c>
      <c r="W522" s="81">
        <f>MMULT($N522:$P522,'1-Konfiguration'!H$54:H$56)+MMULT($Q522:$R522,'1-Konfiguration'!H$59:H$60)+MMULT($T522:$U522,'1-Konfiguration'!H$57:H$58)+($S522*'1-Konfiguration'!H$63)</f>
        <v>397.59409231241494</v>
      </c>
      <c r="X522" s="81">
        <f>MMULT($N522:$P522,'1-Konfiguration'!I$54:I$56)+MMULT($Q522:$R522,'1-Konfiguration'!I$59:I$60)+MMULT($T522:$U522,'1-Konfiguration'!I$57:I$58)+($S522*'1-Konfiguration'!I$63)</f>
        <v>1029.5521845042424</v>
      </c>
      <c r="Y522" s="81">
        <f>MMULT($N522:$P522,'1-Konfiguration'!J$54:J$56)+MMULT($Q522:$R522,'1-Konfiguration'!J$59:J$60)+MMULT($T522:$U522,'1-Konfiguration'!J$57:J$58)+($S522*'1-Konfiguration'!J$63)</f>
        <v>1890.9924836533105</v>
      </c>
      <c r="Z522" s="81">
        <f>MMULT($N522:$P522,'1-Konfiguration'!K$54:K$56)+MMULT($Q522:$R522,'1-Konfiguration'!K$59:K$60)+MMULT($T522:$U522,'1-Konfiguration'!K$57:K$58)+($S522*'1-Konfiguration'!K$63)</f>
        <v>190.75547583847134</v>
      </c>
      <c r="AA522" s="81">
        <f>MMULT($N522:$P522,'1-Konfiguration'!L$54:L$56)+MMULT($Q522:$R522,'1-Konfiguration'!L$59:L$60)+MMULT($T522:$U522,'1-Konfiguration'!L$57:L$58)+($S522*'1-Konfiguration'!L$63)</f>
        <v>529.66262179915145</v>
      </c>
      <c r="AB522" s="81">
        <f>MMULT($N522:$P522,'1-Konfiguration'!M$54:M$56)+MMULT($Q522:$R522,'1-Konfiguration'!M$59:M$60)+MMULT($T522:$U522,'1-Konfiguration'!M$57:M$58)+($S522*'1-Konfiguration'!M$63)</f>
        <v>1408.0739543742507</v>
      </c>
      <c r="AC522" s="81">
        <f>MMULT($N522:$P522,'1-Konfiguration'!N$54:N$56)+MMULT($Q522:$R522,'1-Konfiguration'!N$59:N$60)+MMULT($T522:$U522,'1-Konfiguration'!N$57:N$58)+($S522*'1-Konfiguration'!N$63)</f>
        <v>2912.2209622721584</v>
      </c>
      <c r="AF522" s="6">
        <f t="shared" si="212"/>
        <v>1</v>
      </c>
      <c r="AG522" s="6">
        <f t="shared" si="213"/>
        <v>2</v>
      </c>
      <c r="AH522" s="6">
        <f t="shared" si="214"/>
        <v>2</v>
      </c>
      <c r="AI522" s="6">
        <f t="shared" si="215"/>
        <v>3</v>
      </c>
      <c r="AJ522" s="6">
        <f t="shared" si="216"/>
        <v>2</v>
      </c>
      <c r="AK522" s="6">
        <f t="shared" si="217"/>
        <v>2</v>
      </c>
      <c r="AL522" s="6">
        <f t="shared" si="218"/>
        <v>3</v>
      </c>
      <c r="AM522" s="6">
        <f t="shared" si="219"/>
        <v>4</v>
      </c>
      <c r="AO522" s="5" t="str">
        <f t="shared" si="220"/>
        <v>{ "type": "Feature", "geometry": { "type": "Point", "coordinates": [8,7382392,50,1365699] } },</v>
      </c>
      <c r="AP522" s="5" t="str">
        <f t="shared" si="204"/>
        <v>{ "type": "Feature", "geometry": { "type": "Point", "coordinates": [8,7390392,50,1365699] } },</v>
      </c>
      <c r="AQ522" s="5" t="str">
        <f t="shared" si="205"/>
        <v>{ "type": "Feature", "geometry": { "type": "Point", "coordinates": [8,7382392,50,1370699] } },</v>
      </c>
      <c r="AR522" s="5" t="str">
        <f t="shared" si="206"/>
        <v>{ "type": "Feature", "geometry": { "type": "Point", "coordinates": [8,7382392,50,1360699] } },</v>
      </c>
      <c r="AS522" s="5" t="str">
        <f t="shared" si="207"/>
        <v>{ "type": "Feature", "geometry": { "type": "Point", "coordinates": [8,7374392,50,1365699] } },</v>
      </c>
      <c r="AT522" s="5" t="str">
        <f t="shared" si="208"/>
        <v>{ "type": "Feature", "geometry": { "type": "Point", "coordinates": [8,7374392,50,1360699] } },</v>
      </c>
      <c r="AU522" s="5" t="str">
        <f t="shared" si="209"/>
        <v>{ "type": "Feature", "geometry": { "type": "Point", "coordinates": [8,7390392,50,1370699] } },</v>
      </c>
      <c r="AV522" s="5" t="str">
        <f t="shared" si="210"/>
        <v>{ "type": "Feature", "geometry": { "type": "Point", "coordinates": [8,7374392,50,1370699] } },</v>
      </c>
      <c r="AW522" s="5" t="str">
        <f t="shared" si="211"/>
        <v>{ "type": "Feature", "geometry": { "type": "Point", "coordinates": [8,7390392,50,1360699] } },</v>
      </c>
      <c r="AX522" s="5" t="s">
        <v>753</v>
      </c>
      <c r="AY522" s="6" t="str">
        <f>REPT($AO522,VLOOKUP(AF522,'8-Intensitäten Heatmap'!$A$5:$L$232,$AO$3,FALSE))&amp;REPT($AP522,VLOOKUP(AF522,'8-Intensitäten Heatmap'!$A$5:$L$232,$AP$3,FALSE))&amp;REPT($AQ522,VLOOKUP(AF522,'8-Intensitäten Heatmap'!$A$5:$L$232,$AQ$3,FALSE))&amp;REPT($AR522,VLOOKUP(AF522,'8-Intensitäten Heatmap'!$A$5:$L$232,$AR$3,FALSE))&amp;REPT($AS522,VLOOKUP(AF522,'8-Intensitäten Heatmap'!$A$5:$L$232,$AS$3,FALSE))&amp;REPT($AT522,VLOOKUP(AF522,'8-Intensitäten Heatmap'!$A$5:$L$232,$AT$3,FALSE))&amp;REPT($AU522,VLOOKUP(AF522,'8-Intensitäten Heatmap'!$A$5:$L$232,$AU$3,FALSE))&amp;REPT($AV522,VLOOKUP(AF522,'8-Intensitäten Heatmap'!$A$5:$L$232,$AV$3,FALSE))&amp;REPT($AW522,VLOOKUP(AF522,'8-Intensitäten Heatmap'!$A$5:$L$232,$AW$3,FALSE))</f>
        <v>{ "type": "Feature", "geometry": { "type": "Point", "coordinates": [8,7382392,50,1365699] } },</v>
      </c>
      <c r="AZ522" s="6" t="str">
        <f>REPT($AO522,VLOOKUP(AG522,'8-Intensitäten Heatmap'!$A$5:$L$232,$AO$3,FALSE))&amp;REPT($AP522,VLOOKUP(AG522,'8-Intensitäten Heatmap'!$A$5:$L$232,$AP$3,FALSE))&amp;REPT($AQ522,VLOOKUP(AG522,'8-Intensitäten Heatmap'!$A$5:$L$232,$AQ$3,FALSE))&amp;REPT($AR522,VLOOKUP(AG522,'8-Intensitäten Heatmap'!$A$5:$L$232,$AR$3,FALSE))&amp;REPT($AS522,VLOOKUP(AG522,'8-Intensitäten Heatmap'!$A$5:$L$232,$AS$3,FALSE))&amp;REPT($AT522,VLOOKUP(AG522,'8-Intensitäten Heatmap'!$A$5:$L$232,$AT$3,FALSE))&amp;REPT($AU522,VLOOKUP(AG522,'8-Intensitäten Heatmap'!$A$5:$L$232,$AU$3,FALSE))&amp;REPT($AV522,VLOOKUP(AG522,'8-Intensitäten Heatmap'!$A$5:$L$232,$AV$3,FALSE))&amp;REPT($AW522,VLOOKUP(AG522,'8-Intensitäten Heatmap'!$A$5:$L$232,$AW$3,FALSE))</f>
        <v>{ "type": "Feature", "geometry": { "type": "Point", "coordinates": [8,7382392,50,1365699] } },{ "type": "Feature", "geometry": { "type": "Point", "coordinates": [8,7390392,50,1365699] } },</v>
      </c>
      <c r="BA522" s="6" t="str">
        <f>REPT($AO522,VLOOKUP(AH522,'8-Intensitäten Heatmap'!$A$5:$L$232,$AO$3,FALSE))&amp;REPT($AP522,VLOOKUP(AH522,'8-Intensitäten Heatmap'!$A$5:$L$232,$AP$3,FALSE))&amp;REPT($AQ522,VLOOKUP(AH522,'8-Intensitäten Heatmap'!$A$5:$L$232,$AQ$3,FALSE))&amp;REPT($AR522,VLOOKUP(AH522,'8-Intensitäten Heatmap'!$A$5:$L$232,$AR$3,FALSE))&amp;REPT($AS522,VLOOKUP(AH522,'8-Intensitäten Heatmap'!$A$5:$L$232,$AS$3,FALSE))&amp;REPT($AT522,VLOOKUP(AH522,'8-Intensitäten Heatmap'!$A$5:$L$232,$AT$3,FALSE))&amp;REPT($AU522,VLOOKUP(AH522,'8-Intensitäten Heatmap'!$A$5:$L$232,$AU$3,FALSE))&amp;REPT($AV522,VLOOKUP(AH522,'8-Intensitäten Heatmap'!$A$5:$L$232,$AV$3,FALSE))&amp;REPT($AW522,VLOOKUP(AH522,'8-Intensitäten Heatmap'!$A$5:$L$232,$AW$3,FALSE))</f>
        <v>{ "type": "Feature", "geometry": { "type": "Point", "coordinates": [8,7382392,50,1365699] } },{ "type": "Feature", "geometry": { "type": "Point", "coordinates": [8,7390392,50,1365699] } },</v>
      </c>
      <c r="BB522" s="6" t="str">
        <f>REPT($AO522,VLOOKUP(AI522,'8-Intensitäten Heatmap'!$A$5:$L$232,$AO$3,FALSE))&amp;REPT($AP522,VLOOKUP(AI522,'8-Intensitäten Heatmap'!$A$5:$L$232,$AP$3,FALSE))&amp;REPT($AQ522,VLOOKUP(AI522,'8-Intensitäten Heatmap'!$A$5:$L$232,$AQ$3,FALSE))&amp;REPT($AR522,VLOOKUP(AI522,'8-Intensitäten Heatmap'!$A$5:$L$232,$AR$3,FALSE))&amp;REPT($AS522,VLOOKUP(AI522,'8-Intensitäten Heatmap'!$A$5:$L$232,$AS$3,FALSE))&amp;REPT($AT522,VLOOKUP(AI522,'8-Intensitäten Heatmap'!$A$5:$L$232,$AT$3,FALSE))&amp;REPT($AU522,VLOOKUP(AI522,'8-Intensitäten Heatmap'!$A$5:$L$232,$AU$3,FALSE))&amp;REPT($AV522,VLOOKUP(AI522,'8-Intensitäten Heatmap'!$A$5:$L$232,$AV$3,FALSE))&amp;REPT($AW522,VLOOKUP(AI522,'8-Intensitäten Heatmap'!$A$5:$L$232,$AW$3,FALSE))</f>
        <v>{ "type": "Feature", "geometry": { "type": "Point", "coordinates": [8,7382392,50,1365699] } },{ "type": "Feature", "geometry": { "type": "Point", "coordinates": [8,7390392,50,1365699] } },{ "type": "Feature", "geometry": { "type": "Point", "coordinates": [8,7382392,50,1370699] } },</v>
      </c>
      <c r="BC522" s="6" t="str">
        <f>REPT($AO522,VLOOKUP(AJ522,'8-Intensitäten Heatmap'!$A$5:$L$232,$AO$3,FALSE))&amp;REPT($AP522,VLOOKUP(AJ522,'8-Intensitäten Heatmap'!$A$5:$L$232,$AP$3,FALSE))&amp;REPT($AQ522,VLOOKUP(AJ522,'8-Intensitäten Heatmap'!$A$5:$L$232,$AQ$3,FALSE))&amp;REPT($AR522,VLOOKUP(AJ522,'8-Intensitäten Heatmap'!$A$5:$L$232,$AR$3,FALSE))&amp;REPT($AS522,VLOOKUP(AJ522,'8-Intensitäten Heatmap'!$A$5:$L$232,$AS$3,FALSE))&amp;REPT($AT522,VLOOKUP(AJ522,'8-Intensitäten Heatmap'!$A$5:$L$232,$AT$3,FALSE))&amp;REPT($AU522,VLOOKUP(AJ522,'8-Intensitäten Heatmap'!$A$5:$L$232,$AU$3,FALSE))&amp;REPT($AV522,VLOOKUP(AJ522,'8-Intensitäten Heatmap'!$A$5:$L$232,$AV$3,FALSE))&amp;REPT($AW522,VLOOKUP(AJ522,'8-Intensitäten Heatmap'!$A$5:$L$232,$AW$3,FALSE))</f>
        <v>{ "type": "Feature", "geometry": { "type": "Point", "coordinates": [8,7382392,50,1365699] } },{ "type": "Feature", "geometry": { "type": "Point", "coordinates": [8,7390392,50,1365699] } },</v>
      </c>
      <c r="BD522" s="6" t="str">
        <f>REPT($AO522,VLOOKUP(AK522,'8-Intensitäten Heatmap'!$A$5:$L$232,$AO$3,FALSE))&amp;REPT($AP522,VLOOKUP(AK522,'8-Intensitäten Heatmap'!$A$5:$L$232,$AP$3,FALSE))&amp;REPT($AQ522,VLOOKUP(AK522,'8-Intensitäten Heatmap'!$A$5:$L$232,$AQ$3,FALSE))&amp;REPT($AR522,VLOOKUP(AK522,'8-Intensitäten Heatmap'!$A$5:$L$232,$AR$3,FALSE))&amp;REPT($AS522,VLOOKUP(AK522,'8-Intensitäten Heatmap'!$A$5:$L$232,$AS$3,FALSE))&amp;REPT($AT522,VLOOKUP(AK522,'8-Intensitäten Heatmap'!$A$5:$L$232,$AT$3,FALSE))&amp;REPT($AU522,VLOOKUP(AK522,'8-Intensitäten Heatmap'!$A$5:$L$232,$AU$3,FALSE))&amp;REPT($AV522,VLOOKUP(AK522,'8-Intensitäten Heatmap'!$A$5:$L$232,$AV$3,FALSE))&amp;REPT($AW522,VLOOKUP(AK522,'8-Intensitäten Heatmap'!$A$5:$L$232,$AW$3,FALSE))</f>
        <v>{ "type": "Feature", "geometry": { "type": "Point", "coordinates": [8,7382392,50,1365699] } },{ "type": "Feature", "geometry": { "type": "Point", "coordinates": [8,7390392,50,1365699] } },</v>
      </c>
      <c r="BE522" s="6" t="str">
        <f>REPT($AO522,VLOOKUP(AL522,'8-Intensitäten Heatmap'!$A$5:$L$232,$AO$3,FALSE))&amp;REPT($AP522,VLOOKUP(AL522,'8-Intensitäten Heatmap'!$A$5:$L$232,$AP$3,FALSE))&amp;REPT($AQ522,VLOOKUP(AL522,'8-Intensitäten Heatmap'!$A$5:$L$232,$AQ$3,FALSE))&amp;REPT($AR522,VLOOKUP(AL522,'8-Intensitäten Heatmap'!$A$5:$L$232,$AR$3,FALSE))&amp;REPT($AS522,VLOOKUP(AL522,'8-Intensitäten Heatmap'!$A$5:$L$232,$AS$3,FALSE))&amp;REPT($AT522,VLOOKUP(AL522,'8-Intensitäten Heatmap'!$A$5:$L$232,$AT$3,FALSE))&amp;REPT($AU522,VLOOKUP(AL522,'8-Intensitäten Heatmap'!$A$5:$L$232,$AU$3,FALSE))&amp;REPT($AV522,VLOOKUP(AL522,'8-Intensitäten Heatmap'!$A$5:$L$232,$AV$3,FALSE))&amp;REPT($AW522,VLOOKUP(AL522,'8-Intensitäten Heatmap'!$A$5:$L$232,$AW$3,FALSE))</f>
        <v>{ "type": "Feature", "geometry": { "type": "Point", "coordinates": [8,7382392,50,1365699] } },{ "type": "Feature", "geometry": { "type": "Point", "coordinates": [8,7390392,50,1365699] } },{ "type": "Feature", "geometry": { "type": "Point", "coordinates": [8,7382392,50,1370699] } },</v>
      </c>
      <c r="BF522" s="6" t="str">
        <f>REPT($AO522,VLOOKUP(AM522,'8-Intensitäten Heatmap'!$A$5:$L$232,$AO$3,FALSE))&amp;REPT($AP522,VLOOKUP(AM522,'8-Intensitäten Heatmap'!$A$5:$L$232,$AP$3,FALSE))&amp;REPT($AQ522,VLOOKUP(AM522,'8-Intensitäten Heatmap'!$A$5:$L$232,$AQ$3,FALSE))&amp;REPT($AR522,VLOOKUP(AM522,'8-Intensitäten Heatmap'!$A$5:$L$232,$AR$3,FALSE))&amp;REPT($AS522,VLOOKUP(AM522,'8-Intensitäten Heatmap'!$A$5:$L$232,$AS$3,FALSE))&amp;REPT($AT522,VLOOKUP(AM522,'8-Intensitäten Heatmap'!$A$5:$L$232,$AT$3,FALSE))&amp;REPT($AU522,VLOOKUP(AM522,'8-Intensitäten Heatmap'!$A$5:$L$232,$AU$3,FALSE))&amp;REPT($AV522,VLOOKUP(AM522,'8-Intensitäten Heatmap'!$A$5:$L$232,$AV$3,FALSE))&amp;REPT($AW522,VLOOKUP(AM522,'8-Intensitäten Heatmap'!$A$5:$L$232,$AW$3,FALSE))</f>
        <v>{ "type": "Feature", "geometry": { "type": "Point", "coordinates": [8,7382392,50,1365699] } },{ "type": "Feature", "geometry": { "type": "Point", "coordinates": [8,7390392,50,1365699] } },{ "type": "Feature", "geometry": { "type": "Point", "coordinates": [8,7382392,50,1370699] } },{ "type": "Feature", "geometry": { "type": "Point", "coordinates": [8,7382392,50,1360699] } },</v>
      </c>
      <c r="BG522" s="6" t="s">
        <v>753</v>
      </c>
      <c r="BH522" s="6" t="str">
        <f t="shared" si="221"/>
        <v/>
      </c>
      <c r="BI522" s="6" t="str">
        <f t="shared" si="222"/>
        <v/>
      </c>
      <c r="BJ522" s="6" t="str">
        <f t="shared" si="223"/>
        <v>{ "type": "Feature", "geometry": { "type": "Point", "coordinates": [8,7382392,50,1365699] } },</v>
      </c>
      <c r="BK522" s="6" t="str">
        <f t="shared" si="224"/>
        <v>{ "type": "Feature", "geometry": { "type": "Point", "coordinates": [8,7382392,50,1365699] } },</v>
      </c>
      <c r="BL522" s="6" t="str">
        <f t="shared" si="225"/>
        <v>{ "type": "Feature", "geometry": { "type": "Point", "coordinates": [8,7382392,50,1365699] } },</v>
      </c>
      <c r="BM522" s="6" t="str">
        <f t="shared" si="226"/>
        <v/>
      </c>
      <c r="BN522" s="6" t="str">
        <f t="shared" si="227"/>
        <v>{ "type": "Feature", "geometry": { "type": "Point", "coordinates": [8,7382392,50,1365699] } },</v>
      </c>
      <c r="BO522" s="6" t="str">
        <f t="shared" si="228"/>
        <v>{ "type": "Feature", "geometry": { "type": "Point", "coordinates": [8,7382392,50,1365699] } },{ "type": "Feature", "geometry": { "type": "Point", "coordinates": [8,7382392,50,1365699] } },</v>
      </c>
      <c r="BP522" s="6" t="s">
        <v>3381</v>
      </c>
    </row>
    <row r="523" spans="1:68" s="6" customFormat="1" x14ac:dyDescent="0.3">
      <c r="A523" s="18" t="str">
        <f>Table1[[#This Row],[Name]]</f>
        <v>Unbekanntes Auslieferzentrum</v>
      </c>
      <c r="B523" s="362">
        <v>8.8091170000000005</v>
      </c>
      <c r="C523" s="362">
        <v>50.019226199999999</v>
      </c>
      <c r="D523" s="18" t="str">
        <f>Table1[[#This Row],[Standortkategorie]]</f>
        <v>Auslieferzentrum</v>
      </c>
      <c r="E523" s="18" t="str">
        <f>IF(Table1[[#This Row],[Zusatzinformation]]=0,"",Table1[[#This Row],[Zusatzinformation]])</f>
        <v/>
      </c>
      <c r="F523" s="47">
        <f>IF($D523&lt;&gt;"Busdepot",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23" s="47">
        <f>IF($D523&lt;&gt;"Busdepot",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23" s="47">
        <f>(Table1[[#This Row],[Lieferfahrzeuge]]*'1-Konfiguration'!$D$16+(MAX(Table1[[#This Row],[Lieferfahrzeuge]]*'1-Konfiguration'!$D$16,Table1[[#This Row],[Lieferfahrzeugtore]]*'1-Konfiguration'!$D$14)))/2</f>
        <v>4</v>
      </c>
      <c r="I523" s="47">
        <f>Table1[[#This Row],[Müllfahrzeuge]]</f>
        <v>0</v>
      </c>
      <c r="J523" s="47">
        <f>Table1[[#This Row],[Betonmischfahrzeuge]]</f>
        <v>0</v>
      </c>
      <c r="K523" s="47">
        <f>(Table1[[#This Row],[Schiffe]]*'1-Konfiguration'!$D$16+(MAX(Table1[[#This Row],[Schiffe]]*'1-Konfiguration'!$D$16,Table1[[#This Row],[Anleger]]*'1-Konfiguration'!$D$14)))/2</f>
        <v>0</v>
      </c>
      <c r="L523" s="47">
        <f>IF($D523="Busdepot",IFERROR(Table1[[#This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3" s="47">
        <f>IF($D523="Busdepot",IFERROR(Table1[[#This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3" s="81">
        <f>VLOOKUP($F$7,'1-Konfiguration'!$D$24:$G$28,4,FALSE) * (VLOOKUP('5-Standortanalyse (Berechnung)'!$F$7,'1-Konfiguration'!$D$24:$F$28,2,FALSE)/100)*VLOOKUP('5-Standortanalyse (Berechnung)'!$F$7,'1-Konfiguration'!$D$24:$F$28,3,FALSE)*$F523</f>
        <v>0</v>
      </c>
      <c r="O523" s="81">
        <f>VLOOKUP($G$7,'1-Konfiguration'!$D$24:$G$28,4,FALSE) * (VLOOKUP('5-Standortanalyse (Berechnung)'!$G$7,'1-Konfiguration'!$D$24:$F$28,2,FALSE)/100)*VLOOKUP('5-Standortanalyse (Berechnung)'!$G$7,'1-Konfiguration'!$D$24:$F$28,3,FALSE)*$G523</f>
        <v>0</v>
      </c>
      <c r="P523" s="81">
        <f>VLOOKUP($H$7,'1-Konfiguration'!$D$24:$G$28,4,FALSE) * (VLOOKUP('5-Standortanalyse (Berechnung)'!$H$7,'1-Konfiguration'!$D$24:$F$28,2,FALSE)/100)*VLOOKUP('5-Standortanalyse (Berechnung)'!$H$7,'1-Konfiguration'!$D$24:$F$28,3,FALSE)*$H523</f>
        <v>457.5</v>
      </c>
      <c r="Q523" s="81">
        <f>VLOOKUP($I$7,'1-Konfiguration'!$D$24:$G$33,4,FALSE) * (VLOOKUP('5-Standortanalyse (Berechnung)'!$I$7,'1-Konfiguration'!$D$24:$F$33,2,FALSE)/100)*VLOOKUP('5-Standortanalyse (Berechnung)'!$I$7,'1-Konfiguration'!$D$24:$F$33,3,FALSE)*$I523</f>
        <v>0</v>
      </c>
      <c r="R523" s="81">
        <f>VLOOKUP($J$7,'1-Konfiguration'!$D$24:$G$33,4,FALSE) * (VLOOKUP('5-Standortanalyse (Berechnung)'!$J$7,'1-Konfiguration'!$D$24:$F$33,2,FALSE)/100)*VLOOKUP('5-Standortanalyse (Berechnung)'!$J$7,'1-Konfiguration'!$D$24:$F$33,3,FALSE)*$J523</f>
        <v>0</v>
      </c>
      <c r="S523" s="81">
        <f>VLOOKUP($K$7,'1-Konfiguration'!$D$24:$G$33,4,FALSE) * (VLOOKUP('5-Standortanalyse (Berechnung)'!$K$7,'1-Konfiguration'!$D$24:$F$33,2,FALSE)/100)*VLOOKUP('5-Standortanalyse (Berechnung)'!$K$7,'1-Konfiguration'!$D$24:$F$33,3,FALSE)*$K523</f>
        <v>0</v>
      </c>
      <c r="T523" s="81">
        <f>VLOOKUP($L$7,'1-Konfiguration'!$D$24:$G$28,4,FALSE) * (VLOOKUP('5-Standortanalyse (Berechnung)'!$L$7,'1-Konfiguration'!$D$24:$F$28,2,FALSE)/100)*VLOOKUP('5-Standortanalyse (Berechnung)'!$L$7,'1-Konfiguration'!$D$24:$F$28,3,FALSE)*$L523</f>
        <v>0</v>
      </c>
      <c r="U523" s="81">
        <f>VLOOKUP($M$7,'1-Konfiguration'!$D$24:$G$28,4,FALSE) * (VLOOKUP('5-Standortanalyse (Berechnung)'!$M$7,'1-Konfiguration'!$D$24:$F$28,2,FALSE)/100)*VLOOKUP('5-Standortanalyse (Berechnung)'!$M$7,'1-Konfiguration'!$D$24:$F$28,3,FALSE)*$M523</f>
        <v>0</v>
      </c>
      <c r="V523" s="81">
        <f>MMULT($N523:$P523,'1-Konfiguration'!G$54:G$56)+MMULT($Q523:$R523,'1-Konfiguration'!G$59:G$60)+MMULT($T523:$U523,'1-Konfiguration'!G$57:G$58)+($S523*'1-Konfiguration'!G$63)</f>
        <v>0</v>
      </c>
      <c r="W523" s="81">
        <f>MMULT($N523:$P523,'1-Konfiguration'!H$54:H$56)+MMULT($Q523:$R523,'1-Konfiguration'!H$59:H$60)+MMULT($T523:$U523,'1-Konfiguration'!H$57:H$58)+($S523*'1-Konfiguration'!H$63)</f>
        <v>0</v>
      </c>
      <c r="X523" s="81">
        <f>MMULT($N523:$P523,'1-Konfiguration'!I$54:I$56)+MMULT($Q523:$R523,'1-Konfiguration'!I$59:I$60)+MMULT($T523:$U523,'1-Konfiguration'!I$57:I$58)+($S523*'1-Konfiguration'!I$63)</f>
        <v>0</v>
      </c>
      <c r="Y523" s="81">
        <f>MMULT($N523:$P523,'1-Konfiguration'!J$54:J$56)+MMULT($Q523:$R523,'1-Konfiguration'!J$59:J$60)+MMULT($T523:$U523,'1-Konfiguration'!J$57:J$58)+($S523*'1-Konfiguration'!J$63)</f>
        <v>0</v>
      </c>
      <c r="Z523" s="81">
        <f>MMULT($N523:$P523,'1-Konfiguration'!K$54:K$56)+MMULT($Q523:$R523,'1-Konfiguration'!K$59:K$60)+MMULT($T523:$U523,'1-Konfiguration'!K$57:K$58)+($S523*'1-Konfiguration'!K$63)</f>
        <v>1.4676118803642539</v>
      </c>
      <c r="AA523" s="81">
        <f>MMULT($N523:$P523,'1-Konfiguration'!L$54:L$56)+MMULT($Q523:$R523,'1-Konfiguration'!L$59:L$60)+MMULT($T523:$U523,'1-Konfiguration'!L$57:L$58)+($S523*'1-Konfiguration'!L$63)</f>
        <v>7.5668299499785281</v>
      </c>
      <c r="AB523" s="81">
        <f>MMULT($N523:$P523,'1-Konfiguration'!M$54:M$56)+MMULT($Q523:$R523,'1-Konfiguration'!M$59:M$60)+MMULT($T523:$U523,'1-Konfiguration'!M$57:M$58)+($S523*'1-Konfiguration'!M$63)</f>
        <v>27.085553834229948</v>
      </c>
      <c r="AC523" s="81">
        <f>MMULT($N523:$P523,'1-Konfiguration'!N$54:N$56)+MMULT($Q523:$R523,'1-Konfiguration'!N$59:N$60)+MMULT($T523:$U523,'1-Konfiguration'!N$57:N$58)+($S523*'1-Konfiguration'!N$63)</f>
        <v>61.488402683912277</v>
      </c>
      <c r="AF523" s="6">
        <f t="shared" si="212"/>
        <v>0</v>
      </c>
      <c r="AG523" s="6">
        <f t="shared" si="213"/>
        <v>0</v>
      </c>
      <c r="AH523" s="6">
        <f t="shared" si="214"/>
        <v>0</v>
      </c>
      <c r="AI523" s="6">
        <f t="shared" si="215"/>
        <v>0</v>
      </c>
      <c r="AJ523" s="6">
        <f t="shared" si="216"/>
        <v>0</v>
      </c>
      <c r="AK523" s="6">
        <f t="shared" si="217"/>
        <v>0</v>
      </c>
      <c r="AL523" s="6">
        <f t="shared" si="218"/>
        <v>0</v>
      </c>
      <c r="AM523" s="6">
        <f t="shared" si="219"/>
        <v>0</v>
      </c>
      <c r="AO523" s="5" t="str">
        <f t="shared" si="220"/>
        <v>{ "type": "Feature", "geometry": { "type": "Point", "coordinates": [8,809117,50,0192262] } },</v>
      </c>
      <c r="AP523" s="5" t="str">
        <f t="shared" si="204"/>
        <v>{ "type": "Feature", "geometry": { "type": "Point", "coordinates": [8,809917,50,0192262] } },</v>
      </c>
      <c r="AQ523" s="5" t="str">
        <f t="shared" si="205"/>
        <v>{ "type": "Feature", "geometry": { "type": "Point", "coordinates": [8,809117,50,0197262] } },</v>
      </c>
      <c r="AR523" s="5" t="str">
        <f t="shared" si="206"/>
        <v>{ "type": "Feature", "geometry": { "type": "Point", "coordinates": [8,809117,50,0187262] } },</v>
      </c>
      <c r="AS523" s="5" t="str">
        <f t="shared" si="207"/>
        <v>{ "type": "Feature", "geometry": { "type": "Point", "coordinates": [8,808317,50,0192262] } },</v>
      </c>
      <c r="AT523" s="5" t="str">
        <f t="shared" si="208"/>
        <v>{ "type": "Feature", "geometry": { "type": "Point", "coordinates": [8,808317,50,0187262] } },</v>
      </c>
      <c r="AU523" s="5" t="str">
        <f t="shared" si="209"/>
        <v>{ "type": "Feature", "geometry": { "type": "Point", "coordinates": [8,809917,50,0197262] } },</v>
      </c>
      <c r="AV523" s="5" t="str">
        <f t="shared" si="210"/>
        <v>{ "type": "Feature", "geometry": { "type": "Point", "coordinates": [8,808317,50,0197262] } },</v>
      </c>
      <c r="AW523" s="5" t="str">
        <f t="shared" si="211"/>
        <v>{ "type": "Feature", "geometry": { "type": "Point", "coordinates": [8,809917,50,0187262] } },</v>
      </c>
      <c r="AX523" s="5" t="s">
        <v>753</v>
      </c>
      <c r="AY523" s="6" t="str">
        <f>REPT($AO523,VLOOKUP(AF523,'8-Intensitäten Heatmap'!$A$5:$L$232,$AO$3,FALSE))&amp;REPT($AP523,VLOOKUP(AF523,'8-Intensitäten Heatmap'!$A$5:$L$232,$AP$3,FALSE))&amp;REPT($AQ523,VLOOKUP(AF523,'8-Intensitäten Heatmap'!$A$5:$L$232,$AQ$3,FALSE))&amp;REPT($AR523,VLOOKUP(AF523,'8-Intensitäten Heatmap'!$A$5:$L$232,$AR$3,FALSE))&amp;REPT($AS523,VLOOKUP(AF523,'8-Intensitäten Heatmap'!$A$5:$L$232,$AS$3,FALSE))&amp;REPT($AT523,VLOOKUP(AF523,'8-Intensitäten Heatmap'!$A$5:$L$232,$AT$3,FALSE))&amp;REPT($AU523,VLOOKUP(AF523,'8-Intensitäten Heatmap'!$A$5:$L$232,$AU$3,FALSE))&amp;REPT($AV523,VLOOKUP(AF523,'8-Intensitäten Heatmap'!$A$5:$L$232,$AV$3,FALSE))&amp;REPT($AW523,VLOOKUP(AF523,'8-Intensitäten Heatmap'!$A$5:$L$232,$AW$3,FALSE))</f>
        <v/>
      </c>
      <c r="AZ523" s="6" t="str">
        <f>REPT($AO523,VLOOKUP(AG523,'8-Intensitäten Heatmap'!$A$5:$L$232,$AO$3,FALSE))&amp;REPT($AP523,VLOOKUP(AG523,'8-Intensitäten Heatmap'!$A$5:$L$232,$AP$3,FALSE))&amp;REPT($AQ523,VLOOKUP(AG523,'8-Intensitäten Heatmap'!$A$5:$L$232,$AQ$3,FALSE))&amp;REPT($AR523,VLOOKUP(AG523,'8-Intensitäten Heatmap'!$A$5:$L$232,$AR$3,FALSE))&amp;REPT($AS523,VLOOKUP(AG523,'8-Intensitäten Heatmap'!$A$5:$L$232,$AS$3,FALSE))&amp;REPT($AT523,VLOOKUP(AG523,'8-Intensitäten Heatmap'!$A$5:$L$232,$AT$3,FALSE))&amp;REPT($AU523,VLOOKUP(AG523,'8-Intensitäten Heatmap'!$A$5:$L$232,$AU$3,FALSE))&amp;REPT($AV523,VLOOKUP(AG523,'8-Intensitäten Heatmap'!$A$5:$L$232,$AV$3,FALSE))&amp;REPT($AW523,VLOOKUP(AG523,'8-Intensitäten Heatmap'!$A$5:$L$232,$AW$3,FALSE))</f>
        <v/>
      </c>
      <c r="BA523" s="6" t="str">
        <f>REPT($AO523,VLOOKUP(AH523,'8-Intensitäten Heatmap'!$A$5:$L$232,$AO$3,FALSE))&amp;REPT($AP523,VLOOKUP(AH523,'8-Intensitäten Heatmap'!$A$5:$L$232,$AP$3,FALSE))&amp;REPT($AQ523,VLOOKUP(AH523,'8-Intensitäten Heatmap'!$A$5:$L$232,$AQ$3,FALSE))&amp;REPT($AR523,VLOOKUP(AH523,'8-Intensitäten Heatmap'!$A$5:$L$232,$AR$3,FALSE))&amp;REPT($AS523,VLOOKUP(AH523,'8-Intensitäten Heatmap'!$A$5:$L$232,$AS$3,FALSE))&amp;REPT($AT523,VLOOKUP(AH523,'8-Intensitäten Heatmap'!$A$5:$L$232,$AT$3,FALSE))&amp;REPT($AU523,VLOOKUP(AH523,'8-Intensitäten Heatmap'!$A$5:$L$232,$AU$3,FALSE))&amp;REPT($AV523,VLOOKUP(AH523,'8-Intensitäten Heatmap'!$A$5:$L$232,$AV$3,FALSE))&amp;REPT($AW523,VLOOKUP(AH523,'8-Intensitäten Heatmap'!$A$5:$L$232,$AW$3,FALSE))</f>
        <v/>
      </c>
      <c r="BB523" s="6" t="str">
        <f>REPT($AO523,VLOOKUP(AI523,'8-Intensitäten Heatmap'!$A$5:$L$232,$AO$3,FALSE))&amp;REPT($AP523,VLOOKUP(AI523,'8-Intensitäten Heatmap'!$A$5:$L$232,$AP$3,FALSE))&amp;REPT($AQ523,VLOOKUP(AI523,'8-Intensitäten Heatmap'!$A$5:$L$232,$AQ$3,FALSE))&amp;REPT($AR523,VLOOKUP(AI523,'8-Intensitäten Heatmap'!$A$5:$L$232,$AR$3,FALSE))&amp;REPT($AS523,VLOOKUP(AI523,'8-Intensitäten Heatmap'!$A$5:$L$232,$AS$3,FALSE))&amp;REPT($AT523,VLOOKUP(AI523,'8-Intensitäten Heatmap'!$A$5:$L$232,$AT$3,FALSE))&amp;REPT($AU523,VLOOKUP(AI523,'8-Intensitäten Heatmap'!$A$5:$L$232,$AU$3,FALSE))&amp;REPT($AV523,VLOOKUP(AI523,'8-Intensitäten Heatmap'!$A$5:$L$232,$AV$3,FALSE))&amp;REPT($AW523,VLOOKUP(AI523,'8-Intensitäten Heatmap'!$A$5:$L$232,$AW$3,FALSE))</f>
        <v/>
      </c>
      <c r="BC523" s="6" t="str">
        <f>REPT($AO523,VLOOKUP(AJ523,'8-Intensitäten Heatmap'!$A$5:$L$232,$AO$3,FALSE))&amp;REPT($AP523,VLOOKUP(AJ523,'8-Intensitäten Heatmap'!$A$5:$L$232,$AP$3,FALSE))&amp;REPT($AQ523,VLOOKUP(AJ523,'8-Intensitäten Heatmap'!$A$5:$L$232,$AQ$3,FALSE))&amp;REPT($AR523,VLOOKUP(AJ523,'8-Intensitäten Heatmap'!$A$5:$L$232,$AR$3,FALSE))&amp;REPT($AS523,VLOOKUP(AJ523,'8-Intensitäten Heatmap'!$A$5:$L$232,$AS$3,FALSE))&amp;REPT($AT523,VLOOKUP(AJ523,'8-Intensitäten Heatmap'!$A$5:$L$232,$AT$3,FALSE))&amp;REPT($AU523,VLOOKUP(AJ523,'8-Intensitäten Heatmap'!$A$5:$L$232,$AU$3,FALSE))&amp;REPT($AV523,VLOOKUP(AJ523,'8-Intensitäten Heatmap'!$A$5:$L$232,$AV$3,FALSE))&amp;REPT($AW523,VLOOKUP(AJ523,'8-Intensitäten Heatmap'!$A$5:$L$232,$AW$3,FALSE))</f>
        <v/>
      </c>
      <c r="BD523" s="6" t="str">
        <f>REPT($AO523,VLOOKUP(AK523,'8-Intensitäten Heatmap'!$A$5:$L$232,$AO$3,FALSE))&amp;REPT($AP523,VLOOKUP(AK523,'8-Intensitäten Heatmap'!$A$5:$L$232,$AP$3,FALSE))&amp;REPT($AQ523,VLOOKUP(AK523,'8-Intensitäten Heatmap'!$A$5:$L$232,$AQ$3,FALSE))&amp;REPT($AR523,VLOOKUP(AK523,'8-Intensitäten Heatmap'!$A$5:$L$232,$AR$3,FALSE))&amp;REPT($AS523,VLOOKUP(AK523,'8-Intensitäten Heatmap'!$A$5:$L$232,$AS$3,FALSE))&amp;REPT($AT523,VLOOKUP(AK523,'8-Intensitäten Heatmap'!$A$5:$L$232,$AT$3,FALSE))&amp;REPT($AU523,VLOOKUP(AK523,'8-Intensitäten Heatmap'!$A$5:$L$232,$AU$3,FALSE))&amp;REPT($AV523,VLOOKUP(AK523,'8-Intensitäten Heatmap'!$A$5:$L$232,$AV$3,FALSE))&amp;REPT($AW523,VLOOKUP(AK523,'8-Intensitäten Heatmap'!$A$5:$L$232,$AW$3,FALSE))</f>
        <v/>
      </c>
      <c r="BE523" s="6" t="str">
        <f>REPT($AO523,VLOOKUP(AL523,'8-Intensitäten Heatmap'!$A$5:$L$232,$AO$3,FALSE))&amp;REPT($AP523,VLOOKUP(AL523,'8-Intensitäten Heatmap'!$A$5:$L$232,$AP$3,FALSE))&amp;REPT($AQ523,VLOOKUP(AL523,'8-Intensitäten Heatmap'!$A$5:$L$232,$AQ$3,FALSE))&amp;REPT($AR523,VLOOKUP(AL523,'8-Intensitäten Heatmap'!$A$5:$L$232,$AR$3,FALSE))&amp;REPT($AS523,VLOOKUP(AL523,'8-Intensitäten Heatmap'!$A$5:$L$232,$AS$3,FALSE))&amp;REPT($AT523,VLOOKUP(AL523,'8-Intensitäten Heatmap'!$A$5:$L$232,$AT$3,FALSE))&amp;REPT($AU523,VLOOKUP(AL523,'8-Intensitäten Heatmap'!$A$5:$L$232,$AU$3,FALSE))&amp;REPT($AV523,VLOOKUP(AL523,'8-Intensitäten Heatmap'!$A$5:$L$232,$AV$3,FALSE))&amp;REPT($AW523,VLOOKUP(AL523,'8-Intensitäten Heatmap'!$A$5:$L$232,$AW$3,FALSE))</f>
        <v/>
      </c>
      <c r="BF523" s="6" t="str">
        <f>REPT($AO523,VLOOKUP(AM523,'8-Intensitäten Heatmap'!$A$5:$L$232,$AO$3,FALSE))&amp;REPT($AP523,VLOOKUP(AM523,'8-Intensitäten Heatmap'!$A$5:$L$232,$AP$3,FALSE))&amp;REPT($AQ523,VLOOKUP(AM523,'8-Intensitäten Heatmap'!$A$5:$L$232,$AQ$3,FALSE))&amp;REPT($AR523,VLOOKUP(AM523,'8-Intensitäten Heatmap'!$A$5:$L$232,$AR$3,FALSE))&amp;REPT($AS523,VLOOKUP(AM523,'8-Intensitäten Heatmap'!$A$5:$L$232,$AS$3,FALSE))&amp;REPT($AT523,VLOOKUP(AM523,'8-Intensitäten Heatmap'!$A$5:$L$232,$AT$3,FALSE))&amp;REPT($AU523,VLOOKUP(AM523,'8-Intensitäten Heatmap'!$A$5:$L$232,$AU$3,FALSE))&amp;REPT($AV523,VLOOKUP(AM523,'8-Intensitäten Heatmap'!$A$5:$L$232,$AV$3,FALSE))&amp;REPT($AW523,VLOOKUP(AM523,'8-Intensitäten Heatmap'!$A$5:$L$232,$AW$3,FALSE))</f>
        <v/>
      </c>
      <c r="BG523" s="6" t="s">
        <v>753</v>
      </c>
      <c r="BH523" s="6" t="str">
        <f t="shared" si="221"/>
        <v/>
      </c>
      <c r="BI523" s="6" t="str">
        <f t="shared" si="222"/>
        <v/>
      </c>
      <c r="BJ523" s="6" t="str">
        <f t="shared" si="223"/>
        <v/>
      </c>
      <c r="BK523" s="6" t="str">
        <f t="shared" si="224"/>
        <v/>
      </c>
      <c r="BL523" s="6" t="str">
        <f t="shared" si="225"/>
        <v/>
      </c>
      <c r="BM523" s="6" t="str">
        <f t="shared" si="226"/>
        <v/>
      </c>
      <c r="BN523" s="6" t="str">
        <f t="shared" si="227"/>
        <v/>
      </c>
      <c r="BO523" s="6" t="str">
        <f t="shared" si="228"/>
        <v/>
      </c>
      <c r="BP523" s="6" t="s">
        <v>3381</v>
      </c>
    </row>
    <row r="524" spans="1:68" s="6" customFormat="1" x14ac:dyDescent="0.3">
      <c r="A524" s="18" t="str">
        <f>Table1[[#This Row],[Name]]</f>
        <v>Unbekanntes Unternehmen</v>
      </c>
      <c r="B524" s="362">
        <v>8.8329120000000003</v>
      </c>
      <c r="C524" s="362">
        <v>50.083033800000003</v>
      </c>
      <c r="D524" s="18" t="str">
        <f>Table1[[#This Row],[Standortkategorie]]</f>
        <v>Wareneingang/-ausgang</v>
      </c>
      <c r="E524" s="18" t="str">
        <f>IF(Table1[[#This Row],[Zusatzinformation]]=0,"",Table1[[#This Row],[Zusatzinformation]])</f>
        <v/>
      </c>
      <c r="F524" s="47">
        <f>IF($D524&lt;&gt;"Busdepot",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24" s="47">
        <f>IF($D524&lt;&gt;"Busdepot",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24" s="47">
        <f>(Table1[[#This Row],[Lieferfahrzeuge]]*'1-Konfiguration'!$D$16+(MAX(Table1[[#This Row],[Lieferfahrzeuge]]*'1-Konfiguration'!$D$16,Table1[[#This Row],[Lieferfahrzeugtore]]*'1-Konfiguration'!$D$14)))/2</f>
        <v>0</v>
      </c>
      <c r="I524" s="47">
        <f>Table1[[#This Row],[Müllfahrzeuge]]</f>
        <v>0</v>
      </c>
      <c r="J524" s="47">
        <f>Table1[[#This Row],[Betonmischfahrzeuge]]</f>
        <v>0</v>
      </c>
      <c r="K524" s="47">
        <f>(Table1[[#This Row],[Schiffe]]*'1-Konfiguration'!$D$16+(MAX(Table1[[#This Row],[Schiffe]]*'1-Konfiguration'!$D$16,Table1[[#This Row],[Anleger]]*'1-Konfiguration'!$D$14)))/2</f>
        <v>0</v>
      </c>
      <c r="L524" s="47">
        <f>IF($D524="Busdepot",IFERROR(Table1[[#This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4" s="47">
        <f>IF($D524="Busdepot",IFERROR(Table1[[#This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4" s="81">
        <f>VLOOKUP($F$7,'1-Konfiguration'!$D$24:$G$28,4,FALSE) * (VLOOKUP('5-Standortanalyse (Berechnung)'!$F$7,'1-Konfiguration'!$D$24:$F$28,2,FALSE)/100)*VLOOKUP('5-Standortanalyse (Berechnung)'!$F$7,'1-Konfiguration'!$D$24:$F$28,3,FALSE)*$F524</f>
        <v>10428.058800000001</v>
      </c>
      <c r="O524" s="81">
        <f>VLOOKUP($G$7,'1-Konfiguration'!$D$24:$G$28,4,FALSE) * (VLOOKUP('5-Standortanalyse (Berechnung)'!$G$7,'1-Konfiguration'!$D$24:$F$28,2,FALSE)/100)*VLOOKUP('5-Standortanalyse (Berechnung)'!$G$7,'1-Konfiguration'!$D$24:$F$28,3,FALSE)*$G524</f>
        <v>0</v>
      </c>
      <c r="P524" s="81">
        <f>VLOOKUP($H$7,'1-Konfiguration'!$D$24:$G$28,4,FALSE) * (VLOOKUP('5-Standortanalyse (Berechnung)'!$H$7,'1-Konfiguration'!$D$24:$F$28,2,FALSE)/100)*VLOOKUP('5-Standortanalyse (Berechnung)'!$H$7,'1-Konfiguration'!$D$24:$F$28,3,FALSE)*$H524</f>
        <v>0</v>
      </c>
      <c r="Q524" s="81">
        <f>VLOOKUP($I$7,'1-Konfiguration'!$D$24:$G$33,4,FALSE) * (VLOOKUP('5-Standortanalyse (Berechnung)'!$I$7,'1-Konfiguration'!$D$24:$F$33,2,FALSE)/100)*VLOOKUP('5-Standortanalyse (Berechnung)'!$I$7,'1-Konfiguration'!$D$24:$F$33,3,FALSE)*$I524</f>
        <v>0</v>
      </c>
      <c r="R524" s="81">
        <f>VLOOKUP($J$7,'1-Konfiguration'!$D$24:$G$33,4,FALSE) * (VLOOKUP('5-Standortanalyse (Berechnung)'!$J$7,'1-Konfiguration'!$D$24:$F$33,2,FALSE)/100)*VLOOKUP('5-Standortanalyse (Berechnung)'!$J$7,'1-Konfiguration'!$D$24:$F$33,3,FALSE)*$J524</f>
        <v>0</v>
      </c>
      <c r="S524" s="81">
        <f>VLOOKUP($K$7,'1-Konfiguration'!$D$24:$G$33,4,FALSE) * (VLOOKUP('5-Standortanalyse (Berechnung)'!$K$7,'1-Konfiguration'!$D$24:$F$33,2,FALSE)/100)*VLOOKUP('5-Standortanalyse (Berechnung)'!$K$7,'1-Konfiguration'!$D$24:$F$33,3,FALSE)*$K524</f>
        <v>0</v>
      </c>
      <c r="T524" s="81">
        <f>VLOOKUP($L$7,'1-Konfiguration'!$D$24:$G$28,4,FALSE) * (VLOOKUP('5-Standortanalyse (Berechnung)'!$L$7,'1-Konfiguration'!$D$24:$F$28,2,FALSE)/100)*VLOOKUP('5-Standortanalyse (Berechnung)'!$L$7,'1-Konfiguration'!$D$24:$F$28,3,FALSE)*$L524</f>
        <v>0</v>
      </c>
      <c r="U524" s="81">
        <f>VLOOKUP($M$7,'1-Konfiguration'!$D$24:$G$28,4,FALSE) * (VLOOKUP('5-Standortanalyse (Berechnung)'!$M$7,'1-Konfiguration'!$D$24:$F$28,2,FALSE)/100)*VLOOKUP('5-Standortanalyse (Berechnung)'!$M$7,'1-Konfiguration'!$D$24:$F$28,3,FALSE)*$M524</f>
        <v>0</v>
      </c>
      <c r="V524" s="81">
        <f>MMULT($N524:$P524,'1-Konfiguration'!G$54:G$56)+MMULT($Q524:$R524,'1-Konfiguration'!G$59:G$60)+MMULT($T524:$U524,'1-Konfiguration'!G$57:G$58)+($S524*'1-Konfiguration'!G$63)</f>
        <v>89.265218528657002</v>
      </c>
      <c r="W524" s="81">
        <f>MMULT($N524:$P524,'1-Konfiguration'!H$54:H$56)+MMULT($Q524:$R524,'1-Konfiguration'!H$59:H$60)+MMULT($T524:$U524,'1-Konfiguration'!H$57:H$58)+($S524*'1-Konfiguration'!H$63)</f>
        <v>407.55524803648433</v>
      </c>
      <c r="X524" s="81">
        <f>MMULT($N524:$P524,'1-Konfiguration'!I$54:I$56)+MMULT($Q524:$R524,'1-Konfiguration'!I$59:I$60)+MMULT($T524:$U524,'1-Konfiguration'!I$57:I$58)+($S524*'1-Konfiguration'!I$63)</f>
        <v>1015.8899127421278</v>
      </c>
      <c r="Y524" s="81">
        <f>MMULT($N524:$P524,'1-Konfiguration'!J$54:J$56)+MMULT($Q524:$R524,'1-Konfiguration'!J$59:J$60)+MMULT($T524:$U524,'1-Konfiguration'!J$57:J$58)+($S524*'1-Konfiguration'!J$63)</f>
        <v>2059.1178733311294</v>
      </c>
      <c r="Z524" s="81">
        <f>MMULT($N524:$P524,'1-Konfiguration'!K$54:K$56)+MMULT($Q524:$R524,'1-Konfiguration'!K$59:K$60)+MMULT($T524:$U524,'1-Konfiguration'!K$57:K$58)+($S524*'1-Konfiguration'!K$63)</f>
        <v>223.16304632164253</v>
      </c>
      <c r="AA524" s="81">
        <f>MMULT($N524:$P524,'1-Konfiguration'!L$54:L$56)+MMULT($Q524:$R524,'1-Konfiguration'!L$59:L$60)+MMULT($T524:$U524,'1-Konfiguration'!L$57:L$58)+($S524*'1-Konfiguration'!L$63)</f>
        <v>563.50882352672568</v>
      </c>
      <c r="AB524" s="81">
        <f>MMULT($N524:$P524,'1-Konfiguration'!M$54:M$56)+MMULT($Q524:$R524,'1-Konfiguration'!M$59:M$60)+MMULT($T524:$U524,'1-Konfiguration'!M$57:M$58)+($S524*'1-Konfiguration'!M$63)</f>
        <v>1401.2142920691547</v>
      </c>
      <c r="AC524" s="81">
        <f>MMULT($N524:$P524,'1-Konfiguration'!N$54:N$56)+MMULT($Q524:$R524,'1-Konfiguration'!N$59:N$60)+MMULT($T524:$U524,'1-Konfiguration'!N$57:N$58)+($S524*'1-Konfiguration'!N$63)</f>
        <v>3181.732363916411</v>
      </c>
      <c r="AF524" s="6">
        <f t="shared" si="212"/>
        <v>1</v>
      </c>
      <c r="AG524" s="6">
        <f t="shared" si="213"/>
        <v>2</v>
      </c>
      <c r="AH524" s="6">
        <f t="shared" si="214"/>
        <v>2</v>
      </c>
      <c r="AI524" s="6">
        <f t="shared" si="215"/>
        <v>3</v>
      </c>
      <c r="AJ524" s="6">
        <f t="shared" si="216"/>
        <v>2</v>
      </c>
      <c r="AK524" s="6">
        <f t="shared" si="217"/>
        <v>2</v>
      </c>
      <c r="AL524" s="6">
        <f t="shared" si="218"/>
        <v>3</v>
      </c>
      <c r="AM524" s="6">
        <f t="shared" si="219"/>
        <v>4</v>
      </c>
      <c r="AO524" s="5" t="str">
        <f t="shared" si="220"/>
        <v>{ "type": "Feature", "geometry": { "type": "Point", "coordinates": [8,832912,50,0830338] } },</v>
      </c>
      <c r="AP524" s="5" t="str">
        <f t="shared" si="204"/>
        <v>{ "type": "Feature", "geometry": { "type": "Point", "coordinates": [8,833712,50,0830338] } },</v>
      </c>
      <c r="AQ524" s="5" t="str">
        <f t="shared" si="205"/>
        <v>{ "type": "Feature", "geometry": { "type": "Point", "coordinates": [8,832912,50,0835338] } },</v>
      </c>
      <c r="AR524" s="5" t="str">
        <f t="shared" si="206"/>
        <v>{ "type": "Feature", "geometry": { "type": "Point", "coordinates": [8,832912,50,0825338] } },</v>
      </c>
      <c r="AS524" s="5" t="str">
        <f t="shared" si="207"/>
        <v>{ "type": "Feature", "geometry": { "type": "Point", "coordinates": [8,832112,50,0830338] } },</v>
      </c>
      <c r="AT524" s="5" t="str">
        <f t="shared" si="208"/>
        <v>{ "type": "Feature", "geometry": { "type": "Point", "coordinates": [8,832112,50,0825338] } },</v>
      </c>
      <c r="AU524" s="5" t="str">
        <f t="shared" si="209"/>
        <v>{ "type": "Feature", "geometry": { "type": "Point", "coordinates": [8,833712,50,0835338] } },</v>
      </c>
      <c r="AV524" s="5" t="str">
        <f t="shared" si="210"/>
        <v>{ "type": "Feature", "geometry": { "type": "Point", "coordinates": [8,832112,50,0835338] } },</v>
      </c>
      <c r="AW524" s="5" t="str">
        <f t="shared" si="211"/>
        <v>{ "type": "Feature", "geometry": { "type": "Point", "coordinates": [8,833712,50,0825338] } },</v>
      </c>
      <c r="AX524" s="5" t="s">
        <v>753</v>
      </c>
      <c r="AY524" s="6" t="str">
        <f>REPT($AO524,VLOOKUP(AF524,'8-Intensitäten Heatmap'!$A$5:$L$232,$AO$3,FALSE))&amp;REPT($AP524,VLOOKUP(AF524,'8-Intensitäten Heatmap'!$A$5:$L$232,$AP$3,FALSE))&amp;REPT($AQ524,VLOOKUP(AF524,'8-Intensitäten Heatmap'!$A$5:$L$232,$AQ$3,FALSE))&amp;REPT($AR524,VLOOKUP(AF524,'8-Intensitäten Heatmap'!$A$5:$L$232,$AR$3,FALSE))&amp;REPT($AS524,VLOOKUP(AF524,'8-Intensitäten Heatmap'!$A$5:$L$232,$AS$3,FALSE))&amp;REPT($AT524,VLOOKUP(AF524,'8-Intensitäten Heatmap'!$A$5:$L$232,$AT$3,FALSE))&amp;REPT($AU524,VLOOKUP(AF524,'8-Intensitäten Heatmap'!$A$5:$L$232,$AU$3,FALSE))&amp;REPT($AV524,VLOOKUP(AF524,'8-Intensitäten Heatmap'!$A$5:$L$232,$AV$3,FALSE))&amp;REPT($AW524,VLOOKUP(AF524,'8-Intensitäten Heatmap'!$A$5:$L$232,$AW$3,FALSE))</f>
        <v>{ "type": "Feature", "geometry": { "type": "Point", "coordinates": [8,832912,50,0830338] } },</v>
      </c>
      <c r="AZ524" s="6" t="str">
        <f>REPT($AO524,VLOOKUP(AG524,'8-Intensitäten Heatmap'!$A$5:$L$232,$AO$3,FALSE))&amp;REPT($AP524,VLOOKUP(AG524,'8-Intensitäten Heatmap'!$A$5:$L$232,$AP$3,FALSE))&amp;REPT($AQ524,VLOOKUP(AG524,'8-Intensitäten Heatmap'!$A$5:$L$232,$AQ$3,FALSE))&amp;REPT($AR524,VLOOKUP(AG524,'8-Intensitäten Heatmap'!$A$5:$L$232,$AR$3,FALSE))&amp;REPT($AS524,VLOOKUP(AG524,'8-Intensitäten Heatmap'!$A$5:$L$232,$AS$3,FALSE))&amp;REPT($AT524,VLOOKUP(AG524,'8-Intensitäten Heatmap'!$A$5:$L$232,$AT$3,FALSE))&amp;REPT($AU524,VLOOKUP(AG524,'8-Intensitäten Heatmap'!$A$5:$L$232,$AU$3,FALSE))&amp;REPT($AV524,VLOOKUP(AG524,'8-Intensitäten Heatmap'!$A$5:$L$232,$AV$3,FALSE))&amp;REPT($AW524,VLOOKUP(AG524,'8-Intensitäten Heatmap'!$A$5:$L$232,$AW$3,FALSE))</f>
        <v>{ "type": "Feature", "geometry": { "type": "Point", "coordinates": [8,832912,50,0830338] } },{ "type": "Feature", "geometry": { "type": "Point", "coordinates": [8,833712,50,0830338] } },</v>
      </c>
      <c r="BA524" s="6" t="str">
        <f>REPT($AO524,VLOOKUP(AH524,'8-Intensitäten Heatmap'!$A$5:$L$232,$AO$3,FALSE))&amp;REPT($AP524,VLOOKUP(AH524,'8-Intensitäten Heatmap'!$A$5:$L$232,$AP$3,FALSE))&amp;REPT($AQ524,VLOOKUP(AH524,'8-Intensitäten Heatmap'!$A$5:$L$232,$AQ$3,FALSE))&amp;REPT($AR524,VLOOKUP(AH524,'8-Intensitäten Heatmap'!$A$5:$L$232,$AR$3,FALSE))&amp;REPT($AS524,VLOOKUP(AH524,'8-Intensitäten Heatmap'!$A$5:$L$232,$AS$3,FALSE))&amp;REPT($AT524,VLOOKUP(AH524,'8-Intensitäten Heatmap'!$A$5:$L$232,$AT$3,FALSE))&amp;REPT($AU524,VLOOKUP(AH524,'8-Intensitäten Heatmap'!$A$5:$L$232,$AU$3,FALSE))&amp;REPT($AV524,VLOOKUP(AH524,'8-Intensitäten Heatmap'!$A$5:$L$232,$AV$3,FALSE))&amp;REPT($AW524,VLOOKUP(AH524,'8-Intensitäten Heatmap'!$A$5:$L$232,$AW$3,FALSE))</f>
        <v>{ "type": "Feature", "geometry": { "type": "Point", "coordinates": [8,832912,50,0830338] } },{ "type": "Feature", "geometry": { "type": "Point", "coordinates": [8,833712,50,0830338] } },</v>
      </c>
      <c r="BB524" s="6" t="str">
        <f>REPT($AO524,VLOOKUP(AI524,'8-Intensitäten Heatmap'!$A$5:$L$232,$AO$3,FALSE))&amp;REPT($AP524,VLOOKUP(AI524,'8-Intensitäten Heatmap'!$A$5:$L$232,$AP$3,FALSE))&amp;REPT($AQ524,VLOOKUP(AI524,'8-Intensitäten Heatmap'!$A$5:$L$232,$AQ$3,FALSE))&amp;REPT($AR524,VLOOKUP(AI524,'8-Intensitäten Heatmap'!$A$5:$L$232,$AR$3,FALSE))&amp;REPT($AS524,VLOOKUP(AI524,'8-Intensitäten Heatmap'!$A$5:$L$232,$AS$3,FALSE))&amp;REPT($AT524,VLOOKUP(AI524,'8-Intensitäten Heatmap'!$A$5:$L$232,$AT$3,FALSE))&amp;REPT($AU524,VLOOKUP(AI524,'8-Intensitäten Heatmap'!$A$5:$L$232,$AU$3,FALSE))&amp;REPT($AV524,VLOOKUP(AI524,'8-Intensitäten Heatmap'!$A$5:$L$232,$AV$3,FALSE))&amp;REPT($AW524,VLOOKUP(AI524,'8-Intensitäten Heatmap'!$A$5:$L$232,$AW$3,FALSE))</f>
        <v>{ "type": "Feature", "geometry": { "type": "Point", "coordinates": [8,832912,50,0830338] } },{ "type": "Feature", "geometry": { "type": "Point", "coordinates": [8,833712,50,0830338] } },{ "type": "Feature", "geometry": { "type": "Point", "coordinates": [8,832912,50,0835338] } },</v>
      </c>
      <c r="BC524" s="6" t="str">
        <f>REPT($AO524,VLOOKUP(AJ524,'8-Intensitäten Heatmap'!$A$5:$L$232,$AO$3,FALSE))&amp;REPT($AP524,VLOOKUP(AJ524,'8-Intensitäten Heatmap'!$A$5:$L$232,$AP$3,FALSE))&amp;REPT($AQ524,VLOOKUP(AJ524,'8-Intensitäten Heatmap'!$A$5:$L$232,$AQ$3,FALSE))&amp;REPT($AR524,VLOOKUP(AJ524,'8-Intensitäten Heatmap'!$A$5:$L$232,$AR$3,FALSE))&amp;REPT($AS524,VLOOKUP(AJ524,'8-Intensitäten Heatmap'!$A$5:$L$232,$AS$3,FALSE))&amp;REPT($AT524,VLOOKUP(AJ524,'8-Intensitäten Heatmap'!$A$5:$L$232,$AT$3,FALSE))&amp;REPT($AU524,VLOOKUP(AJ524,'8-Intensitäten Heatmap'!$A$5:$L$232,$AU$3,FALSE))&amp;REPT($AV524,VLOOKUP(AJ524,'8-Intensitäten Heatmap'!$A$5:$L$232,$AV$3,FALSE))&amp;REPT($AW524,VLOOKUP(AJ524,'8-Intensitäten Heatmap'!$A$5:$L$232,$AW$3,FALSE))</f>
        <v>{ "type": "Feature", "geometry": { "type": "Point", "coordinates": [8,832912,50,0830338] } },{ "type": "Feature", "geometry": { "type": "Point", "coordinates": [8,833712,50,0830338] } },</v>
      </c>
      <c r="BD524" s="6" t="str">
        <f>REPT($AO524,VLOOKUP(AK524,'8-Intensitäten Heatmap'!$A$5:$L$232,$AO$3,FALSE))&amp;REPT($AP524,VLOOKUP(AK524,'8-Intensitäten Heatmap'!$A$5:$L$232,$AP$3,FALSE))&amp;REPT($AQ524,VLOOKUP(AK524,'8-Intensitäten Heatmap'!$A$5:$L$232,$AQ$3,FALSE))&amp;REPT($AR524,VLOOKUP(AK524,'8-Intensitäten Heatmap'!$A$5:$L$232,$AR$3,FALSE))&amp;REPT($AS524,VLOOKUP(AK524,'8-Intensitäten Heatmap'!$A$5:$L$232,$AS$3,FALSE))&amp;REPT($AT524,VLOOKUP(AK524,'8-Intensitäten Heatmap'!$A$5:$L$232,$AT$3,FALSE))&amp;REPT($AU524,VLOOKUP(AK524,'8-Intensitäten Heatmap'!$A$5:$L$232,$AU$3,FALSE))&amp;REPT($AV524,VLOOKUP(AK524,'8-Intensitäten Heatmap'!$A$5:$L$232,$AV$3,FALSE))&amp;REPT($AW524,VLOOKUP(AK524,'8-Intensitäten Heatmap'!$A$5:$L$232,$AW$3,FALSE))</f>
        <v>{ "type": "Feature", "geometry": { "type": "Point", "coordinates": [8,832912,50,0830338] } },{ "type": "Feature", "geometry": { "type": "Point", "coordinates": [8,833712,50,0830338] } },</v>
      </c>
      <c r="BE524" s="6" t="str">
        <f>REPT($AO524,VLOOKUP(AL524,'8-Intensitäten Heatmap'!$A$5:$L$232,$AO$3,FALSE))&amp;REPT($AP524,VLOOKUP(AL524,'8-Intensitäten Heatmap'!$A$5:$L$232,$AP$3,FALSE))&amp;REPT($AQ524,VLOOKUP(AL524,'8-Intensitäten Heatmap'!$A$5:$L$232,$AQ$3,FALSE))&amp;REPT($AR524,VLOOKUP(AL524,'8-Intensitäten Heatmap'!$A$5:$L$232,$AR$3,FALSE))&amp;REPT($AS524,VLOOKUP(AL524,'8-Intensitäten Heatmap'!$A$5:$L$232,$AS$3,FALSE))&amp;REPT($AT524,VLOOKUP(AL524,'8-Intensitäten Heatmap'!$A$5:$L$232,$AT$3,FALSE))&amp;REPT($AU524,VLOOKUP(AL524,'8-Intensitäten Heatmap'!$A$5:$L$232,$AU$3,FALSE))&amp;REPT($AV524,VLOOKUP(AL524,'8-Intensitäten Heatmap'!$A$5:$L$232,$AV$3,FALSE))&amp;REPT($AW524,VLOOKUP(AL524,'8-Intensitäten Heatmap'!$A$5:$L$232,$AW$3,FALSE))</f>
        <v>{ "type": "Feature", "geometry": { "type": "Point", "coordinates": [8,832912,50,0830338] } },{ "type": "Feature", "geometry": { "type": "Point", "coordinates": [8,833712,50,0830338] } },{ "type": "Feature", "geometry": { "type": "Point", "coordinates": [8,832912,50,0835338] } },</v>
      </c>
      <c r="BF524" s="6" t="str">
        <f>REPT($AO524,VLOOKUP(AM524,'8-Intensitäten Heatmap'!$A$5:$L$232,$AO$3,FALSE))&amp;REPT($AP524,VLOOKUP(AM524,'8-Intensitäten Heatmap'!$A$5:$L$232,$AP$3,FALSE))&amp;REPT($AQ524,VLOOKUP(AM524,'8-Intensitäten Heatmap'!$A$5:$L$232,$AQ$3,FALSE))&amp;REPT($AR524,VLOOKUP(AM524,'8-Intensitäten Heatmap'!$A$5:$L$232,$AR$3,FALSE))&amp;REPT($AS524,VLOOKUP(AM524,'8-Intensitäten Heatmap'!$A$5:$L$232,$AS$3,FALSE))&amp;REPT($AT524,VLOOKUP(AM524,'8-Intensitäten Heatmap'!$A$5:$L$232,$AT$3,FALSE))&amp;REPT($AU524,VLOOKUP(AM524,'8-Intensitäten Heatmap'!$A$5:$L$232,$AU$3,FALSE))&amp;REPT($AV524,VLOOKUP(AM524,'8-Intensitäten Heatmap'!$A$5:$L$232,$AV$3,FALSE))&amp;REPT($AW524,VLOOKUP(AM524,'8-Intensitäten Heatmap'!$A$5:$L$232,$AW$3,FALSE))</f>
        <v>{ "type": "Feature", "geometry": { "type": "Point", "coordinates": [8,832912,50,0830338] } },{ "type": "Feature", "geometry": { "type": "Point", "coordinates": [8,833712,50,0830338] } },{ "type": "Feature", "geometry": { "type": "Point", "coordinates": [8,832912,50,0835338] } },{ "type": "Feature", "geometry": { "type": "Point", "coordinates": [8,832912,50,0825338] } },</v>
      </c>
      <c r="BG524" s="6" t="s">
        <v>753</v>
      </c>
      <c r="BH524" s="6" t="str">
        <f t="shared" si="221"/>
        <v/>
      </c>
      <c r="BI524" s="6" t="str">
        <f t="shared" si="222"/>
        <v/>
      </c>
      <c r="BJ524" s="6" t="str">
        <f t="shared" si="223"/>
        <v>{ "type": "Feature", "geometry": { "type": "Point", "coordinates": [8,832912,50,0830338] } },</v>
      </c>
      <c r="BK524" s="6" t="str">
        <f t="shared" si="224"/>
        <v>{ "type": "Feature", "geometry": { "type": "Point", "coordinates": [8,832912,50,0830338] } },{ "type": "Feature", "geometry": { "type": "Point", "coordinates": [8,832912,50,0830338] } },</v>
      </c>
      <c r="BL524" s="6" t="str">
        <f t="shared" si="225"/>
        <v>{ "type": "Feature", "geometry": { "type": "Point", "coordinates": [8,832912,50,0830338] } },{ "type": "Feature", "geometry": { "type": "Point", "coordinates": [8,832912,50,0830338] } },</v>
      </c>
      <c r="BM524" s="6" t="str">
        <f t="shared" si="226"/>
        <v/>
      </c>
      <c r="BN524" s="6" t="str">
        <f t="shared" si="227"/>
        <v>{ "type": "Feature", "geometry": { "type": "Point", "coordinates": [8,832912,50,0830338] } },</v>
      </c>
      <c r="BO524" s="6" t="str">
        <f t="shared" si="228"/>
        <v>{ "type": "Feature", "geometry": { "type": "Point", "coordinates": [8,832912,50,0830338] } },{ "type": "Feature", "geometry": { "type": "Point", "coordinates": [8,832912,50,0830338] } },{ "type": "Feature", "geometry": { "type": "Point", "coordinates": [8,832912,50,0830338] } },</v>
      </c>
      <c r="BP524" s="6" t="s">
        <v>3381</v>
      </c>
    </row>
    <row r="525" spans="1:68" s="6" customFormat="1" x14ac:dyDescent="0.3">
      <c r="A525" s="18" t="str">
        <f>Table1[[#This Row],[Name]]</f>
        <v>Unbekanntes Verteilzentrum</v>
      </c>
      <c r="B525" s="362">
        <v>8.8052144999999999</v>
      </c>
      <c r="C525" s="362">
        <v>50.0249405</v>
      </c>
      <c r="D525" s="18" t="str">
        <f>Table1[[#This Row],[Standortkategorie]]</f>
        <v>Verteilzentrum</v>
      </c>
      <c r="E525" s="18" t="str">
        <f>IF(Table1[[#This Row],[Zusatzinformation]]=0,"",Table1[[#This Row],[Zusatzinformation]])</f>
        <v/>
      </c>
      <c r="F525" s="47">
        <f>IF($D525&lt;&gt;"Busdepot",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13.600000000000001</v>
      </c>
      <c r="G525" s="47">
        <f>IF($D525&lt;&gt;"Busdepot",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25" s="47">
        <f>(Table1[[#This Row],[Lieferfahrzeuge]]*'1-Konfiguration'!$D$16+(MAX(Table1[[#This Row],[Lieferfahrzeuge]]*'1-Konfiguration'!$D$16,Table1[[#This Row],[Lieferfahrzeugtore]]*'1-Konfiguration'!$D$14)))/2</f>
        <v>1</v>
      </c>
      <c r="I525" s="47">
        <f>Table1[[#This Row],[Müllfahrzeuge]]</f>
        <v>0</v>
      </c>
      <c r="J525" s="47">
        <f>Table1[[#This Row],[Betonmischfahrzeuge]]</f>
        <v>0</v>
      </c>
      <c r="K525" s="47">
        <f>(Table1[[#This Row],[Schiffe]]*'1-Konfiguration'!$D$16+(MAX(Table1[[#This Row],[Schiffe]]*'1-Konfiguration'!$D$16,Table1[[#This Row],[Anleger]]*'1-Konfiguration'!$D$14)))/2</f>
        <v>0</v>
      </c>
      <c r="L525" s="47">
        <f>IF($D525="Busdepot",IFERROR(Table1[[#This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5" s="47">
        <f>IF($D525="Busdepot",IFERROR(Table1[[#This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5" s="81">
        <f>VLOOKUP($F$7,'1-Konfiguration'!$D$24:$G$28,4,FALSE) * (VLOOKUP('5-Standortanalyse (Berechnung)'!$F$7,'1-Konfiguration'!$D$24:$F$28,2,FALSE)/100)*VLOOKUP('5-Standortanalyse (Berechnung)'!$F$7,'1-Konfiguration'!$D$24:$F$28,3,FALSE)*$F525</f>
        <v>70910.799840000007</v>
      </c>
      <c r="O525" s="81">
        <f>VLOOKUP($G$7,'1-Konfiguration'!$D$24:$G$28,4,FALSE) * (VLOOKUP('5-Standortanalyse (Berechnung)'!$G$7,'1-Konfiguration'!$D$24:$F$28,2,FALSE)/100)*VLOOKUP('5-Standortanalyse (Berechnung)'!$G$7,'1-Konfiguration'!$D$24:$F$28,3,FALSE)*$G525</f>
        <v>0</v>
      </c>
      <c r="P525" s="81">
        <f>VLOOKUP($H$7,'1-Konfiguration'!$D$24:$G$28,4,FALSE) * (VLOOKUP('5-Standortanalyse (Berechnung)'!$H$7,'1-Konfiguration'!$D$24:$F$28,2,FALSE)/100)*VLOOKUP('5-Standortanalyse (Berechnung)'!$H$7,'1-Konfiguration'!$D$24:$F$28,3,FALSE)*$H525</f>
        <v>114.375</v>
      </c>
      <c r="Q525" s="81">
        <f>VLOOKUP($I$7,'1-Konfiguration'!$D$24:$G$33,4,FALSE) * (VLOOKUP('5-Standortanalyse (Berechnung)'!$I$7,'1-Konfiguration'!$D$24:$F$33,2,FALSE)/100)*VLOOKUP('5-Standortanalyse (Berechnung)'!$I$7,'1-Konfiguration'!$D$24:$F$33,3,FALSE)*$I525</f>
        <v>0</v>
      </c>
      <c r="R525" s="81">
        <f>VLOOKUP($J$7,'1-Konfiguration'!$D$24:$G$33,4,FALSE) * (VLOOKUP('5-Standortanalyse (Berechnung)'!$J$7,'1-Konfiguration'!$D$24:$F$33,2,FALSE)/100)*VLOOKUP('5-Standortanalyse (Berechnung)'!$J$7,'1-Konfiguration'!$D$24:$F$33,3,FALSE)*$J525</f>
        <v>0</v>
      </c>
      <c r="S525" s="81">
        <f>VLOOKUP($K$7,'1-Konfiguration'!$D$24:$G$33,4,FALSE) * (VLOOKUP('5-Standortanalyse (Berechnung)'!$K$7,'1-Konfiguration'!$D$24:$F$33,2,FALSE)/100)*VLOOKUP('5-Standortanalyse (Berechnung)'!$K$7,'1-Konfiguration'!$D$24:$F$33,3,FALSE)*$K525</f>
        <v>0</v>
      </c>
      <c r="T525" s="81">
        <f>VLOOKUP($L$7,'1-Konfiguration'!$D$24:$G$28,4,FALSE) * (VLOOKUP('5-Standortanalyse (Berechnung)'!$L$7,'1-Konfiguration'!$D$24:$F$28,2,FALSE)/100)*VLOOKUP('5-Standortanalyse (Berechnung)'!$L$7,'1-Konfiguration'!$D$24:$F$28,3,FALSE)*$L525</f>
        <v>0</v>
      </c>
      <c r="U525" s="81">
        <f>VLOOKUP($M$7,'1-Konfiguration'!$D$24:$G$28,4,FALSE) * (VLOOKUP('5-Standortanalyse (Berechnung)'!$M$7,'1-Konfiguration'!$D$24:$F$28,2,FALSE)/100)*VLOOKUP('5-Standortanalyse (Berechnung)'!$M$7,'1-Konfiguration'!$D$24:$F$28,3,FALSE)*$M525</f>
        <v>0</v>
      </c>
      <c r="V525" s="81">
        <f>MMULT($N525:$P525,'1-Konfiguration'!G$54:G$56)+MMULT($Q525:$R525,'1-Konfiguration'!G$59:G$60)+MMULT($T525:$U525,'1-Konfiguration'!G$57:G$58)+($S525*'1-Konfiguration'!G$63)</f>
        <v>607.00348599486767</v>
      </c>
      <c r="W525" s="81">
        <f>MMULT($N525:$P525,'1-Konfiguration'!H$54:H$56)+MMULT($Q525:$R525,'1-Konfiguration'!H$59:H$60)+MMULT($T525:$U525,'1-Konfiguration'!H$57:H$58)+($S525*'1-Konfiguration'!H$63)</f>
        <v>2771.3756866480935</v>
      </c>
      <c r="X525" s="81">
        <f>MMULT($N525:$P525,'1-Konfiguration'!I$54:I$56)+MMULT($Q525:$R525,'1-Konfiguration'!I$59:I$60)+MMULT($T525:$U525,'1-Konfiguration'!I$57:I$58)+($S525*'1-Konfiguration'!I$63)</f>
        <v>6908.0514066464684</v>
      </c>
      <c r="Y525" s="81">
        <f>MMULT($N525:$P525,'1-Konfiguration'!J$54:J$56)+MMULT($Q525:$R525,'1-Konfiguration'!J$59:J$60)+MMULT($T525:$U525,'1-Konfiguration'!J$57:J$58)+($S525*'1-Konfiguration'!J$63)</f>
        <v>14002.001538651679</v>
      </c>
      <c r="Z525" s="81">
        <f>MMULT($N525:$P525,'1-Konfiguration'!K$54:K$56)+MMULT($Q525:$R525,'1-Konfiguration'!K$59:K$60)+MMULT($T525:$U525,'1-Konfiguration'!K$57:K$58)+($S525*'1-Konfiguration'!K$63)</f>
        <v>1517.8756179572604</v>
      </c>
      <c r="AA525" s="81">
        <f>MMULT($N525:$P525,'1-Konfiguration'!L$54:L$56)+MMULT($Q525:$R525,'1-Konfiguration'!L$59:L$60)+MMULT($T525:$U525,'1-Konfiguration'!L$57:L$58)+($S525*'1-Konfiguration'!L$63)</f>
        <v>3833.7517074692296</v>
      </c>
      <c r="AB525" s="81">
        <f>MMULT($N525:$P525,'1-Konfiguration'!M$54:M$56)+MMULT($Q525:$R525,'1-Konfiguration'!M$59:M$60)+MMULT($T525:$U525,'1-Konfiguration'!M$57:M$58)+($S525*'1-Konfiguration'!M$63)</f>
        <v>9535.0285745288093</v>
      </c>
      <c r="AC525" s="81">
        <f>MMULT($N525:$P525,'1-Konfiguration'!N$54:N$56)+MMULT($Q525:$R525,'1-Konfiguration'!N$59:N$60)+MMULT($T525:$U525,'1-Konfiguration'!N$57:N$58)+($S525*'1-Konfiguration'!N$63)</f>
        <v>21651.152175302574</v>
      </c>
      <c r="AF525" s="6">
        <f t="shared" si="212"/>
        <v>4</v>
      </c>
      <c r="AG525" s="6">
        <f t="shared" si="213"/>
        <v>11</v>
      </c>
      <c r="AH525" s="6">
        <f t="shared" si="214"/>
        <v>14</v>
      </c>
      <c r="AI525" s="6">
        <f t="shared" si="215"/>
        <v>19</v>
      </c>
      <c r="AJ525" s="6">
        <f t="shared" si="216"/>
        <v>12</v>
      </c>
      <c r="AK525" s="6">
        <f t="shared" si="217"/>
        <v>15</v>
      </c>
      <c r="AL525" s="6">
        <f t="shared" si="218"/>
        <v>19</v>
      </c>
      <c r="AM525" s="6">
        <f t="shared" si="219"/>
        <v>29</v>
      </c>
      <c r="AO525" s="5" t="str">
        <f t="shared" si="220"/>
        <v>{ "type": "Feature", "geometry": { "type": "Point", "coordinates": [8,8052145,50,0249405] } },</v>
      </c>
      <c r="AP525" s="5" t="str">
        <f t="shared" si="204"/>
        <v>{ "type": "Feature", "geometry": { "type": "Point", "coordinates": [8,8060145,50,0249405] } },</v>
      </c>
      <c r="AQ525" s="5" t="str">
        <f t="shared" si="205"/>
        <v>{ "type": "Feature", "geometry": { "type": "Point", "coordinates": [8,8052145,50,0254405] } },</v>
      </c>
      <c r="AR525" s="5" t="str">
        <f t="shared" si="206"/>
        <v>{ "type": "Feature", "geometry": { "type": "Point", "coordinates": [8,8052145,50,0244405] } },</v>
      </c>
      <c r="AS525" s="5" t="str">
        <f t="shared" si="207"/>
        <v>{ "type": "Feature", "geometry": { "type": "Point", "coordinates": [8,8044145,50,0249405] } },</v>
      </c>
      <c r="AT525" s="5" t="str">
        <f t="shared" si="208"/>
        <v>{ "type": "Feature", "geometry": { "type": "Point", "coordinates": [8,8044145,50,0244405] } },</v>
      </c>
      <c r="AU525" s="5" t="str">
        <f t="shared" si="209"/>
        <v>{ "type": "Feature", "geometry": { "type": "Point", "coordinates": [8,8060145,50,0254405] } },</v>
      </c>
      <c r="AV525" s="5" t="str">
        <f t="shared" si="210"/>
        <v>{ "type": "Feature", "geometry": { "type": "Point", "coordinates": [8,8044145,50,0254405] } },</v>
      </c>
      <c r="AW525" s="5" t="str">
        <f t="shared" si="211"/>
        <v>{ "type": "Feature", "geometry": { "type": "Point", "coordinates": [8,8060145,50,0244405] } },</v>
      </c>
      <c r="AX525" s="5" t="s">
        <v>753</v>
      </c>
      <c r="AY525" s="6" t="str">
        <f>REPT($AO525,VLOOKUP(AF525,'8-Intensitäten Heatmap'!$A$5:$L$232,$AO$3,FALSE))&amp;REPT($AP525,VLOOKUP(AF525,'8-Intensitäten Heatmap'!$A$5:$L$232,$AP$3,FALSE))&amp;REPT($AQ525,VLOOKUP(AF525,'8-Intensitäten Heatmap'!$A$5:$L$232,$AQ$3,FALSE))&amp;REPT($AR525,VLOOKUP(AF525,'8-Intensitäten Heatmap'!$A$5:$L$232,$AR$3,FALSE))&amp;REPT($AS525,VLOOKUP(AF525,'8-Intensitäten Heatmap'!$A$5:$L$232,$AS$3,FALSE))&amp;REPT($AT525,VLOOKUP(AF525,'8-Intensitäten Heatmap'!$A$5:$L$232,$AT$3,FALSE))&amp;REPT($AU525,VLOOKUP(AF525,'8-Intensitäten Heatmap'!$A$5:$L$232,$AU$3,FALSE))&amp;REPT($AV525,VLOOKUP(AF525,'8-Intensitäten Heatmap'!$A$5:$L$232,$AV$3,FALSE))&amp;REPT($AW525,VLOOKUP(AF525,'8-Intensitäten Heatmap'!$A$5:$L$232,$AW$3,FALSE))</f>
        <v>{ "type": "Feature", "geometry": { "type": "Point", "coordinates": [8,8052145,50,0249405] } },{ "type": "Feature", "geometry": { "type": "Point", "coordinates": [8,8060145,50,0249405] } },{ "type": "Feature", "geometry": { "type": "Point", "coordinates": [8,8052145,50,0254405] } },{ "type": "Feature", "geometry": { "type": "Point", "coordinates": [8,8052145,50,0244405] } },</v>
      </c>
      <c r="AZ525" s="6" t="str">
        <f>REPT($AO525,VLOOKUP(AG525,'8-Intensitäten Heatmap'!$A$5:$L$232,$AO$3,FALSE))&amp;REPT($AP525,VLOOKUP(AG525,'8-Intensitäten Heatmap'!$A$5:$L$232,$AP$3,FALSE))&amp;REPT($AQ525,VLOOKUP(AG525,'8-Intensitäten Heatmap'!$A$5:$L$232,$AQ$3,FALSE))&amp;REPT($AR525,VLOOKUP(AG525,'8-Intensitäten Heatmap'!$A$5:$L$232,$AR$3,FALSE))&amp;REPT($AS525,VLOOKUP(AG525,'8-Intensitäten Heatmap'!$A$5:$L$232,$AS$3,FALSE))&amp;REPT($AT525,VLOOKUP(AG525,'8-Intensitäten Heatmap'!$A$5:$L$232,$AT$3,FALSE))&amp;REPT($AU525,VLOOKUP(AG525,'8-Intensitäten Heatmap'!$A$5:$L$232,$AU$3,FALSE))&amp;REPT($AV525,VLOOKUP(AG525,'8-Intensitäten Heatmap'!$A$5:$L$232,$AV$3,FALSE))&amp;REPT($AW525,VLOOKUP(AG525,'8-Intensitäten Heatmap'!$A$5:$L$232,$AW$3,FALSE))</f>
        <v>{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[8,8052145,50,0254405] } },{ "type": "Feature", "geometry": { "type": "Point", "coordinates": [8,8052145,50,0244405] } },{ "type": "Feature", "geometry": { "type": "Point", "coordinates": [8,8044145,50,0249405] } },{ "type": "Feature", "geometry": { "type": "Point", "coordinates": [8,8044145,50,0244405] } },{ "type": "Feature", "geometry": { "type": "Point", "coordinates": [8,8060145,50,0254405] } },{ "type": "Feature", "geometry": { "type": "Point", "coordinates": [8,8044145,50,0254405] } },{ "type": "Feature", "geometry": { "type": "Point", "coordinates": [8,8060145,50,0244405] } },</v>
      </c>
      <c r="BA525" s="6" t="str">
        <f>REPT($AO525,VLOOKUP(AH525,'8-Intensitäten Heatmap'!$A$5:$L$232,$AO$3,FALSE))&amp;REPT($AP525,VLOOKUP(AH525,'8-Intensitäten Heatmap'!$A$5:$L$232,$AP$3,FALSE))&amp;REPT($AQ525,VLOOKUP(AH525,'8-Intensitäten Heatmap'!$A$5:$L$232,$AQ$3,FALSE))&amp;REPT($AR525,VLOOKUP(AH525,'8-Intensitäten Heatmap'!$A$5:$L$232,$AR$3,FALSE))&amp;REPT($AS525,VLOOKUP(AH525,'8-Intensitäten Heatmap'!$A$5:$L$232,$AS$3,FALSE))&amp;REPT($AT525,VLOOKUP(AH525,'8-Intensitäten Heatmap'!$A$5:$L$232,$AT$3,FALSE))&amp;REPT($AU525,VLOOKUP(AH525,'8-Intensitäten Heatmap'!$A$5:$L$232,$AU$3,FALSE))&amp;REPT($AV525,VLOOKUP(AH525,'8-Intensitäten Heatmap'!$A$5:$L$232,$AV$3,FALSE))&amp;REPT($AW525,VLOOKUP(AH525,'8-Intensitäten Heatmap'!$A$5:$L$232,$AW$3,FALSE))</f>
        <v>{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[8,8052145,50,0254405] } },{ "type": "Feature", "geometry": { "type": "Point", "coordinates": [8,8052145,50,0254405] } },{ "type": "Feature", "geometry": { "type": "Point", "coordinates": [8,8052145,50,0244405] } },{ "type": "Feature", "geometry": { "type": "Point", "coordinates": [8,8052145,50,0244405] } },{ "type": "Feature", "geometry": { "type": "Point", "coordinates": [8,8044145,50,0249405] } },{ "type": "Feature", "geometry": { "type": "Point", "coordinates": [8,8044145,50,0249405] } },{ "type": "Feature", "geometry": { "type": "Point", "coordinates": [8,8044145,50,0244405] } },{ "type": "Feature", "geometry": { "type": "Point", "coordinates": [8,8060145,50,0254405] } },{ "type": "Feature", "geometry": { "type": "Point", "coordinates": [8,8044145,50,0254405] } },{ "type": "Feature", "geometry": { "type": "Point", "coordinates": [8,8060145,50,0244405] } },</v>
      </c>
      <c r="BB525" s="6" t="str">
        <f>REPT($AO525,VLOOKUP(AI525,'8-Intensitäten Heatmap'!$A$5:$L$232,$AO$3,FALSE))&amp;REPT($AP525,VLOOKUP(AI525,'8-Intensitäten Heatmap'!$A$5:$L$232,$AP$3,FALSE))&amp;REPT($AQ525,VLOOKUP(AI525,'8-Intensitäten Heatmap'!$A$5:$L$232,$AQ$3,FALSE))&amp;REPT($AR525,VLOOKUP(AI525,'8-Intensitäten Heatmap'!$A$5:$L$232,$AR$3,FALSE))&amp;REPT($AS525,VLOOKUP(AI525,'8-Intensitäten Heatmap'!$A$5:$L$232,$AS$3,FALSE))&amp;REPT($AT525,VLOOKUP(AI525,'8-Intensitäten Heatmap'!$A$5:$L$232,$AT$3,FALSE))&amp;REPT($AU525,VLOOKUP(AI525,'8-Intensitäten Heatmap'!$A$5:$L$232,$AU$3,FALSE))&amp;REPT($AV525,VLOOKUP(AI525,'8-Intensitäten Heatmap'!$A$5:$L$232,$AV$3,FALSE))&amp;REPT($AW525,VLOOKUP(AI525,'8-Intensitäten Heatmap'!$A$5:$L$232,$AW$3,FALSE))</f>
        <v>{ "type": "Feature", "geometry": { "type": "Point", "coordinates": [8,8052145,50,0249405] } },{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[8,8052145,50,0254405] } },{ "type": "Feature", "geometry": { "type": "Point", "coordinates": [8,8052145,50,0254405] } },{ "type": "Feature", "geometry": { "type": "Point", "coordinates": [8,8052145,50,0244405] } },{ "type": "Feature", "geometry": { "type": "Point", "coordinates": [8,8052145,50,0244405] } },{ "type": "Feature", "geometry": { "type": "Point", "coordinates": [8,8044145,50,0249405] } },{ "type": "Feature", "geometry": { "type": "Point", "coordinates": [8,8044145,50,0249405] } },{ "type": "Feature", "geometry": { "type": "Point", "coordinates": [8,8044145,50,0244405] } },{ "type": "Feature", "geometry": { "type": "Point", "coordinates": [8,8044145,50,0244405] } },{ "type": "Feature", "geometry": { "type": "Point", "coordinates": [8,8060145,50,0254405] } },{ "type": "Feature", "geometry": { "type": "Point", "coordinates": [8,8060145,50,0254405] } },{ "type": "Feature", "geometry": { "type": "Point", "coordinates": [8,8044145,50,0254405] } },{ "type": "Feature", "geometry": { "type": "Point", "coordinates": [8,8044145,50,0254405] } },{ "type": "Feature", "geometry": { "type": "Point", "coordinates": [8,8060145,50,0244405] } },{ "type": "Feature", "geometry": { "type": "Point", "coordinates": [8,8060145,50,0244405] } },</v>
      </c>
      <c r="BC525" s="6" t="str">
        <f>REPT($AO525,VLOOKUP(AJ525,'8-Intensitäten Heatmap'!$A$5:$L$232,$AO$3,FALSE))&amp;REPT($AP525,VLOOKUP(AJ525,'8-Intensitäten Heatmap'!$A$5:$L$232,$AP$3,FALSE))&amp;REPT($AQ525,VLOOKUP(AJ525,'8-Intensitäten Heatmap'!$A$5:$L$232,$AQ$3,FALSE))&amp;REPT($AR525,VLOOKUP(AJ525,'8-Intensitäten Heatmap'!$A$5:$L$232,$AR$3,FALSE))&amp;REPT($AS525,VLOOKUP(AJ525,'8-Intensitäten Heatmap'!$A$5:$L$232,$AS$3,FALSE))&amp;REPT($AT525,VLOOKUP(AJ525,'8-Intensitäten Heatmap'!$A$5:$L$232,$AT$3,FALSE))&amp;REPT($AU525,VLOOKUP(AJ525,'8-Intensitäten Heatmap'!$A$5:$L$232,$AU$3,FALSE))&amp;REPT($AV525,VLOOKUP(AJ525,'8-Intensitäten Heatmap'!$A$5:$L$232,$AV$3,FALSE))&amp;REPT($AW525,VLOOKUP(AJ525,'8-Intensitäten Heatmap'!$A$5:$L$232,$AW$3,FALSE))</f>
        <v>{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[8,8052145,50,0254405] } },{ "type": "Feature", "geometry": { "type": "Point", "coordinates": [8,8052145,50,0254405] } },{ "type": "Feature", "geometry": { "type": "Point", "coordinates": [8,8052145,50,0244405] } },{ "type": "Feature", "geometry": { "type": "Point", "coordinates": [8,8044145,50,0249405] } },{ "type": "Feature", "geometry": { "type": "Point", "coordinates": [8,8044145,50,0244405] } },{ "type": "Feature", "geometry": { "type": "Point", "coordinates": [8,8060145,50,0254405] } },{ "type": "Feature", "geometry": { "type": "Point", "coordinates": [8,8044145,50,0254405] } },{ "type": "Feature", "geometry": { "type": "Point", "coordinates": [8,8060145,50,0244405] } },</v>
      </c>
      <c r="BD525" s="6" t="str">
        <f>REPT($AO525,VLOOKUP(AK525,'8-Intensitäten Heatmap'!$A$5:$L$232,$AO$3,FALSE))&amp;REPT($AP525,VLOOKUP(AK525,'8-Intensitäten Heatmap'!$A$5:$L$232,$AP$3,FALSE))&amp;REPT($AQ525,VLOOKUP(AK525,'8-Intensitäten Heatmap'!$A$5:$L$232,$AQ$3,FALSE))&amp;REPT($AR525,VLOOKUP(AK525,'8-Intensitäten Heatmap'!$A$5:$L$232,$AR$3,FALSE))&amp;REPT($AS525,VLOOKUP(AK525,'8-Intensitäten Heatmap'!$A$5:$L$232,$AS$3,FALSE))&amp;REPT($AT525,VLOOKUP(AK525,'8-Intensitäten Heatmap'!$A$5:$L$232,$AT$3,FALSE))&amp;REPT($AU525,VLOOKUP(AK525,'8-Intensitäten Heatmap'!$A$5:$L$232,$AU$3,FALSE))&amp;REPT($AV525,VLOOKUP(AK525,'8-Intensitäten Heatmap'!$A$5:$L$232,$AV$3,FALSE))&amp;REPT($AW525,VLOOKUP(AK525,'8-Intensitäten Heatmap'!$A$5:$L$232,$AW$3,FALSE))</f>
        <v>{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[8,8052145,50,0254405] } },{ "type": "Feature", "geometry": { "type": "Point", "coordinates": [8,8052145,50,0254405] } },{ "type": "Feature", "geometry": { "type": "Point", "coordinates": [8,8052145,50,0244405] } },{ "type": "Feature", "geometry": { "type": "Point", "coordinates": [8,8052145,50,0244405] } },{ "type": "Feature", "geometry": { "type": "Point", "coordinates": [8,8044145,50,0249405] } },{ "type": "Feature", "geometry": { "type": "Point", "coordinates": [8,8044145,50,0249405] } },{ "type": "Feature", "geometry": { "type": "Point", "coordinates": [8,8044145,50,0244405] } },{ "type": "Feature", "geometry": { "type": "Point", "coordinates": [8,8044145,50,0244405] } },{ "type": "Feature", "geometry": { "type": "Point", "coordinates": [8,8060145,50,0254405] } },{ "type": "Feature", "geometry": { "type": "Point", "coordinates": [8,8044145,50,0254405] } },{ "type": "Feature", "geometry": { "type": "Point", "coordinates": [8,8060145,50,0244405] } },</v>
      </c>
      <c r="BE525" s="6" t="str">
        <f>REPT($AO525,VLOOKUP(AL525,'8-Intensitäten Heatmap'!$A$5:$L$232,$AO$3,FALSE))&amp;REPT($AP525,VLOOKUP(AL525,'8-Intensitäten Heatmap'!$A$5:$L$232,$AP$3,FALSE))&amp;REPT($AQ525,VLOOKUP(AL525,'8-Intensitäten Heatmap'!$A$5:$L$232,$AQ$3,FALSE))&amp;REPT($AR525,VLOOKUP(AL525,'8-Intensitäten Heatmap'!$A$5:$L$232,$AR$3,FALSE))&amp;REPT($AS525,VLOOKUP(AL525,'8-Intensitäten Heatmap'!$A$5:$L$232,$AS$3,FALSE))&amp;REPT($AT525,VLOOKUP(AL525,'8-Intensitäten Heatmap'!$A$5:$L$232,$AT$3,FALSE))&amp;REPT($AU525,VLOOKUP(AL525,'8-Intensitäten Heatmap'!$A$5:$L$232,$AU$3,FALSE))&amp;REPT($AV525,VLOOKUP(AL525,'8-Intensitäten Heatmap'!$A$5:$L$232,$AV$3,FALSE))&amp;REPT($AW525,VLOOKUP(AL525,'8-Intensitäten Heatmap'!$A$5:$L$232,$AW$3,FALSE))</f>
        <v>{ "type": "Feature", "geometry": { "type": "Point", "coordinates": [8,8052145,50,0249405] } },{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[8,8052145,50,0254405] } },{ "type": "Feature", "geometry": { "type": "Point", "coordinates": [8,8052145,50,0254405] } },{ "type": "Feature", "geometry": { "type": "Point", "coordinates": [8,8052145,50,0244405] } },{ "type": "Feature", "geometry": { "type": "Point", "coordinates": [8,8052145,50,0244405] } },{ "type": "Feature", "geometry": { "type": "Point", "coordinates": [8,8044145,50,0249405] } },{ "type": "Feature", "geometry": { "type": "Point", "coordinates": [8,8044145,50,0249405] } },{ "type": "Feature", "geometry": { "type": "Point", "coordinates": [8,8044145,50,0244405] } },{ "type": "Feature", "geometry": { "type": "Point", "coordinates": [8,8044145,50,0244405] } },{ "type": "Feature", "geometry": { "type": "Point", "coordinates": [8,8060145,50,0254405] } },{ "type": "Feature", "geometry": { "type": "Point", "coordinates": [8,8060145,50,0254405] } },{ "type": "Feature", "geometry": { "type": "Point", "coordinates": [8,8044145,50,0254405] } },{ "type": "Feature", "geometry": { "type": "Point", "coordinates": [8,8044145,50,0254405] } },{ "type": "Feature", "geometry": { "type": "Point", "coordinates": [8,8060145,50,0244405] } },{ "type": "Feature", "geometry": { "type": "Point", "coordinates": [8,8060145,50,0244405] } },</v>
      </c>
      <c r="BF525" s="6" t="str">
        <f>REPT($AO525,VLOOKUP(AM525,'8-Intensitäten Heatmap'!$A$5:$L$232,$AO$3,FALSE))&amp;REPT($AP525,VLOOKUP(AM525,'8-Intensitäten Heatmap'!$A$5:$L$232,$AP$3,FALSE))&amp;REPT($AQ525,VLOOKUP(AM525,'8-Intensitäten Heatmap'!$A$5:$L$232,$AQ$3,FALSE))&amp;REPT($AR525,VLOOKUP(AM525,'8-Intensitäten Heatmap'!$A$5:$L$232,$AR$3,FALSE))&amp;REPT($AS525,VLOOKUP(AM525,'8-Intensitäten Heatmap'!$A$5:$L$232,$AS$3,FALSE))&amp;REPT($AT525,VLOOKUP(AM525,'8-Intensitäten Heatmap'!$A$5:$L$232,$AT$3,FALSE))&amp;REPT($AU525,VLOOKUP(AM525,'8-Intensitäten Heatmap'!$A$5:$L$232,$AU$3,FALSE))&amp;REPT($AV525,VLOOKUP(AM525,'8-Intensitäten Heatmap'!$A$5:$L$232,$AV$3,FALSE))&amp;REPT($AW525,VLOOKUP(AM525,'8-Intensitäten Heatmap'!$A$5:$L$232,$AW$3,FALSE))</f>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[8,8060145,50,0249405] } },{ "type": "Feature", "geometry": { "type": "Point", "coordinates": [8,8060145,50,0249405] } },{ "type": "Feature", "geometry": { "type": "Point", "coordinates": [8,8060145,50,0249405] } },{ "type": "Feature", "geometry": { "type": "Point", "coordinates": [8,8060145,50,0249405] } },{ "type": "Feature", "geometry": { "type": "Point", "coordinates": [8,8052145,50,0254405] } },{ "type": "Feature", "geometry": { "type": "Point", "coordinates": [8,8052145,50,0254405] } },{ "type": "Feature", "geometry": { "type": "Point", "coordinates": [8,8052145,50,0254405] } },{ "type": "Feature", "geometry": { "type": "Point", "coordinates": [8,8052145,50,0244405] } },{ "type": "Feature", "geometry": { "type": "Point", "coordinates": [8,8052145,50,0244405] } },{ "type": "Feature", "geometry": { "type": "Point", "coordinates": [8,8052145,50,0244405] } },{ "type": "Feature", "geometry": { "type": "Point", "coordinates": [8,8044145,50,0249405] } },{ "type": "Feature", "geometry": { "type": "Point", "coordinates": [8,8044145,50,0249405] } },{ "type": "Feature", "geometry": { "type": "Point", "coordinates": [8,8044145,50,0249405] } },{ "type": "Feature", "geometry": { "type": "Point", "coordinates": [8,8044145,50,0244405] } },{ "type": "Feature", "geometry": { "type": "Point", "coordinates": [8,8044145,50,0244405] } },{ "type": "Feature", "geometry": { "type": "Point", "coordinates": [8,8044145,50,0244405] } },{ "type": "Feature", "geometry": { "type": "Point", "coordinates": [8,8060145,50,0254405] } },{ "type": "Feature", "geometry": { "type": "Point", "coordinates": [8,8060145,50,0254405] } },{ "type": "Feature", "geometry": { "type": "Point", "coordinates": [8,8060145,50,0254405] } },{ "type": "Feature", "geometry": { "type": "Point", "coordinates": [8,8044145,50,0254405] } },{ "type": "Feature", "geometry": { "type": "Point", "coordinates": [8,8044145,50,0254405] } },{ "type": "Feature", "geometry": { "type": "Point", "coordinates": [8,8044145,50,0254405] } },{ "type": "Feature", "geometry": { "type": "Point", "coordinates": [8,8060145,50,0244405] } },{ "type": "Feature", "geometry": { "type": "Point", "coordinates": [8,8060145,50,0244405] } },{ "type": "Feature", "geometry": { "type": "Point", "coordinates": [8,8060145,50,0244405] } },</v>
      </c>
      <c r="BG525" s="6" t="s">
        <v>753</v>
      </c>
      <c r="BH525" s="6" t="str">
        <f t="shared" si="221"/>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v>
      </c>
      <c r="BI525" s="6" t="str">
        <f t="shared" si="222"/>
        <v>{ "type": "Feature", "geometry": { "type": "Point", "coordinates": [8,8052145,50,0249405] } },{ "type": "Feature", "geometry": { "type": "Point", "coordinates": [8,8052145,50,0249405] } },</v>
      </c>
      <c r="BJ525" s="6" t="str">
        <f t="shared" si="223"/>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v>
      </c>
      <c r="BK525" s="6" t="str">
        <f t="shared" si="224"/>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v>
      </c>
      <c r="BL525" s="6" t="str">
        <f t="shared" si="225"/>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v>
      </c>
      <c r="BM525" s="6" t="str">
        <f t="shared" si="226"/>
        <v>{ "type": "Feature", "geometry": { "type": "Point", "coordinates": [8,8052145,50,0249405] } },{ "type": "Feature", "geometry": { "type": "Point", "coordinates": [8,8052145,50,0249405] } },{ "type": "Feature", "geometry": { "type": "Point", "coordinates": [8,8052145,50,0249405] } },</v>
      </c>
      <c r="BN525" s="6" t="str">
        <f t="shared" si="227"/>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v>
      </c>
      <c r="BO525" s="6" t="str">
        <f t="shared" si="228"/>
        <v>{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 "type": "Feature", "geometry": { "type": "Point", "coordinates": [8,8052145,50,0249405] } },</v>
      </c>
      <c r="BP525" s="6" t="s">
        <v>3381</v>
      </c>
    </row>
    <row r="526" spans="1:68" s="6" customFormat="1" x14ac:dyDescent="0.3">
      <c r="A526" s="18" t="str">
        <f>Table1[[#This Row],[Name]]</f>
        <v>Unbekanntes Verteilzentrum</v>
      </c>
      <c r="B526" s="362">
        <v>8.8038346999999995</v>
      </c>
      <c r="C526" s="362">
        <v>50.026143900000001</v>
      </c>
      <c r="D526" s="18" t="str">
        <f>Table1[[#This Row],[Standortkategorie]]</f>
        <v>Verteilzentrum</v>
      </c>
      <c r="E526" s="18" t="str">
        <f>IF(Table1[[#This Row],[Zusatzinformation]]=0,"",Table1[[#This Row],[Zusatzinformation]])</f>
        <v/>
      </c>
      <c r="F526" s="47">
        <f>IF($D526&lt;&gt;"Busdepot",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15.4</v>
      </c>
      <c r="G526" s="47">
        <f>IF($D526&lt;&gt;"Busdepot",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26" s="47">
        <f>(Table1[[#This Row],[Lieferfahrzeuge]]*'1-Konfiguration'!$D$16+(MAX(Table1[[#This Row],[Lieferfahrzeuge]]*'1-Konfiguration'!$D$16,Table1[[#This Row],[Lieferfahrzeugtore]]*'1-Konfiguration'!$D$14)))/2</f>
        <v>0</v>
      </c>
      <c r="I526" s="47">
        <f>Table1[[#This Row],[Müllfahrzeuge]]</f>
        <v>0</v>
      </c>
      <c r="J526" s="47">
        <f>Table1[[#This Row],[Betonmischfahrzeuge]]</f>
        <v>0</v>
      </c>
      <c r="K526" s="47">
        <f>(Table1[[#This Row],[Schiffe]]*'1-Konfiguration'!$D$16+(MAX(Table1[[#This Row],[Schiffe]]*'1-Konfiguration'!$D$16,Table1[[#This Row],[Anleger]]*'1-Konfiguration'!$D$14)))/2</f>
        <v>0</v>
      </c>
      <c r="L526" s="47">
        <f>IF($D526="Busdepot",IFERROR(Table1[[#This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6" s="47">
        <f>IF($D526="Busdepot",IFERROR(Table1[[#This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6" s="81">
        <f>VLOOKUP($F$7,'1-Konfiguration'!$D$24:$G$28,4,FALSE) * (VLOOKUP('5-Standortanalyse (Berechnung)'!$F$7,'1-Konfiguration'!$D$24:$F$28,2,FALSE)/100)*VLOOKUP('5-Standortanalyse (Berechnung)'!$F$7,'1-Konfiguration'!$D$24:$F$28,3,FALSE)*$F526</f>
        <v>80296.052760000006</v>
      </c>
      <c r="O526" s="81">
        <f>VLOOKUP($G$7,'1-Konfiguration'!$D$24:$G$28,4,FALSE) * (VLOOKUP('5-Standortanalyse (Berechnung)'!$G$7,'1-Konfiguration'!$D$24:$F$28,2,FALSE)/100)*VLOOKUP('5-Standortanalyse (Berechnung)'!$G$7,'1-Konfiguration'!$D$24:$F$28,3,FALSE)*$G526</f>
        <v>0</v>
      </c>
      <c r="P526" s="81">
        <f>VLOOKUP($H$7,'1-Konfiguration'!$D$24:$G$28,4,FALSE) * (VLOOKUP('5-Standortanalyse (Berechnung)'!$H$7,'1-Konfiguration'!$D$24:$F$28,2,FALSE)/100)*VLOOKUP('5-Standortanalyse (Berechnung)'!$H$7,'1-Konfiguration'!$D$24:$F$28,3,FALSE)*$H526</f>
        <v>0</v>
      </c>
      <c r="Q526" s="81">
        <f>VLOOKUP($I$7,'1-Konfiguration'!$D$24:$G$33,4,FALSE) * (VLOOKUP('5-Standortanalyse (Berechnung)'!$I$7,'1-Konfiguration'!$D$24:$F$33,2,FALSE)/100)*VLOOKUP('5-Standortanalyse (Berechnung)'!$I$7,'1-Konfiguration'!$D$24:$F$33,3,FALSE)*$I526</f>
        <v>0</v>
      </c>
      <c r="R526" s="81">
        <f>VLOOKUP($J$7,'1-Konfiguration'!$D$24:$G$33,4,FALSE) * (VLOOKUP('5-Standortanalyse (Berechnung)'!$J$7,'1-Konfiguration'!$D$24:$F$33,2,FALSE)/100)*VLOOKUP('5-Standortanalyse (Berechnung)'!$J$7,'1-Konfiguration'!$D$24:$F$33,3,FALSE)*$J526</f>
        <v>0</v>
      </c>
      <c r="S526" s="81">
        <f>VLOOKUP($K$7,'1-Konfiguration'!$D$24:$G$33,4,FALSE) * (VLOOKUP('5-Standortanalyse (Berechnung)'!$K$7,'1-Konfiguration'!$D$24:$F$33,2,FALSE)/100)*VLOOKUP('5-Standortanalyse (Berechnung)'!$K$7,'1-Konfiguration'!$D$24:$F$33,3,FALSE)*$K526</f>
        <v>0</v>
      </c>
      <c r="T526" s="81">
        <f>VLOOKUP($L$7,'1-Konfiguration'!$D$24:$G$28,4,FALSE) * (VLOOKUP('5-Standortanalyse (Berechnung)'!$L$7,'1-Konfiguration'!$D$24:$F$28,2,FALSE)/100)*VLOOKUP('5-Standortanalyse (Berechnung)'!$L$7,'1-Konfiguration'!$D$24:$F$28,3,FALSE)*$L526</f>
        <v>0</v>
      </c>
      <c r="U526" s="81">
        <f>VLOOKUP($M$7,'1-Konfiguration'!$D$24:$G$28,4,FALSE) * (VLOOKUP('5-Standortanalyse (Berechnung)'!$M$7,'1-Konfiguration'!$D$24:$F$28,2,FALSE)/100)*VLOOKUP('5-Standortanalyse (Berechnung)'!$M$7,'1-Konfiguration'!$D$24:$F$28,3,FALSE)*$M526</f>
        <v>0</v>
      </c>
      <c r="V526" s="81">
        <f>MMULT($N526:$P526,'1-Konfiguration'!G$54:G$56)+MMULT($Q526:$R526,'1-Konfiguration'!G$59:G$60)+MMULT($T526:$U526,'1-Konfiguration'!G$57:G$58)+($S526*'1-Konfiguration'!G$63)</f>
        <v>687.34218267065887</v>
      </c>
      <c r="W526" s="81">
        <f>MMULT($N526:$P526,'1-Konfiguration'!H$54:H$56)+MMULT($Q526:$R526,'1-Konfiguration'!H$59:H$60)+MMULT($T526:$U526,'1-Konfiguration'!H$57:H$58)+($S526*'1-Konfiguration'!H$63)</f>
        <v>3138.1754098809292</v>
      </c>
      <c r="X526" s="81">
        <f>MMULT($N526:$P526,'1-Konfiguration'!I$54:I$56)+MMULT($Q526:$R526,'1-Konfiguration'!I$59:I$60)+MMULT($T526:$U526,'1-Konfiguration'!I$57:I$58)+($S526*'1-Konfiguration'!I$63)</f>
        <v>7822.3523281143835</v>
      </c>
      <c r="Y526" s="81">
        <f>MMULT($N526:$P526,'1-Konfiguration'!J$54:J$56)+MMULT($Q526:$R526,'1-Konfiguration'!J$59:J$60)+MMULT($T526:$U526,'1-Konfiguration'!J$57:J$58)+($S526*'1-Konfiguration'!J$63)</f>
        <v>15855.207624649696</v>
      </c>
      <c r="Z526" s="81">
        <f>MMULT($N526:$P526,'1-Konfiguration'!K$54:K$56)+MMULT($Q526:$R526,'1-Konfiguration'!K$59:K$60)+MMULT($T526:$U526,'1-Konfiguration'!K$57:K$58)+($S526*'1-Konfiguration'!K$63)</f>
        <v>1718.3554566766475</v>
      </c>
      <c r="AA526" s="81">
        <f>MMULT($N526:$P526,'1-Konfiguration'!L$54:L$56)+MMULT($Q526:$R526,'1-Konfiguration'!L$59:L$60)+MMULT($T526:$U526,'1-Konfiguration'!L$57:L$58)+($S526*'1-Konfiguration'!L$63)</f>
        <v>4339.0179411557883</v>
      </c>
      <c r="AB526" s="81">
        <f>MMULT($N526:$P526,'1-Konfiguration'!M$54:M$56)+MMULT($Q526:$R526,'1-Konfiguration'!M$59:M$60)+MMULT($T526:$U526,'1-Konfiguration'!M$57:M$58)+($S526*'1-Konfiguration'!M$63)</f>
        <v>10789.350048932491</v>
      </c>
      <c r="AC526" s="81">
        <f>MMULT($N526:$P526,'1-Konfiguration'!N$54:N$56)+MMULT($Q526:$R526,'1-Konfiguration'!N$59:N$60)+MMULT($T526:$U526,'1-Konfiguration'!N$57:N$58)+($S526*'1-Konfiguration'!N$63)</f>
        <v>24499.339202156363</v>
      </c>
      <c r="AF526" s="6">
        <f t="shared" si="212"/>
        <v>5</v>
      </c>
      <c r="AG526" s="6">
        <f t="shared" si="213"/>
        <v>13</v>
      </c>
      <c r="AH526" s="6">
        <f t="shared" si="214"/>
        <v>16</v>
      </c>
      <c r="AI526" s="6">
        <f t="shared" si="215"/>
        <v>21</v>
      </c>
      <c r="AJ526" s="6">
        <f t="shared" si="216"/>
        <v>14</v>
      </c>
      <c r="AK526" s="6">
        <f t="shared" si="217"/>
        <v>17</v>
      </c>
      <c r="AL526" s="6">
        <f t="shared" si="218"/>
        <v>22</v>
      </c>
      <c r="AM526" s="6">
        <f t="shared" si="219"/>
        <v>33</v>
      </c>
      <c r="AO526" s="5" t="str">
        <f t="shared" si="220"/>
        <v>{ "type": "Feature", "geometry": { "type": "Point", "coordinates": [8,8038347,50,0261439] } },</v>
      </c>
      <c r="AP526" s="5" t="str">
        <f t="shared" si="204"/>
        <v>{ "type": "Feature", "geometry": { "type": "Point", "coordinates": [8,8046347,50,0261439] } },</v>
      </c>
      <c r="AQ526" s="5" t="str">
        <f t="shared" si="205"/>
        <v>{ "type": "Feature", "geometry": { "type": "Point", "coordinates": [8,8038347,50,0266439] } },</v>
      </c>
      <c r="AR526" s="5" t="str">
        <f t="shared" si="206"/>
        <v>{ "type": "Feature", "geometry": { "type": "Point", "coordinates": [8,8038347,50,0256439] } },</v>
      </c>
      <c r="AS526" s="5" t="str">
        <f t="shared" si="207"/>
        <v>{ "type": "Feature", "geometry": { "type": "Point", "coordinates": [8,8030347,50,0261439] } },</v>
      </c>
      <c r="AT526" s="5" t="str">
        <f t="shared" si="208"/>
        <v>{ "type": "Feature", "geometry": { "type": "Point", "coordinates": [8,8030347,50,0256439] } },</v>
      </c>
      <c r="AU526" s="5" t="str">
        <f t="shared" si="209"/>
        <v>{ "type": "Feature", "geometry": { "type": "Point", "coordinates": [8,8046347,50,0266439] } },</v>
      </c>
      <c r="AV526" s="5" t="str">
        <f t="shared" si="210"/>
        <v>{ "type": "Feature", "geometry": { "type": "Point", "coordinates": [8,8030347,50,0266439] } },</v>
      </c>
      <c r="AW526" s="5" t="str">
        <f t="shared" si="211"/>
        <v>{ "type": "Feature", "geometry": { "type": "Point", "coordinates": [8,8046347,50,0256439] } },</v>
      </c>
      <c r="AX526" s="5" t="s">
        <v>753</v>
      </c>
      <c r="AY526" s="6" t="str">
        <f>REPT($AO526,VLOOKUP(AF526,'8-Intensitäten Heatmap'!$A$5:$L$232,$AO$3,FALSE))&amp;REPT($AP526,VLOOKUP(AF526,'8-Intensitäten Heatmap'!$A$5:$L$232,$AP$3,FALSE))&amp;REPT($AQ526,VLOOKUP(AF526,'8-Intensitäten Heatmap'!$A$5:$L$232,$AQ$3,FALSE))&amp;REPT($AR526,VLOOKUP(AF526,'8-Intensitäten Heatmap'!$A$5:$L$232,$AR$3,FALSE))&amp;REPT($AS526,VLOOKUP(AF526,'8-Intensitäten Heatmap'!$A$5:$L$232,$AS$3,FALSE))&amp;REPT($AT526,VLOOKUP(AF526,'8-Intensitäten Heatmap'!$A$5:$L$232,$AT$3,FALSE))&amp;REPT($AU526,VLOOKUP(AF526,'8-Intensitäten Heatmap'!$A$5:$L$232,$AU$3,FALSE))&amp;REPT($AV526,VLOOKUP(AF526,'8-Intensitäten Heatmap'!$A$5:$L$232,$AV$3,FALSE))&amp;REPT($AW526,VLOOKUP(AF526,'8-Intensitäten Heatmap'!$A$5:$L$232,$AW$3,FALSE))</f>
        <v>{ "type": "Feature", "geometry": { "type": "Point", "coordinates": [8,8038347,50,0261439] } },{ "type": "Feature", "geometry": { "type": "Point", "coordinates": [8,8046347,50,0261439] } },{ "type": "Feature", "geometry": { "type": "Point", "coordinates": [8,8038347,50,0266439] } },{ "type": "Feature", "geometry": { "type": "Point", "coordinates": [8,8038347,50,0256439] } },{ "type": "Feature", "geometry": { "type": "Point", "coordinates": [8,8030347,50,0261439] } },</v>
      </c>
      <c r="AZ526" s="6" t="str">
        <f>REPT($AO526,VLOOKUP(AG526,'8-Intensitäten Heatmap'!$A$5:$L$232,$AO$3,FALSE))&amp;REPT($AP526,VLOOKUP(AG526,'8-Intensitäten Heatmap'!$A$5:$L$232,$AP$3,FALSE))&amp;REPT($AQ526,VLOOKUP(AG526,'8-Intensitäten Heatmap'!$A$5:$L$232,$AQ$3,FALSE))&amp;REPT($AR526,VLOOKUP(AG526,'8-Intensitäten Heatmap'!$A$5:$L$232,$AR$3,FALSE))&amp;REPT($AS526,VLOOKUP(AG526,'8-Intensitäten Heatmap'!$A$5:$L$232,$AS$3,FALSE))&amp;REPT($AT526,VLOOKUP(AG526,'8-Intensitäten Heatmap'!$A$5:$L$232,$AT$3,FALSE))&amp;REPT($AU526,VLOOKUP(AG526,'8-Intensitäten Heatmap'!$A$5:$L$232,$AU$3,FALSE))&amp;REPT($AV526,VLOOKUP(AG526,'8-Intensitäten Heatmap'!$A$5:$L$232,$AV$3,FALSE))&amp;REPT($AW526,VLOOKUP(AG526,'8-Intensitäten Heatmap'!$A$5:$L$232,$AW$3,FALSE))</f>
        <v>{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[8,8030347,50,0261439] } },{ "type": "Feature", "geometry": { "type": "Point", "coordinates": [8,8030347,50,0256439] } },{ "type": "Feature", "geometry": { "type": "Point", "coordinates": [8,8046347,50,0266439] } },{ "type": "Feature", "geometry": { "type": "Point", "coordinates": [8,8030347,50,0266439] } },{ "type": "Feature", "geometry": { "type": "Point", "coordinates": [8,8046347,50,0256439] } },</v>
      </c>
      <c r="BA526" s="6" t="str">
        <f>REPT($AO526,VLOOKUP(AH526,'8-Intensitäten Heatmap'!$A$5:$L$232,$AO$3,FALSE))&amp;REPT($AP526,VLOOKUP(AH526,'8-Intensitäten Heatmap'!$A$5:$L$232,$AP$3,FALSE))&amp;REPT($AQ526,VLOOKUP(AH526,'8-Intensitäten Heatmap'!$A$5:$L$232,$AQ$3,FALSE))&amp;REPT($AR526,VLOOKUP(AH526,'8-Intensitäten Heatmap'!$A$5:$L$232,$AR$3,FALSE))&amp;REPT($AS526,VLOOKUP(AH526,'8-Intensitäten Heatmap'!$A$5:$L$232,$AS$3,FALSE))&amp;REPT($AT526,VLOOKUP(AH526,'8-Intensitäten Heatmap'!$A$5:$L$232,$AT$3,FALSE))&amp;REPT($AU526,VLOOKUP(AH526,'8-Intensitäten Heatmap'!$A$5:$L$232,$AU$3,FALSE))&amp;REPT($AV526,VLOOKUP(AH526,'8-Intensitäten Heatmap'!$A$5:$L$232,$AV$3,FALSE))&amp;REPT($AW526,VLOOKUP(AH526,'8-Intensitäten Heatmap'!$A$5:$L$232,$AW$3,FALSE))</f>
        <v>{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[8,8030347,50,0261439] } },{ "type": "Feature", "geometry": { "type": "Point", "coordinates": [8,8030347,50,0261439] } },{ "type": "Feature", "geometry": { "type": "Point", "coordinates": [8,8030347,50,0256439] } },{ "type": "Feature", "geometry": { "type": "Point", "coordinates": [8,8030347,50,0256439] } },{ "type": "Feature", "geometry": { "type": "Point", "coordinates": [8,8046347,50,0266439] } },{ "type": "Feature", "geometry": { "type": "Point", "coordinates": [8,8046347,50,0266439] } },{ "type": "Feature", "geometry": { "type": "Point", "coordinates": [8,8030347,50,0266439] } },{ "type": "Feature", "geometry": { "type": "Point", "coordinates": [8,8046347,50,0256439] } },</v>
      </c>
      <c r="BB526" s="6" t="str">
        <f>REPT($AO526,VLOOKUP(AI526,'8-Intensitäten Heatmap'!$A$5:$L$232,$AO$3,FALSE))&amp;REPT($AP526,VLOOKUP(AI526,'8-Intensitäten Heatmap'!$A$5:$L$232,$AP$3,FALSE))&amp;REPT($AQ526,VLOOKUP(AI526,'8-Intensitäten Heatmap'!$A$5:$L$232,$AQ$3,FALSE))&amp;REPT($AR526,VLOOKUP(AI526,'8-Intensitäten Heatmap'!$A$5:$L$232,$AR$3,FALSE))&amp;REPT($AS526,VLOOKUP(AI526,'8-Intensitäten Heatmap'!$A$5:$L$232,$AS$3,FALSE))&amp;REPT($AT526,VLOOKUP(AI526,'8-Intensitäten Heatmap'!$A$5:$L$232,$AT$3,FALSE))&amp;REPT($AU526,VLOOKUP(AI526,'8-Intensitäten Heatmap'!$A$5:$L$232,$AU$3,FALSE))&amp;REPT($AV526,VLOOKUP(AI526,'8-Intensitäten Heatmap'!$A$5:$L$232,$AV$3,FALSE))&amp;REPT($AW526,VLOOKUP(AI526,'8-Intensitäten Heatmap'!$A$5:$L$232,$AW$3,FALSE))</f>
        <v>{ "type": "Feature", "geometry": { "type": "Point", "coordinates": [8,8038347,50,0261439] } },{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[8,8030347,50,0261439] } },{ "type": "Feature", "geometry": { "type": "Point", "coordinates": [8,8030347,50,0261439] } },{ "type": "Feature", "geometry": { "type": "Point", "coordinates": [8,8030347,50,0256439] } },{ "type": "Feature", "geometry": { "type": "Point", "coordinates": [8,8030347,50,0256439] } },{ "type": "Feature", "geometry": { "type": "Point", "coordinates": [8,8046347,50,0266439] } },{ "type": "Feature", "geometry": { "type": "Point", "coordinates": [8,8046347,50,0266439] } },{ "type": "Feature", "geometry": { "type": "Point", "coordinates": [8,8030347,50,0266439] } },{ "type": "Feature", "geometry": { "type": "Point", "coordinates": [8,8030347,50,0266439] } },{ "type": "Feature", "geometry": { "type": "Point", "coordinates": [8,8046347,50,0256439] } },{ "type": "Feature", "geometry": { "type": "Point", "coordinates": [8,8046347,50,0256439] } },</v>
      </c>
      <c r="BC526" s="6" t="str">
        <f>REPT($AO526,VLOOKUP(AJ526,'8-Intensitäten Heatmap'!$A$5:$L$232,$AO$3,FALSE))&amp;REPT($AP526,VLOOKUP(AJ526,'8-Intensitäten Heatmap'!$A$5:$L$232,$AP$3,FALSE))&amp;REPT($AQ526,VLOOKUP(AJ526,'8-Intensitäten Heatmap'!$A$5:$L$232,$AQ$3,FALSE))&amp;REPT($AR526,VLOOKUP(AJ526,'8-Intensitäten Heatmap'!$A$5:$L$232,$AR$3,FALSE))&amp;REPT($AS526,VLOOKUP(AJ526,'8-Intensitäten Heatmap'!$A$5:$L$232,$AS$3,FALSE))&amp;REPT($AT526,VLOOKUP(AJ526,'8-Intensitäten Heatmap'!$A$5:$L$232,$AT$3,FALSE))&amp;REPT($AU526,VLOOKUP(AJ526,'8-Intensitäten Heatmap'!$A$5:$L$232,$AU$3,FALSE))&amp;REPT($AV526,VLOOKUP(AJ526,'8-Intensitäten Heatmap'!$A$5:$L$232,$AV$3,FALSE))&amp;REPT($AW526,VLOOKUP(AJ526,'8-Intensitäten Heatmap'!$A$5:$L$232,$AW$3,FALSE))</f>
        <v>{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[8,8030347,50,0261439] } },{ "type": "Feature", "geometry": { "type": "Point", "coordinates": [8,8030347,50,0261439] } },{ "type": "Feature", "geometry": { "type": "Point", "coordinates": [8,8030347,50,0256439] } },{ "type": "Feature", "geometry": { "type": "Point", "coordinates": [8,8046347,50,0266439] } },{ "type": "Feature", "geometry": { "type": "Point", "coordinates": [8,8030347,50,0266439] } },{ "type": "Feature", "geometry": { "type": "Point", "coordinates": [8,8046347,50,0256439] } },</v>
      </c>
      <c r="BD526" s="6" t="str">
        <f>REPT($AO526,VLOOKUP(AK526,'8-Intensitäten Heatmap'!$A$5:$L$232,$AO$3,FALSE))&amp;REPT($AP526,VLOOKUP(AK526,'8-Intensitäten Heatmap'!$A$5:$L$232,$AP$3,FALSE))&amp;REPT($AQ526,VLOOKUP(AK526,'8-Intensitäten Heatmap'!$A$5:$L$232,$AQ$3,FALSE))&amp;REPT($AR526,VLOOKUP(AK526,'8-Intensitäten Heatmap'!$A$5:$L$232,$AR$3,FALSE))&amp;REPT($AS526,VLOOKUP(AK526,'8-Intensitäten Heatmap'!$A$5:$L$232,$AS$3,FALSE))&amp;REPT($AT526,VLOOKUP(AK526,'8-Intensitäten Heatmap'!$A$5:$L$232,$AT$3,FALSE))&amp;REPT($AU526,VLOOKUP(AK526,'8-Intensitäten Heatmap'!$A$5:$L$232,$AU$3,FALSE))&amp;REPT($AV526,VLOOKUP(AK526,'8-Intensitäten Heatmap'!$A$5:$L$232,$AV$3,FALSE))&amp;REPT($AW526,VLOOKUP(AK526,'8-Intensitäten Heatmap'!$A$5:$L$232,$AW$3,FALSE))</f>
        <v>{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[8,8030347,50,0261439] } },{ "type": "Feature", "geometry": { "type": "Point", "coordinates": [8,8030347,50,0261439] } },{ "type": "Feature", "geometry": { "type": "Point", "coordinates": [8,8030347,50,0256439] } },{ "type": "Feature", "geometry": { "type": "Point", "coordinates": [8,8030347,50,0256439] } },{ "type": "Feature", "geometry": { "type": "Point", "coordinates": [8,8046347,50,0266439] } },{ "type": "Feature", "geometry": { "type": "Point", "coordinates": [8,8046347,50,0266439] } },{ "type": "Feature", "geometry": { "type": "Point", "coordinates": [8,8030347,50,0266439] } },{ "type": "Feature", "geometry": { "type": "Point", "coordinates": [8,8030347,50,0266439] } },{ "type": "Feature", "geometry": { "type": "Point", "coordinates": [8,8046347,50,0256439] } },</v>
      </c>
      <c r="BE526" s="6" t="str">
        <f>REPT($AO526,VLOOKUP(AL526,'8-Intensitäten Heatmap'!$A$5:$L$232,$AO$3,FALSE))&amp;REPT($AP526,VLOOKUP(AL526,'8-Intensitäten Heatmap'!$A$5:$L$232,$AP$3,FALSE))&amp;REPT($AQ526,VLOOKUP(AL526,'8-Intensitäten Heatmap'!$A$5:$L$232,$AQ$3,FALSE))&amp;REPT($AR526,VLOOKUP(AL526,'8-Intensitäten Heatmap'!$A$5:$L$232,$AR$3,FALSE))&amp;REPT($AS526,VLOOKUP(AL526,'8-Intensitäten Heatmap'!$A$5:$L$232,$AS$3,FALSE))&amp;REPT($AT526,VLOOKUP(AL526,'8-Intensitäten Heatmap'!$A$5:$L$232,$AT$3,FALSE))&amp;REPT($AU526,VLOOKUP(AL526,'8-Intensitäten Heatmap'!$A$5:$L$232,$AU$3,FALSE))&amp;REPT($AV526,VLOOKUP(AL526,'8-Intensitäten Heatmap'!$A$5:$L$232,$AV$3,FALSE))&amp;REPT($AW526,VLOOKUP(AL526,'8-Intensitäten Heatmap'!$A$5:$L$232,$AW$3,FALSE))</f>
        <v>{ "type": "Feature", "geometry": { "type": "Point", "coordinates": [8,8038347,50,0261439] } },{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[8,8038347,50,0256439] } },{ "type": "Feature", "geometry": { "type": "Point", "coordinates": [8,8030347,50,0261439] } },{ "type": "Feature", "geometry": { "type": "Point", "coordinates": [8,8030347,50,0261439] } },{ "type": "Feature", "geometry": { "type": "Point", "coordinates": [8,8030347,50,0256439] } },{ "type": "Feature", "geometry": { "type": "Point", "coordinates": [8,8030347,50,0256439] } },{ "type": "Feature", "geometry": { "type": "Point", "coordinates": [8,8046347,50,0266439] } },{ "type": "Feature", "geometry": { "type": "Point", "coordinates": [8,8046347,50,0266439] } },{ "type": "Feature", "geometry": { "type": "Point", "coordinates": [8,8030347,50,0266439] } },{ "type": "Feature", "geometry": { "type": "Point", "coordinates": [8,8030347,50,0266439] } },{ "type": "Feature", "geometry": { "type": "Point", "coordinates": [8,8046347,50,0256439] } },{ "type": "Feature", "geometry": { "type": "Point", "coordinates": [8,8046347,50,0256439] } },</v>
      </c>
      <c r="BF526" s="6" t="str">
        <f>REPT($AO526,VLOOKUP(AM526,'8-Intensitäten Heatmap'!$A$5:$L$232,$AO$3,FALSE))&amp;REPT($AP526,VLOOKUP(AM526,'8-Intensitäten Heatmap'!$A$5:$L$232,$AP$3,FALSE))&amp;REPT($AQ526,VLOOKUP(AM526,'8-Intensitäten Heatmap'!$A$5:$L$232,$AQ$3,FALSE))&amp;REPT($AR526,VLOOKUP(AM526,'8-Intensitäten Heatmap'!$A$5:$L$232,$AR$3,FALSE))&amp;REPT($AS526,VLOOKUP(AM526,'8-Intensitäten Heatmap'!$A$5:$L$232,$AS$3,FALSE))&amp;REPT($AT526,VLOOKUP(AM526,'8-Intensitäten Heatmap'!$A$5:$L$232,$AT$3,FALSE))&amp;REPT($AU526,VLOOKUP(AM526,'8-Intensitäten Heatmap'!$A$5:$L$232,$AU$3,FALSE))&amp;REPT($AV526,VLOOKUP(AM526,'8-Intensitäten Heatmap'!$A$5:$L$232,$AV$3,FALSE))&amp;REPT($AW526,VLOOKUP(AM526,'8-Intensitäten Heatmap'!$A$5:$L$232,$AW$3,FALSE))</f>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[8,8046347,50,0261439] } },{ "type": "Feature", "geometry": { "type": "Point", "coordinates": [8,8046347,50,0261439] } },{ "type": "Feature", "geometry": { "type": "Point", "coordinates": [8,8046347,50,0261439] } },{ "type": "Feature", "geometry": { "type": "Point", "coordinates": [8,8046347,50,0261439] } },{ "type": "Feature", "geometry": { "type": "Point", "coordinates": [8,8038347,50,0266439] } },{ "type": "Feature", "geometry": { "type": "Point", "coordinates": [8,8038347,50,0266439] } },{ "type": "Feature", "geometry": { "type": "Point", "coordinates": [8,8038347,50,0266439] } },{ "type": "Feature", "geometry": { "type": "Point", "coordinates": [8,8038347,50,0266439] } },{ "type": "Feature", "geometry": { "type": "Point", "coordinates": [8,8038347,50,0256439] } },{ "type": "Feature", "geometry": { "type": "Point", "coordinates": [8,8038347,50,0256439] } },{ "type": "Feature", "geometry": { "type": "Point", "coordinates": [8,8038347,50,0256439] } },{ "type": "Feature", "geometry": { "type": "Point", "coordinates": [8,8038347,50,0256439] } },{ "type": "Feature", "geometry": { "type": "Point", "coordinates": [8,8030347,50,0261439] } },{ "type": "Feature", "geometry": { "type": "Point", "coordinates": [8,8030347,50,0261439] } },{ "type": "Feature", "geometry": { "type": "Point", "coordinates": [8,8030347,50,0261439] } },{ "type": "Feature", "geometry": { "type": "Point", "coordinates": [8,8030347,50,0261439] } },{ "type": "Feature", "geometry": { "type": "Point", "coordinates": [8,8030347,50,0256439] } },{ "type": "Feature", "geometry": { "type": "Point", "coordinates": [8,8030347,50,0256439] } },{ "type": "Feature", "geometry": { "type": "Point", "coordinates": [8,8030347,50,0256439] } },{ "type": "Feature", "geometry": { "type": "Point", "coordinates": [8,8030347,50,0256439] } },{ "type": "Feature", "geometry": { "type": "Point", "coordinates": [8,8046347,50,0266439] } },{ "type": "Feature", "geometry": { "type": "Point", "coordinates": [8,8046347,50,0266439] } },{ "type": "Feature", "geometry": { "type": "Point", "coordinates": [8,8046347,50,0266439] } },{ "type": "Feature", "geometry": { "type": "Point", "coordinates": [8,8030347,50,0266439] } },{ "type": "Feature", "geometry": { "type": "Point", "coordinates": [8,8030347,50,0266439] } },{ "type": "Feature", "geometry": { "type": "Point", "coordinates": [8,8030347,50,0266439] } },{ "type": "Feature", "geometry": { "type": "Point", "coordinates": [8,8046347,50,0256439] } },{ "type": "Feature", "geometry": { "type": "Point", "coordinates": [8,8046347,50,0256439] } },{ "type": "Feature", "geometry": { "type": "Point", "coordinates": [8,8046347,50,0256439] } },</v>
      </c>
      <c r="BG526" s="6" t="s">
        <v>753</v>
      </c>
      <c r="BH526" s="6" t="str">
        <f t="shared" si="221"/>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v>
      </c>
      <c r="BI526" s="6" t="str">
        <f t="shared" si="222"/>
        <v>{ "type": "Feature", "geometry": { "type": "Point", "coordinates": [8,8038347,50,0261439] } },{ "type": "Feature", "geometry": { "type": "Point", "coordinates": [8,8038347,50,0261439] } },{ "type": "Feature", "geometry": { "type": "Point", "coordinates": [8,8038347,50,0261439] } },</v>
      </c>
      <c r="BJ526" s="6" t="str">
        <f t="shared" si="223"/>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v>
      </c>
      <c r="BK526" s="6" t="str">
        <f t="shared" si="224"/>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v>
      </c>
      <c r="BL526" s="6" t="str">
        <f t="shared" si="225"/>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v>
      </c>
      <c r="BM526" s="6" t="str">
        <f t="shared" si="226"/>
        <v>{ "type": "Feature", "geometry": { "type": "Point", "coordinates": [8,8038347,50,0261439] } },{ "type": "Feature", "geometry": { "type": "Point", "coordinates": [8,8038347,50,0261439] } },{ "type": "Feature", "geometry": { "type": "Point", "coordinates": [8,8038347,50,0261439] } },{ "type": "Feature", "geometry": { "type": "Point", "coordinates": [8,8038347,50,0261439] } },</v>
      </c>
      <c r="BN526" s="6" t="str">
        <f t="shared" si="227"/>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v>
      </c>
      <c r="BO526" s="6" t="str">
        <f t="shared" si="228"/>
        <v>{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 "type": "Feature", "geometry": { "type": "Point", "coordinates": [8,8038347,50,0261439] } },</v>
      </c>
      <c r="BP526" s="6" t="s">
        <v>3381</v>
      </c>
    </row>
    <row r="527" spans="1:68" s="6" customFormat="1" x14ac:dyDescent="0.3">
      <c r="A527" s="18" t="str">
        <f>Table1[[#This Row],[Name]]</f>
        <v>Unbekanntes Verteilzentrum</v>
      </c>
      <c r="B527" s="362">
        <v>8.5596239000000001</v>
      </c>
      <c r="C527" s="362">
        <v>50.026983700000002</v>
      </c>
      <c r="D527" s="18" t="str">
        <f>Table1[[#This Row],[Standortkategorie]]</f>
        <v>Verteilzentrum</v>
      </c>
      <c r="E527" s="18" t="str">
        <f>IF(Table1[[#This Row],[Zusatzinformation]]=0,"",Table1[[#This Row],[Zusatzinformation]])</f>
        <v>Logistiker am Flughafen FFM</v>
      </c>
      <c r="F527" s="47">
        <f>IF($D527&lt;&gt;"Busdepot",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26</v>
      </c>
      <c r="G527" s="47">
        <f>IF($D527&lt;&gt;"Busdepot",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27" s="47">
        <f>(Table1[[#This Row],[Lieferfahrzeuge]]*'1-Konfiguration'!$D$16+(MAX(Table1[[#This Row],[Lieferfahrzeuge]]*'1-Konfiguration'!$D$16,Table1[[#This Row],[Lieferfahrzeugtore]]*'1-Konfiguration'!$D$14)))/2</f>
        <v>0</v>
      </c>
      <c r="I527" s="47">
        <f>Table1[[#This Row],[Müllfahrzeuge]]</f>
        <v>0</v>
      </c>
      <c r="J527" s="47">
        <f>Table1[[#This Row],[Betonmischfahrzeuge]]</f>
        <v>0</v>
      </c>
      <c r="K527" s="47">
        <f>(Table1[[#This Row],[Schiffe]]*'1-Konfiguration'!$D$16+(MAX(Table1[[#This Row],[Schiffe]]*'1-Konfiguration'!$D$16,Table1[[#This Row],[Anleger]]*'1-Konfiguration'!$D$14)))/2</f>
        <v>0</v>
      </c>
      <c r="L527" s="47">
        <f>IF($D527="Busdepot",IFERROR(Table1[[#This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7" s="47">
        <f>IF($D527="Busdepot",IFERROR(Table1[[#This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7" s="81">
        <f>VLOOKUP($F$7,'1-Konfiguration'!$D$24:$G$28,4,FALSE) * (VLOOKUP('5-Standortanalyse (Berechnung)'!$F$7,'1-Konfiguration'!$D$24:$F$28,2,FALSE)/100)*VLOOKUP('5-Standortanalyse (Berechnung)'!$F$7,'1-Konfiguration'!$D$24:$F$28,3,FALSE)*$F527</f>
        <v>135564.76440000001</v>
      </c>
      <c r="O527" s="81">
        <f>VLOOKUP($G$7,'1-Konfiguration'!$D$24:$G$28,4,FALSE) * (VLOOKUP('5-Standortanalyse (Berechnung)'!$G$7,'1-Konfiguration'!$D$24:$F$28,2,FALSE)/100)*VLOOKUP('5-Standortanalyse (Berechnung)'!$G$7,'1-Konfiguration'!$D$24:$F$28,3,FALSE)*$G527</f>
        <v>3069.2</v>
      </c>
      <c r="P527" s="81">
        <f>VLOOKUP($H$7,'1-Konfiguration'!$D$24:$G$28,4,FALSE) * (VLOOKUP('5-Standortanalyse (Berechnung)'!$H$7,'1-Konfiguration'!$D$24:$F$28,2,FALSE)/100)*VLOOKUP('5-Standortanalyse (Berechnung)'!$H$7,'1-Konfiguration'!$D$24:$F$28,3,FALSE)*$H527</f>
        <v>0</v>
      </c>
      <c r="Q527" s="81">
        <f>VLOOKUP($I$7,'1-Konfiguration'!$D$24:$G$33,4,FALSE) * (VLOOKUP('5-Standortanalyse (Berechnung)'!$I$7,'1-Konfiguration'!$D$24:$F$33,2,FALSE)/100)*VLOOKUP('5-Standortanalyse (Berechnung)'!$I$7,'1-Konfiguration'!$D$24:$F$33,3,FALSE)*$I527</f>
        <v>0</v>
      </c>
      <c r="R527" s="81">
        <f>VLOOKUP($J$7,'1-Konfiguration'!$D$24:$G$33,4,FALSE) * (VLOOKUP('5-Standortanalyse (Berechnung)'!$J$7,'1-Konfiguration'!$D$24:$F$33,2,FALSE)/100)*VLOOKUP('5-Standortanalyse (Berechnung)'!$J$7,'1-Konfiguration'!$D$24:$F$33,3,FALSE)*$J527</f>
        <v>0</v>
      </c>
      <c r="S527" s="81">
        <f>VLOOKUP($K$7,'1-Konfiguration'!$D$24:$G$33,4,FALSE) * (VLOOKUP('5-Standortanalyse (Berechnung)'!$K$7,'1-Konfiguration'!$D$24:$F$33,2,FALSE)/100)*VLOOKUP('5-Standortanalyse (Berechnung)'!$K$7,'1-Konfiguration'!$D$24:$F$33,3,FALSE)*$K527</f>
        <v>0</v>
      </c>
      <c r="T527" s="81">
        <f>VLOOKUP($L$7,'1-Konfiguration'!$D$24:$G$28,4,FALSE) * (VLOOKUP('5-Standortanalyse (Berechnung)'!$L$7,'1-Konfiguration'!$D$24:$F$28,2,FALSE)/100)*VLOOKUP('5-Standortanalyse (Berechnung)'!$L$7,'1-Konfiguration'!$D$24:$F$28,3,FALSE)*$L527</f>
        <v>0</v>
      </c>
      <c r="U527" s="81">
        <f>VLOOKUP($M$7,'1-Konfiguration'!$D$24:$G$28,4,FALSE) * (VLOOKUP('5-Standortanalyse (Berechnung)'!$M$7,'1-Konfiguration'!$D$24:$F$28,2,FALSE)/100)*VLOOKUP('5-Standortanalyse (Berechnung)'!$M$7,'1-Konfiguration'!$D$24:$F$28,3,FALSE)*$M527</f>
        <v>0</v>
      </c>
      <c r="V527" s="81">
        <f>MMULT($N527:$P527,'1-Konfiguration'!G$54:G$56)+MMULT($Q527:$R527,'1-Konfiguration'!G$59:G$60)+MMULT($T527:$U527,'1-Konfiguration'!G$57:G$58)+($S527*'1-Konfiguration'!G$63)</f>
        <v>1192.1174219436011</v>
      </c>
      <c r="W527" s="81">
        <f>MMULT($N527:$P527,'1-Konfiguration'!H$54:H$56)+MMULT($Q527:$R527,'1-Konfiguration'!H$59:H$60)+MMULT($T527:$U527,'1-Konfiguration'!H$57:H$58)+($S527*'1-Konfiguration'!H$63)</f>
        <v>5492.0346927684686</v>
      </c>
      <c r="X527" s="81">
        <f>MMULT($N527:$P527,'1-Konfiguration'!I$54:I$56)+MMULT($Q527:$R527,'1-Konfiguration'!I$59:I$60)+MMULT($T527:$U527,'1-Konfiguration'!I$57:I$58)+($S527*'1-Konfiguration'!I$63)</f>
        <v>13728.176093780839</v>
      </c>
      <c r="Y527" s="81">
        <f>MMULT($N527:$P527,'1-Konfiguration'!J$54:J$56)+MMULT($Q527:$R527,'1-Konfiguration'!J$59:J$60)+MMULT($T527:$U527,'1-Konfiguration'!J$57:J$58)+($S527*'1-Konfiguration'!J$63)</f>
        <v>27629.965900292427</v>
      </c>
      <c r="Z527" s="81">
        <f>MMULT($N527:$P527,'1-Konfiguration'!K$54:K$56)+MMULT($Q527:$R527,'1-Konfiguration'!K$59:K$60)+MMULT($T527:$U527,'1-Konfiguration'!K$57:K$58)+($S527*'1-Konfiguration'!K$63)</f>
        <v>2980.2935548590031</v>
      </c>
      <c r="AA527" s="81">
        <f>MMULT($N527:$P527,'1-Konfiguration'!L$54:L$56)+MMULT($Q527:$R527,'1-Konfiguration'!L$59:L$60)+MMULT($T527:$U527,'1-Konfiguration'!L$57:L$58)+($S527*'1-Konfiguration'!L$63)</f>
        <v>7573.5229158832226</v>
      </c>
      <c r="AB527" s="81">
        <f>MMULT($N527:$P527,'1-Konfiguration'!M$54:M$56)+MMULT($Q527:$R527,'1-Konfiguration'!M$59:M$60)+MMULT($T527:$U527,'1-Konfiguration'!M$57:M$58)+($S527*'1-Konfiguration'!M$63)</f>
        <v>18923.252605238682</v>
      </c>
      <c r="AC527" s="81">
        <f>MMULT($N527:$P527,'1-Konfiguration'!N$54:N$56)+MMULT($Q527:$R527,'1-Konfiguration'!N$59:N$60)+MMULT($T527:$U527,'1-Konfiguration'!N$57:N$58)+($S527*'1-Konfiguration'!N$63)</f>
        <v>42683.875511227292</v>
      </c>
      <c r="AF527" s="6">
        <f t="shared" si="212"/>
        <v>8</v>
      </c>
      <c r="AG527" s="6">
        <f t="shared" si="213"/>
        <v>22</v>
      </c>
      <c r="AH527" s="6">
        <f t="shared" si="214"/>
        <v>27</v>
      </c>
      <c r="AI527" s="6">
        <f t="shared" si="215"/>
        <v>37</v>
      </c>
      <c r="AJ527" s="6">
        <f t="shared" si="216"/>
        <v>24</v>
      </c>
      <c r="AK527" s="6">
        <f t="shared" si="217"/>
        <v>30</v>
      </c>
      <c r="AL527" s="6">
        <f t="shared" si="218"/>
        <v>38</v>
      </c>
      <c r="AM527" s="6">
        <f t="shared" si="219"/>
        <v>57</v>
      </c>
      <c r="AO527" s="5" t="str">
        <f t="shared" si="220"/>
        <v>{ "type": "Feature", "geometry": { "type": "Point", "coordinates": [8,5596239,50,0269837] } },</v>
      </c>
      <c r="AP527" s="5" t="str">
        <f t="shared" si="204"/>
        <v>{ "type": "Feature", "geometry": { "type": "Point", "coordinates": [8,5604239,50,0269837] } },</v>
      </c>
      <c r="AQ527" s="5" t="str">
        <f t="shared" si="205"/>
        <v>{ "type": "Feature", "geometry": { "type": "Point", "coordinates": [8,5596239,50,0274837] } },</v>
      </c>
      <c r="AR527" s="5" t="str">
        <f t="shared" si="206"/>
        <v>{ "type": "Feature", "geometry": { "type": "Point", "coordinates": [8,5596239,50,0264837] } },</v>
      </c>
      <c r="AS527" s="5" t="str">
        <f t="shared" si="207"/>
        <v>{ "type": "Feature", "geometry": { "type": "Point", "coordinates": [8,5588239,50,0269837] } },</v>
      </c>
      <c r="AT527" s="5" t="str">
        <f t="shared" si="208"/>
        <v>{ "type": "Feature", "geometry": { "type": "Point", "coordinates": [8,5588239,50,0264837] } },</v>
      </c>
      <c r="AU527" s="5" t="str">
        <f t="shared" si="209"/>
        <v>{ "type": "Feature", "geometry": { "type": "Point", "coordinates": [8,5604239,50,0274837] } },</v>
      </c>
      <c r="AV527" s="5" t="str">
        <f t="shared" si="210"/>
        <v>{ "type": "Feature", "geometry": { "type": "Point", "coordinates": [8,5588239,50,0274837] } },</v>
      </c>
      <c r="AW527" s="5" t="str">
        <f t="shared" si="211"/>
        <v>{ "type": "Feature", "geometry": { "type": "Point", "coordinates": [8,5604239,50,0264837] } },</v>
      </c>
      <c r="AX527" s="5" t="s">
        <v>753</v>
      </c>
      <c r="AY527" s="6" t="str">
        <f>REPT($AO527,VLOOKUP(AF527,'8-Intensitäten Heatmap'!$A$5:$L$232,$AO$3,FALSE))&amp;REPT($AP527,VLOOKUP(AF527,'8-Intensitäten Heatmap'!$A$5:$L$232,$AP$3,FALSE))&amp;REPT($AQ527,VLOOKUP(AF527,'8-Intensitäten Heatmap'!$A$5:$L$232,$AQ$3,FALSE))&amp;REPT($AR527,VLOOKUP(AF527,'8-Intensitäten Heatmap'!$A$5:$L$232,$AR$3,FALSE))&amp;REPT($AS527,VLOOKUP(AF527,'8-Intensitäten Heatmap'!$A$5:$L$232,$AS$3,FALSE))&amp;REPT($AT527,VLOOKUP(AF527,'8-Intensitäten Heatmap'!$A$5:$L$232,$AT$3,FALSE))&amp;REPT($AU527,VLOOKUP(AF527,'8-Intensitäten Heatmap'!$A$5:$L$232,$AU$3,FALSE))&amp;REPT($AV527,VLOOKUP(AF527,'8-Intensitäten Heatmap'!$A$5:$L$232,$AV$3,FALSE))&amp;REPT($AW527,VLOOKUP(AF527,'8-Intensitäten Heatmap'!$A$5:$L$232,$AW$3,FALSE))</f>
        <v>{ "type": "Feature", "geometry": { "type": "Point", "coordinates": [8,5596239,50,0269837] } },{ "type": "Feature", "geometry": { "type": "Point", "coordinates": [8,5604239,50,0269837] } },{ "type": "Feature", "geometry": { "type": "Point", "coordinates": [8,5596239,50,0274837] } },{ "type": "Feature", "geometry": { "type": "Point", "coordinates": [8,5596239,50,0264837] } },{ "type": "Feature", "geometry": { "type": "Point", "coordinates": [8,5588239,50,0269837] } },{ "type": "Feature", "geometry": { "type": "Point", "coordinates": [8,5588239,50,0264837] } },{ "type": "Feature", "geometry": { "type": "Point", "coordinates": [8,5604239,50,0274837] } },{ "type": "Feature", "geometry": { "type": "Point", "coordinates": [8,5588239,50,0274837] } },</v>
      </c>
      <c r="AZ527" s="6" t="str">
        <f>REPT($AO527,VLOOKUP(AG527,'8-Intensitäten Heatmap'!$A$5:$L$232,$AO$3,FALSE))&amp;REPT($AP527,VLOOKUP(AG527,'8-Intensitäten Heatmap'!$A$5:$L$232,$AP$3,FALSE))&amp;REPT($AQ527,VLOOKUP(AG527,'8-Intensitäten Heatmap'!$A$5:$L$232,$AQ$3,FALSE))&amp;REPT($AR527,VLOOKUP(AG527,'8-Intensitäten Heatmap'!$A$5:$L$232,$AR$3,FALSE))&amp;REPT($AS527,VLOOKUP(AG527,'8-Intensitäten Heatmap'!$A$5:$L$232,$AS$3,FALSE))&amp;REPT($AT527,VLOOKUP(AG527,'8-Intensitäten Heatmap'!$A$5:$L$232,$AT$3,FALSE))&amp;REPT($AU527,VLOOKUP(AG527,'8-Intensitäten Heatmap'!$A$5:$L$232,$AU$3,FALSE))&amp;REPT($AV527,VLOOKUP(AG527,'8-Intensitäten Heatmap'!$A$5:$L$232,$AV$3,FALSE))&amp;REPT($AW527,VLOOKUP(AG527,'8-Intensitäten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[8,5604239,50,0264837] } },{ "type": "Feature", "geometry": { "type": "Point", "coordinates": [8,5604239,50,0264837] } },</v>
      </c>
      <c r="BA527" s="6" t="str">
        <f>REPT($AO527,VLOOKUP(AH527,'8-Intensitäten Heatmap'!$A$5:$L$232,$AO$3,FALSE))&amp;REPT($AP527,VLOOKUP(AH527,'8-Intensitäten Heatmap'!$A$5:$L$232,$AP$3,FALSE))&amp;REPT($AQ527,VLOOKUP(AH527,'8-Intensitäten Heatmap'!$A$5:$L$232,$AQ$3,FALSE))&amp;REPT($AR527,VLOOKUP(AH527,'8-Intensitäten Heatmap'!$A$5:$L$232,$AR$3,FALSE))&amp;REPT($AS527,VLOOKUP(AH527,'8-Intensitäten Heatmap'!$A$5:$L$232,$AS$3,FALSE))&amp;REPT($AT527,VLOOKUP(AH527,'8-Intensitäten Heatmap'!$A$5:$L$232,$AT$3,FALSE))&amp;REPT($AU527,VLOOKUP(AH527,'8-Intensitäten Heatmap'!$A$5:$L$232,$AU$3,FALSE))&amp;REPT($AV527,VLOOKUP(AH527,'8-Intensitäten Heatmap'!$A$5:$L$232,$AV$3,FALSE))&amp;REPT($AW527,VLOOKUP(AH527,'8-Intensitäten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[8,5588239,50,0274837] } },{ "type": "Feature", "geometry": { "type": "Point", "coordinates": [8,5604239,50,0264837] } },{ "type": "Feature", "geometry": { "type": "Point", "coordinates": [8,5604239,50,0264837] } },{ "type": "Feature", "geometry": { "type": "Point", "coordinates": [8,5604239,50,0264837] } },</v>
      </c>
      <c r="BB527" s="6" t="str">
        <f>REPT($AO527,VLOOKUP(AI527,'8-Intensitäten Heatmap'!$A$5:$L$232,$AO$3,FALSE))&amp;REPT($AP527,VLOOKUP(AI527,'8-Intensitäten Heatmap'!$A$5:$L$232,$AP$3,FALSE))&amp;REPT($AQ527,VLOOKUP(AI527,'8-Intensitäten Heatmap'!$A$5:$L$232,$AQ$3,FALSE))&amp;REPT($AR527,VLOOKUP(AI527,'8-Intensitäten Heatmap'!$A$5:$L$232,$AR$3,FALSE))&amp;REPT($AS527,VLOOKUP(AI527,'8-Intensitäten Heatmap'!$A$5:$L$232,$AS$3,FALSE))&amp;REPT($AT527,VLOOKUP(AI527,'8-Intensitäten Heatmap'!$A$5:$L$232,$AT$3,FALSE))&amp;REPT($AU527,VLOOKUP(AI527,'8-Intensitäten Heatmap'!$A$5:$L$232,$AU$3,FALSE))&amp;REPT($AV527,VLOOKUP(AI527,'8-Intensitäten Heatmap'!$A$5:$L$232,$AV$3,FALSE))&amp;REPT($AW527,VLOOKUP(AI527,'8-Intensitäten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[8,5588239,50,0274837] } },{ "type": "Feature", "geometry": { "type": "Point", "coordinates": [8,5588239,50,0274837] } },{ "type": "Feature", "geometry": { "type": "Point", "coordinates": [8,5604239,50,0264837] } },{ "type": "Feature", "geometry": { "type": "Point", "coordinates": [8,5604239,50,0264837] } },{ "type": "Feature", "geometry": { "type": "Point", "coordinates": [8,5604239,50,0264837] } },{ "type": "Feature", "geometry": { "type": "Point", "coordinates": [8,5604239,50,0264837] } },</v>
      </c>
      <c r="BC527" s="6" t="str">
        <f>REPT($AO527,VLOOKUP(AJ527,'8-Intensitäten Heatmap'!$A$5:$L$232,$AO$3,FALSE))&amp;REPT($AP527,VLOOKUP(AJ527,'8-Intensitäten Heatmap'!$A$5:$L$232,$AP$3,FALSE))&amp;REPT($AQ527,VLOOKUP(AJ527,'8-Intensitäten Heatmap'!$A$5:$L$232,$AQ$3,FALSE))&amp;REPT($AR527,VLOOKUP(AJ527,'8-Intensitäten Heatmap'!$A$5:$L$232,$AR$3,FALSE))&amp;REPT($AS527,VLOOKUP(AJ527,'8-Intensitäten Heatmap'!$A$5:$L$232,$AS$3,FALSE))&amp;REPT($AT527,VLOOKUP(AJ527,'8-Intensitäten Heatmap'!$A$5:$L$232,$AT$3,FALSE))&amp;REPT($AU527,VLOOKUP(AJ527,'8-Intensitäten Heatmap'!$A$5:$L$232,$AU$3,FALSE))&amp;REPT($AV527,VLOOKUP(AJ527,'8-Intensitäten Heatmap'!$A$5:$L$232,$AV$3,FALSE))&amp;REPT($AW527,VLOOKUP(AJ527,'8-Intensitäten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[8,5604239,50,0264837] } },{ "type": "Feature", "geometry": { "type": "Point", "coordinates": [8,5604239,50,0264837] } },</v>
      </c>
      <c r="BD527" s="6" t="str">
        <f>REPT($AO527,VLOOKUP(AK527,'8-Intensitäten Heatmap'!$A$5:$L$232,$AO$3,FALSE))&amp;REPT($AP527,VLOOKUP(AK527,'8-Intensitäten Heatmap'!$A$5:$L$232,$AP$3,FALSE))&amp;REPT($AQ527,VLOOKUP(AK527,'8-Intensitäten Heatmap'!$A$5:$L$232,$AQ$3,FALSE))&amp;REPT($AR527,VLOOKUP(AK527,'8-Intensitäten Heatmap'!$A$5:$L$232,$AR$3,FALSE))&amp;REPT($AS527,VLOOKUP(AK527,'8-Intensitäten Heatmap'!$A$5:$L$232,$AS$3,FALSE))&amp;REPT($AT527,VLOOKUP(AK527,'8-Intensitäten Heatmap'!$A$5:$L$232,$AT$3,FALSE))&amp;REPT($AU527,VLOOKUP(AK527,'8-Intensitäten Heatmap'!$A$5:$L$232,$AU$3,FALSE))&amp;REPT($AV527,VLOOKUP(AK527,'8-Intensitäten Heatmap'!$A$5:$L$232,$AV$3,FALSE))&amp;REPT($AW527,VLOOKUP(AK527,'8-Intensitäten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[8,5588239,50,0274837] } },{ "type": "Feature", "geometry": { "type": "Point", "coordinates": [8,5604239,50,0264837] } },{ "type": "Feature", "geometry": { "type": "Point", "coordinates": [8,5604239,50,0264837] } },{ "type": "Feature", "geometry": { "type": "Point", "coordinates": [8,5604239,50,0264837] } },</v>
      </c>
      <c r="BE527" s="6" t="str">
        <f>REPT($AO527,VLOOKUP(AL527,'8-Intensitäten Heatmap'!$A$5:$L$232,$AO$3,FALSE))&amp;REPT($AP527,VLOOKUP(AL527,'8-Intensitäten Heatmap'!$A$5:$L$232,$AP$3,FALSE))&amp;REPT($AQ527,VLOOKUP(AL527,'8-Intensitäten Heatmap'!$A$5:$L$232,$AQ$3,FALSE))&amp;REPT($AR527,VLOOKUP(AL527,'8-Intensitäten Heatmap'!$A$5:$L$232,$AR$3,FALSE))&amp;REPT($AS527,VLOOKUP(AL527,'8-Intensitäten Heatmap'!$A$5:$L$232,$AS$3,FALSE))&amp;REPT($AT527,VLOOKUP(AL527,'8-Intensitäten Heatmap'!$A$5:$L$232,$AT$3,FALSE))&amp;REPT($AU527,VLOOKUP(AL527,'8-Intensitäten Heatmap'!$A$5:$L$232,$AU$3,FALSE))&amp;REPT($AV527,VLOOKUP(AL527,'8-Intensitäten Heatmap'!$A$5:$L$232,$AV$3,FALSE))&amp;REPT($AW527,VLOOKUP(AL527,'8-Intensitäten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[8,5588239,50,0274837] } },{ "type": "Feature", "geometry": { "type": "Point", "coordinates": [8,5588239,50,0274837] } },{ "type": "Feature", "geometry": { "type": "Point", "coordinates": [8,5604239,50,0264837] } },{ "type": "Feature", "geometry": { "type": "Point", "coordinates": [8,5604239,50,0264837] } },{ "type": "Feature", "geometry": { "type": "Point", "coordinates": [8,5604239,50,0264837] } },{ "type": "Feature", "geometry": { "type": "Point", "coordinates": [8,5604239,50,0264837] } },</v>
      </c>
      <c r="BF527" s="6" t="str">
        <f>REPT($AO527,VLOOKUP(AM527,'8-Intensitäten Heatmap'!$A$5:$L$232,$AO$3,FALSE))&amp;REPT($AP527,VLOOKUP(AM527,'8-Intensitäten Heatmap'!$A$5:$L$232,$AP$3,FALSE))&amp;REPT($AQ527,VLOOKUP(AM527,'8-Intensitäten Heatmap'!$A$5:$L$232,$AQ$3,FALSE))&amp;REPT($AR527,VLOOKUP(AM527,'8-Intensitäten Heatmap'!$A$5:$L$232,$AR$3,FALSE))&amp;REPT($AS527,VLOOKUP(AM527,'8-Intensitäten Heatmap'!$A$5:$L$232,$AS$3,FALSE))&amp;REPT($AT527,VLOOKUP(AM527,'8-Intensitäten Heatmap'!$A$5:$L$232,$AT$3,FALSE))&amp;REPT($AU527,VLOOKUP(AM527,'8-Intensitäten Heatmap'!$A$5:$L$232,$AU$3,FALSE))&amp;REPT($AV527,VLOOKUP(AM527,'8-Intensitäten Heatmap'!$A$5:$L$232,$AV$3,FALSE))&amp;REPT($AW527,VLOOKUP(AM527,'8-Intensitäten Heatmap'!$A$5:$L$232,$AW$3,FALSE))</f>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[8,5604239,50,0269837]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[8,5596239,50,0274837] } },{ "type": "Feature", "geometry": { "type": "Point", "coordinates": [8,5596239,50,0264837] } },{ "type": "Feature", "geometry": { "type": "Point", "coordinates": [8,5596239,50,0264837] } },{ "type": "Feature", "geometry": { "type": "Point", "coordinates": [8,5596239,50,0264837] } },{ "type": "Feature", "geometry": { "type": "Point", "coordinates": [8,5596239,50,0264837] } },{ "type": "Feature", "geometry": { "type": "Point", "coordinates": [8,5596239,50,0264837] } },{ "type": "Feature", "geometry": { "type": "Point", "coordinates": [8,5596239,50,0264837] } },{ "type": "Feature", "geometry": { "type": "Point", "coordinates": [8,5588239,50,0269837] } },{ "type": "Feature", "geometry": { "type": "Point", "coordinates": [8,5588239,50,0269837] } },{ "type": "Feature", "geometry": { "type": "Point", "coordinates": [8,5588239,50,0269837] } },{ "type": "Feature", "geometry": { "type": "Point", "coordinates": [8,5588239,50,0269837] } },{ "type": "Feature", "geometry": { "type": "Point", "coordinates": [8,5588239,50,0269837] } },{ "type": "Feature", "geometry": { "type": "Point", "coordinates": [8,5588239,50,0269837] } },{ "type": "Feature", "geometry": { "type": "Point", "coordinates": [8,5588239,50,0264837] } },{ "type": "Feature", "geometry": { "type": "Point", "coordinates": [8,5588239,50,0264837] } },{ "type": "Feature", "geometry": { "type": "Point", "coordinates": [8,5588239,50,0264837] } },{ "type": "Feature", "geometry": { "type": "Point", "coordinates": [8,5588239,50,0264837] } },{ "type": "Feature", "geometry": { "type": "Point", "coordinates": [8,5588239,50,0264837] } },{ "type": "Feature", "geometry": { "type": "Point", "coordinates": [8,5588239,50,0264837] } },{ "type": "Feature", "geometry": { "type": "Point", "coordinates": [8,5604239,50,0274837] } },{ "type": "Feature", "geometry": { "type": "Point", "coordinates": [8,5604239,50,0274837] } },{ "type": "Feature", "geometry": { "type": "Point", "coordinates": [8,5604239,50,0274837] } },{ "type": "Feature", "geometry": { "type": "Point", "coordinates": [8,5604239,50,0274837] } },{ "type": "Feature", "geometry": { "type": "Point", "coordinates": [8,5604239,50,0274837] } },{ "type": "Feature", "geometry": { "type": "Point", "coordinates": [8,5604239,50,0274837] } },{ "type": "Feature", "geometry": { "type": "Point", "coordinates": [8,5588239,50,0274837] } },{ "type": "Feature", "geometry": { "type": "Point", "coordinates": [8,5588239,50,0274837] } },{ "type": "Feature", "geometry": { "type": "Point", "coordinates": [8,5588239,50,0274837] } },{ "type": "Feature", "geometry": { "type": "Point", "coordinates": [8,5588239,50,0274837] } },{ "type": "Feature", "geometry": { "type": "Point", "coordinates": [8,5588239,50,0274837] } },{ "type": "Feature", "geometry": { "type": "Point", "coordinates": [8,5588239,50,0274837] } },{ "type": "Feature", "geometry": { "type": "Point", "coordinates": [8,5604239,50,0264837] } },{ "type": "Feature", "geometry": { "type": "Point", "coordinates": [8,5604239,50,0264837] } },{ "type": "Feature", "geometry": { "type": "Point", "coordinates": [8,5604239,50,0264837] } },{ "type": "Feature", "geometry": { "type": "Point", "coordinates": [8,5604239,50,0264837] } },{ "type": "Feature", "geometry": { "type": "Point", "coordinates": [8,5604239,50,0264837] } },{ "type": "Feature", "geometry": { "type": "Point", "coordinates": [8,5604239,50,0264837] } },</v>
      </c>
      <c r="BG527" s="6" t="s">
        <v>753</v>
      </c>
      <c r="BH527" s="6" t="str">
        <f t="shared" si="221"/>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I527" s="6" t="str">
        <f t="shared" si="222"/>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J527" s="6" t="str">
        <f t="shared" si="223"/>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K527" s="6" t="str">
        <f t="shared" si="224"/>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L527" s="6" t="str">
        <f t="shared" si="225"/>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M527" s="6" t="str">
        <f t="shared" si="226"/>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N527" s="6" t="str">
        <f t="shared" si="227"/>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O527" s="6" t="str">
        <f t="shared" si="228"/>
        <v>{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 "type": "Feature", "geometry": { "type": "Point", "coordinates": [8,5596239,50,0269837] } },</v>
      </c>
      <c r="BP527" s="6" t="s">
        <v>3381</v>
      </c>
    </row>
    <row r="528" spans="1:68" s="6" customFormat="1" x14ac:dyDescent="0.3">
      <c r="A528" s="18" t="str">
        <f>Table1[[#This Row],[Name]]</f>
        <v>UNI ELEKTRO Eschborn</v>
      </c>
      <c r="B528" s="362">
        <v>8.5514384999999997</v>
      </c>
      <c r="C528" s="362">
        <v>50.148681099999997</v>
      </c>
      <c r="D528" s="18" t="str">
        <f>Table1[[#This Row],[Standortkategorie]]</f>
        <v>Wareneingang/-ausgang</v>
      </c>
      <c r="E528" s="18" t="str">
        <f>IF(Table1[[#This Row],[Zusatzinformation]]=0,"",Table1[[#This Row],[Zusatzinformation]])</f>
        <v/>
      </c>
      <c r="F528" s="47">
        <f>IF($D528&lt;&gt;"Busdepot",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6.9428571428571431</v>
      </c>
      <c r="G528" s="47">
        <f>IF($D528&lt;&gt;"Busdepot",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17.357142857142858</v>
      </c>
      <c r="H528" s="47">
        <f>(Table1[[#This Row],[Lieferfahrzeuge]]*'1-Konfiguration'!$D$16+(MAX(Table1[[#This Row],[Lieferfahrzeuge]]*'1-Konfiguration'!$D$16,Table1[[#This Row],[Lieferfahrzeugtore]]*'1-Konfiguration'!$D$14)))/2</f>
        <v>0</v>
      </c>
      <c r="I528" s="47">
        <f>Table1[[#This Row],[Müllfahrzeuge]]</f>
        <v>0</v>
      </c>
      <c r="J528" s="47">
        <f>Table1[[#This Row],[Betonmischfahrzeuge]]</f>
        <v>0</v>
      </c>
      <c r="K528" s="47">
        <f>(Table1[[#This Row],[Schiffe]]*'1-Konfiguration'!$D$16+(MAX(Table1[[#This Row],[Schiffe]]*'1-Konfiguration'!$D$16,Table1[[#This Row],[Anleger]]*'1-Konfiguration'!$D$14)))/2</f>
        <v>0</v>
      </c>
      <c r="L528" s="47">
        <f>IF($D528="Busdepot",IFERROR(Table1[[#This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8" s="47">
        <f>IF($D528="Busdepot",IFERROR(Table1[[#This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8" s="81">
        <f>VLOOKUP($F$7,'1-Konfiguration'!$D$24:$G$28,4,FALSE) * (VLOOKUP('5-Standortanalyse (Berechnung)'!$F$7,'1-Konfiguration'!$D$24:$F$28,2,FALSE)/100)*VLOOKUP('5-Standortanalyse (Berechnung)'!$F$7,'1-Konfiguration'!$D$24:$F$28,3,FALSE)*$F528</f>
        <v>36200.261262857144</v>
      </c>
      <c r="O528" s="81">
        <f>VLOOKUP($G$7,'1-Konfiguration'!$D$24:$G$28,4,FALSE) * (VLOOKUP('5-Standortanalyse (Berechnung)'!$G$7,'1-Konfiguration'!$D$24:$F$28,2,FALSE)/100)*VLOOKUP('5-Standortanalyse (Berechnung)'!$G$7,'1-Konfiguration'!$D$24:$F$28,3,FALSE)*$G528</f>
        <v>26636.271428571428</v>
      </c>
      <c r="P528" s="81">
        <f>VLOOKUP($H$7,'1-Konfiguration'!$D$24:$G$28,4,FALSE) * (VLOOKUP('5-Standortanalyse (Berechnung)'!$H$7,'1-Konfiguration'!$D$24:$F$28,2,FALSE)/100)*VLOOKUP('5-Standortanalyse (Berechnung)'!$H$7,'1-Konfiguration'!$D$24:$F$28,3,FALSE)*$H528</f>
        <v>0</v>
      </c>
      <c r="Q528" s="81">
        <f>VLOOKUP($I$7,'1-Konfiguration'!$D$24:$G$33,4,FALSE) * (VLOOKUP('5-Standortanalyse (Berechnung)'!$I$7,'1-Konfiguration'!$D$24:$F$33,2,FALSE)/100)*VLOOKUP('5-Standortanalyse (Berechnung)'!$I$7,'1-Konfiguration'!$D$24:$F$33,3,FALSE)*$I528</f>
        <v>0</v>
      </c>
      <c r="R528" s="81">
        <f>VLOOKUP($J$7,'1-Konfiguration'!$D$24:$G$33,4,FALSE) * (VLOOKUP('5-Standortanalyse (Berechnung)'!$J$7,'1-Konfiguration'!$D$24:$F$33,2,FALSE)/100)*VLOOKUP('5-Standortanalyse (Berechnung)'!$J$7,'1-Konfiguration'!$D$24:$F$33,3,FALSE)*$J528</f>
        <v>0</v>
      </c>
      <c r="S528" s="81">
        <f>VLOOKUP($K$7,'1-Konfiguration'!$D$24:$G$33,4,FALSE) * (VLOOKUP('5-Standortanalyse (Berechnung)'!$K$7,'1-Konfiguration'!$D$24:$F$33,2,FALSE)/100)*VLOOKUP('5-Standortanalyse (Berechnung)'!$K$7,'1-Konfiguration'!$D$24:$F$33,3,FALSE)*$K528</f>
        <v>0</v>
      </c>
      <c r="T528" s="81">
        <f>VLOOKUP($L$7,'1-Konfiguration'!$D$24:$G$28,4,FALSE) * (VLOOKUP('5-Standortanalyse (Berechnung)'!$L$7,'1-Konfiguration'!$D$24:$F$28,2,FALSE)/100)*VLOOKUP('5-Standortanalyse (Berechnung)'!$L$7,'1-Konfiguration'!$D$24:$F$28,3,FALSE)*$L528</f>
        <v>0</v>
      </c>
      <c r="U528" s="81">
        <f>VLOOKUP($M$7,'1-Konfiguration'!$D$24:$G$28,4,FALSE) * (VLOOKUP('5-Standortanalyse (Berechnung)'!$M$7,'1-Konfiguration'!$D$24:$F$28,2,FALSE)/100)*VLOOKUP('5-Standortanalyse (Berechnung)'!$M$7,'1-Konfiguration'!$D$24:$F$28,3,FALSE)*$M528</f>
        <v>0</v>
      </c>
      <c r="V528" s="81">
        <f>MMULT($N528:$P528,'1-Konfiguration'!G$54:G$56)+MMULT($Q528:$R528,'1-Konfiguration'!G$59:G$60)+MMULT($T528:$U528,'1-Konfiguration'!G$57:G$58)+($S528*'1-Konfiguration'!G$63)</f>
        <v>584.724551473323</v>
      </c>
      <c r="W528" s="81">
        <f>MMULT($N528:$P528,'1-Konfiguration'!H$54:H$56)+MMULT($Q528:$R528,'1-Konfiguration'!H$59:H$60)+MMULT($T528:$U528,'1-Konfiguration'!H$57:H$58)+($S528*'1-Konfiguration'!H$63)</f>
        <v>3096.848996593938</v>
      </c>
      <c r="X528" s="81">
        <f>MMULT($N528:$P528,'1-Konfiguration'!I$54:I$56)+MMULT($Q528:$R528,'1-Konfiguration'!I$59:I$60)+MMULT($T528:$U528,'1-Konfiguration'!I$57:I$58)+($S528*'1-Konfiguration'!I$63)</f>
        <v>8053.3948555320439</v>
      </c>
      <c r="Y528" s="81">
        <f>MMULT($N528:$P528,'1-Konfiguration'!J$54:J$56)+MMULT($Q528:$R528,'1-Konfiguration'!J$59:J$60)+MMULT($T528:$U528,'1-Konfiguration'!J$57:J$58)+($S528*'1-Konfiguration'!J$63)</f>
        <v>14624.093185921714</v>
      </c>
      <c r="Z528" s="81">
        <f>MMULT($N528:$P528,'1-Konfiguration'!K$54:K$56)+MMULT($Q528:$R528,'1-Konfiguration'!K$59:K$60)+MMULT($T528:$U528,'1-Konfiguration'!K$57:K$58)+($S528*'1-Konfiguration'!K$63)</f>
        <v>1461.8113786833078</v>
      </c>
      <c r="AA528" s="81">
        <f>MMULT($N528:$P528,'1-Konfiguration'!L$54:L$56)+MMULT($Q528:$R528,'1-Konfiguration'!L$59:L$60)+MMULT($T528:$U528,'1-Konfiguration'!L$57:L$58)+($S528*'1-Konfiguration'!L$63)</f>
        <v>4107.6697387676559</v>
      </c>
      <c r="AB528" s="81">
        <f>MMULT($N528:$P528,'1-Konfiguration'!M$54:M$56)+MMULT($Q528:$R528,'1-Konfiguration'!M$59:M$60)+MMULT($T528:$U528,'1-Konfiguration'!M$57:M$58)+($S528*'1-Konfiguration'!M$63)</f>
        <v>11004.016557702231</v>
      </c>
      <c r="AC528" s="81">
        <f>MMULT($N528:$P528,'1-Konfiguration'!N$54:N$56)+MMULT($Q528:$R528,'1-Konfiguration'!N$59:N$60)+MMULT($T528:$U528,'1-Konfiguration'!N$57:N$58)+($S528*'1-Konfiguration'!N$63)</f>
        <v>22512.62847817735</v>
      </c>
      <c r="AF528" s="6">
        <f t="shared" si="212"/>
        <v>4</v>
      </c>
      <c r="AG528" s="6">
        <f t="shared" si="213"/>
        <v>12</v>
      </c>
      <c r="AH528" s="6">
        <f t="shared" si="214"/>
        <v>16</v>
      </c>
      <c r="AI528" s="6">
        <f t="shared" si="215"/>
        <v>19</v>
      </c>
      <c r="AJ528" s="6">
        <f t="shared" si="216"/>
        <v>12</v>
      </c>
      <c r="AK528" s="6">
        <f t="shared" si="217"/>
        <v>16</v>
      </c>
      <c r="AL528" s="6">
        <f t="shared" si="218"/>
        <v>22</v>
      </c>
      <c r="AM528" s="6">
        <f t="shared" si="219"/>
        <v>30</v>
      </c>
      <c r="AO528" s="5" t="str">
        <f t="shared" si="220"/>
        <v>{ "type": "Feature", "geometry": { "type": "Point", "coordinates": [8,5514385,50,1486811] } },</v>
      </c>
      <c r="AP528" s="5" t="str">
        <f t="shared" si="204"/>
        <v>{ "type": "Feature", "geometry": { "type": "Point", "coordinates": [8,5522385,50,1486811] } },</v>
      </c>
      <c r="AQ528" s="5" t="str">
        <f t="shared" si="205"/>
        <v>{ "type": "Feature", "geometry": { "type": "Point", "coordinates": [8,5514385,50,1491811] } },</v>
      </c>
      <c r="AR528" s="5" t="str">
        <f t="shared" si="206"/>
        <v>{ "type": "Feature", "geometry": { "type": "Point", "coordinates": [8,5514385,50,1481811] } },</v>
      </c>
      <c r="AS528" s="5" t="str">
        <f t="shared" si="207"/>
        <v>{ "type": "Feature", "geometry": { "type": "Point", "coordinates": [8,5506385,50,1486811] } },</v>
      </c>
      <c r="AT528" s="5" t="str">
        <f t="shared" si="208"/>
        <v>{ "type": "Feature", "geometry": { "type": "Point", "coordinates": [8,5506385,50,1481811] } },</v>
      </c>
      <c r="AU528" s="5" t="str">
        <f t="shared" si="209"/>
        <v>{ "type": "Feature", "geometry": { "type": "Point", "coordinates": [8,5522385,50,1491811] } },</v>
      </c>
      <c r="AV528" s="5" t="str">
        <f t="shared" si="210"/>
        <v>{ "type": "Feature", "geometry": { "type": "Point", "coordinates": [8,5506385,50,1491811] } },</v>
      </c>
      <c r="AW528" s="5" t="str">
        <f t="shared" si="211"/>
        <v>{ "type": "Feature", "geometry": { "type": "Point", "coordinates": [8,5522385,50,1481811] } },</v>
      </c>
      <c r="AX528" s="5" t="s">
        <v>753</v>
      </c>
      <c r="AY528" s="6" t="str">
        <f>REPT($AO528,VLOOKUP(AF528,'8-Intensitäten Heatmap'!$A$5:$L$232,$AO$3,FALSE))&amp;REPT($AP528,VLOOKUP(AF528,'8-Intensitäten Heatmap'!$A$5:$L$232,$AP$3,FALSE))&amp;REPT($AQ528,VLOOKUP(AF528,'8-Intensitäten Heatmap'!$A$5:$L$232,$AQ$3,FALSE))&amp;REPT($AR528,VLOOKUP(AF528,'8-Intensitäten Heatmap'!$A$5:$L$232,$AR$3,FALSE))&amp;REPT($AS528,VLOOKUP(AF528,'8-Intensitäten Heatmap'!$A$5:$L$232,$AS$3,FALSE))&amp;REPT($AT528,VLOOKUP(AF528,'8-Intensitäten Heatmap'!$A$5:$L$232,$AT$3,FALSE))&amp;REPT($AU528,VLOOKUP(AF528,'8-Intensitäten Heatmap'!$A$5:$L$232,$AU$3,FALSE))&amp;REPT($AV528,VLOOKUP(AF528,'8-Intensitäten Heatmap'!$A$5:$L$232,$AV$3,FALSE))&amp;REPT($AW528,VLOOKUP(AF528,'8-Intensitäten Heatmap'!$A$5:$L$232,$AW$3,FALSE))</f>
        <v>{ "type": "Feature", "geometry": { "type": "Point", "coordinates": [8,5514385,50,1486811] } },{ "type": "Feature", "geometry": { "type": "Point", "coordinates": [8,5522385,50,1486811] } },{ "type": "Feature", "geometry": { "type": "Point", "coordinates": [8,5514385,50,1491811] } },{ "type": "Feature", "geometry": { "type": "Point", "coordinates": [8,5514385,50,1481811] } },</v>
      </c>
      <c r="AZ528" s="6" t="str">
        <f>REPT($AO528,VLOOKUP(AG528,'8-Intensitäten Heatmap'!$A$5:$L$232,$AO$3,FALSE))&amp;REPT($AP528,VLOOKUP(AG528,'8-Intensitäten Heatmap'!$A$5:$L$232,$AP$3,FALSE))&amp;REPT($AQ528,VLOOKUP(AG528,'8-Intensitäten Heatmap'!$A$5:$L$232,$AQ$3,FALSE))&amp;REPT($AR528,VLOOKUP(AG528,'8-Intensitäten Heatmap'!$A$5:$L$232,$AR$3,FALSE))&amp;REPT($AS528,VLOOKUP(AG528,'8-Intensitäten Heatmap'!$A$5:$L$232,$AS$3,FALSE))&amp;REPT($AT528,VLOOKUP(AG528,'8-Intensitäten Heatmap'!$A$5:$L$232,$AT$3,FALSE))&amp;REPT($AU528,VLOOKUP(AG528,'8-Intensitäten Heatmap'!$A$5:$L$232,$AU$3,FALSE))&amp;REPT($AV528,VLOOKUP(AG528,'8-Intensitäten Heatmap'!$A$5:$L$232,$AV$3,FALSE))&amp;REPT($AW528,VLOOKUP(AG528,'8-Intensitäten Heatmap'!$A$5:$L$232,$AW$3,FALSE))</f>
        <v>{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[8,5514385,50,1481811] } },{ "type": "Feature", "geometry": { "type": "Point", "coordinates": [8,5506385,50,1486811] } },{ "type": "Feature", "geometry": { "type": "Point", "coordinates": [8,5506385,50,1481811] } },{ "type": "Feature", "geometry": { "type": "Point", "coordinates": [8,5522385,50,1491811] } },{ "type": "Feature", "geometry": { "type": "Point", "coordinates": [8,5506385,50,1491811] } },{ "type": "Feature", "geometry": { "type": "Point", "coordinates": [8,5522385,50,1481811] } },</v>
      </c>
      <c r="BA528" s="6" t="str">
        <f>REPT($AO528,VLOOKUP(AH528,'8-Intensitäten Heatmap'!$A$5:$L$232,$AO$3,FALSE))&amp;REPT($AP528,VLOOKUP(AH528,'8-Intensitäten Heatmap'!$A$5:$L$232,$AP$3,FALSE))&amp;REPT($AQ528,VLOOKUP(AH528,'8-Intensitäten Heatmap'!$A$5:$L$232,$AQ$3,FALSE))&amp;REPT($AR528,VLOOKUP(AH528,'8-Intensitäten Heatmap'!$A$5:$L$232,$AR$3,FALSE))&amp;REPT($AS528,VLOOKUP(AH528,'8-Intensitäten Heatmap'!$A$5:$L$232,$AS$3,FALSE))&amp;REPT($AT528,VLOOKUP(AH528,'8-Intensitäten Heatmap'!$A$5:$L$232,$AT$3,FALSE))&amp;REPT($AU528,VLOOKUP(AH528,'8-Intensitäten Heatmap'!$A$5:$L$232,$AU$3,FALSE))&amp;REPT($AV528,VLOOKUP(AH528,'8-Intensitäten Heatmap'!$A$5:$L$232,$AV$3,FALSE))&amp;REPT($AW528,VLOOKUP(AH528,'8-Intensitäten Heatmap'!$A$5:$L$232,$AW$3,FALSE))</f>
        <v>{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[8,5514385,50,1481811] } },{ "type": "Feature", "geometry": { "type": "Point", "coordinates": [8,5514385,50,1481811] } },{ "type": "Feature", "geometry": { "type": "Point", "coordinates": [8,5506385,50,1486811] } },{ "type": "Feature", "geometry": { "type": "Point", "coordinates": [8,5506385,50,1486811] } },{ "type": "Feature", "geometry": { "type": "Point", "coordinates": [8,5506385,50,1481811] } },{ "type": "Feature", "geometry": { "type": "Point", "coordinates": [8,5506385,50,1481811] } },{ "type": "Feature", "geometry": { "type": "Point", "coordinates": [8,5522385,50,1491811] } },{ "type": "Feature", "geometry": { "type": "Point", "coordinates": [8,5522385,50,1491811] } },{ "type": "Feature", "geometry": { "type": "Point", "coordinates": [8,5506385,50,1491811] } },{ "type": "Feature", "geometry": { "type": "Point", "coordinates": [8,5522385,50,1481811] } },</v>
      </c>
      <c r="BB528" s="6" t="str">
        <f>REPT($AO528,VLOOKUP(AI528,'8-Intensitäten Heatmap'!$A$5:$L$232,$AO$3,FALSE))&amp;REPT($AP528,VLOOKUP(AI528,'8-Intensitäten Heatmap'!$A$5:$L$232,$AP$3,FALSE))&amp;REPT($AQ528,VLOOKUP(AI528,'8-Intensitäten Heatmap'!$A$5:$L$232,$AQ$3,FALSE))&amp;REPT($AR528,VLOOKUP(AI528,'8-Intensitäten Heatmap'!$A$5:$L$232,$AR$3,FALSE))&amp;REPT($AS528,VLOOKUP(AI528,'8-Intensitäten Heatmap'!$A$5:$L$232,$AS$3,FALSE))&amp;REPT($AT528,VLOOKUP(AI528,'8-Intensitäten Heatmap'!$A$5:$L$232,$AT$3,FALSE))&amp;REPT($AU528,VLOOKUP(AI528,'8-Intensitäten Heatmap'!$A$5:$L$232,$AU$3,FALSE))&amp;REPT($AV528,VLOOKUP(AI528,'8-Intensitäten Heatmap'!$A$5:$L$232,$AV$3,FALSE))&amp;REPT($AW528,VLOOKUP(AI528,'8-Intensitäten Heatmap'!$A$5:$L$232,$AW$3,FALSE))</f>
        <v>{ "type": "Feature", "geometry": { "type": "Point", "coordinates": [8,5514385,50,1486811] } },{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[8,5514385,50,1481811] } },{ "type": "Feature", "geometry": { "type": "Point", "coordinates": [8,5514385,50,1481811] } },{ "type": "Feature", "geometry": { "type": "Point", "coordinates": [8,5506385,50,1486811] } },{ "type": "Feature", "geometry": { "type": "Point", "coordinates": [8,5506385,50,1486811] } },{ "type": "Feature", "geometry": { "type": "Point", "coordinates": [8,5506385,50,1481811] } },{ "type": "Feature", "geometry": { "type": "Point", "coordinates": [8,5506385,50,1481811] } },{ "type": "Feature", "geometry": { "type": "Point", "coordinates": [8,5522385,50,1491811] } },{ "type": "Feature", "geometry": { "type": "Point", "coordinates": [8,5522385,50,1491811] } },{ "type": "Feature", "geometry": { "type": "Point", "coordinates": [8,5506385,50,1491811] } },{ "type": "Feature", "geometry": { "type": "Point", "coordinates": [8,5506385,50,1491811] } },{ "type": "Feature", "geometry": { "type": "Point", "coordinates": [8,5522385,50,1481811] } },{ "type": "Feature", "geometry": { "type": "Point", "coordinates": [8,5522385,50,1481811] } },</v>
      </c>
      <c r="BC528" s="6" t="str">
        <f>REPT($AO528,VLOOKUP(AJ528,'8-Intensitäten Heatmap'!$A$5:$L$232,$AO$3,FALSE))&amp;REPT($AP528,VLOOKUP(AJ528,'8-Intensitäten Heatmap'!$A$5:$L$232,$AP$3,FALSE))&amp;REPT($AQ528,VLOOKUP(AJ528,'8-Intensitäten Heatmap'!$A$5:$L$232,$AQ$3,FALSE))&amp;REPT($AR528,VLOOKUP(AJ528,'8-Intensitäten Heatmap'!$A$5:$L$232,$AR$3,FALSE))&amp;REPT($AS528,VLOOKUP(AJ528,'8-Intensitäten Heatmap'!$A$5:$L$232,$AS$3,FALSE))&amp;REPT($AT528,VLOOKUP(AJ528,'8-Intensitäten Heatmap'!$A$5:$L$232,$AT$3,FALSE))&amp;REPT($AU528,VLOOKUP(AJ528,'8-Intensitäten Heatmap'!$A$5:$L$232,$AU$3,FALSE))&amp;REPT($AV528,VLOOKUP(AJ528,'8-Intensitäten Heatmap'!$A$5:$L$232,$AV$3,FALSE))&amp;REPT($AW528,VLOOKUP(AJ528,'8-Intensitäten Heatmap'!$A$5:$L$232,$AW$3,FALSE))</f>
        <v>{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[8,5514385,50,1481811] } },{ "type": "Feature", "geometry": { "type": "Point", "coordinates": [8,5506385,50,1486811] } },{ "type": "Feature", "geometry": { "type": "Point", "coordinates": [8,5506385,50,1481811] } },{ "type": "Feature", "geometry": { "type": "Point", "coordinates": [8,5522385,50,1491811] } },{ "type": "Feature", "geometry": { "type": "Point", "coordinates": [8,5506385,50,1491811] } },{ "type": "Feature", "geometry": { "type": "Point", "coordinates": [8,5522385,50,1481811] } },</v>
      </c>
      <c r="BD528" s="6" t="str">
        <f>REPT($AO528,VLOOKUP(AK528,'8-Intensitäten Heatmap'!$A$5:$L$232,$AO$3,FALSE))&amp;REPT($AP528,VLOOKUP(AK528,'8-Intensitäten Heatmap'!$A$5:$L$232,$AP$3,FALSE))&amp;REPT($AQ528,VLOOKUP(AK528,'8-Intensitäten Heatmap'!$A$5:$L$232,$AQ$3,FALSE))&amp;REPT($AR528,VLOOKUP(AK528,'8-Intensitäten Heatmap'!$A$5:$L$232,$AR$3,FALSE))&amp;REPT($AS528,VLOOKUP(AK528,'8-Intensitäten Heatmap'!$A$5:$L$232,$AS$3,FALSE))&amp;REPT($AT528,VLOOKUP(AK528,'8-Intensitäten Heatmap'!$A$5:$L$232,$AT$3,FALSE))&amp;REPT($AU528,VLOOKUP(AK528,'8-Intensitäten Heatmap'!$A$5:$L$232,$AU$3,FALSE))&amp;REPT($AV528,VLOOKUP(AK528,'8-Intensitäten Heatmap'!$A$5:$L$232,$AV$3,FALSE))&amp;REPT($AW528,VLOOKUP(AK528,'8-Intensitäten Heatmap'!$A$5:$L$232,$AW$3,FALSE))</f>
        <v>{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[8,5514385,50,1481811] } },{ "type": "Feature", "geometry": { "type": "Point", "coordinates": [8,5514385,50,1481811] } },{ "type": "Feature", "geometry": { "type": "Point", "coordinates": [8,5506385,50,1486811] } },{ "type": "Feature", "geometry": { "type": "Point", "coordinates": [8,5506385,50,1486811] } },{ "type": "Feature", "geometry": { "type": "Point", "coordinates": [8,5506385,50,1481811] } },{ "type": "Feature", "geometry": { "type": "Point", "coordinates": [8,5506385,50,1481811] } },{ "type": "Feature", "geometry": { "type": "Point", "coordinates": [8,5522385,50,1491811] } },{ "type": "Feature", "geometry": { "type": "Point", "coordinates": [8,5522385,50,1491811] } },{ "type": "Feature", "geometry": { "type": "Point", "coordinates": [8,5506385,50,1491811] } },{ "type": "Feature", "geometry": { "type": "Point", "coordinates": [8,5522385,50,1481811] } },</v>
      </c>
      <c r="BE528" s="6" t="str">
        <f>REPT($AO528,VLOOKUP(AL528,'8-Intensitäten Heatmap'!$A$5:$L$232,$AO$3,FALSE))&amp;REPT($AP528,VLOOKUP(AL528,'8-Intensitäten Heatmap'!$A$5:$L$232,$AP$3,FALSE))&amp;REPT($AQ528,VLOOKUP(AL528,'8-Intensitäten Heatmap'!$A$5:$L$232,$AQ$3,FALSE))&amp;REPT($AR528,VLOOKUP(AL528,'8-Intensitäten Heatmap'!$A$5:$L$232,$AR$3,FALSE))&amp;REPT($AS528,VLOOKUP(AL528,'8-Intensitäten Heatmap'!$A$5:$L$232,$AS$3,FALSE))&amp;REPT($AT528,VLOOKUP(AL528,'8-Intensitäten Heatmap'!$A$5:$L$232,$AT$3,FALSE))&amp;REPT($AU528,VLOOKUP(AL528,'8-Intensitäten Heatmap'!$A$5:$L$232,$AU$3,FALSE))&amp;REPT($AV528,VLOOKUP(AL528,'8-Intensitäten Heatmap'!$A$5:$L$232,$AV$3,FALSE))&amp;REPT($AW528,VLOOKUP(AL528,'8-Intensitäten Heatmap'!$A$5:$L$232,$AW$3,FALSE))</f>
        <v>{ "type": "Feature", "geometry": { "type": "Point", "coordinates": [8,5514385,50,1486811] } },{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[8,5514385,50,1491811] } },{ "type": "Feature", "geometry": { "type": "Point", "coordinates": [8,5514385,50,1481811] } },{ "type": "Feature", "geometry": { "type": "Point", "coordinates": [8,5514385,50,1481811] } },{ "type": "Feature", "geometry": { "type": "Point", "coordinates": [8,5514385,50,1481811] } },{ "type": "Feature", "geometry": { "type": "Point", "coordinates": [8,5506385,50,1486811] } },{ "type": "Feature", "geometry": { "type": "Point", "coordinates": [8,5506385,50,1486811] } },{ "type": "Feature", "geometry": { "type": "Point", "coordinates": [8,5506385,50,1481811] } },{ "type": "Feature", "geometry": { "type": "Point", "coordinates": [8,5506385,50,1481811] } },{ "type": "Feature", "geometry": { "type": "Point", "coordinates": [8,5522385,50,1491811] } },{ "type": "Feature", "geometry": { "type": "Point", "coordinates": [8,5522385,50,1491811] } },{ "type": "Feature", "geometry": { "type": "Point", "coordinates": [8,5506385,50,1491811] } },{ "type": "Feature", "geometry": { "type": "Point", "coordinates": [8,5506385,50,1491811] } },{ "type": "Feature", "geometry": { "type": "Point", "coordinates": [8,5522385,50,1481811] } },{ "type": "Feature", "geometry": { "type": "Point", "coordinates": [8,5522385,50,1481811] } },</v>
      </c>
      <c r="BF528" s="6" t="str">
        <f>REPT($AO528,VLOOKUP(AM528,'8-Intensitäten Heatmap'!$A$5:$L$232,$AO$3,FALSE))&amp;REPT($AP528,VLOOKUP(AM528,'8-Intensitäten Heatmap'!$A$5:$L$232,$AP$3,FALSE))&amp;REPT($AQ528,VLOOKUP(AM528,'8-Intensitäten Heatmap'!$A$5:$L$232,$AQ$3,FALSE))&amp;REPT($AR528,VLOOKUP(AM528,'8-Intensitäten Heatmap'!$A$5:$L$232,$AR$3,FALSE))&amp;REPT($AS528,VLOOKUP(AM528,'8-Intensitäten Heatmap'!$A$5:$L$232,$AS$3,FALSE))&amp;REPT($AT528,VLOOKUP(AM528,'8-Intensitäten Heatmap'!$A$5:$L$232,$AT$3,FALSE))&amp;REPT($AU528,VLOOKUP(AM528,'8-Intensitäten Heatmap'!$A$5:$L$232,$AU$3,FALSE))&amp;REPT($AV528,VLOOKUP(AM528,'8-Intensitäten Heatmap'!$A$5:$L$232,$AV$3,FALSE))&amp;REPT($AW528,VLOOKUP(AM528,'8-Intensitäten Heatmap'!$A$5:$L$232,$AW$3,FALSE))</f>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[8,5522385,50,1486811] } },{ "type": "Feature", "geometry": { "type": "Point", "coordinates": [8,5522385,50,1486811] } },{ "type": "Feature", "geometry": { "type": "Point", "coordinates": [8,5522385,50,1486811] } },{ "type": "Feature", "geometry": { "type": "Point", "coordinates": [8,5522385,50,1486811] } },{ "type": "Feature", "geometry": { "type": "Point", "coordinates": [8,5514385,50,1491811] } },{ "type": "Feature", "geometry": { "type": "Point", "coordinates": [8,5514385,50,1491811] } },{ "type": "Feature", "geometry": { "type": "Point", "coordinates": [8,5514385,50,1491811] } },{ "type": "Feature", "geometry": { "type": "Point", "coordinates": [8,5514385,50,1491811] } },{ "type": "Feature", "geometry": { "type": "Point", "coordinates": [8,5514385,50,1481811] } },{ "type": "Feature", "geometry": { "type": "Point", "coordinates": [8,5514385,50,1481811] } },{ "type": "Feature", "geometry": { "type": "Point", "coordinates": [8,5514385,50,1481811] } },{ "type": "Feature", "geometry": { "type": "Point", "coordinates": [8,5506385,50,1486811] } },{ "type": "Feature", "geometry": { "type": "Point", "coordinates": [8,5506385,50,1486811] } },{ "type": "Feature", "geometry": { "type": "Point", "coordinates": [8,5506385,50,1486811] } },{ "type": "Feature", "geometry": { "type": "Point", "coordinates": [8,5506385,50,1481811] } },{ "type": "Feature", "geometry": { "type": "Point", "coordinates": [8,5506385,50,1481811] } },{ "type": "Feature", "geometry": { "type": "Point", "coordinates": [8,5506385,50,1481811] } },{ "type": "Feature", "geometry": { "type": "Point", "coordinates": [8,5522385,50,1491811] } },{ "type": "Feature", "geometry": { "type": "Point", "coordinates": [8,5522385,50,1491811] } },{ "type": "Feature", "geometry": { "type": "Point", "coordinates": [8,5522385,50,1491811] } },{ "type": "Feature", "geometry": { "type": "Point", "coordinates": [8,5506385,50,1491811] } },{ "type": "Feature", "geometry": { "type": "Point", "coordinates": [8,5506385,50,1491811] } },{ "type": "Feature", "geometry": { "type": "Point", "coordinates": [8,5506385,50,1491811] } },{ "type": "Feature", "geometry": { "type": "Point", "coordinates": [8,5522385,50,1481811] } },{ "type": "Feature", "geometry": { "type": "Point", "coordinates": [8,5522385,50,1481811] } },{ "type": "Feature", "geometry": { "type": "Point", "coordinates": [8,5522385,50,1481811] } },</v>
      </c>
      <c r="BG528" s="6" t="s">
        <v>753</v>
      </c>
      <c r="BH528" s="6" t="str">
        <f t="shared" si="221"/>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v>
      </c>
      <c r="BI528" s="6" t="str">
        <f t="shared" si="222"/>
        <v>{ "type": "Feature", "geometry": { "type": "Point", "coordinates": [8,5514385,50,1486811] } },{ "type": "Feature", "geometry": { "type": "Point", "coordinates": [8,5514385,50,1486811] } },{ "type": "Feature", "geometry": { "type": "Point", "coordinates": [8,5514385,50,1486811] } },</v>
      </c>
      <c r="BJ528" s="6" t="str">
        <f t="shared" si="223"/>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v>
      </c>
      <c r="BK528" s="6" t="str">
        <f t="shared" si="224"/>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v>
      </c>
      <c r="BL528" s="6" t="str">
        <f t="shared" si="225"/>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v>
      </c>
      <c r="BM528" s="6" t="str">
        <f t="shared" si="226"/>
        <v>{ "type": "Feature", "geometry": { "type": "Point", "coordinates": [8,5514385,50,1486811] } },{ "type": "Feature", "geometry": { "type": "Point", "coordinates": [8,5514385,50,1486811] } },{ "type": "Feature", "geometry": { "type": "Point", "coordinates": [8,5514385,50,1486811] } },{ "type": "Feature", "geometry": { "type": "Point", "coordinates": [8,5514385,50,1486811] } },</v>
      </c>
      <c r="BN528" s="6" t="str">
        <f t="shared" si="227"/>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v>
      </c>
      <c r="BO528" s="6" t="str">
        <f t="shared" si="228"/>
        <v>{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 "type": "Feature", "geometry": { "type": "Point", "coordinates": [8,5514385,50,1486811] } },</v>
      </c>
      <c r="BP528" s="6" t="s">
        <v>3381</v>
      </c>
    </row>
    <row r="529" spans="1:68" s="6" customFormat="1" x14ac:dyDescent="0.3">
      <c r="A529" s="18" t="str">
        <f>Table1[[#This Row],[Name]]</f>
        <v>Unique Service GmbH</v>
      </c>
      <c r="B529" s="362">
        <v>8.5849924000000009</v>
      </c>
      <c r="C529" s="362">
        <v>50.014963199999997</v>
      </c>
      <c r="D529" s="18" t="str">
        <f>Table1[[#This Row],[Standortkategorie]]</f>
        <v>Auslieferzentrum</v>
      </c>
      <c r="E529" s="18" t="str">
        <f>IF(Table1[[#This Row],[Zusatzinformation]]=0,"",Table1[[#This Row],[Zusatzinformation]])</f>
        <v/>
      </c>
      <c r="F529" s="47">
        <f>IF($D529&lt;&gt;"Busdepot",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29" s="47">
        <f>IF($D529&lt;&gt;"Busdepot",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29" s="47">
        <f>(Table1[[#This Row],[Lieferfahrzeuge]]*'1-Konfiguration'!$D$16+(MAX(Table1[[#This Row],[Lieferfahrzeuge]]*'1-Konfiguration'!$D$16,Table1[[#This Row],[Lieferfahrzeugtore]]*'1-Konfiguration'!$D$14)))/2</f>
        <v>0</v>
      </c>
      <c r="I529" s="47">
        <f>Table1[[#This Row],[Müllfahrzeuge]]</f>
        <v>0</v>
      </c>
      <c r="J529" s="47">
        <f>Table1[[#This Row],[Betonmischfahrzeuge]]</f>
        <v>0</v>
      </c>
      <c r="K529" s="47">
        <f>(Table1[[#This Row],[Schiffe]]*'1-Konfiguration'!$D$16+(MAX(Table1[[#This Row],[Schiffe]]*'1-Konfiguration'!$D$16,Table1[[#This Row],[Anleger]]*'1-Konfiguration'!$D$14)))/2</f>
        <v>0</v>
      </c>
      <c r="L529" s="47">
        <f>IF($D529="Busdepot",IFERROR(Table1[[#This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29" s="47">
        <f>IF($D529="Busdepot",IFERROR(Table1[[#This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29" s="81">
        <f>VLOOKUP($F$7,'1-Konfiguration'!$D$24:$G$28,4,FALSE) * (VLOOKUP('5-Standortanalyse (Berechnung)'!$F$7,'1-Konfiguration'!$D$24:$F$28,2,FALSE)/100)*VLOOKUP('5-Standortanalyse (Berechnung)'!$F$7,'1-Konfiguration'!$D$24:$F$28,3,FALSE)*$F529</f>
        <v>0</v>
      </c>
      <c r="O529" s="81">
        <f>VLOOKUP($G$7,'1-Konfiguration'!$D$24:$G$28,4,FALSE) * (VLOOKUP('5-Standortanalyse (Berechnung)'!$G$7,'1-Konfiguration'!$D$24:$F$28,2,FALSE)/100)*VLOOKUP('5-Standortanalyse (Berechnung)'!$G$7,'1-Konfiguration'!$D$24:$F$28,3,FALSE)*$G529</f>
        <v>3069.2</v>
      </c>
      <c r="P529" s="81">
        <f>VLOOKUP($H$7,'1-Konfiguration'!$D$24:$G$28,4,FALSE) * (VLOOKUP('5-Standortanalyse (Berechnung)'!$H$7,'1-Konfiguration'!$D$24:$F$28,2,FALSE)/100)*VLOOKUP('5-Standortanalyse (Berechnung)'!$H$7,'1-Konfiguration'!$D$24:$F$28,3,FALSE)*$H529</f>
        <v>0</v>
      </c>
      <c r="Q529" s="81">
        <f>VLOOKUP($I$7,'1-Konfiguration'!$D$24:$G$33,4,FALSE) * (VLOOKUP('5-Standortanalyse (Berechnung)'!$I$7,'1-Konfiguration'!$D$24:$F$33,2,FALSE)/100)*VLOOKUP('5-Standortanalyse (Berechnung)'!$I$7,'1-Konfiguration'!$D$24:$F$33,3,FALSE)*$I529</f>
        <v>0</v>
      </c>
      <c r="R529" s="81">
        <f>VLOOKUP($J$7,'1-Konfiguration'!$D$24:$G$33,4,FALSE) * (VLOOKUP('5-Standortanalyse (Berechnung)'!$J$7,'1-Konfiguration'!$D$24:$F$33,2,FALSE)/100)*VLOOKUP('5-Standortanalyse (Berechnung)'!$J$7,'1-Konfiguration'!$D$24:$F$33,3,FALSE)*$J529</f>
        <v>0</v>
      </c>
      <c r="S529" s="81">
        <f>VLOOKUP($K$7,'1-Konfiguration'!$D$24:$G$33,4,FALSE) * (VLOOKUP('5-Standortanalyse (Berechnung)'!$K$7,'1-Konfiguration'!$D$24:$F$33,2,FALSE)/100)*VLOOKUP('5-Standortanalyse (Berechnung)'!$K$7,'1-Konfiguration'!$D$24:$F$33,3,FALSE)*$K529</f>
        <v>0</v>
      </c>
      <c r="T529" s="81">
        <f>VLOOKUP($L$7,'1-Konfiguration'!$D$24:$G$28,4,FALSE) * (VLOOKUP('5-Standortanalyse (Berechnung)'!$L$7,'1-Konfiguration'!$D$24:$F$28,2,FALSE)/100)*VLOOKUP('5-Standortanalyse (Berechnung)'!$L$7,'1-Konfiguration'!$D$24:$F$28,3,FALSE)*$L529</f>
        <v>0</v>
      </c>
      <c r="U529" s="81">
        <f>VLOOKUP($M$7,'1-Konfiguration'!$D$24:$G$28,4,FALSE) * (VLOOKUP('5-Standortanalyse (Berechnung)'!$M$7,'1-Konfiguration'!$D$24:$F$28,2,FALSE)/100)*VLOOKUP('5-Standortanalyse (Berechnung)'!$M$7,'1-Konfiguration'!$D$24:$F$28,3,FALSE)*$M529</f>
        <v>0</v>
      </c>
      <c r="V529" s="81">
        <f>MMULT($N529:$P529,'1-Konfiguration'!G$54:G$56)+MMULT($Q529:$R529,'1-Konfiguration'!G$59:G$60)+MMULT($T529:$U529,'1-Konfiguration'!G$57:G$58)+($S529*'1-Konfiguration'!G$63)</f>
        <v>31.669581071060012</v>
      </c>
      <c r="W529" s="81">
        <f>MMULT($N529:$P529,'1-Konfiguration'!H$54:H$56)+MMULT($Q529:$R529,'1-Konfiguration'!H$59:H$60)+MMULT($T529:$U529,'1-Konfiguration'!H$57:H$58)+($S529*'1-Konfiguration'!H$63)</f>
        <v>193.81646829417278</v>
      </c>
      <c r="X529" s="81">
        <f>MMULT($N529:$P529,'1-Konfiguration'!I$54:I$56)+MMULT($Q529:$R529,'1-Konfiguration'!I$59:I$60)+MMULT($T529:$U529,'1-Konfiguration'!I$57:I$58)+($S529*'1-Konfiguration'!I$63)</f>
        <v>521.60722813317852</v>
      </c>
      <c r="Y529" s="81">
        <f>MMULT($N529:$P529,'1-Konfiguration'!J$54:J$56)+MMULT($Q529:$R529,'1-Konfiguration'!J$59:J$60)+MMULT($T529:$U529,'1-Konfiguration'!J$57:J$58)+($S529*'1-Konfiguration'!J$63)</f>
        <v>861.43354698774579</v>
      </c>
      <c r="Z529" s="81">
        <f>MMULT($N529:$P529,'1-Konfiguration'!K$54:K$56)+MMULT($Q529:$R529,'1-Konfiguration'!K$59:K$60)+MMULT($T529:$U529,'1-Konfiguration'!K$57:K$58)+($S529*'1-Konfiguration'!K$63)</f>
        <v>79.173952677650064</v>
      </c>
      <c r="AA529" s="81">
        <f>MMULT($N529:$P529,'1-Konfiguration'!L$54:L$56)+MMULT($Q529:$R529,'1-Konfiguration'!L$59:L$60)+MMULT($T529:$U529,'1-Konfiguration'!L$57:L$58)+($S529*'1-Konfiguration'!L$63)</f>
        <v>247.90821003578861</v>
      </c>
      <c r="AB529" s="81">
        <f>MMULT($N529:$P529,'1-Konfiguration'!M$54:M$56)+MMULT($Q529:$R529,'1-Konfiguration'!M$59:M$60)+MMULT($T529:$U529,'1-Konfiguration'!M$57:M$58)+($S529*'1-Konfiguration'!M$63)</f>
        <v>707.46680833967343</v>
      </c>
      <c r="AC529" s="81">
        <f>MMULT($N529:$P529,'1-Konfiguration'!N$54:N$56)+MMULT($Q529:$R529,'1-Konfiguration'!N$59:N$60)+MMULT($T529:$U529,'1-Konfiguration'!N$57:N$58)+($S529*'1-Konfiguration'!N$63)</f>
        <v>1321.3547803139531</v>
      </c>
      <c r="AF529" s="6">
        <f t="shared" si="212"/>
        <v>0</v>
      </c>
      <c r="AG529" s="6">
        <f t="shared" si="213"/>
        <v>1</v>
      </c>
      <c r="AH529" s="6">
        <f t="shared" si="214"/>
        <v>1</v>
      </c>
      <c r="AI529" s="6">
        <f t="shared" si="215"/>
        <v>1</v>
      </c>
      <c r="AJ529" s="6">
        <f t="shared" si="216"/>
        <v>1</v>
      </c>
      <c r="AK529" s="6">
        <f t="shared" si="217"/>
        <v>1</v>
      </c>
      <c r="AL529" s="6">
        <f t="shared" si="218"/>
        <v>1</v>
      </c>
      <c r="AM529" s="6">
        <f t="shared" si="219"/>
        <v>2</v>
      </c>
      <c r="AO529" s="5" t="str">
        <f t="shared" si="220"/>
        <v>{ "type": "Feature", "geometry": { "type": "Point", "coordinates": [8,5849924,50,0149632] } },</v>
      </c>
      <c r="AP529" s="5" t="str">
        <f t="shared" si="204"/>
        <v>{ "type": "Feature", "geometry": { "type": "Point", "coordinates": [8,5857924,50,0149632] } },</v>
      </c>
      <c r="AQ529" s="5" t="str">
        <f t="shared" si="205"/>
        <v>{ "type": "Feature", "geometry": { "type": "Point", "coordinates": [8,5849924,50,0154632] } },</v>
      </c>
      <c r="AR529" s="5" t="str">
        <f t="shared" si="206"/>
        <v>{ "type": "Feature", "geometry": { "type": "Point", "coordinates": [8,5849924,50,0144632] } },</v>
      </c>
      <c r="AS529" s="5" t="str">
        <f t="shared" si="207"/>
        <v>{ "type": "Feature", "geometry": { "type": "Point", "coordinates": [8,5841924,50,0149632] } },</v>
      </c>
      <c r="AT529" s="5" t="str">
        <f t="shared" si="208"/>
        <v>{ "type": "Feature", "geometry": { "type": "Point", "coordinates": [8,5841924,50,0144632] } },</v>
      </c>
      <c r="AU529" s="5" t="str">
        <f t="shared" si="209"/>
        <v>{ "type": "Feature", "geometry": { "type": "Point", "coordinates": [8,5857924,50,0154632] } },</v>
      </c>
      <c r="AV529" s="5" t="str">
        <f t="shared" si="210"/>
        <v>{ "type": "Feature", "geometry": { "type": "Point", "coordinates": [8,5841924,50,0154632] } },</v>
      </c>
      <c r="AW529" s="5" t="str">
        <f t="shared" si="211"/>
        <v>{ "type": "Feature", "geometry": { "type": "Point", "coordinates": [8,5857924,50,0144632] } },</v>
      </c>
      <c r="AX529" s="5" t="s">
        <v>753</v>
      </c>
      <c r="AY529" s="6" t="str">
        <f>REPT($AO529,VLOOKUP(AF529,'8-Intensitäten Heatmap'!$A$5:$L$232,$AO$3,FALSE))&amp;REPT($AP529,VLOOKUP(AF529,'8-Intensitäten Heatmap'!$A$5:$L$232,$AP$3,FALSE))&amp;REPT($AQ529,VLOOKUP(AF529,'8-Intensitäten Heatmap'!$A$5:$L$232,$AQ$3,FALSE))&amp;REPT($AR529,VLOOKUP(AF529,'8-Intensitäten Heatmap'!$A$5:$L$232,$AR$3,FALSE))&amp;REPT($AS529,VLOOKUP(AF529,'8-Intensitäten Heatmap'!$A$5:$L$232,$AS$3,FALSE))&amp;REPT($AT529,VLOOKUP(AF529,'8-Intensitäten Heatmap'!$A$5:$L$232,$AT$3,FALSE))&amp;REPT($AU529,VLOOKUP(AF529,'8-Intensitäten Heatmap'!$A$5:$L$232,$AU$3,FALSE))&amp;REPT($AV529,VLOOKUP(AF529,'8-Intensitäten Heatmap'!$A$5:$L$232,$AV$3,FALSE))&amp;REPT($AW529,VLOOKUP(AF529,'8-Intensitäten Heatmap'!$A$5:$L$232,$AW$3,FALSE))</f>
        <v/>
      </c>
      <c r="AZ529" s="6" t="str">
        <f>REPT($AO529,VLOOKUP(AG529,'8-Intensitäten Heatmap'!$A$5:$L$232,$AO$3,FALSE))&amp;REPT($AP529,VLOOKUP(AG529,'8-Intensitäten Heatmap'!$A$5:$L$232,$AP$3,FALSE))&amp;REPT($AQ529,VLOOKUP(AG529,'8-Intensitäten Heatmap'!$A$5:$L$232,$AQ$3,FALSE))&amp;REPT($AR529,VLOOKUP(AG529,'8-Intensitäten Heatmap'!$A$5:$L$232,$AR$3,FALSE))&amp;REPT($AS529,VLOOKUP(AG529,'8-Intensitäten Heatmap'!$A$5:$L$232,$AS$3,FALSE))&amp;REPT($AT529,VLOOKUP(AG529,'8-Intensitäten Heatmap'!$A$5:$L$232,$AT$3,FALSE))&amp;REPT($AU529,VLOOKUP(AG529,'8-Intensitäten Heatmap'!$A$5:$L$232,$AU$3,FALSE))&amp;REPT($AV529,VLOOKUP(AG529,'8-Intensitäten Heatmap'!$A$5:$L$232,$AV$3,FALSE))&amp;REPT($AW529,VLOOKUP(AG529,'8-Intensitäten Heatmap'!$A$5:$L$232,$AW$3,FALSE))</f>
        <v>{ "type": "Feature", "geometry": { "type": "Point", "coordinates": [8,5849924,50,0149632] } },</v>
      </c>
      <c r="BA529" s="6" t="str">
        <f>REPT($AO529,VLOOKUP(AH529,'8-Intensitäten Heatmap'!$A$5:$L$232,$AO$3,FALSE))&amp;REPT($AP529,VLOOKUP(AH529,'8-Intensitäten Heatmap'!$A$5:$L$232,$AP$3,FALSE))&amp;REPT($AQ529,VLOOKUP(AH529,'8-Intensitäten Heatmap'!$A$5:$L$232,$AQ$3,FALSE))&amp;REPT($AR529,VLOOKUP(AH529,'8-Intensitäten Heatmap'!$A$5:$L$232,$AR$3,FALSE))&amp;REPT($AS529,VLOOKUP(AH529,'8-Intensitäten Heatmap'!$A$5:$L$232,$AS$3,FALSE))&amp;REPT($AT529,VLOOKUP(AH529,'8-Intensitäten Heatmap'!$A$5:$L$232,$AT$3,FALSE))&amp;REPT($AU529,VLOOKUP(AH529,'8-Intensitäten Heatmap'!$A$5:$L$232,$AU$3,FALSE))&amp;REPT($AV529,VLOOKUP(AH529,'8-Intensitäten Heatmap'!$A$5:$L$232,$AV$3,FALSE))&amp;REPT($AW529,VLOOKUP(AH529,'8-Intensitäten Heatmap'!$A$5:$L$232,$AW$3,FALSE))</f>
        <v>{ "type": "Feature", "geometry": { "type": "Point", "coordinates": [8,5849924,50,0149632] } },</v>
      </c>
      <c r="BB529" s="6" t="str">
        <f>REPT($AO529,VLOOKUP(AI529,'8-Intensitäten Heatmap'!$A$5:$L$232,$AO$3,FALSE))&amp;REPT($AP529,VLOOKUP(AI529,'8-Intensitäten Heatmap'!$A$5:$L$232,$AP$3,FALSE))&amp;REPT($AQ529,VLOOKUP(AI529,'8-Intensitäten Heatmap'!$A$5:$L$232,$AQ$3,FALSE))&amp;REPT($AR529,VLOOKUP(AI529,'8-Intensitäten Heatmap'!$A$5:$L$232,$AR$3,FALSE))&amp;REPT($AS529,VLOOKUP(AI529,'8-Intensitäten Heatmap'!$A$5:$L$232,$AS$3,FALSE))&amp;REPT($AT529,VLOOKUP(AI529,'8-Intensitäten Heatmap'!$A$5:$L$232,$AT$3,FALSE))&amp;REPT($AU529,VLOOKUP(AI529,'8-Intensitäten Heatmap'!$A$5:$L$232,$AU$3,FALSE))&amp;REPT($AV529,VLOOKUP(AI529,'8-Intensitäten Heatmap'!$A$5:$L$232,$AV$3,FALSE))&amp;REPT($AW529,VLOOKUP(AI529,'8-Intensitäten Heatmap'!$A$5:$L$232,$AW$3,FALSE))</f>
        <v>{ "type": "Feature", "geometry": { "type": "Point", "coordinates": [8,5849924,50,0149632] } },</v>
      </c>
      <c r="BC529" s="6" t="str">
        <f>REPT($AO529,VLOOKUP(AJ529,'8-Intensitäten Heatmap'!$A$5:$L$232,$AO$3,FALSE))&amp;REPT($AP529,VLOOKUP(AJ529,'8-Intensitäten Heatmap'!$A$5:$L$232,$AP$3,FALSE))&amp;REPT($AQ529,VLOOKUP(AJ529,'8-Intensitäten Heatmap'!$A$5:$L$232,$AQ$3,FALSE))&amp;REPT($AR529,VLOOKUP(AJ529,'8-Intensitäten Heatmap'!$A$5:$L$232,$AR$3,FALSE))&amp;REPT($AS529,VLOOKUP(AJ529,'8-Intensitäten Heatmap'!$A$5:$L$232,$AS$3,FALSE))&amp;REPT($AT529,VLOOKUP(AJ529,'8-Intensitäten Heatmap'!$A$5:$L$232,$AT$3,FALSE))&amp;REPT($AU529,VLOOKUP(AJ529,'8-Intensitäten Heatmap'!$A$5:$L$232,$AU$3,FALSE))&amp;REPT($AV529,VLOOKUP(AJ529,'8-Intensitäten Heatmap'!$A$5:$L$232,$AV$3,FALSE))&amp;REPT($AW529,VLOOKUP(AJ529,'8-Intensitäten Heatmap'!$A$5:$L$232,$AW$3,FALSE))</f>
        <v>{ "type": "Feature", "geometry": { "type": "Point", "coordinates": [8,5849924,50,0149632] } },</v>
      </c>
      <c r="BD529" s="6" t="str">
        <f>REPT($AO529,VLOOKUP(AK529,'8-Intensitäten Heatmap'!$A$5:$L$232,$AO$3,FALSE))&amp;REPT($AP529,VLOOKUP(AK529,'8-Intensitäten Heatmap'!$A$5:$L$232,$AP$3,FALSE))&amp;REPT($AQ529,VLOOKUP(AK529,'8-Intensitäten Heatmap'!$A$5:$L$232,$AQ$3,FALSE))&amp;REPT($AR529,VLOOKUP(AK529,'8-Intensitäten Heatmap'!$A$5:$L$232,$AR$3,FALSE))&amp;REPT($AS529,VLOOKUP(AK529,'8-Intensitäten Heatmap'!$A$5:$L$232,$AS$3,FALSE))&amp;REPT($AT529,VLOOKUP(AK529,'8-Intensitäten Heatmap'!$A$5:$L$232,$AT$3,FALSE))&amp;REPT($AU529,VLOOKUP(AK529,'8-Intensitäten Heatmap'!$A$5:$L$232,$AU$3,FALSE))&amp;REPT($AV529,VLOOKUP(AK529,'8-Intensitäten Heatmap'!$A$5:$L$232,$AV$3,FALSE))&amp;REPT($AW529,VLOOKUP(AK529,'8-Intensitäten Heatmap'!$A$5:$L$232,$AW$3,FALSE))</f>
        <v>{ "type": "Feature", "geometry": { "type": "Point", "coordinates": [8,5849924,50,0149632] } },</v>
      </c>
      <c r="BE529" s="6" t="str">
        <f>REPT($AO529,VLOOKUP(AL529,'8-Intensitäten Heatmap'!$A$5:$L$232,$AO$3,FALSE))&amp;REPT($AP529,VLOOKUP(AL529,'8-Intensitäten Heatmap'!$A$5:$L$232,$AP$3,FALSE))&amp;REPT($AQ529,VLOOKUP(AL529,'8-Intensitäten Heatmap'!$A$5:$L$232,$AQ$3,FALSE))&amp;REPT($AR529,VLOOKUP(AL529,'8-Intensitäten Heatmap'!$A$5:$L$232,$AR$3,FALSE))&amp;REPT($AS529,VLOOKUP(AL529,'8-Intensitäten Heatmap'!$A$5:$L$232,$AS$3,FALSE))&amp;REPT($AT529,VLOOKUP(AL529,'8-Intensitäten Heatmap'!$A$5:$L$232,$AT$3,FALSE))&amp;REPT($AU529,VLOOKUP(AL529,'8-Intensitäten Heatmap'!$A$5:$L$232,$AU$3,FALSE))&amp;REPT($AV529,VLOOKUP(AL529,'8-Intensitäten Heatmap'!$A$5:$L$232,$AV$3,FALSE))&amp;REPT($AW529,VLOOKUP(AL529,'8-Intensitäten Heatmap'!$A$5:$L$232,$AW$3,FALSE))</f>
        <v>{ "type": "Feature", "geometry": { "type": "Point", "coordinates": [8,5849924,50,0149632] } },</v>
      </c>
      <c r="BF529" s="6" t="str">
        <f>REPT($AO529,VLOOKUP(AM529,'8-Intensitäten Heatmap'!$A$5:$L$232,$AO$3,FALSE))&amp;REPT($AP529,VLOOKUP(AM529,'8-Intensitäten Heatmap'!$A$5:$L$232,$AP$3,FALSE))&amp;REPT($AQ529,VLOOKUP(AM529,'8-Intensitäten Heatmap'!$A$5:$L$232,$AQ$3,FALSE))&amp;REPT($AR529,VLOOKUP(AM529,'8-Intensitäten Heatmap'!$A$5:$L$232,$AR$3,FALSE))&amp;REPT($AS529,VLOOKUP(AM529,'8-Intensitäten Heatmap'!$A$5:$L$232,$AS$3,FALSE))&amp;REPT($AT529,VLOOKUP(AM529,'8-Intensitäten Heatmap'!$A$5:$L$232,$AT$3,FALSE))&amp;REPT($AU529,VLOOKUP(AM529,'8-Intensitäten Heatmap'!$A$5:$L$232,$AU$3,FALSE))&amp;REPT($AV529,VLOOKUP(AM529,'8-Intensitäten Heatmap'!$A$5:$L$232,$AV$3,FALSE))&amp;REPT($AW529,VLOOKUP(AM529,'8-Intensitäten Heatmap'!$A$5:$L$232,$AW$3,FALSE))</f>
        <v>{ "type": "Feature", "geometry": { "type": "Point", "coordinates": [8,5849924,50,0149632] } },{ "type": "Feature", "geometry": { "type": "Point", "coordinates": [8,5857924,50,0149632] } },</v>
      </c>
      <c r="BG529" s="6" t="s">
        <v>753</v>
      </c>
      <c r="BH529" s="6" t="str">
        <f t="shared" si="221"/>
        <v/>
      </c>
      <c r="BI529" s="6" t="str">
        <f t="shared" si="222"/>
        <v/>
      </c>
      <c r="BJ529" s="6" t="str">
        <f t="shared" si="223"/>
        <v/>
      </c>
      <c r="BK529" s="6" t="str">
        <f t="shared" si="224"/>
        <v/>
      </c>
      <c r="BL529" s="6" t="str">
        <f t="shared" si="225"/>
        <v/>
      </c>
      <c r="BM529" s="6" t="str">
        <f t="shared" si="226"/>
        <v/>
      </c>
      <c r="BN529" s="6" t="str">
        <f t="shared" si="227"/>
        <v/>
      </c>
      <c r="BO529" s="6" t="str">
        <f t="shared" si="228"/>
        <v>{ "type": "Feature", "geometry": { "type": "Point", "coordinates": [8,5849924,50,0149632] } },</v>
      </c>
      <c r="BP529" s="6" t="s">
        <v>3381</v>
      </c>
    </row>
    <row r="530" spans="1:68" s="6" customFormat="1" x14ac:dyDescent="0.3">
      <c r="A530" s="18" t="str">
        <f>Table1[[#This Row],[Name]]</f>
        <v>Universal Logistics Systems GmbH</v>
      </c>
      <c r="B530" s="362">
        <v>8.5891263999999996</v>
      </c>
      <c r="C530" s="362">
        <v>50.023353100000001</v>
      </c>
      <c r="D530" s="18" t="str">
        <f>Table1[[#This Row],[Standortkategorie]]</f>
        <v>Verteilzentrum</v>
      </c>
      <c r="E530" s="18" t="str">
        <f>IF(Table1[[#This Row],[Zusatzinformation]]=0,"",Table1[[#This Row],[Zusatzinformation]])</f>
        <v>Logistiker am Flughafen FFM</v>
      </c>
      <c r="F530" s="47">
        <f>IF($D530&lt;&gt;"Busdepot",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3.9000000000000004</v>
      </c>
      <c r="G530" s="47">
        <f>IF($D530&lt;&gt;"Busdepot",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1.3</v>
      </c>
      <c r="H530" s="47">
        <f>(Table1[[#This Row],[Lieferfahrzeuge]]*'1-Konfiguration'!$D$16+(MAX(Table1[[#This Row],[Lieferfahrzeuge]]*'1-Konfiguration'!$D$16,Table1[[#This Row],[Lieferfahrzeugtore]]*'1-Konfiguration'!$D$14)))/2</f>
        <v>0.8</v>
      </c>
      <c r="I530" s="47">
        <f>Table1[[#This Row],[Müllfahrzeuge]]</f>
        <v>0</v>
      </c>
      <c r="J530" s="47">
        <f>Table1[[#This Row],[Betonmischfahrzeuge]]</f>
        <v>0</v>
      </c>
      <c r="K530" s="47">
        <f>(Table1[[#This Row],[Schiffe]]*'1-Konfiguration'!$D$16+(MAX(Table1[[#This Row],[Schiffe]]*'1-Konfiguration'!$D$16,Table1[[#This Row],[Anleger]]*'1-Konfiguration'!$D$14)))/2</f>
        <v>0</v>
      </c>
      <c r="L530" s="47">
        <f>IF($D530="Busdepot",IFERROR(Table1[[#This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0" s="47">
        <f>IF($D530="Busdepot",IFERROR(Table1[[#This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0" s="81">
        <f>VLOOKUP($F$7,'1-Konfiguration'!$D$24:$G$28,4,FALSE) * (VLOOKUP('5-Standortanalyse (Berechnung)'!$F$7,'1-Konfiguration'!$D$24:$F$28,2,FALSE)/100)*VLOOKUP('5-Standortanalyse (Berechnung)'!$F$7,'1-Konfiguration'!$D$24:$F$28,3,FALSE)*$F530</f>
        <v>20334.714660000001</v>
      </c>
      <c r="O530" s="81">
        <f>VLOOKUP($G$7,'1-Konfiguration'!$D$24:$G$28,4,FALSE) * (VLOOKUP('5-Standortanalyse (Berechnung)'!$G$7,'1-Konfiguration'!$D$24:$F$28,2,FALSE)/100)*VLOOKUP('5-Standortanalyse (Berechnung)'!$G$7,'1-Konfiguration'!$D$24:$F$28,3,FALSE)*$G530</f>
        <v>1994.98</v>
      </c>
      <c r="P530" s="81">
        <f>VLOOKUP($H$7,'1-Konfiguration'!$D$24:$G$28,4,FALSE) * (VLOOKUP('5-Standortanalyse (Berechnung)'!$H$7,'1-Konfiguration'!$D$24:$F$28,2,FALSE)/100)*VLOOKUP('5-Standortanalyse (Berechnung)'!$H$7,'1-Konfiguration'!$D$24:$F$28,3,FALSE)*$H530</f>
        <v>91.5</v>
      </c>
      <c r="Q530" s="81">
        <f>VLOOKUP($I$7,'1-Konfiguration'!$D$24:$G$33,4,FALSE) * (VLOOKUP('5-Standortanalyse (Berechnung)'!$I$7,'1-Konfiguration'!$D$24:$F$33,2,FALSE)/100)*VLOOKUP('5-Standortanalyse (Berechnung)'!$I$7,'1-Konfiguration'!$D$24:$F$33,3,FALSE)*$I530</f>
        <v>0</v>
      </c>
      <c r="R530" s="81">
        <f>VLOOKUP($J$7,'1-Konfiguration'!$D$24:$G$33,4,FALSE) * (VLOOKUP('5-Standortanalyse (Berechnung)'!$J$7,'1-Konfiguration'!$D$24:$F$33,2,FALSE)/100)*VLOOKUP('5-Standortanalyse (Berechnung)'!$J$7,'1-Konfiguration'!$D$24:$F$33,3,FALSE)*$J530</f>
        <v>0</v>
      </c>
      <c r="S530" s="81">
        <f>VLOOKUP($K$7,'1-Konfiguration'!$D$24:$G$33,4,FALSE) * (VLOOKUP('5-Standortanalyse (Berechnung)'!$K$7,'1-Konfiguration'!$D$24:$F$33,2,FALSE)/100)*VLOOKUP('5-Standortanalyse (Berechnung)'!$K$7,'1-Konfiguration'!$D$24:$F$33,3,FALSE)*$K530</f>
        <v>0</v>
      </c>
      <c r="T530" s="81">
        <f>VLOOKUP($L$7,'1-Konfiguration'!$D$24:$G$28,4,FALSE) * (VLOOKUP('5-Standortanalyse (Berechnung)'!$L$7,'1-Konfiguration'!$D$24:$F$28,2,FALSE)/100)*VLOOKUP('5-Standortanalyse (Berechnung)'!$L$7,'1-Konfiguration'!$D$24:$F$28,3,FALSE)*$L530</f>
        <v>0</v>
      </c>
      <c r="U530" s="81">
        <f>VLOOKUP($M$7,'1-Konfiguration'!$D$24:$G$28,4,FALSE) * (VLOOKUP('5-Standortanalyse (Berechnung)'!$M$7,'1-Konfiguration'!$D$24:$F$28,2,FALSE)/100)*VLOOKUP('5-Standortanalyse (Berechnung)'!$M$7,'1-Konfiguration'!$D$24:$F$28,3,FALSE)*$M530</f>
        <v>0</v>
      </c>
      <c r="V530" s="81">
        <f>MMULT($N530:$P530,'1-Konfiguration'!G$54:G$56)+MMULT($Q530:$R530,'1-Konfiguration'!G$59:G$60)+MMULT($T530:$U530,'1-Konfiguration'!G$57:G$58)+($S530*'1-Konfiguration'!G$63)</f>
        <v>194.65240382707017</v>
      </c>
      <c r="W530" s="81">
        <f>MMULT($N530:$P530,'1-Konfiguration'!H$54:H$56)+MMULT($Q530:$R530,'1-Konfiguration'!H$59:H$60)+MMULT($T530:$U530,'1-Konfiguration'!H$57:H$58)+($S530*'1-Konfiguration'!H$63)</f>
        <v>920.71343806235666</v>
      </c>
      <c r="X530" s="81">
        <f>MMULT($N530:$P530,'1-Konfiguration'!I$54:I$56)+MMULT($Q530:$R530,'1-Konfiguration'!I$59:I$60)+MMULT($T530:$U530,'1-Konfiguration'!I$57:I$58)+($S530*'1-Konfiguration'!I$63)</f>
        <v>2320.0300281337154</v>
      </c>
      <c r="Y530" s="81">
        <f>MMULT($N530:$P530,'1-Konfiguration'!J$54:J$56)+MMULT($Q530:$R530,'1-Konfiguration'!J$59:J$60)+MMULT($T530:$U530,'1-Konfiguration'!J$57:J$58)+($S530*'1-Konfiguration'!J$63)</f>
        <v>4575.2116585377371</v>
      </c>
      <c r="Z530" s="81">
        <f>MMULT($N530:$P530,'1-Konfiguration'!K$54:K$56)+MMULT($Q530:$R530,'1-Konfiguration'!K$59:K$60)+MMULT($T530:$U530,'1-Konfiguration'!K$57:K$58)+($S530*'1-Konfiguration'!K$63)</f>
        <v>486.92453194374832</v>
      </c>
      <c r="AA530" s="81">
        <f>MMULT($N530:$P530,'1-Konfiguration'!L$54:L$56)+MMULT($Q530:$R530,'1-Konfiguration'!L$59:L$60)+MMULT($T530:$U530,'1-Konfiguration'!L$57:L$58)+($S530*'1-Konfiguration'!L$63)</f>
        <v>1261.4959083903736</v>
      </c>
      <c r="AB530" s="81">
        <f>MMULT($N530:$P530,'1-Konfiguration'!M$54:M$56)+MMULT($Q530:$R530,'1-Konfiguration'!M$59:M$60)+MMULT($T530:$U530,'1-Konfiguration'!M$57:M$58)+($S530*'1-Konfiguration'!M$63)</f>
        <v>3197.6384057224855</v>
      </c>
      <c r="AC530" s="81">
        <f>MMULT($N530:$P530,'1-Konfiguration'!N$54:N$56)+MMULT($Q530:$R530,'1-Konfiguration'!N$59:N$60)+MMULT($T530:$U530,'1-Konfiguration'!N$57:N$58)+($S530*'1-Konfiguration'!N$63)</f>
        <v>7075.5563973778535</v>
      </c>
      <c r="AF530" s="6">
        <f t="shared" si="212"/>
        <v>1</v>
      </c>
      <c r="AG530" s="6">
        <f t="shared" si="213"/>
        <v>4</v>
      </c>
      <c r="AH530" s="6">
        <f t="shared" si="214"/>
        <v>5</v>
      </c>
      <c r="AI530" s="6">
        <f t="shared" si="215"/>
        <v>6</v>
      </c>
      <c r="AJ530" s="6">
        <f t="shared" si="216"/>
        <v>4</v>
      </c>
      <c r="AK530" s="6">
        <f t="shared" si="217"/>
        <v>5</v>
      </c>
      <c r="AL530" s="6">
        <f t="shared" si="218"/>
        <v>6</v>
      </c>
      <c r="AM530" s="6">
        <f t="shared" si="219"/>
        <v>9</v>
      </c>
      <c r="AO530" s="5" t="str">
        <f t="shared" si="220"/>
        <v>{ "type": "Feature", "geometry": { "type": "Point", "coordinates": [8,5891264,50,0233531] } },</v>
      </c>
      <c r="AP530" s="5" t="str">
        <f t="shared" si="204"/>
        <v>{ "type": "Feature", "geometry": { "type": "Point", "coordinates": [8,5899264,50,0233531] } },</v>
      </c>
      <c r="AQ530" s="5" t="str">
        <f t="shared" si="205"/>
        <v>{ "type": "Feature", "geometry": { "type": "Point", "coordinates": [8,5891264,50,0238531] } },</v>
      </c>
      <c r="AR530" s="5" t="str">
        <f t="shared" si="206"/>
        <v>{ "type": "Feature", "geometry": { "type": "Point", "coordinates": [8,5891264,50,0228531] } },</v>
      </c>
      <c r="AS530" s="5" t="str">
        <f t="shared" si="207"/>
        <v>{ "type": "Feature", "geometry": { "type": "Point", "coordinates": [8,5883264,50,0233531] } },</v>
      </c>
      <c r="AT530" s="5" t="str">
        <f t="shared" si="208"/>
        <v>{ "type": "Feature", "geometry": { "type": "Point", "coordinates": [8,5883264,50,0228531] } },</v>
      </c>
      <c r="AU530" s="5" t="str">
        <f t="shared" si="209"/>
        <v>{ "type": "Feature", "geometry": { "type": "Point", "coordinates": [8,5899264,50,0238531] } },</v>
      </c>
      <c r="AV530" s="5" t="str">
        <f t="shared" si="210"/>
        <v>{ "type": "Feature", "geometry": { "type": "Point", "coordinates": [8,5883264,50,0238531] } },</v>
      </c>
      <c r="AW530" s="5" t="str">
        <f t="shared" si="211"/>
        <v>{ "type": "Feature", "geometry": { "type": "Point", "coordinates": [8,5899264,50,0228531] } },</v>
      </c>
      <c r="AX530" s="5" t="s">
        <v>753</v>
      </c>
      <c r="AY530" s="6" t="str">
        <f>REPT($AO530,VLOOKUP(AF530,'8-Intensitäten Heatmap'!$A$5:$L$232,$AO$3,FALSE))&amp;REPT($AP530,VLOOKUP(AF530,'8-Intensitäten Heatmap'!$A$5:$L$232,$AP$3,FALSE))&amp;REPT($AQ530,VLOOKUP(AF530,'8-Intensitäten Heatmap'!$A$5:$L$232,$AQ$3,FALSE))&amp;REPT($AR530,VLOOKUP(AF530,'8-Intensitäten Heatmap'!$A$5:$L$232,$AR$3,FALSE))&amp;REPT($AS530,VLOOKUP(AF530,'8-Intensitäten Heatmap'!$A$5:$L$232,$AS$3,FALSE))&amp;REPT($AT530,VLOOKUP(AF530,'8-Intensitäten Heatmap'!$A$5:$L$232,$AT$3,FALSE))&amp;REPT($AU530,VLOOKUP(AF530,'8-Intensitäten Heatmap'!$A$5:$L$232,$AU$3,FALSE))&amp;REPT($AV530,VLOOKUP(AF530,'8-Intensitäten Heatmap'!$A$5:$L$232,$AV$3,FALSE))&amp;REPT($AW530,VLOOKUP(AF530,'8-Intensitäten Heatmap'!$A$5:$L$232,$AW$3,FALSE))</f>
        <v>{ "type": "Feature", "geometry": { "type": "Point", "coordinates": [8,5891264,50,0233531] } },</v>
      </c>
      <c r="AZ530" s="6" t="str">
        <f>REPT($AO530,VLOOKUP(AG530,'8-Intensitäten Heatmap'!$A$5:$L$232,$AO$3,FALSE))&amp;REPT($AP530,VLOOKUP(AG530,'8-Intensitäten Heatmap'!$A$5:$L$232,$AP$3,FALSE))&amp;REPT($AQ530,VLOOKUP(AG530,'8-Intensitäten Heatmap'!$A$5:$L$232,$AQ$3,FALSE))&amp;REPT($AR530,VLOOKUP(AG530,'8-Intensitäten Heatmap'!$A$5:$L$232,$AR$3,FALSE))&amp;REPT($AS530,VLOOKUP(AG530,'8-Intensitäten Heatmap'!$A$5:$L$232,$AS$3,FALSE))&amp;REPT($AT530,VLOOKUP(AG530,'8-Intensitäten Heatmap'!$A$5:$L$232,$AT$3,FALSE))&amp;REPT($AU530,VLOOKUP(AG530,'8-Intensitäten Heatmap'!$A$5:$L$232,$AU$3,FALSE))&amp;REPT($AV530,VLOOKUP(AG530,'8-Intensitäten Heatmap'!$A$5:$L$232,$AV$3,FALSE))&amp;REPT($AW530,VLOOKUP(AG530,'8-Intensitäten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v>
      </c>
      <c r="BA530" s="6" t="str">
        <f>REPT($AO530,VLOOKUP(AH530,'8-Intensitäten Heatmap'!$A$5:$L$232,$AO$3,FALSE))&amp;REPT($AP530,VLOOKUP(AH530,'8-Intensitäten Heatmap'!$A$5:$L$232,$AP$3,FALSE))&amp;REPT($AQ530,VLOOKUP(AH530,'8-Intensitäten Heatmap'!$A$5:$L$232,$AQ$3,FALSE))&amp;REPT($AR530,VLOOKUP(AH530,'8-Intensitäten Heatmap'!$A$5:$L$232,$AR$3,FALSE))&amp;REPT($AS530,VLOOKUP(AH530,'8-Intensitäten Heatmap'!$A$5:$L$232,$AS$3,FALSE))&amp;REPT($AT530,VLOOKUP(AH530,'8-Intensitäten Heatmap'!$A$5:$L$232,$AT$3,FALSE))&amp;REPT($AU530,VLOOKUP(AH530,'8-Intensitäten Heatmap'!$A$5:$L$232,$AU$3,FALSE))&amp;REPT($AV530,VLOOKUP(AH530,'8-Intensitäten Heatmap'!$A$5:$L$232,$AV$3,FALSE))&amp;REPT($AW530,VLOOKUP(AH530,'8-Intensitäten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 "type": "Feature", "geometry": { "type": "Point", "coordinates": [8,5883264,50,0233531] } },</v>
      </c>
      <c r="BB530" s="6" t="str">
        <f>REPT($AO530,VLOOKUP(AI530,'8-Intensitäten Heatmap'!$A$5:$L$232,$AO$3,FALSE))&amp;REPT($AP530,VLOOKUP(AI530,'8-Intensitäten Heatmap'!$A$5:$L$232,$AP$3,FALSE))&amp;REPT($AQ530,VLOOKUP(AI530,'8-Intensitäten Heatmap'!$A$5:$L$232,$AQ$3,FALSE))&amp;REPT($AR530,VLOOKUP(AI530,'8-Intensitäten Heatmap'!$A$5:$L$232,$AR$3,FALSE))&amp;REPT($AS530,VLOOKUP(AI530,'8-Intensitäten Heatmap'!$A$5:$L$232,$AS$3,FALSE))&amp;REPT($AT530,VLOOKUP(AI530,'8-Intensitäten Heatmap'!$A$5:$L$232,$AT$3,FALSE))&amp;REPT($AU530,VLOOKUP(AI530,'8-Intensitäten Heatmap'!$A$5:$L$232,$AU$3,FALSE))&amp;REPT($AV530,VLOOKUP(AI530,'8-Intensitäten Heatmap'!$A$5:$L$232,$AV$3,FALSE))&amp;REPT($AW530,VLOOKUP(AI530,'8-Intensitäten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 "type": "Feature", "geometry": { "type": "Point", "coordinates": [8,5883264,50,0233531] } },{ "type": "Feature", "geometry": { "type": "Point", "coordinates": [8,5883264,50,0228531] } },</v>
      </c>
      <c r="BC530" s="6" t="str">
        <f>REPT($AO530,VLOOKUP(AJ530,'8-Intensitäten Heatmap'!$A$5:$L$232,$AO$3,FALSE))&amp;REPT($AP530,VLOOKUP(AJ530,'8-Intensitäten Heatmap'!$A$5:$L$232,$AP$3,FALSE))&amp;REPT($AQ530,VLOOKUP(AJ530,'8-Intensitäten Heatmap'!$A$5:$L$232,$AQ$3,FALSE))&amp;REPT($AR530,VLOOKUP(AJ530,'8-Intensitäten Heatmap'!$A$5:$L$232,$AR$3,FALSE))&amp;REPT($AS530,VLOOKUP(AJ530,'8-Intensitäten Heatmap'!$A$5:$L$232,$AS$3,FALSE))&amp;REPT($AT530,VLOOKUP(AJ530,'8-Intensitäten Heatmap'!$A$5:$L$232,$AT$3,FALSE))&amp;REPT($AU530,VLOOKUP(AJ530,'8-Intensitäten Heatmap'!$A$5:$L$232,$AU$3,FALSE))&amp;REPT($AV530,VLOOKUP(AJ530,'8-Intensitäten Heatmap'!$A$5:$L$232,$AV$3,FALSE))&amp;REPT($AW530,VLOOKUP(AJ530,'8-Intensitäten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v>
      </c>
      <c r="BD530" s="6" t="str">
        <f>REPT($AO530,VLOOKUP(AK530,'8-Intensitäten Heatmap'!$A$5:$L$232,$AO$3,FALSE))&amp;REPT($AP530,VLOOKUP(AK530,'8-Intensitäten Heatmap'!$A$5:$L$232,$AP$3,FALSE))&amp;REPT($AQ530,VLOOKUP(AK530,'8-Intensitäten Heatmap'!$A$5:$L$232,$AQ$3,FALSE))&amp;REPT($AR530,VLOOKUP(AK530,'8-Intensitäten Heatmap'!$A$5:$L$232,$AR$3,FALSE))&amp;REPT($AS530,VLOOKUP(AK530,'8-Intensitäten Heatmap'!$A$5:$L$232,$AS$3,FALSE))&amp;REPT($AT530,VLOOKUP(AK530,'8-Intensitäten Heatmap'!$A$5:$L$232,$AT$3,FALSE))&amp;REPT($AU530,VLOOKUP(AK530,'8-Intensitäten Heatmap'!$A$5:$L$232,$AU$3,FALSE))&amp;REPT($AV530,VLOOKUP(AK530,'8-Intensitäten Heatmap'!$A$5:$L$232,$AV$3,FALSE))&amp;REPT($AW530,VLOOKUP(AK530,'8-Intensitäten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 "type": "Feature", "geometry": { "type": "Point", "coordinates": [8,5883264,50,0233531] } },</v>
      </c>
      <c r="BE530" s="6" t="str">
        <f>REPT($AO530,VLOOKUP(AL530,'8-Intensitäten Heatmap'!$A$5:$L$232,$AO$3,FALSE))&amp;REPT($AP530,VLOOKUP(AL530,'8-Intensitäten Heatmap'!$A$5:$L$232,$AP$3,FALSE))&amp;REPT($AQ530,VLOOKUP(AL530,'8-Intensitäten Heatmap'!$A$5:$L$232,$AQ$3,FALSE))&amp;REPT($AR530,VLOOKUP(AL530,'8-Intensitäten Heatmap'!$A$5:$L$232,$AR$3,FALSE))&amp;REPT($AS530,VLOOKUP(AL530,'8-Intensitäten Heatmap'!$A$5:$L$232,$AS$3,FALSE))&amp;REPT($AT530,VLOOKUP(AL530,'8-Intensitäten Heatmap'!$A$5:$L$232,$AT$3,FALSE))&amp;REPT($AU530,VLOOKUP(AL530,'8-Intensitäten Heatmap'!$A$5:$L$232,$AU$3,FALSE))&amp;REPT($AV530,VLOOKUP(AL530,'8-Intensitäten Heatmap'!$A$5:$L$232,$AV$3,FALSE))&amp;REPT($AW530,VLOOKUP(AL530,'8-Intensitäten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 "type": "Feature", "geometry": { "type": "Point", "coordinates": [8,5883264,50,0233531] } },{ "type": "Feature", "geometry": { "type": "Point", "coordinates": [8,5883264,50,0228531] } },</v>
      </c>
      <c r="BF530" s="6" t="str">
        <f>REPT($AO530,VLOOKUP(AM530,'8-Intensitäten Heatmap'!$A$5:$L$232,$AO$3,FALSE))&amp;REPT($AP530,VLOOKUP(AM530,'8-Intensitäten Heatmap'!$A$5:$L$232,$AP$3,FALSE))&amp;REPT($AQ530,VLOOKUP(AM530,'8-Intensitäten Heatmap'!$A$5:$L$232,$AQ$3,FALSE))&amp;REPT($AR530,VLOOKUP(AM530,'8-Intensitäten Heatmap'!$A$5:$L$232,$AR$3,FALSE))&amp;REPT($AS530,VLOOKUP(AM530,'8-Intensitäten Heatmap'!$A$5:$L$232,$AS$3,FALSE))&amp;REPT($AT530,VLOOKUP(AM530,'8-Intensitäten Heatmap'!$A$5:$L$232,$AT$3,FALSE))&amp;REPT($AU530,VLOOKUP(AM530,'8-Intensitäten Heatmap'!$A$5:$L$232,$AU$3,FALSE))&amp;REPT($AV530,VLOOKUP(AM530,'8-Intensitäten Heatmap'!$A$5:$L$232,$AV$3,FALSE))&amp;REPT($AW530,VLOOKUP(AM530,'8-Intensitäten Heatmap'!$A$5:$L$232,$AW$3,FALSE))</f>
        <v>{ "type": "Feature", "geometry": { "type": "Point", "coordinates": [8,5891264,50,0233531] } },{ "type": "Feature", "geometry": { "type": "Point", "coordinates": [8,5899264,50,0233531] } },{ "type": "Feature", "geometry": { "type": "Point", "coordinates": [8,5891264,50,0238531] } },{ "type": "Feature", "geometry": { "type": "Point", "coordinates": [8,5891264,50,0228531] } },{ "type": "Feature", "geometry": { "type": "Point", "coordinates": [8,5883264,50,0233531] } },{ "type": "Feature", "geometry": { "type": "Point", "coordinates": [8,5883264,50,0228531] } },{ "type": "Feature", "geometry": { "type": "Point", "coordinates": [8,5899264,50,0238531] } },{ "type": "Feature", "geometry": { "type": "Point", "coordinates": [8,5883264,50,0238531] } },{ "type": "Feature", "geometry": { "type": "Point", "coordinates": [8,5899264,50,0228531] } },</v>
      </c>
      <c r="BG530" s="6" t="s">
        <v>753</v>
      </c>
      <c r="BH530" s="6" t="str">
        <f t="shared" si="221"/>
        <v>{ "type": "Feature", "geometry": { "type": "Point", "coordinates": [8,5891264,50,0233531] } },</v>
      </c>
      <c r="BI530" s="6" t="str">
        <f t="shared" si="222"/>
        <v/>
      </c>
      <c r="BJ530" s="6" t="str">
        <f t="shared" si="223"/>
        <v>{ "type": "Feature", "geometry": { "type": "Point", "coordinates": [8,5891264,50,0233531] } },{ "type": "Feature", "geometry": { "type": "Point", "coordinates": [8,5891264,50,0233531] } },</v>
      </c>
      <c r="BK530" s="6" t="str">
        <f t="shared" si="224"/>
        <v>{ "type": "Feature", "geometry": { "type": "Point", "coordinates": [8,5891264,50,0233531] } },{ "type": "Feature", "geometry": { "type": "Point", "coordinates": [8,5891264,50,0233531] } },{ "type": "Feature", "geometry": { "type": "Point", "coordinates": [8,5891264,50,0233531] } },{ "type": "Feature", "geometry": { "type": "Point", "coordinates": [8,5891264,50,0233531] } },</v>
      </c>
      <c r="BL530" s="6" t="str">
        <f t="shared" si="225"/>
        <v>{ "type": "Feature", "geometry": { "type": "Point", "coordinates": [8,5891264,50,0233531] } },{ "type": "Feature", "geometry": { "type": "Point", "coordinates": [8,5891264,50,0233531] } },{ "type": "Feature", "geometry": { "type": "Point", "coordinates": [8,5891264,50,0233531] } },{ "type": "Feature", "geometry": { "type": "Point", "coordinates": [8,5891264,50,0233531] } },</v>
      </c>
      <c r="BM530" s="6" t="str">
        <f t="shared" si="226"/>
        <v>{ "type": "Feature", "geometry": { "type": "Point", "coordinates": [8,5891264,50,0233531] } },</v>
      </c>
      <c r="BN530" s="6" t="str">
        <f t="shared" si="227"/>
        <v>{ "type": "Feature", "geometry": { "type": "Point", "coordinates": [8,5891264,50,0233531] } },{ "type": "Feature", "geometry": { "type": "Point", "coordinates": [8,5891264,50,0233531] } },{ "type": "Feature", "geometry": { "type": "Point", "coordinates": [8,5891264,50,0233531] } },</v>
      </c>
      <c r="BO530" s="6" t="str">
        <f t="shared" si="228"/>
        <v>{ "type": "Feature", "geometry": { "type": "Point", "coordinates": [8,5891264,50,0233531] } },{ "type": "Feature", "geometry": { "type": "Point", "coordinates": [8,5891264,50,0233531] } },{ "type": "Feature", "geometry": { "type": "Point", "coordinates": [8,5891264,50,0233531] } },{ "type": "Feature", "geometry": { "type": "Point", "coordinates": [8,5891264,50,0233531] } },{ "type": "Feature", "geometry": { "type": "Point", "coordinates": [8,5891264,50,0233531] } },{ "type": "Feature", "geometry": { "type": "Point", "coordinates": [8,5891264,50,0233531] } },{ "type": "Feature", "geometry": { "type": "Point", "coordinates": [8,5891264,50,0233531] } },</v>
      </c>
      <c r="BP530" s="6" t="s">
        <v>3381</v>
      </c>
    </row>
    <row r="531" spans="1:68" s="6" customFormat="1" x14ac:dyDescent="0.3">
      <c r="A531" s="18" t="str">
        <f>Table1[[#This Row],[Name]]</f>
        <v>Universal Lojistik GmbH</v>
      </c>
      <c r="B531" s="362">
        <v>8.7976510999999995</v>
      </c>
      <c r="C531" s="362">
        <v>49.999538999999999</v>
      </c>
      <c r="D531" s="18" t="str">
        <f>Table1[[#This Row],[Standortkategorie]]</f>
        <v>Verteilzentrum</v>
      </c>
      <c r="E531" s="18" t="str">
        <f>IF(Table1[[#This Row],[Zusatzinformation]]=0,"",Table1[[#This Row],[Zusatzinformation]])</f>
        <v/>
      </c>
      <c r="F531" s="47">
        <f>IF($D531&lt;&gt;"Busdepot",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31" s="47">
        <f>IF($D531&lt;&gt;"Busdepot",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2.6</v>
      </c>
      <c r="H531" s="47">
        <f>(Table1[[#This Row],[Lieferfahrzeuge]]*'1-Konfiguration'!$D$16+(MAX(Table1[[#This Row],[Lieferfahrzeuge]]*'1-Konfiguration'!$D$16,Table1[[#This Row],[Lieferfahrzeugtore]]*'1-Konfiguration'!$D$14)))/2</f>
        <v>0</v>
      </c>
      <c r="I531" s="47">
        <f>Table1[[#This Row],[Müllfahrzeuge]]</f>
        <v>0</v>
      </c>
      <c r="J531" s="47">
        <f>Table1[[#This Row],[Betonmischfahrzeuge]]</f>
        <v>0</v>
      </c>
      <c r="K531" s="47">
        <f>(Table1[[#This Row],[Schiffe]]*'1-Konfiguration'!$D$16+(MAX(Table1[[#This Row],[Schiffe]]*'1-Konfiguration'!$D$16,Table1[[#This Row],[Anleger]]*'1-Konfiguration'!$D$14)))/2</f>
        <v>0</v>
      </c>
      <c r="L531" s="47">
        <f>IF($D531="Busdepot",IFERROR(Table1[[#This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1" s="47">
        <f>IF($D531="Busdepot",IFERROR(Table1[[#This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1" s="81">
        <f>VLOOKUP($F$7,'1-Konfiguration'!$D$24:$G$28,4,FALSE) * (VLOOKUP('5-Standortanalyse (Berechnung)'!$F$7,'1-Konfiguration'!$D$24:$F$28,2,FALSE)/100)*VLOOKUP('5-Standortanalyse (Berechnung)'!$F$7,'1-Konfiguration'!$D$24:$F$28,3,FALSE)*$F531</f>
        <v>0</v>
      </c>
      <c r="O531" s="81">
        <f>VLOOKUP($G$7,'1-Konfiguration'!$D$24:$G$28,4,FALSE) * (VLOOKUP('5-Standortanalyse (Berechnung)'!$G$7,'1-Konfiguration'!$D$24:$F$28,2,FALSE)/100)*VLOOKUP('5-Standortanalyse (Berechnung)'!$G$7,'1-Konfiguration'!$D$24:$F$28,3,FALSE)*$G531</f>
        <v>3989.96</v>
      </c>
      <c r="P531" s="81">
        <f>VLOOKUP($H$7,'1-Konfiguration'!$D$24:$G$28,4,FALSE) * (VLOOKUP('5-Standortanalyse (Berechnung)'!$H$7,'1-Konfiguration'!$D$24:$F$28,2,FALSE)/100)*VLOOKUP('5-Standortanalyse (Berechnung)'!$H$7,'1-Konfiguration'!$D$24:$F$28,3,FALSE)*$H531</f>
        <v>0</v>
      </c>
      <c r="Q531" s="81">
        <f>VLOOKUP($I$7,'1-Konfiguration'!$D$24:$G$33,4,FALSE) * (VLOOKUP('5-Standortanalyse (Berechnung)'!$I$7,'1-Konfiguration'!$D$24:$F$33,2,FALSE)/100)*VLOOKUP('5-Standortanalyse (Berechnung)'!$I$7,'1-Konfiguration'!$D$24:$F$33,3,FALSE)*$I531</f>
        <v>0</v>
      </c>
      <c r="R531" s="81">
        <f>VLOOKUP($J$7,'1-Konfiguration'!$D$24:$G$33,4,FALSE) * (VLOOKUP('5-Standortanalyse (Berechnung)'!$J$7,'1-Konfiguration'!$D$24:$F$33,2,FALSE)/100)*VLOOKUP('5-Standortanalyse (Berechnung)'!$J$7,'1-Konfiguration'!$D$24:$F$33,3,FALSE)*$J531</f>
        <v>0</v>
      </c>
      <c r="S531" s="81">
        <f>VLOOKUP($K$7,'1-Konfiguration'!$D$24:$G$33,4,FALSE) * (VLOOKUP('5-Standortanalyse (Berechnung)'!$K$7,'1-Konfiguration'!$D$24:$F$33,2,FALSE)/100)*VLOOKUP('5-Standortanalyse (Berechnung)'!$K$7,'1-Konfiguration'!$D$24:$F$33,3,FALSE)*$K531</f>
        <v>0</v>
      </c>
      <c r="T531" s="81">
        <f>VLOOKUP($L$7,'1-Konfiguration'!$D$24:$G$28,4,FALSE) * (VLOOKUP('5-Standortanalyse (Berechnung)'!$L$7,'1-Konfiguration'!$D$24:$F$28,2,FALSE)/100)*VLOOKUP('5-Standortanalyse (Berechnung)'!$L$7,'1-Konfiguration'!$D$24:$F$28,3,FALSE)*$L531</f>
        <v>0</v>
      </c>
      <c r="U531" s="81">
        <f>VLOOKUP($M$7,'1-Konfiguration'!$D$24:$G$28,4,FALSE) * (VLOOKUP('5-Standortanalyse (Berechnung)'!$M$7,'1-Konfiguration'!$D$24:$F$28,2,FALSE)/100)*VLOOKUP('5-Standortanalyse (Berechnung)'!$M$7,'1-Konfiguration'!$D$24:$F$28,3,FALSE)*$M531</f>
        <v>0</v>
      </c>
      <c r="V531" s="81">
        <f>MMULT($N531:$P531,'1-Konfiguration'!G$54:G$56)+MMULT($Q531:$R531,'1-Konfiguration'!G$59:G$60)+MMULT($T531:$U531,'1-Konfiguration'!G$57:G$58)+($S531*'1-Konfiguration'!G$63)</f>
        <v>41.170455392378017</v>
      </c>
      <c r="W531" s="81">
        <f>MMULT($N531:$P531,'1-Konfiguration'!H$54:H$56)+MMULT($Q531:$R531,'1-Konfiguration'!H$59:H$60)+MMULT($T531:$U531,'1-Konfiguration'!H$57:H$58)+($S531*'1-Konfiguration'!H$63)</f>
        <v>251.96140878242463</v>
      </c>
      <c r="X531" s="81">
        <f>MMULT($N531:$P531,'1-Konfiguration'!I$54:I$56)+MMULT($Q531:$R531,'1-Konfiguration'!I$59:I$60)+MMULT($T531:$U531,'1-Konfiguration'!I$57:I$58)+($S531*'1-Konfiguration'!I$63)</f>
        <v>678.08939657313215</v>
      </c>
      <c r="Y531" s="81">
        <f>MMULT($N531:$P531,'1-Konfiguration'!J$54:J$56)+MMULT($Q531:$R531,'1-Konfiguration'!J$59:J$60)+MMULT($T531:$U531,'1-Konfiguration'!J$57:J$58)+($S531*'1-Konfiguration'!J$63)</f>
        <v>1119.8636110840696</v>
      </c>
      <c r="Z531" s="81">
        <f>MMULT($N531:$P531,'1-Konfiguration'!K$54:K$56)+MMULT($Q531:$R531,'1-Konfiguration'!K$59:K$60)+MMULT($T531:$U531,'1-Konfiguration'!K$57:K$58)+($S531*'1-Konfiguration'!K$63)</f>
        <v>102.92613848094508</v>
      </c>
      <c r="AA531" s="81">
        <f>MMULT($N531:$P531,'1-Konfiguration'!L$54:L$56)+MMULT($Q531:$R531,'1-Konfiguration'!L$59:L$60)+MMULT($T531:$U531,'1-Konfiguration'!L$57:L$58)+($S531*'1-Konfiguration'!L$63)</f>
        <v>322.28067304652524</v>
      </c>
      <c r="AB531" s="81">
        <f>MMULT($N531:$P531,'1-Konfiguration'!M$54:M$56)+MMULT($Q531:$R531,'1-Konfiguration'!M$59:M$60)+MMULT($T531:$U531,'1-Konfiguration'!M$57:M$58)+($S531*'1-Konfiguration'!M$63)</f>
        <v>919.70685084157549</v>
      </c>
      <c r="AC531" s="81">
        <f>MMULT($N531:$P531,'1-Konfiguration'!N$54:N$56)+MMULT($Q531:$R531,'1-Konfiguration'!N$59:N$60)+MMULT($T531:$U531,'1-Konfiguration'!N$57:N$58)+($S531*'1-Konfiguration'!N$63)</f>
        <v>1717.7612144081393</v>
      </c>
      <c r="AF531" s="6">
        <f t="shared" si="212"/>
        <v>0</v>
      </c>
      <c r="AG531" s="6">
        <f t="shared" si="213"/>
        <v>1</v>
      </c>
      <c r="AH531" s="6">
        <f t="shared" si="214"/>
        <v>1</v>
      </c>
      <c r="AI531" s="6">
        <f t="shared" si="215"/>
        <v>1</v>
      </c>
      <c r="AJ531" s="6">
        <f t="shared" si="216"/>
        <v>1</v>
      </c>
      <c r="AK531" s="6">
        <f t="shared" si="217"/>
        <v>1</v>
      </c>
      <c r="AL531" s="6">
        <f t="shared" si="218"/>
        <v>2</v>
      </c>
      <c r="AM531" s="6">
        <f t="shared" si="219"/>
        <v>2</v>
      </c>
      <c r="AO531" s="5" t="str">
        <f t="shared" si="220"/>
        <v>{ "type": "Feature", "geometry": { "type": "Point", "coordinates": [8,7976511,49,999539] } },</v>
      </c>
      <c r="AP531" s="5" t="str">
        <f t="shared" si="204"/>
        <v>{ "type": "Feature", "geometry": { "type": "Point", "coordinates": [8,7984511,49,999539] } },</v>
      </c>
      <c r="AQ531" s="5" t="str">
        <f t="shared" si="205"/>
        <v>{ "type": "Feature", "geometry": { "type": "Point", "coordinates": [8,7976511,50,000039] } },</v>
      </c>
      <c r="AR531" s="5" t="str">
        <f t="shared" si="206"/>
        <v>{ "type": "Feature", "geometry": { "type": "Point", "coordinates": [8,7976511,49,999039] } },</v>
      </c>
      <c r="AS531" s="5" t="str">
        <f t="shared" si="207"/>
        <v>{ "type": "Feature", "geometry": { "type": "Point", "coordinates": [8,7968511,49,999539] } },</v>
      </c>
      <c r="AT531" s="5" t="str">
        <f t="shared" si="208"/>
        <v>{ "type": "Feature", "geometry": { "type": "Point", "coordinates": [8,7968511,49,999039] } },</v>
      </c>
      <c r="AU531" s="5" t="str">
        <f t="shared" si="209"/>
        <v>{ "type": "Feature", "geometry": { "type": "Point", "coordinates": [8,7984511,50,000039] } },</v>
      </c>
      <c r="AV531" s="5" t="str">
        <f t="shared" si="210"/>
        <v>{ "type": "Feature", "geometry": { "type": "Point", "coordinates": [8,7968511,50,000039] } },</v>
      </c>
      <c r="AW531" s="5" t="str">
        <f t="shared" si="211"/>
        <v>{ "type": "Feature", "geometry": { "type": "Point", "coordinates": [8,7984511,49,999039] } },</v>
      </c>
      <c r="AX531" s="5" t="s">
        <v>753</v>
      </c>
      <c r="AY531" s="6" t="str">
        <f>REPT($AO531,VLOOKUP(AF531,'8-Intensitäten Heatmap'!$A$5:$L$232,$AO$3,FALSE))&amp;REPT($AP531,VLOOKUP(AF531,'8-Intensitäten Heatmap'!$A$5:$L$232,$AP$3,FALSE))&amp;REPT($AQ531,VLOOKUP(AF531,'8-Intensitäten Heatmap'!$A$5:$L$232,$AQ$3,FALSE))&amp;REPT($AR531,VLOOKUP(AF531,'8-Intensitäten Heatmap'!$A$5:$L$232,$AR$3,FALSE))&amp;REPT($AS531,VLOOKUP(AF531,'8-Intensitäten Heatmap'!$A$5:$L$232,$AS$3,FALSE))&amp;REPT($AT531,VLOOKUP(AF531,'8-Intensitäten Heatmap'!$A$5:$L$232,$AT$3,FALSE))&amp;REPT($AU531,VLOOKUP(AF531,'8-Intensitäten Heatmap'!$A$5:$L$232,$AU$3,FALSE))&amp;REPT($AV531,VLOOKUP(AF531,'8-Intensitäten Heatmap'!$A$5:$L$232,$AV$3,FALSE))&amp;REPT($AW531,VLOOKUP(AF531,'8-Intensitäten Heatmap'!$A$5:$L$232,$AW$3,FALSE))</f>
        <v/>
      </c>
      <c r="AZ531" s="6" t="str">
        <f>REPT($AO531,VLOOKUP(AG531,'8-Intensitäten Heatmap'!$A$5:$L$232,$AO$3,FALSE))&amp;REPT($AP531,VLOOKUP(AG531,'8-Intensitäten Heatmap'!$A$5:$L$232,$AP$3,FALSE))&amp;REPT($AQ531,VLOOKUP(AG531,'8-Intensitäten Heatmap'!$A$5:$L$232,$AQ$3,FALSE))&amp;REPT($AR531,VLOOKUP(AG531,'8-Intensitäten Heatmap'!$A$5:$L$232,$AR$3,FALSE))&amp;REPT($AS531,VLOOKUP(AG531,'8-Intensitäten Heatmap'!$A$5:$L$232,$AS$3,FALSE))&amp;REPT($AT531,VLOOKUP(AG531,'8-Intensitäten Heatmap'!$A$5:$L$232,$AT$3,FALSE))&amp;REPT($AU531,VLOOKUP(AG531,'8-Intensitäten Heatmap'!$A$5:$L$232,$AU$3,FALSE))&amp;REPT($AV531,VLOOKUP(AG531,'8-Intensitäten Heatmap'!$A$5:$L$232,$AV$3,FALSE))&amp;REPT($AW531,VLOOKUP(AG531,'8-Intensitäten Heatmap'!$A$5:$L$232,$AW$3,FALSE))</f>
        <v>{ "type": "Feature", "geometry": { "type": "Point", "coordinates": [8,7976511,49,999539] } },</v>
      </c>
      <c r="BA531" s="6" t="str">
        <f>REPT($AO531,VLOOKUP(AH531,'8-Intensitäten Heatmap'!$A$5:$L$232,$AO$3,FALSE))&amp;REPT($AP531,VLOOKUP(AH531,'8-Intensitäten Heatmap'!$A$5:$L$232,$AP$3,FALSE))&amp;REPT($AQ531,VLOOKUP(AH531,'8-Intensitäten Heatmap'!$A$5:$L$232,$AQ$3,FALSE))&amp;REPT($AR531,VLOOKUP(AH531,'8-Intensitäten Heatmap'!$A$5:$L$232,$AR$3,FALSE))&amp;REPT($AS531,VLOOKUP(AH531,'8-Intensitäten Heatmap'!$A$5:$L$232,$AS$3,FALSE))&amp;REPT($AT531,VLOOKUP(AH531,'8-Intensitäten Heatmap'!$A$5:$L$232,$AT$3,FALSE))&amp;REPT($AU531,VLOOKUP(AH531,'8-Intensitäten Heatmap'!$A$5:$L$232,$AU$3,FALSE))&amp;REPT($AV531,VLOOKUP(AH531,'8-Intensitäten Heatmap'!$A$5:$L$232,$AV$3,FALSE))&amp;REPT($AW531,VLOOKUP(AH531,'8-Intensitäten Heatmap'!$A$5:$L$232,$AW$3,FALSE))</f>
        <v>{ "type": "Feature", "geometry": { "type": "Point", "coordinates": [8,7976511,49,999539] } },</v>
      </c>
      <c r="BB531" s="6" t="str">
        <f>REPT($AO531,VLOOKUP(AI531,'8-Intensitäten Heatmap'!$A$5:$L$232,$AO$3,FALSE))&amp;REPT($AP531,VLOOKUP(AI531,'8-Intensitäten Heatmap'!$A$5:$L$232,$AP$3,FALSE))&amp;REPT($AQ531,VLOOKUP(AI531,'8-Intensitäten Heatmap'!$A$5:$L$232,$AQ$3,FALSE))&amp;REPT($AR531,VLOOKUP(AI531,'8-Intensitäten Heatmap'!$A$5:$L$232,$AR$3,FALSE))&amp;REPT($AS531,VLOOKUP(AI531,'8-Intensitäten Heatmap'!$A$5:$L$232,$AS$3,FALSE))&amp;REPT($AT531,VLOOKUP(AI531,'8-Intensitäten Heatmap'!$A$5:$L$232,$AT$3,FALSE))&amp;REPT($AU531,VLOOKUP(AI531,'8-Intensitäten Heatmap'!$A$5:$L$232,$AU$3,FALSE))&amp;REPT($AV531,VLOOKUP(AI531,'8-Intensitäten Heatmap'!$A$5:$L$232,$AV$3,FALSE))&amp;REPT($AW531,VLOOKUP(AI531,'8-Intensitäten Heatmap'!$A$5:$L$232,$AW$3,FALSE))</f>
        <v>{ "type": "Feature", "geometry": { "type": "Point", "coordinates": [8,7976511,49,999539] } },</v>
      </c>
      <c r="BC531" s="6" t="str">
        <f>REPT($AO531,VLOOKUP(AJ531,'8-Intensitäten Heatmap'!$A$5:$L$232,$AO$3,FALSE))&amp;REPT($AP531,VLOOKUP(AJ531,'8-Intensitäten Heatmap'!$A$5:$L$232,$AP$3,FALSE))&amp;REPT($AQ531,VLOOKUP(AJ531,'8-Intensitäten Heatmap'!$A$5:$L$232,$AQ$3,FALSE))&amp;REPT($AR531,VLOOKUP(AJ531,'8-Intensitäten Heatmap'!$A$5:$L$232,$AR$3,FALSE))&amp;REPT($AS531,VLOOKUP(AJ531,'8-Intensitäten Heatmap'!$A$5:$L$232,$AS$3,FALSE))&amp;REPT($AT531,VLOOKUP(AJ531,'8-Intensitäten Heatmap'!$A$5:$L$232,$AT$3,FALSE))&amp;REPT($AU531,VLOOKUP(AJ531,'8-Intensitäten Heatmap'!$A$5:$L$232,$AU$3,FALSE))&amp;REPT($AV531,VLOOKUP(AJ531,'8-Intensitäten Heatmap'!$A$5:$L$232,$AV$3,FALSE))&amp;REPT($AW531,VLOOKUP(AJ531,'8-Intensitäten Heatmap'!$A$5:$L$232,$AW$3,FALSE))</f>
        <v>{ "type": "Feature", "geometry": { "type": "Point", "coordinates": [8,7976511,49,999539] } },</v>
      </c>
      <c r="BD531" s="6" t="str">
        <f>REPT($AO531,VLOOKUP(AK531,'8-Intensitäten Heatmap'!$A$5:$L$232,$AO$3,FALSE))&amp;REPT($AP531,VLOOKUP(AK531,'8-Intensitäten Heatmap'!$A$5:$L$232,$AP$3,FALSE))&amp;REPT($AQ531,VLOOKUP(AK531,'8-Intensitäten Heatmap'!$A$5:$L$232,$AQ$3,FALSE))&amp;REPT($AR531,VLOOKUP(AK531,'8-Intensitäten Heatmap'!$A$5:$L$232,$AR$3,FALSE))&amp;REPT($AS531,VLOOKUP(AK531,'8-Intensitäten Heatmap'!$A$5:$L$232,$AS$3,FALSE))&amp;REPT($AT531,VLOOKUP(AK531,'8-Intensitäten Heatmap'!$A$5:$L$232,$AT$3,FALSE))&amp;REPT($AU531,VLOOKUP(AK531,'8-Intensitäten Heatmap'!$A$5:$L$232,$AU$3,FALSE))&amp;REPT($AV531,VLOOKUP(AK531,'8-Intensitäten Heatmap'!$A$5:$L$232,$AV$3,FALSE))&amp;REPT($AW531,VLOOKUP(AK531,'8-Intensitäten Heatmap'!$A$5:$L$232,$AW$3,FALSE))</f>
        <v>{ "type": "Feature", "geometry": { "type": "Point", "coordinates": [8,7976511,49,999539] } },</v>
      </c>
      <c r="BE531" s="6" t="str">
        <f>REPT($AO531,VLOOKUP(AL531,'8-Intensitäten Heatmap'!$A$5:$L$232,$AO$3,FALSE))&amp;REPT($AP531,VLOOKUP(AL531,'8-Intensitäten Heatmap'!$A$5:$L$232,$AP$3,FALSE))&amp;REPT($AQ531,VLOOKUP(AL531,'8-Intensitäten Heatmap'!$A$5:$L$232,$AQ$3,FALSE))&amp;REPT($AR531,VLOOKUP(AL531,'8-Intensitäten Heatmap'!$A$5:$L$232,$AR$3,FALSE))&amp;REPT($AS531,VLOOKUP(AL531,'8-Intensitäten Heatmap'!$A$5:$L$232,$AS$3,FALSE))&amp;REPT($AT531,VLOOKUP(AL531,'8-Intensitäten Heatmap'!$A$5:$L$232,$AT$3,FALSE))&amp;REPT($AU531,VLOOKUP(AL531,'8-Intensitäten Heatmap'!$A$5:$L$232,$AU$3,FALSE))&amp;REPT($AV531,VLOOKUP(AL531,'8-Intensitäten Heatmap'!$A$5:$L$232,$AV$3,FALSE))&amp;REPT($AW531,VLOOKUP(AL531,'8-Intensitäten Heatmap'!$A$5:$L$232,$AW$3,FALSE))</f>
        <v>{ "type": "Feature", "geometry": { "type": "Point", "coordinates": [8,7976511,49,999539] } },{ "type": "Feature", "geometry": { "type": "Point", "coordinates": [8,7984511,49,999539] } },</v>
      </c>
      <c r="BF531" s="6" t="str">
        <f>REPT($AO531,VLOOKUP(AM531,'8-Intensitäten Heatmap'!$A$5:$L$232,$AO$3,FALSE))&amp;REPT($AP531,VLOOKUP(AM531,'8-Intensitäten Heatmap'!$A$5:$L$232,$AP$3,FALSE))&amp;REPT($AQ531,VLOOKUP(AM531,'8-Intensitäten Heatmap'!$A$5:$L$232,$AQ$3,FALSE))&amp;REPT($AR531,VLOOKUP(AM531,'8-Intensitäten Heatmap'!$A$5:$L$232,$AR$3,FALSE))&amp;REPT($AS531,VLOOKUP(AM531,'8-Intensitäten Heatmap'!$A$5:$L$232,$AS$3,FALSE))&amp;REPT($AT531,VLOOKUP(AM531,'8-Intensitäten Heatmap'!$A$5:$L$232,$AT$3,FALSE))&amp;REPT($AU531,VLOOKUP(AM531,'8-Intensitäten Heatmap'!$A$5:$L$232,$AU$3,FALSE))&amp;REPT($AV531,VLOOKUP(AM531,'8-Intensitäten Heatmap'!$A$5:$L$232,$AV$3,FALSE))&amp;REPT($AW531,VLOOKUP(AM531,'8-Intensitäten Heatmap'!$A$5:$L$232,$AW$3,FALSE))</f>
        <v>{ "type": "Feature", "geometry": { "type": "Point", "coordinates": [8,7976511,49,999539] } },{ "type": "Feature", "geometry": { "type": "Point", "coordinates": [8,7984511,49,999539] } },</v>
      </c>
      <c r="BG531" s="6" t="s">
        <v>753</v>
      </c>
      <c r="BH531" s="6" t="str">
        <f t="shared" si="221"/>
        <v/>
      </c>
      <c r="BI531" s="6" t="str">
        <f t="shared" si="222"/>
        <v/>
      </c>
      <c r="BJ531" s="6" t="str">
        <f t="shared" si="223"/>
        <v/>
      </c>
      <c r="BK531" s="6" t="str">
        <f t="shared" si="224"/>
        <v>{ "type": "Feature", "geometry": { "type": "Point", "coordinates": [8,7976511,49,999539] } },</v>
      </c>
      <c r="BL531" s="6" t="str">
        <f t="shared" si="225"/>
        <v>{ "type": "Feature", "geometry": { "type": "Point", "coordinates": [8,7976511,49,999539] } },</v>
      </c>
      <c r="BM531" s="6" t="str">
        <f t="shared" si="226"/>
        <v/>
      </c>
      <c r="BN531" s="6" t="str">
        <f t="shared" si="227"/>
        <v/>
      </c>
      <c r="BO531" s="6" t="str">
        <f t="shared" si="228"/>
        <v>{ "type": "Feature", "geometry": { "type": "Point", "coordinates": [8,7976511,49,999539] } },</v>
      </c>
      <c r="BP531" s="6" t="s">
        <v>3381</v>
      </c>
    </row>
    <row r="532" spans="1:68" s="6" customFormat="1" x14ac:dyDescent="0.3">
      <c r="A532" s="18" t="str">
        <f>Table1[[#This Row],[Name]]</f>
        <v>UPS Center Frankfurt</v>
      </c>
      <c r="B532" s="362">
        <v>8.7512083999999994</v>
      </c>
      <c r="C532" s="362">
        <v>50.117738099999997</v>
      </c>
      <c r="D532" s="18" t="str">
        <f>Table1[[#This Row],[Standortkategorie]]</f>
        <v>Verteilzentrum</v>
      </c>
      <c r="E532" s="18" t="str">
        <f>IF(Table1[[#This Row],[Zusatzinformation]]=0,"",Table1[[#This Row],[Zusatzinformation]])</f>
        <v/>
      </c>
      <c r="F532" s="47">
        <f>IF($D532&lt;&gt;"Busdepot",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32" s="47">
        <f>IF($D532&lt;&gt;"Busdepot",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80.900000000000006</v>
      </c>
      <c r="H532" s="47">
        <f>(Table1[[#This Row],[Lieferfahrzeuge]]*'1-Konfiguration'!$D$16+(MAX(Table1[[#This Row],[Lieferfahrzeuge]]*'1-Konfiguration'!$D$16,Table1[[#This Row],[Lieferfahrzeugtore]]*'1-Konfiguration'!$D$14)))/2</f>
        <v>4</v>
      </c>
      <c r="I532" s="47">
        <f>Table1[[#This Row],[Müllfahrzeuge]]</f>
        <v>0</v>
      </c>
      <c r="J532" s="47">
        <f>Table1[[#This Row],[Betonmischfahrzeuge]]</f>
        <v>0</v>
      </c>
      <c r="K532" s="47">
        <f>(Table1[[#This Row],[Schiffe]]*'1-Konfiguration'!$D$16+(MAX(Table1[[#This Row],[Schiffe]]*'1-Konfiguration'!$D$16,Table1[[#This Row],[Anleger]]*'1-Konfiguration'!$D$14)))/2</f>
        <v>0</v>
      </c>
      <c r="L532" s="47">
        <f>IF($D532="Busdepot",IFERROR(Table1[[#This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2" s="47">
        <f>IF($D532="Busdepot",IFERROR(Table1[[#This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2" s="81">
        <f>VLOOKUP($F$7,'1-Konfiguration'!$D$24:$G$28,4,FALSE) * (VLOOKUP('5-Standortanalyse (Berechnung)'!$F$7,'1-Konfiguration'!$D$24:$F$28,2,FALSE)/100)*VLOOKUP('5-Standortanalyse (Berechnung)'!$F$7,'1-Konfiguration'!$D$24:$F$28,3,FALSE)*$F532</f>
        <v>0</v>
      </c>
      <c r="O532" s="81">
        <f>VLOOKUP($G$7,'1-Konfiguration'!$D$24:$G$28,4,FALSE) * (VLOOKUP('5-Standortanalyse (Berechnung)'!$G$7,'1-Konfiguration'!$D$24:$F$28,2,FALSE)/100)*VLOOKUP('5-Standortanalyse (Berechnung)'!$G$7,'1-Konfiguration'!$D$24:$F$28,3,FALSE)*$G532</f>
        <v>124149.14</v>
      </c>
      <c r="P532" s="81">
        <f>VLOOKUP($H$7,'1-Konfiguration'!$D$24:$G$28,4,FALSE) * (VLOOKUP('5-Standortanalyse (Berechnung)'!$H$7,'1-Konfiguration'!$D$24:$F$28,2,FALSE)/100)*VLOOKUP('5-Standortanalyse (Berechnung)'!$H$7,'1-Konfiguration'!$D$24:$F$28,3,FALSE)*$H532</f>
        <v>457.5</v>
      </c>
      <c r="Q532" s="81">
        <f>VLOOKUP($I$7,'1-Konfiguration'!$D$24:$G$33,4,FALSE) * (VLOOKUP('5-Standortanalyse (Berechnung)'!$I$7,'1-Konfiguration'!$D$24:$F$33,2,FALSE)/100)*VLOOKUP('5-Standortanalyse (Berechnung)'!$I$7,'1-Konfiguration'!$D$24:$F$33,3,FALSE)*$I532</f>
        <v>0</v>
      </c>
      <c r="R532" s="81">
        <f>VLOOKUP($J$7,'1-Konfiguration'!$D$24:$G$33,4,FALSE) * (VLOOKUP('5-Standortanalyse (Berechnung)'!$J$7,'1-Konfiguration'!$D$24:$F$33,2,FALSE)/100)*VLOOKUP('5-Standortanalyse (Berechnung)'!$J$7,'1-Konfiguration'!$D$24:$F$33,3,FALSE)*$J532</f>
        <v>0</v>
      </c>
      <c r="S532" s="81">
        <f>VLOOKUP($K$7,'1-Konfiguration'!$D$24:$G$33,4,FALSE) * (VLOOKUP('5-Standortanalyse (Berechnung)'!$K$7,'1-Konfiguration'!$D$24:$F$33,2,FALSE)/100)*VLOOKUP('5-Standortanalyse (Berechnung)'!$K$7,'1-Konfiguration'!$D$24:$F$33,3,FALSE)*$K532</f>
        <v>0</v>
      </c>
      <c r="T532" s="81">
        <f>VLOOKUP($L$7,'1-Konfiguration'!$D$24:$G$28,4,FALSE) * (VLOOKUP('5-Standortanalyse (Berechnung)'!$L$7,'1-Konfiguration'!$D$24:$F$28,2,FALSE)/100)*VLOOKUP('5-Standortanalyse (Berechnung)'!$L$7,'1-Konfiguration'!$D$24:$F$28,3,FALSE)*$L532</f>
        <v>0</v>
      </c>
      <c r="U532" s="81">
        <f>VLOOKUP($M$7,'1-Konfiguration'!$D$24:$G$28,4,FALSE) * (VLOOKUP('5-Standortanalyse (Berechnung)'!$M$7,'1-Konfiguration'!$D$24:$F$28,2,FALSE)/100)*VLOOKUP('5-Standortanalyse (Berechnung)'!$M$7,'1-Konfiguration'!$D$24:$F$28,3,FALSE)*$M532</f>
        <v>0</v>
      </c>
      <c r="V532" s="81">
        <f>MMULT($N532:$P532,'1-Konfiguration'!G$54:G$56)+MMULT($Q532:$R532,'1-Konfiguration'!G$59:G$60)+MMULT($T532:$U532,'1-Konfiguration'!G$57:G$58)+($S532*'1-Konfiguration'!G$63)</f>
        <v>1281.0345543243775</v>
      </c>
      <c r="W532" s="81">
        <f>MMULT($N532:$P532,'1-Konfiguration'!H$54:H$56)+MMULT($Q532:$R532,'1-Konfiguration'!H$59:H$60)+MMULT($T532:$U532,'1-Konfiguration'!H$57:H$58)+($S532*'1-Konfiguration'!H$63)</f>
        <v>7839.876142499289</v>
      </c>
      <c r="X532" s="81">
        <f>MMULT($N532:$P532,'1-Konfiguration'!I$54:I$56)+MMULT($Q532:$R532,'1-Konfiguration'!I$59:I$60)+MMULT($T532:$U532,'1-Konfiguration'!I$57:I$58)+($S532*'1-Konfiguration'!I$63)</f>
        <v>21099.012377987074</v>
      </c>
      <c r="Y532" s="81">
        <f>MMULT($N532:$P532,'1-Konfiguration'!J$54:J$56)+MMULT($Q532:$R532,'1-Konfiguration'!J$59:J$60)+MMULT($T532:$U532,'1-Konfiguration'!J$57:J$58)+($S532*'1-Konfiguration'!J$63)</f>
        <v>34844.986975654319</v>
      </c>
      <c r="Z532" s="81">
        <f>MMULT($N532:$P532,'1-Konfiguration'!K$54:K$56)+MMULT($Q532:$R532,'1-Konfiguration'!K$59:K$60)+MMULT($T532:$U532,'1-Konfiguration'!K$57:K$58)+($S532*'1-Konfiguration'!K$63)</f>
        <v>3204.0539976913092</v>
      </c>
      <c r="AA532" s="81">
        <f>MMULT($N532:$P532,'1-Konfiguration'!L$54:L$56)+MMULT($Q532:$R532,'1-Konfiguration'!L$59:L$60)+MMULT($T532:$U532,'1-Konfiguration'!L$57:L$58)+($S532*'1-Konfiguration'!L$63)</f>
        <v>10035.453925897629</v>
      </c>
      <c r="AB532" s="81">
        <f>MMULT($N532:$P532,'1-Konfiguration'!M$54:M$56)+MMULT($Q532:$R532,'1-Konfiguration'!M$59:M$60)+MMULT($T532:$U532,'1-Konfiguration'!M$57:M$58)+($S532*'1-Konfiguration'!M$63)</f>
        <v>28644.117951174019</v>
      </c>
      <c r="AC532" s="81">
        <f>MMULT($N532:$P532,'1-Konfiguration'!N$54:N$56)+MMULT($Q532:$R532,'1-Konfiguration'!N$59:N$60)+MMULT($T532:$U532,'1-Konfiguration'!N$57:N$58)+($S532*'1-Konfiguration'!N$63)</f>
        <v>53510.289266383319</v>
      </c>
      <c r="AF532" s="6">
        <f t="shared" si="212"/>
        <v>9</v>
      </c>
      <c r="AG532" s="6">
        <f t="shared" si="213"/>
        <v>31</v>
      </c>
      <c r="AH532" s="6">
        <f t="shared" si="214"/>
        <v>42</v>
      </c>
      <c r="AI532" s="6">
        <f t="shared" si="215"/>
        <v>46</v>
      </c>
      <c r="AJ532" s="6">
        <f t="shared" si="216"/>
        <v>26</v>
      </c>
      <c r="AK532" s="6">
        <f t="shared" si="217"/>
        <v>40</v>
      </c>
      <c r="AL532" s="6">
        <f t="shared" si="218"/>
        <v>57</v>
      </c>
      <c r="AM532" s="6">
        <f t="shared" si="219"/>
        <v>71</v>
      </c>
      <c r="AO532" s="5" t="str">
        <f t="shared" si="220"/>
        <v>{ "type": "Feature", "geometry": { "type": "Point", "coordinates": [8,7512084,50,1177381] } },</v>
      </c>
      <c r="AP532" s="5" t="str">
        <f t="shared" si="204"/>
        <v>{ "type": "Feature", "geometry": { "type": "Point", "coordinates": [8,7520084,50,1177381] } },</v>
      </c>
      <c r="AQ532" s="5" t="str">
        <f t="shared" si="205"/>
        <v>{ "type": "Feature", "geometry": { "type": "Point", "coordinates": [8,7512084,50,1182381] } },</v>
      </c>
      <c r="AR532" s="5" t="str">
        <f t="shared" si="206"/>
        <v>{ "type": "Feature", "geometry": { "type": "Point", "coordinates": [8,7512084,50,1172381] } },</v>
      </c>
      <c r="AS532" s="5" t="str">
        <f t="shared" si="207"/>
        <v>{ "type": "Feature", "geometry": { "type": "Point", "coordinates": [8,7504084,50,1177381] } },</v>
      </c>
      <c r="AT532" s="5" t="str">
        <f t="shared" si="208"/>
        <v>{ "type": "Feature", "geometry": { "type": "Point", "coordinates": [8,7504084,50,1172381] } },</v>
      </c>
      <c r="AU532" s="5" t="str">
        <f t="shared" si="209"/>
        <v>{ "type": "Feature", "geometry": { "type": "Point", "coordinates": [8,7520084,50,1182381] } },</v>
      </c>
      <c r="AV532" s="5" t="str">
        <f t="shared" si="210"/>
        <v>{ "type": "Feature", "geometry": { "type": "Point", "coordinates": [8,7504084,50,1182381] } },</v>
      </c>
      <c r="AW532" s="5" t="str">
        <f t="shared" si="211"/>
        <v>{ "type": "Feature", "geometry": { "type": "Point", "coordinates": [8,7520084,50,1172381] } },</v>
      </c>
      <c r="AX532" s="5" t="s">
        <v>753</v>
      </c>
      <c r="AY532" s="6" t="str">
        <f>REPT($AO532,VLOOKUP(AF532,'8-Intensitäten Heatmap'!$A$5:$L$232,$AO$3,FALSE))&amp;REPT($AP532,VLOOKUP(AF532,'8-Intensitäten Heatmap'!$A$5:$L$232,$AP$3,FALSE))&amp;REPT($AQ532,VLOOKUP(AF532,'8-Intensitäten Heatmap'!$A$5:$L$232,$AQ$3,FALSE))&amp;REPT($AR532,VLOOKUP(AF532,'8-Intensitäten Heatmap'!$A$5:$L$232,$AR$3,FALSE))&amp;REPT($AS532,VLOOKUP(AF532,'8-Intensitäten Heatmap'!$A$5:$L$232,$AS$3,FALSE))&amp;REPT($AT532,VLOOKUP(AF532,'8-Intensitäten Heatmap'!$A$5:$L$232,$AT$3,FALSE))&amp;REPT($AU532,VLOOKUP(AF532,'8-Intensitäten Heatmap'!$A$5:$L$232,$AU$3,FALSE))&amp;REPT($AV532,VLOOKUP(AF532,'8-Intensitäten Heatmap'!$A$5:$L$232,$AV$3,FALSE))&amp;REPT($AW532,VLOOKUP(AF532,'8-Intensitäten Heatmap'!$A$5:$L$232,$AW$3,FALSE))</f>
        <v>{ "type": "Feature", "geometry": { "type": "Point", "coordinates": [8,7512084,50,1177381] } },{ "type": "Feature", "geometry": { "type": "Point", "coordinates": [8,7520084,50,1177381] } },{ "type": "Feature", "geometry": { "type": "Point", "coordinates": [8,7512084,50,1182381] } },{ "type": "Feature", "geometry": { "type": "Point", "coordinates": [8,7512084,50,1172381] } },{ "type": "Feature", "geometry": { "type": "Point", "coordinates": [8,7504084,50,1177381] } },{ "type": "Feature", "geometry": { "type": "Point", "coordinates": [8,7504084,50,1172381] } },{ "type": "Feature", "geometry": { "type": "Point", "coordinates": [8,7520084,50,1182381] } },{ "type": "Feature", "geometry": { "type": "Point", "coordinates": [8,7504084,50,1182381] } },{ "type": "Feature", "geometry": { "type": "Point", "coordinates": [8,7520084,50,1172381] } },</v>
      </c>
      <c r="AZ532" s="6" t="str">
        <f>REPT($AO532,VLOOKUP(AG532,'8-Intensitäten Heatmap'!$A$5:$L$232,$AO$3,FALSE))&amp;REPT($AP532,VLOOKUP(AG532,'8-Intensitäten Heatmap'!$A$5:$L$232,$AP$3,FALSE))&amp;REPT($AQ532,VLOOKUP(AG532,'8-Intensitäten Heatmap'!$A$5:$L$232,$AQ$3,FALSE))&amp;REPT($AR532,VLOOKUP(AG532,'8-Intensitäten Heatmap'!$A$5:$L$232,$AR$3,FALSE))&amp;REPT($AS532,VLOOKUP(AG532,'8-Intensitäten Heatmap'!$A$5:$L$232,$AS$3,FALSE))&amp;REPT($AT532,VLOOKUP(AG532,'8-Intensitäten Heatmap'!$A$5:$L$232,$AT$3,FALSE))&amp;REPT($AU532,VLOOKUP(AG532,'8-Intensitäten Heatmap'!$A$5:$L$232,$AU$3,FALSE))&amp;REPT($AV532,VLOOKUP(AG532,'8-Intensitäten Heatmap'!$A$5:$L$232,$AV$3,FALSE))&amp;REPT($AW532,VLOOKUP(AG532,'8-Intensitäten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 "type": "Feature", "geometry": { "type": "Point", "coordinates": [8,7520084,50,1172381] } },</v>
      </c>
      <c r="BA532" s="6" t="str">
        <f>REPT($AO532,VLOOKUP(AH532,'8-Intensitäten Heatmap'!$A$5:$L$232,$AO$3,FALSE))&amp;REPT($AP532,VLOOKUP(AH532,'8-Intensitäten Heatmap'!$A$5:$L$232,$AP$3,FALSE))&amp;REPT($AQ532,VLOOKUP(AH532,'8-Intensitäten Heatmap'!$A$5:$L$232,$AQ$3,FALSE))&amp;REPT($AR532,VLOOKUP(AH532,'8-Intensitäten Heatmap'!$A$5:$L$232,$AR$3,FALSE))&amp;REPT($AS532,VLOOKUP(AH532,'8-Intensitäten Heatmap'!$A$5:$L$232,$AS$3,FALSE))&amp;REPT($AT532,VLOOKUP(AH532,'8-Intensitäten Heatmap'!$A$5:$L$232,$AT$3,FALSE))&amp;REPT($AU532,VLOOKUP(AH532,'8-Intensitäten Heatmap'!$A$5:$L$232,$AU$3,FALSE))&amp;REPT($AV532,VLOOKUP(AH532,'8-Intensitäten Heatmap'!$A$5:$L$232,$AV$3,FALSE))&amp;REPT($AW532,VLOOKUP(AH532,'8-Intensitäten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 "type": "Feature", "geometry": { "type": "Point", "coordinates": [8,7520084,50,1172381] } },{ "type": "Feature", "geometry": { "type": "Point", "coordinates": [8,7520084,50,1172381] } },</v>
      </c>
      <c r="BB532" s="6" t="str">
        <f>REPT($AO532,VLOOKUP(AI532,'8-Intensitäten Heatmap'!$A$5:$L$232,$AO$3,FALSE))&amp;REPT($AP532,VLOOKUP(AI532,'8-Intensitäten Heatmap'!$A$5:$L$232,$AP$3,FALSE))&amp;REPT($AQ532,VLOOKUP(AI532,'8-Intensitäten Heatmap'!$A$5:$L$232,$AQ$3,FALSE))&amp;REPT($AR532,VLOOKUP(AI532,'8-Intensitäten Heatmap'!$A$5:$L$232,$AR$3,FALSE))&amp;REPT($AS532,VLOOKUP(AI532,'8-Intensitäten Heatmap'!$A$5:$L$232,$AS$3,FALSE))&amp;REPT($AT532,VLOOKUP(AI532,'8-Intensitäten Heatmap'!$A$5:$L$232,$AT$3,FALSE))&amp;REPT($AU532,VLOOKUP(AI532,'8-Intensitäten Heatmap'!$A$5:$L$232,$AU$3,FALSE))&amp;REPT($AV532,VLOOKUP(AI532,'8-Intensitäten Heatmap'!$A$5:$L$232,$AV$3,FALSE))&amp;REPT($AW532,VLOOKUP(AI532,'8-Intensitäten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 "type": "Feature", "geometry": { "type": "Point", "coordinates": [8,7520084,50,1172381] } },{ "type": "Feature", "geometry": { "type": "Point", "coordinates": [8,7520084,50,1172381] } },{ "type": "Feature", "geometry": { "type": "Point", "coordinates": [8,7520084,50,1172381] } },</v>
      </c>
      <c r="BC532" s="6" t="str">
        <f>REPT($AO532,VLOOKUP(AJ532,'8-Intensitäten Heatmap'!$A$5:$L$232,$AO$3,FALSE))&amp;REPT($AP532,VLOOKUP(AJ532,'8-Intensitäten Heatmap'!$A$5:$L$232,$AP$3,FALSE))&amp;REPT($AQ532,VLOOKUP(AJ532,'8-Intensitäten Heatmap'!$A$5:$L$232,$AQ$3,FALSE))&amp;REPT($AR532,VLOOKUP(AJ532,'8-Intensitäten Heatmap'!$A$5:$L$232,$AR$3,FALSE))&amp;REPT($AS532,VLOOKUP(AJ532,'8-Intensitäten Heatmap'!$A$5:$L$232,$AS$3,FALSE))&amp;REPT($AT532,VLOOKUP(AJ532,'8-Intensitäten Heatmap'!$A$5:$L$232,$AT$3,FALSE))&amp;REPT($AU532,VLOOKUP(AJ532,'8-Intensitäten Heatmap'!$A$5:$L$232,$AU$3,FALSE))&amp;REPT($AV532,VLOOKUP(AJ532,'8-Intensitäten Heatmap'!$A$5:$L$232,$AV$3,FALSE))&amp;REPT($AW532,VLOOKUP(AJ532,'8-Intensitäten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v>
      </c>
      <c r="BD532" s="6" t="str">
        <f>REPT($AO532,VLOOKUP(AK532,'8-Intensitäten Heatmap'!$A$5:$L$232,$AO$3,FALSE))&amp;REPT($AP532,VLOOKUP(AK532,'8-Intensitäten Heatmap'!$A$5:$L$232,$AP$3,FALSE))&amp;REPT($AQ532,VLOOKUP(AK532,'8-Intensitäten Heatmap'!$A$5:$L$232,$AQ$3,FALSE))&amp;REPT($AR532,VLOOKUP(AK532,'8-Intensitäten Heatmap'!$A$5:$L$232,$AR$3,FALSE))&amp;REPT($AS532,VLOOKUP(AK532,'8-Intensitäten Heatmap'!$A$5:$L$232,$AS$3,FALSE))&amp;REPT($AT532,VLOOKUP(AK532,'8-Intensitäten Heatmap'!$A$5:$L$232,$AT$3,FALSE))&amp;REPT($AU532,VLOOKUP(AK532,'8-Intensitäten Heatmap'!$A$5:$L$232,$AU$3,FALSE))&amp;REPT($AV532,VLOOKUP(AK532,'8-Intensitäten Heatmap'!$A$5:$L$232,$AV$3,FALSE))&amp;REPT($AW532,VLOOKUP(AK532,'8-Intensitäten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 "type": "Feature", "geometry": { "type": "Point", "coordinates": [8,7520084,50,1172381] } },{ "type": "Feature", "geometry": { "type": "Point", "coordinates": [8,7520084,50,1172381] } },</v>
      </c>
      <c r="BE532" s="6" t="str">
        <f>REPT($AO532,VLOOKUP(AL532,'8-Intensitäten Heatmap'!$A$5:$L$232,$AO$3,FALSE))&amp;REPT($AP532,VLOOKUP(AL532,'8-Intensitäten Heatmap'!$A$5:$L$232,$AP$3,FALSE))&amp;REPT($AQ532,VLOOKUP(AL532,'8-Intensitäten Heatmap'!$A$5:$L$232,$AQ$3,FALSE))&amp;REPT($AR532,VLOOKUP(AL532,'8-Intensitäten Heatmap'!$A$5:$L$232,$AR$3,FALSE))&amp;REPT($AS532,VLOOKUP(AL532,'8-Intensitäten Heatmap'!$A$5:$L$232,$AS$3,FALSE))&amp;REPT($AT532,VLOOKUP(AL532,'8-Intensitäten Heatmap'!$A$5:$L$232,$AT$3,FALSE))&amp;REPT($AU532,VLOOKUP(AL532,'8-Intensitäten Heatmap'!$A$5:$L$232,$AU$3,FALSE))&amp;REPT($AV532,VLOOKUP(AL532,'8-Intensitäten Heatmap'!$A$5:$L$232,$AV$3,FALSE))&amp;REPT($AW532,VLOOKUP(AL532,'8-Intensitäten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 "type": "Feature", "geometry": { "type": "Point", "coordinates": [8,7520084,50,1172381] } },{ "type": "Feature", "geometry": { "type": "Point", "coordinates": [8,7520084,50,1172381] } },{ "type": "Feature", "geometry": { "type": "Point", "coordinates": [8,7520084,50,1172381] } },{ "type": "Feature", "geometry": { "type": "Point", "coordinates": [8,7520084,50,1172381] } },</v>
      </c>
      <c r="BF532" s="6" t="str">
        <f>REPT($AO532,VLOOKUP(AM532,'8-Intensitäten Heatmap'!$A$5:$L$232,$AO$3,FALSE))&amp;REPT($AP532,VLOOKUP(AM532,'8-Intensitäten Heatmap'!$A$5:$L$232,$AP$3,FALSE))&amp;REPT($AQ532,VLOOKUP(AM532,'8-Intensitäten Heatmap'!$A$5:$L$232,$AQ$3,FALSE))&amp;REPT($AR532,VLOOKUP(AM532,'8-Intensitäten Heatmap'!$A$5:$L$232,$AR$3,FALSE))&amp;REPT($AS532,VLOOKUP(AM532,'8-Intensitäten Heatmap'!$A$5:$L$232,$AS$3,FALSE))&amp;REPT($AT532,VLOOKUP(AM532,'8-Intensitäten Heatmap'!$A$5:$L$232,$AT$3,FALSE))&amp;REPT($AU532,VLOOKUP(AM532,'8-Intensitäten Heatmap'!$A$5:$L$232,$AU$3,FALSE))&amp;REPT($AV532,VLOOKUP(AM532,'8-Intensitäten Heatmap'!$A$5:$L$232,$AV$3,FALSE))&amp;REPT($AW532,VLOOKUP(AM532,'8-Intensitäten Heatmap'!$A$5:$L$232,$AW$3,FALSE))</f>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[8,7520084,50,1177381]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[8,7512084,50,1182381]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[8,7512084,50,1172381]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[8,7504084,50,1177381]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[8,7504084,50,1172381]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[8,7520084,50,1182381]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[8,7504084,50,1182381] } },{ "type": "Feature", "geometry": { "type": "Point", "coordinates": [8,7520084,50,1172381] } },{ "type": "Feature", "geometry": { "type": "Point", "coordinates": [8,7520084,50,1172381] } },{ "type": "Feature", "geometry": { "type": "Point", "coordinates": [8,7520084,50,1172381] } },{ "type": "Feature", "geometry": { "type": "Point", "coordinates": [8,7520084,50,1172381] } },{ "type": "Feature", "geometry": { "type": "Point", "coordinates": [8,7520084,50,1172381] } },{ "type": "Feature", "geometry": { "type": "Point", "coordinates": [8,7520084,50,1172381] } },{ "type": "Feature", "geometry": { "type": "Point", "coordinates": [8,7520084,50,1172381] } },</v>
      </c>
      <c r="BG532" s="6" t="s">
        <v>753</v>
      </c>
      <c r="BH532" s="6" t="str">
        <f t="shared" si="221"/>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I532" s="6" t="str">
        <f t="shared" si="222"/>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J532" s="6" t="str">
        <f t="shared" si="223"/>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K532" s="6" t="str">
        <f t="shared" si="224"/>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L532" s="6" t="str">
        <f t="shared" si="225"/>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M532" s="6" t="str">
        <f t="shared" si="226"/>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N532" s="6" t="str">
        <f t="shared" si="227"/>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O532" s="6" t="str">
        <f t="shared" si="228"/>
        <v>{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 "type": "Feature", "geometry": { "type": "Point", "coordinates": [8,7512084,50,1177381] } },</v>
      </c>
      <c r="BP532" s="6" t="s">
        <v>3381</v>
      </c>
    </row>
    <row r="533" spans="1:68" s="6" customFormat="1" x14ac:dyDescent="0.3">
      <c r="A533" s="18" t="str">
        <f>Table1[[#This Row],[Name]]</f>
        <v>UPS Center Wiesbaden</v>
      </c>
      <c r="B533" s="362">
        <v>8.3359912999999999</v>
      </c>
      <c r="C533" s="362">
        <v>49.992626199999997</v>
      </c>
      <c r="D533" s="18" t="str">
        <f>Table1[[#This Row],[Standortkategorie]]</f>
        <v>Verteilzentrum</v>
      </c>
      <c r="E533" s="18" t="str">
        <f>IF(Table1[[#This Row],[Zusatzinformation]]=0,"",Table1[[#This Row],[Zusatzinformation]])</f>
        <v/>
      </c>
      <c r="F533" s="47">
        <f>IF($D533&lt;&gt;"Busdepot",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20.7</v>
      </c>
      <c r="G533" s="47">
        <f>IF($D533&lt;&gt;"Busdepot",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33" s="47">
        <f>(Table1[[#This Row],[Lieferfahrzeuge]]*'1-Konfiguration'!$D$16+(MAX(Table1[[#This Row],[Lieferfahrzeuge]]*'1-Konfiguration'!$D$16,Table1[[#This Row],[Lieferfahrzeugtore]]*'1-Konfiguration'!$D$14)))/2</f>
        <v>6</v>
      </c>
      <c r="I533" s="47">
        <f>Table1[[#This Row],[Müllfahrzeuge]]</f>
        <v>0</v>
      </c>
      <c r="J533" s="47">
        <f>Table1[[#This Row],[Betonmischfahrzeuge]]</f>
        <v>0</v>
      </c>
      <c r="K533" s="47">
        <f>(Table1[[#This Row],[Schiffe]]*'1-Konfiguration'!$D$16+(MAX(Table1[[#This Row],[Schiffe]]*'1-Konfiguration'!$D$16,Table1[[#This Row],[Anleger]]*'1-Konfiguration'!$D$14)))/2</f>
        <v>0</v>
      </c>
      <c r="L533" s="47">
        <f>IF($D533="Busdepot",IFERROR(Table1[[#This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3" s="47">
        <f>IF($D533="Busdepot",IFERROR(Table1[[#This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3" s="81">
        <f>VLOOKUP($F$7,'1-Konfiguration'!$D$24:$G$28,4,FALSE) * (VLOOKUP('5-Standortanalyse (Berechnung)'!$F$7,'1-Konfiguration'!$D$24:$F$28,2,FALSE)/100)*VLOOKUP('5-Standortanalyse (Berechnung)'!$F$7,'1-Konfiguration'!$D$24:$F$28,3,FALSE)*$F533</f>
        <v>107930.40858</v>
      </c>
      <c r="O533" s="81">
        <f>VLOOKUP($G$7,'1-Konfiguration'!$D$24:$G$28,4,FALSE) * (VLOOKUP('5-Standortanalyse (Berechnung)'!$G$7,'1-Konfiguration'!$D$24:$F$28,2,FALSE)/100)*VLOOKUP('5-Standortanalyse (Berechnung)'!$G$7,'1-Konfiguration'!$D$24:$F$28,3,FALSE)*$G533</f>
        <v>0</v>
      </c>
      <c r="P533" s="81">
        <f>VLOOKUP($H$7,'1-Konfiguration'!$D$24:$G$28,4,FALSE) * (VLOOKUP('5-Standortanalyse (Berechnung)'!$H$7,'1-Konfiguration'!$D$24:$F$28,2,FALSE)/100)*VLOOKUP('5-Standortanalyse (Berechnung)'!$H$7,'1-Konfiguration'!$D$24:$F$28,3,FALSE)*$H533</f>
        <v>686.25</v>
      </c>
      <c r="Q533" s="81">
        <f>VLOOKUP($I$7,'1-Konfiguration'!$D$24:$G$33,4,FALSE) * (VLOOKUP('5-Standortanalyse (Berechnung)'!$I$7,'1-Konfiguration'!$D$24:$F$33,2,FALSE)/100)*VLOOKUP('5-Standortanalyse (Berechnung)'!$I$7,'1-Konfiguration'!$D$24:$F$33,3,FALSE)*$I533</f>
        <v>0</v>
      </c>
      <c r="R533" s="81">
        <f>VLOOKUP($J$7,'1-Konfiguration'!$D$24:$G$33,4,FALSE) * (VLOOKUP('5-Standortanalyse (Berechnung)'!$J$7,'1-Konfiguration'!$D$24:$F$33,2,FALSE)/100)*VLOOKUP('5-Standortanalyse (Berechnung)'!$J$7,'1-Konfiguration'!$D$24:$F$33,3,FALSE)*$J533</f>
        <v>0</v>
      </c>
      <c r="S533" s="81">
        <f>VLOOKUP($K$7,'1-Konfiguration'!$D$24:$G$33,4,FALSE) * (VLOOKUP('5-Standortanalyse (Berechnung)'!$K$7,'1-Konfiguration'!$D$24:$F$33,2,FALSE)/100)*VLOOKUP('5-Standortanalyse (Berechnung)'!$K$7,'1-Konfiguration'!$D$24:$F$33,3,FALSE)*$K533</f>
        <v>0</v>
      </c>
      <c r="T533" s="81">
        <f>VLOOKUP($L$7,'1-Konfiguration'!$D$24:$G$28,4,FALSE) * (VLOOKUP('5-Standortanalyse (Berechnung)'!$L$7,'1-Konfiguration'!$D$24:$F$28,2,FALSE)/100)*VLOOKUP('5-Standortanalyse (Berechnung)'!$L$7,'1-Konfiguration'!$D$24:$F$28,3,FALSE)*$L533</f>
        <v>0</v>
      </c>
      <c r="U533" s="81">
        <f>VLOOKUP($M$7,'1-Konfiguration'!$D$24:$G$28,4,FALSE) * (VLOOKUP('5-Standortanalyse (Berechnung)'!$M$7,'1-Konfiguration'!$D$24:$F$28,2,FALSE)/100)*VLOOKUP('5-Standortanalyse (Berechnung)'!$M$7,'1-Konfiguration'!$D$24:$F$28,3,FALSE)*$M533</f>
        <v>0</v>
      </c>
      <c r="V533" s="81">
        <f>MMULT($N533:$P533,'1-Konfiguration'!G$54:G$56)+MMULT($Q533:$R533,'1-Konfiguration'!G$59:G$60)+MMULT($T533:$U533,'1-Konfiguration'!G$57:G$58)+($S533*'1-Konfiguration'!G$63)</f>
        <v>923.89501177159991</v>
      </c>
      <c r="W533" s="81">
        <f>MMULT($N533:$P533,'1-Konfiguration'!H$54:H$56)+MMULT($Q533:$R533,'1-Konfiguration'!H$59:H$60)+MMULT($T533:$U533,'1-Konfiguration'!H$57:H$58)+($S533*'1-Konfiguration'!H$63)</f>
        <v>4218.1968171776125</v>
      </c>
      <c r="X533" s="81">
        <f>MMULT($N533:$P533,'1-Konfiguration'!I$54:I$56)+MMULT($Q533:$R533,'1-Konfiguration'!I$59:I$60)+MMULT($T533:$U533,'1-Konfiguration'!I$57:I$58)+($S533*'1-Konfiguration'!I$63)</f>
        <v>10514.460596881021</v>
      </c>
      <c r="Y533" s="81">
        <f>MMULT($N533:$P533,'1-Konfiguration'!J$54:J$56)+MMULT($Q533:$R533,'1-Konfiguration'!J$59:J$60)+MMULT($T533:$U533,'1-Konfiguration'!J$57:J$58)+($S533*'1-Konfiguration'!J$63)</f>
        <v>21311.869988977189</v>
      </c>
      <c r="Z533" s="81">
        <f>MMULT($N533:$P533,'1-Konfiguration'!K$54:K$56)+MMULT($Q533:$R533,'1-Konfiguration'!K$59:K$60)+MMULT($T533:$U533,'1-Konfiguration'!K$57:K$58)+($S533*'1-Konfiguration'!K$63)</f>
        <v>2311.9389472495463</v>
      </c>
      <c r="AA533" s="81">
        <f>MMULT($N533:$P533,'1-Konfiguration'!L$54:L$56)+MMULT($Q533:$R533,'1-Konfiguration'!L$59:L$60)+MMULT($T533:$U533,'1-Konfiguration'!L$57:L$58)+($S533*'1-Konfiguration'!L$63)</f>
        <v>5843.666568426579</v>
      </c>
      <c r="AB533" s="81">
        <f>MMULT($N533:$P533,'1-Konfiguration'!M$54:M$56)+MMULT($Q533:$R533,'1-Konfiguration'!M$59:M$60)+MMULT($T533:$U533,'1-Konfiguration'!M$57:M$58)+($S533*'1-Konfiguration'!M$63)</f>
        <v>14543.196253667094</v>
      </c>
      <c r="AC533" s="81">
        <f>MMULT($N533:$P533,'1-Konfiguration'!N$54:N$56)+MMULT($Q533:$R533,'1-Konfiguration'!N$59:N$60)+MMULT($T533:$U533,'1-Konfiguration'!N$57:N$58)+($S533*'1-Konfiguration'!N$63)</f>
        <v>33023.162570560722</v>
      </c>
      <c r="AF533" s="6">
        <f t="shared" si="212"/>
        <v>6</v>
      </c>
      <c r="AG533" s="6">
        <f t="shared" si="213"/>
        <v>17</v>
      </c>
      <c r="AH533" s="6">
        <f t="shared" si="214"/>
        <v>21</v>
      </c>
      <c r="AI533" s="6">
        <f t="shared" si="215"/>
        <v>28</v>
      </c>
      <c r="AJ533" s="6">
        <f t="shared" si="216"/>
        <v>18</v>
      </c>
      <c r="AK533" s="6">
        <f t="shared" si="217"/>
        <v>23</v>
      </c>
      <c r="AL533" s="6">
        <f t="shared" si="218"/>
        <v>29</v>
      </c>
      <c r="AM533" s="6">
        <f t="shared" si="219"/>
        <v>44</v>
      </c>
      <c r="AO533" s="5" t="str">
        <f t="shared" si="220"/>
        <v>{ "type": "Feature", "geometry": { "type": "Point", "coordinates": [8,3359913,49,9926262] } },</v>
      </c>
      <c r="AP533" s="5" t="str">
        <f t="shared" si="204"/>
        <v>{ "type": "Feature", "geometry": { "type": "Point", "coordinates": [8,3367913,49,9926262] } },</v>
      </c>
      <c r="AQ533" s="5" t="str">
        <f t="shared" si="205"/>
        <v>{ "type": "Feature", "geometry": { "type": "Point", "coordinates": [8,3359913,49,9931262] } },</v>
      </c>
      <c r="AR533" s="5" t="str">
        <f t="shared" si="206"/>
        <v>{ "type": "Feature", "geometry": { "type": "Point", "coordinates": [8,3359913,49,9921262] } },</v>
      </c>
      <c r="AS533" s="5" t="str">
        <f t="shared" si="207"/>
        <v>{ "type": "Feature", "geometry": { "type": "Point", "coordinates": [8,3351913,49,9926262] } },</v>
      </c>
      <c r="AT533" s="5" t="str">
        <f t="shared" si="208"/>
        <v>{ "type": "Feature", "geometry": { "type": "Point", "coordinates": [8,3351913,49,9921262] } },</v>
      </c>
      <c r="AU533" s="5" t="str">
        <f t="shared" si="209"/>
        <v>{ "type": "Feature", "geometry": { "type": "Point", "coordinates": [8,3367913,49,9931262] } },</v>
      </c>
      <c r="AV533" s="5" t="str">
        <f t="shared" si="210"/>
        <v>{ "type": "Feature", "geometry": { "type": "Point", "coordinates": [8,3351913,49,9931262] } },</v>
      </c>
      <c r="AW533" s="5" t="str">
        <f t="shared" si="211"/>
        <v>{ "type": "Feature", "geometry": { "type": "Point", "coordinates": [8,3367913,49,9921262] } },</v>
      </c>
      <c r="AX533" s="5" t="s">
        <v>753</v>
      </c>
      <c r="AY533" s="6" t="str">
        <f>REPT($AO533,VLOOKUP(AF533,'8-Intensitäten Heatmap'!$A$5:$L$232,$AO$3,FALSE))&amp;REPT($AP533,VLOOKUP(AF533,'8-Intensitäten Heatmap'!$A$5:$L$232,$AP$3,FALSE))&amp;REPT($AQ533,VLOOKUP(AF533,'8-Intensitäten Heatmap'!$A$5:$L$232,$AQ$3,FALSE))&amp;REPT($AR533,VLOOKUP(AF533,'8-Intensitäten Heatmap'!$A$5:$L$232,$AR$3,FALSE))&amp;REPT($AS533,VLOOKUP(AF533,'8-Intensitäten Heatmap'!$A$5:$L$232,$AS$3,FALSE))&amp;REPT($AT533,VLOOKUP(AF533,'8-Intensitäten Heatmap'!$A$5:$L$232,$AT$3,FALSE))&amp;REPT($AU533,VLOOKUP(AF533,'8-Intensitäten Heatmap'!$A$5:$L$232,$AU$3,FALSE))&amp;REPT($AV533,VLOOKUP(AF533,'8-Intensitäten Heatmap'!$A$5:$L$232,$AV$3,FALSE))&amp;REPT($AW533,VLOOKUP(AF533,'8-Intensitäten Heatmap'!$A$5:$L$232,$AW$3,FALSE))</f>
        <v>{ "type": "Feature", "geometry": { "type": "Point", "coordinates": [8,3359913,49,9926262] } },{ "type": "Feature", "geometry": { "type": "Point", "coordinates": [8,3367913,49,9926262] } },{ "type": "Feature", "geometry": { "type": "Point", "coordinates": [8,3359913,49,9931262] } },{ "type": "Feature", "geometry": { "type": "Point", "coordinates": [8,3359913,49,9921262] } },{ "type": "Feature", "geometry": { "type": "Point", "coordinates": [8,3351913,49,9926262] } },{ "type": "Feature", "geometry": { "type": "Point", "coordinates": [8,3351913,49,9921262] } },</v>
      </c>
      <c r="AZ533" s="6" t="str">
        <f>REPT($AO533,VLOOKUP(AG533,'8-Intensitäten Heatmap'!$A$5:$L$232,$AO$3,FALSE))&amp;REPT($AP533,VLOOKUP(AG533,'8-Intensitäten Heatmap'!$A$5:$L$232,$AP$3,FALSE))&amp;REPT($AQ533,VLOOKUP(AG533,'8-Intensitäten Heatmap'!$A$5:$L$232,$AQ$3,FALSE))&amp;REPT($AR533,VLOOKUP(AG533,'8-Intensitäten Heatmap'!$A$5:$L$232,$AR$3,FALSE))&amp;REPT($AS533,VLOOKUP(AG533,'8-Intensitäten Heatmap'!$A$5:$L$232,$AS$3,FALSE))&amp;REPT($AT533,VLOOKUP(AG533,'8-Intensitäten Heatmap'!$A$5:$L$232,$AT$3,FALSE))&amp;REPT($AU533,VLOOKUP(AG533,'8-Intensitäten Heatmap'!$A$5:$L$232,$AU$3,FALSE))&amp;REPT($AV533,VLOOKUP(AG533,'8-Intensitäten Heatmap'!$A$5:$L$232,$AV$3,FALSE))&amp;REPT($AW533,VLOOKUP(AG533,'8-Intensitäten Heatmap'!$A$5:$L$232,$AW$3,FALSE))</f>
        <v>{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[8,3367913,49,9921262] } },</v>
      </c>
      <c r="BA533" s="6" t="str">
        <f>REPT($AO533,VLOOKUP(AH533,'8-Intensitäten Heatmap'!$A$5:$L$232,$AO$3,FALSE))&amp;REPT($AP533,VLOOKUP(AH533,'8-Intensitäten Heatmap'!$A$5:$L$232,$AP$3,FALSE))&amp;REPT($AQ533,VLOOKUP(AH533,'8-Intensitäten Heatmap'!$A$5:$L$232,$AQ$3,FALSE))&amp;REPT($AR533,VLOOKUP(AH533,'8-Intensitäten Heatmap'!$A$5:$L$232,$AR$3,FALSE))&amp;REPT($AS533,VLOOKUP(AH533,'8-Intensitäten Heatmap'!$A$5:$L$232,$AS$3,FALSE))&amp;REPT($AT533,VLOOKUP(AH533,'8-Intensitäten Heatmap'!$A$5:$L$232,$AT$3,FALSE))&amp;REPT($AU533,VLOOKUP(AH533,'8-Intensitäten Heatmap'!$A$5:$L$232,$AU$3,FALSE))&amp;REPT($AV533,VLOOKUP(AH533,'8-Intensitäten Heatmap'!$A$5:$L$232,$AV$3,FALSE))&amp;REPT($AW533,VLOOKUP(AH533,'8-Intensitäten Heatmap'!$A$5:$L$232,$AW$3,FALSE))</f>
        <v>{ "type": "Feature", "geometry": { "type": "Point", "coordinates": [8,3359913,49,9926262] } },{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[8,3367913,49,9921262] } },{ "type": "Feature", "geometry": { "type": "Point", "coordinates": [8,3367913,49,9921262] } },</v>
      </c>
      <c r="BB533" s="6" t="str">
        <f>REPT($AO533,VLOOKUP(AI533,'8-Intensitäten Heatmap'!$A$5:$L$232,$AO$3,FALSE))&amp;REPT($AP533,VLOOKUP(AI533,'8-Intensitäten Heatmap'!$A$5:$L$232,$AP$3,FALSE))&amp;REPT($AQ533,VLOOKUP(AI533,'8-Intensitäten Heatmap'!$A$5:$L$232,$AQ$3,FALSE))&amp;REPT($AR533,VLOOKUP(AI533,'8-Intensitäten Heatmap'!$A$5:$L$232,$AR$3,FALSE))&amp;REPT($AS533,VLOOKUP(AI533,'8-Intensitäten Heatmap'!$A$5:$L$232,$AS$3,FALSE))&amp;REPT($AT533,VLOOKUP(AI533,'8-Intensitäten Heatmap'!$A$5:$L$232,$AT$3,FALSE))&amp;REPT($AU533,VLOOKUP(AI533,'8-Intensitäten Heatmap'!$A$5:$L$232,$AU$3,FALSE))&amp;REPT($AV533,VLOOKUP(AI533,'8-Intensitäten Heatmap'!$A$5:$L$232,$AV$3,FALSE))&amp;REPT($AW533,VLOOKUP(AI533,'8-Intensitäten Heatmap'!$A$5:$L$232,$AW$3,FALSE))</f>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[8,3351913,49,9931262] } },{ "type": "Feature", "geometry": { "type": "Point", "coordinates": [8,3367913,49,9921262] } },{ "type": "Feature", "geometry": { "type": "Point", "coordinates": [8,3367913,49,9921262] } },{ "type": "Feature", "geometry": { "type": "Point", "coordinates": [8,3367913,49,9921262] } },</v>
      </c>
      <c r="BC533" s="6" t="str">
        <f>REPT($AO533,VLOOKUP(AJ533,'8-Intensitäten Heatmap'!$A$5:$L$232,$AO$3,FALSE))&amp;REPT($AP533,VLOOKUP(AJ533,'8-Intensitäten Heatmap'!$A$5:$L$232,$AP$3,FALSE))&amp;REPT($AQ533,VLOOKUP(AJ533,'8-Intensitäten Heatmap'!$A$5:$L$232,$AQ$3,FALSE))&amp;REPT($AR533,VLOOKUP(AJ533,'8-Intensitäten Heatmap'!$A$5:$L$232,$AR$3,FALSE))&amp;REPT($AS533,VLOOKUP(AJ533,'8-Intensitäten Heatmap'!$A$5:$L$232,$AS$3,FALSE))&amp;REPT($AT533,VLOOKUP(AJ533,'8-Intensitäten Heatmap'!$A$5:$L$232,$AT$3,FALSE))&amp;REPT($AU533,VLOOKUP(AJ533,'8-Intensitäten Heatmap'!$A$5:$L$232,$AU$3,FALSE))&amp;REPT($AV533,VLOOKUP(AJ533,'8-Intensitäten Heatmap'!$A$5:$L$232,$AV$3,FALSE))&amp;REPT($AW533,VLOOKUP(AJ533,'8-Intensitäten Heatmap'!$A$5:$L$232,$AW$3,FALSE))</f>
        <v>{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[8,3367913,49,9921262] } },{ "type": "Feature", "geometry": { "type": "Point", "coordinates": [8,3367913,49,9921262] } },</v>
      </c>
      <c r="BD533" s="6" t="str">
        <f>REPT($AO533,VLOOKUP(AK533,'8-Intensitäten Heatmap'!$A$5:$L$232,$AO$3,FALSE))&amp;REPT($AP533,VLOOKUP(AK533,'8-Intensitäten Heatmap'!$A$5:$L$232,$AP$3,FALSE))&amp;REPT($AQ533,VLOOKUP(AK533,'8-Intensitäten Heatmap'!$A$5:$L$232,$AQ$3,FALSE))&amp;REPT($AR533,VLOOKUP(AK533,'8-Intensitäten Heatmap'!$A$5:$L$232,$AR$3,FALSE))&amp;REPT($AS533,VLOOKUP(AK533,'8-Intensitäten Heatmap'!$A$5:$L$232,$AS$3,FALSE))&amp;REPT($AT533,VLOOKUP(AK533,'8-Intensitäten Heatmap'!$A$5:$L$232,$AT$3,FALSE))&amp;REPT($AU533,VLOOKUP(AK533,'8-Intensitäten Heatmap'!$A$5:$L$232,$AU$3,FALSE))&amp;REPT($AV533,VLOOKUP(AK533,'8-Intensitäten Heatmap'!$A$5:$L$232,$AV$3,FALSE))&amp;REPT($AW533,VLOOKUP(AK533,'8-Intensitäten Heatmap'!$A$5:$L$232,$AW$3,FALSE))</f>
        <v>{ "type": "Feature", "geometry": { "type": "Point", "coordinates": [8,3359913,49,9926262] } },{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[8,3367913,49,9921262] } },{ "type": "Feature", "geometry": { "type": "Point", "coordinates": [8,3367913,49,9921262] } },</v>
      </c>
      <c r="BE533" s="6" t="str">
        <f>REPT($AO533,VLOOKUP(AL533,'8-Intensitäten Heatmap'!$A$5:$L$232,$AO$3,FALSE))&amp;REPT($AP533,VLOOKUP(AL533,'8-Intensitäten Heatmap'!$A$5:$L$232,$AP$3,FALSE))&amp;REPT($AQ533,VLOOKUP(AL533,'8-Intensitäten Heatmap'!$A$5:$L$232,$AQ$3,FALSE))&amp;REPT($AR533,VLOOKUP(AL533,'8-Intensitäten Heatmap'!$A$5:$L$232,$AR$3,FALSE))&amp;REPT($AS533,VLOOKUP(AL533,'8-Intensitäten Heatmap'!$A$5:$L$232,$AS$3,FALSE))&amp;REPT($AT533,VLOOKUP(AL533,'8-Intensitäten Heatmap'!$A$5:$L$232,$AT$3,FALSE))&amp;REPT($AU533,VLOOKUP(AL533,'8-Intensitäten Heatmap'!$A$5:$L$232,$AU$3,FALSE))&amp;REPT($AV533,VLOOKUP(AL533,'8-Intensitäten Heatmap'!$A$5:$L$232,$AV$3,FALSE))&amp;REPT($AW533,VLOOKUP(AL533,'8-Intensitäten Heatmap'!$A$5:$L$232,$AW$3,FALSE))</f>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[8,3351913,49,9931262] } },{ "type": "Feature", "geometry": { "type": "Point", "coordinates": [8,3367913,49,9921262] } },{ "type": "Feature", "geometry": { "type": "Point", "coordinates": [8,3367913,49,9921262] } },{ "type": "Feature", "geometry": { "type": "Point", "coordinates": [8,3367913,49,9921262] } },</v>
      </c>
      <c r="BF533" s="6" t="str">
        <f>REPT($AO533,VLOOKUP(AM533,'8-Intensitäten Heatmap'!$A$5:$L$232,$AO$3,FALSE))&amp;REPT($AP533,VLOOKUP(AM533,'8-Intensitäten Heatmap'!$A$5:$L$232,$AP$3,FALSE))&amp;REPT($AQ533,VLOOKUP(AM533,'8-Intensitäten Heatmap'!$A$5:$L$232,$AQ$3,FALSE))&amp;REPT($AR533,VLOOKUP(AM533,'8-Intensitäten Heatmap'!$A$5:$L$232,$AR$3,FALSE))&amp;REPT($AS533,VLOOKUP(AM533,'8-Intensitäten Heatmap'!$A$5:$L$232,$AS$3,FALSE))&amp;REPT($AT533,VLOOKUP(AM533,'8-Intensitäten Heatmap'!$A$5:$L$232,$AT$3,FALSE))&amp;REPT($AU533,VLOOKUP(AM533,'8-Intensitäten Heatmap'!$A$5:$L$232,$AU$3,FALSE))&amp;REPT($AV533,VLOOKUP(AM533,'8-Intensitäten Heatmap'!$A$5:$L$232,$AV$3,FALSE))&amp;REPT($AW533,VLOOKUP(AM533,'8-Intensitäten Heatmap'!$A$5:$L$232,$AW$3,FALSE))</f>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[8,3367913,49,9926262] } },{ "type": "Feature", "geometry": { "type": "Point", "coordinates": [8,3367913,49,9926262] } },{ "type": "Feature", "geometry": { "type": "Point", "coordinates": [8,3367913,49,9926262] } },{ "type": "Feature", "geometry": { "type": "Point", "coordinates": [8,3367913,49,9926262] } },{ "type": "Feature", "geometry": { "type": "Point", "coordinates": [8,3367913,49,9926262] } },{ "type": "Feature", "geometry": { "type": "Point", "coordinates": [8,3359913,49,9931262] } },{ "type": "Feature", "geometry": { "type": "Point", "coordinates": [8,3359913,49,9931262] } },{ "type": "Feature", "geometry": { "type": "Point", "coordinates": [8,3359913,49,9931262] } },{ "type": "Feature", "geometry": { "type": "Point", "coordinates": [8,3359913,49,9931262] } },{ "type": "Feature", "geometry": { "type": "Point", "coordinates": [8,3359913,49,9931262] } },{ "type": "Feature", "geometry": { "type": "Point", "coordinates": [8,3359913,49,9921262] } },{ "type": "Feature", "geometry": { "type": "Point", "coordinates": [8,3359913,49,9921262] } },{ "type": "Feature", "geometry": { "type": "Point", "coordinates": [8,3359913,49,9921262] } },{ "type": "Feature", "geometry": { "type": "Point", "coordinates": [8,3359913,49,9921262] } },{ "type": "Feature", "geometry": { "type": "Point", "coordinates": [8,3359913,49,9921262] } },{ "type": "Feature", "geometry": { "type": "Point", "coordinates": [8,3351913,49,9926262] } },{ "type": "Feature", "geometry": { "type": "Point", "coordinates": [8,3351913,49,9926262] } },{ "type": "Feature", "geometry": { "type": "Point", "coordinates": [8,3351913,49,9926262] } },{ "type": "Feature", "geometry": { "type": "Point", "coordinates": [8,3351913,49,9926262] } },{ "type": "Feature", "geometry": { "type": "Point", "coordinates": [8,3351913,49,9926262] } },{ "type": "Feature", "geometry": { "type": "Point", "coordinates": [8,3351913,49,9921262] } },{ "type": "Feature", "geometry": { "type": "Point", "coordinates": [8,3351913,49,9921262] } },{ "type": "Feature", "geometry": { "type": "Point", "coordinates": [8,3351913,49,9921262] } },{ "type": "Feature", "geometry": { "type": "Point", "coordinates": [8,3351913,49,9921262] } },{ "type": "Feature", "geometry": { "type": "Point", "coordinates": [8,3351913,49,9921262] } },{ "type": "Feature", "geometry": { "type": "Point", "coordinates": [8,3367913,49,9931262] } },{ "type": "Feature", "geometry": { "type": "Point", "coordinates": [8,3367913,49,9931262] } },{ "type": "Feature", "geometry": { "type": "Point", "coordinates": [8,3367913,49,9931262] } },{ "type": "Feature", "geometry": { "type": "Point", "coordinates": [8,3367913,49,9931262] } },{ "type": "Feature", "geometry": { "type": "Point", "coordinates": [8,3367913,49,9931262] } },{ "type": "Feature", "geometry": { "type": "Point", "coordinates": [8,3351913,49,9931262] } },{ "type": "Feature", "geometry": { "type": "Point", "coordinates": [8,3351913,49,9931262] } },{ "type": "Feature", "geometry": { "type": "Point", "coordinates": [8,3351913,49,9931262] } },{ "type": "Feature", "geometry": { "type": "Point", "coordinates": [8,3351913,49,9931262] } },{ "type": "Feature", "geometry": { "type": "Point", "coordinates": [8,3351913,49,9931262] } },{ "type": "Feature", "geometry": { "type": "Point", "coordinates": [8,3367913,49,9921262] } },{ "type": "Feature", "geometry": { "type": "Point", "coordinates": [8,3367913,49,9921262] } },{ "type": "Feature", "geometry": { "type": "Point", "coordinates": [8,3367913,49,9921262] } },{ "type": "Feature", "geometry": { "type": "Point", "coordinates": [8,3367913,49,9921262] } },</v>
      </c>
      <c r="BG533" s="6" t="s">
        <v>753</v>
      </c>
      <c r="BH533" s="6" t="str">
        <f t="shared" si="221"/>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I533" s="6" t="str">
        <f t="shared" si="222"/>
        <v>{ "type": "Feature", "geometry": { "type": "Point", "coordinates": [8,3359913,49,9926262] } },{ "type": "Feature", "geometry": { "type": "Point", "coordinates": [8,3359913,49,9926262] } },{ "type": "Feature", "geometry": { "type": "Point", "coordinates": [8,3359913,49,9926262] } },{ "type": "Feature", "geometry": { "type": "Point", "coordinates": [8,3359913,49,9926262] } },</v>
      </c>
      <c r="BJ533" s="6" t="str">
        <f t="shared" si="223"/>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K533" s="6" t="str">
        <f t="shared" si="224"/>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L533" s="6" t="str">
        <f t="shared" si="225"/>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M533" s="6" t="str">
        <f t="shared" si="226"/>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N533" s="6" t="str">
        <f t="shared" si="227"/>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O533" s="6" t="str">
        <f t="shared" si="228"/>
        <v>{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 "type": "Feature", "geometry": { "type": "Point", "coordinates": [8,3359913,49,9926262] } },</v>
      </c>
      <c r="BP533" s="6" t="s">
        <v>3381</v>
      </c>
    </row>
    <row r="534" spans="1:68" s="6" customFormat="1" x14ac:dyDescent="0.3">
      <c r="A534" s="18" t="str">
        <f>Table1[[#This Row],[Name]]</f>
        <v>UPS SCS GmbH &amp; Co. oHG</v>
      </c>
      <c r="B534" s="362">
        <v>8.5159781999999993</v>
      </c>
      <c r="C534" s="362">
        <v>50.053551900000002</v>
      </c>
      <c r="D534" s="18" t="str">
        <f>Table1[[#This Row],[Standortkategorie]]</f>
        <v>Auslieferzentrum</v>
      </c>
      <c r="E534" s="18" t="str">
        <f>IF(Table1[[#This Row],[Zusatzinformation]]=0,"",Table1[[#This Row],[Zusatzinformation]])</f>
        <v/>
      </c>
      <c r="F534" s="47">
        <f>IF($D534&lt;&gt;"Busdepot",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0.8</v>
      </c>
      <c r="G534" s="47">
        <f>IF($D534&lt;&gt;"Busdepot",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0.8</v>
      </c>
      <c r="H534" s="47">
        <f>(Table1[[#This Row],[Lieferfahrzeuge]]*'1-Konfiguration'!$D$16+(MAX(Table1[[#This Row],[Lieferfahrzeuge]]*'1-Konfiguration'!$D$16,Table1[[#This Row],[Lieferfahrzeugtore]]*'1-Konfiguration'!$D$14)))/2</f>
        <v>0</v>
      </c>
      <c r="I534" s="47">
        <f>Table1[[#This Row],[Müllfahrzeuge]]</f>
        <v>0</v>
      </c>
      <c r="J534" s="47">
        <f>Table1[[#This Row],[Betonmischfahrzeuge]]</f>
        <v>0</v>
      </c>
      <c r="K534" s="47">
        <f>(Table1[[#This Row],[Schiffe]]*'1-Konfiguration'!$D$16+(MAX(Table1[[#This Row],[Schiffe]]*'1-Konfiguration'!$D$16,Table1[[#This Row],[Anleger]]*'1-Konfiguration'!$D$14)))/2</f>
        <v>0</v>
      </c>
      <c r="L534" s="47">
        <f>IF($D534="Busdepot",IFERROR(Table1[[#This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4" s="47">
        <f>IF($D534="Busdepot",IFERROR(Table1[[#This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4" s="81">
        <f>VLOOKUP($F$7,'1-Konfiguration'!$D$24:$G$28,4,FALSE) * (VLOOKUP('5-Standortanalyse (Berechnung)'!$F$7,'1-Konfiguration'!$D$24:$F$28,2,FALSE)/100)*VLOOKUP('5-Standortanalyse (Berechnung)'!$F$7,'1-Konfiguration'!$D$24:$F$28,3,FALSE)*$F534</f>
        <v>4171.2235200000005</v>
      </c>
      <c r="O534" s="81">
        <f>VLOOKUP($G$7,'1-Konfiguration'!$D$24:$G$28,4,FALSE) * (VLOOKUP('5-Standortanalyse (Berechnung)'!$G$7,'1-Konfiguration'!$D$24:$F$28,2,FALSE)/100)*VLOOKUP('5-Standortanalyse (Berechnung)'!$G$7,'1-Konfiguration'!$D$24:$F$28,3,FALSE)*$G534</f>
        <v>1227.68</v>
      </c>
      <c r="P534" s="81">
        <f>VLOOKUP($H$7,'1-Konfiguration'!$D$24:$G$28,4,FALSE) * (VLOOKUP('5-Standortanalyse (Berechnung)'!$H$7,'1-Konfiguration'!$D$24:$F$28,2,FALSE)/100)*VLOOKUP('5-Standortanalyse (Berechnung)'!$H$7,'1-Konfiguration'!$D$24:$F$28,3,FALSE)*$H534</f>
        <v>0</v>
      </c>
      <c r="Q534" s="81">
        <f>VLOOKUP($I$7,'1-Konfiguration'!$D$24:$G$33,4,FALSE) * (VLOOKUP('5-Standortanalyse (Berechnung)'!$I$7,'1-Konfiguration'!$D$24:$F$33,2,FALSE)/100)*VLOOKUP('5-Standortanalyse (Berechnung)'!$I$7,'1-Konfiguration'!$D$24:$F$33,3,FALSE)*$I534</f>
        <v>0</v>
      </c>
      <c r="R534" s="81">
        <f>VLOOKUP($J$7,'1-Konfiguration'!$D$24:$G$33,4,FALSE) * (VLOOKUP('5-Standortanalyse (Berechnung)'!$J$7,'1-Konfiguration'!$D$24:$F$33,2,FALSE)/100)*VLOOKUP('5-Standortanalyse (Berechnung)'!$J$7,'1-Konfiguration'!$D$24:$F$33,3,FALSE)*$J534</f>
        <v>0</v>
      </c>
      <c r="S534" s="81">
        <f>VLOOKUP($K$7,'1-Konfiguration'!$D$24:$G$33,4,FALSE) * (VLOOKUP('5-Standortanalyse (Berechnung)'!$K$7,'1-Konfiguration'!$D$24:$F$33,2,FALSE)/100)*VLOOKUP('5-Standortanalyse (Berechnung)'!$K$7,'1-Konfiguration'!$D$24:$F$33,3,FALSE)*$K534</f>
        <v>0</v>
      </c>
      <c r="T534" s="81">
        <f>VLOOKUP($L$7,'1-Konfiguration'!$D$24:$G$28,4,FALSE) * (VLOOKUP('5-Standortanalyse (Berechnung)'!$L$7,'1-Konfiguration'!$D$24:$F$28,2,FALSE)/100)*VLOOKUP('5-Standortanalyse (Berechnung)'!$L$7,'1-Konfiguration'!$D$24:$F$28,3,FALSE)*$L534</f>
        <v>0</v>
      </c>
      <c r="U534" s="81">
        <f>VLOOKUP($M$7,'1-Konfiguration'!$D$24:$G$28,4,FALSE) * (VLOOKUP('5-Standortanalyse (Berechnung)'!$M$7,'1-Konfiguration'!$D$24:$F$28,2,FALSE)/100)*VLOOKUP('5-Standortanalyse (Berechnung)'!$M$7,'1-Konfiguration'!$D$24:$F$28,3,FALSE)*$M534</f>
        <v>0</v>
      </c>
      <c r="V534" s="81">
        <f>MMULT($N534:$P534,'1-Konfiguration'!G$54:G$56)+MMULT($Q534:$R534,'1-Konfiguration'!G$59:G$60)+MMULT($T534:$U534,'1-Konfiguration'!G$57:G$58)+($S534*'1-Konfiguration'!G$63)</f>
        <v>48.37391983988681</v>
      </c>
      <c r="W534" s="81">
        <f>MMULT($N534:$P534,'1-Konfiguration'!H$54:H$56)+MMULT($Q534:$R534,'1-Konfiguration'!H$59:H$60)+MMULT($T534:$U534,'1-Konfiguration'!H$57:H$58)+($S534*'1-Konfiguration'!H$63)</f>
        <v>240.54868653226288</v>
      </c>
      <c r="X534" s="81">
        <f>MMULT($N534:$P534,'1-Konfiguration'!I$54:I$56)+MMULT($Q534:$R534,'1-Konfiguration'!I$59:I$60)+MMULT($T534:$U534,'1-Konfiguration'!I$57:I$58)+($S534*'1-Konfiguration'!I$63)</f>
        <v>614.99885635012254</v>
      </c>
      <c r="Y534" s="81">
        <f>MMULT($N534:$P534,'1-Konfiguration'!J$54:J$56)+MMULT($Q534:$R534,'1-Konfiguration'!J$59:J$60)+MMULT($T534:$U534,'1-Konfiguration'!J$57:J$58)+($S534*'1-Konfiguration'!J$63)</f>
        <v>1168.22056812755</v>
      </c>
      <c r="Z534" s="81">
        <f>MMULT($N534:$P534,'1-Konfiguration'!K$54:K$56)+MMULT($Q534:$R534,'1-Konfiguration'!K$59:K$60)+MMULT($T534:$U534,'1-Konfiguration'!K$57:K$58)+($S534*'1-Konfiguration'!K$63)</f>
        <v>120.93479959971704</v>
      </c>
      <c r="AA534" s="81">
        <f>MMULT($N534:$P534,'1-Konfiguration'!L$54:L$56)+MMULT($Q534:$R534,'1-Konfiguration'!L$59:L$60)+MMULT($T534:$U534,'1-Konfiguration'!L$57:L$58)+($S534*'1-Konfiguration'!L$63)</f>
        <v>324.56681342500576</v>
      </c>
      <c r="AB534" s="81">
        <f>MMULT($N534:$P534,'1-Konfiguration'!M$54:M$56)+MMULT($Q534:$R534,'1-Konfiguration'!M$59:M$60)+MMULT($T534:$U534,'1-Konfiguration'!M$57:M$58)+($S534*'1-Konfiguration'!M$63)</f>
        <v>843.47244016353125</v>
      </c>
      <c r="AC534" s="81">
        <f>MMULT($N534:$P534,'1-Konfiguration'!N$54:N$56)+MMULT($Q534:$R534,'1-Konfiguration'!N$59:N$60)+MMULT($T534:$U534,'1-Konfiguration'!N$57:N$58)+($S534*'1-Konfiguration'!N$63)</f>
        <v>1801.2348576921459</v>
      </c>
      <c r="AF534" s="6">
        <f t="shared" si="212"/>
        <v>0</v>
      </c>
      <c r="AG534" s="6">
        <f t="shared" si="213"/>
        <v>1</v>
      </c>
      <c r="AH534" s="6">
        <f t="shared" si="214"/>
        <v>1</v>
      </c>
      <c r="AI534" s="6">
        <f t="shared" si="215"/>
        <v>2</v>
      </c>
      <c r="AJ534" s="6">
        <f t="shared" si="216"/>
        <v>1</v>
      </c>
      <c r="AK534" s="6">
        <f t="shared" si="217"/>
        <v>1</v>
      </c>
      <c r="AL534" s="6">
        <f t="shared" si="218"/>
        <v>2</v>
      </c>
      <c r="AM534" s="6">
        <f t="shared" si="219"/>
        <v>2</v>
      </c>
      <c r="AO534" s="5" t="str">
        <f t="shared" si="220"/>
        <v>{ "type": "Feature", "geometry": { "type": "Point", "coordinates": [8,5159782,50,0535519] } },</v>
      </c>
      <c r="AP534" s="5" t="str">
        <f t="shared" si="204"/>
        <v>{ "type": "Feature", "geometry": { "type": "Point", "coordinates": [8,5167782,50,0535519] } },</v>
      </c>
      <c r="AQ534" s="5" t="str">
        <f t="shared" si="205"/>
        <v>{ "type": "Feature", "geometry": { "type": "Point", "coordinates": [8,5159782,50,0540519] } },</v>
      </c>
      <c r="AR534" s="5" t="str">
        <f t="shared" si="206"/>
        <v>{ "type": "Feature", "geometry": { "type": "Point", "coordinates": [8,5159782,50,0530519] } },</v>
      </c>
      <c r="AS534" s="5" t="str">
        <f t="shared" si="207"/>
        <v>{ "type": "Feature", "geometry": { "type": "Point", "coordinates": [8,5151782,50,0535519] } },</v>
      </c>
      <c r="AT534" s="5" t="str">
        <f t="shared" si="208"/>
        <v>{ "type": "Feature", "geometry": { "type": "Point", "coordinates": [8,5151782,50,0530519] } },</v>
      </c>
      <c r="AU534" s="5" t="str">
        <f t="shared" si="209"/>
        <v>{ "type": "Feature", "geometry": { "type": "Point", "coordinates": [8,5167782,50,0540519] } },</v>
      </c>
      <c r="AV534" s="5" t="str">
        <f t="shared" si="210"/>
        <v>{ "type": "Feature", "geometry": { "type": "Point", "coordinates": [8,5151782,50,0540519] } },</v>
      </c>
      <c r="AW534" s="5" t="str">
        <f t="shared" si="211"/>
        <v>{ "type": "Feature", "geometry": { "type": "Point", "coordinates": [8,5167782,50,0530519] } },</v>
      </c>
      <c r="AX534" s="5" t="s">
        <v>753</v>
      </c>
      <c r="AY534" s="6" t="str">
        <f>REPT($AO534,VLOOKUP(AF534,'8-Intensitäten Heatmap'!$A$5:$L$232,$AO$3,FALSE))&amp;REPT($AP534,VLOOKUP(AF534,'8-Intensitäten Heatmap'!$A$5:$L$232,$AP$3,FALSE))&amp;REPT($AQ534,VLOOKUP(AF534,'8-Intensitäten Heatmap'!$A$5:$L$232,$AQ$3,FALSE))&amp;REPT($AR534,VLOOKUP(AF534,'8-Intensitäten Heatmap'!$A$5:$L$232,$AR$3,FALSE))&amp;REPT($AS534,VLOOKUP(AF534,'8-Intensitäten Heatmap'!$A$5:$L$232,$AS$3,FALSE))&amp;REPT($AT534,VLOOKUP(AF534,'8-Intensitäten Heatmap'!$A$5:$L$232,$AT$3,FALSE))&amp;REPT($AU534,VLOOKUP(AF534,'8-Intensitäten Heatmap'!$A$5:$L$232,$AU$3,FALSE))&amp;REPT($AV534,VLOOKUP(AF534,'8-Intensitäten Heatmap'!$A$5:$L$232,$AV$3,FALSE))&amp;REPT($AW534,VLOOKUP(AF534,'8-Intensitäten Heatmap'!$A$5:$L$232,$AW$3,FALSE))</f>
        <v/>
      </c>
      <c r="AZ534" s="6" t="str">
        <f>REPT($AO534,VLOOKUP(AG534,'8-Intensitäten Heatmap'!$A$5:$L$232,$AO$3,FALSE))&amp;REPT($AP534,VLOOKUP(AG534,'8-Intensitäten Heatmap'!$A$5:$L$232,$AP$3,FALSE))&amp;REPT($AQ534,VLOOKUP(AG534,'8-Intensitäten Heatmap'!$A$5:$L$232,$AQ$3,FALSE))&amp;REPT($AR534,VLOOKUP(AG534,'8-Intensitäten Heatmap'!$A$5:$L$232,$AR$3,FALSE))&amp;REPT($AS534,VLOOKUP(AG534,'8-Intensitäten Heatmap'!$A$5:$L$232,$AS$3,FALSE))&amp;REPT($AT534,VLOOKUP(AG534,'8-Intensitäten Heatmap'!$A$5:$L$232,$AT$3,FALSE))&amp;REPT($AU534,VLOOKUP(AG534,'8-Intensitäten Heatmap'!$A$5:$L$232,$AU$3,FALSE))&amp;REPT($AV534,VLOOKUP(AG534,'8-Intensitäten Heatmap'!$A$5:$L$232,$AV$3,FALSE))&amp;REPT($AW534,VLOOKUP(AG534,'8-Intensitäten Heatmap'!$A$5:$L$232,$AW$3,FALSE))</f>
        <v>{ "type": "Feature", "geometry": { "type": "Point", "coordinates": [8,5159782,50,0535519] } },</v>
      </c>
      <c r="BA534" s="6" t="str">
        <f>REPT($AO534,VLOOKUP(AH534,'8-Intensitäten Heatmap'!$A$5:$L$232,$AO$3,FALSE))&amp;REPT($AP534,VLOOKUP(AH534,'8-Intensitäten Heatmap'!$A$5:$L$232,$AP$3,FALSE))&amp;REPT($AQ534,VLOOKUP(AH534,'8-Intensitäten Heatmap'!$A$5:$L$232,$AQ$3,FALSE))&amp;REPT($AR534,VLOOKUP(AH534,'8-Intensitäten Heatmap'!$A$5:$L$232,$AR$3,FALSE))&amp;REPT($AS534,VLOOKUP(AH534,'8-Intensitäten Heatmap'!$A$5:$L$232,$AS$3,FALSE))&amp;REPT($AT534,VLOOKUP(AH534,'8-Intensitäten Heatmap'!$A$5:$L$232,$AT$3,FALSE))&amp;REPT($AU534,VLOOKUP(AH534,'8-Intensitäten Heatmap'!$A$5:$L$232,$AU$3,FALSE))&amp;REPT($AV534,VLOOKUP(AH534,'8-Intensitäten Heatmap'!$A$5:$L$232,$AV$3,FALSE))&amp;REPT($AW534,VLOOKUP(AH534,'8-Intensitäten Heatmap'!$A$5:$L$232,$AW$3,FALSE))</f>
        <v>{ "type": "Feature", "geometry": { "type": "Point", "coordinates": [8,5159782,50,0535519] } },</v>
      </c>
      <c r="BB534" s="6" t="str">
        <f>REPT($AO534,VLOOKUP(AI534,'8-Intensitäten Heatmap'!$A$5:$L$232,$AO$3,FALSE))&amp;REPT($AP534,VLOOKUP(AI534,'8-Intensitäten Heatmap'!$A$5:$L$232,$AP$3,FALSE))&amp;REPT($AQ534,VLOOKUP(AI534,'8-Intensitäten Heatmap'!$A$5:$L$232,$AQ$3,FALSE))&amp;REPT($AR534,VLOOKUP(AI534,'8-Intensitäten Heatmap'!$A$5:$L$232,$AR$3,FALSE))&amp;REPT($AS534,VLOOKUP(AI534,'8-Intensitäten Heatmap'!$A$5:$L$232,$AS$3,FALSE))&amp;REPT($AT534,VLOOKUP(AI534,'8-Intensitäten Heatmap'!$A$5:$L$232,$AT$3,FALSE))&amp;REPT($AU534,VLOOKUP(AI534,'8-Intensitäten Heatmap'!$A$5:$L$232,$AU$3,FALSE))&amp;REPT($AV534,VLOOKUP(AI534,'8-Intensitäten Heatmap'!$A$5:$L$232,$AV$3,FALSE))&amp;REPT($AW534,VLOOKUP(AI534,'8-Intensitäten Heatmap'!$A$5:$L$232,$AW$3,FALSE))</f>
        <v>{ "type": "Feature", "geometry": { "type": "Point", "coordinates": [8,5159782,50,0535519] } },{ "type": "Feature", "geometry": { "type": "Point", "coordinates": [8,5167782,50,0535519] } },</v>
      </c>
      <c r="BC534" s="6" t="str">
        <f>REPT($AO534,VLOOKUP(AJ534,'8-Intensitäten Heatmap'!$A$5:$L$232,$AO$3,FALSE))&amp;REPT($AP534,VLOOKUP(AJ534,'8-Intensitäten Heatmap'!$A$5:$L$232,$AP$3,FALSE))&amp;REPT($AQ534,VLOOKUP(AJ534,'8-Intensitäten Heatmap'!$A$5:$L$232,$AQ$3,FALSE))&amp;REPT($AR534,VLOOKUP(AJ534,'8-Intensitäten Heatmap'!$A$5:$L$232,$AR$3,FALSE))&amp;REPT($AS534,VLOOKUP(AJ534,'8-Intensitäten Heatmap'!$A$5:$L$232,$AS$3,FALSE))&amp;REPT($AT534,VLOOKUP(AJ534,'8-Intensitäten Heatmap'!$A$5:$L$232,$AT$3,FALSE))&amp;REPT($AU534,VLOOKUP(AJ534,'8-Intensitäten Heatmap'!$A$5:$L$232,$AU$3,FALSE))&amp;REPT($AV534,VLOOKUP(AJ534,'8-Intensitäten Heatmap'!$A$5:$L$232,$AV$3,FALSE))&amp;REPT($AW534,VLOOKUP(AJ534,'8-Intensitäten Heatmap'!$A$5:$L$232,$AW$3,FALSE))</f>
        <v>{ "type": "Feature", "geometry": { "type": "Point", "coordinates": [8,5159782,50,0535519] } },</v>
      </c>
      <c r="BD534" s="6" t="str">
        <f>REPT($AO534,VLOOKUP(AK534,'8-Intensitäten Heatmap'!$A$5:$L$232,$AO$3,FALSE))&amp;REPT($AP534,VLOOKUP(AK534,'8-Intensitäten Heatmap'!$A$5:$L$232,$AP$3,FALSE))&amp;REPT($AQ534,VLOOKUP(AK534,'8-Intensitäten Heatmap'!$A$5:$L$232,$AQ$3,FALSE))&amp;REPT($AR534,VLOOKUP(AK534,'8-Intensitäten Heatmap'!$A$5:$L$232,$AR$3,FALSE))&amp;REPT($AS534,VLOOKUP(AK534,'8-Intensitäten Heatmap'!$A$5:$L$232,$AS$3,FALSE))&amp;REPT($AT534,VLOOKUP(AK534,'8-Intensitäten Heatmap'!$A$5:$L$232,$AT$3,FALSE))&amp;REPT($AU534,VLOOKUP(AK534,'8-Intensitäten Heatmap'!$A$5:$L$232,$AU$3,FALSE))&amp;REPT($AV534,VLOOKUP(AK534,'8-Intensitäten Heatmap'!$A$5:$L$232,$AV$3,FALSE))&amp;REPT($AW534,VLOOKUP(AK534,'8-Intensitäten Heatmap'!$A$5:$L$232,$AW$3,FALSE))</f>
        <v>{ "type": "Feature", "geometry": { "type": "Point", "coordinates": [8,5159782,50,0535519] } },</v>
      </c>
      <c r="BE534" s="6" t="str">
        <f>REPT($AO534,VLOOKUP(AL534,'8-Intensitäten Heatmap'!$A$5:$L$232,$AO$3,FALSE))&amp;REPT($AP534,VLOOKUP(AL534,'8-Intensitäten Heatmap'!$A$5:$L$232,$AP$3,FALSE))&amp;REPT($AQ534,VLOOKUP(AL534,'8-Intensitäten Heatmap'!$A$5:$L$232,$AQ$3,FALSE))&amp;REPT($AR534,VLOOKUP(AL534,'8-Intensitäten Heatmap'!$A$5:$L$232,$AR$3,FALSE))&amp;REPT($AS534,VLOOKUP(AL534,'8-Intensitäten Heatmap'!$A$5:$L$232,$AS$3,FALSE))&amp;REPT($AT534,VLOOKUP(AL534,'8-Intensitäten Heatmap'!$A$5:$L$232,$AT$3,FALSE))&amp;REPT($AU534,VLOOKUP(AL534,'8-Intensitäten Heatmap'!$A$5:$L$232,$AU$3,FALSE))&amp;REPT($AV534,VLOOKUP(AL534,'8-Intensitäten Heatmap'!$A$5:$L$232,$AV$3,FALSE))&amp;REPT($AW534,VLOOKUP(AL534,'8-Intensitäten Heatmap'!$A$5:$L$232,$AW$3,FALSE))</f>
        <v>{ "type": "Feature", "geometry": { "type": "Point", "coordinates": [8,5159782,50,0535519] } },{ "type": "Feature", "geometry": { "type": "Point", "coordinates": [8,5167782,50,0535519] } },</v>
      </c>
      <c r="BF534" s="6" t="str">
        <f>REPT($AO534,VLOOKUP(AM534,'8-Intensitäten Heatmap'!$A$5:$L$232,$AO$3,FALSE))&amp;REPT($AP534,VLOOKUP(AM534,'8-Intensitäten Heatmap'!$A$5:$L$232,$AP$3,FALSE))&amp;REPT($AQ534,VLOOKUP(AM534,'8-Intensitäten Heatmap'!$A$5:$L$232,$AQ$3,FALSE))&amp;REPT($AR534,VLOOKUP(AM534,'8-Intensitäten Heatmap'!$A$5:$L$232,$AR$3,FALSE))&amp;REPT($AS534,VLOOKUP(AM534,'8-Intensitäten Heatmap'!$A$5:$L$232,$AS$3,FALSE))&amp;REPT($AT534,VLOOKUP(AM534,'8-Intensitäten Heatmap'!$A$5:$L$232,$AT$3,FALSE))&amp;REPT($AU534,VLOOKUP(AM534,'8-Intensitäten Heatmap'!$A$5:$L$232,$AU$3,FALSE))&amp;REPT($AV534,VLOOKUP(AM534,'8-Intensitäten Heatmap'!$A$5:$L$232,$AV$3,FALSE))&amp;REPT($AW534,VLOOKUP(AM534,'8-Intensitäten Heatmap'!$A$5:$L$232,$AW$3,FALSE))</f>
        <v>{ "type": "Feature", "geometry": { "type": "Point", "coordinates": [8,5159782,50,0535519] } },{ "type": "Feature", "geometry": { "type": "Point", "coordinates": [8,5167782,50,0535519] } },</v>
      </c>
      <c r="BG534" s="6" t="s">
        <v>753</v>
      </c>
      <c r="BH534" s="6" t="str">
        <f t="shared" si="221"/>
        <v/>
      </c>
      <c r="BI534" s="6" t="str">
        <f t="shared" si="222"/>
        <v/>
      </c>
      <c r="BJ534" s="6" t="str">
        <f t="shared" si="223"/>
        <v/>
      </c>
      <c r="BK534" s="6" t="str">
        <f t="shared" si="224"/>
        <v>{ "type": "Feature", "geometry": { "type": "Point", "coordinates": [8,5159782,50,0535519] } },</v>
      </c>
      <c r="BL534" s="6" t="str">
        <f t="shared" si="225"/>
        <v>{ "type": "Feature", "geometry": { "type": "Point", "coordinates": [8,5159782,50,0535519] } },</v>
      </c>
      <c r="BM534" s="6" t="str">
        <f t="shared" si="226"/>
        <v/>
      </c>
      <c r="BN534" s="6" t="str">
        <f t="shared" si="227"/>
        <v/>
      </c>
      <c r="BO534" s="6" t="str">
        <f t="shared" si="228"/>
        <v>{ "type": "Feature", "geometry": { "type": "Point", "coordinates": [8,5159782,50,0535519] } },</v>
      </c>
      <c r="BP534" s="6" t="s">
        <v>3381</v>
      </c>
    </row>
    <row r="535" spans="1:68" s="6" customFormat="1" x14ac:dyDescent="0.3">
      <c r="A535" s="18" t="str">
        <f>Table1[[#This Row],[Name]]</f>
        <v>Urberacher Omnibusbetrieb Emil H. Lang GmbH</v>
      </c>
      <c r="B535" s="362">
        <v>8.7873514000000004</v>
      </c>
      <c r="C535" s="362">
        <v>49.974906300000001</v>
      </c>
      <c r="D535" s="18" t="str">
        <f>Table1[[#This Row],[Standortkategorie]]</f>
        <v>Busdepot</v>
      </c>
      <c r="E535" s="18" t="str">
        <f>IF(Table1[[#This Row],[Zusatzinformation]]=0,"",Table1[[#This Row],[Zusatzinformation]])</f>
        <v/>
      </c>
      <c r="F535" s="47">
        <f>IF($D535&lt;&gt;"Busdepot",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35" s="47">
        <f>IF($D535&lt;&gt;"Busdepot",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35" s="47">
        <f>(Table1[[#This Row],[Lieferfahrzeuge]]*'1-Konfiguration'!$D$16+(MAX(Table1[[#This Row],[Lieferfahrzeuge]]*'1-Konfiguration'!$D$16,Table1[[#This Row],[Lieferfahrzeugtore]]*'1-Konfiguration'!$D$14)))/2</f>
        <v>0</v>
      </c>
      <c r="I535" s="47">
        <f>Table1[[#This Row],[Müllfahrzeuge]]</f>
        <v>0</v>
      </c>
      <c r="J535" s="47">
        <f>Table1[[#This Row],[Betonmischfahrzeuge]]</f>
        <v>0</v>
      </c>
      <c r="K535" s="47">
        <f>(Table1[[#This Row],[Schiffe]]*'1-Konfiguration'!$D$16+(MAX(Table1[[#This Row],[Schiffe]]*'1-Konfiguration'!$D$16,Table1[[#This Row],[Anleger]]*'1-Konfiguration'!$D$14)))/2</f>
        <v>0</v>
      </c>
      <c r="L535" s="47">
        <f>IF($D535="Busdepot",IFERROR(Table1[[#This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5" s="47">
        <f>IF($D535="Busdepot",IFERROR(Table1[[#This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12</v>
      </c>
      <c r="N535" s="81">
        <f>VLOOKUP($F$7,'1-Konfiguration'!$D$24:$G$28,4,FALSE) * (VLOOKUP('5-Standortanalyse (Berechnung)'!$F$7,'1-Konfiguration'!$D$24:$F$28,2,FALSE)/100)*VLOOKUP('5-Standortanalyse (Berechnung)'!$F$7,'1-Konfiguration'!$D$24:$F$28,3,FALSE)*$F535</f>
        <v>0</v>
      </c>
      <c r="O535" s="81">
        <f>VLOOKUP($G$7,'1-Konfiguration'!$D$24:$G$28,4,FALSE) * (VLOOKUP('5-Standortanalyse (Berechnung)'!$G$7,'1-Konfiguration'!$D$24:$F$28,2,FALSE)/100)*VLOOKUP('5-Standortanalyse (Berechnung)'!$G$7,'1-Konfiguration'!$D$24:$F$28,3,FALSE)*$G535</f>
        <v>0</v>
      </c>
      <c r="P535" s="81">
        <f>VLOOKUP($H$7,'1-Konfiguration'!$D$24:$G$28,4,FALSE) * (VLOOKUP('5-Standortanalyse (Berechnung)'!$H$7,'1-Konfiguration'!$D$24:$F$28,2,FALSE)/100)*VLOOKUP('5-Standortanalyse (Berechnung)'!$H$7,'1-Konfiguration'!$D$24:$F$28,3,FALSE)*$H535</f>
        <v>0</v>
      </c>
      <c r="Q535" s="81">
        <f>VLOOKUP($I$7,'1-Konfiguration'!$D$24:$G$33,4,FALSE) * (VLOOKUP('5-Standortanalyse (Berechnung)'!$I$7,'1-Konfiguration'!$D$24:$F$33,2,FALSE)/100)*VLOOKUP('5-Standortanalyse (Berechnung)'!$I$7,'1-Konfiguration'!$D$24:$F$33,3,FALSE)*$I535</f>
        <v>0</v>
      </c>
      <c r="R535" s="81">
        <f>VLOOKUP($J$7,'1-Konfiguration'!$D$24:$G$33,4,FALSE) * (VLOOKUP('5-Standortanalyse (Berechnung)'!$J$7,'1-Konfiguration'!$D$24:$F$33,2,FALSE)/100)*VLOOKUP('5-Standortanalyse (Berechnung)'!$J$7,'1-Konfiguration'!$D$24:$F$33,3,FALSE)*$J535</f>
        <v>0</v>
      </c>
      <c r="S535" s="81">
        <f>VLOOKUP($K$7,'1-Konfiguration'!$D$24:$G$33,4,FALSE) * (VLOOKUP('5-Standortanalyse (Berechnung)'!$K$7,'1-Konfiguration'!$D$24:$F$33,2,FALSE)/100)*VLOOKUP('5-Standortanalyse (Berechnung)'!$K$7,'1-Konfiguration'!$D$24:$F$33,3,FALSE)*$K535</f>
        <v>0</v>
      </c>
      <c r="T535" s="81">
        <f>VLOOKUP($L$7,'1-Konfiguration'!$D$24:$G$28,4,FALSE) * (VLOOKUP('5-Standortanalyse (Berechnung)'!$L$7,'1-Konfiguration'!$D$24:$F$28,2,FALSE)/100)*VLOOKUP('5-Standortanalyse (Berechnung)'!$L$7,'1-Konfiguration'!$D$24:$F$28,3,FALSE)*$L535</f>
        <v>0</v>
      </c>
      <c r="U535" s="81">
        <f>VLOOKUP($M$7,'1-Konfiguration'!$D$24:$G$28,4,FALSE) * (VLOOKUP('5-Standortanalyse (Berechnung)'!$M$7,'1-Konfiguration'!$D$24:$F$28,2,FALSE)/100)*VLOOKUP('5-Standortanalyse (Berechnung)'!$M$7,'1-Konfiguration'!$D$24:$F$28,3,FALSE)*$M535</f>
        <v>66528.000000000015</v>
      </c>
      <c r="V535" s="81">
        <f>MMULT($N535:$P535,'1-Konfiguration'!G$54:G$56)+MMULT($Q535:$R535,'1-Konfiguration'!G$59:G$60)+MMULT($T535:$U535,'1-Konfiguration'!G$57:G$58)+($S535*'1-Konfiguration'!G$63)</f>
        <v>2532.572892206289</v>
      </c>
      <c r="W535" s="81">
        <f>MMULT($N535:$P535,'1-Konfiguration'!H$54:H$56)+MMULT($Q535:$R535,'1-Konfiguration'!H$59:H$60)+MMULT($T535:$U535,'1-Konfiguration'!H$57:H$58)+($S535*'1-Konfiguration'!H$63)</f>
        <v>5498.1618135987746</v>
      </c>
      <c r="X535" s="81">
        <f>MMULT($N535:$P535,'1-Konfiguration'!I$54:I$56)+MMULT($Q535:$R535,'1-Konfiguration'!I$59:I$60)+MMULT($T535:$U535,'1-Konfiguration'!I$57:I$58)+($S535*'1-Konfiguration'!I$63)</f>
        <v>10619.756324713127</v>
      </c>
      <c r="Y535" s="81">
        <f>MMULT($N535:$P535,'1-Konfiguration'!J$54:J$56)+MMULT($Q535:$R535,'1-Konfiguration'!J$59:J$60)+MMULT($T535:$U535,'1-Konfiguration'!J$57:J$58)+($S535*'1-Konfiguration'!J$63)</f>
        <v>15736.323518746958</v>
      </c>
      <c r="Z535" s="81">
        <f>MMULT($N535:$P535,'1-Konfiguration'!K$54:K$56)+MMULT($Q535:$R535,'1-Konfiguration'!K$59:K$60)+MMULT($T535:$U535,'1-Konfiguration'!K$57:K$58)+($S535*'1-Konfiguration'!K$63)</f>
        <v>3798.8593383094344</v>
      </c>
      <c r="AA535" s="81">
        <f>MMULT($N535:$P535,'1-Konfiguration'!L$54:L$56)+MMULT($Q535:$R535,'1-Konfiguration'!L$59:L$60)+MMULT($T535:$U535,'1-Konfiguration'!L$57:L$58)+($S535*'1-Konfiguration'!L$63)</f>
        <v>7908.7104636416016</v>
      </c>
      <c r="AB535" s="81">
        <f>MMULT($N535:$P535,'1-Konfiguration'!M$54:M$56)+MMULT($Q535:$R535,'1-Konfiguration'!M$59:M$60)+MMULT($T535:$U535,'1-Konfiguration'!M$57:M$58)+($S535*'1-Konfiguration'!M$63)</f>
        <v>16721.74919991077</v>
      </c>
      <c r="AC535" s="81">
        <f>MMULT($N535:$P535,'1-Konfiguration'!N$54:N$56)+MMULT($Q535:$R535,'1-Konfiguration'!N$59:N$60)+MMULT($T535:$U535,'1-Konfiguration'!N$57:N$58)+($S535*'1-Konfiguration'!N$63)</f>
        <v>22447.905130538329</v>
      </c>
      <c r="AF535" s="6">
        <f t="shared" si="212"/>
        <v>17</v>
      </c>
      <c r="AG535" s="6">
        <f t="shared" si="213"/>
        <v>22</v>
      </c>
      <c r="AH535" s="6">
        <f t="shared" si="214"/>
        <v>21</v>
      </c>
      <c r="AI535" s="6">
        <f t="shared" si="215"/>
        <v>21</v>
      </c>
      <c r="AJ535" s="6">
        <f t="shared" si="216"/>
        <v>30</v>
      </c>
      <c r="AK535" s="6">
        <f t="shared" si="217"/>
        <v>32</v>
      </c>
      <c r="AL535" s="6">
        <f t="shared" si="218"/>
        <v>33</v>
      </c>
      <c r="AM535" s="6">
        <f t="shared" si="219"/>
        <v>30</v>
      </c>
      <c r="AO535" s="5" t="str">
        <f t="shared" si="220"/>
        <v>{ "type": "Feature", "geometry": { "type": "Point", "coordinates": [8,7873514,49,9749063] } },</v>
      </c>
      <c r="AP535" s="5" t="str">
        <f t="shared" si="204"/>
        <v>{ "type": "Feature", "geometry": { "type": "Point", "coordinates": [8,7881514,49,9749063] } },</v>
      </c>
      <c r="AQ535" s="5" t="str">
        <f t="shared" si="205"/>
        <v>{ "type": "Feature", "geometry": { "type": "Point", "coordinates": [8,7873514,49,9754063] } },</v>
      </c>
      <c r="AR535" s="5" t="str">
        <f t="shared" si="206"/>
        <v>{ "type": "Feature", "geometry": { "type": "Point", "coordinates": [8,7873514,49,9744063] } },</v>
      </c>
      <c r="AS535" s="5" t="str">
        <f t="shared" si="207"/>
        <v>{ "type": "Feature", "geometry": { "type": "Point", "coordinates": [8,7865514,49,9749063] } },</v>
      </c>
      <c r="AT535" s="5" t="str">
        <f t="shared" si="208"/>
        <v>{ "type": "Feature", "geometry": { "type": "Point", "coordinates": [8,7865514,49,9744063] } },</v>
      </c>
      <c r="AU535" s="5" t="str">
        <f t="shared" si="209"/>
        <v>{ "type": "Feature", "geometry": { "type": "Point", "coordinates": [8,7881514,49,9754063] } },</v>
      </c>
      <c r="AV535" s="5" t="str">
        <f t="shared" si="210"/>
        <v>{ "type": "Feature", "geometry": { "type": "Point", "coordinates": [8,7865514,49,9754063] } },</v>
      </c>
      <c r="AW535" s="5" t="str">
        <f t="shared" si="211"/>
        <v>{ "type": "Feature", "geometry": { "type": "Point", "coordinates": [8,7881514,49,9744063] } },</v>
      </c>
      <c r="AX535" s="5" t="s">
        <v>753</v>
      </c>
      <c r="AY535" s="6" t="str">
        <f>REPT($AO535,VLOOKUP(AF535,'8-Intensitäten Heatmap'!$A$5:$L$232,$AO$3,FALSE))&amp;REPT($AP535,VLOOKUP(AF535,'8-Intensitäten Heatmap'!$A$5:$L$232,$AP$3,FALSE))&amp;REPT($AQ535,VLOOKUP(AF535,'8-Intensitäten Heatmap'!$A$5:$L$232,$AQ$3,FALSE))&amp;REPT($AR535,VLOOKUP(AF535,'8-Intensitäten Heatmap'!$A$5:$L$232,$AR$3,FALSE))&amp;REPT($AS535,VLOOKUP(AF535,'8-Intensitäten Heatmap'!$A$5:$L$232,$AS$3,FALSE))&amp;REPT($AT535,VLOOKUP(AF535,'8-Intensitäten Heatmap'!$A$5:$L$232,$AT$3,FALSE))&amp;REPT($AU535,VLOOKUP(AF535,'8-Intensitäten Heatmap'!$A$5:$L$232,$AU$3,FALSE))&amp;REPT($AV535,VLOOKUP(AF535,'8-Intensitäten Heatmap'!$A$5:$L$232,$AV$3,FALSE))&amp;REPT($AW535,VLOOKUP(AF535,'8-Intensitäten Heatmap'!$A$5:$L$232,$AW$3,FALSE))</f>
        <v>{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[8,7881514,49,9744063] } },</v>
      </c>
      <c r="AZ535" s="6" t="str">
        <f>REPT($AO535,VLOOKUP(AG535,'8-Intensitäten Heatmap'!$A$5:$L$232,$AO$3,FALSE))&amp;REPT($AP535,VLOOKUP(AG535,'8-Intensitäten Heatmap'!$A$5:$L$232,$AP$3,FALSE))&amp;REPT($AQ535,VLOOKUP(AG535,'8-Intensitäten Heatmap'!$A$5:$L$232,$AQ$3,FALSE))&amp;REPT($AR535,VLOOKUP(AG535,'8-Intensitäten Heatmap'!$A$5:$L$232,$AR$3,FALSE))&amp;REPT($AS535,VLOOKUP(AG535,'8-Intensitäten Heatmap'!$A$5:$L$232,$AS$3,FALSE))&amp;REPT($AT535,VLOOKUP(AG535,'8-Intensitäten Heatmap'!$A$5:$L$232,$AT$3,FALSE))&amp;REPT($AU535,VLOOKUP(AG535,'8-Intensitäten Heatmap'!$A$5:$L$232,$AU$3,FALSE))&amp;REPT($AV535,VLOOKUP(AG535,'8-Intensitäten Heatmap'!$A$5:$L$232,$AV$3,FALSE))&amp;REPT($AW535,VLOOKUP(AG535,'8-Intensitäten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[8,7881514,49,9744063] } },{ "type": "Feature", "geometry": { "type": "Point", "coordinates": [8,7881514,49,9744063] } },</v>
      </c>
      <c r="BA535" s="6" t="str">
        <f>REPT($AO535,VLOOKUP(AH535,'8-Intensitäten Heatmap'!$A$5:$L$232,$AO$3,FALSE))&amp;REPT($AP535,VLOOKUP(AH535,'8-Intensitäten Heatmap'!$A$5:$L$232,$AP$3,FALSE))&amp;REPT($AQ535,VLOOKUP(AH535,'8-Intensitäten Heatmap'!$A$5:$L$232,$AQ$3,FALSE))&amp;REPT($AR535,VLOOKUP(AH535,'8-Intensitäten Heatmap'!$A$5:$L$232,$AR$3,FALSE))&amp;REPT($AS535,VLOOKUP(AH535,'8-Intensitäten Heatmap'!$A$5:$L$232,$AS$3,FALSE))&amp;REPT($AT535,VLOOKUP(AH535,'8-Intensitäten Heatmap'!$A$5:$L$232,$AT$3,FALSE))&amp;REPT($AU535,VLOOKUP(AH535,'8-Intensitäten Heatmap'!$A$5:$L$232,$AU$3,FALSE))&amp;REPT($AV535,VLOOKUP(AH535,'8-Intensitäten Heatmap'!$A$5:$L$232,$AV$3,FALSE))&amp;REPT($AW535,VLOOKUP(AH535,'8-Intensitäten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[8,7881514,49,9744063] } },{ "type": "Feature", "geometry": { "type": "Point", "coordinates": [8,7881514,49,9744063] } },</v>
      </c>
      <c r="BB535" s="6" t="str">
        <f>REPT($AO535,VLOOKUP(AI535,'8-Intensitäten Heatmap'!$A$5:$L$232,$AO$3,FALSE))&amp;REPT($AP535,VLOOKUP(AI535,'8-Intensitäten Heatmap'!$A$5:$L$232,$AP$3,FALSE))&amp;REPT($AQ535,VLOOKUP(AI535,'8-Intensitäten Heatmap'!$A$5:$L$232,$AQ$3,FALSE))&amp;REPT($AR535,VLOOKUP(AI535,'8-Intensitäten Heatmap'!$A$5:$L$232,$AR$3,FALSE))&amp;REPT($AS535,VLOOKUP(AI535,'8-Intensitäten Heatmap'!$A$5:$L$232,$AS$3,FALSE))&amp;REPT($AT535,VLOOKUP(AI535,'8-Intensitäten Heatmap'!$A$5:$L$232,$AT$3,FALSE))&amp;REPT($AU535,VLOOKUP(AI535,'8-Intensitäten Heatmap'!$A$5:$L$232,$AU$3,FALSE))&amp;REPT($AV535,VLOOKUP(AI535,'8-Intensitäten Heatmap'!$A$5:$L$232,$AV$3,FALSE))&amp;REPT($AW535,VLOOKUP(AI535,'8-Intensitäten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[8,7881514,49,9744063] } },{ "type": "Feature", "geometry": { "type": "Point", "coordinates": [8,7881514,49,9744063] } },</v>
      </c>
      <c r="BC535" s="6" t="str">
        <f>REPT($AO535,VLOOKUP(AJ535,'8-Intensitäten Heatmap'!$A$5:$L$232,$AO$3,FALSE))&amp;REPT($AP535,VLOOKUP(AJ535,'8-Intensitäten Heatmap'!$A$5:$L$232,$AP$3,FALSE))&amp;REPT($AQ535,VLOOKUP(AJ535,'8-Intensitäten Heatmap'!$A$5:$L$232,$AQ$3,FALSE))&amp;REPT($AR535,VLOOKUP(AJ535,'8-Intensitäten Heatmap'!$A$5:$L$232,$AR$3,FALSE))&amp;REPT($AS535,VLOOKUP(AJ535,'8-Intensitäten Heatmap'!$A$5:$L$232,$AS$3,FALSE))&amp;REPT($AT535,VLOOKUP(AJ535,'8-Intensitäten Heatmap'!$A$5:$L$232,$AT$3,FALSE))&amp;REPT($AU535,VLOOKUP(AJ535,'8-Intensitäten Heatmap'!$A$5:$L$232,$AU$3,FALSE))&amp;REPT($AV535,VLOOKUP(AJ535,'8-Intensitäten Heatmap'!$A$5:$L$232,$AV$3,FALSE))&amp;REPT($AW535,VLOOKUP(AJ535,'8-Intensitäten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[8,7865514,49,9754063] } },{ "type": "Feature", "geometry": { "type": "Point", "coordinates": [8,7881514,49,9744063] } },{ "type": "Feature", "geometry": { "type": "Point", "coordinates": [8,7881514,49,9744063] } },{ "type": "Feature", "geometry": { "type": "Point", "coordinates": [8,7881514,49,9744063] } },</v>
      </c>
      <c r="BD535" s="6" t="str">
        <f>REPT($AO535,VLOOKUP(AK535,'8-Intensitäten Heatmap'!$A$5:$L$232,$AO$3,FALSE))&amp;REPT($AP535,VLOOKUP(AK535,'8-Intensitäten Heatmap'!$A$5:$L$232,$AP$3,FALSE))&amp;REPT($AQ535,VLOOKUP(AK535,'8-Intensitäten Heatmap'!$A$5:$L$232,$AQ$3,FALSE))&amp;REPT($AR535,VLOOKUP(AK535,'8-Intensitäten Heatmap'!$A$5:$L$232,$AR$3,FALSE))&amp;REPT($AS535,VLOOKUP(AK535,'8-Intensitäten Heatmap'!$A$5:$L$232,$AS$3,FALSE))&amp;REPT($AT535,VLOOKUP(AK535,'8-Intensitäten Heatmap'!$A$5:$L$232,$AT$3,FALSE))&amp;REPT($AU535,VLOOKUP(AK535,'8-Intensitäten Heatmap'!$A$5:$L$232,$AU$3,FALSE))&amp;REPT($AV535,VLOOKUP(AK535,'8-Intensitäten Heatmap'!$A$5:$L$232,$AV$3,FALSE))&amp;REPT($AW535,VLOOKUP(AK535,'8-Intensitäten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[8,7865514,49,9754063] } },{ "type": "Feature", "geometry": { "type": "Point", "coordinates": [8,7881514,49,9744063] } },{ "type": "Feature", "geometry": { "type": "Point", "coordinates": [8,7881514,49,9744063] } },{ "type": "Feature", "geometry": { "type": "Point", "coordinates": [8,7881514,49,9744063] } },</v>
      </c>
      <c r="BE535" s="6" t="str">
        <f>REPT($AO535,VLOOKUP(AL535,'8-Intensitäten Heatmap'!$A$5:$L$232,$AO$3,FALSE))&amp;REPT($AP535,VLOOKUP(AL535,'8-Intensitäten Heatmap'!$A$5:$L$232,$AP$3,FALSE))&amp;REPT($AQ535,VLOOKUP(AL535,'8-Intensitäten Heatmap'!$A$5:$L$232,$AQ$3,FALSE))&amp;REPT($AR535,VLOOKUP(AL535,'8-Intensitäten Heatmap'!$A$5:$L$232,$AR$3,FALSE))&amp;REPT($AS535,VLOOKUP(AL535,'8-Intensitäten Heatmap'!$A$5:$L$232,$AS$3,FALSE))&amp;REPT($AT535,VLOOKUP(AL535,'8-Intensitäten Heatmap'!$A$5:$L$232,$AT$3,FALSE))&amp;REPT($AU535,VLOOKUP(AL535,'8-Intensitäten Heatmap'!$A$5:$L$232,$AU$3,FALSE))&amp;REPT($AV535,VLOOKUP(AL535,'8-Intensitäten Heatmap'!$A$5:$L$232,$AV$3,FALSE))&amp;REPT($AW535,VLOOKUP(AL535,'8-Intensitäten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[8,7865514,49,9754063] } },{ "type": "Feature", "geometry": { "type": "Point", "coordinates": [8,7881514,49,9744063] } },{ "type": "Feature", "geometry": { "type": "Point", "coordinates": [8,7881514,49,9744063] } },{ "type": "Feature", "geometry": { "type": "Point", "coordinates": [8,7881514,49,9744063] } },</v>
      </c>
      <c r="BF535" s="6" t="str">
        <f>REPT($AO535,VLOOKUP(AM535,'8-Intensitäten Heatmap'!$A$5:$L$232,$AO$3,FALSE))&amp;REPT($AP535,VLOOKUP(AM535,'8-Intensitäten Heatmap'!$A$5:$L$232,$AP$3,FALSE))&amp;REPT($AQ535,VLOOKUP(AM535,'8-Intensitäten Heatmap'!$A$5:$L$232,$AQ$3,FALSE))&amp;REPT($AR535,VLOOKUP(AM535,'8-Intensitäten Heatmap'!$A$5:$L$232,$AR$3,FALSE))&amp;REPT($AS535,VLOOKUP(AM535,'8-Intensitäten Heatmap'!$A$5:$L$232,$AS$3,FALSE))&amp;REPT($AT535,VLOOKUP(AM535,'8-Intensitäten Heatmap'!$A$5:$L$232,$AT$3,FALSE))&amp;REPT($AU535,VLOOKUP(AM535,'8-Intensitäten Heatmap'!$A$5:$L$232,$AU$3,FALSE))&amp;REPT($AV535,VLOOKUP(AM535,'8-Intensitäten Heatmap'!$A$5:$L$232,$AV$3,FALSE))&amp;REPT($AW535,VLOOKUP(AM535,'8-Intensitäten Heatmap'!$A$5:$L$232,$AW$3,FALSE))</f>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[8,7881514,49,9749063] } },{ "type": "Feature", "geometry": { "type": "Point", "coordinates": [8,7881514,49,9749063] } },{ "type": "Feature", "geometry": { "type": "Point", "coordinates": [8,7881514,49,9749063] } },{ "type": "Feature", "geometry": { "type": "Point", "coordinates": [8,7881514,49,9749063] } },{ "type": "Feature", "geometry": { "type": "Point", "coordinates": [8,7873514,49,9754063] } },{ "type": "Feature", "geometry": { "type": "Point", "coordinates": [8,7873514,49,9754063] } },{ "type": "Feature", "geometry": { "type": "Point", "coordinates": [8,7873514,49,9754063] } },{ "type": "Feature", "geometry": { "type": "Point", "coordinates": [8,7873514,49,9754063] } },{ "type": "Feature", "geometry": { "type": "Point", "coordinates": [8,7873514,49,9744063] } },{ "type": "Feature", "geometry": { "type": "Point", "coordinates": [8,7873514,49,9744063] } },{ "type": "Feature", "geometry": { "type": "Point", "coordinates": [8,7873514,49,9744063] } },{ "type": "Feature", "geometry": { "type": "Point", "coordinates": [8,7865514,49,9749063] } },{ "type": "Feature", "geometry": { "type": "Point", "coordinates": [8,7865514,49,9749063] } },{ "type": "Feature", "geometry": { "type": "Point", "coordinates": [8,7865514,49,9749063] } },{ "type": "Feature", "geometry": { "type": "Point", "coordinates": [8,7865514,49,9744063] } },{ "type": "Feature", "geometry": { "type": "Point", "coordinates": [8,7865514,49,9744063] } },{ "type": "Feature", "geometry": { "type": "Point", "coordinates": [8,7865514,49,9744063] } },{ "type": "Feature", "geometry": { "type": "Point", "coordinates": [8,7881514,49,9754063] } },{ "type": "Feature", "geometry": { "type": "Point", "coordinates": [8,7881514,49,9754063] } },{ "type": "Feature", "geometry": { "type": "Point", "coordinates": [8,7881514,49,9754063] } },{ "type": "Feature", "geometry": { "type": "Point", "coordinates": [8,7865514,49,9754063] } },{ "type": "Feature", "geometry": { "type": "Point", "coordinates": [8,7865514,49,9754063] } },{ "type": "Feature", "geometry": { "type": "Point", "coordinates": [8,7865514,49,9754063] } },{ "type": "Feature", "geometry": { "type": "Point", "coordinates": [8,7881514,49,9744063] } },{ "type": "Feature", "geometry": { "type": "Point", "coordinates": [8,7881514,49,9744063] } },{ "type": "Feature", "geometry": { "type": "Point", "coordinates": [8,7881514,49,9744063] } },</v>
      </c>
      <c r="BG535" s="6" t="s">
        <v>753</v>
      </c>
      <c r="BH535" s="6" t="str">
        <f t="shared" si="221"/>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I535" s="6" t="str">
        <f t="shared" si="222"/>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J535" s="6" t="str">
        <f t="shared" si="223"/>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K535" s="6" t="str">
        <f t="shared" si="224"/>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L535" s="6" t="str">
        <f t="shared" si="225"/>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M535" s="6" t="str">
        <f t="shared" si="226"/>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N535" s="6" t="str">
        <f t="shared" si="227"/>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O535" s="6" t="str">
        <f t="shared" si="228"/>
        <v>{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 "type": "Feature", "geometry": { "type": "Point", "coordinates": [8,7873514,49,9749063] } },</v>
      </c>
      <c r="BP535" s="6" t="s">
        <v>3381</v>
      </c>
    </row>
    <row r="536" spans="1:68" s="6" customFormat="1" x14ac:dyDescent="0.3">
      <c r="A536" s="18" t="str">
        <f>Table1[[#This Row],[Name]]</f>
        <v>Valentins GmbH</v>
      </c>
      <c r="B536" s="362">
        <v>8.5880486000000005</v>
      </c>
      <c r="C536" s="362">
        <v>50.015551600000002</v>
      </c>
      <c r="D536" s="18" t="str">
        <f>Table1[[#This Row],[Standortkategorie]]</f>
        <v>Verteilzentrum</v>
      </c>
      <c r="E536" s="18" t="str">
        <f>IF(Table1[[#This Row],[Zusatzinformation]]=0,"",Table1[[#This Row],[Zusatzinformation]])</f>
        <v/>
      </c>
      <c r="F536" s="47">
        <f>IF($D536&lt;&gt;"Busdepot",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0.60000000000000009</v>
      </c>
      <c r="G536" s="47">
        <f>IF($D536&lt;&gt;"Busdepot",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0.60000000000000009</v>
      </c>
      <c r="H536" s="47">
        <f>(Table1[[#This Row],[Lieferfahrzeuge]]*'1-Konfiguration'!$D$16+(MAX(Table1[[#This Row],[Lieferfahrzeuge]]*'1-Konfiguration'!$D$16,Table1[[#This Row],[Lieferfahrzeugtore]]*'1-Konfiguration'!$D$14)))/2</f>
        <v>0</v>
      </c>
      <c r="I536" s="47">
        <f>Table1[[#This Row],[Müllfahrzeuge]]</f>
        <v>0</v>
      </c>
      <c r="J536" s="47">
        <f>Table1[[#This Row],[Betonmischfahrzeuge]]</f>
        <v>0</v>
      </c>
      <c r="K536" s="47">
        <f>(Table1[[#This Row],[Schiffe]]*'1-Konfiguration'!$D$16+(MAX(Table1[[#This Row],[Schiffe]]*'1-Konfiguration'!$D$16,Table1[[#This Row],[Anleger]]*'1-Konfiguration'!$D$14)))/2</f>
        <v>0</v>
      </c>
      <c r="L536" s="47">
        <f>IF($D536="Busdepot",IFERROR(Table1[[#This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6" s="47">
        <f>IF($D536="Busdepot",IFERROR(Table1[[#This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6" s="81">
        <f>VLOOKUP($F$7,'1-Konfiguration'!$D$24:$G$28,4,FALSE) * (VLOOKUP('5-Standortanalyse (Berechnung)'!$F$7,'1-Konfiguration'!$D$24:$F$28,2,FALSE)/100)*VLOOKUP('5-Standortanalyse (Berechnung)'!$F$7,'1-Konfiguration'!$D$24:$F$28,3,FALSE)*$F536</f>
        <v>3128.4176400000006</v>
      </c>
      <c r="O536" s="81">
        <f>VLOOKUP($G$7,'1-Konfiguration'!$D$24:$G$28,4,FALSE) * (VLOOKUP('5-Standortanalyse (Berechnung)'!$G$7,'1-Konfiguration'!$D$24:$F$28,2,FALSE)/100)*VLOOKUP('5-Standortanalyse (Berechnung)'!$G$7,'1-Konfiguration'!$D$24:$F$28,3,FALSE)*$G536</f>
        <v>920.7600000000001</v>
      </c>
      <c r="P536" s="81">
        <f>VLOOKUP($H$7,'1-Konfiguration'!$D$24:$G$28,4,FALSE) * (VLOOKUP('5-Standortanalyse (Berechnung)'!$H$7,'1-Konfiguration'!$D$24:$F$28,2,FALSE)/100)*VLOOKUP('5-Standortanalyse (Berechnung)'!$H$7,'1-Konfiguration'!$D$24:$F$28,3,FALSE)*$H536</f>
        <v>0</v>
      </c>
      <c r="Q536" s="81">
        <f>VLOOKUP($I$7,'1-Konfiguration'!$D$24:$G$33,4,FALSE) * (VLOOKUP('5-Standortanalyse (Berechnung)'!$I$7,'1-Konfiguration'!$D$24:$F$33,2,FALSE)/100)*VLOOKUP('5-Standortanalyse (Berechnung)'!$I$7,'1-Konfiguration'!$D$24:$F$33,3,FALSE)*$I536</f>
        <v>0</v>
      </c>
      <c r="R536" s="81">
        <f>VLOOKUP($J$7,'1-Konfiguration'!$D$24:$G$33,4,FALSE) * (VLOOKUP('5-Standortanalyse (Berechnung)'!$J$7,'1-Konfiguration'!$D$24:$F$33,2,FALSE)/100)*VLOOKUP('5-Standortanalyse (Berechnung)'!$J$7,'1-Konfiguration'!$D$24:$F$33,3,FALSE)*$J536</f>
        <v>0</v>
      </c>
      <c r="S536" s="81">
        <f>VLOOKUP($K$7,'1-Konfiguration'!$D$24:$G$33,4,FALSE) * (VLOOKUP('5-Standortanalyse (Berechnung)'!$K$7,'1-Konfiguration'!$D$24:$F$33,2,FALSE)/100)*VLOOKUP('5-Standortanalyse (Berechnung)'!$K$7,'1-Konfiguration'!$D$24:$F$33,3,FALSE)*$K536</f>
        <v>0</v>
      </c>
      <c r="T536" s="81">
        <f>VLOOKUP($L$7,'1-Konfiguration'!$D$24:$G$28,4,FALSE) * (VLOOKUP('5-Standortanalyse (Berechnung)'!$L$7,'1-Konfiguration'!$D$24:$F$28,2,FALSE)/100)*VLOOKUP('5-Standortanalyse (Berechnung)'!$L$7,'1-Konfiguration'!$D$24:$F$28,3,FALSE)*$L536</f>
        <v>0</v>
      </c>
      <c r="U536" s="81">
        <f>VLOOKUP($M$7,'1-Konfiguration'!$D$24:$G$28,4,FALSE) * (VLOOKUP('5-Standortanalyse (Berechnung)'!$M$7,'1-Konfiguration'!$D$24:$F$28,2,FALSE)/100)*VLOOKUP('5-Standortanalyse (Berechnung)'!$M$7,'1-Konfiguration'!$D$24:$F$28,3,FALSE)*$M536</f>
        <v>0</v>
      </c>
      <c r="V536" s="81">
        <f>MMULT($N536:$P536,'1-Konfiguration'!G$54:G$56)+MMULT($Q536:$R536,'1-Konfiguration'!G$59:G$60)+MMULT($T536:$U536,'1-Konfiguration'!G$57:G$58)+($S536*'1-Konfiguration'!G$63)</f>
        <v>36.280439879915107</v>
      </c>
      <c r="W536" s="81">
        <f>MMULT($N536:$P536,'1-Konfiguration'!H$54:H$56)+MMULT($Q536:$R536,'1-Konfiguration'!H$59:H$60)+MMULT($T536:$U536,'1-Konfiguration'!H$57:H$58)+($S536*'1-Konfiguration'!H$63)</f>
        <v>180.41151489919716</v>
      </c>
      <c r="X536" s="81">
        <f>MMULT($N536:$P536,'1-Konfiguration'!I$54:I$56)+MMULT($Q536:$R536,'1-Konfiguration'!I$59:I$60)+MMULT($T536:$U536,'1-Konfiguration'!I$57:I$58)+($S536*'1-Konfiguration'!I$63)</f>
        <v>461.24914226259193</v>
      </c>
      <c r="Y536" s="81">
        <f>MMULT($N536:$P536,'1-Konfiguration'!J$54:J$56)+MMULT($Q536:$R536,'1-Konfiguration'!J$59:J$60)+MMULT($T536:$U536,'1-Konfiguration'!J$57:J$58)+($S536*'1-Konfiguration'!J$63)</f>
        <v>876.16542609566261</v>
      </c>
      <c r="Z536" s="81">
        <f>MMULT($N536:$P536,'1-Konfiguration'!K$54:K$56)+MMULT($Q536:$R536,'1-Konfiguration'!K$59:K$60)+MMULT($T536:$U536,'1-Konfiguration'!K$57:K$58)+($S536*'1-Konfiguration'!K$63)</f>
        <v>90.70109969978779</v>
      </c>
      <c r="AA536" s="81">
        <f>MMULT($N536:$P536,'1-Konfiguration'!L$54:L$56)+MMULT($Q536:$R536,'1-Konfiguration'!L$59:L$60)+MMULT($T536:$U536,'1-Konfiguration'!L$57:L$58)+($S536*'1-Konfiguration'!L$63)</f>
        <v>243.42511006875432</v>
      </c>
      <c r="AB536" s="81">
        <f>MMULT($N536:$P536,'1-Konfiguration'!M$54:M$56)+MMULT($Q536:$R536,'1-Konfiguration'!M$59:M$60)+MMULT($T536:$U536,'1-Konfiguration'!M$57:M$58)+($S536*'1-Konfiguration'!M$63)</f>
        <v>632.60433012264843</v>
      </c>
      <c r="AC536" s="81">
        <f>MMULT($N536:$P536,'1-Konfiguration'!N$54:N$56)+MMULT($Q536:$R536,'1-Konfiguration'!N$59:N$60)+MMULT($T536:$U536,'1-Konfiguration'!N$57:N$58)+($S536*'1-Konfiguration'!N$63)</f>
        <v>1350.9261432691094</v>
      </c>
      <c r="AF536" s="6">
        <f t="shared" si="212"/>
        <v>0</v>
      </c>
      <c r="AG536" s="6">
        <f t="shared" si="213"/>
        <v>1</v>
      </c>
      <c r="AH536" s="6">
        <f t="shared" si="214"/>
        <v>1</v>
      </c>
      <c r="AI536" s="6">
        <f t="shared" si="215"/>
        <v>1</v>
      </c>
      <c r="AJ536" s="6">
        <f t="shared" si="216"/>
        <v>1</v>
      </c>
      <c r="AK536" s="6">
        <f t="shared" si="217"/>
        <v>1</v>
      </c>
      <c r="AL536" s="6">
        <f t="shared" si="218"/>
        <v>1</v>
      </c>
      <c r="AM536" s="6">
        <f t="shared" si="219"/>
        <v>2</v>
      </c>
      <c r="AO536" s="5" t="str">
        <f t="shared" si="220"/>
        <v>{ "type": "Feature", "geometry": { "type": "Point", "coordinates": [8,5880486,50,0155516] } },</v>
      </c>
      <c r="AP536" s="5" t="str">
        <f t="shared" si="204"/>
        <v>{ "type": "Feature", "geometry": { "type": "Point", "coordinates": [8,5888486,50,0155516] } },</v>
      </c>
      <c r="AQ536" s="5" t="str">
        <f t="shared" si="205"/>
        <v>{ "type": "Feature", "geometry": { "type": "Point", "coordinates": [8,5880486,50,0160516] } },</v>
      </c>
      <c r="AR536" s="5" t="str">
        <f t="shared" si="206"/>
        <v>{ "type": "Feature", "geometry": { "type": "Point", "coordinates": [8,5880486,50,0150516] } },</v>
      </c>
      <c r="AS536" s="5" t="str">
        <f t="shared" si="207"/>
        <v>{ "type": "Feature", "geometry": { "type": "Point", "coordinates": [8,5872486,50,0155516] } },</v>
      </c>
      <c r="AT536" s="5" t="str">
        <f t="shared" si="208"/>
        <v>{ "type": "Feature", "geometry": { "type": "Point", "coordinates": [8,5872486,50,0150516] } },</v>
      </c>
      <c r="AU536" s="5" t="str">
        <f t="shared" si="209"/>
        <v>{ "type": "Feature", "geometry": { "type": "Point", "coordinates": [8,5888486,50,0160516] } },</v>
      </c>
      <c r="AV536" s="5" t="str">
        <f t="shared" si="210"/>
        <v>{ "type": "Feature", "geometry": { "type": "Point", "coordinates": [8,5872486,50,0160516] } },</v>
      </c>
      <c r="AW536" s="5" t="str">
        <f t="shared" si="211"/>
        <v>{ "type": "Feature", "geometry": { "type": "Point", "coordinates": [8,5888486,50,0150516] } },</v>
      </c>
      <c r="AX536" s="5" t="s">
        <v>753</v>
      </c>
      <c r="AY536" s="6" t="str">
        <f>REPT($AO536,VLOOKUP(AF536,'8-Intensitäten Heatmap'!$A$5:$L$232,$AO$3,FALSE))&amp;REPT($AP536,VLOOKUP(AF536,'8-Intensitäten Heatmap'!$A$5:$L$232,$AP$3,FALSE))&amp;REPT($AQ536,VLOOKUP(AF536,'8-Intensitäten Heatmap'!$A$5:$L$232,$AQ$3,FALSE))&amp;REPT($AR536,VLOOKUP(AF536,'8-Intensitäten Heatmap'!$A$5:$L$232,$AR$3,FALSE))&amp;REPT($AS536,VLOOKUP(AF536,'8-Intensitäten Heatmap'!$A$5:$L$232,$AS$3,FALSE))&amp;REPT($AT536,VLOOKUP(AF536,'8-Intensitäten Heatmap'!$A$5:$L$232,$AT$3,FALSE))&amp;REPT($AU536,VLOOKUP(AF536,'8-Intensitäten Heatmap'!$A$5:$L$232,$AU$3,FALSE))&amp;REPT($AV536,VLOOKUP(AF536,'8-Intensitäten Heatmap'!$A$5:$L$232,$AV$3,FALSE))&amp;REPT($AW536,VLOOKUP(AF536,'8-Intensitäten Heatmap'!$A$5:$L$232,$AW$3,FALSE))</f>
        <v/>
      </c>
      <c r="AZ536" s="6" t="str">
        <f>REPT($AO536,VLOOKUP(AG536,'8-Intensitäten Heatmap'!$A$5:$L$232,$AO$3,FALSE))&amp;REPT($AP536,VLOOKUP(AG536,'8-Intensitäten Heatmap'!$A$5:$L$232,$AP$3,FALSE))&amp;REPT($AQ536,VLOOKUP(AG536,'8-Intensitäten Heatmap'!$A$5:$L$232,$AQ$3,FALSE))&amp;REPT($AR536,VLOOKUP(AG536,'8-Intensitäten Heatmap'!$A$5:$L$232,$AR$3,FALSE))&amp;REPT($AS536,VLOOKUP(AG536,'8-Intensitäten Heatmap'!$A$5:$L$232,$AS$3,FALSE))&amp;REPT($AT536,VLOOKUP(AG536,'8-Intensitäten Heatmap'!$A$5:$L$232,$AT$3,FALSE))&amp;REPT($AU536,VLOOKUP(AG536,'8-Intensitäten Heatmap'!$A$5:$L$232,$AU$3,FALSE))&amp;REPT($AV536,VLOOKUP(AG536,'8-Intensitäten Heatmap'!$A$5:$L$232,$AV$3,FALSE))&amp;REPT($AW536,VLOOKUP(AG536,'8-Intensitäten Heatmap'!$A$5:$L$232,$AW$3,FALSE))</f>
        <v>{ "type": "Feature", "geometry": { "type": "Point", "coordinates": [8,5880486,50,0155516] } },</v>
      </c>
      <c r="BA536" s="6" t="str">
        <f>REPT($AO536,VLOOKUP(AH536,'8-Intensitäten Heatmap'!$A$5:$L$232,$AO$3,FALSE))&amp;REPT($AP536,VLOOKUP(AH536,'8-Intensitäten Heatmap'!$A$5:$L$232,$AP$3,FALSE))&amp;REPT($AQ536,VLOOKUP(AH536,'8-Intensitäten Heatmap'!$A$5:$L$232,$AQ$3,FALSE))&amp;REPT($AR536,VLOOKUP(AH536,'8-Intensitäten Heatmap'!$A$5:$L$232,$AR$3,FALSE))&amp;REPT($AS536,VLOOKUP(AH536,'8-Intensitäten Heatmap'!$A$5:$L$232,$AS$3,FALSE))&amp;REPT($AT536,VLOOKUP(AH536,'8-Intensitäten Heatmap'!$A$5:$L$232,$AT$3,FALSE))&amp;REPT($AU536,VLOOKUP(AH536,'8-Intensitäten Heatmap'!$A$5:$L$232,$AU$3,FALSE))&amp;REPT($AV536,VLOOKUP(AH536,'8-Intensitäten Heatmap'!$A$5:$L$232,$AV$3,FALSE))&amp;REPT($AW536,VLOOKUP(AH536,'8-Intensitäten Heatmap'!$A$5:$L$232,$AW$3,FALSE))</f>
        <v>{ "type": "Feature", "geometry": { "type": "Point", "coordinates": [8,5880486,50,0155516] } },</v>
      </c>
      <c r="BB536" s="6" t="str">
        <f>REPT($AO536,VLOOKUP(AI536,'8-Intensitäten Heatmap'!$A$5:$L$232,$AO$3,FALSE))&amp;REPT($AP536,VLOOKUP(AI536,'8-Intensitäten Heatmap'!$A$5:$L$232,$AP$3,FALSE))&amp;REPT($AQ536,VLOOKUP(AI536,'8-Intensitäten Heatmap'!$A$5:$L$232,$AQ$3,FALSE))&amp;REPT($AR536,VLOOKUP(AI536,'8-Intensitäten Heatmap'!$A$5:$L$232,$AR$3,FALSE))&amp;REPT($AS536,VLOOKUP(AI536,'8-Intensitäten Heatmap'!$A$5:$L$232,$AS$3,FALSE))&amp;REPT($AT536,VLOOKUP(AI536,'8-Intensitäten Heatmap'!$A$5:$L$232,$AT$3,FALSE))&amp;REPT($AU536,VLOOKUP(AI536,'8-Intensitäten Heatmap'!$A$5:$L$232,$AU$3,FALSE))&amp;REPT($AV536,VLOOKUP(AI536,'8-Intensitäten Heatmap'!$A$5:$L$232,$AV$3,FALSE))&amp;REPT($AW536,VLOOKUP(AI536,'8-Intensitäten Heatmap'!$A$5:$L$232,$AW$3,FALSE))</f>
        <v>{ "type": "Feature", "geometry": { "type": "Point", "coordinates": [8,5880486,50,0155516] } },</v>
      </c>
      <c r="BC536" s="6" t="str">
        <f>REPT($AO536,VLOOKUP(AJ536,'8-Intensitäten Heatmap'!$A$5:$L$232,$AO$3,FALSE))&amp;REPT($AP536,VLOOKUP(AJ536,'8-Intensitäten Heatmap'!$A$5:$L$232,$AP$3,FALSE))&amp;REPT($AQ536,VLOOKUP(AJ536,'8-Intensitäten Heatmap'!$A$5:$L$232,$AQ$3,FALSE))&amp;REPT($AR536,VLOOKUP(AJ536,'8-Intensitäten Heatmap'!$A$5:$L$232,$AR$3,FALSE))&amp;REPT($AS536,VLOOKUP(AJ536,'8-Intensitäten Heatmap'!$A$5:$L$232,$AS$3,FALSE))&amp;REPT($AT536,VLOOKUP(AJ536,'8-Intensitäten Heatmap'!$A$5:$L$232,$AT$3,FALSE))&amp;REPT($AU536,VLOOKUP(AJ536,'8-Intensitäten Heatmap'!$A$5:$L$232,$AU$3,FALSE))&amp;REPT($AV536,VLOOKUP(AJ536,'8-Intensitäten Heatmap'!$A$5:$L$232,$AV$3,FALSE))&amp;REPT($AW536,VLOOKUP(AJ536,'8-Intensitäten Heatmap'!$A$5:$L$232,$AW$3,FALSE))</f>
        <v>{ "type": "Feature", "geometry": { "type": "Point", "coordinates": [8,5880486,50,0155516] } },</v>
      </c>
      <c r="BD536" s="6" t="str">
        <f>REPT($AO536,VLOOKUP(AK536,'8-Intensitäten Heatmap'!$A$5:$L$232,$AO$3,FALSE))&amp;REPT($AP536,VLOOKUP(AK536,'8-Intensitäten Heatmap'!$A$5:$L$232,$AP$3,FALSE))&amp;REPT($AQ536,VLOOKUP(AK536,'8-Intensitäten Heatmap'!$A$5:$L$232,$AQ$3,FALSE))&amp;REPT($AR536,VLOOKUP(AK536,'8-Intensitäten Heatmap'!$A$5:$L$232,$AR$3,FALSE))&amp;REPT($AS536,VLOOKUP(AK536,'8-Intensitäten Heatmap'!$A$5:$L$232,$AS$3,FALSE))&amp;REPT($AT536,VLOOKUP(AK536,'8-Intensitäten Heatmap'!$A$5:$L$232,$AT$3,FALSE))&amp;REPT($AU536,VLOOKUP(AK536,'8-Intensitäten Heatmap'!$A$5:$L$232,$AU$3,FALSE))&amp;REPT($AV536,VLOOKUP(AK536,'8-Intensitäten Heatmap'!$A$5:$L$232,$AV$3,FALSE))&amp;REPT($AW536,VLOOKUP(AK536,'8-Intensitäten Heatmap'!$A$5:$L$232,$AW$3,FALSE))</f>
        <v>{ "type": "Feature", "geometry": { "type": "Point", "coordinates": [8,5880486,50,0155516] } },</v>
      </c>
      <c r="BE536" s="6" t="str">
        <f>REPT($AO536,VLOOKUP(AL536,'8-Intensitäten Heatmap'!$A$5:$L$232,$AO$3,FALSE))&amp;REPT($AP536,VLOOKUP(AL536,'8-Intensitäten Heatmap'!$A$5:$L$232,$AP$3,FALSE))&amp;REPT($AQ536,VLOOKUP(AL536,'8-Intensitäten Heatmap'!$A$5:$L$232,$AQ$3,FALSE))&amp;REPT($AR536,VLOOKUP(AL536,'8-Intensitäten Heatmap'!$A$5:$L$232,$AR$3,FALSE))&amp;REPT($AS536,VLOOKUP(AL536,'8-Intensitäten Heatmap'!$A$5:$L$232,$AS$3,FALSE))&amp;REPT($AT536,VLOOKUP(AL536,'8-Intensitäten Heatmap'!$A$5:$L$232,$AT$3,FALSE))&amp;REPT($AU536,VLOOKUP(AL536,'8-Intensitäten Heatmap'!$A$5:$L$232,$AU$3,FALSE))&amp;REPT($AV536,VLOOKUP(AL536,'8-Intensitäten Heatmap'!$A$5:$L$232,$AV$3,FALSE))&amp;REPT($AW536,VLOOKUP(AL536,'8-Intensitäten Heatmap'!$A$5:$L$232,$AW$3,FALSE))</f>
        <v>{ "type": "Feature", "geometry": { "type": "Point", "coordinates": [8,5880486,50,0155516] } },</v>
      </c>
      <c r="BF536" s="6" t="str">
        <f>REPT($AO536,VLOOKUP(AM536,'8-Intensitäten Heatmap'!$A$5:$L$232,$AO$3,FALSE))&amp;REPT($AP536,VLOOKUP(AM536,'8-Intensitäten Heatmap'!$A$5:$L$232,$AP$3,FALSE))&amp;REPT($AQ536,VLOOKUP(AM536,'8-Intensitäten Heatmap'!$A$5:$L$232,$AQ$3,FALSE))&amp;REPT($AR536,VLOOKUP(AM536,'8-Intensitäten Heatmap'!$A$5:$L$232,$AR$3,FALSE))&amp;REPT($AS536,VLOOKUP(AM536,'8-Intensitäten Heatmap'!$A$5:$L$232,$AS$3,FALSE))&amp;REPT($AT536,VLOOKUP(AM536,'8-Intensitäten Heatmap'!$A$5:$L$232,$AT$3,FALSE))&amp;REPT($AU536,VLOOKUP(AM536,'8-Intensitäten Heatmap'!$A$5:$L$232,$AU$3,FALSE))&amp;REPT($AV536,VLOOKUP(AM536,'8-Intensitäten Heatmap'!$A$5:$L$232,$AV$3,FALSE))&amp;REPT($AW536,VLOOKUP(AM536,'8-Intensitäten Heatmap'!$A$5:$L$232,$AW$3,FALSE))</f>
        <v>{ "type": "Feature", "geometry": { "type": "Point", "coordinates": [8,5880486,50,0155516] } },{ "type": "Feature", "geometry": { "type": "Point", "coordinates": [8,5888486,50,0155516] } },</v>
      </c>
      <c r="BG536" s="6" t="s">
        <v>753</v>
      </c>
      <c r="BH536" s="6" t="str">
        <f t="shared" si="221"/>
        <v/>
      </c>
      <c r="BI536" s="6" t="str">
        <f t="shared" si="222"/>
        <v/>
      </c>
      <c r="BJ536" s="6" t="str">
        <f t="shared" si="223"/>
        <v/>
      </c>
      <c r="BK536" s="6" t="str">
        <f t="shared" si="224"/>
        <v/>
      </c>
      <c r="BL536" s="6" t="str">
        <f t="shared" si="225"/>
        <v/>
      </c>
      <c r="BM536" s="6" t="str">
        <f t="shared" si="226"/>
        <v/>
      </c>
      <c r="BN536" s="6" t="str">
        <f t="shared" si="227"/>
        <v/>
      </c>
      <c r="BO536" s="6" t="str">
        <f t="shared" si="228"/>
        <v>{ "type": "Feature", "geometry": { "type": "Point", "coordinates": [8,5880486,50,0155516] } },</v>
      </c>
      <c r="BP536" s="6" t="s">
        <v>3381</v>
      </c>
    </row>
    <row r="537" spans="1:68" s="6" customFormat="1" x14ac:dyDescent="0.3">
      <c r="A537" s="18" t="str">
        <f>Table1[[#This Row],[Name]]</f>
        <v>Vario Büroeinrichtungen GmbH &amp; Co. KG</v>
      </c>
      <c r="B537" s="362">
        <v>8.4822339000000007</v>
      </c>
      <c r="C537" s="362">
        <v>50.120479799999998</v>
      </c>
      <c r="D537" s="18" t="str">
        <f>Table1[[#This Row],[Standortkategorie]]</f>
        <v>Wareneingang/-ausgang</v>
      </c>
      <c r="E537" s="18" t="str">
        <f>IF(Table1[[#This Row],[Zusatzinformation]]=0,"",Table1[[#This Row],[Zusatzinformation]])</f>
        <v/>
      </c>
      <c r="F537" s="47">
        <f>IF($D537&lt;&gt;"Busdepot",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v>
      </c>
      <c r="G537" s="47">
        <f>IF($D537&lt;&gt;"Busdepot",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37" s="47">
        <f>(Table1[[#This Row],[Lieferfahrzeuge]]*'1-Konfiguration'!$D$16+(MAX(Table1[[#This Row],[Lieferfahrzeuge]]*'1-Konfiguration'!$D$16,Table1[[#This Row],[Lieferfahrzeugtore]]*'1-Konfiguration'!$D$14)))/2</f>
        <v>0</v>
      </c>
      <c r="I537" s="47">
        <f>Table1[[#This Row],[Müllfahrzeuge]]</f>
        <v>0</v>
      </c>
      <c r="J537" s="47">
        <f>Table1[[#This Row],[Betonmischfahrzeuge]]</f>
        <v>0</v>
      </c>
      <c r="K537" s="47">
        <f>(Table1[[#This Row],[Schiffe]]*'1-Konfiguration'!$D$16+(MAX(Table1[[#This Row],[Schiffe]]*'1-Konfiguration'!$D$16,Table1[[#This Row],[Anleger]]*'1-Konfiguration'!$D$14)))/2</f>
        <v>0</v>
      </c>
      <c r="L537" s="47">
        <f>IF($D537="Busdepot",IFERROR(Table1[[#This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7" s="47">
        <f>IF($D537="Busdepot",IFERROR(Table1[[#This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7" s="81">
        <f>VLOOKUP($F$7,'1-Konfiguration'!$D$24:$G$28,4,FALSE) * (VLOOKUP('5-Standortanalyse (Berechnung)'!$F$7,'1-Konfiguration'!$D$24:$F$28,2,FALSE)/100)*VLOOKUP('5-Standortanalyse (Berechnung)'!$F$7,'1-Konfiguration'!$D$24:$F$28,3,FALSE)*$F537</f>
        <v>15642.088200000002</v>
      </c>
      <c r="O537" s="81">
        <f>VLOOKUP($G$7,'1-Konfiguration'!$D$24:$G$28,4,FALSE) * (VLOOKUP('5-Standortanalyse (Berechnung)'!$G$7,'1-Konfiguration'!$D$24:$F$28,2,FALSE)/100)*VLOOKUP('5-Standortanalyse (Berechnung)'!$G$7,'1-Konfiguration'!$D$24:$F$28,3,FALSE)*$G537</f>
        <v>0</v>
      </c>
      <c r="P537" s="81">
        <f>VLOOKUP($H$7,'1-Konfiguration'!$D$24:$G$28,4,FALSE) * (VLOOKUP('5-Standortanalyse (Berechnung)'!$H$7,'1-Konfiguration'!$D$24:$F$28,2,FALSE)/100)*VLOOKUP('5-Standortanalyse (Berechnung)'!$H$7,'1-Konfiguration'!$D$24:$F$28,3,FALSE)*$H537</f>
        <v>0</v>
      </c>
      <c r="Q537" s="81">
        <f>VLOOKUP($I$7,'1-Konfiguration'!$D$24:$G$33,4,FALSE) * (VLOOKUP('5-Standortanalyse (Berechnung)'!$I$7,'1-Konfiguration'!$D$24:$F$33,2,FALSE)/100)*VLOOKUP('5-Standortanalyse (Berechnung)'!$I$7,'1-Konfiguration'!$D$24:$F$33,3,FALSE)*$I537</f>
        <v>0</v>
      </c>
      <c r="R537" s="81">
        <f>VLOOKUP($J$7,'1-Konfiguration'!$D$24:$G$33,4,FALSE) * (VLOOKUP('5-Standortanalyse (Berechnung)'!$J$7,'1-Konfiguration'!$D$24:$F$33,2,FALSE)/100)*VLOOKUP('5-Standortanalyse (Berechnung)'!$J$7,'1-Konfiguration'!$D$24:$F$33,3,FALSE)*$J537</f>
        <v>0</v>
      </c>
      <c r="S537" s="81">
        <f>VLOOKUP($K$7,'1-Konfiguration'!$D$24:$G$33,4,FALSE) * (VLOOKUP('5-Standortanalyse (Berechnung)'!$K$7,'1-Konfiguration'!$D$24:$F$33,2,FALSE)/100)*VLOOKUP('5-Standortanalyse (Berechnung)'!$K$7,'1-Konfiguration'!$D$24:$F$33,3,FALSE)*$K537</f>
        <v>0</v>
      </c>
      <c r="T537" s="81">
        <f>VLOOKUP($L$7,'1-Konfiguration'!$D$24:$G$28,4,FALSE) * (VLOOKUP('5-Standortanalyse (Berechnung)'!$L$7,'1-Konfiguration'!$D$24:$F$28,2,FALSE)/100)*VLOOKUP('5-Standortanalyse (Berechnung)'!$L$7,'1-Konfiguration'!$D$24:$F$28,3,FALSE)*$L537</f>
        <v>0</v>
      </c>
      <c r="U537" s="81">
        <f>VLOOKUP($M$7,'1-Konfiguration'!$D$24:$G$28,4,FALSE) * (VLOOKUP('5-Standortanalyse (Berechnung)'!$M$7,'1-Konfiguration'!$D$24:$F$28,2,FALSE)/100)*VLOOKUP('5-Standortanalyse (Berechnung)'!$M$7,'1-Konfiguration'!$D$24:$F$28,3,FALSE)*$M537</f>
        <v>0</v>
      </c>
      <c r="V537" s="81">
        <f>MMULT($N537:$P537,'1-Konfiguration'!G$54:G$56)+MMULT($Q537:$R537,'1-Konfiguration'!G$59:G$60)+MMULT($T537:$U537,'1-Konfiguration'!G$57:G$58)+($S537*'1-Konfiguration'!G$63)</f>
        <v>133.89782779298551</v>
      </c>
      <c r="W537" s="81">
        <f>MMULT($N537:$P537,'1-Konfiguration'!H$54:H$56)+MMULT($Q537:$R537,'1-Konfiguration'!H$59:H$60)+MMULT($T537:$U537,'1-Konfiguration'!H$57:H$58)+($S537*'1-Konfiguration'!H$63)</f>
        <v>611.33287205472652</v>
      </c>
      <c r="X537" s="81">
        <f>MMULT($N537:$P537,'1-Konfiguration'!I$54:I$56)+MMULT($Q537:$R537,'1-Konfiguration'!I$59:I$60)+MMULT($T537:$U537,'1-Konfiguration'!I$57:I$58)+($S537*'1-Konfiguration'!I$63)</f>
        <v>1523.8348691131916</v>
      </c>
      <c r="Y537" s="81">
        <f>MMULT($N537:$P537,'1-Konfiguration'!J$54:J$56)+MMULT($Q537:$R537,'1-Konfiguration'!J$59:J$60)+MMULT($T537:$U537,'1-Konfiguration'!J$57:J$58)+($S537*'1-Konfiguration'!J$63)</f>
        <v>3088.6768099966939</v>
      </c>
      <c r="Z537" s="81">
        <f>MMULT($N537:$P537,'1-Konfiguration'!K$54:K$56)+MMULT($Q537:$R537,'1-Konfiguration'!K$59:K$60)+MMULT($T537:$U537,'1-Konfiguration'!K$57:K$58)+($S537*'1-Konfiguration'!K$63)</f>
        <v>334.74456948246382</v>
      </c>
      <c r="AA537" s="81">
        <f>MMULT($N537:$P537,'1-Konfiguration'!L$54:L$56)+MMULT($Q537:$R537,'1-Konfiguration'!L$59:L$60)+MMULT($T537:$U537,'1-Konfiguration'!L$57:L$58)+($S537*'1-Konfiguration'!L$63)</f>
        <v>845.26323529008857</v>
      </c>
      <c r="AB537" s="81">
        <f>MMULT($N537:$P537,'1-Konfiguration'!M$54:M$56)+MMULT($Q537:$R537,'1-Konfiguration'!M$59:M$60)+MMULT($T537:$U537,'1-Konfiguration'!M$57:M$58)+($S537*'1-Konfiguration'!M$63)</f>
        <v>2101.8214381037324</v>
      </c>
      <c r="AC537" s="81">
        <f>MMULT($N537:$P537,'1-Konfiguration'!N$54:N$56)+MMULT($Q537:$R537,'1-Konfiguration'!N$59:N$60)+MMULT($T537:$U537,'1-Konfiguration'!N$57:N$58)+($S537*'1-Konfiguration'!N$63)</f>
        <v>4772.5985458746163</v>
      </c>
      <c r="AF537" s="6">
        <f t="shared" si="212"/>
        <v>1</v>
      </c>
      <c r="AG537" s="6">
        <f t="shared" si="213"/>
        <v>2</v>
      </c>
      <c r="AH537" s="6">
        <f t="shared" si="214"/>
        <v>3</v>
      </c>
      <c r="AI537" s="6">
        <f t="shared" si="215"/>
        <v>4</v>
      </c>
      <c r="AJ537" s="6">
        <f t="shared" si="216"/>
        <v>3</v>
      </c>
      <c r="AK537" s="6">
        <f t="shared" si="217"/>
        <v>3</v>
      </c>
      <c r="AL537" s="6">
        <f t="shared" si="218"/>
        <v>4</v>
      </c>
      <c r="AM537" s="6">
        <f t="shared" si="219"/>
        <v>6</v>
      </c>
      <c r="AO537" s="5" t="str">
        <f t="shared" si="220"/>
        <v>{ "type": "Feature", "geometry": { "type": "Point", "coordinates": [8,4822339,50,1204798] } },</v>
      </c>
      <c r="AP537" s="5" t="str">
        <f t="shared" si="204"/>
        <v>{ "type": "Feature", "geometry": { "type": "Point", "coordinates": [8,4830339,50,1204798] } },</v>
      </c>
      <c r="AQ537" s="5" t="str">
        <f t="shared" si="205"/>
        <v>{ "type": "Feature", "geometry": { "type": "Point", "coordinates": [8,4822339,50,1209798] } },</v>
      </c>
      <c r="AR537" s="5" t="str">
        <f t="shared" si="206"/>
        <v>{ "type": "Feature", "geometry": { "type": "Point", "coordinates": [8,4822339,50,1199798] } },</v>
      </c>
      <c r="AS537" s="5" t="str">
        <f t="shared" si="207"/>
        <v>{ "type": "Feature", "geometry": { "type": "Point", "coordinates": [8,4814339,50,1204798] } },</v>
      </c>
      <c r="AT537" s="5" t="str">
        <f t="shared" si="208"/>
        <v>{ "type": "Feature", "geometry": { "type": "Point", "coordinates": [8,4814339,50,1199798] } },</v>
      </c>
      <c r="AU537" s="5" t="str">
        <f t="shared" si="209"/>
        <v>{ "type": "Feature", "geometry": { "type": "Point", "coordinates": [8,4830339,50,1209798] } },</v>
      </c>
      <c r="AV537" s="5" t="str">
        <f t="shared" si="210"/>
        <v>{ "type": "Feature", "geometry": { "type": "Point", "coordinates": [8,4814339,50,1209798] } },</v>
      </c>
      <c r="AW537" s="5" t="str">
        <f t="shared" si="211"/>
        <v>{ "type": "Feature", "geometry": { "type": "Point", "coordinates": [8,4830339,50,1199798] } },</v>
      </c>
      <c r="AX537" s="5" t="s">
        <v>753</v>
      </c>
      <c r="AY537" s="6" t="str">
        <f>REPT($AO537,VLOOKUP(AF537,'8-Intensitäten Heatmap'!$A$5:$L$232,$AO$3,FALSE))&amp;REPT($AP537,VLOOKUP(AF537,'8-Intensitäten Heatmap'!$A$5:$L$232,$AP$3,FALSE))&amp;REPT($AQ537,VLOOKUP(AF537,'8-Intensitäten Heatmap'!$A$5:$L$232,$AQ$3,FALSE))&amp;REPT($AR537,VLOOKUP(AF537,'8-Intensitäten Heatmap'!$A$5:$L$232,$AR$3,FALSE))&amp;REPT($AS537,VLOOKUP(AF537,'8-Intensitäten Heatmap'!$A$5:$L$232,$AS$3,FALSE))&amp;REPT($AT537,VLOOKUP(AF537,'8-Intensitäten Heatmap'!$A$5:$L$232,$AT$3,FALSE))&amp;REPT($AU537,VLOOKUP(AF537,'8-Intensitäten Heatmap'!$A$5:$L$232,$AU$3,FALSE))&amp;REPT($AV537,VLOOKUP(AF537,'8-Intensitäten Heatmap'!$A$5:$L$232,$AV$3,FALSE))&amp;REPT($AW537,VLOOKUP(AF537,'8-Intensitäten Heatmap'!$A$5:$L$232,$AW$3,FALSE))</f>
        <v>{ "type": "Feature", "geometry": { "type": "Point", "coordinates": [8,4822339,50,1204798] } },</v>
      </c>
      <c r="AZ537" s="6" t="str">
        <f>REPT($AO537,VLOOKUP(AG537,'8-Intensitäten Heatmap'!$A$5:$L$232,$AO$3,FALSE))&amp;REPT($AP537,VLOOKUP(AG537,'8-Intensitäten Heatmap'!$A$5:$L$232,$AP$3,FALSE))&amp;REPT($AQ537,VLOOKUP(AG537,'8-Intensitäten Heatmap'!$A$5:$L$232,$AQ$3,FALSE))&amp;REPT($AR537,VLOOKUP(AG537,'8-Intensitäten Heatmap'!$A$5:$L$232,$AR$3,FALSE))&amp;REPT($AS537,VLOOKUP(AG537,'8-Intensitäten Heatmap'!$A$5:$L$232,$AS$3,FALSE))&amp;REPT($AT537,VLOOKUP(AG537,'8-Intensitäten Heatmap'!$A$5:$L$232,$AT$3,FALSE))&amp;REPT($AU537,VLOOKUP(AG537,'8-Intensitäten Heatmap'!$A$5:$L$232,$AU$3,FALSE))&amp;REPT($AV537,VLOOKUP(AG537,'8-Intensitäten Heatmap'!$A$5:$L$232,$AV$3,FALSE))&amp;REPT($AW537,VLOOKUP(AG537,'8-Intensitäten Heatmap'!$A$5:$L$232,$AW$3,FALSE))</f>
        <v>{ "type": "Feature", "geometry": { "type": "Point", "coordinates": [8,4822339,50,1204798] } },{ "type": "Feature", "geometry": { "type": "Point", "coordinates": [8,4830339,50,1204798] } },</v>
      </c>
      <c r="BA537" s="6" t="str">
        <f>REPT($AO537,VLOOKUP(AH537,'8-Intensitäten Heatmap'!$A$5:$L$232,$AO$3,FALSE))&amp;REPT($AP537,VLOOKUP(AH537,'8-Intensitäten Heatmap'!$A$5:$L$232,$AP$3,FALSE))&amp;REPT($AQ537,VLOOKUP(AH537,'8-Intensitäten Heatmap'!$A$5:$L$232,$AQ$3,FALSE))&amp;REPT($AR537,VLOOKUP(AH537,'8-Intensitäten Heatmap'!$A$5:$L$232,$AR$3,FALSE))&amp;REPT($AS537,VLOOKUP(AH537,'8-Intensitäten Heatmap'!$A$5:$L$232,$AS$3,FALSE))&amp;REPT($AT537,VLOOKUP(AH537,'8-Intensitäten Heatmap'!$A$5:$L$232,$AT$3,FALSE))&amp;REPT($AU537,VLOOKUP(AH537,'8-Intensitäten Heatmap'!$A$5:$L$232,$AU$3,FALSE))&amp;REPT($AV537,VLOOKUP(AH537,'8-Intensitäten Heatmap'!$A$5:$L$232,$AV$3,FALSE))&amp;REPT($AW537,VLOOKUP(AH537,'8-Intensitäten Heatmap'!$A$5:$L$232,$AW$3,FALSE))</f>
        <v>{ "type": "Feature", "geometry": { "type": "Point", "coordinates": [8,4822339,50,1204798] } },{ "type": "Feature", "geometry": { "type": "Point", "coordinates": [8,4830339,50,1204798] } },{ "type": "Feature", "geometry": { "type": "Point", "coordinates": [8,4822339,50,1209798] } },</v>
      </c>
      <c r="BB537" s="6" t="str">
        <f>REPT($AO537,VLOOKUP(AI537,'8-Intensitäten Heatmap'!$A$5:$L$232,$AO$3,FALSE))&amp;REPT($AP537,VLOOKUP(AI537,'8-Intensitäten Heatmap'!$A$5:$L$232,$AP$3,FALSE))&amp;REPT($AQ537,VLOOKUP(AI537,'8-Intensitäten Heatmap'!$A$5:$L$232,$AQ$3,FALSE))&amp;REPT($AR537,VLOOKUP(AI537,'8-Intensitäten Heatmap'!$A$5:$L$232,$AR$3,FALSE))&amp;REPT($AS537,VLOOKUP(AI537,'8-Intensitäten Heatmap'!$A$5:$L$232,$AS$3,FALSE))&amp;REPT($AT537,VLOOKUP(AI537,'8-Intensitäten Heatmap'!$A$5:$L$232,$AT$3,FALSE))&amp;REPT($AU537,VLOOKUP(AI537,'8-Intensitäten Heatmap'!$A$5:$L$232,$AU$3,FALSE))&amp;REPT($AV537,VLOOKUP(AI537,'8-Intensitäten Heatmap'!$A$5:$L$232,$AV$3,FALSE))&amp;REPT($AW537,VLOOKUP(AI537,'8-Intensitäten Heatmap'!$A$5:$L$232,$AW$3,FALSE))</f>
        <v>{ "type": "Feature", "geometry": { "type": "Point", "coordinates": [8,4822339,50,1204798] } },{ "type": "Feature", "geometry": { "type": "Point", "coordinates": [8,4830339,50,1204798] } },{ "type": "Feature", "geometry": { "type": "Point", "coordinates": [8,4822339,50,1209798] } },{ "type": "Feature", "geometry": { "type": "Point", "coordinates": [8,4822339,50,1199798] } },</v>
      </c>
      <c r="BC537" s="6" t="str">
        <f>REPT($AO537,VLOOKUP(AJ537,'8-Intensitäten Heatmap'!$A$5:$L$232,$AO$3,FALSE))&amp;REPT($AP537,VLOOKUP(AJ537,'8-Intensitäten Heatmap'!$A$5:$L$232,$AP$3,FALSE))&amp;REPT($AQ537,VLOOKUP(AJ537,'8-Intensitäten Heatmap'!$A$5:$L$232,$AQ$3,FALSE))&amp;REPT($AR537,VLOOKUP(AJ537,'8-Intensitäten Heatmap'!$A$5:$L$232,$AR$3,FALSE))&amp;REPT($AS537,VLOOKUP(AJ537,'8-Intensitäten Heatmap'!$A$5:$L$232,$AS$3,FALSE))&amp;REPT($AT537,VLOOKUP(AJ537,'8-Intensitäten Heatmap'!$A$5:$L$232,$AT$3,FALSE))&amp;REPT($AU537,VLOOKUP(AJ537,'8-Intensitäten Heatmap'!$A$5:$L$232,$AU$3,FALSE))&amp;REPT($AV537,VLOOKUP(AJ537,'8-Intensitäten Heatmap'!$A$5:$L$232,$AV$3,FALSE))&amp;REPT($AW537,VLOOKUP(AJ537,'8-Intensitäten Heatmap'!$A$5:$L$232,$AW$3,FALSE))</f>
        <v>{ "type": "Feature", "geometry": { "type": "Point", "coordinates": [8,4822339,50,1204798] } },{ "type": "Feature", "geometry": { "type": "Point", "coordinates": [8,4830339,50,1204798] } },{ "type": "Feature", "geometry": { "type": "Point", "coordinates": [8,4822339,50,1209798] } },</v>
      </c>
      <c r="BD537" s="6" t="str">
        <f>REPT($AO537,VLOOKUP(AK537,'8-Intensitäten Heatmap'!$A$5:$L$232,$AO$3,FALSE))&amp;REPT($AP537,VLOOKUP(AK537,'8-Intensitäten Heatmap'!$A$5:$L$232,$AP$3,FALSE))&amp;REPT($AQ537,VLOOKUP(AK537,'8-Intensitäten Heatmap'!$A$5:$L$232,$AQ$3,FALSE))&amp;REPT($AR537,VLOOKUP(AK537,'8-Intensitäten Heatmap'!$A$5:$L$232,$AR$3,FALSE))&amp;REPT($AS537,VLOOKUP(AK537,'8-Intensitäten Heatmap'!$A$5:$L$232,$AS$3,FALSE))&amp;REPT($AT537,VLOOKUP(AK537,'8-Intensitäten Heatmap'!$A$5:$L$232,$AT$3,FALSE))&amp;REPT($AU537,VLOOKUP(AK537,'8-Intensitäten Heatmap'!$A$5:$L$232,$AU$3,FALSE))&amp;REPT($AV537,VLOOKUP(AK537,'8-Intensitäten Heatmap'!$A$5:$L$232,$AV$3,FALSE))&amp;REPT($AW537,VLOOKUP(AK537,'8-Intensitäten Heatmap'!$A$5:$L$232,$AW$3,FALSE))</f>
        <v>{ "type": "Feature", "geometry": { "type": "Point", "coordinates": [8,4822339,50,1204798] } },{ "type": "Feature", "geometry": { "type": "Point", "coordinates": [8,4830339,50,1204798] } },{ "type": "Feature", "geometry": { "type": "Point", "coordinates": [8,4822339,50,1209798] } },</v>
      </c>
      <c r="BE537" s="6" t="str">
        <f>REPT($AO537,VLOOKUP(AL537,'8-Intensitäten Heatmap'!$A$5:$L$232,$AO$3,FALSE))&amp;REPT($AP537,VLOOKUP(AL537,'8-Intensitäten Heatmap'!$A$5:$L$232,$AP$3,FALSE))&amp;REPT($AQ537,VLOOKUP(AL537,'8-Intensitäten Heatmap'!$A$5:$L$232,$AQ$3,FALSE))&amp;REPT($AR537,VLOOKUP(AL537,'8-Intensitäten Heatmap'!$A$5:$L$232,$AR$3,FALSE))&amp;REPT($AS537,VLOOKUP(AL537,'8-Intensitäten Heatmap'!$A$5:$L$232,$AS$3,FALSE))&amp;REPT($AT537,VLOOKUP(AL537,'8-Intensitäten Heatmap'!$A$5:$L$232,$AT$3,FALSE))&amp;REPT($AU537,VLOOKUP(AL537,'8-Intensitäten Heatmap'!$A$5:$L$232,$AU$3,FALSE))&amp;REPT($AV537,VLOOKUP(AL537,'8-Intensitäten Heatmap'!$A$5:$L$232,$AV$3,FALSE))&amp;REPT($AW537,VLOOKUP(AL537,'8-Intensitäten Heatmap'!$A$5:$L$232,$AW$3,FALSE))</f>
        <v>{ "type": "Feature", "geometry": { "type": "Point", "coordinates": [8,4822339,50,1204798] } },{ "type": "Feature", "geometry": { "type": "Point", "coordinates": [8,4830339,50,1204798] } },{ "type": "Feature", "geometry": { "type": "Point", "coordinates": [8,4822339,50,1209798] } },{ "type": "Feature", "geometry": { "type": "Point", "coordinates": [8,4822339,50,1199798] } },</v>
      </c>
      <c r="BF537" s="6" t="str">
        <f>REPT($AO537,VLOOKUP(AM537,'8-Intensitäten Heatmap'!$A$5:$L$232,$AO$3,FALSE))&amp;REPT($AP537,VLOOKUP(AM537,'8-Intensitäten Heatmap'!$A$5:$L$232,$AP$3,FALSE))&amp;REPT($AQ537,VLOOKUP(AM537,'8-Intensitäten Heatmap'!$A$5:$L$232,$AQ$3,FALSE))&amp;REPT($AR537,VLOOKUP(AM537,'8-Intensitäten Heatmap'!$A$5:$L$232,$AR$3,FALSE))&amp;REPT($AS537,VLOOKUP(AM537,'8-Intensitäten Heatmap'!$A$5:$L$232,$AS$3,FALSE))&amp;REPT($AT537,VLOOKUP(AM537,'8-Intensitäten Heatmap'!$A$5:$L$232,$AT$3,FALSE))&amp;REPT($AU537,VLOOKUP(AM537,'8-Intensitäten Heatmap'!$A$5:$L$232,$AU$3,FALSE))&amp;REPT($AV537,VLOOKUP(AM537,'8-Intensitäten Heatmap'!$A$5:$L$232,$AV$3,FALSE))&amp;REPT($AW537,VLOOKUP(AM537,'8-Intensitäten Heatmap'!$A$5:$L$232,$AW$3,FALSE))</f>
        <v>{ "type": "Feature", "geometry": { "type": "Point", "coordinates": [8,4822339,50,1204798] } },{ "type": "Feature", "geometry": { "type": "Point", "coordinates": [8,4830339,50,1204798] } },{ "type": "Feature", "geometry": { "type": "Point", "coordinates": [8,4822339,50,1209798] } },{ "type": "Feature", "geometry": { "type": "Point", "coordinates": [8,4822339,50,1199798] } },{ "type": "Feature", "geometry": { "type": "Point", "coordinates": [8,4814339,50,1204798] } },{ "type": "Feature", "geometry": { "type": "Point", "coordinates": [8,4814339,50,1199798] } },</v>
      </c>
      <c r="BG537" s="6" t="s">
        <v>753</v>
      </c>
      <c r="BH537" s="6" t="str">
        <f t="shared" si="221"/>
        <v>{ "type": "Feature", "geometry": { "type": "Point", "coordinates": [8,4822339,50,1204798] } },</v>
      </c>
      <c r="BI537" s="6" t="str">
        <f t="shared" si="222"/>
        <v/>
      </c>
      <c r="BJ537" s="6" t="str">
        <f t="shared" si="223"/>
        <v>{ "type": "Feature", "geometry": { "type": "Point", "coordinates": [8,4822339,50,1204798] } },</v>
      </c>
      <c r="BK537" s="6" t="str">
        <f t="shared" si="224"/>
        <v>{ "type": "Feature", "geometry": { "type": "Point", "coordinates": [8,4822339,50,1204798] } },{ "type": "Feature", "geometry": { "type": "Point", "coordinates": [8,4822339,50,1204798] } },{ "type": "Feature", "geometry": { "type": "Point", "coordinates": [8,4822339,50,1204798] } },</v>
      </c>
      <c r="BL537" s="6" t="str">
        <f t="shared" si="225"/>
        <v>{ "type": "Feature", "geometry": { "type": "Point", "coordinates": [8,4822339,50,1204798] } },{ "type": "Feature", "geometry": { "type": "Point", "coordinates": [8,4822339,50,1204798] } },{ "type": "Feature", "geometry": { "type": "Point", "coordinates": [8,4822339,50,1204798] } },</v>
      </c>
      <c r="BM537" s="6" t="str">
        <f t="shared" si="226"/>
        <v/>
      </c>
      <c r="BN537" s="6" t="str">
        <f t="shared" si="227"/>
        <v>{ "type": "Feature", "geometry": { "type": "Point", "coordinates": [8,4822339,50,1204798] } },{ "type": "Feature", "geometry": { "type": "Point", "coordinates": [8,4822339,50,1204798] } },</v>
      </c>
      <c r="BO537" s="6" t="str">
        <f t="shared" si="228"/>
        <v>{ "type": "Feature", "geometry": { "type": "Point", "coordinates": [8,4822339,50,1204798] } },{ "type": "Feature", "geometry": { "type": "Point", "coordinates": [8,4822339,50,1204798] } },{ "type": "Feature", "geometry": { "type": "Point", "coordinates": [8,4822339,50,1204798] } },{ "type": "Feature", "geometry": { "type": "Point", "coordinates": [8,4822339,50,1204798] } },</v>
      </c>
      <c r="BP537" s="6" t="s">
        <v>3381</v>
      </c>
    </row>
    <row r="538" spans="1:68" s="6" customFormat="1" x14ac:dyDescent="0.3">
      <c r="A538" s="18" t="str">
        <f>Table1[[#This Row],[Name]]</f>
        <v>VBZ Deutsche Post AG</v>
      </c>
      <c r="B538" s="362">
        <v>8.2846177000000001</v>
      </c>
      <c r="C538" s="362">
        <v>50.028345600000002</v>
      </c>
      <c r="D538" s="18" t="str">
        <f>Table1[[#This Row],[Standortkategorie]]</f>
        <v>Auslieferzentrum</v>
      </c>
      <c r="E538" s="18" t="str">
        <f>IF(Table1[[#This Row],[Zusatzinformation]]=0,"",Table1[[#This Row],[Zusatzinformation]])</f>
        <v/>
      </c>
      <c r="F538" s="47">
        <f>IF($D538&lt;&gt;"Busdepot",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38" s="47">
        <f>IF($D538&lt;&gt;"Busdepot",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38" s="47">
        <f>(Table1[[#This Row],[Lieferfahrzeuge]]*'1-Konfiguration'!$D$16+(MAX(Table1[[#This Row],[Lieferfahrzeuge]]*'1-Konfiguration'!$D$16,Table1[[#This Row],[Lieferfahrzeugtore]]*'1-Konfiguration'!$D$14)))/2</f>
        <v>5.2</v>
      </c>
      <c r="I538" s="47">
        <f>Table1[[#This Row],[Müllfahrzeuge]]</f>
        <v>0</v>
      </c>
      <c r="J538" s="47">
        <f>Table1[[#This Row],[Betonmischfahrzeuge]]</f>
        <v>0</v>
      </c>
      <c r="K538" s="47">
        <f>(Table1[[#This Row],[Schiffe]]*'1-Konfiguration'!$D$16+(MAX(Table1[[#This Row],[Schiffe]]*'1-Konfiguration'!$D$16,Table1[[#This Row],[Anleger]]*'1-Konfiguration'!$D$14)))/2</f>
        <v>0</v>
      </c>
      <c r="L538" s="47">
        <f>IF($D538="Busdepot",IFERROR(Table1[[#This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8" s="47">
        <f>IF($D538="Busdepot",IFERROR(Table1[[#This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8" s="81">
        <f>VLOOKUP($F$7,'1-Konfiguration'!$D$24:$G$28,4,FALSE) * (VLOOKUP('5-Standortanalyse (Berechnung)'!$F$7,'1-Konfiguration'!$D$24:$F$28,2,FALSE)/100)*VLOOKUP('5-Standortanalyse (Berechnung)'!$F$7,'1-Konfiguration'!$D$24:$F$28,3,FALSE)*$F538</f>
        <v>0</v>
      </c>
      <c r="O538" s="81">
        <f>VLOOKUP($G$7,'1-Konfiguration'!$D$24:$G$28,4,FALSE) * (VLOOKUP('5-Standortanalyse (Berechnung)'!$G$7,'1-Konfiguration'!$D$24:$F$28,2,FALSE)/100)*VLOOKUP('5-Standortanalyse (Berechnung)'!$G$7,'1-Konfiguration'!$D$24:$F$28,3,FALSE)*$G538</f>
        <v>0</v>
      </c>
      <c r="P538" s="81">
        <f>VLOOKUP($H$7,'1-Konfiguration'!$D$24:$G$28,4,FALSE) * (VLOOKUP('5-Standortanalyse (Berechnung)'!$H$7,'1-Konfiguration'!$D$24:$F$28,2,FALSE)/100)*VLOOKUP('5-Standortanalyse (Berechnung)'!$H$7,'1-Konfiguration'!$D$24:$F$28,3,FALSE)*$H538</f>
        <v>594.75</v>
      </c>
      <c r="Q538" s="81">
        <f>VLOOKUP($I$7,'1-Konfiguration'!$D$24:$G$33,4,FALSE) * (VLOOKUP('5-Standortanalyse (Berechnung)'!$I$7,'1-Konfiguration'!$D$24:$F$33,2,FALSE)/100)*VLOOKUP('5-Standortanalyse (Berechnung)'!$I$7,'1-Konfiguration'!$D$24:$F$33,3,FALSE)*$I538</f>
        <v>0</v>
      </c>
      <c r="R538" s="81">
        <f>VLOOKUP($J$7,'1-Konfiguration'!$D$24:$G$33,4,FALSE) * (VLOOKUP('5-Standortanalyse (Berechnung)'!$J$7,'1-Konfiguration'!$D$24:$F$33,2,FALSE)/100)*VLOOKUP('5-Standortanalyse (Berechnung)'!$J$7,'1-Konfiguration'!$D$24:$F$33,3,FALSE)*$J538</f>
        <v>0</v>
      </c>
      <c r="S538" s="81">
        <f>VLOOKUP($K$7,'1-Konfiguration'!$D$24:$G$33,4,FALSE) * (VLOOKUP('5-Standortanalyse (Berechnung)'!$K$7,'1-Konfiguration'!$D$24:$F$33,2,FALSE)/100)*VLOOKUP('5-Standortanalyse (Berechnung)'!$K$7,'1-Konfiguration'!$D$24:$F$33,3,FALSE)*$K538</f>
        <v>0</v>
      </c>
      <c r="T538" s="81">
        <f>VLOOKUP($L$7,'1-Konfiguration'!$D$24:$G$28,4,FALSE) * (VLOOKUP('5-Standortanalyse (Berechnung)'!$L$7,'1-Konfiguration'!$D$24:$F$28,2,FALSE)/100)*VLOOKUP('5-Standortanalyse (Berechnung)'!$L$7,'1-Konfiguration'!$D$24:$F$28,3,FALSE)*$L538</f>
        <v>0</v>
      </c>
      <c r="U538" s="81">
        <f>VLOOKUP($M$7,'1-Konfiguration'!$D$24:$G$28,4,FALSE) * (VLOOKUP('5-Standortanalyse (Berechnung)'!$M$7,'1-Konfiguration'!$D$24:$F$28,2,FALSE)/100)*VLOOKUP('5-Standortanalyse (Berechnung)'!$M$7,'1-Konfiguration'!$D$24:$F$28,3,FALSE)*$M538</f>
        <v>0</v>
      </c>
      <c r="V538" s="81">
        <f>MMULT($N538:$P538,'1-Konfiguration'!G$54:G$56)+MMULT($Q538:$R538,'1-Konfiguration'!G$59:G$60)+MMULT($T538:$U538,'1-Konfiguration'!G$57:G$58)+($S538*'1-Konfiguration'!G$63)</f>
        <v>0</v>
      </c>
      <c r="W538" s="81">
        <f>MMULT($N538:$P538,'1-Konfiguration'!H$54:H$56)+MMULT($Q538:$R538,'1-Konfiguration'!H$59:H$60)+MMULT($T538:$U538,'1-Konfiguration'!H$57:H$58)+($S538*'1-Konfiguration'!H$63)</f>
        <v>0</v>
      </c>
      <c r="X538" s="81">
        <f>MMULT($N538:$P538,'1-Konfiguration'!I$54:I$56)+MMULT($Q538:$R538,'1-Konfiguration'!I$59:I$60)+MMULT($T538:$U538,'1-Konfiguration'!I$57:I$58)+($S538*'1-Konfiguration'!I$63)</f>
        <v>0</v>
      </c>
      <c r="Y538" s="81">
        <f>MMULT($N538:$P538,'1-Konfiguration'!J$54:J$56)+MMULT($Q538:$R538,'1-Konfiguration'!J$59:J$60)+MMULT($T538:$U538,'1-Konfiguration'!J$57:J$58)+($S538*'1-Konfiguration'!J$63)</f>
        <v>0</v>
      </c>
      <c r="Z538" s="81">
        <f>MMULT($N538:$P538,'1-Konfiguration'!K$54:K$56)+MMULT($Q538:$R538,'1-Konfiguration'!K$59:K$60)+MMULT($T538:$U538,'1-Konfiguration'!K$57:K$58)+($S538*'1-Konfiguration'!K$63)</f>
        <v>1.9078954444735301</v>
      </c>
      <c r="AA538" s="81">
        <f>MMULT($N538:$P538,'1-Konfiguration'!L$54:L$56)+MMULT($Q538:$R538,'1-Konfiguration'!L$59:L$60)+MMULT($T538:$U538,'1-Konfiguration'!L$57:L$58)+($S538*'1-Konfiguration'!L$63)</f>
        <v>9.836878934972086</v>
      </c>
      <c r="AB538" s="81">
        <f>MMULT($N538:$P538,'1-Konfiguration'!M$54:M$56)+MMULT($Q538:$R538,'1-Konfiguration'!M$59:M$60)+MMULT($T538:$U538,'1-Konfiguration'!M$57:M$58)+($S538*'1-Konfiguration'!M$63)</f>
        <v>35.211219984498932</v>
      </c>
      <c r="AC538" s="81">
        <f>MMULT($N538:$P538,'1-Konfiguration'!N$54:N$56)+MMULT($Q538:$R538,'1-Konfiguration'!N$59:N$60)+MMULT($T538:$U538,'1-Konfiguration'!N$57:N$58)+($S538*'1-Konfiguration'!N$63)</f>
        <v>79.934923489085961</v>
      </c>
      <c r="AF538" s="6">
        <f t="shared" si="212"/>
        <v>0</v>
      </c>
      <c r="AG538" s="6">
        <f t="shared" si="213"/>
        <v>0</v>
      </c>
      <c r="AH538" s="6">
        <f t="shared" si="214"/>
        <v>0</v>
      </c>
      <c r="AI538" s="6">
        <f t="shared" si="215"/>
        <v>0</v>
      </c>
      <c r="AJ538" s="6">
        <f t="shared" si="216"/>
        <v>0</v>
      </c>
      <c r="AK538" s="6">
        <f t="shared" si="217"/>
        <v>0</v>
      </c>
      <c r="AL538" s="6">
        <f t="shared" si="218"/>
        <v>0</v>
      </c>
      <c r="AM538" s="6">
        <f t="shared" si="219"/>
        <v>0</v>
      </c>
      <c r="AO538" s="5" t="str">
        <f t="shared" si="220"/>
        <v>{ "type": "Feature", "geometry": { "type": "Point", "coordinates": [8,2846177,50,0283456] } },</v>
      </c>
      <c r="AP538" s="5" t="str">
        <f t="shared" si="204"/>
        <v>{ "type": "Feature", "geometry": { "type": "Point", "coordinates": [8,2854177,50,0283456] } },</v>
      </c>
      <c r="AQ538" s="5" t="str">
        <f t="shared" si="205"/>
        <v>{ "type": "Feature", "geometry": { "type": "Point", "coordinates": [8,2846177,50,0288456] } },</v>
      </c>
      <c r="AR538" s="5" t="str">
        <f t="shared" si="206"/>
        <v>{ "type": "Feature", "geometry": { "type": "Point", "coordinates": [8,2846177,50,0278456] } },</v>
      </c>
      <c r="AS538" s="5" t="str">
        <f t="shared" si="207"/>
        <v>{ "type": "Feature", "geometry": { "type": "Point", "coordinates": [8,2838177,50,0283456] } },</v>
      </c>
      <c r="AT538" s="5" t="str">
        <f t="shared" si="208"/>
        <v>{ "type": "Feature", "geometry": { "type": "Point", "coordinates": [8,2838177,50,0278456] } },</v>
      </c>
      <c r="AU538" s="5" t="str">
        <f t="shared" si="209"/>
        <v>{ "type": "Feature", "geometry": { "type": "Point", "coordinates": [8,2854177,50,0288456] } },</v>
      </c>
      <c r="AV538" s="5" t="str">
        <f t="shared" si="210"/>
        <v>{ "type": "Feature", "geometry": { "type": "Point", "coordinates": [8,2838177,50,0288456] } },</v>
      </c>
      <c r="AW538" s="5" t="str">
        <f t="shared" si="211"/>
        <v>{ "type": "Feature", "geometry": { "type": "Point", "coordinates": [8,2854177,50,0278456] } },</v>
      </c>
      <c r="AX538" s="5" t="s">
        <v>753</v>
      </c>
      <c r="AY538" s="6" t="str">
        <f>REPT($AO538,VLOOKUP(AF538,'8-Intensitäten Heatmap'!$A$5:$L$232,$AO$3,FALSE))&amp;REPT($AP538,VLOOKUP(AF538,'8-Intensitäten Heatmap'!$A$5:$L$232,$AP$3,FALSE))&amp;REPT($AQ538,VLOOKUP(AF538,'8-Intensitäten Heatmap'!$A$5:$L$232,$AQ$3,FALSE))&amp;REPT($AR538,VLOOKUP(AF538,'8-Intensitäten Heatmap'!$A$5:$L$232,$AR$3,FALSE))&amp;REPT($AS538,VLOOKUP(AF538,'8-Intensitäten Heatmap'!$A$5:$L$232,$AS$3,FALSE))&amp;REPT($AT538,VLOOKUP(AF538,'8-Intensitäten Heatmap'!$A$5:$L$232,$AT$3,FALSE))&amp;REPT($AU538,VLOOKUP(AF538,'8-Intensitäten Heatmap'!$A$5:$L$232,$AU$3,FALSE))&amp;REPT($AV538,VLOOKUP(AF538,'8-Intensitäten Heatmap'!$A$5:$L$232,$AV$3,FALSE))&amp;REPT($AW538,VLOOKUP(AF538,'8-Intensitäten Heatmap'!$A$5:$L$232,$AW$3,FALSE))</f>
        <v/>
      </c>
      <c r="AZ538" s="6" t="str">
        <f>REPT($AO538,VLOOKUP(AG538,'8-Intensitäten Heatmap'!$A$5:$L$232,$AO$3,FALSE))&amp;REPT($AP538,VLOOKUP(AG538,'8-Intensitäten Heatmap'!$A$5:$L$232,$AP$3,FALSE))&amp;REPT($AQ538,VLOOKUP(AG538,'8-Intensitäten Heatmap'!$A$5:$L$232,$AQ$3,FALSE))&amp;REPT($AR538,VLOOKUP(AG538,'8-Intensitäten Heatmap'!$A$5:$L$232,$AR$3,FALSE))&amp;REPT($AS538,VLOOKUP(AG538,'8-Intensitäten Heatmap'!$A$5:$L$232,$AS$3,FALSE))&amp;REPT($AT538,VLOOKUP(AG538,'8-Intensitäten Heatmap'!$A$5:$L$232,$AT$3,FALSE))&amp;REPT($AU538,VLOOKUP(AG538,'8-Intensitäten Heatmap'!$A$5:$L$232,$AU$3,FALSE))&amp;REPT($AV538,VLOOKUP(AG538,'8-Intensitäten Heatmap'!$A$5:$L$232,$AV$3,FALSE))&amp;REPT($AW538,VLOOKUP(AG538,'8-Intensitäten Heatmap'!$A$5:$L$232,$AW$3,FALSE))</f>
        <v/>
      </c>
      <c r="BA538" s="6" t="str">
        <f>REPT($AO538,VLOOKUP(AH538,'8-Intensitäten Heatmap'!$A$5:$L$232,$AO$3,FALSE))&amp;REPT($AP538,VLOOKUP(AH538,'8-Intensitäten Heatmap'!$A$5:$L$232,$AP$3,FALSE))&amp;REPT($AQ538,VLOOKUP(AH538,'8-Intensitäten Heatmap'!$A$5:$L$232,$AQ$3,FALSE))&amp;REPT($AR538,VLOOKUP(AH538,'8-Intensitäten Heatmap'!$A$5:$L$232,$AR$3,FALSE))&amp;REPT($AS538,VLOOKUP(AH538,'8-Intensitäten Heatmap'!$A$5:$L$232,$AS$3,FALSE))&amp;REPT($AT538,VLOOKUP(AH538,'8-Intensitäten Heatmap'!$A$5:$L$232,$AT$3,FALSE))&amp;REPT($AU538,VLOOKUP(AH538,'8-Intensitäten Heatmap'!$A$5:$L$232,$AU$3,FALSE))&amp;REPT($AV538,VLOOKUP(AH538,'8-Intensitäten Heatmap'!$A$5:$L$232,$AV$3,FALSE))&amp;REPT($AW538,VLOOKUP(AH538,'8-Intensitäten Heatmap'!$A$5:$L$232,$AW$3,FALSE))</f>
        <v/>
      </c>
      <c r="BB538" s="6" t="str">
        <f>REPT($AO538,VLOOKUP(AI538,'8-Intensitäten Heatmap'!$A$5:$L$232,$AO$3,FALSE))&amp;REPT($AP538,VLOOKUP(AI538,'8-Intensitäten Heatmap'!$A$5:$L$232,$AP$3,FALSE))&amp;REPT($AQ538,VLOOKUP(AI538,'8-Intensitäten Heatmap'!$A$5:$L$232,$AQ$3,FALSE))&amp;REPT($AR538,VLOOKUP(AI538,'8-Intensitäten Heatmap'!$A$5:$L$232,$AR$3,FALSE))&amp;REPT($AS538,VLOOKUP(AI538,'8-Intensitäten Heatmap'!$A$5:$L$232,$AS$3,FALSE))&amp;REPT($AT538,VLOOKUP(AI538,'8-Intensitäten Heatmap'!$A$5:$L$232,$AT$3,FALSE))&amp;REPT($AU538,VLOOKUP(AI538,'8-Intensitäten Heatmap'!$A$5:$L$232,$AU$3,FALSE))&amp;REPT($AV538,VLOOKUP(AI538,'8-Intensitäten Heatmap'!$A$5:$L$232,$AV$3,FALSE))&amp;REPT($AW538,VLOOKUP(AI538,'8-Intensitäten Heatmap'!$A$5:$L$232,$AW$3,FALSE))</f>
        <v/>
      </c>
      <c r="BC538" s="6" t="str">
        <f>REPT($AO538,VLOOKUP(AJ538,'8-Intensitäten Heatmap'!$A$5:$L$232,$AO$3,FALSE))&amp;REPT($AP538,VLOOKUP(AJ538,'8-Intensitäten Heatmap'!$A$5:$L$232,$AP$3,FALSE))&amp;REPT($AQ538,VLOOKUP(AJ538,'8-Intensitäten Heatmap'!$A$5:$L$232,$AQ$3,FALSE))&amp;REPT($AR538,VLOOKUP(AJ538,'8-Intensitäten Heatmap'!$A$5:$L$232,$AR$3,FALSE))&amp;REPT($AS538,VLOOKUP(AJ538,'8-Intensitäten Heatmap'!$A$5:$L$232,$AS$3,FALSE))&amp;REPT($AT538,VLOOKUP(AJ538,'8-Intensitäten Heatmap'!$A$5:$L$232,$AT$3,FALSE))&amp;REPT($AU538,VLOOKUP(AJ538,'8-Intensitäten Heatmap'!$A$5:$L$232,$AU$3,FALSE))&amp;REPT($AV538,VLOOKUP(AJ538,'8-Intensitäten Heatmap'!$A$5:$L$232,$AV$3,FALSE))&amp;REPT($AW538,VLOOKUP(AJ538,'8-Intensitäten Heatmap'!$A$5:$L$232,$AW$3,FALSE))</f>
        <v/>
      </c>
      <c r="BD538" s="6" t="str">
        <f>REPT($AO538,VLOOKUP(AK538,'8-Intensitäten Heatmap'!$A$5:$L$232,$AO$3,FALSE))&amp;REPT($AP538,VLOOKUP(AK538,'8-Intensitäten Heatmap'!$A$5:$L$232,$AP$3,FALSE))&amp;REPT($AQ538,VLOOKUP(AK538,'8-Intensitäten Heatmap'!$A$5:$L$232,$AQ$3,FALSE))&amp;REPT($AR538,VLOOKUP(AK538,'8-Intensitäten Heatmap'!$A$5:$L$232,$AR$3,FALSE))&amp;REPT($AS538,VLOOKUP(AK538,'8-Intensitäten Heatmap'!$A$5:$L$232,$AS$3,FALSE))&amp;REPT($AT538,VLOOKUP(AK538,'8-Intensitäten Heatmap'!$A$5:$L$232,$AT$3,FALSE))&amp;REPT($AU538,VLOOKUP(AK538,'8-Intensitäten Heatmap'!$A$5:$L$232,$AU$3,FALSE))&amp;REPT($AV538,VLOOKUP(AK538,'8-Intensitäten Heatmap'!$A$5:$L$232,$AV$3,FALSE))&amp;REPT($AW538,VLOOKUP(AK538,'8-Intensitäten Heatmap'!$A$5:$L$232,$AW$3,FALSE))</f>
        <v/>
      </c>
      <c r="BE538" s="6" t="str">
        <f>REPT($AO538,VLOOKUP(AL538,'8-Intensitäten Heatmap'!$A$5:$L$232,$AO$3,FALSE))&amp;REPT($AP538,VLOOKUP(AL538,'8-Intensitäten Heatmap'!$A$5:$L$232,$AP$3,FALSE))&amp;REPT($AQ538,VLOOKUP(AL538,'8-Intensitäten Heatmap'!$A$5:$L$232,$AQ$3,FALSE))&amp;REPT($AR538,VLOOKUP(AL538,'8-Intensitäten Heatmap'!$A$5:$L$232,$AR$3,FALSE))&amp;REPT($AS538,VLOOKUP(AL538,'8-Intensitäten Heatmap'!$A$5:$L$232,$AS$3,FALSE))&amp;REPT($AT538,VLOOKUP(AL538,'8-Intensitäten Heatmap'!$A$5:$L$232,$AT$3,FALSE))&amp;REPT($AU538,VLOOKUP(AL538,'8-Intensitäten Heatmap'!$A$5:$L$232,$AU$3,FALSE))&amp;REPT($AV538,VLOOKUP(AL538,'8-Intensitäten Heatmap'!$A$5:$L$232,$AV$3,FALSE))&amp;REPT($AW538,VLOOKUP(AL538,'8-Intensitäten Heatmap'!$A$5:$L$232,$AW$3,FALSE))</f>
        <v/>
      </c>
      <c r="BF538" s="6" t="str">
        <f>REPT($AO538,VLOOKUP(AM538,'8-Intensitäten Heatmap'!$A$5:$L$232,$AO$3,FALSE))&amp;REPT($AP538,VLOOKUP(AM538,'8-Intensitäten Heatmap'!$A$5:$L$232,$AP$3,FALSE))&amp;REPT($AQ538,VLOOKUP(AM538,'8-Intensitäten Heatmap'!$A$5:$L$232,$AQ$3,FALSE))&amp;REPT($AR538,VLOOKUP(AM538,'8-Intensitäten Heatmap'!$A$5:$L$232,$AR$3,FALSE))&amp;REPT($AS538,VLOOKUP(AM538,'8-Intensitäten Heatmap'!$A$5:$L$232,$AS$3,FALSE))&amp;REPT($AT538,VLOOKUP(AM538,'8-Intensitäten Heatmap'!$A$5:$L$232,$AT$3,FALSE))&amp;REPT($AU538,VLOOKUP(AM538,'8-Intensitäten Heatmap'!$A$5:$L$232,$AU$3,FALSE))&amp;REPT($AV538,VLOOKUP(AM538,'8-Intensitäten Heatmap'!$A$5:$L$232,$AV$3,FALSE))&amp;REPT($AW538,VLOOKUP(AM538,'8-Intensitäten Heatmap'!$A$5:$L$232,$AW$3,FALSE))</f>
        <v/>
      </c>
      <c r="BG538" s="6" t="s">
        <v>753</v>
      </c>
      <c r="BH538" s="6" t="str">
        <f t="shared" si="221"/>
        <v/>
      </c>
      <c r="BI538" s="6" t="str">
        <f t="shared" si="222"/>
        <v/>
      </c>
      <c r="BJ538" s="6" t="str">
        <f t="shared" si="223"/>
        <v/>
      </c>
      <c r="BK538" s="6" t="str">
        <f t="shared" si="224"/>
        <v/>
      </c>
      <c r="BL538" s="6" t="str">
        <f t="shared" si="225"/>
        <v/>
      </c>
      <c r="BM538" s="6" t="str">
        <f t="shared" si="226"/>
        <v/>
      </c>
      <c r="BN538" s="6" t="str">
        <f t="shared" si="227"/>
        <v/>
      </c>
      <c r="BO538" s="6" t="str">
        <f t="shared" si="228"/>
        <v/>
      </c>
      <c r="BP538" s="6" t="s">
        <v>3381</v>
      </c>
    </row>
    <row r="539" spans="1:68" s="6" customFormat="1" x14ac:dyDescent="0.3">
      <c r="A539" s="18" t="str">
        <f>Table1[[#This Row],[Name]]</f>
        <v>VHZ Versandhandelszentrum Pfungstadt GmbH</v>
      </c>
      <c r="B539" s="362">
        <v>8.6172205999999996</v>
      </c>
      <c r="C539" s="362">
        <v>49.8180975</v>
      </c>
      <c r="D539" s="18" t="str">
        <f>Table1[[#This Row],[Standortkategorie]]</f>
        <v>Verteilzentrum</v>
      </c>
      <c r="E539" s="18" t="str">
        <f>IF(Table1[[#This Row],[Zusatzinformation]]=0,"",Table1[[#This Row],[Zusatzinformation]])</f>
        <v/>
      </c>
      <c r="F539" s="47">
        <f>IF($D539&lt;&gt;"Busdepot",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3.2200000000000006</v>
      </c>
      <c r="G539" s="47">
        <f>IF($D539&lt;&gt;"Busdepot",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12.880000000000003</v>
      </c>
      <c r="H539" s="47">
        <f>(Table1[[#This Row],[Lieferfahrzeuge]]*'1-Konfiguration'!$D$16+(MAX(Table1[[#This Row],[Lieferfahrzeuge]]*'1-Konfiguration'!$D$16,Table1[[#This Row],[Lieferfahrzeugtore]]*'1-Konfiguration'!$D$14)))/2</f>
        <v>0</v>
      </c>
      <c r="I539" s="47">
        <f>Table1[[#This Row],[Müllfahrzeuge]]</f>
        <v>0</v>
      </c>
      <c r="J539" s="47">
        <f>Table1[[#This Row],[Betonmischfahrzeuge]]</f>
        <v>0</v>
      </c>
      <c r="K539" s="47">
        <f>(Table1[[#This Row],[Schiffe]]*'1-Konfiguration'!$D$16+(MAX(Table1[[#This Row],[Schiffe]]*'1-Konfiguration'!$D$16,Table1[[#This Row],[Anleger]]*'1-Konfiguration'!$D$14)))/2</f>
        <v>0</v>
      </c>
      <c r="L539" s="47">
        <f>IF($D539="Busdepot",IFERROR(Table1[[#This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39" s="47">
        <f>IF($D539="Busdepot",IFERROR(Table1[[#This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39" s="81">
        <f>VLOOKUP($F$7,'1-Konfiguration'!$D$24:$G$28,4,FALSE) * (VLOOKUP('5-Standortanalyse (Berechnung)'!$F$7,'1-Konfiguration'!$D$24:$F$28,2,FALSE)/100)*VLOOKUP('5-Standortanalyse (Berechnung)'!$F$7,'1-Konfiguration'!$D$24:$F$28,3,FALSE)*$F539</f>
        <v>16789.174668000003</v>
      </c>
      <c r="O539" s="81">
        <f>VLOOKUP($G$7,'1-Konfiguration'!$D$24:$G$28,4,FALSE) * (VLOOKUP('5-Standortanalyse (Berechnung)'!$G$7,'1-Konfiguration'!$D$24:$F$28,2,FALSE)/100)*VLOOKUP('5-Standortanalyse (Berechnung)'!$G$7,'1-Konfiguration'!$D$24:$F$28,3,FALSE)*$G539</f>
        <v>19765.648000000001</v>
      </c>
      <c r="P539" s="81">
        <f>VLOOKUP($H$7,'1-Konfiguration'!$D$24:$G$28,4,FALSE) * (VLOOKUP('5-Standortanalyse (Berechnung)'!$H$7,'1-Konfiguration'!$D$24:$F$28,2,FALSE)/100)*VLOOKUP('5-Standortanalyse (Berechnung)'!$H$7,'1-Konfiguration'!$D$24:$F$28,3,FALSE)*$H539</f>
        <v>0</v>
      </c>
      <c r="Q539" s="81">
        <f>VLOOKUP($I$7,'1-Konfiguration'!$D$24:$G$33,4,FALSE) * (VLOOKUP('5-Standortanalyse (Berechnung)'!$I$7,'1-Konfiguration'!$D$24:$F$33,2,FALSE)/100)*VLOOKUP('5-Standortanalyse (Berechnung)'!$I$7,'1-Konfiguration'!$D$24:$F$33,3,FALSE)*$I539</f>
        <v>0</v>
      </c>
      <c r="R539" s="81">
        <f>VLOOKUP($J$7,'1-Konfiguration'!$D$24:$G$33,4,FALSE) * (VLOOKUP('5-Standortanalyse (Berechnung)'!$J$7,'1-Konfiguration'!$D$24:$F$33,2,FALSE)/100)*VLOOKUP('5-Standortanalyse (Berechnung)'!$J$7,'1-Konfiguration'!$D$24:$F$33,3,FALSE)*$J539</f>
        <v>0</v>
      </c>
      <c r="S539" s="81">
        <f>VLOOKUP($K$7,'1-Konfiguration'!$D$24:$G$33,4,FALSE) * (VLOOKUP('5-Standortanalyse (Berechnung)'!$K$7,'1-Konfiguration'!$D$24:$F$33,2,FALSE)/100)*VLOOKUP('5-Standortanalyse (Berechnung)'!$K$7,'1-Konfiguration'!$D$24:$F$33,3,FALSE)*$K539</f>
        <v>0</v>
      </c>
      <c r="T539" s="81">
        <f>VLOOKUP($L$7,'1-Konfiguration'!$D$24:$G$28,4,FALSE) * (VLOOKUP('5-Standortanalyse (Berechnung)'!$L$7,'1-Konfiguration'!$D$24:$F$28,2,FALSE)/100)*VLOOKUP('5-Standortanalyse (Berechnung)'!$L$7,'1-Konfiguration'!$D$24:$F$28,3,FALSE)*$L539</f>
        <v>0</v>
      </c>
      <c r="U539" s="81">
        <f>VLOOKUP($M$7,'1-Konfiguration'!$D$24:$G$28,4,FALSE) * (VLOOKUP('5-Standortanalyse (Berechnung)'!$M$7,'1-Konfiguration'!$D$24:$F$28,2,FALSE)/100)*VLOOKUP('5-Standortanalyse (Berechnung)'!$M$7,'1-Konfiguration'!$D$24:$F$28,3,FALSE)*$M539</f>
        <v>0</v>
      </c>
      <c r="V539" s="81">
        <f>MMULT($N539:$P539,'1-Konfiguration'!G$54:G$56)+MMULT($Q539:$R539,'1-Konfiguration'!G$59:G$60)+MMULT($T539:$U539,'1-Konfiguration'!G$57:G$58)+($S539*'1-Konfiguration'!G$63)</f>
        <v>347.66910392876429</v>
      </c>
      <c r="W539" s="81">
        <f>MMULT($N539:$P539,'1-Konfiguration'!H$54:H$56)+MMULT($Q539:$R539,'1-Konfiguration'!H$59:H$60)+MMULT($T539:$U539,'1-Konfiguration'!H$57:H$58)+($S539*'1-Konfiguration'!H$63)</f>
        <v>1904.3420051532125</v>
      </c>
      <c r="X539" s="81">
        <f>MMULT($N539:$P539,'1-Konfiguration'!I$54:I$56)+MMULT($Q539:$R539,'1-Konfiguration'!I$59:I$60)+MMULT($T539:$U539,'1-Konfiguration'!I$57:I$58)+($S539*'1-Konfiguration'!I$63)</f>
        <v>4994.7333086924964</v>
      </c>
      <c r="Y539" s="81">
        <f>MMULT($N539:$P539,'1-Konfiguration'!J$54:J$56)+MMULT($Q539:$R539,'1-Konfiguration'!J$59:J$60)+MMULT($T539:$U539,'1-Konfiguration'!J$57:J$58)+($S539*'1-Konfiguration'!J$63)</f>
        <v>8862.8118186642023</v>
      </c>
      <c r="Z539" s="81">
        <f>MMULT($N539:$P539,'1-Konfiguration'!K$54:K$56)+MMULT($Q539:$R539,'1-Konfiguration'!K$59:K$60)+MMULT($T539:$U539,'1-Konfiguration'!K$57:K$58)+($S539*'1-Konfiguration'!K$63)</f>
        <v>869.17275982191086</v>
      </c>
      <c r="AA539" s="81">
        <f>MMULT($N539:$P539,'1-Konfiguration'!L$54:L$56)+MMULT($Q539:$R539,'1-Konfiguration'!L$59:L$60)+MMULT($T539:$U539,'1-Konfiguration'!L$57:L$58)+($S539*'1-Konfiguration'!L$63)</f>
        <v>2503.7780785085074</v>
      </c>
      <c r="AB539" s="81">
        <f>MMULT($N539:$P539,'1-Konfiguration'!M$54:M$56)+MMULT($Q539:$R539,'1-Konfiguration'!M$59:M$60)+MMULT($T539:$U539,'1-Konfiguration'!M$57:M$58)+($S539*'1-Konfiguration'!M$63)</f>
        <v>6812.0412559388369</v>
      </c>
      <c r="AC539" s="81">
        <f>MMULT($N539:$P539,'1-Konfiguration'!N$54:N$56)+MMULT($Q539:$R539,'1-Konfiguration'!N$59:N$60)+MMULT($T539:$U539,'1-Konfiguration'!N$57:N$58)+($S539*'1-Konfiguration'!N$63)</f>
        <v>13632.113891127283</v>
      </c>
      <c r="AF539" s="6">
        <f t="shared" si="212"/>
        <v>2</v>
      </c>
      <c r="AG539" s="6">
        <f t="shared" si="213"/>
        <v>8</v>
      </c>
      <c r="AH539" s="6">
        <f t="shared" si="214"/>
        <v>10</v>
      </c>
      <c r="AI539" s="6">
        <f t="shared" si="215"/>
        <v>12</v>
      </c>
      <c r="AJ539" s="6">
        <f t="shared" si="216"/>
        <v>7</v>
      </c>
      <c r="AK539" s="6">
        <f t="shared" si="217"/>
        <v>10</v>
      </c>
      <c r="AL539" s="6">
        <f t="shared" si="218"/>
        <v>14</v>
      </c>
      <c r="AM539" s="6">
        <f t="shared" si="219"/>
        <v>18</v>
      </c>
      <c r="AO539" s="5" t="str">
        <f t="shared" si="220"/>
        <v>{ "type": "Feature", "geometry": { "type": "Point", "coordinates": [8,6172206,49,8180975] } },</v>
      </c>
      <c r="AP539" s="5" t="str">
        <f t="shared" si="204"/>
        <v>{ "type": "Feature", "geometry": { "type": "Point", "coordinates": [8,6180206,49,8180975] } },</v>
      </c>
      <c r="AQ539" s="5" t="str">
        <f t="shared" si="205"/>
        <v>{ "type": "Feature", "geometry": { "type": "Point", "coordinates": [8,6172206,49,8185975] } },</v>
      </c>
      <c r="AR539" s="5" t="str">
        <f t="shared" si="206"/>
        <v>{ "type": "Feature", "geometry": { "type": "Point", "coordinates": [8,6172206,49,8175975] } },</v>
      </c>
      <c r="AS539" s="5" t="str">
        <f t="shared" si="207"/>
        <v>{ "type": "Feature", "geometry": { "type": "Point", "coordinates": [8,6164206,49,8180975] } },</v>
      </c>
      <c r="AT539" s="5" t="str">
        <f t="shared" si="208"/>
        <v>{ "type": "Feature", "geometry": { "type": "Point", "coordinates": [8,6164206,49,8175975] } },</v>
      </c>
      <c r="AU539" s="5" t="str">
        <f t="shared" si="209"/>
        <v>{ "type": "Feature", "geometry": { "type": "Point", "coordinates": [8,6180206,49,8185975] } },</v>
      </c>
      <c r="AV539" s="5" t="str">
        <f t="shared" si="210"/>
        <v>{ "type": "Feature", "geometry": { "type": "Point", "coordinates": [8,6164206,49,8185975] } },</v>
      </c>
      <c r="AW539" s="5" t="str">
        <f t="shared" si="211"/>
        <v>{ "type": "Feature", "geometry": { "type": "Point", "coordinates": [8,6180206,49,8175975] } },</v>
      </c>
      <c r="AX539" s="5" t="s">
        <v>753</v>
      </c>
      <c r="AY539" s="6" t="str">
        <f>REPT($AO539,VLOOKUP(AF539,'8-Intensitäten Heatmap'!$A$5:$L$232,$AO$3,FALSE))&amp;REPT($AP539,VLOOKUP(AF539,'8-Intensitäten Heatmap'!$A$5:$L$232,$AP$3,FALSE))&amp;REPT($AQ539,VLOOKUP(AF539,'8-Intensitäten Heatmap'!$A$5:$L$232,$AQ$3,FALSE))&amp;REPT($AR539,VLOOKUP(AF539,'8-Intensitäten Heatmap'!$A$5:$L$232,$AR$3,FALSE))&amp;REPT($AS539,VLOOKUP(AF539,'8-Intensitäten Heatmap'!$A$5:$L$232,$AS$3,FALSE))&amp;REPT($AT539,VLOOKUP(AF539,'8-Intensitäten Heatmap'!$A$5:$L$232,$AT$3,FALSE))&amp;REPT($AU539,VLOOKUP(AF539,'8-Intensitäten Heatmap'!$A$5:$L$232,$AU$3,FALSE))&amp;REPT($AV539,VLOOKUP(AF539,'8-Intensitäten Heatmap'!$A$5:$L$232,$AV$3,FALSE))&amp;REPT($AW539,VLOOKUP(AF539,'8-Intensitäten Heatmap'!$A$5:$L$232,$AW$3,FALSE))</f>
        <v>{ "type": "Feature", "geometry": { "type": "Point", "coordinates": [8,6172206,49,8180975] } },{ "type": "Feature", "geometry": { "type": "Point", "coordinates": [8,6180206,49,8180975] } },</v>
      </c>
      <c r="AZ539" s="6" t="str">
        <f>REPT($AO539,VLOOKUP(AG539,'8-Intensitäten Heatmap'!$A$5:$L$232,$AO$3,FALSE))&amp;REPT($AP539,VLOOKUP(AG539,'8-Intensitäten Heatmap'!$A$5:$L$232,$AP$3,FALSE))&amp;REPT($AQ539,VLOOKUP(AG539,'8-Intensitäten Heatmap'!$A$5:$L$232,$AQ$3,FALSE))&amp;REPT($AR539,VLOOKUP(AG539,'8-Intensitäten Heatmap'!$A$5:$L$232,$AR$3,FALSE))&amp;REPT($AS539,VLOOKUP(AG539,'8-Intensitäten Heatmap'!$A$5:$L$232,$AS$3,FALSE))&amp;REPT($AT539,VLOOKUP(AG539,'8-Intensitäten Heatmap'!$A$5:$L$232,$AT$3,FALSE))&amp;REPT($AU539,VLOOKUP(AG539,'8-Intensitäten Heatmap'!$A$5:$L$232,$AU$3,FALSE))&amp;REPT($AV539,VLOOKUP(AG539,'8-Intensitäten Heatmap'!$A$5:$L$232,$AV$3,FALSE))&amp;REPT($AW539,VLOOKUP(AG539,'8-Intensitäten Heatmap'!$A$5:$L$232,$AW$3,FALSE))</f>
        <v>{ "type": "Feature", "geometry": { "type": "Point", "coordinates": [8,6172206,49,8180975] } },{ "type": "Feature", "geometry": { "type": "Point", "coordinates": [8,6180206,49,8180975] } },{ "type": "Feature", "geometry": { "type": "Point", "coordinates": [8,6172206,49,8185975] } },{ "type": "Feature", "geometry": { "type": "Point", "coordinates": [8,6172206,49,8175975] } },{ "type": "Feature", "geometry": { "type": "Point", "coordinates": [8,6164206,49,8180975] } },{ "type": "Feature", "geometry": { "type": "Point", "coordinates": [8,6164206,49,8175975] } },{ "type": "Feature", "geometry": { "type": "Point", "coordinates": [8,6180206,49,8185975] } },{ "type": "Feature", "geometry": { "type": "Point", "coordinates": [8,6164206,49,8185975] } },</v>
      </c>
      <c r="BA539" s="6" t="str">
        <f>REPT($AO539,VLOOKUP(AH539,'8-Intensitäten Heatmap'!$A$5:$L$232,$AO$3,FALSE))&amp;REPT($AP539,VLOOKUP(AH539,'8-Intensitäten Heatmap'!$A$5:$L$232,$AP$3,FALSE))&amp;REPT($AQ539,VLOOKUP(AH539,'8-Intensitäten Heatmap'!$A$5:$L$232,$AQ$3,FALSE))&amp;REPT($AR539,VLOOKUP(AH539,'8-Intensitäten Heatmap'!$A$5:$L$232,$AR$3,FALSE))&amp;REPT($AS539,VLOOKUP(AH539,'8-Intensitäten Heatmap'!$A$5:$L$232,$AS$3,FALSE))&amp;REPT($AT539,VLOOKUP(AH539,'8-Intensitäten Heatmap'!$A$5:$L$232,$AT$3,FALSE))&amp;REPT($AU539,VLOOKUP(AH539,'8-Intensitäten Heatmap'!$A$5:$L$232,$AU$3,FALSE))&amp;REPT($AV539,VLOOKUP(AH539,'8-Intensitäten Heatmap'!$A$5:$L$232,$AV$3,FALSE))&amp;REPT($AW539,VLOOKUP(AH539,'8-Intensitäten Heatmap'!$A$5:$L$232,$AW$3,FALSE))</f>
        <v>{ "type": "Feature", "geometry": { "type": "Point", "coordinates": [8,6172206,49,8180975] } },{ "type": "Feature", "geometry": { "type": "Point", "coordinates": [8,6172206,49,8180975] } },{ "type": "Feature", "geometry": { "type": "Point", "coordinates": [8,6180206,49,8180975] } },{ "type": "Feature", "geometry": { "type": "Point", "coordinates": [8,6172206,49,8185975] } },{ "type": "Feature", "geometry": { "type": "Point", "coordinates": [8,6172206,49,8175975] } },{ "type": "Feature", "geometry": { "type": "Point", "coordinates": [8,6164206,49,8180975] } },{ "type": "Feature", "geometry": { "type": "Point", "coordinates": [8,6164206,49,8175975] } },{ "type": "Feature", "geometry": { "type": "Point", "coordinates": [8,6180206,49,8185975] } },{ "type": "Feature", "geometry": { "type": "Point", "coordinates": [8,6164206,49,8185975] } },{ "type": "Feature", "geometry": { "type": "Point", "coordinates": [8,6180206,49,8175975] } },</v>
      </c>
      <c r="BB539" s="6" t="str">
        <f>REPT($AO539,VLOOKUP(AI539,'8-Intensitäten Heatmap'!$A$5:$L$232,$AO$3,FALSE))&amp;REPT($AP539,VLOOKUP(AI539,'8-Intensitäten Heatmap'!$A$5:$L$232,$AP$3,FALSE))&amp;REPT($AQ539,VLOOKUP(AI539,'8-Intensitäten Heatmap'!$A$5:$L$232,$AQ$3,FALSE))&amp;REPT($AR539,VLOOKUP(AI539,'8-Intensitäten Heatmap'!$A$5:$L$232,$AR$3,FALSE))&amp;REPT($AS539,VLOOKUP(AI539,'8-Intensitäten Heatmap'!$A$5:$L$232,$AS$3,FALSE))&amp;REPT($AT539,VLOOKUP(AI539,'8-Intensitäten Heatmap'!$A$5:$L$232,$AT$3,FALSE))&amp;REPT($AU539,VLOOKUP(AI539,'8-Intensitäten Heatmap'!$A$5:$L$232,$AU$3,FALSE))&amp;REPT($AV539,VLOOKUP(AI539,'8-Intensitäten Heatmap'!$A$5:$L$232,$AV$3,FALSE))&amp;REPT($AW539,VLOOKUP(AI539,'8-Intensitäten Heatmap'!$A$5:$L$232,$AW$3,FALSE))</f>
        <v>{ "type": "Feature", "geometry": { "type": "Point", "coordinates": [8,6172206,49,8180975] } },{ "type": "Feature", "geometry": { "type": "Point", "coordinates": [8,6172206,49,8180975] } },{ "type": "Feature", "geometry": { "type": "Point", "coordinates": [8,6180206,49,8180975] } },{ "type": "Feature", "geometry": { "type": "Point", "coordinates": [8,6180206,49,8180975] } },{ "type": "Feature", "geometry": { "type": "Point", "coordinates": [8,6172206,49,8185975] } },{ "type": "Feature", "geometry": { "type": "Point", "coordinates": [8,6172206,49,8185975] } },{ "type": "Feature", "geometry": { "type": "Point", "coordinates": [8,6172206,49,8175975] } },{ "type": "Feature", "geometry": { "type": "Point", "coordinates": [8,6164206,49,8180975] } },{ "type": "Feature", "geometry": { "type": "Point", "coordinates": [8,6164206,49,8175975] } },{ "type": "Feature", "geometry": { "type": "Point", "coordinates": [8,6180206,49,8185975] } },{ "type": "Feature", "geometry": { "type": "Point", "coordinates": [8,6164206,49,8185975] } },{ "type": "Feature", "geometry": { "type": "Point", "coordinates": [8,6180206,49,8175975] } },</v>
      </c>
      <c r="BC539" s="6" t="str">
        <f>REPT($AO539,VLOOKUP(AJ539,'8-Intensitäten Heatmap'!$A$5:$L$232,$AO$3,FALSE))&amp;REPT($AP539,VLOOKUP(AJ539,'8-Intensitäten Heatmap'!$A$5:$L$232,$AP$3,FALSE))&amp;REPT($AQ539,VLOOKUP(AJ539,'8-Intensitäten Heatmap'!$A$5:$L$232,$AQ$3,FALSE))&amp;REPT($AR539,VLOOKUP(AJ539,'8-Intensitäten Heatmap'!$A$5:$L$232,$AR$3,FALSE))&amp;REPT($AS539,VLOOKUP(AJ539,'8-Intensitäten Heatmap'!$A$5:$L$232,$AS$3,FALSE))&amp;REPT($AT539,VLOOKUP(AJ539,'8-Intensitäten Heatmap'!$A$5:$L$232,$AT$3,FALSE))&amp;REPT($AU539,VLOOKUP(AJ539,'8-Intensitäten Heatmap'!$A$5:$L$232,$AU$3,FALSE))&amp;REPT($AV539,VLOOKUP(AJ539,'8-Intensitäten Heatmap'!$A$5:$L$232,$AV$3,FALSE))&amp;REPT($AW539,VLOOKUP(AJ539,'8-Intensitäten Heatmap'!$A$5:$L$232,$AW$3,FALSE))</f>
        <v>{ "type": "Feature", "geometry": { "type": "Point", "coordinates": [8,6172206,49,8180975] } },{ "type": "Feature", "geometry": { "type": "Point", "coordinates": [8,6180206,49,8180975] } },{ "type": "Feature", "geometry": { "type": "Point", "coordinates": [8,6172206,49,8185975] } },{ "type": "Feature", "geometry": { "type": "Point", "coordinates": [8,6172206,49,8175975] } },{ "type": "Feature", "geometry": { "type": "Point", "coordinates": [8,6164206,49,8180975] } },{ "type": "Feature", "geometry": { "type": "Point", "coordinates": [8,6164206,49,8175975] } },{ "type": "Feature", "geometry": { "type": "Point", "coordinates": [8,6180206,49,8185975] } },</v>
      </c>
      <c r="BD539" s="6" t="str">
        <f>REPT($AO539,VLOOKUP(AK539,'8-Intensitäten Heatmap'!$A$5:$L$232,$AO$3,FALSE))&amp;REPT($AP539,VLOOKUP(AK539,'8-Intensitäten Heatmap'!$A$5:$L$232,$AP$3,FALSE))&amp;REPT($AQ539,VLOOKUP(AK539,'8-Intensitäten Heatmap'!$A$5:$L$232,$AQ$3,FALSE))&amp;REPT($AR539,VLOOKUP(AK539,'8-Intensitäten Heatmap'!$A$5:$L$232,$AR$3,FALSE))&amp;REPT($AS539,VLOOKUP(AK539,'8-Intensitäten Heatmap'!$A$5:$L$232,$AS$3,FALSE))&amp;REPT($AT539,VLOOKUP(AK539,'8-Intensitäten Heatmap'!$A$5:$L$232,$AT$3,FALSE))&amp;REPT($AU539,VLOOKUP(AK539,'8-Intensitäten Heatmap'!$A$5:$L$232,$AU$3,FALSE))&amp;REPT($AV539,VLOOKUP(AK539,'8-Intensitäten Heatmap'!$A$5:$L$232,$AV$3,FALSE))&amp;REPT($AW539,VLOOKUP(AK539,'8-Intensitäten Heatmap'!$A$5:$L$232,$AW$3,FALSE))</f>
        <v>{ "type": "Feature", "geometry": { "type": "Point", "coordinates": [8,6172206,49,8180975] } },{ "type": "Feature", "geometry": { "type": "Point", "coordinates": [8,6172206,49,8180975] } },{ "type": "Feature", "geometry": { "type": "Point", "coordinates": [8,6180206,49,8180975] } },{ "type": "Feature", "geometry": { "type": "Point", "coordinates": [8,6172206,49,8185975] } },{ "type": "Feature", "geometry": { "type": "Point", "coordinates": [8,6172206,49,8175975] } },{ "type": "Feature", "geometry": { "type": "Point", "coordinates": [8,6164206,49,8180975] } },{ "type": "Feature", "geometry": { "type": "Point", "coordinates": [8,6164206,49,8175975] } },{ "type": "Feature", "geometry": { "type": "Point", "coordinates": [8,6180206,49,8185975] } },{ "type": "Feature", "geometry": { "type": "Point", "coordinates": [8,6164206,49,8185975] } },{ "type": "Feature", "geometry": { "type": "Point", "coordinates": [8,6180206,49,8175975] } },</v>
      </c>
      <c r="BE539" s="6" t="str">
        <f>REPT($AO539,VLOOKUP(AL539,'8-Intensitäten Heatmap'!$A$5:$L$232,$AO$3,FALSE))&amp;REPT($AP539,VLOOKUP(AL539,'8-Intensitäten Heatmap'!$A$5:$L$232,$AP$3,FALSE))&amp;REPT($AQ539,VLOOKUP(AL539,'8-Intensitäten Heatmap'!$A$5:$L$232,$AQ$3,FALSE))&amp;REPT($AR539,VLOOKUP(AL539,'8-Intensitäten Heatmap'!$A$5:$L$232,$AR$3,FALSE))&amp;REPT($AS539,VLOOKUP(AL539,'8-Intensitäten Heatmap'!$A$5:$L$232,$AS$3,FALSE))&amp;REPT($AT539,VLOOKUP(AL539,'8-Intensitäten Heatmap'!$A$5:$L$232,$AT$3,FALSE))&amp;REPT($AU539,VLOOKUP(AL539,'8-Intensitäten Heatmap'!$A$5:$L$232,$AU$3,FALSE))&amp;REPT($AV539,VLOOKUP(AL539,'8-Intensitäten Heatmap'!$A$5:$L$232,$AV$3,FALSE))&amp;REPT($AW539,VLOOKUP(AL539,'8-Intensitäten Heatmap'!$A$5:$L$232,$AW$3,FALSE))</f>
        <v>{ "type": "Feature", "geometry": { "type": "Point", "coordinates": [8,6172206,49,8180975] } },{ "type": "Feature", "geometry": { "type": "Point", "coordinates": [8,6172206,49,8180975] } },{ "type": "Feature", "geometry": { "type": "Point", "coordinates": [8,6180206,49,8180975] } },{ "type": "Feature", "geometry": { "type": "Point", "coordinates": [8,6180206,49,8180975] } },{ "type": "Feature", "geometry": { "type": "Point", "coordinates": [8,6172206,49,8185975] } },{ "type": "Feature", "geometry": { "type": "Point", "coordinates": [8,6172206,49,8185975] } },{ "type": "Feature", "geometry": { "type": "Point", "coordinates": [8,6172206,49,8175975] } },{ "type": "Feature", "geometry": { "type": "Point", "coordinates": [8,6172206,49,8175975] } },{ "type": "Feature", "geometry": { "type": "Point", "coordinates": [8,6164206,49,8180975] } },{ "type": "Feature", "geometry": { "type": "Point", "coordinates": [8,6164206,49,8180975] } },{ "type": "Feature", "geometry": { "type": "Point", "coordinates": [8,6164206,49,8175975] } },{ "type": "Feature", "geometry": { "type": "Point", "coordinates": [8,6180206,49,8185975] } },{ "type": "Feature", "geometry": { "type": "Point", "coordinates": [8,6164206,49,8185975] } },{ "type": "Feature", "geometry": { "type": "Point", "coordinates": [8,6180206,49,8175975] } },</v>
      </c>
      <c r="BF539" s="6" t="str">
        <f>REPT($AO539,VLOOKUP(AM539,'8-Intensitäten Heatmap'!$A$5:$L$232,$AO$3,FALSE))&amp;REPT($AP539,VLOOKUP(AM539,'8-Intensitäten Heatmap'!$A$5:$L$232,$AP$3,FALSE))&amp;REPT($AQ539,VLOOKUP(AM539,'8-Intensitäten Heatmap'!$A$5:$L$232,$AQ$3,FALSE))&amp;REPT($AR539,VLOOKUP(AM539,'8-Intensitäten Heatmap'!$A$5:$L$232,$AR$3,FALSE))&amp;REPT($AS539,VLOOKUP(AM539,'8-Intensitäten Heatmap'!$A$5:$L$232,$AS$3,FALSE))&amp;REPT($AT539,VLOOKUP(AM539,'8-Intensitäten Heatmap'!$A$5:$L$232,$AT$3,FALSE))&amp;REPT($AU539,VLOOKUP(AM539,'8-Intensitäten Heatmap'!$A$5:$L$232,$AU$3,FALSE))&amp;REPT($AV539,VLOOKUP(AM539,'8-Intensitäten Heatmap'!$A$5:$L$232,$AV$3,FALSE))&amp;REPT($AW539,VLOOKUP(AM539,'8-Intensitäten Heatmap'!$A$5:$L$232,$AW$3,FALSE))</f>
        <v>{ "type": "Feature", "geometry": { "type": "Point", "coordinates": [8,6172206,49,8180975] } },{ "type": "Feature", "geometry": { "type": "Point", "coordinates": [8,6172206,49,8180975] } },{ "type": "Feature", "geometry": { "type": "Point", "coordinates": [8,6180206,49,8180975] } },{ "type": "Feature", "geometry": { "type": "Point", "coordinates": [8,6180206,49,8180975] } },{ "type": "Feature", "geometry": { "type": "Point", "coordinates": [8,6172206,49,8185975] } },{ "type": "Feature", "geometry": { "type": "Point", "coordinates": [8,6172206,49,8185975] } },{ "type": "Feature", "geometry": { "type": "Point", "coordinates": [8,6172206,49,8175975] } },{ "type": "Feature", "geometry": { "type": "Point", "coordinates": [8,6172206,49,8175975] } },{ "type": "Feature", "geometry": { "type": "Point", "coordinates": [8,6164206,49,8180975] } },{ "type": "Feature", "geometry": { "type": "Point", "coordinates": [8,6164206,49,8180975] } },{ "type": "Feature", "geometry": { "type": "Point", "coordinates": [8,6164206,49,8175975] } },{ "type": "Feature", "geometry": { "type": "Point", "coordinates": [8,6164206,49,8175975] } },{ "type": "Feature", "geometry": { "type": "Point", "coordinates": [8,6180206,49,8185975] } },{ "type": "Feature", "geometry": { "type": "Point", "coordinates": [8,6180206,49,8185975] } },{ "type": "Feature", "geometry": { "type": "Point", "coordinates": [8,6164206,49,8185975] } },{ "type": "Feature", "geometry": { "type": "Point", "coordinates": [8,6164206,49,8185975] } },{ "type": "Feature", "geometry": { "type": "Point", "coordinates": [8,6180206,49,8175975] } },{ "type": "Feature", "geometry": { "type": "Point", "coordinates": [8,6180206,49,8175975] } },</v>
      </c>
      <c r="BG539" s="6" t="s">
        <v>753</v>
      </c>
      <c r="BH539" s="6" t="str">
        <f t="shared" si="221"/>
        <v>{ "type": "Feature", "geometry": { "type": "Point", "coordinates": [8,6172206,49,8180975] } },{ "type": "Feature", "geometry": { "type": "Point", "coordinates": [8,6172206,49,8180975] } },{ "type": "Feature", "geometry": { "type": "Point", "coordinates": [8,6172206,49,8180975] } },</v>
      </c>
      <c r="BI539" s="6" t="str">
        <f t="shared" si="222"/>
        <v>{ "type": "Feature", "geometry": { "type": "Point", "coordinates": [8,6172206,49,8180975] } },</v>
      </c>
      <c r="BJ539" s="6" t="str">
        <f t="shared" si="223"/>
        <v>{ "type": "Feature", "geometry": { "type": "Point", "coordinates": [8,6172206,49,8180975] } },{ "type": "Feature", "geometry": { "type": "Point", "coordinates": [8,6172206,49,8180975] } },{ "type": "Feature", "geometry": { "type": "Point", "coordinates": [8,6172206,49,8180975] } },{ "type": "Feature", "geometry": { "type": "Point", "coordinates": [8,6172206,49,8180975] } },</v>
      </c>
      <c r="BK539" s="6" t="str">
        <f t="shared" si="224"/>
        <v>{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v>
      </c>
      <c r="BL539" s="6" t="str">
        <f t="shared" si="225"/>
        <v>{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v>
      </c>
      <c r="BM539" s="6" t="str">
        <f t="shared" si="226"/>
        <v>{ "type": "Feature", "geometry": { "type": "Point", "coordinates": [8,6172206,49,8180975] } },{ "type": "Feature", "geometry": { "type": "Point", "coordinates": [8,6172206,49,8180975] } },</v>
      </c>
      <c r="BN539" s="6" t="str">
        <f t="shared" si="227"/>
        <v>{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v>
      </c>
      <c r="BO539" s="6" t="str">
        <f t="shared" si="228"/>
        <v>{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 "type": "Feature", "geometry": { "type": "Point", "coordinates": [8,6172206,49,8180975] } },</v>
      </c>
      <c r="BP539" s="6" t="s">
        <v>3381</v>
      </c>
    </row>
    <row r="540" spans="1:68" s="6" customFormat="1" x14ac:dyDescent="0.3">
      <c r="A540" s="18" t="str">
        <f>Table1[[#This Row],[Name]]</f>
        <v>vierlande GmbH</v>
      </c>
      <c r="B540" s="362">
        <v>8.7485014999999997</v>
      </c>
      <c r="C540" s="362">
        <v>49.923687600000001</v>
      </c>
      <c r="D540" s="18" t="str">
        <f>Table1[[#This Row],[Standortkategorie]]</f>
        <v>Auslieferzentrum</v>
      </c>
      <c r="E540" s="18" t="str">
        <f>IF(Table1[[#This Row],[Zusatzinformation]]=0,"",Table1[[#This Row],[Zusatzinformation]])</f>
        <v/>
      </c>
      <c r="F540" s="47">
        <f>IF($D540&lt;&gt;"Busdepot",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40" s="47">
        <f>IF($D540&lt;&gt;"Busdepot",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v>
      </c>
      <c r="H540" s="47">
        <f>(Table1[[#This Row],[Lieferfahrzeuge]]*'1-Konfiguration'!$D$16+(MAX(Table1[[#This Row],[Lieferfahrzeuge]]*'1-Konfiguration'!$D$16,Table1[[#This Row],[Lieferfahrzeugtore]]*'1-Konfiguration'!$D$14)))/2</f>
        <v>0</v>
      </c>
      <c r="I540" s="47">
        <f>Table1[[#This Row],[Müllfahrzeuge]]</f>
        <v>0</v>
      </c>
      <c r="J540" s="47">
        <f>Table1[[#This Row],[Betonmischfahrzeuge]]</f>
        <v>0</v>
      </c>
      <c r="K540" s="47">
        <f>(Table1[[#This Row],[Schiffe]]*'1-Konfiguration'!$D$16+(MAX(Table1[[#This Row],[Schiffe]]*'1-Konfiguration'!$D$16,Table1[[#This Row],[Anleger]]*'1-Konfiguration'!$D$14)))/2</f>
        <v>0</v>
      </c>
      <c r="L540" s="47">
        <f>IF($D540="Busdepot",IFERROR(Table1[[#This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0" s="47">
        <f>IF($D540="Busdepot",IFERROR(Table1[[#This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0" s="81">
        <f>VLOOKUP($F$7,'1-Konfiguration'!$D$24:$G$28,4,FALSE) * (VLOOKUP('5-Standortanalyse (Berechnung)'!$F$7,'1-Konfiguration'!$D$24:$F$28,2,FALSE)/100)*VLOOKUP('5-Standortanalyse (Berechnung)'!$F$7,'1-Konfiguration'!$D$24:$F$28,3,FALSE)*$F540</f>
        <v>0</v>
      </c>
      <c r="O540" s="81">
        <f>VLOOKUP($G$7,'1-Konfiguration'!$D$24:$G$28,4,FALSE) * (VLOOKUP('5-Standortanalyse (Berechnung)'!$G$7,'1-Konfiguration'!$D$24:$F$28,2,FALSE)/100)*VLOOKUP('5-Standortanalyse (Berechnung)'!$G$7,'1-Konfiguration'!$D$24:$F$28,3,FALSE)*$G540</f>
        <v>6138.4</v>
      </c>
      <c r="P540" s="81">
        <f>VLOOKUP($H$7,'1-Konfiguration'!$D$24:$G$28,4,FALSE) * (VLOOKUP('5-Standortanalyse (Berechnung)'!$H$7,'1-Konfiguration'!$D$24:$F$28,2,FALSE)/100)*VLOOKUP('5-Standortanalyse (Berechnung)'!$H$7,'1-Konfiguration'!$D$24:$F$28,3,FALSE)*$H540</f>
        <v>0</v>
      </c>
      <c r="Q540" s="81">
        <f>VLOOKUP($I$7,'1-Konfiguration'!$D$24:$G$33,4,FALSE) * (VLOOKUP('5-Standortanalyse (Berechnung)'!$I$7,'1-Konfiguration'!$D$24:$F$33,2,FALSE)/100)*VLOOKUP('5-Standortanalyse (Berechnung)'!$I$7,'1-Konfiguration'!$D$24:$F$33,3,FALSE)*$I540</f>
        <v>0</v>
      </c>
      <c r="R540" s="81">
        <f>VLOOKUP($J$7,'1-Konfiguration'!$D$24:$G$33,4,FALSE) * (VLOOKUP('5-Standortanalyse (Berechnung)'!$J$7,'1-Konfiguration'!$D$24:$F$33,2,FALSE)/100)*VLOOKUP('5-Standortanalyse (Berechnung)'!$J$7,'1-Konfiguration'!$D$24:$F$33,3,FALSE)*$J540</f>
        <v>0</v>
      </c>
      <c r="S540" s="81">
        <f>VLOOKUP($K$7,'1-Konfiguration'!$D$24:$G$33,4,FALSE) * (VLOOKUP('5-Standortanalyse (Berechnung)'!$K$7,'1-Konfiguration'!$D$24:$F$33,2,FALSE)/100)*VLOOKUP('5-Standortanalyse (Berechnung)'!$K$7,'1-Konfiguration'!$D$24:$F$33,3,FALSE)*$K540</f>
        <v>0</v>
      </c>
      <c r="T540" s="81">
        <f>VLOOKUP($L$7,'1-Konfiguration'!$D$24:$G$28,4,FALSE) * (VLOOKUP('5-Standortanalyse (Berechnung)'!$L$7,'1-Konfiguration'!$D$24:$F$28,2,FALSE)/100)*VLOOKUP('5-Standortanalyse (Berechnung)'!$L$7,'1-Konfiguration'!$D$24:$F$28,3,FALSE)*$L540</f>
        <v>0</v>
      </c>
      <c r="U540" s="81">
        <f>VLOOKUP($M$7,'1-Konfiguration'!$D$24:$G$28,4,FALSE) * (VLOOKUP('5-Standortanalyse (Berechnung)'!$M$7,'1-Konfiguration'!$D$24:$F$28,2,FALSE)/100)*VLOOKUP('5-Standortanalyse (Berechnung)'!$M$7,'1-Konfiguration'!$D$24:$F$28,3,FALSE)*$M540</f>
        <v>0</v>
      </c>
      <c r="V540" s="81">
        <f>MMULT($N540:$P540,'1-Konfiguration'!G$54:G$56)+MMULT($Q540:$R540,'1-Konfiguration'!G$59:G$60)+MMULT($T540:$U540,'1-Konfiguration'!G$57:G$58)+($S540*'1-Konfiguration'!G$63)</f>
        <v>63.339162142120024</v>
      </c>
      <c r="W540" s="81">
        <f>MMULT($N540:$P540,'1-Konfiguration'!H$54:H$56)+MMULT($Q540:$R540,'1-Konfiguration'!H$59:H$60)+MMULT($T540:$U540,'1-Konfiguration'!H$57:H$58)+($S540*'1-Konfiguration'!H$63)</f>
        <v>387.63293658834556</v>
      </c>
      <c r="X540" s="81">
        <f>MMULT($N540:$P540,'1-Konfiguration'!I$54:I$56)+MMULT($Q540:$R540,'1-Konfiguration'!I$59:I$60)+MMULT($T540:$U540,'1-Konfiguration'!I$57:I$58)+($S540*'1-Konfiguration'!I$63)</f>
        <v>1043.214456266357</v>
      </c>
      <c r="Y540" s="81">
        <f>MMULT($N540:$P540,'1-Konfiguration'!J$54:J$56)+MMULT($Q540:$R540,'1-Konfiguration'!J$59:J$60)+MMULT($T540:$U540,'1-Konfiguration'!J$57:J$58)+($S540*'1-Konfiguration'!J$63)</f>
        <v>1722.8670939754916</v>
      </c>
      <c r="Z540" s="81">
        <f>MMULT($N540:$P540,'1-Konfiguration'!K$54:K$56)+MMULT($Q540:$R540,'1-Konfiguration'!K$59:K$60)+MMULT($T540:$U540,'1-Konfiguration'!K$57:K$58)+($S540*'1-Konfiguration'!K$63)</f>
        <v>158.34790535530013</v>
      </c>
      <c r="AA540" s="81">
        <f>MMULT($N540:$P540,'1-Konfiguration'!L$54:L$56)+MMULT($Q540:$R540,'1-Konfiguration'!L$59:L$60)+MMULT($T540:$U540,'1-Konfiguration'!L$57:L$58)+($S540*'1-Konfiguration'!L$63)</f>
        <v>495.81642007157723</v>
      </c>
      <c r="AB540" s="81">
        <f>MMULT($N540:$P540,'1-Konfiguration'!M$54:M$56)+MMULT($Q540:$R540,'1-Konfiguration'!M$59:M$60)+MMULT($T540:$U540,'1-Konfiguration'!M$57:M$58)+($S540*'1-Konfiguration'!M$63)</f>
        <v>1414.9336166793469</v>
      </c>
      <c r="AC540" s="81">
        <f>MMULT($N540:$P540,'1-Konfiguration'!N$54:N$56)+MMULT($Q540:$R540,'1-Konfiguration'!N$59:N$60)+MMULT($T540:$U540,'1-Konfiguration'!N$57:N$58)+($S540*'1-Konfiguration'!N$63)</f>
        <v>2642.7095606279063</v>
      </c>
      <c r="AF540" s="6">
        <f t="shared" si="212"/>
        <v>0</v>
      </c>
      <c r="AG540" s="6">
        <f t="shared" si="213"/>
        <v>2</v>
      </c>
      <c r="AH540" s="6">
        <f t="shared" si="214"/>
        <v>2</v>
      </c>
      <c r="AI540" s="6">
        <f t="shared" si="215"/>
        <v>2</v>
      </c>
      <c r="AJ540" s="6">
        <f t="shared" si="216"/>
        <v>1</v>
      </c>
      <c r="AK540" s="6">
        <f t="shared" si="217"/>
        <v>2</v>
      </c>
      <c r="AL540" s="6">
        <f t="shared" si="218"/>
        <v>3</v>
      </c>
      <c r="AM540" s="6">
        <f t="shared" si="219"/>
        <v>4</v>
      </c>
      <c r="AO540" s="5" t="str">
        <f t="shared" si="220"/>
        <v>{ "type": "Feature", "geometry": { "type": "Point", "coordinates": [8,7485015,49,9236876] } },</v>
      </c>
      <c r="AP540" s="5" t="str">
        <f t="shared" si="204"/>
        <v>{ "type": "Feature", "geometry": { "type": "Point", "coordinates": [8,7493015,49,9236876] } },</v>
      </c>
      <c r="AQ540" s="5" t="str">
        <f t="shared" si="205"/>
        <v>{ "type": "Feature", "geometry": { "type": "Point", "coordinates": [8,7485015,49,9241876] } },</v>
      </c>
      <c r="AR540" s="5" t="str">
        <f t="shared" si="206"/>
        <v>{ "type": "Feature", "geometry": { "type": "Point", "coordinates": [8,7485015,49,9231876] } },</v>
      </c>
      <c r="AS540" s="5" t="str">
        <f t="shared" si="207"/>
        <v>{ "type": "Feature", "geometry": { "type": "Point", "coordinates": [8,7477015,49,9236876] } },</v>
      </c>
      <c r="AT540" s="5" t="str">
        <f t="shared" si="208"/>
        <v>{ "type": "Feature", "geometry": { "type": "Point", "coordinates": [8,7477015,49,9231876] } },</v>
      </c>
      <c r="AU540" s="5" t="str">
        <f t="shared" si="209"/>
        <v>{ "type": "Feature", "geometry": { "type": "Point", "coordinates": [8,7493015,49,9241876] } },</v>
      </c>
      <c r="AV540" s="5" t="str">
        <f t="shared" si="210"/>
        <v>{ "type": "Feature", "geometry": { "type": "Point", "coordinates": [8,7477015,49,9241876] } },</v>
      </c>
      <c r="AW540" s="5" t="str">
        <f t="shared" si="211"/>
        <v>{ "type": "Feature", "geometry": { "type": "Point", "coordinates": [8,7493015,49,9231876] } },</v>
      </c>
      <c r="AX540" s="5" t="s">
        <v>753</v>
      </c>
      <c r="AY540" s="6" t="str">
        <f>REPT($AO540,VLOOKUP(AF540,'8-Intensitäten Heatmap'!$A$5:$L$232,$AO$3,FALSE))&amp;REPT($AP540,VLOOKUP(AF540,'8-Intensitäten Heatmap'!$A$5:$L$232,$AP$3,FALSE))&amp;REPT($AQ540,VLOOKUP(AF540,'8-Intensitäten Heatmap'!$A$5:$L$232,$AQ$3,FALSE))&amp;REPT($AR540,VLOOKUP(AF540,'8-Intensitäten Heatmap'!$A$5:$L$232,$AR$3,FALSE))&amp;REPT($AS540,VLOOKUP(AF540,'8-Intensitäten Heatmap'!$A$5:$L$232,$AS$3,FALSE))&amp;REPT($AT540,VLOOKUP(AF540,'8-Intensitäten Heatmap'!$A$5:$L$232,$AT$3,FALSE))&amp;REPT($AU540,VLOOKUP(AF540,'8-Intensitäten Heatmap'!$A$5:$L$232,$AU$3,FALSE))&amp;REPT($AV540,VLOOKUP(AF540,'8-Intensitäten Heatmap'!$A$5:$L$232,$AV$3,FALSE))&amp;REPT($AW540,VLOOKUP(AF540,'8-Intensitäten Heatmap'!$A$5:$L$232,$AW$3,FALSE))</f>
        <v/>
      </c>
      <c r="AZ540" s="6" t="str">
        <f>REPT($AO540,VLOOKUP(AG540,'8-Intensitäten Heatmap'!$A$5:$L$232,$AO$3,FALSE))&amp;REPT($AP540,VLOOKUP(AG540,'8-Intensitäten Heatmap'!$A$5:$L$232,$AP$3,FALSE))&amp;REPT($AQ540,VLOOKUP(AG540,'8-Intensitäten Heatmap'!$A$5:$L$232,$AQ$3,FALSE))&amp;REPT($AR540,VLOOKUP(AG540,'8-Intensitäten Heatmap'!$A$5:$L$232,$AR$3,FALSE))&amp;REPT($AS540,VLOOKUP(AG540,'8-Intensitäten Heatmap'!$A$5:$L$232,$AS$3,FALSE))&amp;REPT($AT540,VLOOKUP(AG540,'8-Intensitäten Heatmap'!$A$5:$L$232,$AT$3,FALSE))&amp;REPT($AU540,VLOOKUP(AG540,'8-Intensitäten Heatmap'!$A$5:$L$232,$AU$3,FALSE))&amp;REPT($AV540,VLOOKUP(AG540,'8-Intensitäten Heatmap'!$A$5:$L$232,$AV$3,FALSE))&amp;REPT($AW540,VLOOKUP(AG540,'8-Intensitäten Heatmap'!$A$5:$L$232,$AW$3,FALSE))</f>
        <v>{ "type": "Feature", "geometry": { "type": "Point", "coordinates": [8,7485015,49,9236876] } },{ "type": "Feature", "geometry": { "type": "Point", "coordinates": [8,7493015,49,9236876] } },</v>
      </c>
      <c r="BA540" s="6" t="str">
        <f>REPT($AO540,VLOOKUP(AH540,'8-Intensitäten Heatmap'!$A$5:$L$232,$AO$3,FALSE))&amp;REPT($AP540,VLOOKUP(AH540,'8-Intensitäten Heatmap'!$A$5:$L$232,$AP$3,FALSE))&amp;REPT($AQ540,VLOOKUP(AH540,'8-Intensitäten Heatmap'!$A$5:$L$232,$AQ$3,FALSE))&amp;REPT($AR540,VLOOKUP(AH540,'8-Intensitäten Heatmap'!$A$5:$L$232,$AR$3,FALSE))&amp;REPT($AS540,VLOOKUP(AH540,'8-Intensitäten Heatmap'!$A$5:$L$232,$AS$3,FALSE))&amp;REPT($AT540,VLOOKUP(AH540,'8-Intensitäten Heatmap'!$A$5:$L$232,$AT$3,FALSE))&amp;REPT($AU540,VLOOKUP(AH540,'8-Intensitäten Heatmap'!$A$5:$L$232,$AU$3,FALSE))&amp;REPT($AV540,VLOOKUP(AH540,'8-Intensitäten Heatmap'!$A$5:$L$232,$AV$3,FALSE))&amp;REPT($AW540,VLOOKUP(AH540,'8-Intensitäten Heatmap'!$A$5:$L$232,$AW$3,FALSE))</f>
        <v>{ "type": "Feature", "geometry": { "type": "Point", "coordinates": [8,7485015,49,9236876] } },{ "type": "Feature", "geometry": { "type": "Point", "coordinates": [8,7493015,49,9236876] } },</v>
      </c>
      <c r="BB540" s="6" t="str">
        <f>REPT($AO540,VLOOKUP(AI540,'8-Intensitäten Heatmap'!$A$5:$L$232,$AO$3,FALSE))&amp;REPT($AP540,VLOOKUP(AI540,'8-Intensitäten Heatmap'!$A$5:$L$232,$AP$3,FALSE))&amp;REPT($AQ540,VLOOKUP(AI540,'8-Intensitäten Heatmap'!$A$5:$L$232,$AQ$3,FALSE))&amp;REPT($AR540,VLOOKUP(AI540,'8-Intensitäten Heatmap'!$A$5:$L$232,$AR$3,FALSE))&amp;REPT($AS540,VLOOKUP(AI540,'8-Intensitäten Heatmap'!$A$5:$L$232,$AS$3,FALSE))&amp;REPT($AT540,VLOOKUP(AI540,'8-Intensitäten Heatmap'!$A$5:$L$232,$AT$3,FALSE))&amp;REPT($AU540,VLOOKUP(AI540,'8-Intensitäten Heatmap'!$A$5:$L$232,$AU$3,FALSE))&amp;REPT($AV540,VLOOKUP(AI540,'8-Intensitäten Heatmap'!$A$5:$L$232,$AV$3,FALSE))&amp;REPT($AW540,VLOOKUP(AI540,'8-Intensitäten Heatmap'!$A$5:$L$232,$AW$3,FALSE))</f>
        <v>{ "type": "Feature", "geometry": { "type": "Point", "coordinates": [8,7485015,49,9236876] } },{ "type": "Feature", "geometry": { "type": "Point", "coordinates": [8,7493015,49,9236876] } },</v>
      </c>
      <c r="BC540" s="6" t="str">
        <f>REPT($AO540,VLOOKUP(AJ540,'8-Intensitäten Heatmap'!$A$5:$L$232,$AO$3,FALSE))&amp;REPT($AP540,VLOOKUP(AJ540,'8-Intensitäten Heatmap'!$A$5:$L$232,$AP$3,FALSE))&amp;REPT($AQ540,VLOOKUP(AJ540,'8-Intensitäten Heatmap'!$A$5:$L$232,$AQ$3,FALSE))&amp;REPT($AR540,VLOOKUP(AJ540,'8-Intensitäten Heatmap'!$A$5:$L$232,$AR$3,FALSE))&amp;REPT($AS540,VLOOKUP(AJ540,'8-Intensitäten Heatmap'!$A$5:$L$232,$AS$3,FALSE))&amp;REPT($AT540,VLOOKUP(AJ540,'8-Intensitäten Heatmap'!$A$5:$L$232,$AT$3,FALSE))&amp;REPT($AU540,VLOOKUP(AJ540,'8-Intensitäten Heatmap'!$A$5:$L$232,$AU$3,FALSE))&amp;REPT($AV540,VLOOKUP(AJ540,'8-Intensitäten Heatmap'!$A$5:$L$232,$AV$3,FALSE))&amp;REPT($AW540,VLOOKUP(AJ540,'8-Intensitäten Heatmap'!$A$5:$L$232,$AW$3,FALSE))</f>
        <v>{ "type": "Feature", "geometry": { "type": "Point", "coordinates": [8,7485015,49,9236876] } },</v>
      </c>
      <c r="BD540" s="6" t="str">
        <f>REPT($AO540,VLOOKUP(AK540,'8-Intensitäten Heatmap'!$A$5:$L$232,$AO$3,FALSE))&amp;REPT($AP540,VLOOKUP(AK540,'8-Intensitäten Heatmap'!$A$5:$L$232,$AP$3,FALSE))&amp;REPT($AQ540,VLOOKUP(AK540,'8-Intensitäten Heatmap'!$A$5:$L$232,$AQ$3,FALSE))&amp;REPT($AR540,VLOOKUP(AK540,'8-Intensitäten Heatmap'!$A$5:$L$232,$AR$3,FALSE))&amp;REPT($AS540,VLOOKUP(AK540,'8-Intensitäten Heatmap'!$A$5:$L$232,$AS$3,FALSE))&amp;REPT($AT540,VLOOKUP(AK540,'8-Intensitäten Heatmap'!$A$5:$L$232,$AT$3,FALSE))&amp;REPT($AU540,VLOOKUP(AK540,'8-Intensitäten Heatmap'!$A$5:$L$232,$AU$3,FALSE))&amp;REPT($AV540,VLOOKUP(AK540,'8-Intensitäten Heatmap'!$A$5:$L$232,$AV$3,FALSE))&amp;REPT($AW540,VLOOKUP(AK540,'8-Intensitäten Heatmap'!$A$5:$L$232,$AW$3,FALSE))</f>
        <v>{ "type": "Feature", "geometry": { "type": "Point", "coordinates": [8,7485015,49,9236876] } },{ "type": "Feature", "geometry": { "type": "Point", "coordinates": [8,7493015,49,9236876] } },</v>
      </c>
      <c r="BE540" s="6" t="str">
        <f>REPT($AO540,VLOOKUP(AL540,'8-Intensitäten Heatmap'!$A$5:$L$232,$AO$3,FALSE))&amp;REPT($AP540,VLOOKUP(AL540,'8-Intensitäten Heatmap'!$A$5:$L$232,$AP$3,FALSE))&amp;REPT($AQ540,VLOOKUP(AL540,'8-Intensitäten Heatmap'!$A$5:$L$232,$AQ$3,FALSE))&amp;REPT($AR540,VLOOKUP(AL540,'8-Intensitäten Heatmap'!$A$5:$L$232,$AR$3,FALSE))&amp;REPT($AS540,VLOOKUP(AL540,'8-Intensitäten Heatmap'!$A$5:$L$232,$AS$3,FALSE))&amp;REPT($AT540,VLOOKUP(AL540,'8-Intensitäten Heatmap'!$A$5:$L$232,$AT$3,FALSE))&amp;REPT($AU540,VLOOKUP(AL540,'8-Intensitäten Heatmap'!$A$5:$L$232,$AU$3,FALSE))&amp;REPT($AV540,VLOOKUP(AL540,'8-Intensitäten Heatmap'!$A$5:$L$232,$AV$3,FALSE))&amp;REPT($AW540,VLOOKUP(AL540,'8-Intensitäten Heatmap'!$A$5:$L$232,$AW$3,FALSE))</f>
        <v>{ "type": "Feature", "geometry": { "type": "Point", "coordinates": [8,7485015,49,9236876] } },{ "type": "Feature", "geometry": { "type": "Point", "coordinates": [8,7493015,49,9236876] } },{ "type": "Feature", "geometry": { "type": "Point", "coordinates": [8,7485015,49,9241876] } },</v>
      </c>
      <c r="BF540" s="6" t="str">
        <f>REPT($AO540,VLOOKUP(AM540,'8-Intensitäten Heatmap'!$A$5:$L$232,$AO$3,FALSE))&amp;REPT($AP540,VLOOKUP(AM540,'8-Intensitäten Heatmap'!$A$5:$L$232,$AP$3,FALSE))&amp;REPT($AQ540,VLOOKUP(AM540,'8-Intensitäten Heatmap'!$A$5:$L$232,$AQ$3,FALSE))&amp;REPT($AR540,VLOOKUP(AM540,'8-Intensitäten Heatmap'!$A$5:$L$232,$AR$3,FALSE))&amp;REPT($AS540,VLOOKUP(AM540,'8-Intensitäten Heatmap'!$A$5:$L$232,$AS$3,FALSE))&amp;REPT($AT540,VLOOKUP(AM540,'8-Intensitäten Heatmap'!$A$5:$L$232,$AT$3,FALSE))&amp;REPT($AU540,VLOOKUP(AM540,'8-Intensitäten Heatmap'!$A$5:$L$232,$AU$3,FALSE))&amp;REPT($AV540,VLOOKUP(AM540,'8-Intensitäten Heatmap'!$A$5:$L$232,$AV$3,FALSE))&amp;REPT($AW540,VLOOKUP(AM540,'8-Intensitäten Heatmap'!$A$5:$L$232,$AW$3,FALSE))</f>
        <v>{ "type": "Feature", "geometry": { "type": "Point", "coordinates": [8,7485015,49,9236876] } },{ "type": "Feature", "geometry": { "type": "Point", "coordinates": [8,7493015,49,9236876] } },{ "type": "Feature", "geometry": { "type": "Point", "coordinates": [8,7485015,49,9241876] } },{ "type": "Feature", "geometry": { "type": "Point", "coordinates": [8,7485015,49,9231876] } },</v>
      </c>
      <c r="BG540" s="6" t="s">
        <v>753</v>
      </c>
      <c r="BH540" s="6" t="str">
        <f t="shared" si="221"/>
        <v/>
      </c>
      <c r="BI540" s="6" t="str">
        <f t="shared" si="222"/>
        <v/>
      </c>
      <c r="BJ540" s="6" t="str">
        <f t="shared" si="223"/>
        <v>{ "type": "Feature", "geometry": { "type": "Point", "coordinates": [8,7485015,49,9236876] } },</v>
      </c>
      <c r="BK540" s="6" t="str">
        <f t="shared" si="224"/>
        <v>{ "type": "Feature", "geometry": { "type": "Point", "coordinates": [8,7485015,49,9236876] } },</v>
      </c>
      <c r="BL540" s="6" t="str">
        <f t="shared" si="225"/>
        <v>{ "type": "Feature", "geometry": { "type": "Point", "coordinates": [8,7485015,49,9236876] } },</v>
      </c>
      <c r="BM540" s="6" t="str">
        <f t="shared" si="226"/>
        <v/>
      </c>
      <c r="BN540" s="6" t="str">
        <f t="shared" si="227"/>
        <v>{ "type": "Feature", "geometry": { "type": "Point", "coordinates": [8,7485015,49,9236876] } },</v>
      </c>
      <c r="BO540" s="6" t="str">
        <f t="shared" si="228"/>
        <v>{ "type": "Feature", "geometry": { "type": "Point", "coordinates": [8,7485015,49,9236876] } },{ "type": "Feature", "geometry": { "type": "Point", "coordinates": [8,7485015,49,9236876] } },</v>
      </c>
      <c r="BP540" s="6" t="s">
        <v>3381</v>
      </c>
    </row>
    <row r="541" spans="1:68" s="6" customFormat="1" x14ac:dyDescent="0.3">
      <c r="A541" s="18" t="str">
        <f>Table1[[#This Row],[Name]]</f>
        <v>vierlande GmbH /Frickel</v>
      </c>
      <c r="B541" s="362">
        <v>8.2850687000000001</v>
      </c>
      <c r="C541" s="362">
        <v>50.0289991</v>
      </c>
      <c r="D541" s="18" t="str">
        <f>Table1[[#This Row],[Standortkategorie]]</f>
        <v>Auslieferzentrum</v>
      </c>
      <c r="E541" s="18" t="str">
        <f>IF(Table1[[#This Row],[Zusatzinformation]]=0,"",Table1[[#This Row],[Zusatzinformation]])</f>
        <v/>
      </c>
      <c r="F541" s="47">
        <f>IF($D541&lt;&gt;"Busdepot",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41" s="47">
        <f>IF($D541&lt;&gt;"Busdepot",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5</v>
      </c>
      <c r="H541" s="47">
        <f>(Table1[[#This Row],[Lieferfahrzeuge]]*'1-Konfiguration'!$D$16+(MAX(Table1[[#This Row],[Lieferfahrzeuge]]*'1-Konfiguration'!$D$16,Table1[[#This Row],[Lieferfahrzeugtore]]*'1-Konfiguration'!$D$14)))/2</f>
        <v>0</v>
      </c>
      <c r="I541" s="47">
        <f>Table1[[#This Row],[Müllfahrzeuge]]</f>
        <v>0</v>
      </c>
      <c r="J541" s="47">
        <f>Table1[[#This Row],[Betonmischfahrzeuge]]</f>
        <v>0</v>
      </c>
      <c r="K541" s="47">
        <f>(Table1[[#This Row],[Schiffe]]*'1-Konfiguration'!$D$16+(MAX(Table1[[#This Row],[Schiffe]]*'1-Konfiguration'!$D$16,Table1[[#This Row],[Anleger]]*'1-Konfiguration'!$D$14)))/2</f>
        <v>0</v>
      </c>
      <c r="L541" s="47">
        <f>IF($D541="Busdepot",IFERROR(Table1[[#This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1" s="47">
        <f>IF($D541="Busdepot",IFERROR(Table1[[#This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1" s="81">
        <f>VLOOKUP($F$7,'1-Konfiguration'!$D$24:$G$28,4,FALSE) * (VLOOKUP('5-Standortanalyse (Berechnung)'!$F$7,'1-Konfiguration'!$D$24:$F$28,2,FALSE)/100)*VLOOKUP('5-Standortanalyse (Berechnung)'!$F$7,'1-Konfiguration'!$D$24:$F$28,3,FALSE)*$F541</f>
        <v>10428.058800000001</v>
      </c>
      <c r="O541" s="81">
        <f>VLOOKUP($G$7,'1-Konfiguration'!$D$24:$G$28,4,FALSE) * (VLOOKUP('5-Standortanalyse (Berechnung)'!$G$7,'1-Konfiguration'!$D$24:$F$28,2,FALSE)/100)*VLOOKUP('5-Standortanalyse (Berechnung)'!$G$7,'1-Konfiguration'!$D$24:$F$28,3,FALSE)*$G541</f>
        <v>7673</v>
      </c>
      <c r="P541" s="81">
        <f>VLOOKUP($H$7,'1-Konfiguration'!$D$24:$G$28,4,FALSE) * (VLOOKUP('5-Standortanalyse (Berechnung)'!$H$7,'1-Konfiguration'!$D$24:$F$28,2,FALSE)/100)*VLOOKUP('5-Standortanalyse (Berechnung)'!$H$7,'1-Konfiguration'!$D$24:$F$28,3,FALSE)*$H541</f>
        <v>0</v>
      </c>
      <c r="Q541" s="81">
        <f>VLOOKUP($I$7,'1-Konfiguration'!$D$24:$G$33,4,FALSE) * (VLOOKUP('5-Standortanalyse (Berechnung)'!$I$7,'1-Konfiguration'!$D$24:$F$33,2,FALSE)/100)*VLOOKUP('5-Standortanalyse (Berechnung)'!$I$7,'1-Konfiguration'!$D$24:$F$33,3,FALSE)*$I541</f>
        <v>0</v>
      </c>
      <c r="R541" s="81">
        <f>VLOOKUP($J$7,'1-Konfiguration'!$D$24:$G$33,4,FALSE) * (VLOOKUP('5-Standortanalyse (Berechnung)'!$J$7,'1-Konfiguration'!$D$24:$F$33,2,FALSE)/100)*VLOOKUP('5-Standortanalyse (Berechnung)'!$J$7,'1-Konfiguration'!$D$24:$F$33,3,FALSE)*$J541</f>
        <v>0</v>
      </c>
      <c r="S541" s="81">
        <f>VLOOKUP($K$7,'1-Konfiguration'!$D$24:$G$33,4,FALSE) * (VLOOKUP('5-Standortanalyse (Berechnung)'!$K$7,'1-Konfiguration'!$D$24:$F$33,2,FALSE)/100)*VLOOKUP('5-Standortanalyse (Berechnung)'!$K$7,'1-Konfiguration'!$D$24:$F$33,3,FALSE)*$K541</f>
        <v>0</v>
      </c>
      <c r="T541" s="81">
        <f>VLOOKUP($L$7,'1-Konfiguration'!$D$24:$G$28,4,FALSE) * (VLOOKUP('5-Standortanalyse (Berechnung)'!$L$7,'1-Konfiguration'!$D$24:$F$28,2,FALSE)/100)*VLOOKUP('5-Standortanalyse (Berechnung)'!$L$7,'1-Konfiguration'!$D$24:$F$28,3,FALSE)*$L541</f>
        <v>0</v>
      </c>
      <c r="U541" s="81">
        <f>VLOOKUP($M$7,'1-Konfiguration'!$D$24:$G$28,4,FALSE) * (VLOOKUP('5-Standortanalyse (Berechnung)'!$M$7,'1-Konfiguration'!$D$24:$F$28,2,FALSE)/100)*VLOOKUP('5-Standortanalyse (Berechnung)'!$M$7,'1-Konfiguration'!$D$24:$F$28,3,FALSE)*$M541</f>
        <v>0</v>
      </c>
      <c r="V541" s="81">
        <f>MMULT($N541:$P541,'1-Konfiguration'!G$54:G$56)+MMULT($Q541:$R541,'1-Konfiguration'!G$59:G$60)+MMULT($T541:$U541,'1-Konfiguration'!G$57:G$58)+($S541*'1-Konfiguration'!G$63)</f>
        <v>168.43917120630704</v>
      </c>
      <c r="W541" s="81">
        <f>MMULT($N541:$P541,'1-Konfiguration'!H$54:H$56)+MMULT($Q541:$R541,'1-Konfiguration'!H$59:H$60)+MMULT($T541:$U541,'1-Konfiguration'!H$57:H$58)+($S541*'1-Konfiguration'!H$63)</f>
        <v>892.09641877191632</v>
      </c>
      <c r="X541" s="81">
        <f>MMULT($N541:$P541,'1-Konfiguration'!I$54:I$56)+MMULT($Q541:$R541,'1-Konfiguration'!I$59:I$60)+MMULT($T541:$U541,'1-Konfiguration'!I$57:I$58)+($S541*'1-Konfiguration'!I$63)</f>
        <v>2319.9079830750743</v>
      </c>
      <c r="Y541" s="81">
        <f>MMULT($N541:$P541,'1-Konfiguration'!J$54:J$56)+MMULT($Q541:$R541,'1-Konfiguration'!J$59:J$60)+MMULT($T541:$U541,'1-Konfiguration'!J$57:J$58)+($S541*'1-Konfiguration'!J$63)</f>
        <v>4212.701740800494</v>
      </c>
      <c r="Z541" s="81">
        <f>MMULT($N541:$P541,'1-Konfiguration'!K$54:K$56)+MMULT($Q541:$R541,'1-Konfiguration'!K$59:K$60)+MMULT($T541:$U541,'1-Konfiguration'!K$57:K$58)+($S541*'1-Konfiguration'!K$63)</f>
        <v>421.09792801576771</v>
      </c>
      <c r="AA541" s="81">
        <f>MMULT($N541:$P541,'1-Konfiguration'!L$54:L$56)+MMULT($Q541:$R541,'1-Konfiguration'!L$59:L$60)+MMULT($T541:$U541,'1-Konfiguration'!L$57:L$58)+($S541*'1-Konfiguration'!L$63)</f>
        <v>1183.2793486161972</v>
      </c>
      <c r="AB541" s="81">
        <f>MMULT($N541:$P541,'1-Konfiguration'!M$54:M$56)+MMULT($Q541:$R541,'1-Konfiguration'!M$59:M$60)+MMULT($T541:$U541,'1-Konfiguration'!M$57:M$58)+($S541*'1-Konfiguration'!M$63)</f>
        <v>3169.8813129183382</v>
      </c>
      <c r="AC541" s="81">
        <f>MMULT($N541:$P541,'1-Konfiguration'!N$54:N$56)+MMULT($Q541:$R541,'1-Konfiguration'!N$59:N$60)+MMULT($T541:$U541,'1-Konfiguration'!N$57:N$58)+($S541*'1-Konfiguration'!N$63)</f>
        <v>6485.1193147012946</v>
      </c>
      <c r="AF541" s="6">
        <f t="shared" si="212"/>
        <v>1</v>
      </c>
      <c r="AG541" s="6">
        <f t="shared" si="213"/>
        <v>4</v>
      </c>
      <c r="AH541" s="6">
        <f t="shared" si="214"/>
        <v>5</v>
      </c>
      <c r="AI541" s="6">
        <f t="shared" si="215"/>
        <v>6</v>
      </c>
      <c r="AJ541" s="6">
        <f t="shared" si="216"/>
        <v>3</v>
      </c>
      <c r="AK541" s="6">
        <f t="shared" si="217"/>
        <v>5</v>
      </c>
      <c r="AL541" s="6">
        <f t="shared" si="218"/>
        <v>6</v>
      </c>
      <c r="AM541" s="6">
        <f t="shared" si="219"/>
        <v>9</v>
      </c>
      <c r="AO541" s="5" t="str">
        <f t="shared" si="220"/>
        <v>{ "type": "Feature", "geometry": { "type": "Point", "coordinates": [8,2850687,50,0289991] } },</v>
      </c>
      <c r="AP541" s="5" t="str">
        <f t="shared" si="204"/>
        <v>{ "type": "Feature", "geometry": { "type": "Point", "coordinates": [8,2858687,50,0289991] } },</v>
      </c>
      <c r="AQ541" s="5" t="str">
        <f t="shared" si="205"/>
        <v>{ "type": "Feature", "geometry": { "type": "Point", "coordinates": [8,2850687,50,0294991] } },</v>
      </c>
      <c r="AR541" s="5" t="str">
        <f t="shared" si="206"/>
        <v>{ "type": "Feature", "geometry": { "type": "Point", "coordinates": [8,2850687,50,0284991] } },</v>
      </c>
      <c r="AS541" s="5" t="str">
        <f t="shared" si="207"/>
        <v>{ "type": "Feature", "geometry": { "type": "Point", "coordinates": [8,2842687,50,0289991] } },</v>
      </c>
      <c r="AT541" s="5" t="str">
        <f t="shared" si="208"/>
        <v>{ "type": "Feature", "geometry": { "type": "Point", "coordinates": [8,2842687,50,0284991] } },</v>
      </c>
      <c r="AU541" s="5" t="str">
        <f t="shared" si="209"/>
        <v>{ "type": "Feature", "geometry": { "type": "Point", "coordinates": [8,2858687,50,0294991] } },</v>
      </c>
      <c r="AV541" s="5" t="str">
        <f t="shared" si="210"/>
        <v>{ "type": "Feature", "geometry": { "type": "Point", "coordinates": [8,2842687,50,0294991] } },</v>
      </c>
      <c r="AW541" s="5" t="str">
        <f t="shared" si="211"/>
        <v>{ "type": "Feature", "geometry": { "type": "Point", "coordinates": [8,2858687,50,0284991] } },</v>
      </c>
      <c r="AX541" s="5" t="s">
        <v>753</v>
      </c>
      <c r="AY541" s="6" t="str">
        <f>REPT($AO541,VLOOKUP(AF541,'8-Intensitäten Heatmap'!$A$5:$L$232,$AO$3,FALSE))&amp;REPT($AP541,VLOOKUP(AF541,'8-Intensitäten Heatmap'!$A$5:$L$232,$AP$3,FALSE))&amp;REPT($AQ541,VLOOKUP(AF541,'8-Intensitäten Heatmap'!$A$5:$L$232,$AQ$3,FALSE))&amp;REPT($AR541,VLOOKUP(AF541,'8-Intensitäten Heatmap'!$A$5:$L$232,$AR$3,FALSE))&amp;REPT($AS541,VLOOKUP(AF541,'8-Intensitäten Heatmap'!$A$5:$L$232,$AS$3,FALSE))&amp;REPT($AT541,VLOOKUP(AF541,'8-Intensitäten Heatmap'!$A$5:$L$232,$AT$3,FALSE))&amp;REPT($AU541,VLOOKUP(AF541,'8-Intensitäten Heatmap'!$A$5:$L$232,$AU$3,FALSE))&amp;REPT($AV541,VLOOKUP(AF541,'8-Intensitäten Heatmap'!$A$5:$L$232,$AV$3,FALSE))&amp;REPT($AW541,VLOOKUP(AF541,'8-Intensitäten Heatmap'!$A$5:$L$232,$AW$3,FALSE))</f>
        <v>{ "type": "Feature", "geometry": { "type": "Point", "coordinates": [8,2850687,50,0289991] } },</v>
      </c>
      <c r="AZ541" s="6" t="str">
        <f>REPT($AO541,VLOOKUP(AG541,'8-Intensitäten Heatmap'!$A$5:$L$232,$AO$3,FALSE))&amp;REPT($AP541,VLOOKUP(AG541,'8-Intensitäten Heatmap'!$A$5:$L$232,$AP$3,FALSE))&amp;REPT($AQ541,VLOOKUP(AG541,'8-Intensitäten Heatmap'!$A$5:$L$232,$AQ$3,FALSE))&amp;REPT($AR541,VLOOKUP(AG541,'8-Intensitäten Heatmap'!$A$5:$L$232,$AR$3,FALSE))&amp;REPT($AS541,VLOOKUP(AG541,'8-Intensitäten Heatmap'!$A$5:$L$232,$AS$3,FALSE))&amp;REPT($AT541,VLOOKUP(AG541,'8-Intensitäten Heatmap'!$A$5:$L$232,$AT$3,FALSE))&amp;REPT($AU541,VLOOKUP(AG541,'8-Intensitäten Heatmap'!$A$5:$L$232,$AU$3,FALSE))&amp;REPT($AV541,VLOOKUP(AG541,'8-Intensitäten Heatmap'!$A$5:$L$232,$AV$3,FALSE))&amp;REPT($AW541,VLOOKUP(AG541,'8-Intensitäten Heatmap'!$A$5:$L$232,$AW$3,FALSE))</f>
        <v>{ "type": "Feature", "geometry": { "type": "Point", "coordinates": [8,2850687,50,0289991] } },{ "type": "Feature", "geometry": { "type": "Point", "coordinates": [8,2858687,50,0289991] } },{ "type": "Feature", "geometry": { "type": "Point", "coordinates": [8,2850687,50,0294991] } },{ "type": "Feature", "geometry": { "type": "Point", "coordinates": [8,2850687,50,0284991] } },</v>
      </c>
      <c r="BA541" s="6" t="str">
        <f>REPT($AO541,VLOOKUP(AH541,'8-Intensitäten Heatmap'!$A$5:$L$232,$AO$3,FALSE))&amp;REPT($AP541,VLOOKUP(AH541,'8-Intensitäten Heatmap'!$A$5:$L$232,$AP$3,FALSE))&amp;REPT($AQ541,VLOOKUP(AH541,'8-Intensitäten Heatmap'!$A$5:$L$232,$AQ$3,FALSE))&amp;REPT($AR541,VLOOKUP(AH541,'8-Intensitäten Heatmap'!$A$5:$L$232,$AR$3,FALSE))&amp;REPT($AS541,VLOOKUP(AH541,'8-Intensitäten Heatmap'!$A$5:$L$232,$AS$3,FALSE))&amp;REPT($AT541,VLOOKUP(AH541,'8-Intensitäten Heatmap'!$A$5:$L$232,$AT$3,FALSE))&amp;REPT($AU541,VLOOKUP(AH541,'8-Intensitäten Heatmap'!$A$5:$L$232,$AU$3,FALSE))&amp;REPT($AV541,VLOOKUP(AH541,'8-Intensitäten Heatmap'!$A$5:$L$232,$AV$3,FALSE))&amp;REPT($AW541,VLOOKUP(AH541,'8-Intensitäten Heatmap'!$A$5:$L$232,$AW$3,FALSE))</f>
        <v>{ "type": "Feature", "geometry": { "type": "Point", "coordinates": [8,2850687,50,0289991] } },{ "type": "Feature", "geometry": { "type": "Point", "coordinates": [8,2858687,50,0289991] } },{ "type": "Feature", "geometry": { "type": "Point", "coordinates": [8,2850687,50,0294991] } },{ "type": "Feature", "geometry": { "type": "Point", "coordinates": [8,2850687,50,0284991] } },{ "type": "Feature", "geometry": { "type": "Point", "coordinates": [8,2842687,50,0289991] } },</v>
      </c>
      <c r="BB541" s="6" t="str">
        <f>REPT($AO541,VLOOKUP(AI541,'8-Intensitäten Heatmap'!$A$5:$L$232,$AO$3,FALSE))&amp;REPT($AP541,VLOOKUP(AI541,'8-Intensitäten Heatmap'!$A$5:$L$232,$AP$3,FALSE))&amp;REPT($AQ541,VLOOKUP(AI541,'8-Intensitäten Heatmap'!$A$5:$L$232,$AQ$3,FALSE))&amp;REPT($AR541,VLOOKUP(AI541,'8-Intensitäten Heatmap'!$A$5:$L$232,$AR$3,FALSE))&amp;REPT($AS541,VLOOKUP(AI541,'8-Intensitäten Heatmap'!$A$5:$L$232,$AS$3,FALSE))&amp;REPT($AT541,VLOOKUP(AI541,'8-Intensitäten Heatmap'!$A$5:$L$232,$AT$3,FALSE))&amp;REPT($AU541,VLOOKUP(AI541,'8-Intensitäten Heatmap'!$A$5:$L$232,$AU$3,FALSE))&amp;REPT($AV541,VLOOKUP(AI541,'8-Intensitäten Heatmap'!$A$5:$L$232,$AV$3,FALSE))&amp;REPT($AW541,VLOOKUP(AI541,'8-Intensitäten Heatmap'!$A$5:$L$232,$AW$3,FALSE))</f>
        <v>{ "type": "Feature", "geometry": { "type": "Point", "coordinates": [8,2850687,50,0289991] } },{ "type": "Feature", "geometry": { "type": "Point", "coordinates": [8,2858687,50,0289991] } },{ "type": "Feature", "geometry": { "type": "Point", "coordinates": [8,2850687,50,0294991] } },{ "type": "Feature", "geometry": { "type": "Point", "coordinates": [8,2850687,50,0284991] } },{ "type": "Feature", "geometry": { "type": "Point", "coordinates": [8,2842687,50,0289991] } },{ "type": "Feature", "geometry": { "type": "Point", "coordinates": [8,2842687,50,0284991] } },</v>
      </c>
      <c r="BC541" s="6" t="str">
        <f>REPT($AO541,VLOOKUP(AJ541,'8-Intensitäten Heatmap'!$A$5:$L$232,$AO$3,FALSE))&amp;REPT($AP541,VLOOKUP(AJ541,'8-Intensitäten Heatmap'!$A$5:$L$232,$AP$3,FALSE))&amp;REPT($AQ541,VLOOKUP(AJ541,'8-Intensitäten Heatmap'!$A$5:$L$232,$AQ$3,FALSE))&amp;REPT($AR541,VLOOKUP(AJ541,'8-Intensitäten Heatmap'!$A$5:$L$232,$AR$3,FALSE))&amp;REPT($AS541,VLOOKUP(AJ541,'8-Intensitäten Heatmap'!$A$5:$L$232,$AS$3,FALSE))&amp;REPT($AT541,VLOOKUP(AJ541,'8-Intensitäten Heatmap'!$A$5:$L$232,$AT$3,FALSE))&amp;REPT($AU541,VLOOKUP(AJ541,'8-Intensitäten Heatmap'!$A$5:$L$232,$AU$3,FALSE))&amp;REPT($AV541,VLOOKUP(AJ541,'8-Intensitäten Heatmap'!$A$5:$L$232,$AV$3,FALSE))&amp;REPT($AW541,VLOOKUP(AJ541,'8-Intensitäten Heatmap'!$A$5:$L$232,$AW$3,FALSE))</f>
        <v>{ "type": "Feature", "geometry": { "type": "Point", "coordinates": [8,2850687,50,0289991] } },{ "type": "Feature", "geometry": { "type": "Point", "coordinates": [8,2858687,50,0289991] } },{ "type": "Feature", "geometry": { "type": "Point", "coordinates": [8,2850687,50,0294991] } },</v>
      </c>
      <c r="BD541" s="6" t="str">
        <f>REPT($AO541,VLOOKUP(AK541,'8-Intensitäten Heatmap'!$A$5:$L$232,$AO$3,FALSE))&amp;REPT($AP541,VLOOKUP(AK541,'8-Intensitäten Heatmap'!$A$5:$L$232,$AP$3,FALSE))&amp;REPT($AQ541,VLOOKUP(AK541,'8-Intensitäten Heatmap'!$A$5:$L$232,$AQ$3,FALSE))&amp;REPT($AR541,VLOOKUP(AK541,'8-Intensitäten Heatmap'!$A$5:$L$232,$AR$3,FALSE))&amp;REPT($AS541,VLOOKUP(AK541,'8-Intensitäten Heatmap'!$A$5:$L$232,$AS$3,FALSE))&amp;REPT($AT541,VLOOKUP(AK541,'8-Intensitäten Heatmap'!$A$5:$L$232,$AT$3,FALSE))&amp;REPT($AU541,VLOOKUP(AK541,'8-Intensitäten Heatmap'!$A$5:$L$232,$AU$3,FALSE))&amp;REPT($AV541,VLOOKUP(AK541,'8-Intensitäten Heatmap'!$A$5:$L$232,$AV$3,FALSE))&amp;REPT($AW541,VLOOKUP(AK541,'8-Intensitäten Heatmap'!$A$5:$L$232,$AW$3,FALSE))</f>
        <v>{ "type": "Feature", "geometry": { "type": "Point", "coordinates": [8,2850687,50,0289991] } },{ "type": "Feature", "geometry": { "type": "Point", "coordinates": [8,2858687,50,0289991] } },{ "type": "Feature", "geometry": { "type": "Point", "coordinates": [8,2850687,50,0294991] } },{ "type": "Feature", "geometry": { "type": "Point", "coordinates": [8,2850687,50,0284991] } },{ "type": "Feature", "geometry": { "type": "Point", "coordinates": [8,2842687,50,0289991] } },</v>
      </c>
      <c r="BE541" s="6" t="str">
        <f>REPT($AO541,VLOOKUP(AL541,'8-Intensitäten Heatmap'!$A$5:$L$232,$AO$3,FALSE))&amp;REPT($AP541,VLOOKUP(AL541,'8-Intensitäten Heatmap'!$A$5:$L$232,$AP$3,FALSE))&amp;REPT($AQ541,VLOOKUP(AL541,'8-Intensitäten Heatmap'!$A$5:$L$232,$AQ$3,FALSE))&amp;REPT($AR541,VLOOKUP(AL541,'8-Intensitäten Heatmap'!$A$5:$L$232,$AR$3,FALSE))&amp;REPT($AS541,VLOOKUP(AL541,'8-Intensitäten Heatmap'!$A$5:$L$232,$AS$3,FALSE))&amp;REPT($AT541,VLOOKUP(AL541,'8-Intensitäten Heatmap'!$A$5:$L$232,$AT$3,FALSE))&amp;REPT($AU541,VLOOKUP(AL541,'8-Intensitäten Heatmap'!$A$5:$L$232,$AU$3,FALSE))&amp;REPT($AV541,VLOOKUP(AL541,'8-Intensitäten Heatmap'!$A$5:$L$232,$AV$3,FALSE))&amp;REPT($AW541,VLOOKUP(AL541,'8-Intensitäten Heatmap'!$A$5:$L$232,$AW$3,FALSE))</f>
        <v>{ "type": "Feature", "geometry": { "type": "Point", "coordinates": [8,2850687,50,0289991] } },{ "type": "Feature", "geometry": { "type": "Point", "coordinates": [8,2858687,50,0289991] } },{ "type": "Feature", "geometry": { "type": "Point", "coordinates": [8,2850687,50,0294991] } },{ "type": "Feature", "geometry": { "type": "Point", "coordinates": [8,2850687,50,0284991] } },{ "type": "Feature", "geometry": { "type": "Point", "coordinates": [8,2842687,50,0289991] } },{ "type": "Feature", "geometry": { "type": "Point", "coordinates": [8,2842687,50,0284991] } },</v>
      </c>
      <c r="BF541" s="6" t="str">
        <f>REPT($AO541,VLOOKUP(AM541,'8-Intensitäten Heatmap'!$A$5:$L$232,$AO$3,FALSE))&amp;REPT($AP541,VLOOKUP(AM541,'8-Intensitäten Heatmap'!$A$5:$L$232,$AP$3,FALSE))&amp;REPT($AQ541,VLOOKUP(AM541,'8-Intensitäten Heatmap'!$A$5:$L$232,$AQ$3,FALSE))&amp;REPT($AR541,VLOOKUP(AM541,'8-Intensitäten Heatmap'!$A$5:$L$232,$AR$3,FALSE))&amp;REPT($AS541,VLOOKUP(AM541,'8-Intensitäten Heatmap'!$A$5:$L$232,$AS$3,FALSE))&amp;REPT($AT541,VLOOKUP(AM541,'8-Intensitäten Heatmap'!$A$5:$L$232,$AT$3,FALSE))&amp;REPT($AU541,VLOOKUP(AM541,'8-Intensitäten Heatmap'!$A$5:$L$232,$AU$3,FALSE))&amp;REPT($AV541,VLOOKUP(AM541,'8-Intensitäten Heatmap'!$A$5:$L$232,$AV$3,FALSE))&amp;REPT($AW541,VLOOKUP(AM541,'8-Intensitäten Heatmap'!$A$5:$L$232,$AW$3,FALSE))</f>
        <v>{ "type": "Feature", "geometry": { "type": "Point", "coordinates": [8,2850687,50,0289991] } },{ "type": "Feature", "geometry": { "type": "Point", "coordinates": [8,2858687,50,0289991] } },{ "type": "Feature", "geometry": { "type": "Point", "coordinates": [8,2850687,50,0294991] } },{ "type": "Feature", "geometry": { "type": "Point", "coordinates": [8,2850687,50,0284991] } },{ "type": "Feature", "geometry": { "type": "Point", "coordinates": [8,2842687,50,0289991] } },{ "type": "Feature", "geometry": { "type": "Point", "coordinates": [8,2842687,50,0284991] } },{ "type": "Feature", "geometry": { "type": "Point", "coordinates": [8,2858687,50,0294991] } },{ "type": "Feature", "geometry": { "type": "Point", "coordinates": [8,2842687,50,0294991] } },{ "type": "Feature", "geometry": { "type": "Point", "coordinates": [8,2858687,50,0284991] } },</v>
      </c>
      <c r="BG541" s="6" t="s">
        <v>753</v>
      </c>
      <c r="BH541" s="6" t="str">
        <f t="shared" si="221"/>
        <v>{ "type": "Feature", "geometry": { "type": "Point", "coordinates": [8,2850687,50,0289991] } },</v>
      </c>
      <c r="BI541" s="6" t="str">
        <f t="shared" si="222"/>
        <v/>
      </c>
      <c r="BJ541" s="6" t="str">
        <f t="shared" si="223"/>
        <v>{ "type": "Feature", "geometry": { "type": "Point", "coordinates": [8,2850687,50,0289991] } },{ "type": "Feature", "geometry": { "type": "Point", "coordinates": [8,2850687,50,0289991] } },</v>
      </c>
      <c r="BK541" s="6" t="str">
        <f t="shared" si="224"/>
        <v>{ "type": "Feature", "geometry": { "type": "Point", "coordinates": [8,2850687,50,0289991] } },{ "type": "Feature", "geometry": { "type": "Point", "coordinates": [8,2850687,50,0289991] } },{ "type": "Feature", "geometry": { "type": "Point", "coordinates": [8,2850687,50,0289991] } },{ "type": "Feature", "geometry": { "type": "Point", "coordinates": [8,2850687,50,0289991] } },</v>
      </c>
      <c r="BL541" s="6" t="str">
        <f t="shared" si="225"/>
        <v>{ "type": "Feature", "geometry": { "type": "Point", "coordinates": [8,2850687,50,0289991] } },{ "type": "Feature", "geometry": { "type": "Point", "coordinates": [8,2850687,50,0289991] } },{ "type": "Feature", "geometry": { "type": "Point", "coordinates": [8,2850687,50,0289991] } },{ "type": "Feature", "geometry": { "type": "Point", "coordinates": [8,2850687,50,0289991] } },</v>
      </c>
      <c r="BM541" s="6" t="str">
        <f t="shared" si="226"/>
        <v>{ "type": "Feature", "geometry": { "type": "Point", "coordinates": [8,2850687,50,0289991] } },</v>
      </c>
      <c r="BN541" s="6" t="str">
        <f t="shared" si="227"/>
        <v>{ "type": "Feature", "geometry": { "type": "Point", "coordinates": [8,2850687,50,0289991] } },{ "type": "Feature", "geometry": { "type": "Point", "coordinates": [8,2850687,50,0289991] } },{ "type": "Feature", "geometry": { "type": "Point", "coordinates": [8,2850687,50,0289991] } },</v>
      </c>
      <c r="BO541" s="6" t="str">
        <f t="shared" si="228"/>
        <v>{ "type": "Feature", "geometry": { "type": "Point", "coordinates": [8,2850687,50,0289991] } },{ "type": "Feature", "geometry": { "type": "Point", "coordinates": [8,2850687,50,0289991] } },{ "type": "Feature", "geometry": { "type": "Point", "coordinates": [8,2850687,50,0289991] } },{ "type": "Feature", "geometry": { "type": "Point", "coordinates": [8,2850687,50,0289991] } },{ "type": "Feature", "geometry": { "type": "Point", "coordinates": [8,2850687,50,0289991] } },{ "type": "Feature", "geometry": { "type": "Point", "coordinates": [8,2850687,50,0289991] } },</v>
      </c>
      <c r="BP541" s="6" t="s">
        <v>3381</v>
      </c>
    </row>
    <row r="542" spans="1:68" s="6" customFormat="1" x14ac:dyDescent="0.3">
      <c r="A542" s="18" t="str">
        <f>Table1[[#This Row],[Name]]</f>
        <v>Volkswagen Original Teile Logistik GmbH &amp; Co. KG Vertriebszentrum Rhein Main</v>
      </c>
      <c r="B542" s="362">
        <v>8.8567841000000005</v>
      </c>
      <c r="C542" s="362">
        <v>49.908596000000003</v>
      </c>
      <c r="D542" s="18" t="str">
        <f>Table1[[#This Row],[Standortkategorie]]</f>
        <v>Verteilzentrum</v>
      </c>
      <c r="E542" s="18" t="str">
        <f>IF(Table1[[#This Row],[Zusatzinformation]]=0,"",Table1[[#This Row],[Zusatzinformation]])</f>
        <v/>
      </c>
      <c r="F542" s="47">
        <f>IF($D542&lt;&gt;"Busdepot",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4.9000000000000004</v>
      </c>
      <c r="G542" s="47">
        <f>IF($D542&lt;&gt;"Busdepot",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9.8000000000000007</v>
      </c>
      <c r="H542" s="47">
        <f>(Table1[[#This Row],[Lieferfahrzeuge]]*'1-Konfiguration'!$D$16+(MAX(Table1[[#This Row],[Lieferfahrzeuge]]*'1-Konfiguration'!$D$16,Table1[[#This Row],[Lieferfahrzeugtore]]*'1-Konfiguration'!$D$14)))/2</f>
        <v>0</v>
      </c>
      <c r="I542" s="47">
        <f>Table1[[#This Row],[Müllfahrzeuge]]</f>
        <v>0</v>
      </c>
      <c r="J542" s="47">
        <f>Table1[[#This Row],[Betonmischfahrzeuge]]</f>
        <v>0</v>
      </c>
      <c r="K542" s="47">
        <f>(Table1[[#This Row],[Schiffe]]*'1-Konfiguration'!$D$16+(MAX(Table1[[#This Row],[Schiffe]]*'1-Konfiguration'!$D$16,Table1[[#This Row],[Anleger]]*'1-Konfiguration'!$D$14)))/2</f>
        <v>0</v>
      </c>
      <c r="L542" s="47">
        <f>IF($D542="Busdepot",IFERROR(Table1[[#This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2" s="47">
        <f>IF($D542="Busdepot",IFERROR(Table1[[#This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2" s="81">
        <f>VLOOKUP($F$7,'1-Konfiguration'!$D$24:$G$28,4,FALSE) * (VLOOKUP('5-Standortanalyse (Berechnung)'!$F$7,'1-Konfiguration'!$D$24:$F$28,2,FALSE)/100)*VLOOKUP('5-Standortanalyse (Berechnung)'!$F$7,'1-Konfiguration'!$D$24:$F$28,3,FALSE)*$F542</f>
        <v>25548.744060000005</v>
      </c>
      <c r="O542" s="81">
        <f>VLOOKUP($G$7,'1-Konfiguration'!$D$24:$G$28,4,FALSE) * (VLOOKUP('5-Standortanalyse (Berechnung)'!$G$7,'1-Konfiguration'!$D$24:$F$28,2,FALSE)/100)*VLOOKUP('5-Standortanalyse (Berechnung)'!$G$7,'1-Konfiguration'!$D$24:$F$28,3,FALSE)*$G542</f>
        <v>15039.08</v>
      </c>
      <c r="P542" s="81">
        <f>VLOOKUP($H$7,'1-Konfiguration'!$D$24:$G$28,4,FALSE) * (VLOOKUP('5-Standortanalyse (Berechnung)'!$H$7,'1-Konfiguration'!$D$24:$F$28,2,FALSE)/100)*VLOOKUP('5-Standortanalyse (Berechnung)'!$H$7,'1-Konfiguration'!$D$24:$F$28,3,FALSE)*$H542</f>
        <v>0</v>
      </c>
      <c r="Q542" s="81">
        <f>VLOOKUP($I$7,'1-Konfiguration'!$D$24:$G$33,4,FALSE) * (VLOOKUP('5-Standortanalyse (Berechnung)'!$I$7,'1-Konfiguration'!$D$24:$F$33,2,FALSE)/100)*VLOOKUP('5-Standortanalyse (Berechnung)'!$I$7,'1-Konfiguration'!$D$24:$F$33,3,FALSE)*$I542</f>
        <v>0</v>
      </c>
      <c r="R542" s="81">
        <f>VLOOKUP($J$7,'1-Konfiguration'!$D$24:$G$33,4,FALSE) * (VLOOKUP('5-Standortanalyse (Berechnung)'!$J$7,'1-Konfiguration'!$D$24:$F$33,2,FALSE)/100)*VLOOKUP('5-Standortanalyse (Berechnung)'!$J$7,'1-Konfiguration'!$D$24:$F$33,3,FALSE)*$J542</f>
        <v>0</v>
      </c>
      <c r="S542" s="81">
        <f>VLOOKUP($K$7,'1-Konfiguration'!$D$24:$G$33,4,FALSE) * (VLOOKUP('5-Standortanalyse (Berechnung)'!$K$7,'1-Konfiguration'!$D$24:$F$33,2,FALSE)/100)*VLOOKUP('5-Standortanalyse (Berechnung)'!$K$7,'1-Konfiguration'!$D$24:$F$33,3,FALSE)*$K542</f>
        <v>0</v>
      </c>
      <c r="T542" s="81">
        <f>VLOOKUP($L$7,'1-Konfiguration'!$D$24:$G$28,4,FALSE) * (VLOOKUP('5-Standortanalyse (Berechnung)'!$L$7,'1-Konfiguration'!$D$24:$F$28,2,FALSE)/100)*VLOOKUP('5-Standortanalyse (Berechnung)'!$L$7,'1-Konfiguration'!$D$24:$F$28,3,FALSE)*$L542</f>
        <v>0</v>
      </c>
      <c r="U542" s="81">
        <f>VLOOKUP($M$7,'1-Konfiguration'!$D$24:$G$28,4,FALSE) * (VLOOKUP('5-Standortanalyse (Berechnung)'!$M$7,'1-Konfiguration'!$D$24:$F$28,2,FALSE)/100)*VLOOKUP('5-Standortanalyse (Berechnung)'!$M$7,'1-Konfiguration'!$D$24:$F$28,3,FALSE)*$M542</f>
        <v>0</v>
      </c>
      <c r="V542" s="81">
        <f>MMULT($N542:$P542,'1-Konfiguration'!G$54:G$56)+MMULT($Q542:$R542,'1-Konfiguration'!G$59:G$60)+MMULT($T542:$U542,'1-Konfiguration'!G$57:G$58)+($S542*'1-Konfiguration'!G$63)</f>
        <v>373.88073264340375</v>
      </c>
      <c r="W542" s="81">
        <f>MMULT($N542:$P542,'1-Konfiguration'!H$54:H$56)+MMULT($Q542:$R542,'1-Konfiguration'!H$59:H$60)+MMULT($T542:$U542,'1-Konfiguration'!H$57:H$58)+($S542*'1-Konfiguration'!H$63)</f>
        <v>1948.2110523308334</v>
      </c>
      <c r="X542" s="81">
        <f>MMULT($N542:$P542,'1-Konfiguration'!I$54:I$56)+MMULT($Q542:$R542,'1-Konfiguration'!I$59:I$60)+MMULT($T542:$U542,'1-Konfiguration'!I$57:I$58)+($S542*'1-Konfiguration'!I$63)</f>
        <v>5044.8057040707881</v>
      </c>
      <c r="Y542" s="81">
        <f>MMULT($N542:$P542,'1-Konfiguration'!J$54:J$56)+MMULT($Q542:$R542,'1-Konfiguration'!J$59:J$60)+MMULT($T542:$U542,'1-Konfiguration'!J$57:J$58)+($S542*'1-Konfiguration'!J$63)</f>
        <v>9265.8631699012221</v>
      </c>
      <c r="Z542" s="81">
        <f>MMULT($N542:$P542,'1-Konfiguration'!K$54:K$56)+MMULT($Q542:$R542,'1-Konfiguration'!K$59:K$60)+MMULT($T542:$U542,'1-Konfiguration'!K$57:K$58)+($S542*'1-Konfiguration'!K$63)</f>
        <v>934.70183160850956</v>
      </c>
      <c r="AA542" s="81">
        <f>MMULT($N542:$P542,'1-Konfiguration'!L$54:L$56)+MMULT($Q542:$R542,'1-Konfiguration'!L$59:L$60)+MMULT($T542:$U542,'1-Konfiguration'!L$57:L$58)+($S542*'1-Konfiguration'!L$63)</f>
        <v>2595.3468468158426</v>
      </c>
      <c r="AB542" s="81">
        <f>MMULT($N542:$P542,'1-Konfiguration'!M$54:M$56)+MMULT($Q542:$R542,'1-Konfiguration'!M$59:M$60)+MMULT($T542:$U542,'1-Konfiguration'!M$57:M$58)+($S542*'1-Konfiguration'!M$63)</f>
        <v>6899.5623764338288</v>
      </c>
      <c r="AC542" s="81">
        <f>MMULT($N542:$P542,'1-Konfiguration'!N$54:N$56)+MMULT($Q542:$R542,'1-Konfiguration'!N$59:N$60)+MMULT($T542:$U542,'1-Konfiguration'!N$57:N$58)+($S542*'1-Konfiguration'!N$63)</f>
        <v>14269.882715133579</v>
      </c>
      <c r="AF542" s="6">
        <f t="shared" si="212"/>
        <v>2</v>
      </c>
      <c r="AG542" s="6">
        <f t="shared" si="213"/>
        <v>8</v>
      </c>
      <c r="AH542" s="6">
        <f t="shared" si="214"/>
        <v>10</v>
      </c>
      <c r="AI542" s="6">
        <f t="shared" si="215"/>
        <v>12</v>
      </c>
      <c r="AJ542" s="6">
        <f t="shared" si="216"/>
        <v>7</v>
      </c>
      <c r="AK542" s="6">
        <f t="shared" si="217"/>
        <v>10</v>
      </c>
      <c r="AL542" s="6">
        <f t="shared" si="218"/>
        <v>14</v>
      </c>
      <c r="AM542" s="6">
        <f t="shared" si="219"/>
        <v>19</v>
      </c>
      <c r="AO542" s="5" t="str">
        <f t="shared" si="220"/>
        <v>{ "type": "Feature", "geometry": { "type": "Point", "coordinates": [8,8567841,49,908596] } },</v>
      </c>
      <c r="AP542" s="5" t="str">
        <f t="shared" si="204"/>
        <v>{ "type": "Feature", "geometry": { "type": "Point", "coordinates": [8,8575841,49,908596] } },</v>
      </c>
      <c r="AQ542" s="5" t="str">
        <f t="shared" si="205"/>
        <v>{ "type": "Feature", "geometry": { "type": "Point", "coordinates": [8,8567841,49,909096] } },</v>
      </c>
      <c r="AR542" s="5" t="str">
        <f t="shared" si="206"/>
        <v>{ "type": "Feature", "geometry": { "type": "Point", "coordinates": [8,8567841,49,908096] } },</v>
      </c>
      <c r="AS542" s="5" t="str">
        <f t="shared" si="207"/>
        <v>{ "type": "Feature", "geometry": { "type": "Point", "coordinates": [8,8559841,49,908596] } },</v>
      </c>
      <c r="AT542" s="5" t="str">
        <f t="shared" si="208"/>
        <v>{ "type": "Feature", "geometry": { "type": "Point", "coordinates": [8,8559841,49,908096] } },</v>
      </c>
      <c r="AU542" s="5" t="str">
        <f t="shared" si="209"/>
        <v>{ "type": "Feature", "geometry": { "type": "Point", "coordinates": [8,8575841,49,909096] } },</v>
      </c>
      <c r="AV542" s="5" t="str">
        <f t="shared" si="210"/>
        <v>{ "type": "Feature", "geometry": { "type": "Point", "coordinates": [8,8559841,49,909096] } },</v>
      </c>
      <c r="AW542" s="5" t="str">
        <f t="shared" si="211"/>
        <v>{ "type": "Feature", "geometry": { "type": "Point", "coordinates": [8,8575841,49,908096] } },</v>
      </c>
      <c r="AX542" s="5" t="s">
        <v>753</v>
      </c>
      <c r="AY542" s="6" t="str">
        <f>REPT($AO542,VLOOKUP(AF542,'8-Intensitäten Heatmap'!$A$5:$L$232,$AO$3,FALSE))&amp;REPT($AP542,VLOOKUP(AF542,'8-Intensitäten Heatmap'!$A$5:$L$232,$AP$3,FALSE))&amp;REPT($AQ542,VLOOKUP(AF542,'8-Intensitäten Heatmap'!$A$5:$L$232,$AQ$3,FALSE))&amp;REPT($AR542,VLOOKUP(AF542,'8-Intensitäten Heatmap'!$A$5:$L$232,$AR$3,FALSE))&amp;REPT($AS542,VLOOKUP(AF542,'8-Intensitäten Heatmap'!$A$5:$L$232,$AS$3,FALSE))&amp;REPT($AT542,VLOOKUP(AF542,'8-Intensitäten Heatmap'!$A$5:$L$232,$AT$3,FALSE))&amp;REPT($AU542,VLOOKUP(AF542,'8-Intensitäten Heatmap'!$A$5:$L$232,$AU$3,FALSE))&amp;REPT($AV542,VLOOKUP(AF542,'8-Intensitäten Heatmap'!$A$5:$L$232,$AV$3,FALSE))&amp;REPT($AW542,VLOOKUP(AF542,'8-Intensitäten Heatmap'!$A$5:$L$232,$AW$3,FALSE))</f>
        <v>{ "type": "Feature", "geometry": { "type": "Point", "coordinates": [8,8567841,49,908596] } },{ "type": "Feature", "geometry": { "type": "Point", "coordinates": [8,8575841,49,908596] } },</v>
      </c>
      <c r="AZ542" s="6" t="str">
        <f>REPT($AO542,VLOOKUP(AG542,'8-Intensitäten Heatmap'!$A$5:$L$232,$AO$3,FALSE))&amp;REPT($AP542,VLOOKUP(AG542,'8-Intensitäten Heatmap'!$A$5:$L$232,$AP$3,FALSE))&amp;REPT($AQ542,VLOOKUP(AG542,'8-Intensitäten Heatmap'!$A$5:$L$232,$AQ$3,FALSE))&amp;REPT($AR542,VLOOKUP(AG542,'8-Intensitäten Heatmap'!$A$5:$L$232,$AR$3,FALSE))&amp;REPT($AS542,VLOOKUP(AG542,'8-Intensitäten Heatmap'!$A$5:$L$232,$AS$3,FALSE))&amp;REPT($AT542,VLOOKUP(AG542,'8-Intensitäten Heatmap'!$A$5:$L$232,$AT$3,FALSE))&amp;REPT($AU542,VLOOKUP(AG542,'8-Intensitäten Heatmap'!$A$5:$L$232,$AU$3,FALSE))&amp;REPT($AV542,VLOOKUP(AG542,'8-Intensitäten Heatmap'!$A$5:$L$232,$AV$3,FALSE))&amp;REPT($AW542,VLOOKUP(AG542,'8-Intensitäten Heatmap'!$A$5:$L$232,$AW$3,FALSE))</f>
        <v>{ "type": "Feature", "geometry": { "type": "Point", "coordinates": [8,8567841,49,908596] } },{ "type": "Feature", "geometry": { "type": "Point", "coordinates": [8,8575841,49,908596] } },{ "type": "Feature", "geometry": { "type": "Point", "coordinates": [8,8567841,49,909096] } },{ "type": "Feature", "geometry": { "type": "Point", "coordinates": [8,8567841,49,908096] } },{ "type": "Feature", "geometry": { "type": "Point", "coordinates": [8,8559841,49,908596] } },{ "type": "Feature", "geometry": { "type": "Point", "coordinates": [8,8559841,49,908096] } },{ "type": "Feature", "geometry": { "type": "Point", "coordinates": [8,8575841,49,909096] } },{ "type": "Feature", "geometry": { "type": "Point", "coordinates": [8,8559841,49,909096] } },</v>
      </c>
      <c r="BA542" s="6" t="str">
        <f>REPT($AO542,VLOOKUP(AH542,'8-Intensitäten Heatmap'!$A$5:$L$232,$AO$3,FALSE))&amp;REPT($AP542,VLOOKUP(AH542,'8-Intensitäten Heatmap'!$A$5:$L$232,$AP$3,FALSE))&amp;REPT($AQ542,VLOOKUP(AH542,'8-Intensitäten Heatmap'!$A$5:$L$232,$AQ$3,FALSE))&amp;REPT($AR542,VLOOKUP(AH542,'8-Intensitäten Heatmap'!$A$5:$L$232,$AR$3,FALSE))&amp;REPT($AS542,VLOOKUP(AH542,'8-Intensitäten Heatmap'!$A$5:$L$232,$AS$3,FALSE))&amp;REPT($AT542,VLOOKUP(AH542,'8-Intensitäten Heatmap'!$A$5:$L$232,$AT$3,FALSE))&amp;REPT($AU542,VLOOKUP(AH542,'8-Intensitäten Heatmap'!$A$5:$L$232,$AU$3,FALSE))&amp;REPT($AV542,VLOOKUP(AH542,'8-Intensitäten Heatmap'!$A$5:$L$232,$AV$3,FALSE))&amp;REPT($AW542,VLOOKUP(AH542,'8-Intensitäten Heatmap'!$A$5:$L$232,$AW$3,FALSE))</f>
        <v>{ "type": "Feature", "geometry": { "type": "Point", "coordinates": [8,8567841,49,908596] } },{ "type": "Feature", "geometry": { "type": "Point", "coordinates": [8,8567841,49,908596] } },{ "type": "Feature", "geometry": { "type": "Point", "coordinates": [8,8575841,49,908596] } },{ "type": "Feature", "geometry": { "type": "Point", "coordinates": [8,8567841,49,909096] } },{ "type": "Feature", "geometry": { "type": "Point", "coordinates": [8,8567841,49,908096] } },{ "type": "Feature", "geometry": { "type": "Point", "coordinates": [8,8559841,49,908596] } },{ "type": "Feature", "geometry": { "type": "Point", "coordinates": [8,8559841,49,908096] } },{ "type": "Feature", "geometry": { "type": "Point", "coordinates": [8,8575841,49,909096] } },{ "type": "Feature", "geometry": { "type": "Point", "coordinates": [8,8559841,49,909096] } },{ "type": "Feature", "geometry": { "type": "Point", "coordinates": [8,8575841,49,908096] } },</v>
      </c>
      <c r="BB542" s="6" t="str">
        <f>REPT($AO542,VLOOKUP(AI542,'8-Intensitäten Heatmap'!$A$5:$L$232,$AO$3,FALSE))&amp;REPT($AP542,VLOOKUP(AI542,'8-Intensitäten Heatmap'!$A$5:$L$232,$AP$3,FALSE))&amp;REPT($AQ542,VLOOKUP(AI542,'8-Intensitäten Heatmap'!$A$5:$L$232,$AQ$3,FALSE))&amp;REPT($AR542,VLOOKUP(AI542,'8-Intensitäten Heatmap'!$A$5:$L$232,$AR$3,FALSE))&amp;REPT($AS542,VLOOKUP(AI542,'8-Intensitäten Heatmap'!$A$5:$L$232,$AS$3,FALSE))&amp;REPT($AT542,VLOOKUP(AI542,'8-Intensitäten Heatmap'!$A$5:$L$232,$AT$3,FALSE))&amp;REPT($AU542,VLOOKUP(AI542,'8-Intensitäten Heatmap'!$A$5:$L$232,$AU$3,FALSE))&amp;REPT($AV542,VLOOKUP(AI542,'8-Intensitäten Heatmap'!$A$5:$L$232,$AV$3,FALSE))&amp;REPT($AW542,VLOOKUP(AI542,'8-Intensitäten Heatmap'!$A$5:$L$232,$AW$3,FALSE))</f>
        <v>{ "type": "Feature", "geometry": { "type": "Point", "coordinates": [8,8567841,49,908596] } },{ "type": "Feature", "geometry": { "type": "Point", "coordinates": [8,8567841,49,908596] } },{ "type": "Feature", "geometry": { "type": "Point", "coordinates": [8,8575841,49,908596] } },{ "type": "Feature", "geometry": { "type": "Point", "coordinates": [8,8575841,49,908596] } },{ "type": "Feature", "geometry": { "type": "Point", "coordinates": [8,8567841,49,909096] } },{ "type": "Feature", "geometry": { "type": "Point", "coordinates": [8,8567841,49,909096] } },{ "type": "Feature", "geometry": { "type": "Point", "coordinates": [8,8567841,49,908096] } },{ "type": "Feature", "geometry": { "type": "Point", "coordinates": [8,8559841,49,908596] } },{ "type": "Feature", "geometry": { "type": "Point", "coordinates": [8,8559841,49,908096] } },{ "type": "Feature", "geometry": { "type": "Point", "coordinates": [8,8575841,49,909096] } },{ "type": "Feature", "geometry": { "type": "Point", "coordinates": [8,8559841,49,909096] } },{ "type": "Feature", "geometry": { "type": "Point", "coordinates": [8,8575841,49,908096] } },</v>
      </c>
      <c r="BC542" s="6" t="str">
        <f>REPT($AO542,VLOOKUP(AJ542,'8-Intensitäten Heatmap'!$A$5:$L$232,$AO$3,FALSE))&amp;REPT($AP542,VLOOKUP(AJ542,'8-Intensitäten Heatmap'!$A$5:$L$232,$AP$3,FALSE))&amp;REPT($AQ542,VLOOKUP(AJ542,'8-Intensitäten Heatmap'!$A$5:$L$232,$AQ$3,FALSE))&amp;REPT($AR542,VLOOKUP(AJ542,'8-Intensitäten Heatmap'!$A$5:$L$232,$AR$3,FALSE))&amp;REPT($AS542,VLOOKUP(AJ542,'8-Intensitäten Heatmap'!$A$5:$L$232,$AS$3,FALSE))&amp;REPT($AT542,VLOOKUP(AJ542,'8-Intensitäten Heatmap'!$A$5:$L$232,$AT$3,FALSE))&amp;REPT($AU542,VLOOKUP(AJ542,'8-Intensitäten Heatmap'!$A$5:$L$232,$AU$3,FALSE))&amp;REPT($AV542,VLOOKUP(AJ542,'8-Intensitäten Heatmap'!$A$5:$L$232,$AV$3,FALSE))&amp;REPT($AW542,VLOOKUP(AJ542,'8-Intensitäten Heatmap'!$A$5:$L$232,$AW$3,FALSE))</f>
        <v>{ "type": "Feature", "geometry": { "type": "Point", "coordinates": [8,8567841,49,908596] } },{ "type": "Feature", "geometry": { "type": "Point", "coordinates": [8,8575841,49,908596] } },{ "type": "Feature", "geometry": { "type": "Point", "coordinates": [8,8567841,49,909096] } },{ "type": "Feature", "geometry": { "type": "Point", "coordinates": [8,8567841,49,908096] } },{ "type": "Feature", "geometry": { "type": "Point", "coordinates": [8,8559841,49,908596] } },{ "type": "Feature", "geometry": { "type": "Point", "coordinates": [8,8559841,49,908096] } },{ "type": "Feature", "geometry": { "type": "Point", "coordinates": [8,8575841,49,909096] } },</v>
      </c>
      <c r="BD542" s="6" t="str">
        <f>REPT($AO542,VLOOKUP(AK542,'8-Intensitäten Heatmap'!$A$5:$L$232,$AO$3,FALSE))&amp;REPT($AP542,VLOOKUP(AK542,'8-Intensitäten Heatmap'!$A$5:$L$232,$AP$3,FALSE))&amp;REPT($AQ542,VLOOKUP(AK542,'8-Intensitäten Heatmap'!$A$5:$L$232,$AQ$3,FALSE))&amp;REPT($AR542,VLOOKUP(AK542,'8-Intensitäten Heatmap'!$A$5:$L$232,$AR$3,FALSE))&amp;REPT($AS542,VLOOKUP(AK542,'8-Intensitäten Heatmap'!$A$5:$L$232,$AS$3,FALSE))&amp;REPT($AT542,VLOOKUP(AK542,'8-Intensitäten Heatmap'!$A$5:$L$232,$AT$3,FALSE))&amp;REPT($AU542,VLOOKUP(AK542,'8-Intensitäten Heatmap'!$A$5:$L$232,$AU$3,FALSE))&amp;REPT($AV542,VLOOKUP(AK542,'8-Intensitäten Heatmap'!$A$5:$L$232,$AV$3,FALSE))&amp;REPT($AW542,VLOOKUP(AK542,'8-Intensitäten Heatmap'!$A$5:$L$232,$AW$3,FALSE))</f>
        <v>{ "type": "Feature", "geometry": { "type": "Point", "coordinates": [8,8567841,49,908596] } },{ "type": "Feature", "geometry": { "type": "Point", "coordinates": [8,8567841,49,908596] } },{ "type": "Feature", "geometry": { "type": "Point", "coordinates": [8,8575841,49,908596] } },{ "type": "Feature", "geometry": { "type": "Point", "coordinates": [8,8567841,49,909096] } },{ "type": "Feature", "geometry": { "type": "Point", "coordinates": [8,8567841,49,908096] } },{ "type": "Feature", "geometry": { "type": "Point", "coordinates": [8,8559841,49,908596] } },{ "type": "Feature", "geometry": { "type": "Point", "coordinates": [8,8559841,49,908096] } },{ "type": "Feature", "geometry": { "type": "Point", "coordinates": [8,8575841,49,909096] } },{ "type": "Feature", "geometry": { "type": "Point", "coordinates": [8,8559841,49,909096] } },{ "type": "Feature", "geometry": { "type": "Point", "coordinates": [8,8575841,49,908096] } },</v>
      </c>
      <c r="BE542" s="6" t="str">
        <f>REPT($AO542,VLOOKUP(AL542,'8-Intensitäten Heatmap'!$A$5:$L$232,$AO$3,FALSE))&amp;REPT($AP542,VLOOKUP(AL542,'8-Intensitäten Heatmap'!$A$5:$L$232,$AP$3,FALSE))&amp;REPT($AQ542,VLOOKUP(AL542,'8-Intensitäten Heatmap'!$A$5:$L$232,$AQ$3,FALSE))&amp;REPT($AR542,VLOOKUP(AL542,'8-Intensitäten Heatmap'!$A$5:$L$232,$AR$3,FALSE))&amp;REPT($AS542,VLOOKUP(AL542,'8-Intensitäten Heatmap'!$A$5:$L$232,$AS$3,FALSE))&amp;REPT($AT542,VLOOKUP(AL542,'8-Intensitäten Heatmap'!$A$5:$L$232,$AT$3,FALSE))&amp;REPT($AU542,VLOOKUP(AL542,'8-Intensitäten Heatmap'!$A$5:$L$232,$AU$3,FALSE))&amp;REPT($AV542,VLOOKUP(AL542,'8-Intensitäten Heatmap'!$A$5:$L$232,$AV$3,FALSE))&amp;REPT($AW542,VLOOKUP(AL542,'8-Intensitäten Heatmap'!$A$5:$L$232,$AW$3,FALSE))</f>
        <v>{ "type": "Feature", "geometry": { "type": "Point", "coordinates": [8,8567841,49,908596] } },{ "type": "Feature", "geometry": { "type": "Point", "coordinates": [8,8567841,49,908596] } },{ "type": "Feature", "geometry": { "type": "Point", "coordinates": [8,8575841,49,908596] } },{ "type": "Feature", "geometry": { "type": "Point", "coordinates": [8,8575841,49,908596] } },{ "type": "Feature", "geometry": { "type": "Point", "coordinates": [8,8567841,49,909096] } },{ "type": "Feature", "geometry": { "type": "Point", "coordinates": [8,8567841,49,909096] } },{ "type": "Feature", "geometry": { "type": "Point", "coordinates": [8,8567841,49,908096] } },{ "type": "Feature", "geometry": { "type": "Point", "coordinates": [8,8567841,49,908096] } },{ "type": "Feature", "geometry": { "type": "Point", "coordinates": [8,8559841,49,908596] } },{ "type": "Feature", "geometry": { "type": "Point", "coordinates": [8,8559841,49,908596] } },{ "type": "Feature", "geometry": { "type": "Point", "coordinates": [8,8559841,49,908096] } },{ "type": "Feature", "geometry": { "type": "Point", "coordinates": [8,8575841,49,909096] } },{ "type": "Feature", "geometry": { "type": "Point", "coordinates": [8,8559841,49,909096] } },{ "type": "Feature", "geometry": { "type": "Point", "coordinates": [8,8575841,49,908096] } },</v>
      </c>
      <c r="BF542" s="6" t="str">
        <f>REPT($AO542,VLOOKUP(AM542,'8-Intensitäten Heatmap'!$A$5:$L$232,$AO$3,FALSE))&amp;REPT($AP542,VLOOKUP(AM542,'8-Intensitäten Heatmap'!$A$5:$L$232,$AP$3,FALSE))&amp;REPT($AQ542,VLOOKUP(AM542,'8-Intensitäten Heatmap'!$A$5:$L$232,$AQ$3,FALSE))&amp;REPT($AR542,VLOOKUP(AM542,'8-Intensitäten Heatmap'!$A$5:$L$232,$AR$3,FALSE))&amp;REPT($AS542,VLOOKUP(AM542,'8-Intensitäten Heatmap'!$A$5:$L$232,$AS$3,FALSE))&amp;REPT($AT542,VLOOKUP(AM542,'8-Intensitäten Heatmap'!$A$5:$L$232,$AT$3,FALSE))&amp;REPT($AU542,VLOOKUP(AM542,'8-Intensitäten Heatmap'!$A$5:$L$232,$AU$3,FALSE))&amp;REPT($AV542,VLOOKUP(AM542,'8-Intensitäten Heatmap'!$A$5:$L$232,$AV$3,FALSE))&amp;REPT($AW542,VLOOKUP(AM542,'8-Intensitäten Heatmap'!$A$5:$L$232,$AW$3,FALSE))</f>
        <v>{ "type": "Feature", "geometry": { "type": "Point", "coordinates": [8,8567841,49,908596] } },{ "type": "Feature", "geometry": { "type": "Point", "coordinates": [8,8567841,49,908596] } },{ "type": "Feature", "geometry": { "type": "Point", "coordinates": [8,8567841,49,908596] } },{ "type": "Feature", "geometry": { "type": "Point", "coordinates": [8,8575841,49,908596] } },{ "type": "Feature", "geometry": { "type": "Point", "coordinates": [8,8575841,49,908596] } },{ "type": "Feature", "geometry": { "type": "Point", "coordinates": [8,8567841,49,909096] } },{ "type": "Feature", "geometry": { "type": "Point", "coordinates": [8,8567841,49,909096] } },{ "type": "Feature", "geometry": { "type": "Point", "coordinates": [8,8567841,49,908096] } },{ "type": "Feature", "geometry": { "type": "Point", "coordinates": [8,8567841,49,908096] } },{ "type": "Feature", "geometry": { "type": "Point", "coordinates": [8,8559841,49,908596] } },{ "type": "Feature", "geometry": { "type": "Point", "coordinates": [8,8559841,49,908596] } },{ "type": "Feature", "geometry": { "type": "Point", "coordinates": [8,8559841,49,908096] } },{ "type": "Feature", "geometry": { "type": "Point", "coordinates": [8,8559841,49,908096] } },{ "type": "Feature", "geometry": { "type": "Point", "coordinates": [8,8575841,49,909096] } },{ "type": "Feature", "geometry": { "type": "Point", "coordinates": [8,8575841,49,909096] } },{ "type": "Feature", "geometry": { "type": "Point", "coordinates": [8,8559841,49,909096] } },{ "type": "Feature", "geometry": { "type": "Point", "coordinates": [8,8559841,49,909096] } },{ "type": "Feature", "geometry": { "type": "Point", "coordinates": [8,8575841,49,908096] } },{ "type": "Feature", "geometry": { "type": "Point", "coordinates": [8,8575841,49,908096] } },</v>
      </c>
      <c r="BG542" s="6" t="s">
        <v>753</v>
      </c>
      <c r="BH542" s="6" t="str">
        <f t="shared" si="221"/>
        <v>{ "type": "Feature", "geometry": { "type": "Point", "coordinates": [8,8567841,49,908596] } },{ "type": "Feature", "geometry": { "type": "Point", "coordinates": [8,8567841,49,908596] } },{ "type": "Feature", "geometry": { "type": "Point", "coordinates": [8,8567841,49,908596] } },</v>
      </c>
      <c r="BI542" s="6" t="str">
        <f t="shared" si="222"/>
        <v>{ "type": "Feature", "geometry": { "type": "Point", "coordinates": [8,8567841,49,908596] } },</v>
      </c>
      <c r="BJ542" s="6" t="str">
        <f t="shared" si="223"/>
        <v>{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v>
      </c>
      <c r="BK542" s="6" t="str">
        <f t="shared" si="224"/>
        <v>{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v>
      </c>
      <c r="BL542" s="6" t="str">
        <f t="shared" si="225"/>
        <v>{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v>
      </c>
      <c r="BM542" s="6" t="str">
        <f t="shared" si="226"/>
        <v>{ "type": "Feature", "geometry": { "type": "Point", "coordinates": [8,8567841,49,908596] } },{ "type": "Feature", "geometry": { "type": "Point", "coordinates": [8,8567841,49,908596] } },</v>
      </c>
      <c r="BN542" s="6" t="str">
        <f t="shared" si="227"/>
        <v>{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v>
      </c>
      <c r="BO542" s="6" t="str">
        <f t="shared" si="228"/>
        <v>{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 "type": "Feature", "geometry": { "type": "Point", "coordinates": [8,8567841,49,908596] } },</v>
      </c>
      <c r="BP542" s="6" t="s">
        <v>3381</v>
      </c>
    </row>
    <row r="543" spans="1:68" s="6" customFormat="1" x14ac:dyDescent="0.3">
      <c r="A543" s="18" t="str">
        <f>Table1[[#This Row],[Name]]</f>
        <v>VRM Druck GmbH &amp; Co. KG</v>
      </c>
      <c r="B543" s="362">
        <v>8.4474829000000007</v>
      </c>
      <c r="C543" s="362">
        <v>49.974623000000001</v>
      </c>
      <c r="D543" s="18" t="str">
        <f>Table1[[#This Row],[Standortkategorie]]</f>
        <v>Wareneingang/-ausgang</v>
      </c>
      <c r="E543" s="18" t="str">
        <f>IF(Table1[[#This Row],[Zusatzinformation]]=0,"",Table1[[#This Row],[Zusatzinformation]])</f>
        <v/>
      </c>
      <c r="F543" s="47">
        <f>IF($D543&lt;&gt;"Busdepot",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43" s="47">
        <f>IF($D543&lt;&gt;"Busdepot",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43" s="47">
        <f>(Table1[[#This Row],[Lieferfahrzeuge]]*'1-Konfiguration'!$D$16+(MAX(Table1[[#This Row],[Lieferfahrzeuge]]*'1-Konfiguration'!$D$16,Table1[[#This Row],[Lieferfahrzeugtore]]*'1-Konfiguration'!$D$14)))/2</f>
        <v>0</v>
      </c>
      <c r="I543" s="47">
        <f>Table1[[#This Row],[Müllfahrzeuge]]</f>
        <v>0</v>
      </c>
      <c r="J543" s="47">
        <f>Table1[[#This Row],[Betonmischfahrzeuge]]</f>
        <v>0</v>
      </c>
      <c r="K543" s="47">
        <f>(Table1[[#This Row],[Schiffe]]*'1-Konfiguration'!$D$16+(MAX(Table1[[#This Row],[Schiffe]]*'1-Konfiguration'!$D$16,Table1[[#This Row],[Anleger]]*'1-Konfiguration'!$D$14)))/2</f>
        <v>0</v>
      </c>
      <c r="L543" s="47">
        <f>IF($D543="Busdepot",IFERROR(Table1[[#This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3" s="47">
        <f>IF($D543="Busdepot",IFERROR(Table1[[#This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3" s="81">
        <f>VLOOKUP($F$7,'1-Konfiguration'!$D$24:$G$28,4,FALSE) * (VLOOKUP('5-Standortanalyse (Berechnung)'!$F$7,'1-Konfiguration'!$D$24:$F$28,2,FALSE)/100)*VLOOKUP('5-Standortanalyse (Berechnung)'!$F$7,'1-Konfiguration'!$D$24:$F$28,3,FALSE)*$F543</f>
        <v>5214.0294000000004</v>
      </c>
      <c r="O543" s="81">
        <f>VLOOKUP($G$7,'1-Konfiguration'!$D$24:$G$28,4,FALSE) * (VLOOKUP('5-Standortanalyse (Berechnung)'!$G$7,'1-Konfiguration'!$D$24:$F$28,2,FALSE)/100)*VLOOKUP('5-Standortanalyse (Berechnung)'!$G$7,'1-Konfiguration'!$D$24:$F$28,3,FALSE)*$G543</f>
        <v>1534.6</v>
      </c>
      <c r="P543" s="81">
        <f>VLOOKUP($H$7,'1-Konfiguration'!$D$24:$G$28,4,FALSE) * (VLOOKUP('5-Standortanalyse (Berechnung)'!$H$7,'1-Konfiguration'!$D$24:$F$28,2,FALSE)/100)*VLOOKUP('5-Standortanalyse (Berechnung)'!$H$7,'1-Konfiguration'!$D$24:$F$28,3,FALSE)*$H543</f>
        <v>0</v>
      </c>
      <c r="Q543" s="81">
        <f>VLOOKUP($I$7,'1-Konfiguration'!$D$24:$G$33,4,FALSE) * (VLOOKUP('5-Standortanalyse (Berechnung)'!$I$7,'1-Konfiguration'!$D$24:$F$33,2,FALSE)/100)*VLOOKUP('5-Standortanalyse (Berechnung)'!$I$7,'1-Konfiguration'!$D$24:$F$33,3,FALSE)*$I543</f>
        <v>0</v>
      </c>
      <c r="R543" s="81">
        <f>VLOOKUP($J$7,'1-Konfiguration'!$D$24:$G$33,4,FALSE) * (VLOOKUP('5-Standortanalyse (Berechnung)'!$J$7,'1-Konfiguration'!$D$24:$F$33,2,FALSE)/100)*VLOOKUP('5-Standortanalyse (Berechnung)'!$J$7,'1-Konfiguration'!$D$24:$F$33,3,FALSE)*$J543</f>
        <v>0</v>
      </c>
      <c r="S543" s="81">
        <f>VLOOKUP($K$7,'1-Konfiguration'!$D$24:$G$33,4,FALSE) * (VLOOKUP('5-Standortanalyse (Berechnung)'!$K$7,'1-Konfiguration'!$D$24:$F$33,2,FALSE)/100)*VLOOKUP('5-Standortanalyse (Berechnung)'!$K$7,'1-Konfiguration'!$D$24:$F$33,3,FALSE)*$K543</f>
        <v>0</v>
      </c>
      <c r="T543" s="81">
        <f>VLOOKUP($L$7,'1-Konfiguration'!$D$24:$G$28,4,FALSE) * (VLOOKUP('5-Standortanalyse (Berechnung)'!$L$7,'1-Konfiguration'!$D$24:$F$28,2,FALSE)/100)*VLOOKUP('5-Standortanalyse (Berechnung)'!$L$7,'1-Konfiguration'!$D$24:$F$28,3,FALSE)*$L543</f>
        <v>0</v>
      </c>
      <c r="U543" s="81">
        <f>VLOOKUP($M$7,'1-Konfiguration'!$D$24:$G$28,4,FALSE) * (VLOOKUP('5-Standortanalyse (Berechnung)'!$M$7,'1-Konfiguration'!$D$24:$F$28,2,FALSE)/100)*VLOOKUP('5-Standortanalyse (Berechnung)'!$M$7,'1-Konfiguration'!$D$24:$F$28,3,FALSE)*$M543</f>
        <v>0</v>
      </c>
      <c r="V543" s="81">
        <f>MMULT($N543:$P543,'1-Konfiguration'!G$54:G$56)+MMULT($Q543:$R543,'1-Konfiguration'!G$59:G$60)+MMULT($T543:$U543,'1-Konfiguration'!G$57:G$58)+($S543*'1-Konfiguration'!G$63)</f>
        <v>60.467399799858505</v>
      </c>
      <c r="W543" s="81">
        <f>MMULT($N543:$P543,'1-Konfiguration'!H$54:H$56)+MMULT($Q543:$R543,'1-Konfiguration'!H$59:H$60)+MMULT($T543:$U543,'1-Konfiguration'!H$57:H$58)+($S543*'1-Konfiguration'!H$63)</f>
        <v>300.68585816532857</v>
      </c>
      <c r="X543" s="81">
        <f>MMULT($N543:$P543,'1-Konfiguration'!I$54:I$56)+MMULT($Q543:$R543,'1-Konfiguration'!I$59:I$60)+MMULT($T543:$U543,'1-Konfiguration'!I$57:I$58)+($S543*'1-Konfiguration'!I$63)</f>
        <v>768.74857043765314</v>
      </c>
      <c r="Y543" s="81">
        <f>MMULT($N543:$P543,'1-Konfiguration'!J$54:J$56)+MMULT($Q543:$R543,'1-Konfiguration'!J$59:J$60)+MMULT($T543:$U543,'1-Konfiguration'!J$57:J$58)+($S543*'1-Konfiguration'!J$63)</f>
        <v>1460.2757101594375</v>
      </c>
      <c r="Z543" s="81">
        <f>MMULT($N543:$P543,'1-Konfiguration'!K$54:K$56)+MMULT($Q543:$R543,'1-Konfiguration'!K$59:K$60)+MMULT($T543:$U543,'1-Konfiguration'!K$57:K$58)+($S543*'1-Konfiguration'!K$63)</f>
        <v>151.16849949964629</v>
      </c>
      <c r="AA543" s="81">
        <f>MMULT($N543:$P543,'1-Konfiguration'!L$54:L$56)+MMULT($Q543:$R543,'1-Konfiguration'!L$59:L$60)+MMULT($T543:$U543,'1-Konfiguration'!L$57:L$58)+($S543*'1-Konfiguration'!L$63)</f>
        <v>405.70851678125712</v>
      </c>
      <c r="AB543" s="81">
        <f>MMULT($N543:$P543,'1-Konfiguration'!M$54:M$56)+MMULT($Q543:$R543,'1-Konfiguration'!M$59:M$60)+MMULT($T543:$U543,'1-Konfiguration'!M$57:M$58)+($S543*'1-Konfiguration'!M$63)</f>
        <v>1054.3405502044141</v>
      </c>
      <c r="AC543" s="81">
        <f>MMULT($N543:$P543,'1-Konfiguration'!N$54:N$56)+MMULT($Q543:$R543,'1-Konfiguration'!N$59:N$60)+MMULT($T543:$U543,'1-Konfiguration'!N$57:N$58)+($S543*'1-Konfiguration'!N$63)</f>
        <v>2251.5435721151821</v>
      </c>
      <c r="AF543" s="6">
        <f t="shared" si="212"/>
        <v>0</v>
      </c>
      <c r="AG543" s="6">
        <f t="shared" si="213"/>
        <v>1</v>
      </c>
      <c r="AH543" s="6">
        <f t="shared" si="214"/>
        <v>2</v>
      </c>
      <c r="AI543" s="6">
        <f t="shared" si="215"/>
        <v>2</v>
      </c>
      <c r="AJ543" s="6">
        <f t="shared" si="216"/>
        <v>1</v>
      </c>
      <c r="AK543" s="6">
        <f t="shared" si="217"/>
        <v>2</v>
      </c>
      <c r="AL543" s="6">
        <f t="shared" si="218"/>
        <v>2</v>
      </c>
      <c r="AM543" s="6">
        <f t="shared" si="219"/>
        <v>3</v>
      </c>
      <c r="AO543" s="5" t="str">
        <f t="shared" si="220"/>
        <v>{ "type": "Feature", "geometry": { "type": "Point", "coordinates": [8,4474829,49,974623] } },</v>
      </c>
      <c r="AP543" s="5" t="str">
        <f t="shared" si="204"/>
        <v>{ "type": "Feature", "geometry": { "type": "Point", "coordinates": [8,4482829,49,974623] } },</v>
      </c>
      <c r="AQ543" s="5" t="str">
        <f t="shared" si="205"/>
        <v>{ "type": "Feature", "geometry": { "type": "Point", "coordinates": [8,4474829,49,975123] } },</v>
      </c>
      <c r="AR543" s="5" t="str">
        <f t="shared" si="206"/>
        <v>{ "type": "Feature", "geometry": { "type": "Point", "coordinates": [8,4474829,49,974123] } },</v>
      </c>
      <c r="AS543" s="5" t="str">
        <f t="shared" si="207"/>
        <v>{ "type": "Feature", "geometry": { "type": "Point", "coordinates": [8,4466829,49,974623] } },</v>
      </c>
      <c r="AT543" s="5" t="str">
        <f t="shared" si="208"/>
        <v>{ "type": "Feature", "geometry": { "type": "Point", "coordinates": [8,4466829,49,974123] } },</v>
      </c>
      <c r="AU543" s="5" t="str">
        <f t="shared" si="209"/>
        <v>{ "type": "Feature", "geometry": { "type": "Point", "coordinates": [8,4482829,49,975123] } },</v>
      </c>
      <c r="AV543" s="5" t="str">
        <f t="shared" si="210"/>
        <v>{ "type": "Feature", "geometry": { "type": "Point", "coordinates": [8,4466829,49,975123] } },</v>
      </c>
      <c r="AW543" s="5" t="str">
        <f t="shared" si="211"/>
        <v>{ "type": "Feature", "geometry": { "type": "Point", "coordinates": [8,4482829,49,974123] } },</v>
      </c>
      <c r="AX543" s="5" t="s">
        <v>753</v>
      </c>
      <c r="AY543" s="6" t="str">
        <f>REPT($AO543,VLOOKUP(AF543,'8-Intensitäten Heatmap'!$A$5:$L$232,$AO$3,FALSE))&amp;REPT($AP543,VLOOKUP(AF543,'8-Intensitäten Heatmap'!$A$5:$L$232,$AP$3,FALSE))&amp;REPT($AQ543,VLOOKUP(AF543,'8-Intensitäten Heatmap'!$A$5:$L$232,$AQ$3,FALSE))&amp;REPT($AR543,VLOOKUP(AF543,'8-Intensitäten Heatmap'!$A$5:$L$232,$AR$3,FALSE))&amp;REPT($AS543,VLOOKUP(AF543,'8-Intensitäten Heatmap'!$A$5:$L$232,$AS$3,FALSE))&amp;REPT($AT543,VLOOKUP(AF543,'8-Intensitäten Heatmap'!$A$5:$L$232,$AT$3,FALSE))&amp;REPT($AU543,VLOOKUP(AF543,'8-Intensitäten Heatmap'!$A$5:$L$232,$AU$3,FALSE))&amp;REPT($AV543,VLOOKUP(AF543,'8-Intensitäten Heatmap'!$A$5:$L$232,$AV$3,FALSE))&amp;REPT($AW543,VLOOKUP(AF543,'8-Intensitäten Heatmap'!$A$5:$L$232,$AW$3,FALSE))</f>
        <v/>
      </c>
      <c r="AZ543" s="6" t="str">
        <f>REPT($AO543,VLOOKUP(AG543,'8-Intensitäten Heatmap'!$A$5:$L$232,$AO$3,FALSE))&amp;REPT($AP543,VLOOKUP(AG543,'8-Intensitäten Heatmap'!$A$5:$L$232,$AP$3,FALSE))&amp;REPT($AQ543,VLOOKUP(AG543,'8-Intensitäten Heatmap'!$A$5:$L$232,$AQ$3,FALSE))&amp;REPT($AR543,VLOOKUP(AG543,'8-Intensitäten Heatmap'!$A$5:$L$232,$AR$3,FALSE))&amp;REPT($AS543,VLOOKUP(AG543,'8-Intensitäten Heatmap'!$A$5:$L$232,$AS$3,FALSE))&amp;REPT($AT543,VLOOKUP(AG543,'8-Intensitäten Heatmap'!$A$5:$L$232,$AT$3,FALSE))&amp;REPT($AU543,VLOOKUP(AG543,'8-Intensitäten Heatmap'!$A$5:$L$232,$AU$3,FALSE))&amp;REPT($AV543,VLOOKUP(AG543,'8-Intensitäten Heatmap'!$A$5:$L$232,$AV$3,FALSE))&amp;REPT($AW543,VLOOKUP(AG543,'8-Intensitäten Heatmap'!$A$5:$L$232,$AW$3,FALSE))</f>
        <v>{ "type": "Feature", "geometry": { "type": "Point", "coordinates": [8,4474829,49,974623] } },</v>
      </c>
      <c r="BA543" s="6" t="str">
        <f>REPT($AO543,VLOOKUP(AH543,'8-Intensitäten Heatmap'!$A$5:$L$232,$AO$3,FALSE))&amp;REPT($AP543,VLOOKUP(AH543,'8-Intensitäten Heatmap'!$A$5:$L$232,$AP$3,FALSE))&amp;REPT($AQ543,VLOOKUP(AH543,'8-Intensitäten Heatmap'!$A$5:$L$232,$AQ$3,FALSE))&amp;REPT($AR543,VLOOKUP(AH543,'8-Intensitäten Heatmap'!$A$5:$L$232,$AR$3,FALSE))&amp;REPT($AS543,VLOOKUP(AH543,'8-Intensitäten Heatmap'!$A$5:$L$232,$AS$3,FALSE))&amp;REPT($AT543,VLOOKUP(AH543,'8-Intensitäten Heatmap'!$A$5:$L$232,$AT$3,FALSE))&amp;REPT($AU543,VLOOKUP(AH543,'8-Intensitäten Heatmap'!$A$5:$L$232,$AU$3,FALSE))&amp;REPT($AV543,VLOOKUP(AH543,'8-Intensitäten Heatmap'!$A$5:$L$232,$AV$3,FALSE))&amp;REPT($AW543,VLOOKUP(AH543,'8-Intensitäten Heatmap'!$A$5:$L$232,$AW$3,FALSE))</f>
        <v>{ "type": "Feature", "geometry": { "type": "Point", "coordinates": [8,4474829,49,974623] } },{ "type": "Feature", "geometry": { "type": "Point", "coordinates": [8,4482829,49,974623] } },</v>
      </c>
      <c r="BB543" s="6" t="str">
        <f>REPT($AO543,VLOOKUP(AI543,'8-Intensitäten Heatmap'!$A$5:$L$232,$AO$3,FALSE))&amp;REPT($AP543,VLOOKUP(AI543,'8-Intensitäten Heatmap'!$A$5:$L$232,$AP$3,FALSE))&amp;REPT($AQ543,VLOOKUP(AI543,'8-Intensitäten Heatmap'!$A$5:$L$232,$AQ$3,FALSE))&amp;REPT($AR543,VLOOKUP(AI543,'8-Intensitäten Heatmap'!$A$5:$L$232,$AR$3,FALSE))&amp;REPT($AS543,VLOOKUP(AI543,'8-Intensitäten Heatmap'!$A$5:$L$232,$AS$3,FALSE))&amp;REPT($AT543,VLOOKUP(AI543,'8-Intensitäten Heatmap'!$A$5:$L$232,$AT$3,FALSE))&amp;REPT($AU543,VLOOKUP(AI543,'8-Intensitäten Heatmap'!$A$5:$L$232,$AU$3,FALSE))&amp;REPT($AV543,VLOOKUP(AI543,'8-Intensitäten Heatmap'!$A$5:$L$232,$AV$3,FALSE))&amp;REPT($AW543,VLOOKUP(AI543,'8-Intensitäten Heatmap'!$A$5:$L$232,$AW$3,FALSE))</f>
        <v>{ "type": "Feature", "geometry": { "type": "Point", "coordinates": [8,4474829,49,974623] } },{ "type": "Feature", "geometry": { "type": "Point", "coordinates": [8,4482829,49,974623] } },</v>
      </c>
      <c r="BC543" s="6" t="str">
        <f>REPT($AO543,VLOOKUP(AJ543,'8-Intensitäten Heatmap'!$A$5:$L$232,$AO$3,FALSE))&amp;REPT($AP543,VLOOKUP(AJ543,'8-Intensitäten Heatmap'!$A$5:$L$232,$AP$3,FALSE))&amp;REPT($AQ543,VLOOKUP(AJ543,'8-Intensitäten Heatmap'!$A$5:$L$232,$AQ$3,FALSE))&amp;REPT($AR543,VLOOKUP(AJ543,'8-Intensitäten Heatmap'!$A$5:$L$232,$AR$3,FALSE))&amp;REPT($AS543,VLOOKUP(AJ543,'8-Intensitäten Heatmap'!$A$5:$L$232,$AS$3,FALSE))&amp;REPT($AT543,VLOOKUP(AJ543,'8-Intensitäten Heatmap'!$A$5:$L$232,$AT$3,FALSE))&amp;REPT($AU543,VLOOKUP(AJ543,'8-Intensitäten Heatmap'!$A$5:$L$232,$AU$3,FALSE))&amp;REPT($AV543,VLOOKUP(AJ543,'8-Intensitäten Heatmap'!$A$5:$L$232,$AV$3,FALSE))&amp;REPT($AW543,VLOOKUP(AJ543,'8-Intensitäten Heatmap'!$A$5:$L$232,$AW$3,FALSE))</f>
        <v>{ "type": "Feature", "geometry": { "type": "Point", "coordinates": [8,4474829,49,974623] } },</v>
      </c>
      <c r="BD543" s="6" t="str">
        <f>REPT($AO543,VLOOKUP(AK543,'8-Intensitäten Heatmap'!$A$5:$L$232,$AO$3,FALSE))&amp;REPT($AP543,VLOOKUP(AK543,'8-Intensitäten Heatmap'!$A$5:$L$232,$AP$3,FALSE))&amp;REPT($AQ543,VLOOKUP(AK543,'8-Intensitäten Heatmap'!$A$5:$L$232,$AQ$3,FALSE))&amp;REPT($AR543,VLOOKUP(AK543,'8-Intensitäten Heatmap'!$A$5:$L$232,$AR$3,FALSE))&amp;REPT($AS543,VLOOKUP(AK543,'8-Intensitäten Heatmap'!$A$5:$L$232,$AS$3,FALSE))&amp;REPT($AT543,VLOOKUP(AK543,'8-Intensitäten Heatmap'!$A$5:$L$232,$AT$3,FALSE))&amp;REPT($AU543,VLOOKUP(AK543,'8-Intensitäten Heatmap'!$A$5:$L$232,$AU$3,FALSE))&amp;REPT($AV543,VLOOKUP(AK543,'8-Intensitäten Heatmap'!$A$5:$L$232,$AV$3,FALSE))&amp;REPT($AW543,VLOOKUP(AK543,'8-Intensitäten Heatmap'!$A$5:$L$232,$AW$3,FALSE))</f>
        <v>{ "type": "Feature", "geometry": { "type": "Point", "coordinates": [8,4474829,49,974623] } },{ "type": "Feature", "geometry": { "type": "Point", "coordinates": [8,4482829,49,974623] } },</v>
      </c>
      <c r="BE543" s="6" t="str">
        <f>REPT($AO543,VLOOKUP(AL543,'8-Intensitäten Heatmap'!$A$5:$L$232,$AO$3,FALSE))&amp;REPT($AP543,VLOOKUP(AL543,'8-Intensitäten Heatmap'!$A$5:$L$232,$AP$3,FALSE))&amp;REPT($AQ543,VLOOKUP(AL543,'8-Intensitäten Heatmap'!$A$5:$L$232,$AQ$3,FALSE))&amp;REPT($AR543,VLOOKUP(AL543,'8-Intensitäten Heatmap'!$A$5:$L$232,$AR$3,FALSE))&amp;REPT($AS543,VLOOKUP(AL543,'8-Intensitäten Heatmap'!$A$5:$L$232,$AS$3,FALSE))&amp;REPT($AT543,VLOOKUP(AL543,'8-Intensitäten Heatmap'!$A$5:$L$232,$AT$3,FALSE))&amp;REPT($AU543,VLOOKUP(AL543,'8-Intensitäten Heatmap'!$A$5:$L$232,$AU$3,FALSE))&amp;REPT($AV543,VLOOKUP(AL543,'8-Intensitäten Heatmap'!$A$5:$L$232,$AV$3,FALSE))&amp;REPT($AW543,VLOOKUP(AL543,'8-Intensitäten Heatmap'!$A$5:$L$232,$AW$3,FALSE))</f>
        <v>{ "type": "Feature", "geometry": { "type": "Point", "coordinates": [8,4474829,49,974623] } },{ "type": "Feature", "geometry": { "type": "Point", "coordinates": [8,4482829,49,974623] } },</v>
      </c>
      <c r="BF543" s="6" t="str">
        <f>REPT($AO543,VLOOKUP(AM543,'8-Intensitäten Heatmap'!$A$5:$L$232,$AO$3,FALSE))&amp;REPT($AP543,VLOOKUP(AM543,'8-Intensitäten Heatmap'!$A$5:$L$232,$AP$3,FALSE))&amp;REPT($AQ543,VLOOKUP(AM543,'8-Intensitäten Heatmap'!$A$5:$L$232,$AQ$3,FALSE))&amp;REPT($AR543,VLOOKUP(AM543,'8-Intensitäten Heatmap'!$A$5:$L$232,$AR$3,FALSE))&amp;REPT($AS543,VLOOKUP(AM543,'8-Intensitäten Heatmap'!$A$5:$L$232,$AS$3,FALSE))&amp;REPT($AT543,VLOOKUP(AM543,'8-Intensitäten Heatmap'!$A$5:$L$232,$AT$3,FALSE))&amp;REPT($AU543,VLOOKUP(AM543,'8-Intensitäten Heatmap'!$A$5:$L$232,$AU$3,FALSE))&amp;REPT($AV543,VLOOKUP(AM543,'8-Intensitäten Heatmap'!$A$5:$L$232,$AV$3,FALSE))&amp;REPT($AW543,VLOOKUP(AM543,'8-Intensitäten Heatmap'!$A$5:$L$232,$AW$3,FALSE))</f>
        <v>{ "type": "Feature", "geometry": { "type": "Point", "coordinates": [8,4474829,49,974623] } },{ "type": "Feature", "geometry": { "type": "Point", "coordinates": [8,4482829,49,974623] } },{ "type": "Feature", "geometry": { "type": "Point", "coordinates": [8,4474829,49,975123] } },</v>
      </c>
      <c r="BG543" s="6" t="s">
        <v>753</v>
      </c>
      <c r="BH543" s="6" t="str">
        <f t="shared" si="221"/>
        <v/>
      </c>
      <c r="BI543" s="6" t="str">
        <f t="shared" si="222"/>
        <v/>
      </c>
      <c r="BJ543" s="6" t="str">
        <f t="shared" si="223"/>
        <v/>
      </c>
      <c r="BK543" s="6" t="str">
        <f t="shared" si="224"/>
        <v>{ "type": "Feature", "geometry": { "type": "Point", "coordinates": [8,4474829,49,974623] } },</v>
      </c>
      <c r="BL543" s="6" t="str">
        <f t="shared" si="225"/>
        <v>{ "type": "Feature", "geometry": { "type": "Point", "coordinates": [8,4474829,49,974623] } },</v>
      </c>
      <c r="BM543" s="6" t="str">
        <f t="shared" si="226"/>
        <v/>
      </c>
      <c r="BN543" s="6" t="str">
        <f t="shared" si="227"/>
        <v>{ "type": "Feature", "geometry": { "type": "Point", "coordinates": [8,4474829,49,974623] } },</v>
      </c>
      <c r="BO543" s="6" t="str">
        <f t="shared" si="228"/>
        <v>{ "type": "Feature", "geometry": { "type": "Point", "coordinates": [8,4474829,49,974623] } },{ "type": "Feature", "geometry": { "type": "Point", "coordinates": [8,4474829,49,974623] } },</v>
      </c>
      <c r="BP543" s="6" t="s">
        <v>3381</v>
      </c>
    </row>
    <row r="544" spans="1:68" s="6" customFormat="1" x14ac:dyDescent="0.3">
      <c r="A544" s="18" t="str">
        <f>Table1[[#This Row],[Name]]</f>
        <v>Vsmpo Tirus GmbH</v>
      </c>
      <c r="B544" s="362">
        <v>8.7598289000000005</v>
      </c>
      <c r="C544" s="362">
        <v>50.117967499999999</v>
      </c>
      <c r="D544" s="18" t="str">
        <f>Table1[[#This Row],[Standortkategorie]]</f>
        <v>Verteilzentrum</v>
      </c>
      <c r="E544" s="18" t="str">
        <f>IF(Table1[[#This Row],[Zusatzinformation]]=0,"",Table1[[#This Row],[Zusatzinformation]])</f>
        <v/>
      </c>
      <c r="F544" s="47">
        <f>IF($D544&lt;&gt;"Busdepot",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44" s="47">
        <f>IF($D544&lt;&gt;"Busdepot",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44" s="47">
        <f>(Table1[[#This Row],[Lieferfahrzeuge]]*'1-Konfiguration'!$D$16+(MAX(Table1[[#This Row],[Lieferfahrzeuge]]*'1-Konfiguration'!$D$16,Table1[[#This Row],[Lieferfahrzeugtore]]*'1-Konfiguration'!$D$14)))/2</f>
        <v>0</v>
      </c>
      <c r="I544" s="47">
        <f>Table1[[#This Row],[Müllfahrzeuge]]</f>
        <v>0</v>
      </c>
      <c r="J544" s="47">
        <f>Table1[[#This Row],[Betonmischfahrzeuge]]</f>
        <v>0</v>
      </c>
      <c r="K544" s="47">
        <f>(Table1[[#This Row],[Schiffe]]*'1-Konfiguration'!$D$16+(MAX(Table1[[#This Row],[Schiffe]]*'1-Konfiguration'!$D$16,Table1[[#This Row],[Anleger]]*'1-Konfiguration'!$D$14)))/2</f>
        <v>0</v>
      </c>
      <c r="L544" s="47">
        <f>IF($D544="Busdepot",IFERROR(Table1[[#This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4" s="47">
        <f>IF($D544="Busdepot",IFERROR(Table1[[#This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4" s="81">
        <f>VLOOKUP($F$7,'1-Konfiguration'!$D$24:$G$28,4,FALSE) * (VLOOKUP('5-Standortanalyse (Berechnung)'!$F$7,'1-Konfiguration'!$D$24:$F$28,2,FALSE)/100)*VLOOKUP('5-Standortanalyse (Berechnung)'!$F$7,'1-Konfiguration'!$D$24:$F$28,3,FALSE)*$F544</f>
        <v>10428.058800000001</v>
      </c>
      <c r="O544" s="81">
        <f>VLOOKUP($G$7,'1-Konfiguration'!$D$24:$G$28,4,FALSE) * (VLOOKUP('5-Standortanalyse (Berechnung)'!$G$7,'1-Konfiguration'!$D$24:$F$28,2,FALSE)/100)*VLOOKUP('5-Standortanalyse (Berechnung)'!$G$7,'1-Konfiguration'!$D$24:$F$28,3,FALSE)*$G544</f>
        <v>1534.6</v>
      </c>
      <c r="P544" s="81">
        <f>VLOOKUP($H$7,'1-Konfiguration'!$D$24:$G$28,4,FALSE) * (VLOOKUP('5-Standortanalyse (Berechnung)'!$H$7,'1-Konfiguration'!$D$24:$F$28,2,FALSE)/100)*VLOOKUP('5-Standortanalyse (Berechnung)'!$H$7,'1-Konfiguration'!$D$24:$F$28,3,FALSE)*$H544</f>
        <v>0</v>
      </c>
      <c r="Q544" s="81">
        <f>VLOOKUP($I$7,'1-Konfiguration'!$D$24:$G$33,4,FALSE) * (VLOOKUP('5-Standortanalyse (Berechnung)'!$I$7,'1-Konfiguration'!$D$24:$F$33,2,FALSE)/100)*VLOOKUP('5-Standortanalyse (Berechnung)'!$I$7,'1-Konfiguration'!$D$24:$F$33,3,FALSE)*$I544</f>
        <v>0</v>
      </c>
      <c r="R544" s="81">
        <f>VLOOKUP($J$7,'1-Konfiguration'!$D$24:$G$33,4,FALSE) * (VLOOKUP('5-Standortanalyse (Berechnung)'!$J$7,'1-Konfiguration'!$D$24:$F$33,2,FALSE)/100)*VLOOKUP('5-Standortanalyse (Berechnung)'!$J$7,'1-Konfiguration'!$D$24:$F$33,3,FALSE)*$J544</f>
        <v>0</v>
      </c>
      <c r="S544" s="81">
        <f>VLOOKUP($K$7,'1-Konfiguration'!$D$24:$G$33,4,FALSE) * (VLOOKUP('5-Standortanalyse (Berechnung)'!$K$7,'1-Konfiguration'!$D$24:$F$33,2,FALSE)/100)*VLOOKUP('5-Standortanalyse (Berechnung)'!$K$7,'1-Konfiguration'!$D$24:$F$33,3,FALSE)*$K544</f>
        <v>0</v>
      </c>
      <c r="T544" s="81">
        <f>VLOOKUP($L$7,'1-Konfiguration'!$D$24:$G$28,4,FALSE) * (VLOOKUP('5-Standortanalyse (Berechnung)'!$L$7,'1-Konfiguration'!$D$24:$F$28,2,FALSE)/100)*VLOOKUP('5-Standortanalyse (Berechnung)'!$L$7,'1-Konfiguration'!$D$24:$F$28,3,FALSE)*$L544</f>
        <v>0</v>
      </c>
      <c r="U544" s="81">
        <f>VLOOKUP($M$7,'1-Konfiguration'!$D$24:$G$28,4,FALSE) * (VLOOKUP('5-Standortanalyse (Berechnung)'!$M$7,'1-Konfiguration'!$D$24:$F$28,2,FALSE)/100)*VLOOKUP('5-Standortanalyse (Berechnung)'!$M$7,'1-Konfiguration'!$D$24:$F$28,3,FALSE)*$M544</f>
        <v>0</v>
      </c>
      <c r="V544" s="81">
        <f>MMULT($N544:$P544,'1-Konfiguration'!G$54:G$56)+MMULT($Q544:$R544,'1-Konfiguration'!G$59:G$60)+MMULT($T544:$U544,'1-Konfiguration'!G$57:G$58)+($S544*'1-Konfiguration'!G$63)</f>
        <v>105.10000906418701</v>
      </c>
      <c r="W544" s="81">
        <f>MMULT($N544:$P544,'1-Konfiguration'!H$54:H$56)+MMULT($Q544:$R544,'1-Konfiguration'!H$59:H$60)+MMULT($T544:$U544,'1-Konfiguration'!H$57:H$58)+($S544*'1-Konfiguration'!H$63)</f>
        <v>504.4634821835707</v>
      </c>
      <c r="X544" s="81">
        <f>MMULT($N544:$P544,'1-Konfiguration'!I$54:I$56)+MMULT($Q544:$R544,'1-Konfiguration'!I$59:I$60)+MMULT($T544:$U544,'1-Konfiguration'!I$57:I$58)+($S544*'1-Konfiguration'!I$63)</f>
        <v>1276.693526808717</v>
      </c>
      <c r="Y544" s="81">
        <f>MMULT($N544:$P544,'1-Konfiguration'!J$54:J$56)+MMULT($Q544:$R544,'1-Konfiguration'!J$59:J$60)+MMULT($T544:$U544,'1-Konfiguration'!J$57:J$58)+($S544*'1-Konfiguration'!J$63)</f>
        <v>2489.8346468250024</v>
      </c>
      <c r="Z544" s="81">
        <f>MMULT($N544:$P544,'1-Konfiguration'!K$54:K$56)+MMULT($Q544:$R544,'1-Konfiguration'!K$59:K$60)+MMULT($T544:$U544,'1-Konfiguration'!K$57:K$58)+($S544*'1-Konfiguration'!K$63)</f>
        <v>262.75002266046755</v>
      </c>
      <c r="AA544" s="81">
        <f>MMULT($N544:$P544,'1-Konfiguration'!L$54:L$56)+MMULT($Q544:$R544,'1-Konfiguration'!L$59:L$60)+MMULT($T544:$U544,'1-Konfiguration'!L$57:L$58)+($S544*'1-Konfiguration'!L$63)</f>
        <v>687.46292854462001</v>
      </c>
      <c r="AB544" s="81">
        <f>MMULT($N544:$P544,'1-Konfiguration'!M$54:M$56)+MMULT($Q544:$R544,'1-Konfiguration'!M$59:M$60)+MMULT($T544:$U544,'1-Konfiguration'!M$57:M$58)+($S544*'1-Konfiguration'!M$63)</f>
        <v>1754.9476962389913</v>
      </c>
      <c r="AC544" s="81">
        <f>MMULT($N544:$P544,'1-Konfiguration'!N$54:N$56)+MMULT($Q544:$R544,'1-Konfiguration'!N$59:N$60)+MMULT($T544:$U544,'1-Konfiguration'!N$57:N$58)+($S544*'1-Konfiguration'!N$63)</f>
        <v>3842.4097540733874</v>
      </c>
      <c r="AF544" s="6">
        <f t="shared" si="212"/>
        <v>1</v>
      </c>
      <c r="AG544" s="6">
        <f t="shared" si="213"/>
        <v>2</v>
      </c>
      <c r="AH544" s="6">
        <f t="shared" si="214"/>
        <v>3</v>
      </c>
      <c r="AI544" s="6">
        <f t="shared" si="215"/>
        <v>3</v>
      </c>
      <c r="AJ544" s="6">
        <f t="shared" si="216"/>
        <v>2</v>
      </c>
      <c r="AK544" s="6">
        <f t="shared" si="217"/>
        <v>3</v>
      </c>
      <c r="AL544" s="6">
        <f t="shared" si="218"/>
        <v>4</v>
      </c>
      <c r="AM544" s="6">
        <f t="shared" si="219"/>
        <v>5</v>
      </c>
      <c r="AO544" s="5" t="str">
        <f t="shared" si="220"/>
        <v>{ "type": "Feature", "geometry": { "type": "Point", "coordinates": [8,7598289,50,1179675] } },</v>
      </c>
      <c r="AP544" s="5" t="str">
        <f t="shared" si="204"/>
        <v>{ "type": "Feature", "geometry": { "type": "Point", "coordinates": [8,7606289,50,1179675] } },</v>
      </c>
      <c r="AQ544" s="5" t="str">
        <f t="shared" si="205"/>
        <v>{ "type": "Feature", "geometry": { "type": "Point", "coordinates": [8,7598289,50,1184675] } },</v>
      </c>
      <c r="AR544" s="5" t="str">
        <f t="shared" si="206"/>
        <v>{ "type": "Feature", "geometry": { "type": "Point", "coordinates": [8,7598289,50,1174675] } },</v>
      </c>
      <c r="AS544" s="5" t="str">
        <f t="shared" si="207"/>
        <v>{ "type": "Feature", "geometry": { "type": "Point", "coordinates": [8,7590289,50,1179675] } },</v>
      </c>
      <c r="AT544" s="5" t="str">
        <f t="shared" si="208"/>
        <v>{ "type": "Feature", "geometry": { "type": "Point", "coordinates": [8,7590289,50,1174675] } },</v>
      </c>
      <c r="AU544" s="5" t="str">
        <f t="shared" si="209"/>
        <v>{ "type": "Feature", "geometry": { "type": "Point", "coordinates": [8,7606289,50,1184675] } },</v>
      </c>
      <c r="AV544" s="5" t="str">
        <f t="shared" si="210"/>
        <v>{ "type": "Feature", "geometry": { "type": "Point", "coordinates": [8,7590289,50,1184675] } },</v>
      </c>
      <c r="AW544" s="5" t="str">
        <f t="shared" si="211"/>
        <v>{ "type": "Feature", "geometry": { "type": "Point", "coordinates": [8,7606289,50,1174675] } },</v>
      </c>
      <c r="AX544" s="5" t="s">
        <v>753</v>
      </c>
      <c r="AY544" s="6" t="str">
        <f>REPT($AO544,VLOOKUP(AF544,'8-Intensitäten Heatmap'!$A$5:$L$232,$AO$3,FALSE))&amp;REPT($AP544,VLOOKUP(AF544,'8-Intensitäten Heatmap'!$A$5:$L$232,$AP$3,FALSE))&amp;REPT($AQ544,VLOOKUP(AF544,'8-Intensitäten Heatmap'!$A$5:$L$232,$AQ$3,FALSE))&amp;REPT($AR544,VLOOKUP(AF544,'8-Intensitäten Heatmap'!$A$5:$L$232,$AR$3,FALSE))&amp;REPT($AS544,VLOOKUP(AF544,'8-Intensitäten Heatmap'!$A$5:$L$232,$AS$3,FALSE))&amp;REPT($AT544,VLOOKUP(AF544,'8-Intensitäten Heatmap'!$A$5:$L$232,$AT$3,FALSE))&amp;REPT($AU544,VLOOKUP(AF544,'8-Intensitäten Heatmap'!$A$5:$L$232,$AU$3,FALSE))&amp;REPT($AV544,VLOOKUP(AF544,'8-Intensitäten Heatmap'!$A$5:$L$232,$AV$3,FALSE))&amp;REPT($AW544,VLOOKUP(AF544,'8-Intensitäten Heatmap'!$A$5:$L$232,$AW$3,FALSE))</f>
        <v>{ "type": "Feature", "geometry": { "type": "Point", "coordinates": [8,7598289,50,1179675] } },</v>
      </c>
      <c r="AZ544" s="6" t="str">
        <f>REPT($AO544,VLOOKUP(AG544,'8-Intensitäten Heatmap'!$A$5:$L$232,$AO$3,FALSE))&amp;REPT($AP544,VLOOKUP(AG544,'8-Intensitäten Heatmap'!$A$5:$L$232,$AP$3,FALSE))&amp;REPT($AQ544,VLOOKUP(AG544,'8-Intensitäten Heatmap'!$A$5:$L$232,$AQ$3,FALSE))&amp;REPT($AR544,VLOOKUP(AG544,'8-Intensitäten Heatmap'!$A$5:$L$232,$AR$3,FALSE))&amp;REPT($AS544,VLOOKUP(AG544,'8-Intensitäten Heatmap'!$A$5:$L$232,$AS$3,FALSE))&amp;REPT($AT544,VLOOKUP(AG544,'8-Intensitäten Heatmap'!$A$5:$L$232,$AT$3,FALSE))&amp;REPT($AU544,VLOOKUP(AG544,'8-Intensitäten Heatmap'!$A$5:$L$232,$AU$3,FALSE))&amp;REPT($AV544,VLOOKUP(AG544,'8-Intensitäten Heatmap'!$A$5:$L$232,$AV$3,FALSE))&amp;REPT($AW544,VLOOKUP(AG544,'8-Intensitäten Heatmap'!$A$5:$L$232,$AW$3,FALSE))</f>
        <v>{ "type": "Feature", "geometry": { "type": "Point", "coordinates": [8,7598289,50,1179675] } },{ "type": "Feature", "geometry": { "type": "Point", "coordinates": [8,7606289,50,1179675] } },</v>
      </c>
      <c r="BA544" s="6" t="str">
        <f>REPT($AO544,VLOOKUP(AH544,'8-Intensitäten Heatmap'!$A$5:$L$232,$AO$3,FALSE))&amp;REPT($AP544,VLOOKUP(AH544,'8-Intensitäten Heatmap'!$A$5:$L$232,$AP$3,FALSE))&amp;REPT($AQ544,VLOOKUP(AH544,'8-Intensitäten Heatmap'!$A$5:$L$232,$AQ$3,FALSE))&amp;REPT($AR544,VLOOKUP(AH544,'8-Intensitäten Heatmap'!$A$5:$L$232,$AR$3,FALSE))&amp;REPT($AS544,VLOOKUP(AH544,'8-Intensitäten Heatmap'!$A$5:$L$232,$AS$3,FALSE))&amp;REPT($AT544,VLOOKUP(AH544,'8-Intensitäten Heatmap'!$A$5:$L$232,$AT$3,FALSE))&amp;REPT($AU544,VLOOKUP(AH544,'8-Intensitäten Heatmap'!$A$5:$L$232,$AU$3,FALSE))&amp;REPT($AV544,VLOOKUP(AH544,'8-Intensitäten Heatmap'!$A$5:$L$232,$AV$3,FALSE))&amp;REPT($AW544,VLOOKUP(AH544,'8-Intensitäten Heatmap'!$A$5:$L$232,$AW$3,FALSE))</f>
        <v>{ "type": "Feature", "geometry": { "type": "Point", "coordinates": [8,7598289,50,1179675] } },{ "type": "Feature", "geometry": { "type": "Point", "coordinates": [8,7606289,50,1179675] } },{ "type": "Feature", "geometry": { "type": "Point", "coordinates": [8,7598289,50,1184675] } },</v>
      </c>
      <c r="BB544" s="6" t="str">
        <f>REPT($AO544,VLOOKUP(AI544,'8-Intensitäten Heatmap'!$A$5:$L$232,$AO$3,FALSE))&amp;REPT($AP544,VLOOKUP(AI544,'8-Intensitäten Heatmap'!$A$5:$L$232,$AP$3,FALSE))&amp;REPT($AQ544,VLOOKUP(AI544,'8-Intensitäten Heatmap'!$A$5:$L$232,$AQ$3,FALSE))&amp;REPT($AR544,VLOOKUP(AI544,'8-Intensitäten Heatmap'!$A$5:$L$232,$AR$3,FALSE))&amp;REPT($AS544,VLOOKUP(AI544,'8-Intensitäten Heatmap'!$A$5:$L$232,$AS$3,FALSE))&amp;REPT($AT544,VLOOKUP(AI544,'8-Intensitäten Heatmap'!$A$5:$L$232,$AT$3,FALSE))&amp;REPT($AU544,VLOOKUP(AI544,'8-Intensitäten Heatmap'!$A$5:$L$232,$AU$3,FALSE))&amp;REPT($AV544,VLOOKUP(AI544,'8-Intensitäten Heatmap'!$A$5:$L$232,$AV$3,FALSE))&amp;REPT($AW544,VLOOKUP(AI544,'8-Intensitäten Heatmap'!$A$5:$L$232,$AW$3,FALSE))</f>
        <v>{ "type": "Feature", "geometry": { "type": "Point", "coordinates": [8,7598289,50,1179675] } },{ "type": "Feature", "geometry": { "type": "Point", "coordinates": [8,7606289,50,1179675] } },{ "type": "Feature", "geometry": { "type": "Point", "coordinates": [8,7598289,50,1184675] } },</v>
      </c>
      <c r="BC544" s="6" t="str">
        <f>REPT($AO544,VLOOKUP(AJ544,'8-Intensitäten Heatmap'!$A$5:$L$232,$AO$3,FALSE))&amp;REPT($AP544,VLOOKUP(AJ544,'8-Intensitäten Heatmap'!$A$5:$L$232,$AP$3,FALSE))&amp;REPT($AQ544,VLOOKUP(AJ544,'8-Intensitäten Heatmap'!$A$5:$L$232,$AQ$3,FALSE))&amp;REPT($AR544,VLOOKUP(AJ544,'8-Intensitäten Heatmap'!$A$5:$L$232,$AR$3,FALSE))&amp;REPT($AS544,VLOOKUP(AJ544,'8-Intensitäten Heatmap'!$A$5:$L$232,$AS$3,FALSE))&amp;REPT($AT544,VLOOKUP(AJ544,'8-Intensitäten Heatmap'!$A$5:$L$232,$AT$3,FALSE))&amp;REPT($AU544,VLOOKUP(AJ544,'8-Intensitäten Heatmap'!$A$5:$L$232,$AU$3,FALSE))&amp;REPT($AV544,VLOOKUP(AJ544,'8-Intensitäten Heatmap'!$A$5:$L$232,$AV$3,FALSE))&amp;REPT($AW544,VLOOKUP(AJ544,'8-Intensitäten Heatmap'!$A$5:$L$232,$AW$3,FALSE))</f>
        <v>{ "type": "Feature", "geometry": { "type": "Point", "coordinates": [8,7598289,50,1179675] } },{ "type": "Feature", "geometry": { "type": "Point", "coordinates": [8,7606289,50,1179675] } },</v>
      </c>
      <c r="BD544" s="6" t="str">
        <f>REPT($AO544,VLOOKUP(AK544,'8-Intensitäten Heatmap'!$A$5:$L$232,$AO$3,FALSE))&amp;REPT($AP544,VLOOKUP(AK544,'8-Intensitäten Heatmap'!$A$5:$L$232,$AP$3,FALSE))&amp;REPT($AQ544,VLOOKUP(AK544,'8-Intensitäten Heatmap'!$A$5:$L$232,$AQ$3,FALSE))&amp;REPT($AR544,VLOOKUP(AK544,'8-Intensitäten Heatmap'!$A$5:$L$232,$AR$3,FALSE))&amp;REPT($AS544,VLOOKUP(AK544,'8-Intensitäten Heatmap'!$A$5:$L$232,$AS$3,FALSE))&amp;REPT($AT544,VLOOKUP(AK544,'8-Intensitäten Heatmap'!$A$5:$L$232,$AT$3,FALSE))&amp;REPT($AU544,VLOOKUP(AK544,'8-Intensitäten Heatmap'!$A$5:$L$232,$AU$3,FALSE))&amp;REPT($AV544,VLOOKUP(AK544,'8-Intensitäten Heatmap'!$A$5:$L$232,$AV$3,FALSE))&amp;REPT($AW544,VLOOKUP(AK544,'8-Intensitäten Heatmap'!$A$5:$L$232,$AW$3,FALSE))</f>
        <v>{ "type": "Feature", "geometry": { "type": "Point", "coordinates": [8,7598289,50,1179675] } },{ "type": "Feature", "geometry": { "type": "Point", "coordinates": [8,7606289,50,1179675] } },{ "type": "Feature", "geometry": { "type": "Point", "coordinates": [8,7598289,50,1184675] } },</v>
      </c>
      <c r="BE544" s="6" t="str">
        <f>REPT($AO544,VLOOKUP(AL544,'8-Intensitäten Heatmap'!$A$5:$L$232,$AO$3,FALSE))&amp;REPT($AP544,VLOOKUP(AL544,'8-Intensitäten Heatmap'!$A$5:$L$232,$AP$3,FALSE))&amp;REPT($AQ544,VLOOKUP(AL544,'8-Intensitäten Heatmap'!$A$5:$L$232,$AQ$3,FALSE))&amp;REPT($AR544,VLOOKUP(AL544,'8-Intensitäten Heatmap'!$A$5:$L$232,$AR$3,FALSE))&amp;REPT($AS544,VLOOKUP(AL544,'8-Intensitäten Heatmap'!$A$5:$L$232,$AS$3,FALSE))&amp;REPT($AT544,VLOOKUP(AL544,'8-Intensitäten Heatmap'!$A$5:$L$232,$AT$3,FALSE))&amp;REPT($AU544,VLOOKUP(AL544,'8-Intensitäten Heatmap'!$A$5:$L$232,$AU$3,FALSE))&amp;REPT($AV544,VLOOKUP(AL544,'8-Intensitäten Heatmap'!$A$5:$L$232,$AV$3,FALSE))&amp;REPT($AW544,VLOOKUP(AL544,'8-Intensitäten Heatmap'!$A$5:$L$232,$AW$3,FALSE))</f>
        <v>{ "type": "Feature", "geometry": { "type": "Point", "coordinates": [8,7598289,50,1179675] } },{ "type": "Feature", "geometry": { "type": "Point", "coordinates": [8,7606289,50,1179675] } },{ "type": "Feature", "geometry": { "type": "Point", "coordinates": [8,7598289,50,1184675] } },{ "type": "Feature", "geometry": { "type": "Point", "coordinates": [8,7598289,50,1174675] } },</v>
      </c>
      <c r="BF544" s="6" t="str">
        <f>REPT($AO544,VLOOKUP(AM544,'8-Intensitäten Heatmap'!$A$5:$L$232,$AO$3,FALSE))&amp;REPT($AP544,VLOOKUP(AM544,'8-Intensitäten Heatmap'!$A$5:$L$232,$AP$3,FALSE))&amp;REPT($AQ544,VLOOKUP(AM544,'8-Intensitäten Heatmap'!$A$5:$L$232,$AQ$3,FALSE))&amp;REPT($AR544,VLOOKUP(AM544,'8-Intensitäten Heatmap'!$A$5:$L$232,$AR$3,FALSE))&amp;REPT($AS544,VLOOKUP(AM544,'8-Intensitäten Heatmap'!$A$5:$L$232,$AS$3,FALSE))&amp;REPT($AT544,VLOOKUP(AM544,'8-Intensitäten Heatmap'!$A$5:$L$232,$AT$3,FALSE))&amp;REPT($AU544,VLOOKUP(AM544,'8-Intensitäten Heatmap'!$A$5:$L$232,$AU$3,FALSE))&amp;REPT($AV544,VLOOKUP(AM544,'8-Intensitäten Heatmap'!$A$5:$L$232,$AV$3,FALSE))&amp;REPT($AW544,VLOOKUP(AM544,'8-Intensitäten Heatmap'!$A$5:$L$232,$AW$3,FALSE))</f>
        <v>{ "type": "Feature", "geometry": { "type": "Point", "coordinates": [8,7598289,50,1179675] } },{ "type": "Feature", "geometry": { "type": "Point", "coordinates": [8,7606289,50,1179675] } },{ "type": "Feature", "geometry": { "type": "Point", "coordinates": [8,7598289,50,1184675] } },{ "type": "Feature", "geometry": { "type": "Point", "coordinates": [8,7598289,50,1174675] } },{ "type": "Feature", "geometry": { "type": "Point", "coordinates": [8,7590289,50,1179675] } },</v>
      </c>
      <c r="BG544" s="6" t="s">
        <v>753</v>
      </c>
      <c r="BH544" s="6" t="str">
        <f t="shared" si="221"/>
        <v>{ "type": "Feature", "geometry": { "type": "Point", "coordinates": [8,7598289,50,1179675] } },</v>
      </c>
      <c r="BI544" s="6" t="str">
        <f t="shared" si="222"/>
        <v/>
      </c>
      <c r="BJ544" s="6" t="str">
        <f t="shared" si="223"/>
        <v>{ "type": "Feature", "geometry": { "type": "Point", "coordinates": [8,7598289,50,1179675] } },</v>
      </c>
      <c r="BK544" s="6" t="str">
        <f t="shared" si="224"/>
        <v>{ "type": "Feature", "geometry": { "type": "Point", "coordinates": [8,7598289,50,1179675] } },{ "type": "Feature", "geometry": { "type": "Point", "coordinates": [8,7598289,50,1179675] } },</v>
      </c>
      <c r="BL544" s="6" t="str">
        <f t="shared" si="225"/>
        <v>{ "type": "Feature", "geometry": { "type": "Point", "coordinates": [8,7598289,50,1179675] } },{ "type": "Feature", "geometry": { "type": "Point", "coordinates": [8,7598289,50,1179675] } },</v>
      </c>
      <c r="BM544" s="6" t="str">
        <f t="shared" si="226"/>
        <v/>
      </c>
      <c r="BN544" s="6" t="str">
        <f t="shared" si="227"/>
        <v>{ "type": "Feature", "geometry": { "type": "Point", "coordinates": [8,7598289,50,1179675] } },</v>
      </c>
      <c r="BO544" s="6" t="str">
        <f t="shared" si="228"/>
        <v>{ "type": "Feature", "geometry": { "type": "Point", "coordinates": [8,7598289,50,1179675] } },{ "type": "Feature", "geometry": { "type": "Point", "coordinates": [8,7598289,50,1179675] } },{ "type": "Feature", "geometry": { "type": "Point", "coordinates": [8,7598289,50,1179675] } },</v>
      </c>
      <c r="BP544" s="6" t="s">
        <v>3381</v>
      </c>
    </row>
    <row r="545" spans="1:68" s="6" customFormat="1" x14ac:dyDescent="0.3">
      <c r="A545" s="18" t="str">
        <f>Table1[[#This Row],[Name]]</f>
        <v>Waibel Frankfurt GmbH</v>
      </c>
      <c r="B545" s="362">
        <v>8.7259851000000008</v>
      </c>
      <c r="C545" s="362">
        <v>50.110248400000003</v>
      </c>
      <c r="D545" s="18" t="str">
        <f>Table1[[#This Row],[Standortkategorie]]</f>
        <v>Auslieferzentrum</v>
      </c>
      <c r="E545" s="18" t="str">
        <f>IF(Table1[[#This Row],[Zusatzinformation]]=0,"",Table1[[#This Row],[Zusatzinformation]])</f>
        <v/>
      </c>
      <c r="F545" s="47">
        <f>IF($D545&lt;&gt;"Busdepot",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45" s="47">
        <f>IF($D545&lt;&gt;"Busdepot",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45" s="47">
        <f>(Table1[[#This Row],[Lieferfahrzeuge]]*'1-Konfiguration'!$D$16+(MAX(Table1[[#This Row],[Lieferfahrzeuge]]*'1-Konfiguration'!$D$16,Table1[[#This Row],[Lieferfahrzeugtore]]*'1-Konfiguration'!$D$14)))/2</f>
        <v>0</v>
      </c>
      <c r="I545" s="47">
        <f>Table1[[#This Row],[Müllfahrzeuge]]</f>
        <v>0</v>
      </c>
      <c r="J545" s="47">
        <f>Table1[[#This Row],[Betonmischfahrzeuge]]</f>
        <v>15</v>
      </c>
      <c r="K545" s="47">
        <f>(Table1[[#This Row],[Schiffe]]*'1-Konfiguration'!$D$16+(MAX(Table1[[#This Row],[Schiffe]]*'1-Konfiguration'!$D$16,Table1[[#This Row],[Anleger]]*'1-Konfiguration'!$D$14)))/2</f>
        <v>0</v>
      </c>
      <c r="L545" s="47">
        <f>IF($D545="Busdepot",IFERROR(Table1[[#This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5" s="47">
        <f>IF($D545="Busdepot",IFERROR(Table1[[#This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5" s="81">
        <f>VLOOKUP($F$7,'1-Konfiguration'!$D$24:$G$28,4,FALSE) * (VLOOKUP('5-Standortanalyse (Berechnung)'!$F$7,'1-Konfiguration'!$D$24:$F$28,2,FALSE)/100)*VLOOKUP('5-Standortanalyse (Berechnung)'!$F$7,'1-Konfiguration'!$D$24:$F$28,3,FALSE)*$F545</f>
        <v>10428.058800000001</v>
      </c>
      <c r="O545" s="81">
        <f>VLOOKUP($G$7,'1-Konfiguration'!$D$24:$G$28,4,FALSE) * (VLOOKUP('5-Standortanalyse (Berechnung)'!$G$7,'1-Konfiguration'!$D$24:$F$28,2,FALSE)/100)*VLOOKUP('5-Standortanalyse (Berechnung)'!$G$7,'1-Konfiguration'!$D$24:$F$28,3,FALSE)*$G545</f>
        <v>0</v>
      </c>
      <c r="P545" s="81">
        <f>VLOOKUP($H$7,'1-Konfiguration'!$D$24:$G$28,4,FALSE) * (VLOOKUP('5-Standortanalyse (Berechnung)'!$H$7,'1-Konfiguration'!$D$24:$F$28,2,FALSE)/100)*VLOOKUP('5-Standortanalyse (Berechnung)'!$H$7,'1-Konfiguration'!$D$24:$F$28,3,FALSE)*$H545</f>
        <v>0</v>
      </c>
      <c r="Q545" s="81">
        <f>VLOOKUP($I$7,'1-Konfiguration'!$D$24:$G$33,4,FALSE) * (VLOOKUP('5-Standortanalyse (Berechnung)'!$I$7,'1-Konfiguration'!$D$24:$F$33,2,FALSE)/100)*VLOOKUP('5-Standortanalyse (Berechnung)'!$I$7,'1-Konfiguration'!$D$24:$F$33,3,FALSE)*$I545</f>
        <v>0</v>
      </c>
      <c r="R545" s="81">
        <f>VLOOKUP($J$7,'1-Konfiguration'!$D$24:$G$33,4,FALSE) * (VLOOKUP('5-Standortanalyse (Berechnung)'!$J$7,'1-Konfiguration'!$D$24:$F$33,2,FALSE)/100)*VLOOKUP('5-Standortanalyse (Berechnung)'!$J$7,'1-Konfiguration'!$D$24:$F$33,3,FALSE)*$J545</f>
        <v>26504.999999999996</v>
      </c>
      <c r="S545" s="81">
        <f>VLOOKUP($K$7,'1-Konfiguration'!$D$24:$G$33,4,FALSE) * (VLOOKUP('5-Standortanalyse (Berechnung)'!$K$7,'1-Konfiguration'!$D$24:$F$33,2,FALSE)/100)*VLOOKUP('5-Standortanalyse (Berechnung)'!$K$7,'1-Konfiguration'!$D$24:$F$33,3,FALSE)*$K545</f>
        <v>0</v>
      </c>
      <c r="T545" s="81">
        <f>VLOOKUP($L$7,'1-Konfiguration'!$D$24:$G$28,4,FALSE) * (VLOOKUP('5-Standortanalyse (Berechnung)'!$L$7,'1-Konfiguration'!$D$24:$F$28,2,FALSE)/100)*VLOOKUP('5-Standortanalyse (Berechnung)'!$L$7,'1-Konfiguration'!$D$24:$F$28,3,FALSE)*$L545</f>
        <v>0</v>
      </c>
      <c r="U545" s="81">
        <f>VLOOKUP($M$7,'1-Konfiguration'!$D$24:$G$28,4,FALSE) * (VLOOKUP('5-Standortanalyse (Berechnung)'!$M$7,'1-Konfiguration'!$D$24:$F$28,2,FALSE)/100)*VLOOKUP('5-Standortanalyse (Berechnung)'!$M$7,'1-Konfiguration'!$D$24:$F$28,3,FALSE)*$M545</f>
        <v>0</v>
      </c>
      <c r="V545" s="81">
        <f>MMULT($N545:$P545,'1-Konfiguration'!G$54:G$56)+MMULT($Q545:$R545,'1-Konfiguration'!G$59:G$60)+MMULT($T545:$U545,'1-Konfiguration'!G$57:G$58)+($S545*'1-Konfiguration'!G$63)</f>
        <v>545.01869352865697</v>
      </c>
      <c r="W545" s="81">
        <f>MMULT($N545:$P545,'1-Konfiguration'!H$54:H$56)+MMULT($Q545:$R545,'1-Konfiguration'!H$59:H$60)+MMULT($T545:$U545,'1-Konfiguration'!H$57:H$58)+($S545*'1-Konfiguration'!H$63)</f>
        <v>2404.3352799892341</v>
      </c>
      <c r="X545" s="81">
        <f>MMULT($N545:$P545,'1-Konfiguration'!I$54:I$56)+MMULT($Q545:$R545,'1-Konfiguration'!I$59:I$60)+MMULT($T545:$U545,'1-Konfiguration'!I$57:I$58)+($S545*'1-Konfiguration'!I$63)</f>
        <v>5424.8095428099059</v>
      </c>
      <c r="Y545" s="81">
        <f>MMULT($N545:$P545,'1-Konfiguration'!J$54:J$56)+MMULT($Q545:$R545,'1-Konfiguration'!J$59:J$60)+MMULT($T545:$U545,'1-Konfiguration'!J$57:J$58)+($S545*'1-Konfiguration'!J$63)</f>
        <v>9594.2519616898535</v>
      </c>
      <c r="Z545" s="81">
        <f>MMULT($N545:$P545,'1-Konfiguration'!K$54:K$56)+MMULT($Q545:$R545,'1-Konfiguration'!K$59:K$60)+MMULT($T545:$U545,'1-Konfiguration'!K$57:K$58)+($S545*'1-Konfiguration'!K$63)</f>
        <v>1134.6699963216424</v>
      </c>
      <c r="AA545" s="81">
        <f>MMULT($N545:$P545,'1-Konfiguration'!L$54:L$56)+MMULT($Q545:$R545,'1-Konfiguration'!L$59:L$60)+MMULT($T545:$U545,'1-Konfiguration'!L$57:L$58)+($S545*'1-Konfiguration'!L$63)</f>
        <v>3098.6577674322252</v>
      </c>
      <c r="AB545" s="81">
        <f>MMULT($N545:$P545,'1-Konfiguration'!M$54:M$56)+MMULT($Q545:$R545,'1-Konfiguration'!M$59:M$60)+MMULT($T545:$U545,'1-Konfiguration'!M$57:M$58)+($S545*'1-Konfiguration'!M$63)</f>
        <v>7347.7742769559109</v>
      </c>
      <c r="AC545" s="81">
        <f>MMULT($N545:$P545,'1-Konfiguration'!N$54:N$56)+MMULT($Q545:$R545,'1-Konfiguration'!N$59:N$60)+MMULT($T545:$U545,'1-Konfiguration'!N$57:N$58)+($S545*'1-Konfiguration'!N$63)</f>
        <v>14767.719041892191</v>
      </c>
      <c r="AF545" s="6">
        <f t="shared" si="212"/>
        <v>4</v>
      </c>
      <c r="AG545" s="6">
        <f t="shared" si="213"/>
        <v>10</v>
      </c>
      <c r="AH545" s="6">
        <f t="shared" si="214"/>
        <v>11</v>
      </c>
      <c r="AI545" s="6">
        <f t="shared" si="215"/>
        <v>13</v>
      </c>
      <c r="AJ545" s="6">
        <f t="shared" si="216"/>
        <v>9</v>
      </c>
      <c r="AK545" s="6">
        <f t="shared" si="217"/>
        <v>12</v>
      </c>
      <c r="AL545" s="6">
        <f t="shared" si="218"/>
        <v>15</v>
      </c>
      <c r="AM545" s="6">
        <f t="shared" si="219"/>
        <v>20</v>
      </c>
      <c r="AO545" s="5" t="str">
        <f t="shared" si="220"/>
        <v>{ "type": "Feature", "geometry": { "type": "Point", "coordinates": [8,7259851,50,1102484] } },</v>
      </c>
      <c r="AP545" s="5" t="str">
        <f t="shared" si="204"/>
        <v>{ "type": "Feature", "geometry": { "type": "Point", "coordinates": [8,7267851,50,1102484] } },</v>
      </c>
      <c r="AQ545" s="5" t="str">
        <f t="shared" si="205"/>
        <v>{ "type": "Feature", "geometry": { "type": "Point", "coordinates": [8,7259851,50,1107484] } },</v>
      </c>
      <c r="AR545" s="5" t="str">
        <f t="shared" si="206"/>
        <v>{ "type": "Feature", "geometry": { "type": "Point", "coordinates": [8,7259851,50,1097484] } },</v>
      </c>
      <c r="AS545" s="5" t="str">
        <f t="shared" si="207"/>
        <v>{ "type": "Feature", "geometry": { "type": "Point", "coordinates": [8,7251851,50,1102484] } },</v>
      </c>
      <c r="AT545" s="5" t="str">
        <f t="shared" si="208"/>
        <v>{ "type": "Feature", "geometry": { "type": "Point", "coordinates": [8,7251851,50,1097484] } },</v>
      </c>
      <c r="AU545" s="5" t="str">
        <f t="shared" si="209"/>
        <v>{ "type": "Feature", "geometry": { "type": "Point", "coordinates": [8,7267851,50,1107484] } },</v>
      </c>
      <c r="AV545" s="5" t="str">
        <f t="shared" si="210"/>
        <v>{ "type": "Feature", "geometry": { "type": "Point", "coordinates": [8,7251851,50,1107484] } },</v>
      </c>
      <c r="AW545" s="5" t="str">
        <f t="shared" si="211"/>
        <v>{ "type": "Feature", "geometry": { "type": "Point", "coordinates": [8,7267851,50,1097484] } },</v>
      </c>
      <c r="AX545" s="5" t="s">
        <v>753</v>
      </c>
      <c r="AY545" s="6" t="str">
        <f>REPT($AO545,VLOOKUP(AF545,'8-Intensitäten Heatmap'!$A$5:$L$232,$AO$3,FALSE))&amp;REPT($AP545,VLOOKUP(AF545,'8-Intensitäten Heatmap'!$A$5:$L$232,$AP$3,FALSE))&amp;REPT($AQ545,VLOOKUP(AF545,'8-Intensitäten Heatmap'!$A$5:$L$232,$AQ$3,FALSE))&amp;REPT($AR545,VLOOKUP(AF545,'8-Intensitäten Heatmap'!$A$5:$L$232,$AR$3,FALSE))&amp;REPT($AS545,VLOOKUP(AF545,'8-Intensitäten Heatmap'!$A$5:$L$232,$AS$3,FALSE))&amp;REPT($AT545,VLOOKUP(AF545,'8-Intensitäten Heatmap'!$A$5:$L$232,$AT$3,FALSE))&amp;REPT($AU545,VLOOKUP(AF545,'8-Intensitäten Heatmap'!$A$5:$L$232,$AU$3,FALSE))&amp;REPT($AV545,VLOOKUP(AF545,'8-Intensitäten Heatmap'!$A$5:$L$232,$AV$3,FALSE))&amp;REPT($AW545,VLOOKUP(AF545,'8-Intensitäten Heatmap'!$A$5:$L$232,$AW$3,FALSE))</f>
        <v>{ "type": "Feature", "geometry": { "type": "Point", "coordinates": [8,7259851,50,1102484] } },{ "type": "Feature", "geometry": { "type": "Point", "coordinates": [8,7267851,50,1102484] } },{ "type": "Feature", "geometry": { "type": "Point", "coordinates": [8,7259851,50,1107484] } },{ "type": "Feature", "geometry": { "type": "Point", "coordinates": [8,7259851,50,1097484] } },</v>
      </c>
      <c r="AZ545" s="6" t="str">
        <f>REPT($AO545,VLOOKUP(AG545,'8-Intensitäten Heatmap'!$A$5:$L$232,$AO$3,FALSE))&amp;REPT($AP545,VLOOKUP(AG545,'8-Intensitäten Heatmap'!$A$5:$L$232,$AP$3,FALSE))&amp;REPT($AQ545,VLOOKUP(AG545,'8-Intensitäten Heatmap'!$A$5:$L$232,$AQ$3,FALSE))&amp;REPT($AR545,VLOOKUP(AG545,'8-Intensitäten Heatmap'!$A$5:$L$232,$AR$3,FALSE))&amp;REPT($AS545,VLOOKUP(AG545,'8-Intensitäten Heatmap'!$A$5:$L$232,$AS$3,FALSE))&amp;REPT($AT545,VLOOKUP(AG545,'8-Intensitäten Heatmap'!$A$5:$L$232,$AT$3,FALSE))&amp;REPT($AU545,VLOOKUP(AG545,'8-Intensitäten Heatmap'!$A$5:$L$232,$AU$3,FALSE))&amp;REPT($AV545,VLOOKUP(AG545,'8-Intensitäten Heatmap'!$A$5:$L$232,$AV$3,FALSE))&amp;REPT($AW545,VLOOKUP(AG545,'8-Intensitäten Heatmap'!$A$5:$L$232,$AW$3,FALSE))</f>
        <v>{ "type": "Feature", "geometry": { "type": "Point", "coordinates": [8,7259851,50,1102484] } },{ "type": "Feature", "geometry": { "type": "Point", "coordinates": [8,7259851,50,1102484] } },{ "type": "Feature", "geometry": { "type": "Point", "coordinates": [8,7267851,50,1102484] } },{ "type": "Feature", "geometry": { "type": "Point", "coordinates": [8,7259851,50,1107484] } },{ "type": "Feature", "geometry": { "type": "Point", "coordinates": [8,7259851,50,1097484] } },{ "type": "Feature", "geometry": { "type": "Point", "coordinates": [8,7251851,50,1102484] } },{ "type": "Feature", "geometry": { "type": "Point", "coordinates": [8,7251851,50,1097484] } },{ "type": "Feature", "geometry": { "type": "Point", "coordinates": [8,7267851,50,1107484] } },{ "type": "Feature", "geometry": { "type": "Point", "coordinates": [8,7251851,50,1107484] } },{ "type": "Feature", "geometry": { "type": "Point", "coordinates": [8,7267851,50,1097484] } },</v>
      </c>
      <c r="BA545" s="6" t="str">
        <f>REPT($AO545,VLOOKUP(AH545,'8-Intensitäten Heatmap'!$A$5:$L$232,$AO$3,FALSE))&amp;REPT($AP545,VLOOKUP(AH545,'8-Intensitäten Heatmap'!$A$5:$L$232,$AP$3,FALSE))&amp;REPT($AQ545,VLOOKUP(AH545,'8-Intensitäten Heatmap'!$A$5:$L$232,$AQ$3,FALSE))&amp;REPT($AR545,VLOOKUP(AH545,'8-Intensitäten Heatmap'!$A$5:$L$232,$AR$3,FALSE))&amp;REPT($AS545,VLOOKUP(AH545,'8-Intensitäten Heatmap'!$A$5:$L$232,$AS$3,FALSE))&amp;REPT($AT545,VLOOKUP(AH545,'8-Intensitäten Heatmap'!$A$5:$L$232,$AT$3,FALSE))&amp;REPT($AU545,VLOOKUP(AH545,'8-Intensitäten Heatmap'!$A$5:$L$232,$AU$3,FALSE))&amp;REPT($AV545,VLOOKUP(AH545,'8-Intensitäten Heatmap'!$A$5:$L$232,$AV$3,FALSE))&amp;REPT($AW545,VLOOKUP(AH545,'8-Intensitäten Heatmap'!$A$5:$L$232,$AW$3,FALSE))</f>
        <v>{ "type": "Feature", "geometry": { "type": "Point", "coordinates": [8,7259851,50,1102484] } },{ "type": "Feature", "geometry": { "type": "Point", "coordinates": [8,7259851,50,1102484] } },{ "type": "Feature", "geometry": { "type": "Point", "coordinates": [8,7267851,50,1102484] } },{ "type": "Feature", "geometry": { "type": "Point", "coordinates": [8,7267851,50,1102484] } },{ "type": "Feature", "geometry": { "type": "Point", "coordinates": [8,7259851,50,1107484] } },{ "type": "Feature", "geometry": { "type": "Point", "coordinates": [8,7259851,50,1097484] } },{ "type": "Feature", "geometry": { "type": "Point", "coordinates": [8,7251851,50,1102484] } },{ "type": "Feature", "geometry": { "type": "Point", "coordinates": [8,7251851,50,1097484] } },{ "type": "Feature", "geometry": { "type": "Point", "coordinates": [8,7267851,50,1107484] } },{ "type": "Feature", "geometry": { "type": "Point", "coordinates": [8,7251851,50,1107484] } },{ "type": "Feature", "geometry": { "type": "Point", "coordinates": [8,7267851,50,1097484] } },</v>
      </c>
      <c r="BB545" s="6" t="str">
        <f>REPT($AO545,VLOOKUP(AI545,'8-Intensitäten Heatmap'!$A$5:$L$232,$AO$3,FALSE))&amp;REPT($AP545,VLOOKUP(AI545,'8-Intensitäten Heatmap'!$A$5:$L$232,$AP$3,FALSE))&amp;REPT($AQ545,VLOOKUP(AI545,'8-Intensitäten Heatmap'!$A$5:$L$232,$AQ$3,FALSE))&amp;REPT($AR545,VLOOKUP(AI545,'8-Intensitäten Heatmap'!$A$5:$L$232,$AR$3,FALSE))&amp;REPT($AS545,VLOOKUP(AI545,'8-Intensitäten Heatmap'!$A$5:$L$232,$AS$3,FALSE))&amp;REPT($AT545,VLOOKUP(AI545,'8-Intensitäten Heatmap'!$A$5:$L$232,$AT$3,FALSE))&amp;REPT($AU545,VLOOKUP(AI545,'8-Intensitäten Heatmap'!$A$5:$L$232,$AU$3,FALSE))&amp;REPT($AV545,VLOOKUP(AI545,'8-Intensitäten Heatmap'!$A$5:$L$232,$AV$3,FALSE))&amp;REPT($AW545,VLOOKUP(AI545,'8-Intensitäten Heatmap'!$A$5:$L$232,$AW$3,FALSE))</f>
        <v>{ "type": "Feature", "geometry": { "type": "Point", "coordinates": [8,7259851,50,1102484] } },{ "type": "Feature", "geometry": { "type": "Point", "coordinates": [8,7259851,50,1102484] } },{ "type": "Feature", "geometry": { "type": "Point", "coordinates": [8,7267851,50,1102484] } },{ "type": "Feature", "geometry": { "type": "Point", "coordinates": [8,7267851,50,1102484] } },{ "type": "Feature", "geometry": { "type": "Point", "coordinates": [8,7259851,50,1107484] } },{ "type": "Feature", "geometry": { "type": "Point", "coordinates": [8,7259851,50,1107484] } },{ "type": "Feature", "geometry": { "type": "Point", "coordinates": [8,7259851,50,1097484] } },{ "type": "Feature", "geometry": { "type": "Point", "coordinates": [8,7259851,50,1097484] } },{ "type": "Feature", "geometry": { "type": "Point", "coordinates": [8,7251851,50,1102484] } },{ "type": "Feature", "geometry": { "type": "Point", "coordinates": [8,7251851,50,1097484] } },{ "type": "Feature", "geometry": { "type": "Point", "coordinates": [8,7267851,50,1107484] } },{ "type": "Feature", "geometry": { "type": "Point", "coordinates": [8,7251851,50,1107484] } },{ "type": "Feature", "geometry": { "type": "Point", "coordinates": [8,7267851,50,1097484] } },</v>
      </c>
      <c r="BC545" s="6" t="str">
        <f>REPT($AO545,VLOOKUP(AJ545,'8-Intensitäten Heatmap'!$A$5:$L$232,$AO$3,FALSE))&amp;REPT($AP545,VLOOKUP(AJ545,'8-Intensitäten Heatmap'!$A$5:$L$232,$AP$3,FALSE))&amp;REPT($AQ545,VLOOKUP(AJ545,'8-Intensitäten Heatmap'!$A$5:$L$232,$AQ$3,FALSE))&amp;REPT($AR545,VLOOKUP(AJ545,'8-Intensitäten Heatmap'!$A$5:$L$232,$AR$3,FALSE))&amp;REPT($AS545,VLOOKUP(AJ545,'8-Intensitäten Heatmap'!$A$5:$L$232,$AS$3,FALSE))&amp;REPT($AT545,VLOOKUP(AJ545,'8-Intensitäten Heatmap'!$A$5:$L$232,$AT$3,FALSE))&amp;REPT($AU545,VLOOKUP(AJ545,'8-Intensitäten Heatmap'!$A$5:$L$232,$AU$3,FALSE))&amp;REPT($AV545,VLOOKUP(AJ545,'8-Intensitäten Heatmap'!$A$5:$L$232,$AV$3,FALSE))&amp;REPT($AW545,VLOOKUP(AJ545,'8-Intensitäten Heatmap'!$A$5:$L$232,$AW$3,FALSE))</f>
        <v>{ "type": "Feature", "geometry": { "type": "Point", "coordinates": [8,7259851,50,1102484] } },{ "type": "Feature", "geometry": { "type": "Point", "coordinates": [8,7267851,50,1102484] } },{ "type": "Feature", "geometry": { "type": "Point", "coordinates": [8,7259851,50,1107484] } },{ "type": "Feature", "geometry": { "type": "Point", "coordinates": [8,7259851,50,1097484] } },{ "type": "Feature", "geometry": { "type": "Point", "coordinates": [8,7251851,50,1102484] } },{ "type": "Feature", "geometry": { "type": "Point", "coordinates": [8,7251851,50,1097484] } },{ "type": "Feature", "geometry": { "type": "Point", "coordinates": [8,7267851,50,1107484] } },{ "type": "Feature", "geometry": { "type": "Point", "coordinates": [8,7251851,50,1107484] } },{ "type": "Feature", "geometry": { "type": "Point", "coordinates": [8,7267851,50,1097484] } },</v>
      </c>
      <c r="BD545" s="6" t="str">
        <f>REPT($AO545,VLOOKUP(AK545,'8-Intensitäten Heatmap'!$A$5:$L$232,$AO$3,FALSE))&amp;REPT($AP545,VLOOKUP(AK545,'8-Intensitäten Heatmap'!$A$5:$L$232,$AP$3,FALSE))&amp;REPT($AQ545,VLOOKUP(AK545,'8-Intensitäten Heatmap'!$A$5:$L$232,$AQ$3,FALSE))&amp;REPT($AR545,VLOOKUP(AK545,'8-Intensitäten Heatmap'!$A$5:$L$232,$AR$3,FALSE))&amp;REPT($AS545,VLOOKUP(AK545,'8-Intensitäten Heatmap'!$A$5:$L$232,$AS$3,FALSE))&amp;REPT($AT545,VLOOKUP(AK545,'8-Intensitäten Heatmap'!$A$5:$L$232,$AT$3,FALSE))&amp;REPT($AU545,VLOOKUP(AK545,'8-Intensitäten Heatmap'!$A$5:$L$232,$AU$3,FALSE))&amp;REPT($AV545,VLOOKUP(AK545,'8-Intensitäten Heatmap'!$A$5:$L$232,$AV$3,FALSE))&amp;REPT($AW545,VLOOKUP(AK545,'8-Intensitäten Heatmap'!$A$5:$L$232,$AW$3,FALSE))</f>
        <v>{ "type": "Feature", "geometry": { "type": "Point", "coordinates": [8,7259851,50,1102484] } },{ "type": "Feature", "geometry": { "type": "Point", "coordinates": [8,7259851,50,1102484] } },{ "type": "Feature", "geometry": { "type": "Point", "coordinates": [8,7267851,50,1102484] } },{ "type": "Feature", "geometry": { "type": "Point", "coordinates": [8,7267851,50,1102484] } },{ "type": "Feature", "geometry": { "type": "Point", "coordinates": [8,7259851,50,1107484] } },{ "type": "Feature", "geometry": { "type": "Point", "coordinates": [8,7259851,50,1107484] } },{ "type": "Feature", "geometry": { "type": "Point", "coordinates": [8,7259851,50,1097484] } },{ "type": "Feature", "geometry": { "type": "Point", "coordinates": [8,7251851,50,1102484] } },{ "type": "Feature", "geometry": { "type": "Point", "coordinates": [8,7251851,50,1097484] } },{ "type": "Feature", "geometry": { "type": "Point", "coordinates": [8,7267851,50,1107484] } },{ "type": "Feature", "geometry": { "type": "Point", "coordinates": [8,7251851,50,1107484] } },{ "type": "Feature", "geometry": { "type": "Point", "coordinates": [8,7267851,50,1097484] } },</v>
      </c>
      <c r="BE545" s="6" t="str">
        <f>REPT($AO545,VLOOKUP(AL545,'8-Intensitäten Heatmap'!$A$5:$L$232,$AO$3,FALSE))&amp;REPT($AP545,VLOOKUP(AL545,'8-Intensitäten Heatmap'!$A$5:$L$232,$AP$3,FALSE))&amp;REPT($AQ545,VLOOKUP(AL545,'8-Intensitäten Heatmap'!$A$5:$L$232,$AQ$3,FALSE))&amp;REPT($AR545,VLOOKUP(AL545,'8-Intensitäten Heatmap'!$A$5:$L$232,$AR$3,FALSE))&amp;REPT($AS545,VLOOKUP(AL545,'8-Intensitäten Heatmap'!$A$5:$L$232,$AS$3,FALSE))&amp;REPT($AT545,VLOOKUP(AL545,'8-Intensitäten Heatmap'!$A$5:$L$232,$AT$3,FALSE))&amp;REPT($AU545,VLOOKUP(AL545,'8-Intensitäten Heatmap'!$A$5:$L$232,$AU$3,FALSE))&amp;REPT($AV545,VLOOKUP(AL545,'8-Intensitäten Heatmap'!$A$5:$L$232,$AV$3,FALSE))&amp;REPT($AW545,VLOOKUP(AL545,'8-Intensitäten Heatmap'!$A$5:$L$232,$AW$3,FALSE))</f>
        <v>{ "type": "Feature", "geometry": { "type": "Point", "coordinates": [8,7259851,50,1102484] } },{ "type": "Feature", "geometry": { "type": "Point", "coordinates": [8,7259851,50,1102484] } },{ "type": "Feature", "geometry": { "type": "Point", "coordinates": [8,7267851,50,1102484] } },{ "type": "Feature", "geometry": { "type": "Point", "coordinates": [8,7267851,50,1102484] } },{ "type": "Feature", "geometry": { "type": "Point", "coordinates": [8,7259851,50,1107484] } },{ "type": "Feature", "geometry": { "type": "Point", "coordinates": [8,7259851,50,1107484] } },{ "type": "Feature", "geometry": { "type": "Point", "coordinates": [8,7259851,50,1097484] } },{ "type": "Feature", "geometry": { "type": "Point", "coordinates": [8,7259851,50,1097484] } },{ "type": "Feature", "geometry": { "type": "Point", "coordinates": [8,7251851,50,1102484] } },{ "type": "Feature", "geometry": { "type": "Point", "coordinates": [8,7251851,50,1102484] } },{ "type": "Feature", "geometry": { "type": "Point", "coordinates": [8,7251851,50,1097484] } },{ "type": "Feature", "geometry": { "type": "Point", "coordinates": [8,7251851,50,1097484] } },{ "type": "Feature", "geometry": { "type": "Point", "coordinates": [8,7267851,50,1107484] } },{ "type": "Feature", "geometry": { "type": "Point", "coordinates": [8,7251851,50,1107484] } },{ "type": "Feature", "geometry": { "type": "Point", "coordinates": [8,7267851,50,1097484] } },</v>
      </c>
      <c r="BF545" s="6" t="str">
        <f>REPT($AO545,VLOOKUP(AM545,'8-Intensitäten Heatmap'!$A$5:$L$232,$AO$3,FALSE))&amp;REPT($AP545,VLOOKUP(AM545,'8-Intensitäten Heatmap'!$A$5:$L$232,$AP$3,FALSE))&amp;REPT($AQ545,VLOOKUP(AM545,'8-Intensitäten Heatmap'!$A$5:$L$232,$AQ$3,FALSE))&amp;REPT($AR545,VLOOKUP(AM545,'8-Intensitäten Heatmap'!$A$5:$L$232,$AR$3,FALSE))&amp;REPT($AS545,VLOOKUP(AM545,'8-Intensitäten Heatmap'!$A$5:$L$232,$AS$3,FALSE))&amp;REPT($AT545,VLOOKUP(AM545,'8-Intensitäten Heatmap'!$A$5:$L$232,$AT$3,FALSE))&amp;REPT($AU545,VLOOKUP(AM545,'8-Intensitäten Heatmap'!$A$5:$L$232,$AU$3,FALSE))&amp;REPT($AV545,VLOOKUP(AM545,'8-Intensitäten Heatmap'!$A$5:$L$232,$AV$3,FALSE))&amp;REPT($AW545,VLOOKUP(AM545,'8-Intensitäten Heatmap'!$A$5:$L$232,$AW$3,FALSE))</f>
        <v>{ "type": "Feature", "geometry": { "type": "Point", "coordinates": [8,7259851,50,1102484] } },{ "type": "Feature", "geometry": { "type": "Point", "coordinates": [8,7259851,50,1102484] } },{ "type": "Feature", "geometry": { "type": "Point", "coordinates": [8,7259851,50,1102484] } },{ "type": "Feature", "geometry": { "type": "Point", "coordinates": [8,7267851,50,1102484] } },{ "type": "Feature", "geometry": { "type": "Point", "coordinates": [8,7267851,50,1102484] } },{ "type": "Feature", "geometry": { "type": "Point", "coordinates": [8,7267851,50,1102484] } },{ "type": "Feature", "geometry": { "type": "Point", "coordinates": [8,7259851,50,1107484] } },{ "type": "Feature", "geometry": { "type": "Point", "coordinates": [8,7259851,50,1107484] } },{ "type": "Feature", "geometry": { "type": "Point", "coordinates": [8,7259851,50,1097484] } },{ "type": "Feature", "geometry": { "type": "Point", "coordinates": [8,7259851,50,1097484] } },{ "type": "Feature", "geometry": { "type": "Point", "coordinates": [8,7251851,50,1102484] } },{ "type": "Feature", "geometry": { "type": "Point", "coordinates": [8,7251851,50,1102484] } },{ "type": "Feature", "geometry": { "type": "Point", "coordinates": [8,7251851,50,1097484] } },{ "type": "Feature", "geometry": { "type": "Point", "coordinates": [8,7251851,50,1097484] } },{ "type": "Feature", "geometry": { "type": "Point", "coordinates": [8,7267851,50,1107484] } },{ "type": "Feature", "geometry": { "type": "Point", "coordinates": [8,7267851,50,1107484] } },{ "type": "Feature", "geometry": { "type": "Point", "coordinates": [8,7251851,50,1107484] } },{ "type": "Feature", "geometry": { "type": "Point", "coordinates": [8,7251851,50,1107484] } },{ "type": "Feature", "geometry": { "type": "Point", "coordinates": [8,7267851,50,1097484] } },{ "type": "Feature", "geometry": { "type": "Point", "coordinates": [8,7267851,50,1097484] } },</v>
      </c>
      <c r="BG545" s="6" t="s">
        <v>753</v>
      </c>
      <c r="BH545" s="6" t="str">
        <f t="shared" si="221"/>
        <v>{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v>
      </c>
      <c r="BI545" s="6" t="str">
        <f t="shared" si="222"/>
        <v>{ "type": "Feature", "geometry": { "type": "Point", "coordinates": [8,7259851,50,1102484] } },{ "type": "Feature", "geometry": { "type": "Point", "coordinates": [8,7259851,50,1102484] } },</v>
      </c>
      <c r="BJ545" s="6" t="str">
        <f t="shared" si="223"/>
        <v>{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v>
      </c>
      <c r="BK545" s="6" t="str">
        <f t="shared" si="224"/>
        <v>{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v>
      </c>
      <c r="BL545" s="6" t="str">
        <f t="shared" si="225"/>
        <v>{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v>
      </c>
      <c r="BM545" s="6" t="str">
        <f t="shared" si="226"/>
        <v>{ "type": "Feature", "geometry": { "type": "Point", "coordinates": [8,7259851,50,1102484] } },{ "type": "Feature", "geometry": { "type": "Point", "coordinates": [8,7259851,50,1102484] } },{ "type": "Feature", "geometry": { "type": "Point", "coordinates": [8,7259851,50,1102484] } },</v>
      </c>
      <c r="BN545" s="6" t="str">
        <f t="shared" si="227"/>
        <v>{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v>
      </c>
      <c r="BO545" s="6" t="str">
        <f t="shared" si="228"/>
        <v>{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 "type": "Feature", "geometry": { "type": "Point", "coordinates": [8,7259851,50,1102484] } },</v>
      </c>
      <c r="BP545" s="6" t="s">
        <v>3381</v>
      </c>
    </row>
    <row r="546" spans="1:68" s="6" customFormat="1" x14ac:dyDescent="0.3">
      <c r="A546" s="18" t="str">
        <f>Table1[[#This Row],[Name]]</f>
        <v>WEPA Hygieneprodukte GmbH, Werk Mainz</v>
      </c>
      <c r="B546" s="362">
        <v>8.2310847000000003</v>
      </c>
      <c r="C546" s="362">
        <v>50.029781100000001</v>
      </c>
      <c r="D546" s="18" t="str">
        <f>Table1[[#This Row],[Standortkategorie]]</f>
        <v>Wareneingang/-ausgang</v>
      </c>
      <c r="E546" s="18" t="str">
        <f>IF(Table1[[#This Row],[Zusatzinformation]]=0,"",Table1[[#This Row],[Zusatzinformation]])</f>
        <v/>
      </c>
      <c r="F546" s="47">
        <f>IF($D546&lt;&gt;"Busdepot",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546" s="47">
        <f>IF($D546&lt;&gt;"Busdepot",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46" s="47">
        <f>(Table1[[#This Row],[Lieferfahrzeuge]]*'1-Konfiguration'!$D$16+(MAX(Table1[[#This Row],[Lieferfahrzeuge]]*'1-Konfiguration'!$D$16,Table1[[#This Row],[Lieferfahrzeugtore]]*'1-Konfiguration'!$D$14)))/2</f>
        <v>0</v>
      </c>
      <c r="I546" s="47">
        <f>Table1[[#This Row],[Müllfahrzeuge]]</f>
        <v>0</v>
      </c>
      <c r="J546" s="47">
        <f>Table1[[#This Row],[Betonmischfahrzeuge]]</f>
        <v>0</v>
      </c>
      <c r="K546" s="47">
        <f>(Table1[[#This Row],[Schiffe]]*'1-Konfiguration'!$D$16+(MAX(Table1[[#This Row],[Schiffe]]*'1-Konfiguration'!$D$16,Table1[[#This Row],[Anleger]]*'1-Konfiguration'!$D$14)))/2</f>
        <v>0</v>
      </c>
      <c r="L546" s="47">
        <f>IF($D546="Busdepot",IFERROR(Table1[[#This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6" s="47">
        <f>IF($D546="Busdepot",IFERROR(Table1[[#This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6" s="81">
        <f>VLOOKUP($F$7,'1-Konfiguration'!$D$24:$G$28,4,FALSE) * (VLOOKUP('5-Standortanalyse (Berechnung)'!$F$7,'1-Konfiguration'!$D$24:$F$28,2,FALSE)/100)*VLOOKUP('5-Standortanalyse (Berechnung)'!$F$7,'1-Konfiguration'!$D$24:$F$28,3,FALSE)*$F546</f>
        <v>31284.176400000004</v>
      </c>
      <c r="O546" s="81">
        <f>VLOOKUP($G$7,'1-Konfiguration'!$D$24:$G$28,4,FALSE) * (VLOOKUP('5-Standortanalyse (Berechnung)'!$G$7,'1-Konfiguration'!$D$24:$F$28,2,FALSE)/100)*VLOOKUP('5-Standortanalyse (Berechnung)'!$G$7,'1-Konfiguration'!$D$24:$F$28,3,FALSE)*$G546</f>
        <v>0</v>
      </c>
      <c r="P546" s="81">
        <f>VLOOKUP($H$7,'1-Konfiguration'!$D$24:$G$28,4,FALSE) * (VLOOKUP('5-Standortanalyse (Berechnung)'!$H$7,'1-Konfiguration'!$D$24:$F$28,2,FALSE)/100)*VLOOKUP('5-Standortanalyse (Berechnung)'!$H$7,'1-Konfiguration'!$D$24:$F$28,3,FALSE)*$H546</f>
        <v>0</v>
      </c>
      <c r="Q546" s="81">
        <f>VLOOKUP($I$7,'1-Konfiguration'!$D$24:$G$33,4,FALSE) * (VLOOKUP('5-Standortanalyse (Berechnung)'!$I$7,'1-Konfiguration'!$D$24:$F$33,2,FALSE)/100)*VLOOKUP('5-Standortanalyse (Berechnung)'!$I$7,'1-Konfiguration'!$D$24:$F$33,3,FALSE)*$I546</f>
        <v>0</v>
      </c>
      <c r="R546" s="81">
        <f>VLOOKUP($J$7,'1-Konfiguration'!$D$24:$G$33,4,FALSE) * (VLOOKUP('5-Standortanalyse (Berechnung)'!$J$7,'1-Konfiguration'!$D$24:$F$33,2,FALSE)/100)*VLOOKUP('5-Standortanalyse (Berechnung)'!$J$7,'1-Konfiguration'!$D$24:$F$33,3,FALSE)*$J546</f>
        <v>0</v>
      </c>
      <c r="S546" s="81">
        <f>VLOOKUP($K$7,'1-Konfiguration'!$D$24:$G$33,4,FALSE) * (VLOOKUP('5-Standortanalyse (Berechnung)'!$K$7,'1-Konfiguration'!$D$24:$F$33,2,FALSE)/100)*VLOOKUP('5-Standortanalyse (Berechnung)'!$K$7,'1-Konfiguration'!$D$24:$F$33,3,FALSE)*$K546</f>
        <v>0</v>
      </c>
      <c r="T546" s="81">
        <f>VLOOKUP($L$7,'1-Konfiguration'!$D$24:$G$28,4,FALSE) * (VLOOKUP('5-Standortanalyse (Berechnung)'!$L$7,'1-Konfiguration'!$D$24:$F$28,2,FALSE)/100)*VLOOKUP('5-Standortanalyse (Berechnung)'!$L$7,'1-Konfiguration'!$D$24:$F$28,3,FALSE)*$L546</f>
        <v>0</v>
      </c>
      <c r="U546" s="81">
        <f>VLOOKUP($M$7,'1-Konfiguration'!$D$24:$G$28,4,FALSE) * (VLOOKUP('5-Standortanalyse (Berechnung)'!$M$7,'1-Konfiguration'!$D$24:$F$28,2,FALSE)/100)*VLOOKUP('5-Standortanalyse (Berechnung)'!$M$7,'1-Konfiguration'!$D$24:$F$28,3,FALSE)*$M546</f>
        <v>0</v>
      </c>
      <c r="V546" s="81">
        <f>MMULT($N546:$P546,'1-Konfiguration'!G$54:G$56)+MMULT($Q546:$R546,'1-Konfiguration'!G$59:G$60)+MMULT($T546:$U546,'1-Konfiguration'!G$57:G$58)+($S546*'1-Konfiguration'!G$63)</f>
        <v>267.79565558597102</v>
      </c>
      <c r="W546" s="81">
        <f>MMULT($N546:$P546,'1-Konfiguration'!H$54:H$56)+MMULT($Q546:$R546,'1-Konfiguration'!H$59:H$60)+MMULT($T546:$U546,'1-Konfiguration'!H$57:H$58)+($S546*'1-Konfiguration'!H$63)</f>
        <v>1222.665744109453</v>
      </c>
      <c r="X546" s="81">
        <f>MMULT($N546:$P546,'1-Konfiguration'!I$54:I$56)+MMULT($Q546:$R546,'1-Konfiguration'!I$59:I$60)+MMULT($T546:$U546,'1-Konfiguration'!I$57:I$58)+($S546*'1-Konfiguration'!I$63)</f>
        <v>3047.6697382263833</v>
      </c>
      <c r="Y546" s="81">
        <f>MMULT($N546:$P546,'1-Konfiguration'!J$54:J$56)+MMULT($Q546:$R546,'1-Konfiguration'!J$59:J$60)+MMULT($T546:$U546,'1-Konfiguration'!J$57:J$58)+($S546*'1-Konfiguration'!J$63)</f>
        <v>6177.3536199933878</v>
      </c>
      <c r="Z546" s="81">
        <f>MMULT($N546:$P546,'1-Konfiguration'!K$54:K$56)+MMULT($Q546:$R546,'1-Konfiguration'!K$59:K$60)+MMULT($T546:$U546,'1-Konfiguration'!K$57:K$58)+($S546*'1-Konfiguration'!K$63)</f>
        <v>669.48913896492763</v>
      </c>
      <c r="AA546" s="81">
        <f>MMULT($N546:$P546,'1-Konfiguration'!L$54:L$56)+MMULT($Q546:$R546,'1-Konfiguration'!L$59:L$60)+MMULT($T546:$U546,'1-Konfiguration'!L$57:L$58)+($S546*'1-Konfiguration'!L$63)</f>
        <v>1690.5264705801771</v>
      </c>
      <c r="AB546" s="81">
        <f>MMULT($N546:$P546,'1-Konfiguration'!M$54:M$56)+MMULT($Q546:$R546,'1-Konfiguration'!M$59:M$60)+MMULT($T546:$U546,'1-Konfiguration'!M$57:M$58)+($S546*'1-Konfiguration'!M$63)</f>
        <v>4203.6428762074647</v>
      </c>
      <c r="AC546" s="81">
        <f>MMULT($N546:$P546,'1-Konfiguration'!N$54:N$56)+MMULT($Q546:$R546,'1-Konfiguration'!N$59:N$60)+MMULT($T546:$U546,'1-Konfiguration'!N$57:N$58)+($S546*'1-Konfiguration'!N$63)</f>
        <v>9545.1970917492326</v>
      </c>
      <c r="AF546" s="6">
        <f t="shared" si="212"/>
        <v>2</v>
      </c>
      <c r="AG546" s="6">
        <f t="shared" si="213"/>
        <v>5</v>
      </c>
      <c r="AH546" s="6">
        <f t="shared" si="214"/>
        <v>6</v>
      </c>
      <c r="AI546" s="6">
        <f t="shared" si="215"/>
        <v>8</v>
      </c>
      <c r="AJ546" s="6">
        <f t="shared" si="216"/>
        <v>5</v>
      </c>
      <c r="AK546" s="6">
        <f t="shared" si="217"/>
        <v>7</v>
      </c>
      <c r="AL546" s="6">
        <f t="shared" si="218"/>
        <v>8</v>
      </c>
      <c r="AM546" s="6">
        <f t="shared" si="219"/>
        <v>13</v>
      </c>
      <c r="AO546" s="5" t="str">
        <f t="shared" si="220"/>
        <v>{ "type": "Feature", "geometry": { "type": "Point", "coordinates": [8,2310847,50,0297811] } },</v>
      </c>
      <c r="AP546" s="5" t="str">
        <f t="shared" si="204"/>
        <v>{ "type": "Feature", "geometry": { "type": "Point", "coordinates": [8,2318847,50,0297811] } },</v>
      </c>
      <c r="AQ546" s="5" t="str">
        <f t="shared" si="205"/>
        <v>{ "type": "Feature", "geometry": { "type": "Point", "coordinates": [8,2310847,50,0302811] } },</v>
      </c>
      <c r="AR546" s="5" t="str">
        <f t="shared" si="206"/>
        <v>{ "type": "Feature", "geometry": { "type": "Point", "coordinates": [8,2310847,50,0292811] } },</v>
      </c>
      <c r="AS546" s="5" t="str">
        <f t="shared" si="207"/>
        <v>{ "type": "Feature", "geometry": { "type": "Point", "coordinates": [8,2302847,50,0297811] } },</v>
      </c>
      <c r="AT546" s="5" t="str">
        <f t="shared" si="208"/>
        <v>{ "type": "Feature", "geometry": { "type": "Point", "coordinates": [8,2302847,50,0292811] } },</v>
      </c>
      <c r="AU546" s="5" t="str">
        <f t="shared" si="209"/>
        <v>{ "type": "Feature", "geometry": { "type": "Point", "coordinates": [8,2318847,50,0302811] } },</v>
      </c>
      <c r="AV546" s="5" t="str">
        <f t="shared" si="210"/>
        <v>{ "type": "Feature", "geometry": { "type": "Point", "coordinates": [8,2302847,50,0302811] } },</v>
      </c>
      <c r="AW546" s="5" t="str">
        <f t="shared" si="211"/>
        <v>{ "type": "Feature", "geometry": { "type": "Point", "coordinates": [8,2318847,50,0292811] } },</v>
      </c>
      <c r="AX546" s="5" t="s">
        <v>753</v>
      </c>
      <c r="AY546" s="6" t="str">
        <f>REPT($AO546,VLOOKUP(AF546,'8-Intensitäten Heatmap'!$A$5:$L$232,$AO$3,FALSE))&amp;REPT($AP546,VLOOKUP(AF546,'8-Intensitäten Heatmap'!$A$5:$L$232,$AP$3,FALSE))&amp;REPT($AQ546,VLOOKUP(AF546,'8-Intensitäten Heatmap'!$A$5:$L$232,$AQ$3,FALSE))&amp;REPT($AR546,VLOOKUP(AF546,'8-Intensitäten Heatmap'!$A$5:$L$232,$AR$3,FALSE))&amp;REPT($AS546,VLOOKUP(AF546,'8-Intensitäten Heatmap'!$A$5:$L$232,$AS$3,FALSE))&amp;REPT($AT546,VLOOKUP(AF546,'8-Intensitäten Heatmap'!$A$5:$L$232,$AT$3,FALSE))&amp;REPT($AU546,VLOOKUP(AF546,'8-Intensitäten Heatmap'!$A$5:$L$232,$AU$3,FALSE))&amp;REPT($AV546,VLOOKUP(AF546,'8-Intensitäten Heatmap'!$A$5:$L$232,$AV$3,FALSE))&amp;REPT($AW546,VLOOKUP(AF546,'8-Intensitäten Heatmap'!$A$5:$L$232,$AW$3,FALSE))</f>
        <v>{ "type": "Feature", "geometry": { "type": "Point", "coordinates": [8,2310847,50,0297811] } },{ "type": "Feature", "geometry": { "type": "Point", "coordinates": [8,2318847,50,0297811] } },</v>
      </c>
      <c r="AZ546" s="6" t="str">
        <f>REPT($AO546,VLOOKUP(AG546,'8-Intensitäten Heatmap'!$A$5:$L$232,$AO$3,FALSE))&amp;REPT($AP546,VLOOKUP(AG546,'8-Intensitäten Heatmap'!$A$5:$L$232,$AP$3,FALSE))&amp;REPT($AQ546,VLOOKUP(AG546,'8-Intensitäten Heatmap'!$A$5:$L$232,$AQ$3,FALSE))&amp;REPT($AR546,VLOOKUP(AG546,'8-Intensitäten Heatmap'!$A$5:$L$232,$AR$3,FALSE))&amp;REPT($AS546,VLOOKUP(AG546,'8-Intensitäten Heatmap'!$A$5:$L$232,$AS$3,FALSE))&amp;REPT($AT546,VLOOKUP(AG546,'8-Intensitäten Heatmap'!$A$5:$L$232,$AT$3,FALSE))&amp;REPT($AU546,VLOOKUP(AG546,'8-Intensitäten Heatmap'!$A$5:$L$232,$AU$3,FALSE))&amp;REPT($AV546,VLOOKUP(AG546,'8-Intensitäten Heatmap'!$A$5:$L$232,$AV$3,FALSE))&amp;REPT($AW546,VLOOKUP(AG546,'8-Intensitäten Heatmap'!$A$5:$L$232,$AW$3,FALSE))</f>
        <v>{ "type": "Feature", "geometry": { "type": "Point", "coordinates": [8,2310847,50,0297811] } },{ "type": "Feature", "geometry": { "type": "Point", "coordinates": [8,2318847,50,0297811] } },{ "type": "Feature", "geometry": { "type": "Point", "coordinates": [8,2310847,50,0302811] } },{ "type": "Feature", "geometry": { "type": "Point", "coordinates": [8,2310847,50,0292811] } },{ "type": "Feature", "geometry": { "type": "Point", "coordinates": [8,2302847,50,0297811] } },</v>
      </c>
      <c r="BA546" s="6" t="str">
        <f>REPT($AO546,VLOOKUP(AH546,'8-Intensitäten Heatmap'!$A$5:$L$232,$AO$3,FALSE))&amp;REPT($AP546,VLOOKUP(AH546,'8-Intensitäten Heatmap'!$A$5:$L$232,$AP$3,FALSE))&amp;REPT($AQ546,VLOOKUP(AH546,'8-Intensitäten Heatmap'!$A$5:$L$232,$AQ$3,FALSE))&amp;REPT($AR546,VLOOKUP(AH546,'8-Intensitäten Heatmap'!$A$5:$L$232,$AR$3,FALSE))&amp;REPT($AS546,VLOOKUP(AH546,'8-Intensitäten Heatmap'!$A$5:$L$232,$AS$3,FALSE))&amp;REPT($AT546,VLOOKUP(AH546,'8-Intensitäten Heatmap'!$A$5:$L$232,$AT$3,FALSE))&amp;REPT($AU546,VLOOKUP(AH546,'8-Intensitäten Heatmap'!$A$5:$L$232,$AU$3,FALSE))&amp;REPT($AV546,VLOOKUP(AH546,'8-Intensitäten Heatmap'!$A$5:$L$232,$AV$3,FALSE))&amp;REPT($AW546,VLOOKUP(AH546,'8-Intensitäten Heatmap'!$A$5:$L$232,$AW$3,FALSE))</f>
        <v>{ "type": "Feature", "geometry": { "type": "Point", "coordinates": [8,2310847,50,0297811] } },{ "type": "Feature", "geometry": { "type": "Point", "coordinates": [8,2318847,50,0297811] } },{ "type": "Feature", "geometry": { "type": "Point", "coordinates": [8,2310847,50,0302811] } },{ "type": "Feature", "geometry": { "type": "Point", "coordinates": [8,2310847,50,0292811] } },{ "type": "Feature", "geometry": { "type": "Point", "coordinates": [8,2302847,50,0297811] } },{ "type": "Feature", "geometry": { "type": "Point", "coordinates": [8,2302847,50,0292811] } },</v>
      </c>
      <c r="BB546" s="6" t="str">
        <f>REPT($AO546,VLOOKUP(AI546,'8-Intensitäten Heatmap'!$A$5:$L$232,$AO$3,FALSE))&amp;REPT($AP546,VLOOKUP(AI546,'8-Intensitäten Heatmap'!$A$5:$L$232,$AP$3,FALSE))&amp;REPT($AQ546,VLOOKUP(AI546,'8-Intensitäten Heatmap'!$A$5:$L$232,$AQ$3,FALSE))&amp;REPT($AR546,VLOOKUP(AI546,'8-Intensitäten Heatmap'!$A$5:$L$232,$AR$3,FALSE))&amp;REPT($AS546,VLOOKUP(AI546,'8-Intensitäten Heatmap'!$A$5:$L$232,$AS$3,FALSE))&amp;REPT($AT546,VLOOKUP(AI546,'8-Intensitäten Heatmap'!$A$5:$L$232,$AT$3,FALSE))&amp;REPT($AU546,VLOOKUP(AI546,'8-Intensitäten Heatmap'!$A$5:$L$232,$AU$3,FALSE))&amp;REPT($AV546,VLOOKUP(AI546,'8-Intensitäten Heatmap'!$A$5:$L$232,$AV$3,FALSE))&amp;REPT($AW546,VLOOKUP(AI546,'8-Intensitäten Heatmap'!$A$5:$L$232,$AW$3,FALSE))</f>
        <v>{ "type": "Feature", "geometry": { "type": "Point", "coordinates": [8,2310847,50,0297811] } },{ "type": "Feature", "geometry": { "type": "Point", "coordinates": [8,2318847,50,0297811] } },{ "type": "Feature", "geometry": { "type": "Point", "coordinates": [8,2310847,50,0302811] } },{ "type": "Feature", "geometry": { "type": "Point", "coordinates": [8,2310847,50,0292811] } },{ "type": "Feature", "geometry": { "type": "Point", "coordinates": [8,2302847,50,0297811] } },{ "type": "Feature", "geometry": { "type": "Point", "coordinates": [8,2302847,50,0292811] } },{ "type": "Feature", "geometry": { "type": "Point", "coordinates": [8,2318847,50,0302811] } },{ "type": "Feature", "geometry": { "type": "Point", "coordinates": [8,2302847,50,0302811] } },</v>
      </c>
      <c r="BC546" s="6" t="str">
        <f>REPT($AO546,VLOOKUP(AJ546,'8-Intensitäten Heatmap'!$A$5:$L$232,$AO$3,FALSE))&amp;REPT($AP546,VLOOKUP(AJ546,'8-Intensitäten Heatmap'!$A$5:$L$232,$AP$3,FALSE))&amp;REPT($AQ546,VLOOKUP(AJ546,'8-Intensitäten Heatmap'!$A$5:$L$232,$AQ$3,FALSE))&amp;REPT($AR546,VLOOKUP(AJ546,'8-Intensitäten Heatmap'!$A$5:$L$232,$AR$3,FALSE))&amp;REPT($AS546,VLOOKUP(AJ546,'8-Intensitäten Heatmap'!$A$5:$L$232,$AS$3,FALSE))&amp;REPT($AT546,VLOOKUP(AJ546,'8-Intensitäten Heatmap'!$A$5:$L$232,$AT$3,FALSE))&amp;REPT($AU546,VLOOKUP(AJ546,'8-Intensitäten Heatmap'!$A$5:$L$232,$AU$3,FALSE))&amp;REPT($AV546,VLOOKUP(AJ546,'8-Intensitäten Heatmap'!$A$5:$L$232,$AV$3,FALSE))&amp;REPT($AW546,VLOOKUP(AJ546,'8-Intensitäten Heatmap'!$A$5:$L$232,$AW$3,FALSE))</f>
        <v>{ "type": "Feature", "geometry": { "type": "Point", "coordinates": [8,2310847,50,0297811] } },{ "type": "Feature", "geometry": { "type": "Point", "coordinates": [8,2318847,50,0297811] } },{ "type": "Feature", "geometry": { "type": "Point", "coordinates": [8,2310847,50,0302811] } },{ "type": "Feature", "geometry": { "type": "Point", "coordinates": [8,2310847,50,0292811] } },{ "type": "Feature", "geometry": { "type": "Point", "coordinates": [8,2302847,50,0297811] } },</v>
      </c>
      <c r="BD546" s="6" t="str">
        <f>REPT($AO546,VLOOKUP(AK546,'8-Intensitäten Heatmap'!$A$5:$L$232,$AO$3,FALSE))&amp;REPT($AP546,VLOOKUP(AK546,'8-Intensitäten Heatmap'!$A$5:$L$232,$AP$3,FALSE))&amp;REPT($AQ546,VLOOKUP(AK546,'8-Intensitäten Heatmap'!$A$5:$L$232,$AQ$3,FALSE))&amp;REPT($AR546,VLOOKUP(AK546,'8-Intensitäten Heatmap'!$A$5:$L$232,$AR$3,FALSE))&amp;REPT($AS546,VLOOKUP(AK546,'8-Intensitäten Heatmap'!$A$5:$L$232,$AS$3,FALSE))&amp;REPT($AT546,VLOOKUP(AK546,'8-Intensitäten Heatmap'!$A$5:$L$232,$AT$3,FALSE))&amp;REPT($AU546,VLOOKUP(AK546,'8-Intensitäten Heatmap'!$A$5:$L$232,$AU$3,FALSE))&amp;REPT($AV546,VLOOKUP(AK546,'8-Intensitäten Heatmap'!$A$5:$L$232,$AV$3,FALSE))&amp;REPT($AW546,VLOOKUP(AK546,'8-Intensitäten Heatmap'!$A$5:$L$232,$AW$3,FALSE))</f>
        <v>{ "type": "Feature", "geometry": { "type": "Point", "coordinates": [8,2310847,50,0297811] } },{ "type": "Feature", "geometry": { "type": "Point", "coordinates": [8,2318847,50,0297811] } },{ "type": "Feature", "geometry": { "type": "Point", "coordinates": [8,2310847,50,0302811] } },{ "type": "Feature", "geometry": { "type": "Point", "coordinates": [8,2310847,50,0292811] } },{ "type": "Feature", "geometry": { "type": "Point", "coordinates": [8,2302847,50,0297811] } },{ "type": "Feature", "geometry": { "type": "Point", "coordinates": [8,2302847,50,0292811] } },{ "type": "Feature", "geometry": { "type": "Point", "coordinates": [8,2318847,50,0302811] } },</v>
      </c>
      <c r="BE546" s="6" t="str">
        <f>REPT($AO546,VLOOKUP(AL546,'8-Intensitäten Heatmap'!$A$5:$L$232,$AO$3,FALSE))&amp;REPT($AP546,VLOOKUP(AL546,'8-Intensitäten Heatmap'!$A$5:$L$232,$AP$3,FALSE))&amp;REPT($AQ546,VLOOKUP(AL546,'8-Intensitäten Heatmap'!$A$5:$L$232,$AQ$3,FALSE))&amp;REPT($AR546,VLOOKUP(AL546,'8-Intensitäten Heatmap'!$A$5:$L$232,$AR$3,FALSE))&amp;REPT($AS546,VLOOKUP(AL546,'8-Intensitäten Heatmap'!$A$5:$L$232,$AS$3,FALSE))&amp;REPT($AT546,VLOOKUP(AL546,'8-Intensitäten Heatmap'!$A$5:$L$232,$AT$3,FALSE))&amp;REPT($AU546,VLOOKUP(AL546,'8-Intensitäten Heatmap'!$A$5:$L$232,$AU$3,FALSE))&amp;REPT($AV546,VLOOKUP(AL546,'8-Intensitäten Heatmap'!$A$5:$L$232,$AV$3,FALSE))&amp;REPT($AW546,VLOOKUP(AL546,'8-Intensitäten Heatmap'!$A$5:$L$232,$AW$3,FALSE))</f>
        <v>{ "type": "Feature", "geometry": { "type": "Point", "coordinates": [8,2310847,50,0297811] } },{ "type": "Feature", "geometry": { "type": "Point", "coordinates": [8,2318847,50,0297811] } },{ "type": "Feature", "geometry": { "type": "Point", "coordinates": [8,2310847,50,0302811] } },{ "type": "Feature", "geometry": { "type": "Point", "coordinates": [8,2310847,50,0292811] } },{ "type": "Feature", "geometry": { "type": "Point", "coordinates": [8,2302847,50,0297811] } },{ "type": "Feature", "geometry": { "type": "Point", "coordinates": [8,2302847,50,0292811] } },{ "type": "Feature", "geometry": { "type": "Point", "coordinates": [8,2318847,50,0302811] } },{ "type": "Feature", "geometry": { "type": "Point", "coordinates": [8,2302847,50,0302811] } },</v>
      </c>
      <c r="BF546" s="6" t="str">
        <f>REPT($AO546,VLOOKUP(AM546,'8-Intensitäten Heatmap'!$A$5:$L$232,$AO$3,FALSE))&amp;REPT($AP546,VLOOKUP(AM546,'8-Intensitäten Heatmap'!$A$5:$L$232,$AP$3,FALSE))&amp;REPT($AQ546,VLOOKUP(AM546,'8-Intensitäten Heatmap'!$A$5:$L$232,$AQ$3,FALSE))&amp;REPT($AR546,VLOOKUP(AM546,'8-Intensitäten Heatmap'!$A$5:$L$232,$AR$3,FALSE))&amp;REPT($AS546,VLOOKUP(AM546,'8-Intensitäten Heatmap'!$A$5:$L$232,$AS$3,FALSE))&amp;REPT($AT546,VLOOKUP(AM546,'8-Intensitäten Heatmap'!$A$5:$L$232,$AT$3,FALSE))&amp;REPT($AU546,VLOOKUP(AM546,'8-Intensitäten Heatmap'!$A$5:$L$232,$AU$3,FALSE))&amp;REPT($AV546,VLOOKUP(AM546,'8-Intensitäten Heatmap'!$A$5:$L$232,$AV$3,FALSE))&amp;REPT($AW546,VLOOKUP(AM546,'8-Intensitäten Heatmap'!$A$5:$L$232,$AW$3,FALSE))</f>
        <v>{ "type": "Feature", "geometry": { "type": "Point", "coordinates": [8,2310847,50,0297811] } },{ "type": "Feature", "geometry": { "type": "Point", "coordinates": [8,2310847,50,0297811] } },{ "type": "Feature", "geometry": { "type": "Point", "coordinates": [8,2318847,50,0297811] } },{ "type": "Feature", "geometry": { "type": "Point", "coordinates": [8,2318847,50,0297811] } },{ "type": "Feature", "geometry": { "type": "Point", "coordinates": [8,2310847,50,0302811] } },{ "type": "Feature", "geometry": { "type": "Point", "coordinates": [8,2310847,50,0302811] } },{ "type": "Feature", "geometry": { "type": "Point", "coordinates": [8,2310847,50,0292811] } },{ "type": "Feature", "geometry": { "type": "Point", "coordinates": [8,2310847,50,0292811] } },{ "type": "Feature", "geometry": { "type": "Point", "coordinates": [8,2302847,50,0297811] } },{ "type": "Feature", "geometry": { "type": "Point", "coordinates": [8,2302847,50,0292811] } },{ "type": "Feature", "geometry": { "type": "Point", "coordinates": [8,2318847,50,0302811] } },{ "type": "Feature", "geometry": { "type": "Point", "coordinates": [8,2302847,50,0302811] } },{ "type": "Feature", "geometry": { "type": "Point", "coordinates": [8,2318847,50,0292811] } },</v>
      </c>
      <c r="BG546" s="6" t="s">
        <v>753</v>
      </c>
      <c r="BH546" s="6" t="str">
        <f t="shared" si="221"/>
        <v>{ "type": "Feature", "geometry": { "type": "Point", "coordinates": [8,2310847,50,0297811] } },{ "type": "Feature", "geometry": { "type": "Point", "coordinates": [8,2310847,50,0297811] } },</v>
      </c>
      <c r="BI546" s="6" t="str">
        <f t="shared" si="222"/>
        <v>{ "type": "Feature", "geometry": { "type": "Point", "coordinates": [8,2310847,50,0297811] } },</v>
      </c>
      <c r="BJ546" s="6" t="str">
        <f t="shared" si="223"/>
        <v>{ "type": "Feature", "geometry": { "type": "Point", "coordinates": [8,2310847,50,0297811] } },{ "type": "Feature", "geometry": { "type": "Point", "coordinates": [8,2310847,50,0297811] } },{ "type": "Feature", "geometry": { "type": "Point", "coordinates": [8,2310847,50,0297811] } },</v>
      </c>
      <c r="BK546" s="6" t="str">
        <f t="shared" si="224"/>
        <v>{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v>
      </c>
      <c r="BL546" s="6" t="str">
        <f t="shared" si="225"/>
        <v>{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v>
      </c>
      <c r="BM546" s="6" t="str">
        <f t="shared" si="226"/>
        <v>{ "type": "Feature", "geometry": { "type": "Point", "coordinates": [8,2310847,50,0297811] } },</v>
      </c>
      <c r="BN546" s="6" t="str">
        <f t="shared" si="227"/>
        <v>{ "type": "Feature", "geometry": { "type": "Point", "coordinates": [8,2310847,50,0297811] } },{ "type": "Feature", "geometry": { "type": "Point", "coordinates": [8,2310847,50,0297811] } },{ "type": "Feature", "geometry": { "type": "Point", "coordinates": [8,2310847,50,0297811] } },{ "type": "Feature", "geometry": { "type": "Point", "coordinates": [8,2310847,50,0297811] } },</v>
      </c>
      <c r="BO546" s="6" t="str">
        <f t="shared" si="228"/>
        <v>{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 "type": "Feature", "geometry": { "type": "Point", "coordinates": [8,2310847,50,0297811] } },</v>
      </c>
      <c r="BP546" s="6" t="s">
        <v>3381</v>
      </c>
    </row>
    <row r="547" spans="1:68" s="6" customFormat="1" x14ac:dyDescent="0.3">
      <c r="A547" s="18" t="str">
        <f>Table1[[#This Row],[Name]]</f>
        <v>Wertstoffhof</v>
      </c>
      <c r="B547" s="362">
        <v>8.7929785000000003</v>
      </c>
      <c r="C547" s="362">
        <v>50.102142000000001</v>
      </c>
      <c r="D547" s="18" t="str">
        <f>Table1[[#This Row],[Standortkategorie]]</f>
        <v>Auslieferzentrum</v>
      </c>
      <c r="E547" s="18" t="str">
        <f>IF(Table1[[#This Row],[Zusatzinformation]]=0,"",Table1[[#This Row],[Zusatzinformation]])</f>
        <v/>
      </c>
      <c r="F547" s="47">
        <f>IF($D547&lt;&gt;"Busdepot",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47" s="47">
        <f>IF($D547&lt;&gt;"Busdepot",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47" s="47">
        <f>(Table1[[#This Row],[Lieferfahrzeuge]]*'1-Konfiguration'!$D$16+(MAX(Table1[[#This Row],[Lieferfahrzeuge]]*'1-Konfiguration'!$D$16,Table1[[#This Row],[Lieferfahrzeugtore]]*'1-Konfiguration'!$D$14)))/2</f>
        <v>0</v>
      </c>
      <c r="I547" s="47">
        <f>Table1[[#This Row],[Müllfahrzeuge]]</f>
        <v>0</v>
      </c>
      <c r="J547" s="47">
        <f>Table1[[#This Row],[Betonmischfahrzeuge]]</f>
        <v>0</v>
      </c>
      <c r="K547" s="47">
        <f>(Table1[[#This Row],[Schiffe]]*'1-Konfiguration'!$D$16+(MAX(Table1[[#This Row],[Schiffe]]*'1-Konfiguration'!$D$16,Table1[[#This Row],[Anleger]]*'1-Konfiguration'!$D$14)))/2</f>
        <v>0</v>
      </c>
      <c r="L547" s="47">
        <f>IF($D547="Busdepot",IFERROR(Table1[[#This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7" s="47">
        <f>IF($D547="Busdepot",IFERROR(Table1[[#This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7" s="81">
        <f>VLOOKUP($F$7,'1-Konfiguration'!$D$24:$G$28,4,FALSE) * (VLOOKUP('5-Standortanalyse (Berechnung)'!$F$7,'1-Konfiguration'!$D$24:$F$28,2,FALSE)/100)*VLOOKUP('5-Standortanalyse (Berechnung)'!$F$7,'1-Konfiguration'!$D$24:$F$28,3,FALSE)*$F547</f>
        <v>5214.0294000000004</v>
      </c>
      <c r="O547" s="81">
        <f>VLOOKUP($G$7,'1-Konfiguration'!$D$24:$G$28,4,FALSE) * (VLOOKUP('5-Standortanalyse (Berechnung)'!$G$7,'1-Konfiguration'!$D$24:$F$28,2,FALSE)/100)*VLOOKUP('5-Standortanalyse (Berechnung)'!$G$7,'1-Konfiguration'!$D$24:$F$28,3,FALSE)*$G547</f>
        <v>1534.6</v>
      </c>
      <c r="P547" s="81">
        <f>VLOOKUP($H$7,'1-Konfiguration'!$D$24:$G$28,4,FALSE) * (VLOOKUP('5-Standortanalyse (Berechnung)'!$H$7,'1-Konfiguration'!$D$24:$F$28,2,FALSE)/100)*VLOOKUP('5-Standortanalyse (Berechnung)'!$H$7,'1-Konfiguration'!$D$24:$F$28,3,FALSE)*$H547</f>
        <v>0</v>
      </c>
      <c r="Q547" s="81">
        <f>VLOOKUP($I$7,'1-Konfiguration'!$D$24:$G$33,4,FALSE) * (VLOOKUP('5-Standortanalyse (Berechnung)'!$I$7,'1-Konfiguration'!$D$24:$F$33,2,FALSE)/100)*VLOOKUP('5-Standortanalyse (Berechnung)'!$I$7,'1-Konfiguration'!$D$24:$F$33,3,FALSE)*$I547</f>
        <v>0</v>
      </c>
      <c r="R547" s="81">
        <f>VLOOKUP($J$7,'1-Konfiguration'!$D$24:$G$33,4,FALSE) * (VLOOKUP('5-Standortanalyse (Berechnung)'!$J$7,'1-Konfiguration'!$D$24:$F$33,2,FALSE)/100)*VLOOKUP('5-Standortanalyse (Berechnung)'!$J$7,'1-Konfiguration'!$D$24:$F$33,3,FALSE)*$J547</f>
        <v>0</v>
      </c>
      <c r="S547" s="81">
        <f>VLOOKUP($K$7,'1-Konfiguration'!$D$24:$G$33,4,FALSE) * (VLOOKUP('5-Standortanalyse (Berechnung)'!$K$7,'1-Konfiguration'!$D$24:$F$33,2,FALSE)/100)*VLOOKUP('5-Standortanalyse (Berechnung)'!$K$7,'1-Konfiguration'!$D$24:$F$33,3,FALSE)*$K547</f>
        <v>0</v>
      </c>
      <c r="T547" s="81">
        <f>VLOOKUP($L$7,'1-Konfiguration'!$D$24:$G$28,4,FALSE) * (VLOOKUP('5-Standortanalyse (Berechnung)'!$L$7,'1-Konfiguration'!$D$24:$F$28,2,FALSE)/100)*VLOOKUP('5-Standortanalyse (Berechnung)'!$L$7,'1-Konfiguration'!$D$24:$F$28,3,FALSE)*$L547</f>
        <v>0</v>
      </c>
      <c r="U547" s="81">
        <f>VLOOKUP($M$7,'1-Konfiguration'!$D$24:$G$28,4,FALSE) * (VLOOKUP('5-Standortanalyse (Berechnung)'!$M$7,'1-Konfiguration'!$D$24:$F$28,2,FALSE)/100)*VLOOKUP('5-Standortanalyse (Berechnung)'!$M$7,'1-Konfiguration'!$D$24:$F$28,3,FALSE)*$M547</f>
        <v>0</v>
      </c>
      <c r="V547" s="81">
        <f>MMULT($N547:$P547,'1-Konfiguration'!G$54:G$56)+MMULT($Q547:$R547,'1-Konfiguration'!G$59:G$60)+MMULT($T547:$U547,'1-Konfiguration'!G$57:G$58)+($S547*'1-Konfiguration'!G$63)</f>
        <v>60.467399799858505</v>
      </c>
      <c r="W547" s="81">
        <f>MMULT($N547:$P547,'1-Konfiguration'!H$54:H$56)+MMULT($Q547:$R547,'1-Konfiguration'!H$59:H$60)+MMULT($T547:$U547,'1-Konfiguration'!H$57:H$58)+($S547*'1-Konfiguration'!H$63)</f>
        <v>300.68585816532857</v>
      </c>
      <c r="X547" s="81">
        <f>MMULT($N547:$P547,'1-Konfiguration'!I$54:I$56)+MMULT($Q547:$R547,'1-Konfiguration'!I$59:I$60)+MMULT($T547:$U547,'1-Konfiguration'!I$57:I$58)+($S547*'1-Konfiguration'!I$63)</f>
        <v>768.74857043765314</v>
      </c>
      <c r="Y547" s="81">
        <f>MMULT($N547:$P547,'1-Konfiguration'!J$54:J$56)+MMULT($Q547:$R547,'1-Konfiguration'!J$59:J$60)+MMULT($T547:$U547,'1-Konfiguration'!J$57:J$58)+($S547*'1-Konfiguration'!J$63)</f>
        <v>1460.2757101594375</v>
      </c>
      <c r="Z547" s="81">
        <f>MMULT($N547:$P547,'1-Konfiguration'!K$54:K$56)+MMULT($Q547:$R547,'1-Konfiguration'!K$59:K$60)+MMULT($T547:$U547,'1-Konfiguration'!K$57:K$58)+($S547*'1-Konfiguration'!K$63)</f>
        <v>151.16849949964629</v>
      </c>
      <c r="AA547" s="81">
        <f>MMULT($N547:$P547,'1-Konfiguration'!L$54:L$56)+MMULT($Q547:$R547,'1-Konfiguration'!L$59:L$60)+MMULT($T547:$U547,'1-Konfiguration'!L$57:L$58)+($S547*'1-Konfiguration'!L$63)</f>
        <v>405.70851678125712</v>
      </c>
      <c r="AB547" s="81">
        <f>MMULT($N547:$P547,'1-Konfiguration'!M$54:M$56)+MMULT($Q547:$R547,'1-Konfiguration'!M$59:M$60)+MMULT($T547:$U547,'1-Konfiguration'!M$57:M$58)+($S547*'1-Konfiguration'!M$63)</f>
        <v>1054.3405502044141</v>
      </c>
      <c r="AC547" s="81">
        <f>MMULT($N547:$P547,'1-Konfiguration'!N$54:N$56)+MMULT($Q547:$R547,'1-Konfiguration'!N$59:N$60)+MMULT($T547:$U547,'1-Konfiguration'!N$57:N$58)+($S547*'1-Konfiguration'!N$63)</f>
        <v>2251.5435721151821</v>
      </c>
      <c r="AF547" s="6">
        <f t="shared" si="212"/>
        <v>0</v>
      </c>
      <c r="AG547" s="6">
        <f t="shared" si="213"/>
        <v>1</v>
      </c>
      <c r="AH547" s="6">
        <f t="shared" si="214"/>
        <v>2</v>
      </c>
      <c r="AI547" s="6">
        <f t="shared" si="215"/>
        <v>2</v>
      </c>
      <c r="AJ547" s="6">
        <f t="shared" si="216"/>
        <v>1</v>
      </c>
      <c r="AK547" s="6">
        <f t="shared" si="217"/>
        <v>2</v>
      </c>
      <c r="AL547" s="6">
        <f t="shared" si="218"/>
        <v>2</v>
      </c>
      <c r="AM547" s="6">
        <f t="shared" si="219"/>
        <v>3</v>
      </c>
      <c r="AO547" s="5" t="str">
        <f t="shared" si="220"/>
        <v>{ "type": "Feature", "geometry": { "type": "Point", "coordinates": [8,7929785,50,102142] } },</v>
      </c>
      <c r="AP547" s="5" t="str">
        <f t="shared" si="204"/>
        <v>{ "type": "Feature", "geometry": { "type": "Point", "coordinates": [8,7937785,50,102142] } },</v>
      </c>
      <c r="AQ547" s="5" t="str">
        <f t="shared" si="205"/>
        <v>{ "type": "Feature", "geometry": { "type": "Point", "coordinates": [8,7929785,50,102642] } },</v>
      </c>
      <c r="AR547" s="5" t="str">
        <f t="shared" si="206"/>
        <v>{ "type": "Feature", "geometry": { "type": "Point", "coordinates": [8,7929785,50,101642] } },</v>
      </c>
      <c r="AS547" s="5" t="str">
        <f t="shared" si="207"/>
        <v>{ "type": "Feature", "geometry": { "type": "Point", "coordinates": [8,7921785,50,102142] } },</v>
      </c>
      <c r="AT547" s="5" t="str">
        <f t="shared" si="208"/>
        <v>{ "type": "Feature", "geometry": { "type": "Point", "coordinates": [8,7921785,50,101642] } },</v>
      </c>
      <c r="AU547" s="5" t="str">
        <f t="shared" si="209"/>
        <v>{ "type": "Feature", "geometry": { "type": "Point", "coordinates": [8,7937785,50,102642] } },</v>
      </c>
      <c r="AV547" s="5" t="str">
        <f t="shared" si="210"/>
        <v>{ "type": "Feature", "geometry": { "type": "Point", "coordinates": [8,7921785,50,102642] } },</v>
      </c>
      <c r="AW547" s="5" t="str">
        <f t="shared" si="211"/>
        <v>{ "type": "Feature", "geometry": { "type": "Point", "coordinates": [8,7937785,50,101642] } },</v>
      </c>
      <c r="AX547" s="5" t="s">
        <v>753</v>
      </c>
      <c r="AY547" s="6" t="str">
        <f>REPT($AO547,VLOOKUP(AF547,'8-Intensitäten Heatmap'!$A$5:$L$232,$AO$3,FALSE))&amp;REPT($AP547,VLOOKUP(AF547,'8-Intensitäten Heatmap'!$A$5:$L$232,$AP$3,FALSE))&amp;REPT($AQ547,VLOOKUP(AF547,'8-Intensitäten Heatmap'!$A$5:$L$232,$AQ$3,FALSE))&amp;REPT($AR547,VLOOKUP(AF547,'8-Intensitäten Heatmap'!$A$5:$L$232,$AR$3,FALSE))&amp;REPT($AS547,VLOOKUP(AF547,'8-Intensitäten Heatmap'!$A$5:$L$232,$AS$3,FALSE))&amp;REPT($AT547,VLOOKUP(AF547,'8-Intensitäten Heatmap'!$A$5:$L$232,$AT$3,FALSE))&amp;REPT($AU547,VLOOKUP(AF547,'8-Intensitäten Heatmap'!$A$5:$L$232,$AU$3,FALSE))&amp;REPT($AV547,VLOOKUP(AF547,'8-Intensitäten Heatmap'!$A$5:$L$232,$AV$3,FALSE))&amp;REPT($AW547,VLOOKUP(AF547,'8-Intensitäten Heatmap'!$A$5:$L$232,$AW$3,FALSE))</f>
        <v/>
      </c>
      <c r="AZ547" s="6" t="str">
        <f>REPT($AO547,VLOOKUP(AG547,'8-Intensitäten Heatmap'!$A$5:$L$232,$AO$3,FALSE))&amp;REPT($AP547,VLOOKUP(AG547,'8-Intensitäten Heatmap'!$A$5:$L$232,$AP$3,FALSE))&amp;REPT($AQ547,VLOOKUP(AG547,'8-Intensitäten Heatmap'!$A$5:$L$232,$AQ$3,FALSE))&amp;REPT($AR547,VLOOKUP(AG547,'8-Intensitäten Heatmap'!$A$5:$L$232,$AR$3,FALSE))&amp;REPT($AS547,VLOOKUP(AG547,'8-Intensitäten Heatmap'!$A$5:$L$232,$AS$3,FALSE))&amp;REPT($AT547,VLOOKUP(AG547,'8-Intensitäten Heatmap'!$A$5:$L$232,$AT$3,FALSE))&amp;REPT($AU547,VLOOKUP(AG547,'8-Intensitäten Heatmap'!$A$5:$L$232,$AU$3,FALSE))&amp;REPT($AV547,VLOOKUP(AG547,'8-Intensitäten Heatmap'!$A$5:$L$232,$AV$3,FALSE))&amp;REPT($AW547,VLOOKUP(AG547,'8-Intensitäten Heatmap'!$A$5:$L$232,$AW$3,FALSE))</f>
        <v>{ "type": "Feature", "geometry": { "type": "Point", "coordinates": [8,7929785,50,102142] } },</v>
      </c>
      <c r="BA547" s="6" t="str">
        <f>REPT($AO547,VLOOKUP(AH547,'8-Intensitäten Heatmap'!$A$5:$L$232,$AO$3,FALSE))&amp;REPT($AP547,VLOOKUP(AH547,'8-Intensitäten Heatmap'!$A$5:$L$232,$AP$3,FALSE))&amp;REPT($AQ547,VLOOKUP(AH547,'8-Intensitäten Heatmap'!$A$5:$L$232,$AQ$3,FALSE))&amp;REPT($AR547,VLOOKUP(AH547,'8-Intensitäten Heatmap'!$A$5:$L$232,$AR$3,FALSE))&amp;REPT($AS547,VLOOKUP(AH547,'8-Intensitäten Heatmap'!$A$5:$L$232,$AS$3,FALSE))&amp;REPT($AT547,VLOOKUP(AH547,'8-Intensitäten Heatmap'!$A$5:$L$232,$AT$3,FALSE))&amp;REPT($AU547,VLOOKUP(AH547,'8-Intensitäten Heatmap'!$A$5:$L$232,$AU$3,FALSE))&amp;REPT($AV547,VLOOKUP(AH547,'8-Intensitäten Heatmap'!$A$5:$L$232,$AV$3,FALSE))&amp;REPT($AW547,VLOOKUP(AH547,'8-Intensitäten Heatmap'!$A$5:$L$232,$AW$3,FALSE))</f>
        <v>{ "type": "Feature", "geometry": { "type": "Point", "coordinates": [8,7929785,50,102142] } },{ "type": "Feature", "geometry": { "type": "Point", "coordinates": [8,7937785,50,102142] } },</v>
      </c>
      <c r="BB547" s="6" t="str">
        <f>REPT($AO547,VLOOKUP(AI547,'8-Intensitäten Heatmap'!$A$5:$L$232,$AO$3,FALSE))&amp;REPT($AP547,VLOOKUP(AI547,'8-Intensitäten Heatmap'!$A$5:$L$232,$AP$3,FALSE))&amp;REPT($AQ547,VLOOKUP(AI547,'8-Intensitäten Heatmap'!$A$5:$L$232,$AQ$3,FALSE))&amp;REPT($AR547,VLOOKUP(AI547,'8-Intensitäten Heatmap'!$A$5:$L$232,$AR$3,FALSE))&amp;REPT($AS547,VLOOKUP(AI547,'8-Intensitäten Heatmap'!$A$5:$L$232,$AS$3,FALSE))&amp;REPT($AT547,VLOOKUP(AI547,'8-Intensitäten Heatmap'!$A$5:$L$232,$AT$3,FALSE))&amp;REPT($AU547,VLOOKUP(AI547,'8-Intensitäten Heatmap'!$A$5:$L$232,$AU$3,FALSE))&amp;REPT($AV547,VLOOKUP(AI547,'8-Intensitäten Heatmap'!$A$5:$L$232,$AV$3,FALSE))&amp;REPT($AW547,VLOOKUP(AI547,'8-Intensitäten Heatmap'!$A$5:$L$232,$AW$3,FALSE))</f>
        <v>{ "type": "Feature", "geometry": { "type": "Point", "coordinates": [8,7929785,50,102142] } },{ "type": "Feature", "geometry": { "type": "Point", "coordinates": [8,7937785,50,102142] } },</v>
      </c>
      <c r="BC547" s="6" t="str">
        <f>REPT($AO547,VLOOKUP(AJ547,'8-Intensitäten Heatmap'!$A$5:$L$232,$AO$3,FALSE))&amp;REPT($AP547,VLOOKUP(AJ547,'8-Intensitäten Heatmap'!$A$5:$L$232,$AP$3,FALSE))&amp;REPT($AQ547,VLOOKUP(AJ547,'8-Intensitäten Heatmap'!$A$5:$L$232,$AQ$3,FALSE))&amp;REPT($AR547,VLOOKUP(AJ547,'8-Intensitäten Heatmap'!$A$5:$L$232,$AR$3,FALSE))&amp;REPT($AS547,VLOOKUP(AJ547,'8-Intensitäten Heatmap'!$A$5:$L$232,$AS$3,FALSE))&amp;REPT($AT547,VLOOKUP(AJ547,'8-Intensitäten Heatmap'!$A$5:$L$232,$AT$3,FALSE))&amp;REPT($AU547,VLOOKUP(AJ547,'8-Intensitäten Heatmap'!$A$5:$L$232,$AU$3,FALSE))&amp;REPT($AV547,VLOOKUP(AJ547,'8-Intensitäten Heatmap'!$A$5:$L$232,$AV$3,FALSE))&amp;REPT($AW547,VLOOKUP(AJ547,'8-Intensitäten Heatmap'!$A$5:$L$232,$AW$3,FALSE))</f>
        <v>{ "type": "Feature", "geometry": { "type": "Point", "coordinates": [8,7929785,50,102142] } },</v>
      </c>
      <c r="BD547" s="6" t="str">
        <f>REPT($AO547,VLOOKUP(AK547,'8-Intensitäten Heatmap'!$A$5:$L$232,$AO$3,FALSE))&amp;REPT($AP547,VLOOKUP(AK547,'8-Intensitäten Heatmap'!$A$5:$L$232,$AP$3,FALSE))&amp;REPT($AQ547,VLOOKUP(AK547,'8-Intensitäten Heatmap'!$A$5:$L$232,$AQ$3,FALSE))&amp;REPT($AR547,VLOOKUP(AK547,'8-Intensitäten Heatmap'!$A$5:$L$232,$AR$3,FALSE))&amp;REPT($AS547,VLOOKUP(AK547,'8-Intensitäten Heatmap'!$A$5:$L$232,$AS$3,FALSE))&amp;REPT($AT547,VLOOKUP(AK547,'8-Intensitäten Heatmap'!$A$5:$L$232,$AT$3,FALSE))&amp;REPT($AU547,VLOOKUP(AK547,'8-Intensitäten Heatmap'!$A$5:$L$232,$AU$3,FALSE))&amp;REPT($AV547,VLOOKUP(AK547,'8-Intensitäten Heatmap'!$A$5:$L$232,$AV$3,FALSE))&amp;REPT($AW547,VLOOKUP(AK547,'8-Intensitäten Heatmap'!$A$5:$L$232,$AW$3,FALSE))</f>
        <v>{ "type": "Feature", "geometry": { "type": "Point", "coordinates": [8,7929785,50,102142] } },{ "type": "Feature", "geometry": { "type": "Point", "coordinates": [8,7937785,50,102142] } },</v>
      </c>
      <c r="BE547" s="6" t="str">
        <f>REPT($AO547,VLOOKUP(AL547,'8-Intensitäten Heatmap'!$A$5:$L$232,$AO$3,FALSE))&amp;REPT($AP547,VLOOKUP(AL547,'8-Intensitäten Heatmap'!$A$5:$L$232,$AP$3,FALSE))&amp;REPT($AQ547,VLOOKUP(AL547,'8-Intensitäten Heatmap'!$A$5:$L$232,$AQ$3,FALSE))&amp;REPT($AR547,VLOOKUP(AL547,'8-Intensitäten Heatmap'!$A$5:$L$232,$AR$3,FALSE))&amp;REPT($AS547,VLOOKUP(AL547,'8-Intensitäten Heatmap'!$A$5:$L$232,$AS$3,FALSE))&amp;REPT($AT547,VLOOKUP(AL547,'8-Intensitäten Heatmap'!$A$5:$L$232,$AT$3,FALSE))&amp;REPT($AU547,VLOOKUP(AL547,'8-Intensitäten Heatmap'!$A$5:$L$232,$AU$3,FALSE))&amp;REPT($AV547,VLOOKUP(AL547,'8-Intensitäten Heatmap'!$A$5:$L$232,$AV$3,FALSE))&amp;REPT($AW547,VLOOKUP(AL547,'8-Intensitäten Heatmap'!$A$5:$L$232,$AW$3,FALSE))</f>
        <v>{ "type": "Feature", "geometry": { "type": "Point", "coordinates": [8,7929785,50,102142] } },{ "type": "Feature", "geometry": { "type": "Point", "coordinates": [8,7937785,50,102142] } },</v>
      </c>
      <c r="BF547" s="6" t="str">
        <f>REPT($AO547,VLOOKUP(AM547,'8-Intensitäten Heatmap'!$A$5:$L$232,$AO$3,FALSE))&amp;REPT($AP547,VLOOKUP(AM547,'8-Intensitäten Heatmap'!$A$5:$L$232,$AP$3,FALSE))&amp;REPT($AQ547,VLOOKUP(AM547,'8-Intensitäten Heatmap'!$A$5:$L$232,$AQ$3,FALSE))&amp;REPT($AR547,VLOOKUP(AM547,'8-Intensitäten Heatmap'!$A$5:$L$232,$AR$3,FALSE))&amp;REPT($AS547,VLOOKUP(AM547,'8-Intensitäten Heatmap'!$A$5:$L$232,$AS$3,FALSE))&amp;REPT($AT547,VLOOKUP(AM547,'8-Intensitäten Heatmap'!$A$5:$L$232,$AT$3,FALSE))&amp;REPT($AU547,VLOOKUP(AM547,'8-Intensitäten Heatmap'!$A$5:$L$232,$AU$3,FALSE))&amp;REPT($AV547,VLOOKUP(AM547,'8-Intensitäten Heatmap'!$A$5:$L$232,$AV$3,FALSE))&amp;REPT($AW547,VLOOKUP(AM547,'8-Intensitäten Heatmap'!$A$5:$L$232,$AW$3,FALSE))</f>
        <v>{ "type": "Feature", "geometry": { "type": "Point", "coordinates": [8,7929785,50,102142] } },{ "type": "Feature", "geometry": { "type": "Point", "coordinates": [8,7937785,50,102142] } },{ "type": "Feature", "geometry": { "type": "Point", "coordinates": [8,7929785,50,102642] } },</v>
      </c>
      <c r="BG547" s="6" t="s">
        <v>753</v>
      </c>
      <c r="BH547" s="6" t="str">
        <f t="shared" si="221"/>
        <v/>
      </c>
      <c r="BI547" s="6" t="str">
        <f t="shared" si="222"/>
        <v/>
      </c>
      <c r="BJ547" s="6" t="str">
        <f t="shared" si="223"/>
        <v/>
      </c>
      <c r="BK547" s="6" t="str">
        <f t="shared" si="224"/>
        <v>{ "type": "Feature", "geometry": { "type": "Point", "coordinates": [8,7929785,50,102142] } },</v>
      </c>
      <c r="BL547" s="6" t="str">
        <f t="shared" si="225"/>
        <v>{ "type": "Feature", "geometry": { "type": "Point", "coordinates": [8,7929785,50,102142] } },</v>
      </c>
      <c r="BM547" s="6" t="str">
        <f t="shared" si="226"/>
        <v/>
      </c>
      <c r="BN547" s="6" t="str">
        <f t="shared" si="227"/>
        <v>{ "type": "Feature", "geometry": { "type": "Point", "coordinates": [8,7929785,50,102142] } },</v>
      </c>
      <c r="BO547" s="6" t="str">
        <f t="shared" si="228"/>
        <v>{ "type": "Feature", "geometry": { "type": "Point", "coordinates": [8,7929785,50,102142] } },{ "type": "Feature", "geometry": { "type": "Point", "coordinates": [8,7929785,50,102142] } },</v>
      </c>
      <c r="BP547" s="6" t="s">
        <v>3381</v>
      </c>
    </row>
    <row r="548" spans="1:68" s="6" customFormat="1" x14ac:dyDescent="0.3">
      <c r="A548" s="18" t="str">
        <f>Table1[[#This Row],[Name]]</f>
        <v>Wertstoffhof Roßdorf René Korb</v>
      </c>
      <c r="B548" s="362">
        <v>8.7417739000000001</v>
      </c>
      <c r="C548" s="362">
        <v>49.867297000000001</v>
      </c>
      <c r="D548" s="18" t="str">
        <f>Table1[[#This Row],[Standortkategorie]]</f>
        <v>Auslieferzentrum</v>
      </c>
      <c r="E548" s="18" t="str">
        <f>IF(Table1[[#This Row],[Zusatzinformation]]=0,"",Table1[[#This Row],[Zusatzinformation]])</f>
        <v/>
      </c>
      <c r="F548" s="47">
        <f>IF($D548&lt;&gt;"Busdepot",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48" s="47">
        <f>IF($D548&lt;&gt;"Busdepot",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48" s="47">
        <f>(Table1[[#This Row],[Lieferfahrzeuge]]*'1-Konfiguration'!$D$16+(MAX(Table1[[#This Row],[Lieferfahrzeuge]]*'1-Konfiguration'!$D$16,Table1[[#This Row],[Lieferfahrzeugtore]]*'1-Konfiguration'!$D$14)))/2</f>
        <v>0</v>
      </c>
      <c r="I548" s="47">
        <f>Table1[[#This Row],[Müllfahrzeuge]]</f>
        <v>0</v>
      </c>
      <c r="J548" s="47">
        <f>Table1[[#This Row],[Betonmischfahrzeuge]]</f>
        <v>0</v>
      </c>
      <c r="K548" s="47">
        <f>(Table1[[#This Row],[Schiffe]]*'1-Konfiguration'!$D$16+(MAX(Table1[[#This Row],[Schiffe]]*'1-Konfiguration'!$D$16,Table1[[#This Row],[Anleger]]*'1-Konfiguration'!$D$14)))/2</f>
        <v>0</v>
      </c>
      <c r="L548" s="47">
        <f>IF($D548="Busdepot",IFERROR(Table1[[#This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8" s="47">
        <f>IF($D548="Busdepot",IFERROR(Table1[[#This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8" s="81">
        <f>VLOOKUP($F$7,'1-Konfiguration'!$D$24:$G$28,4,FALSE) * (VLOOKUP('5-Standortanalyse (Berechnung)'!$F$7,'1-Konfiguration'!$D$24:$F$28,2,FALSE)/100)*VLOOKUP('5-Standortanalyse (Berechnung)'!$F$7,'1-Konfiguration'!$D$24:$F$28,3,FALSE)*$F548</f>
        <v>0</v>
      </c>
      <c r="O548" s="81">
        <f>VLOOKUP($G$7,'1-Konfiguration'!$D$24:$G$28,4,FALSE) * (VLOOKUP('5-Standortanalyse (Berechnung)'!$G$7,'1-Konfiguration'!$D$24:$F$28,2,FALSE)/100)*VLOOKUP('5-Standortanalyse (Berechnung)'!$G$7,'1-Konfiguration'!$D$24:$F$28,3,FALSE)*$G548</f>
        <v>3069.2</v>
      </c>
      <c r="P548" s="81">
        <f>VLOOKUP($H$7,'1-Konfiguration'!$D$24:$G$28,4,FALSE) * (VLOOKUP('5-Standortanalyse (Berechnung)'!$H$7,'1-Konfiguration'!$D$24:$F$28,2,FALSE)/100)*VLOOKUP('5-Standortanalyse (Berechnung)'!$H$7,'1-Konfiguration'!$D$24:$F$28,3,FALSE)*$H548</f>
        <v>0</v>
      </c>
      <c r="Q548" s="81">
        <f>VLOOKUP($I$7,'1-Konfiguration'!$D$24:$G$33,4,FALSE) * (VLOOKUP('5-Standortanalyse (Berechnung)'!$I$7,'1-Konfiguration'!$D$24:$F$33,2,FALSE)/100)*VLOOKUP('5-Standortanalyse (Berechnung)'!$I$7,'1-Konfiguration'!$D$24:$F$33,3,FALSE)*$I548</f>
        <v>0</v>
      </c>
      <c r="R548" s="81">
        <f>VLOOKUP($J$7,'1-Konfiguration'!$D$24:$G$33,4,FALSE) * (VLOOKUP('5-Standortanalyse (Berechnung)'!$J$7,'1-Konfiguration'!$D$24:$F$33,2,FALSE)/100)*VLOOKUP('5-Standortanalyse (Berechnung)'!$J$7,'1-Konfiguration'!$D$24:$F$33,3,FALSE)*$J548</f>
        <v>0</v>
      </c>
      <c r="S548" s="81">
        <f>VLOOKUP($K$7,'1-Konfiguration'!$D$24:$G$33,4,FALSE) * (VLOOKUP('5-Standortanalyse (Berechnung)'!$K$7,'1-Konfiguration'!$D$24:$F$33,2,FALSE)/100)*VLOOKUP('5-Standortanalyse (Berechnung)'!$K$7,'1-Konfiguration'!$D$24:$F$33,3,FALSE)*$K548</f>
        <v>0</v>
      </c>
      <c r="T548" s="81">
        <f>VLOOKUP($L$7,'1-Konfiguration'!$D$24:$G$28,4,FALSE) * (VLOOKUP('5-Standortanalyse (Berechnung)'!$L$7,'1-Konfiguration'!$D$24:$F$28,2,FALSE)/100)*VLOOKUP('5-Standortanalyse (Berechnung)'!$L$7,'1-Konfiguration'!$D$24:$F$28,3,FALSE)*$L548</f>
        <v>0</v>
      </c>
      <c r="U548" s="81">
        <f>VLOOKUP($M$7,'1-Konfiguration'!$D$24:$G$28,4,FALSE) * (VLOOKUP('5-Standortanalyse (Berechnung)'!$M$7,'1-Konfiguration'!$D$24:$F$28,2,FALSE)/100)*VLOOKUP('5-Standortanalyse (Berechnung)'!$M$7,'1-Konfiguration'!$D$24:$F$28,3,FALSE)*$M548</f>
        <v>0</v>
      </c>
      <c r="V548" s="81">
        <f>MMULT($N548:$P548,'1-Konfiguration'!G$54:G$56)+MMULT($Q548:$R548,'1-Konfiguration'!G$59:G$60)+MMULT($T548:$U548,'1-Konfiguration'!G$57:G$58)+($S548*'1-Konfiguration'!G$63)</f>
        <v>31.669581071060012</v>
      </c>
      <c r="W548" s="81">
        <f>MMULT($N548:$P548,'1-Konfiguration'!H$54:H$56)+MMULT($Q548:$R548,'1-Konfiguration'!H$59:H$60)+MMULT($T548:$U548,'1-Konfiguration'!H$57:H$58)+($S548*'1-Konfiguration'!H$63)</f>
        <v>193.81646829417278</v>
      </c>
      <c r="X548" s="81">
        <f>MMULT($N548:$P548,'1-Konfiguration'!I$54:I$56)+MMULT($Q548:$R548,'1-Konfiguration'!I$59:I$60)+MMULT($T548:$U548,'1-Konfiguration'!I$57:I$58)+($S548*'1-Konfiguration'!I$63)</f>
        <v>521.60722813317852</v>
      </c>
      <c r="Y548" s="81">
        <f>MMULT($N548:$P548,'1-Konfiguration'!J$54:J$56)+MMULT($Q548:$R548,'1-Konfiguration'!J$59:J$60)+MMULT($T548:$U548,'1-Konfiguration'!J$57:J$58)+($S548*'1-Konfiguration'!J$63)</f>
        <v>861.43354698774579</v>
      </c>
      <c r="Z548" s="81">
        <f>MMULT($N548:$P548,'1-Konfiguration'!K$54:K$56)+MMULT($Q548:$R548,'1-Konfiguration'!K$59:K$60)+MMULT($T548:$U548,'1-Konfiguration'!K$57:K$58)+($S548*'1-Konfiguration'!K$63)</f>
        <v>79.173952677650064</v>
      </c>
      <c r="AA548" s="81">
        <f>MMULT($N548:$P548,'1-Konfiguration'!L$54:L$56)+MMULT($Q548:$R548,'1-Konfiguration'!L$59:L$60)+MMULT($T548:$U548,'1-Konfiguration'!L$57:L$58)+($S548*'1-Konfiguration'!L$63)</f>
        <v>247.90821003578861</v>
      </c>
      <c r="AB548" s="81">
        <f>MMULT($N548:$P548,'1-Konfiguration'!M$54:M$56)+MMULT($Q548:$R548,'1-Konfiguration'!M$59:M$60)+MMULT($T548:$U548,'1-Konfiguration'!M$57:M$58)+($S548*'1-Konfiguration'!M$63)</f>
        <v>707.46680833967343</v>
      </c>
      <c r="AC548" s="81">
        <f>MMULT($N548:$P548,'1-Konfiguration'!N$54:N$56)+MMULT($Q548:$R548,'1-Konfiguration'!N$59:N$60)+MMULT($T548:$U548,'1-Konfiguration'!N$57:N$58)+($S548*'1-Konfiguration'!N$63)</f>
        <v>1321.3547803139531</v>
      </c>
      <c r="AF548" s="6">
        <f t="shared" si="212"/>
        <v>0</v>
      </c>
      <c r="AG548" s="6">
        <f t="shared" si="213"/>
        <v>1</v>
      </c>
      <c r="AH548" s="6">
        <f t="shared" si="214"/>
        <v>1</v>
      </c>
      <c r="AI548" s="6">
        <f t="shared" si="215"/>
        <v>1</v>
      </c>
      <c r="AJ548" s="6">
        <f t="shared" si="216"/>
        <v>1</v>
      </c>
      <c r="AK548" s="6">
        <f t="shared" si="217"/>
        <v>1</v>
      </c>
      <c r="AL548" s="6">
        <f t="shared" si="218"/>
        <v>1</v>
      </c>
      <c r="AM548" s="6">
        <f t="shared" si="219"/>
        <v>2</v>
      </c>
      <c r="AO548" s="5" t="str">
        <f t="shared" si="220"/>
        <v>{ "type": "Feature", "geometry": { "type": "Point", "coordinates": [8,7417739,49,867297] } },</v>
      </c>
      <c r="AP548" s="5" t="str">
        <f t="shared" si="204"/>
        <v>{ "type": "Feature", "geometry": { "type": "Point", "coordinates": [8,7425739,49,867297] } },</v>
      </c>
      <c r="AQ548" s="5" t="str">
        <f t="shared" si="205"/>
        <v>{ "type": "Feature", "geometry": { "type": "Point", "coordinates": [8,7417739,49,867797] } },</v>
      </c>
      <c r="AR548" s="5" t="str">
        <f t="shared" si="206"/>
        <v>{ "type": "Feature", "geometry": { "type": "Point", "coordinates": [8,7417739,49,866797] } },</v>
      </c>
      <c r="AS548" s="5" t="str">
        <f t="shared" si="207"/>
        <v>{ "type": "Feature", "geometry": { "type": "Point", "coordinates": [8,7409739,49,867297] } },</v>
      </c>
      <c r="AT548" s="5" t="str">
        <f t="shared" si="208"/>
        <v>{ "type": "Feature", "geometry": { "type": "Point", "coordinates": [8,7409739,49,866797] } },</v>
      </c>
      <c r="AU548" s="5" t="str">
        <f t="shared" si="209"/>
        <v>{ "type": "Feature", "geometry": { "type": "Point", "coordinates": [8,7425739,49,867797] } },</v>
      </c>
      <c r="AV548" s="5" t="str">
        <f t="shared" si="210"/>
        <v>{ "type": "Feature", "geometry": { "type": "Point", "coordinates": [8,7409739,49,867797] } },</v>
      </c>
      <c r="AW548" s="5" t="str">
        <f t="shared" si="211"/>
        <v>{ "type": "Feature", "geometry": { "type": "Point", "coordinates": [8,7425739,49,866797] } },</v>
      </c>
      <c r="AX548" s="5" t="s">
        <v>753</v>
      </c>
      <c r="AY548" s="6" t="str">
        <f>REPT($AO548,VLOOKUP(AF548,'8-Intensitäten Heatmap'!$A$5:$L$232,$AO$3,FALSE))&amp;REPT($AP548,VLOOKUP(AF548,'8-Intensitäten Heatmap'!$A$5:$L$232,$AP$3,FALSE))&amp;REPT($AQ548,VLOOKUP(AF548,'8-Intensitäten Heatmap'!$A$5:$L$232,$AQ$3,FALSE))&amp;REPT($AR548,VLOOKUP(AF548,'8-Intensitäten Heatmap'!$A$5:$L$232,$AR$3,FALSE))&amp;REPT($AS548,VLOOKUP(AF548,'8-Intensitäten Heatmap'!$A$5:$L$232,$AS$3,FALSE))&amp;REPT($AT548,VLOOKUP(AF548,'8-Intensitäten Heatmap'!$A$5:$L$232,$AT$3,FALSE))&amp;REPT($AU548,VLOOKUP(AF548,'8-Intensitäten Heatmap'!$A$5:$L$232,$AU$3,FALSE))&amp;REPT($AV548,VLOOKUP(AF548,'8-Intensitäten Heatmap'!$A$5:$L$232,$AV$3,FALSE))&amp;REPT($AW548,VLOOKUP(AF548,'8-Intensitäten Heatmap'!$A$5:$L$232,$AW$3,FALSE))</f>
        <v/>
      </c>
      <c r="AZ548" s="6" t="str">
        <f>REPT($AO548,VLOOKUP(AG548,'8-Intensitäten Heatmap'!$A$5:$L$232,$AO$3,FALSE))&amp;REPT($AP548,VLOOKUP(AG548,'8-Intensitäten Heatmap'!$A$5:$L$232,$AP$3,FALSE))&amp;REPT($AQ548,VLOOKUP(AG548,'8-Intensitäten Heatmap'!$A$5:$L$232,$AQ$3,FALSE))&amp;REPT($AR548,VLOOKUP(AG548,'8-Intensitäten Heatmap'!$A$5:$L$232,$AR$3,FALSE))&amp;REPT($AS548,VLOOKUP(AG548,'8-Intensitäten Heatmap'!$A$5:$L$232,$AS$3,FALSE))&amp;REPT($AT548,VLOOKUP(AG548,'8-Intensitäten Heatmap'!$A$5:$L$232,$AT$3,FALSE))&amp;REPT($AU548,VLOOKUP(AG548,'8-Intensitäten Heatmap'!$A$5:$L$232,$AU$3,FALSE))&amp;REPT($AV548,VLOOKUP(AG548,'8-Intensitäten Heatmap'!$A$5:$L$232,$AV$3,FALSE))&amp;REPT($AW548,VLOOKUP(AG548,'8-Intensitäten Heatmap'!$A$5:$L$232,$AW$3,FALSE))</f>
        <v>{ "type": "Feature", "geometry": { "type": "Point", "coordinates": [8,7417739,49,867297] } },</v>
      </c>
      <c r="BA548" s="6" t="str">
        <f>REPT($AO548,VLOOKUP(AH548,'8-Intensitäten Heatmap'!$A$5:$L$232,$AO$3,FALSE))&amp;REPT($AP548,VLOOKUP(AH548,'8-Intensitäten Heatmap'!$A$5:$L$232,$AP$3,FALSE))&amp;REPT($AQ548,VLOOKUP(AH548,'8-Intensitäten Heatmap'!$A$5:$L$232,$AQ$3,FALSE))&amp;REPT($AR548,VLOOKUP(AH548,'8-Intensitäten Heatmap'!$A$5:$L$232,$AR$3,FALSE))&amp;REPT($AS548,VLOOKUP(AH548,'8-Intensitäten Heatmap'!$A$5:$L$232,$AS$3,FALSE))&amp;REPT($AT548,VLOOKUP(AH548,'8-Intensitäten Heatmap'!$A$5:$L$232,$AT$3,FALSE))&amp;REPT($AU548,VLOOKUP(AH548,'8-Intensitäten Heatmap'!$A$5:$L$232,$AU$3,FALSE))&amp;REPT($AV548,VLOOKUP(AH548,'8-Intensitäten Heatmap'!$A$5:$L$232,$AV$3,FALSE))&amp;REPT($AW548,VLOOKUP(AH548,'8-Intensitäten Heatmap'!$A$5:$L$232,$AW$3,FALSE))</f>
        <v>{ "type": "Feature", "geometry": { "type": "Point", "coordinates": [8,7417739,49,867297] } },</v>
      </c>
      <c r="BB548" s="6" t="str">
        <f>REPT($AO548,VLOOKUP(AI548,'8-Intensitäten Heatmap'!$A$5:$L$232,$AO$3,FALSE))&amp;REPT($AP548,VLOOKUP(AI548,'8-Intensitäten Heatmap'!$A$5:$L$232,$AP$3,FALSE))&amp;REPT($AQ548,VLOOKUP(AI548,'8-Intensitäten Heatmap'!$A$5:$L$232,$AQ$3,FALSE))&amp;REPT($AR548,VLOOKUP(AI548,'8-Intensitäten Heatmap'!$A$5:$L$232,$AR$3,FALSE))&amp;REPT($AS548,VLOOKUP(AI548,'8-Intensitäten Heatmap'!$A$5:$L$232,$AS$3,FALSE))&amp;REPT($AT548,VLOOKUP(AI548,'8-Intensitäten Heatmap'!$A$5:$L$232,$AT$3,FALSE))&amp;REPT($AU548,VLOOKUP(AI548,'8-Intensitäten Heatmap'!$A$5:$L$232,$AU$3,FALSE))&amp;REPT($AV548,VLOOKUP(AI548,'8-Intensitäten Heatmap'!$A$5:$L$232,$AV$3,FALSE))&amp;REPT($AW548,VLOOKUP(AI548,'8-Intensitäten Heatmap'!$A$5:$L$232,$AW$3,FALSE))</f>
        <v>{ "type": "Feature", "geometry": { "type": "Point", "coordinates": [8,7417739,49,867297] } },</v>
      </c>
      <c r="BC548" s="6" t="str">
        <f>REPT($AO548,VLOOKUP(AJ548,'8-Intensitäten Heatmap'!$A$5:$L$232,$AO$3,FALSE))&amp;REPT($AP548,VLOOKUP(AJ548,'8-Intensitäten Heatmap'!$A$5:$L$232,$AP$3,FALSE))&amp;REPT($AQ548,VLOOKUP(AJ548,'8-Intensitäten Heatmap'!$A$5:$L$232,$AQ$3,FALSE))&amp;REPT($AR548,VLOOKUP(AJ548,'8-Intensitäten Heatmap'!$A$5:$L$232,$AR$3,FALSE))&amp;REPT($AS548,VLOOKUP(AJ548,'8-Intensitäten Heatmap'!$A$5:$L$232,$AS$3,FALSE))&amp;REPT($AT548,VLOOKUP(AJ548,'8-Intensitäten Heatmap'!$A$5:$L$232,$AT$3,FALSE))&amp;REPT($AU548,VLOOKUP(AJ548,'8-Intensitäten Heatmap'!$A$5:$L$232,$AU$3,FALSE))&amp;REPT($AV548,VLOOKUP(AJ548,'8-Intensitäten Heatmap'!$A$5:$L$232,$AV$3,FALSE))&amp;REPT($AW548,VLOOKUP(AJ548,'8-Intensitäten Heatmap'!$A$5:$L$232,$AW$3,FALSE))</f>
        <v>{ "type": "Feature", "geometry": { "type": "Point", "coordinates": [8,7417739,49,867297] } },</v>
      </c>
      <c r="BD548" s="6" t="str">
        <f>REPT($AO548,VLOOKUP(AK548,'8-Intensitäten Heatmap'!$A$5:$L$232,$AO$3,FALSE))&amp;REPT($AP548,VLOOKUP(AK548,'8-Intensitäten Heatmap'!$A$5:$L$232,$AP$3,FALSE))&amp;REPT($AQ548,VLOOKUP(AK548,'8-Intensitäten Heatmap'!$A$5:$L$232,$AQ$3,FALSE))&amp;REPT($AR548,VLOOKUP(AK548,'8-Intensitäten Heatmap'!$A$5:$L$232,$AR$3,FALSE))&amp;REPT($AS548,VLOOKUP(AK548,'8-Intensitäten Heatmap'!$A$5:$L$232,$AS$3,FALSE))&amp;REPT($AT548,VLOOKUP(AK548,'8-Intensitäten Heatmap'!$A$5:$L$232,$AT$3,FALSE))&amp;REPT($AU548,VLOOKUP(AK548,'8-Intensitäten Heatmap'!$A$5:$L$232,$AU$3,FALSE))&amp;REPT($AV548,VLOOKUP(AK548,'8-Intensitäten Heatmap'!$A$5:$L$232,$AV$3,FALSE))&amp;REPT($AW548,VLOOKUP(AK548,'8-Intensitäten Heatmap'!$A$5:$L$232,$AW$3,FALSE))</f>
        <v>{ "type": "Feature", "geometry": { "type": "Point", "coordinates": [8,7417739,49,867297] } },</v>
      </c>
      <c r="BE548" s="6" t="str">
        <f>REPT($AO548,VLOOKUP(AL548,'8-Intensitäten Heatmap'!$A$5:$L$232,$AO$3,FALSE))&amp;REPT($AP548,VLOOKUP(AL548,'8-Intensitäten Heatmap'!$A$5:$L$232,$AP$3,FALSE))&amp;REPT($AQ548,VLOOKUP(AL548,'8-Intensitäten Heatmap'!$A$5:$L$232,$AQ$3,FALSE))&amp;REPT($AR548,VLOOKUP(AL548,'8-Intensitäten Heatmap'!$A$5:$L$232,$AR$3,FALSE))&amp;REPT($AS548,VLOOKUP(AL548,'8-Intensitäten Heatmap'!$A$5:$L$232,$AS$3,FALSE))&amp;REPT($AT548,VLOOKUP(AL548,'8-Intensitäten Heatmap'!$A$5:$L$232,$AT$3,FALSE))&amp;REPT($AU548,VLOOKUP(AL548,'8-Intensitäten Heatmap'!$A$5:$L$232,$AU$3,FALSE))&amp;REPT($AV548,VLOOKUP(AL548,'8-Intensitäten Heatmap'!$A$5:$L$232,$AV$3,FALSE))&amp;REPT($AW548,VLOOKUP(AL548,'8-Intensitäten Heatmap'!$A$5:$L$232,$AW$3,FALSE))</f>
        <v>{ "type": "Feature", "geometry": { "type": "Point", "coordinates": [8,7417739,49,867297] } },</v>
      </c>
      <c r="BF548" s="6" t="str">
        <f>REPT($AO548,VLOOKUP(AM548,'8-Intensitäten Heatmap'!$A$5:$L$232,$AO$3,FALSE))&amp;REPT($AP548,VLOOKUP(AM548,'8-Intensitäten Heatmap'!$A$5:$L$232,$AP$3,FALSE))&amp;REPT($AQ548,VLOOKUP(AM548,'8-Intensitäten Heatmap'!$A$5:$L$232,$AQ$3,FALSE))&amp;REPT($AR548,VLOOKUP(AM548,'8-Intensitäten Heatmap'!$A$5:$L$232,$AR$3,FALSE))&amp;REPT($AS548,VLOOKUP(AM548,'8-Intensitäten Heatmap'!$A$5:$L$232,$AS$3,FALSE))&amp;REPT($AT548,VLOOKUP(AM548,'8-Intensitäten Heatmap'!$A$5:$L$232,$AT$3,FALSE))&amp;REPT($AU548,VLOOKUP(AM548,'8-Intensitäten Heatmap'!$A$5:$L$232,$AU$3,FALSE))&amp;REPT($AV548,VLOOKUP(AM548,'8-Intensitäten Heatmap'!$A$5:$L$232,$AV$3,FALSE))&amp;REPT($AW548,VLOOKUP(AM548,'8-Intensitäten Heatmap'!$A$5:$L$232,$AW$3,FALSE))</f>
        <v>{ "type": "Feature", "geometry": { "type": "Point", "coordinates": [8,7417739,49,867297] } },{ "type": "Feature", "geometry": { "type": "Point", "coordinates": [8,7425739,49,867297] } },</v>
      </c>
      <c r="BG548" s="6" t="s">
        <v>753</v>
      </c>
      <c r="BH548" s="6" t="str">
        <f t="shared" si="221"/>
        <v/>
      </c>
      <c r="BI548" s="6" t="str">
        <f t="shared" si="222"/>
        <v/>
      </c>
      <c r="BJ548" s="6" t="str">
        <f t="shared" si="223"/>
        <v/>
      </c>
      <c r="BK548" s="6" t="str">
        <f t="shared" si="224"/>
        <v/>
      </c>
      <c r="BL548" s="6" t="str">
        <f t="shared" si="225"/>
        <v/>
      </c>
      <c r="BM548" s="6" t="str">
        <f t="shared" si="226"/>
        <v/>
      </c>
      <c r="BN548" s="6" t="str">
        <f t="shared" si="227"/>
        <v/>
      </c>
      <c r="BO548" s="6" t="str">
        <f t="shared" si="228"/>
        <v>{ "type": "Feature", "geometry": { "type": "Point", "coordinates": [8,7417739,49,867297] } },</v>
      </c>
      <c r="BP548" s="6" t="s">
        <v>3381</v>
      </c>
    </row>
    <row r="549" spans="1:68" s="6" customFormat="1" x14ac:dyDescent="0.3">
      <c r="A549" s="18" t="str">
        <f>Table1[[#This Row],[Name]]</f>
        <v>WeylChem Wiesbaden GmbH</v>
      </c>
      <c r="B549" s="362">
        <v>8.2542603000000003</v>
      </c>
      <c r="C549" s="362">
        <v>50.035187700000002</v>
      </c>
      <c r="D549" s="18" t="str">
        <f>Table1[[#This Row],[Standortkategorie]]</f>
        <v>Wareneingang/-ausgang</v>
      </c>
      <c r="E549" s="18" t="str">
        <f>IF(Table1[[#This Row],[Zusatzinformation]]=0,"",Table1[[#This Row],[Zusatzinformation]])</f>
        <v/>
      </c>
      <c r="F549" s="47">
        <f>IF($D549&lt;&gt;"Busdepot",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549" s="47">
        <f>IF($D549&lt;&gt;"Busdepot",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49" s="47">
        <f>(Table1[[#This Row],[Lieferfahrzeuge]]*'1-Konfiguration'!$D$16+(MAX(Table1[[#This Row],[Lieferfahrzeuge]]*'1-Konfiguration'!$D$16,Table1[[#This Row],[Lieferfahrzeugtore]]*'1-Konfiguration'!$D$14)))/2</f>
        <v>0</v>
      </c>
      <c r="I549" s="47">
        <f>Table1[[#This Row],[Müllfahrzeuge]]</f>
        <v>0</v>
      </c>
      <c r="J549" s="47">
        <f>Table1[[#This Row],[Betonmischfahrzeuge]]</f>
        <v>0</v>
      </c>
      <c r="K549" s="47">
        <f>(Table1[[#This Row],[Schiffe]]*'1-Konfiguration'!$D$16+(MAX(Table1[[#This Row],[Schiffe]]*'1-Konfiguration'!$D$16,Table1[[#This Row],[Anleger]]*'1-Konfiguration'!$D$14)))/2</f>
        <v>0</v>
      </c>
      <c r="L549" s="47">
        <f>IF($D549="Busdepot",IFERROR(Table1[[#This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49" s="47">
        <f>IF($D549="Busdepot",IFERROR(Table1[[#This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49" s="81">
        <f>VLOOKUP($F$7,'1-Konfiguration'!$D$24:$G$28,4,FALSE) * (VLOOKUP('5-Standortanalyse (Berechnung)'!$F$7,'1-Konfiguration'!$D$24:$F$28,2,FALSE)/100)*VLOOKUP('5-Standortanalyse (Berechnung)'!$F$7,'1-Konfiguration'!$D$24:$F$28,3,FALSE)*$F549</f>
        <v>26070.147000000001</v>
      </c>
      <c r="O549" s="81">
        <f>VLOOKUP($G$7,'1-Konfiguration'!$D$24:$G$28,4,FALSE) * (VLOOKUP('5-Standortanalyse (Berechnung)'!$G$7,'1-Konfiguration'!$D$24:$F$28,2,FALSE)/100)*VLOOKUP('5-Standortanalyse (Berechnung)'!$G$7,'1-Konfiguration'!$D$24:$F$28,3,FALSE)*$G549</f>
        <v>1534.6</v>
      </c>
      <c r="P549" s="81">
        <f>VLOOKUP($H$7,'1-Konfiguration'!$D$24:$G$28,4,FALSE) * (VLOOKUP('5-Standortanalyse (Berechnung)'!$H$7,'1-Konfiguration'!$D$24:$F$28,2,FALSE)/100)*VLOOKUP('5-Standortanalyse (Berechnung)'!$H$7,'1-Konfiguration'!$D$24:$F$28,3,FALSE)*$H549</f>
        <v>0</v>
      </c>
      <c r="Q549" s="81">
        <f>VLOOKUP($I$7,'1-Konfiguration'!$D$24:$G$33,4,FALSE) * (VLOOKUP('5-Standortanalyse (Berechnung)'!$I$7,'1-Konfiguration'!$D$24:$F$33,2,FALSE)/100)*VLOOKUP('5-Standortanalyse (Berechnung)'!$I$7,'1-Konfiguration'!$D$24:$F$33,3,FALSE)*$I549</f>
        <v>0</v>
      </c>
      <c r="R549" s="81">
        <f>VLOOKUP($J$7,'1-Konfiguration'!$D$24:$G$33,4,FALSE) * (VLOOKUP('5-Standortanalyse (Berechnung)'!$J$7,'1-Konfiguration'!$D$24:$F$33,2,FALSE)/100)*VLOOKUP('5-Standortanalyse (Berechnung)'!$J$7,'1-Konfiguration'!$D$24:$F$33,3,FALSE)*$J549</f>
        <v>0</v>
      </c>
      <c r="S549" s="81">
        <f>VLOOKUP($K$7,'1-Konfiguration'!$D$24:$G$33,4,FALSE) * (VLOOKUP('5-Standortanalyse (Berechnung)'!$K$7,'1-Konfiguration'!$D$24:$F$33,2,FALSE)/100)*VLOOKUP('5-Standortanalyse (Berechnung)'!$K$7,'1-Konfiguration'!$D$24:$F$33,3,FALSE)*$K549</f>
        <v>0</v>
      </c>
      <c r="T549" s="81">
        <f>VLOOKUP($L$7,'1-Konfiguration'!$D$24:$G$28,4,FALSE) * (VLOOKUP('5-Standortanalyse (Berechnung)'!$L$7,'1-Konfiguration'!$D$24:$F$28,2,FALSE)/100)*VLOOKUP('5-Standortanalyse (Berechnung)'!$L$7,'1-Konfiguration'!$D$24:$F$28,3,FALSE)*$L549</f>
        <v>0</v>
      </c>
      <c r="U549" s="81">
        <f>VLOOKUP($M$7,'1-Konfiguration'!$D$24:$G$28,4,FALSE) * (VLOOKUP('5-Standortanalyse (Berechnung)'!$M$7,'1-Konfiguration'!$D$24:$F$28,2,FALSE)/100)*VLOOKUP('5-Standortanalyse (Berechnung)'!$M$7,'1-Konfiguration'!$D$24:$F$28,3,FALSE)*$M549</f>
        <v>0</v>
      </c>
      <c r="V549" s="81">
        <f>MMULT($N549:$P549,'1-Konfiguration'!G$54:G$56)+MMULT($Q549:$R549,'1-Konfiguration'!G$59:G$60)+MMULT($T549:$U549,'1-Konfiguration'!G$57:G$58)+($S549*'1-Konfiguration'!G$63)</f>
        <v>238.9978368571725</v>
      </c>
      <c r="W549" s="81">
        <f>MMULT($N549:$P549,'1-Konfiguration'!H$54:H$56)+MMULT($Q549:$R549,'1-Konfiguration'!H$59:H$60)+MMULT($T549:$U549,'1-Konfiguration'!H$57:H$58)+($S549*'1-Konfiguration'!H$63)</f>
        <v>1115.7963542382972</v>
      </c>
      <c r="X549" s="81">
        <f>MMULT($N549:$P549,'1-Konfiguration'!I$54:I$56)+MMULT($Q549:$R549,'1-Konfiguration'!I$59:I$60)+MMULT($T549:$U549,'1-Konfiguration'!I$57:I$58)+($S549*'1-Konfiguration'!I$63)</f>
        <v>2800.5283959219087</v>
      </c>
      <c r="Y549" s="81">
        <f>MMULT($N549:$P549,'1-Konfiguration'!J$54:J$56)+MMULT($Q549:$R549,'1-Konfiguration'!J$59:J$60)+MMULT($T549:$U549,'1-Konfiguration'!J$57:J$58)+($S549*'1-Konfiguration'!J$63)</f>
        <v>5578.5114568216959</v>
      </c>
      <c r="Z549" s="81">
        <f>MMULT($N549:$P549,'1-Konfiguration'!K$54:K$56)+MMULT($Q549:$R549,'1-Konfiguration'!K$59:K$60)+MMULT($T549:$U549,'1-Konfiguration'!K$57:K$58)+($S549*'1-Konfiguration'!K$63)</f>
        <v>597.49459214293131</v>
      </c>
      <c r="AA549" s="81">
        <f>MMULT($N549:$P549,'1-Konfiguration'!L$54:L$56)+MMULT($Q549:$R549,'1-Konfiguration'!L$59:L$60)+MMULT($T549:$U549,'1-Konfiguration'!L$57:L$58)+($S549*'1-Konfiguration'!L$63)</f>
        <v>1532.7261638347086</v>
      </c>
      <c r="AB549" s="81">
        <f>MMULT($N549:$P549,'1-Konfiguration'!M$54:M$56)+MMULT($Q549:$R549,'1-Konfiguration'!M$59:M$60)+MMULT($T549:$U549,'1-Konfiguration'!M$57:M$58)+($S549*'1-Konfiguration'!M$63)</f>
        <v>3856.7691343427232</v>
      </c>
      <c r="AC549" s="81">
        <f>MMULT($N549:$P549,'1-Konfiguration'!N$54:N$56)+MMULT($Q549:$R549,'1-Konfiguration'!N$59:N$60)+MMULT($T549:$U549,'1-Konfiguration'!N$57:N$58)+($S549*'1-Konfiguration'!N$63)</f>
        <v>8615.0082999480037</v>
      </c>
      <c r="AF549" s="6">
        <f t="shared" si="212"/>
        <v>2</v>
      </c>
      <c r="AG549" s="6">
        <f t="shared" si="213"/>
        <v>4</v>
      </c>
      <c r="AH549" s="6">
        <f t="shared" si="214"/>
        <v>6</v>
      </c>
      <c r="AI549" s="6">
        <f t="shared" si="215"/>
        <v>7</v>
      </c>
      <c r="AJ549" s="6">
        <f t="shared" si="216"/>
        <v>5</v>
      </c>
      <c r="AK549" s="6">
        <f t="shared" si="217"/>
        <v>6</v>
      </c>
      <c r="AL549" s="6">
        <f t="shared" si="218"/>
        <v>8</v>
      </c>
      <c r="AM549" s="6">
        <f t="shared" si="219"/>
        <v>11</v>
      </c>
      <c r="AO549" s="5" t="str">
        <f t="shared" si="220"/>
        <v>{ "type": "Feature", "geometry": { "type": "Point", "coordinates": [8,2542603,50,0351877] } },</v>
      </c>
      <c r="AP549" s="5" t="str">
        <f t="shared" si="204"/>
        <v>{ "type": "Feature", "geometry": { "type": "Point", "coordinates": [8,2550603,50,0351877] } },</v>
      </c>
      <c r="AQ549" s="5" t="str">
        <f t="shared" si="205"/>
        <v>{ "type": "Feature", "geometry": { "type": "Point", "coordinates": [8,2542603,50,0356877] } },</v>
      </c>
      <c r="AR549" s="5" t="str">
        <f t="shared" si="206"/>
        <v>{ "type": "Feature", "geometry": { "type": "Point", "coordinates": [8,2542603,50,0346877] } },</v>
      </c>
      <c r="AS549" s="5" t="str">
        <f t="shared" si="207"/>
        <v>{ "type": "Feature", "geometry": { "type": "Point", "coordinates": [8,2534603,50,0351877] } },</v>
      </c>
      <c r="AT549" s="5" t="str">
        <f t="shared" si="208"/>
        <v>{ "type": "Feature", "geometry": { "type": "Point", "coordinates": [8,2534603,50,0346877] } },</v>
      </c>
      <c r="AU549" s="5" t="str">
        <f t="shared" si="209"/>
        <v>{ "type": "Feature", "geometry": { "type": "Point", "coordinates": [8,2550603,50,0356877] } },</v>
      </c>
      <c r="AV549" s="5" t="str">
        <f t="shared" si="210"/>
        <v>{ "type": "Feature", "geometry": { "type": "Point", "coordinates": [8,2534603,50,0356877] } },</v>
      </c>
      <c r="AW549" s="5" t="str">
        <f t="shared" si="211"/>
        <v>{ "type": "Feature", "geometry": { "type": "Point", "coordinates": [8,2550603,50,0346877] } },</v>
      </c>
      <c r="AX549" s="5" t="s">
        <v>753</v>
      </c>
      <c r="AY549" s="6" t="str">
        <f>REPT($AO549,VLOOKUP(AF549,'8-Intensitäten Heatmap'!$A$5:$L$232,$AO$3,FALSE))&amp;REPT($AP549,VLOOKUP(AF549,'8-Intensitäten Heatmap'!$A$5:$L$232,$AP$3,FALSE))&amp;REPT($AQ549,VLOOKUP(AF549,'8-Intensitäten Heatmap'!$A$5:$L$232,$AQ$3,FALSE))&amp;REPT($AR549,VLOOKUP(AF549,'8-Intensitäten Heatmap'!$A$5:$L$232,$AR$3,FALSE))&amp;REPT($AS549,VLOOKUP(AF549,'8-Intensitäten Heatmap'!$A$5:$L$232,$AS$3,FALSE))&amp;REPT($AT549,VLOOKUP(AF549,'8-Intensitäten Heatmap'!$A$5:$L$232,$AT$3,FALSE))&amp;REPT($AU549,VLOOKUP(AF549,'8-Intensitäten Heatmap'!$A$5:$L$232,$AU$3,FALSE))&amp;REPT($AV549,VLOOKUP(AF549,'8-Intensitäten Heatmap'!$A$5:$L$232,$AV$3,FALSE))&amp;REPT($AW549,VLOOKUP(AF549,'8-Intensitäten Heatmap'!$A$5:$L$232,$AW$3,FALSE))</f>
        <v>{ "type": "Feature", "geometry": { "type": "Point", "coordinates": [8,2542603,50,0351877] } },{ "type": "Feature", "geometry": { "type": "Point", "coordinates": [8,2550603,50,0351877] } },</v>
      </c>
      <c r="AZ549" s="6" t="str">
        <f>REPT($AO549,VLOOKUP(AG549,'8-Intensitäten Heatmap'!$A$5:$L$232,$AO$3,FALSE))&amp;REPT($AP549,VLOOKUP(AG549,'8-Intensitäten Heatmap'!$A$5:$L$232,$AP$3,FALSE))&amp;REPT($AQ549,VLOOKUP(AG549,'8-Intensitäten Heatmap'!$A$5:$L$232,$AQ$3,FALSE))&amp;REPT($AR549,VLOOKUP(AG549,'8-Intensitäten Heatmap'!$A$5:$L$232,$AR$3,FALSE))&amp;REPT($AS549,VLOOKUP(AG549,'8-Intensitäten Heatmap'!$A$5:$L$232,$AS$3,FALSE))&amp;REPT($AT549,VLOOKUP(AG549,'8-Intensitäten Heatmap'!$A$5:$L$232,$AT$3,FALSE))&amp;REPT($AU549,VLOOKUP(AG549,'8-Intensitäten Heatmap'!$A$5:$L$232,$AU$3,FALSE))&amp;REPT($AV549,VLOOKUP(AG549,'8-Intensitäten Heatmap'!$A$5:$L$232,$AV$3,FALSE))&amp;REPT($AW549,VLOOKUP(AG549,'8-Intensitäten Heatmap'!$A$5:$L$232,$AW$3,FALSE))</f>
        <v>{ "type": "Feature", "geometry": { "type": "Point", "coordinates": [8,2542603,50,0351877] } },{ "type": "Feature", "geometry": { "type": "Point", "coordinates": [8,2550603,50,0351877] } },{ "type": "Feature", "geometry": { "type": "Point", "coordinates": [8,2542603,50,0356877] } },{ "type": "Feature", "geometry": { "type": "Point", "coordinates": [8,2542603,50,0346877] } },</v>
      </c>
      <c r="BA549" s="6" t="str">
        <f>REPT($AO549,VLOOKUP(AH549,'8-Intensitäten Heatmap'!$A$5:$L$232,$AO$3,FALSE))&amp;REPT($AP549,VLOOKUP(AH549,'8-Intensitäten Heatmap'!$A$5:$L$232,$AP$3,FALSE))&amp;REPT($AQ549,VLOOKUP(AH549,'8-Intensitäten Heatmap'!$A$5:$L$232,$AQ$3,FALSE))&amp;REPT($AR549,VLOOKUP(AH549,'8-Intensitäten Heatmap'!$A$5:$L$232,$AR$3,FALSE))&amp;REPT($AS549,VLOOKUP(AH549,'8-Intensitäten Heatmap'!$A$5:$L$232,$AS$3,FALSE))&amp;REPT($AT549,VLOOKUP(AH549,'8-Intensitäten Heatmap'!$A$5:$L$232,$AT$3,FALSE))&amp;REPT($AU549,VLOOKUP(AH549,'8-Intensitäten Heatmap'!$A$5:$L$232,$AU$3,FALSE))&amp;REPT($AV549,VLOOKUP(AH549,'8-Intensitäten Heatmap'!$A$5:$L$232,$AV$3,FALSE))&amp;REPT($AW549,VLOOKUP(AH549,'8-Intensitäten Heatmap'!$A$5:$L$232,$AW$3,FALSE))</f>
        <v>{ "type": "Feature", "geometry": { "type": "Point", "coordinates": [8,2542603,50,0351877] } },{ "type": "Feature", "geometry": { "type": "Point", "coordinates": [8,2550603,50,0351877] } },{ "type": "Feature", "geometry": { "type": "Point", "coordinates": [8,2542603,50,0356877] } },{ "type": "Feature", "geometry": { "type": "Point", "coordinates": [8,2542603,50,0346877] } },{ "type": "Feature", "geometry": { "type": "Point", "coordinates": [8,2534603,50,0351877] } },{ "type": "Feature", "geometry": { "type": "Point", "coordinates": [8,2534603,50,0346877] } },</v>
      </c>
      <c r="BB549" s="6" t="str">
        <f>REPT($AO549,VLOOKUP(AI549,'8-Intensitäten Heatmap'!$A$5:$L$232,$AO$3,FALSE))&amp;REPT($AP549,VLOOKUP(AI549,'8-Intensitäten Heatmap'!$A$5:$L$232,$AP$3,FALSE))&amp;REPT($AQ549,VLOOKUP(AI549,'8-Intensitäten Heatmap'!$A$5:$L$232,$AQ$3,FALSE))&amp;REPT($AR549,VLOOKUP(AI549,'8-Intensitäten Heatmap'!$A$5:$L$232,$AR$3,FALSE))&amp;REPT($AS549,VLOOKUP(AI549,'8-Intensitäten Heatmap'!$A$5:$L$232,$AS$3,FALSE))&amp;REPT($AT549,VLOOKUP(AI549,'8-Intensitäten Heatmap'!$A$5:$L$232,$AT$3,FALSE))&amp;REPT($AU549,VLOOKUP(AI549,'8-Intensitäten Heatmap'!$A$5:$L$232,$AU$3,FALSE))&amp;REPT($AV549,VLOOKUP(AI549,'8-Intensitäten Heatmap'!$A$5:$L$232,$AV$3,FALSE))&amp;REPT($AW549,VLOOKUP(AI549,'8-Intensitäten Heatmap'!$A$5:$L$232,$AW$3,FALSE))</f>
        <v>{ "type": "Feature", "geometry": { "type": "Point", "coordinates": [8,2542603,50,0351877] } },{ "type": "Feature", "geometry": { "type": "Point", "coordinates": [8,2550603,50,0351877] } },{ "type": "Feature", "geometry": { "type": "Point", "coordinates": [8,2542603,50,0356877] } },{ "type": "Feature", "geometry": { "type": "Point", "coordinates": [8,2542603,50,0346877] } },{ "type": "Feature", "geometry": { "type": "Point", "coordinates": [8,2534603,50,0351877] } },{ "type": "Feature", "geometry": { "type": "Point", "coordinates": [8,2534603,50,0346877] } },{ "type": "Feature", "geometry": { "type": "Point", "coordinates": [8,2550603,50,0356877] } },</v>
      </c>
      <c r="BC549" s="6" t="str">
        <f>REPT($AO549,VLOOKUP(AJ549,'8-Intensitäten Heatmap'!$A$5:$L$232,$AO$3,FALSE))&amp;REPT($AP549,VLOOKUP(AJ549,'8-Intensitäten Heatmap'!$A$5:$L$232,$AP$3,FALSE))&amp;REPT($AQ549,VLOOKUP(AJ549,'8-Intensitäten Heatmap'!$A$5:$L$232,$AQ$3,FALSE))&amp;REPT($AR549,VLOOKUP(AJ549,'8-Intensitäten Heatmap'!$A$5:$L$232,$AR$3,FALSE))&amp;REPT($AS549,VLOOKUP(AJ549,'8-Intensitäten Heatmap'!$A$5:$L$232,$AS$3,FALSE))&amp;REPT($AT549,VLOOKUP(AJ549,'8-Intensitäten Heatmap'!$A$5:$L$232,$AT$3,FALSE))&amp;REPT($AU549,VLOOKUP(AJ549,'8-Intensitäten Heatmap'!$A$5:$L$232,$AU$3,FALSE))&amp;REPT($AV549,VLOOKUP(AJ549,'8-Intensitäten Heatmap'!$A$5:$L$232,$AV$3,FALSE))&amp;REPT($AW549,VLOOKUP(AJ549,'8-Intensitäten Heatmap'!$A$5:$L$232,$AW$3,FALSE))</f>
        <v>{ "type": "Feature", "geometry": { "type": "Point", "coordinates": [8,2542603,50,0351877] } },{ "type": "Feature", "geometry": { "type": "Point", "coordinates": [8,2550603,50,0351877] } },{ "type": "Feature", "geometry": { "type": "Point", "coordinates": [8,2542603,50,0356877] } },{ "type": "Feature", "geometry": { "type": "Point", "coordinates": [8,2542603,50,0346877] } },{ "type": "Feature", "geometry": { "type": "Point", "coordinates": [8,2534603,50,0351877] } },</v>
      </c>
      <c r="BD549" s="6" t="str">
        <f>REPT($AO549,VLOOKUP(AK549,'8-Intensitäten Heatmap'!$A$5:$L$232,$AO$3,FALSE))&amp;REPT($AP549,VLOOKUP(AK549,'8-Intensitäten Heatmap'!$A$5:$L$232,$AP$3,FALSE))&amp;REPT($AQ549,VLOOKUP(AK549,'8-Intensitäten Heatmap'!$A$5:$L$232,$AQ$3,FALSE))&amp;REPT($AR549,VLOOKUP(AK549,'8-Intensitäten Heatmap'!$A$5:$L$232,$AR$3,FALSE))&amp;REPT($AS549,VLOOKUP(AK549,'8-Intensitäten Heatmap'!$A$5:$L$232,$AS$3,FALSE))&amp;REPT($AT549,VLOOKUP(AK549,'8-Intensitäten Heatmap'!$A$5:$L$232,$AT$3,FALSE))&amp;REPT($AU549,VLOOKUP(AK549,'8-Intensitäten Heatmap'!$A$5:$L$232,$AU$3,FALSE))&amp;REPT($AV549,VLOOKUP(AK549,'8-Intensitäten Heatmap'!$A$5:$L$232,$AV$3,FALSE))&amp;REPT($AW549,VLOOKUP(AK549,'8-Intensitäten Heatmap'!$A$5:$L$232,$AW$3,FALSE))</f>
        <v>{ "type": "Feature", "geometry": { "type": "Point", "coordinates": [8,2542603,50,0351877] } },{ "type": "Feature", "geometry": { "type": "Point", "coordinates": [8,2550603,50,0351877] } },{ "type": "Feature", "geometry": { "type": "Point", "coordinates": [8,2542603,50,0356877] } },{ "type": "Feature", "geometry": { "type": "Point", "coordinates": [8,2542603,50,0346877] } },{ "type": "Feature", "geometry": { "type": "Point", "coordinates": [8,2534603,50,0351877] } },{ "type": "Feature", "geometry": { "type": "Point", "coordinates": [8,2534603,50,0346877] } },</v>
      </c>
      <c r="BE549" s="6" t="str">
        <f>REPT($AO549,VLOOKUP(AL549,'8-Intensitäten Heatmap'!$A$5:$L$232,$AO$3,FALSE))&amp;REPT($AP549,VLOOKUP(AL549,'8-Intensitäten Heatmap'!$A$5:$L$232,$AP$3,FALSE))&amp;REPT($AQ549,VLOOKUP(AL549,'8-Intensitäten Heatmap'!$A$5:$L$232,$AQ$3,FALSE))&amp;REPT($AR549,VLOOKUP(AL549,'8-Intensitäten Heatmap'!$A$5:$L$232,$AR$3,FALSE))&amp;REPT($AS549,VLOOKUP(AL549,'8-Intensitäten Heatmap'!$A$5:$L$232,$AS$3,FALSE))&amp;REPT($AT549,VLOOKUP(AL549,'8-Intensitäten Heatmap'!$A$5:$L$232,$AT$3,FALSE))&amp;REPT($AU549,VLOOKUP(AL549,'8-Intensitäten Heatmap'!$A$5:$L$232,$AU$3,FALSE))&amp;REPT($AV549,VLOOKUP(AL549,'8-Intensitäten Heatmap'!$A$5:$L$232,$AV$3,FALSE))&amp;REPT($AW549,VLOOKUP(AL549,'8-Intensitäten Heatmap'!$A$5:$L$232,$AW$3,FALSE))</f>
        <v>{ "type": "Feature", "geometry": { "type": "Point", "coordinates": [8,2542603,50,0351877] } },{ "type": "Feature", "geometry": { "type": "Point", "coordinates": [8,2550603,50,0351877] } },{ "type": "Feature", "geometry": { "type": "Point", "coordinates": [8,2542603,50,0356877] } },{ "type": "Feature", "geometry": { "type": "Point", "coordinates": [8,2542603,50,0346877] } },{ "type": "Feature", "geometry": { "type": "Point", "coordinates": [8,2534603,50,0351877] } },{ "type": "Feature", "geometry": { "type": "Point", "coordinates": [8,2534603,50,0346877] } },{ "type": "Feature", "geometry": { "type": "Point", "coordinates": [8,2550603,50,0356877] } },{ "type": "Feature", "geometry": { "type": "Point", "coordinates": [8,2534603,50,0356877] } },</v>
      </c>
      <c r="BF549" s="6" t="str">
        <f>REPT($AO549,VLOOKUP(AM549,'8-Intensitäten Heatmap'!$A$5:$L$232,$AO$3,FALSE))&amp;REPT($AP549,VLOOKUP(AM549,'8-Intensitäten Heatmap'!$A$5:$L$232,$AP$3,FALSE))&amp;REPT($AQ549,VLOOKUP(AM549,'8-Intensitäten Heatmap'!$A$5:$L$232,$AQ$3,FALSE))&amp;REPT($AR549,VLOOKUP(AM549,'8-Intensitäten Heatmap'!$A$5:$L$232,$AR$3,FALSE))&amp;REPT($AS549,VLOOKUP(AM549,'8-Intensitäten Heatmap'!$A$5:$L$232,$AS$3,FALSE))&amp;REPT($AT549,VLOOKUP(AM549,'8-Intensitäten Heatmap'!$A$5:$L$232,$AT$3,FALSE))&amp;REPT($AU549,VLOOKUP(AM549,'8-Intensitäten Heatmap'!$A$5:$L$232,$AU$3,FALSE))&amp;REPT($AV549,VLOOKUP(AM549,'8-Intensitäten Heatmap'!$A$5:$L$232,$AV$3,FALSE))&amp;REPT($AW549,VLOOKUP(AM549,'8-Intensitäten Heatmap'!$A$5:$L$232,$AW$3,FALSE))</f>
        <v>{ "type": "Feature", "geometry": { "type": "Point", "coordinates": [8,2542603,50,0351877] } },{ "type": "Feature", "geometry": { "type": "Point", "coordinates": [8,2542603,50,0351877] } },{ "type": "Feature", "geometry": { "type": "Point", "coordinates": [8,2550603,50,0351877] } },{ "type": "Feature", "geometry": { "type": "Point", "coordinates": [8,2550603,50,0351877] } },{ "type": "Feature", "geometry": { "type": "Point", "coordinates": [8,2542603,50,0356877] } },{ "type": "Feature", "geometry": { "type": "Point", "coordinates": [8,2542603,50,0346877] } },{ "type": "Feature", "geometry": { "type": "Point", "coordinates": [8,2534603,50,0351877] } },{ "type": "Feature", "geometry": { "type": "Point", "coordinates": [8,2534603,50,0346877] } },{ "type": "Feature", "geometry": { "type": "Point", "coordinates": [8,2550603,50,0356877] } },{ "type": "Feature", "geometry": { "type": "Point", "coordinates": [8,2534603,50,0356877] } },{ "type": "Feature", "geometry": { "type": "Point", "coordinates": [8,2550603,50,0346877] } },</v>
      </c>
      <c r="BG549" s="6" t="s">
        <v>753</v>
      </c>
      <c r="BH549" s="6" t="str">
        <f t="shared" si="221"/>
        <v>{ "type": "Feature", "geometry": { "type": "Point", "coordinates": [8,2542603,50,0351877] } },{ "type": "Feature", "geometry": { "type": "Point", "coordinates": [8,2542603,50,0351877] } },</v>
      </c>
      <c r="BI549" s="6" t="str">
        <f t="shared" si="222"/>
        <v>{ "type": "Feature", "geometry": { "type": "Point", "coordinates": [8,2542603,50,0351877] } },</v>
      </c>
      <c r="BJ549" s="6" t="str">
        <f t="shared" si="223"/>
        <v>{ "type": "Feature", "geometry": { "type": "Point", "coordinates": [8,2542603,50,0351877] } },{ "type": "Feature", "geometry": { "type": "Point", "coordinates": [8,2542603,50,0351877] } },</v>
      </c>
      <c r="BK549" s="6" t="str">
        <f t="shared" si="224"/>
        <v>{ "type": "Feature", "geometry": { "type": "Point", "coordinates": [8,2542603,50,0351877] } },{ "type": "Feature", "geometry": { "type": "Point", "coordinates": [8,2542603,50,0351877] } },{ "type": "Feature", "geometry": { "type": "Point", "coordinates": [8,2542603,50,0351877] } },{ "type": "Feature", "geometry": { "type": "Point", "coordinates": [8,2542603,50,0351877] } },{ "type": "Feature", "geometry": { "type": "Point", "coordinates": [8,2542603,50,0351877] } },</v>
      </c>
      <c r="BL549" s="6" t="str">
        <f t="shared" si="225"/>
        <v>{ "type": "Feature", "geometry": { "type": "Point", "coordinates": [8,2542603,50,0351877] } },{ "type": "Feature", "geometry": { "type": "Point", "coordinates": [8,2542603,50,0351877] } },{ "type": "Feature", "geometry": { "type": "Point", "coordinates": [8,2542603,50,0351877] } },{ "type": "Feature", "geometry": { "type": "Point", "coordinates": [8,2542603,50,0351877] } },{ "type": "Feature", "geometry": { "type": "Point", "coordinates": [8,2542603,50,0351877] } },</v>
      </c>
      <c r="BM549" s="6" t="str">
        <f t="shared" si="226"/>
        <v>{ "type": "Feature", "geometry": { "type": "Point", "coordinates": [8,2542603,50,0351877] } },</v>
      </c>
      <c r="BN549" s="6" t="str">
        <f t="shared" si="227"/>
        <v>{ "type": "Feature", "geometry": { "type": "Point", "coordinates": [8,2542603,50,0351877] } },{ "type": "Feature", "geometry": { "type": "Point", "coordinates": [8,2542603,50,0351877] } },{ "type": "Feature", "geometry": { "type": "Point", "coordinates": [8,2542603,50,0351877] } },</v>
      </c>
      <c r="BO549" s="6" t="str">
        <f t="shared" si="228"/>
        <v>{ "type": "Feature", "geometry": { "type": "Point", "coordinates": [8,2542603,50,0351877] } },{ "type": "Feature", "geometry": { "type": "Point", "coordinates": [8,2542603,50,0351877] } },{ "type": "Feature", "geometry": { "type": "Point", "coordinates": [8,2542603,50,0351877] } },{ "type": "Feature", "geometry": { "type": "Point", "coordinates": [8,2542603,50,0351877] } },{ "type": "Feature", "geometry": { "type": "Point", "coordinates": [8,2542603,50,0351877] } },{ "type": "Feature", "geometry": { "type": "Point", "coordinates": [8,2542603,50,0351877] } },{ "type": "Feature", "geometry": { "type": "Point", "coordinates": [8,2542603,50,0351877] } },{ "type": "Feature", "geometry": { "type": "Point", "coordinates": [8,2542603,50,0351877] } },</v>
      </c>
      <c r="BP549" s="6" t="s">
        <v>3381</v>
      </c>
    </row>
    <row r="550" spans="1:68" s="6" customFormat="1" x14ac:dyDescent="0.3">
      <c r="A550" s="18" t="str">
        <f>Table1[[#This Row],[Name]]</f>
        <v>Wigem Getränke GmbH</v>
      </c>
      <c r="B550" s="362">
        <v>8.3857899000000007</v>
      </c>
      <c r="C550" s="362">
        <v>49.975751000000002</v>
      </c>
      <c r="D550" s="18" t="str">
        <f>Table1[[#This Row],[Standortkategorie]]</f>
        <v>Verteilzentrum</v>
      </c>
      <c r="E550" s="18" t="str">
        <f>IF(Table1[[#This Row],[Zusatzinformation]]=0,"",Table1[[#This Row],[Zusatzinformation]])</f>
        <v/>
      </c>
      <c r="F550" s="47">
        <f>IF($D550&lt;&gt;"Busdepot",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50" s="47">
        <f>IF($D550&lt;&gt;"Busdepot",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21.200000000000003</v>
      </c>
      <c r="H550" s="47">
        <f>(Table1[[#This Row],[Lieferfahrzeuge]]*'1-Konfiguration'!$D$16+(MAX(Table1[[#This Row],[Lieferfahrzeuge]]*'1-Konfiguration'!$D$16,Table1[[#This Row],[Lieferfahrzeugtore]]*'1-Konfiguration'!$D$14)))/2</f>
        <v>1</v>
      </c>
      <c r="I550" s="47">
        <f>Table1[[#This Row],[Müllfahrzeuge]]</f>
        <v>0</v>
      </c>
      <c r="J550" s="47">
        <f>Table1[[#This Row],[Betonmischfahrzeuge]]</f>
        <v>0</v>
      </c>
      <c r="K550" s="47">
        <f>(Table1[[#This Row],[Schiffe]]*'1-Konfiguration'!$D$16+(MAX(Table1[[#This Row],[Schiffe]]*'1-Konfiguration'!$D$16,Table1[[#This Row],[Anleger]]*'1-Konfiguration'!$D$14)))/2</f>
        <v>0</v>
      </c>
      <c r="L550" s="47">
        <f>IF($D550="Busdepot",IFERROR(Table1[[#This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0" s="47">
        <f>IF($D550="Busdepot",IFERROR(Table1[[#This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0" s="81">
        <f>VLOOKUP($F$7,'1-Konfiguration'!$D$24:$G$28,4,FALSE) * (VLOOKUP('5-Standortanalyse (Berechnung)'!$F$7,'1-Konfiguration'!$D$24:$F$28,2,FALSE)/100)*VLOOKUP('5-Standortanalyse (Berechnung)'!$F$7,'1-Konfiguration'!$D$24:$F$28,3,FALSE)*$F550</f>
        <v>0</v>
      </c>
      <c r="O550" s="81">
        <f>VLOOKUP($G$7,'1-Konfiguration'!$D$24:$G$28,4,FALSE) * (VLOOKUP('5-Standortanalyse (Berechnung)'!$G$7,'1-Konfiguration'!$D$24:$F$28,2,FALSE)/100)*VLOOKUP('5-Standortanalyse (Berechnung)'!$G$7,'1-Konfiguration'!$D$24:$F$28,3,FALSE)*$G550</f>
        <v>32533.520000000004</v>
      </c>
      <c r="P550" s="81">
        <f>VLOOKUP($H$7,'1-Konfiguration'!$D$24:$G$28,4,FALSE) * (VLOOKUP('5-Standortanalyse (Berechnung)'!$H$7,'1-Konfiguration'!$D$24:$F$28,2,FALSE)/100)*VLOOKUP('5-Standortanalyse (Berechnung)'!$H$7,'1-Konfiguration'!$D$24:$F$28,3,FALSE)*$H550</f>
        <v>114.375</v>
      </c>
      <c r="Q550" s="81">
        <f>VLOOKUP($I$7,'1-Konfiguration'!$D$24:$G$33,4,FALSE) * (VLOOKUP('5-Standortanalyse (Berechnung)'!$I$7,'1-Konfiguration'!$D$24:$F$33,2,FALSE)/100)*VLOOKUP('5-Standortanalyse (Berechnung)'!$I$7,'1-Konfiguration'!$D$24:$F$33,3,FALSE)*$I550</f>
        <v>0</v>
      </c>
      <c r="R550" s="81">
        <f>VLOOKUP($J$7,'1-Konfiguration'!$D$24:$G$33,4,FALSE) * (VLOOKUP('5-Standortanalyse (Berechnung)'!$J$7,'1-Konfiguration'!$D$24:$F$33,2,FALSE)/100)*VLOOKUP('5-Standortanalyse (Berechnung)'!$J$7,'1-Konfiguration'!$D$24:$F$33,3,FALSE)*$J550</f>
        <v>0</v>
      </c>
      <c r="S550" s="81">
        <f>VLOOKUP($K$7,'1-Konfiguration'!$D$24:$G$33,4,FALSE) * (VLOOKUP('5-Standortanalyse (Berechnung)'!$K$7,'1-Konfiguration'!$D$24:$F$33,2,FALSE)/100)*VLOOKUP('5-Standortanalyse (Berechnung)'!$K$7,'1-Konfiguration'!$D$24:$F$33,3,FALSE)*$K550</f>
        <v>0</v>
      </c>
      <c r="T550" s="81">
        <f>VLOOKUP($L$7,'1-Konfiguration'!$D$24:$G$28,4,FALSE) * (VLOOKUP('5-Standortanalyse (Berechnung)'!$L$7,'1-Konfiguration'!$D$24:$F$28,2,FALSE)/100)*VLOOKUP('5-Standortanalyse (Berechnung)'!$L$7,'1-Konfiguration'!$D$24:$F$28,3,FALSE)*$L550</f>
        <v>0</v>
      </c>
      <c r="U550" s="81">
        <f>VLOOKUP($M$7,'1-Konfiguration'!$D$24:$G$28,4,FALSE) * (VLOOKUP('5-Standortanalyse (Berechnung)'!$M$7,'1-Konfiguration'!$D$24:$F$28,2,FALSE)/100)*VLOOKUP('5-Standortanalyse (Berechnung)'!$M$7,'1-Konfiguration'!$D$24:$F$28,3,FALSE)*$M550</f>
        <v>0</v>
      </c>
      <c r="V550" s="81">
        <f>MMULT($N550:$P550,'1-Konfiguration'!G$54:G$56)+MMULT($Q550:$R550,'1-Konfiguration'!G$59:G$60)+MMULT($T550:$U550,'1-Konfiguration'!G$57:G$58)+($S550*'1-Konfiguration'!G$63)</f>
        <v>335.69755935323616</v>
      </c>
      <c r="W550" s="81">
        <f>MMULT($N550:$P550,'1-Konfiguration'!H$54:H$56)+MMULT($Q550:$R550,'1-Konfiguration'!H$59:H$60)+MMULT($T550:$U550,'1-Konfiguration'!H$57:H$58)+($S550*'1-Konfiguration'!H$63)</f>
        <v>2054.454563918232</v>
      </c>
      <c r="X550" s="81">
        <f>MMULT($N550:$P550,'1-Konfiguration'!I$54:I$56)+MMULT($Q550:$R550,'1-Konfiguration'!I$59:I$60)+MMULT($T550:$U550,'1-Konfiguration'!I$57:I$58)+($S550*'1-Konfiguration'!I$63)</f>
        <v>5529.0366182116941</v>
      </c>
      <c r="Y550" s="81">
        <f>MMULT($N550:$P550,'1-Konfiguration'!J$54:J$56)+MMULT($Q550:$R550,'1-Konfiguration'!J$59:J$60)+MMULT($T550:$U550,'1-Konfiguration'!J$57:J$58)+($S550*'1-Konfiguration'!J$63)</f>
        <v>9131.1955980701077</v>
      </c>
      <c r="Z550" s="81">
        <f>MMULT($N550:$P550,'1-Konfiguration'!K$54:K$56)+MMULT($Q550:$R550,'1-Konfiguration'!K$59:K$60)+MMULT($T550:$U550,'1-Konfiguration'!K$57:K$58)+($S550*'1-Konfiguration'!K$63)</f>
        <v>839.61080135318184</v>
      </c>
      <c r="AA550" s="81">
        <f>MMULT($N550:$P550,'1-Konfiguration'!L$54:L$56)+MMULT($Q550:$R550,'1-Konfiguration'!L$59:L$60)+MMULT($T550:$U550,'1-Konfiguration'!L$57:L$58)+($S550*'1-Konfiguration'!L$63)</f>
        <v>2629.7187338668546</v>
      </c>
      <c r="AB550" s="81">
        <f>MMULT($N550:$P550,'1-Konfiguration'!M$54:M$56)+MMULT($Q550:$R550,'1-Konfiguration'!M$59:M$60)+MMULT($T550:$U550,'1-Konfiguration'!M$57:M$58)+($S550*'1-Konfiguration'!M$63)</f>
        <v>7505.9195568590967</v>
      </c>
      <c r="AC550" s="81">
        <f>MMULT($N550:$P550,'1-Konfiguration'!N$54:N$56)+MMULT($Q550:$R550,'1-Konfiguration'!N$59:N$60)+MMULT($T550:$U550,'1-Konfiguration'!N$57:N$58)+($S550*'1-Konfiguration'!N$63)</f>
        <v>14021.732771998884</v>
      </c>
      <c r="AF550" s="6">
        <f t="shared" si="212"/>
        <v>2</v>
      </c>
      <c r="AG550" s="6">
        <f t="shared" si="213"/>
        <v>8</v>
      </c>
      <c r="AH550" s="6">
        <f t="shared" si="214"/>
        <v>11</v>
      </c>
      <c r="AI550" s="6">
        <f t="shared" si="215"/>
        <v>12</v>
      </c>
      <c r="AJ550" s="6">
        <f t="shared" si="216"/>
        <v>7</v>
      </c>
      <c r="AK550" s="6">
        <f t="shared" si="217"/>
        <v>11</v>
      </c>
      <c r="AL550" s="6">
        <f t="shared" si="218"/>
        <v>15</v>
      </c>
      <c r="AM550" s="6">
        <f t="shared" si="219"/>
        <v>19</v>
      </c>
      <c r="AO550" s="5" t="str">
        <f t="shared" si="220"/>
        <v>{ "type": "Feature", "geometry": { "type": "Point", "coordinates": [8,3857899,49,975751] } },</v>
      </c>
      <c r="AP550" s="5" t="str">
        <f t="shared" si="204"/>
        <v>{ "type": "Feature", "geometry": { "type": "Point", "coordinates": [8,3865899,49,975751] } },</v>
      </c>
      <c r="AQ550" s="5" t="str">
        <f t="shared" si="205"/>
        <v>{ "type": "Feature", "geometry": { "type": "Point", "coordinates": [8,3857899,49,976251] } },</v>
      </c>
      <c r="AR550" s="5" t="str">
        <f t="shared" si="206"/>
        <v>{ "type": "Feature", "geometry": { "type": "Point", "coordinates": [8,3857899,49,975251] } },</v>
      </c>
      <c r="AS550" s="5" t="str">
        <f t="shared" si="207"/>
        <v>{ "type": "Feature", "geometry": { "type": "Point", "coordinates": [8,3849899,49,975751] } },</v>
      </c>
      <c r="AT550" s="5" t="str">
        <f t="shared" si="208"/>
        <v>{ "type": "Feature", "geometry": { "type": "Point", "coordinates": [8,3849899,49,975251] } },</v>
      </c>
      <c r="AU550" s="5" t="str">
        <f t="shared" si="209"/>
        <v>{ "type": "Feature", "geometry": { "type": "Point", "coordinates": [8,3865899,49,976251] } },</v>
      </c>
      <c r="AV550" s="5" t="str">
        <f t="shared" si="210"/>
        <v>{ "type": "Feature", "geometry": { "type": "Point", "coordinates": [8,3849899,49,976251] } },</v>
      </c>
      <c r="AW550" s="5" t="str">
        <f t="shared" si="211"/>
        <v>{ "type": "Feature", "geometry": { "type": "Point", "coordinates": [8,3865899,49,975251] } },</v>
      </c>
      <c r="AX550" s="5" t="s">
        <v>753</v>
      </c>
      <c r="AY550" s="6" t="str">
        <f>REPT($AO550,VLOOKUP(AF550,'8-Intensitäten Heatmap'!$A$5:$L$232,$AO$3,FALSE))&amp;REPT($AP550,VLOOKUP(AF550,'8-Intensitäten Heatmap'!$A$5:$L$232,$AP$3,FALSE))&amp;REPT($AQ550,VLOOKUP(AF550,'8-Intensitäten Heatmap'!$A$5:$L$232,$AQ$3,FALSE))&amp;REPT($AR550,VLOOKUP(AF550,'8-Intensitäten Heatmap'!$A$5:$L$232,$AR$3,FALSE))&amp;REPT($AS550,VLOOKUP(AF550,'8-Intensitäten Heatmap'!$A$5:$L$232,$AS$3,FALSE))&amp;REPT($AT550,VLOOKUP(AF550,'8-Intensitäten Heatmap'!$A$5:$L$232,$AT$3,FALSE))&amp;REPT($AU550,VLOOKUP(AF550,'8-Intensitäten Heatmap'!$A$5:$L$232,$AU$3,FALSE))&amp;REPT($AV550,VLOOKUP(AF550,'8-Intensitäten Heatmap'!$A$5:$L$232,$AV$3,FALSE))&amp;REPT($AW550,VLOOKUP(AF550,'8-Intensitäten Heatmap'!$A$5:$L$232,$AW$3,FALSE))</f>
        <v>{ "type": "Feature", "geometry": { "type": "Point", "coordinates": [8,3857899,49,975751] } },{ "type": "Feature", "geometry": { "type": "Point", "coordinates": [8,3865899,49,975751] } },</v>
      </c>
      <c r="AZ550" s="6" t="str">
        <f>REPT($AO550,VLOOKUP(AG550,'8-Intensitäten Heatmap'!$A$5:$L$232,$AO$3,FALSE))&amp;REPT($AP550,VLOOKUP(AG550,'8-Intensitäten Heatmap'!$A$5:$L$232,$AP$3,FALSE))&amp;REPT($AQ550,VLOOKUP(AG550,'8-Intensitäten Heatmap'!$A$5:$L$232,$AQ$3,FALSE))&amp;REPT($AR550,VLOOKUP(AG550,'8-Intensitäten Heatmap'!$A$5:$L$232,$AR$3,FALSE))&amp;REPT($AS550,VLOOKUP(AG550,'8-Intensitäten Heatmap'!$A$5:$L$232,$AS$3,FALSE))&amp;REPT($AT550,VLOOKUP(AG550,'8-Intensitäten Heatmap'!$A$5:$L$232,$AT$3,FALSE))&amp;REPT($AU550,VLOOKUP(AG550,'8-Intensitäten Heatmap'!$A$5:$L$232,$AU$3,FALSE))&amp;REPT($AV550,VLOOKUP(AG550,'8-Intensitäten Heatmap'!$A$5:$L$232,$AV$3,FALSE))&amp;REPT($AW550,VLOOKUP(AG550,'8-Intensitäten Heatmap'!$A$5:$L$232,$AW$3,FALSE))</f>
        <v>{ "type": "Feature", "geometry": { "type": "Point", "coordinates": [8,3857899,49,975751] } },{ "type": "Feature", "geometry": { "type": "Point", "coordinates": [8,3865899,49,975751] } },{ "type": "Feature", "geometry": { "type": "Point", "coordinates": [8,3857899,49,976251] } },{ "type": "Feature", "geometry": { "type": "Point", "coordinates": [8,3857899,49,975251] } },{ "type": "Feature", "geometry": { "type": "Point", "coordinates": [8,3849899,49,975751] } },{ "type": "Feature", "geometry": { "type": "Point", "coordinates": [8,3849899,49,975251] } },{ "type": "Feature", "geometry": { "type": "Point", "coordinates": [8,3865899,49,976251] } },{ "type": "Feature", "geometry": { "type": "Point", "coordinates": [8,3849899,49,976251] } },</v>
      </c>
      <c r="BA550" s="6" t="str">
        <f>REPT($AO550,VLOOKUP(AH550,'8-Intensitäten Heatmap'!$A$5:$L$232,$AO$3,FALSE))&amp;REPT($AP550,VLOOKUP(AH550,'8-Intensitäten Heatmap'!$A$5:$L$232,$AP$3,FALSE))&amp;REPT($AQ550,VLOOKUP(AH550,'8-Intensitäten Heatmap'!$A$5:$L$232,$AQ$3,FALSE))&amp;REPT($AR550,VLOOKUP(AH550,'8-Intensitäten Heatmap'!$A$5:$L$232,$AR$3,FALSE))&amp;REPT($AS550,VLOOKUP(AH550,'8-Intensitäten Heatmap'!$A$5:$L$232,$AS$3,FALSE))&amp;REPT($AT550,VLOOKUP(AH550,'8-Intensitäten Heatmap'!$A$5:$L$232,$AT$3,FALSE))&amp;REPT($AU550,VLOOKUP(AH550,'8-Intensitäten Heatmap'!$A$5:$L$232,$AU$3,FALSE))&amp;REPT($AV550,VLOOKUP(AH550,'8-Intensitäten Heatmap'!$A$5:$L$232,$AV$3,FALSE))&amp;REPT($AW550,VLOOKUP(AH550,'8-Intensitäten Heatmap'!$A$5:$L$232,$AW$3,FALSE))</f>
        <v>{ "type": "Feature", "geometry": { "type": "Point", "coordinates": [8,3857899,49,975751] } },{ "type": "Feature", "geometry": { "type": "Point", "coordinates": [8,3857899,49,975751] } },{ "type": "Feature", "geometry": { "type": "Point", "coordinates": [8,3865899,49,975751] } },{ "type": "Feature", "geometry": { "type": "Point", "coordinates": [8,3865899,49,975751] } },{ "type": "Feature", "geometry": { "type": "Point", "coordinates": [8,3857899,49,976251] } },{ "type": "Feature", "geometry": { "type": "Point", "coordinates": [8,3857899,49,975251] } },{ "type": "Feature", "geometry": { "type": "Point", "coordinates": [8,3849899,49,975751] } },{ "type": "Feature", "geometry": { "type": "Point", "coordinates": [8,3849899,49,975251] } },{ "type": "Feature", "geometry": { "type": "Point", "coordinates": [8,3865899,49,976251] } },{ "type": "Feature", "geometry": { "type": "Point", "coordinates": [8,3849899,49,976251] } },{ "type": "Feature", "geometry": { "type": "Point", "coordinates": [8,3865899,49,975251] } },</v>
      </c>
      <c r="BB550" s="6" t="str">
        <f>REPT($AO550,VLOOKUP(AI550,'8-Intensitäten Heatmap'!$A$5:$L$232,$AO$3,FALSE))&amp;REPT($AP550,VLOOKUP(AI550,'8-Intensitäten Heatmap'!$A$5:$L$232,$AP$3,FALSE))&amp;REPT($AQ550,VLOOKUP(AI550,'8-Intensitäten Heatmap'!$A$5:$L$232,$AQ$3,FALSE))&amp;REPT($AR550,VLOOKUP(AI550,'8-Intensitäten Heatmap'!$A$5:$L$232,$AR$3,FALSE))&amp;REPT($AS550,VLOOKUP(AI550,'8-Intensitäten Heatmap'!$A$5:$L$232,$AS$3,FALSE))&amp;REPT($AT550,VLOOKUP(AI550,'8-Intensitäten Heatmap'!$A$5:$L$232,$AT$3,FALSE))&amp;REPT($AU550,VLOOKUP(AI550,'8-Intensitäten Heatmap'!$A$5:$L$232,$AU$3,FALSE))&amp;REPT($AV550,VLOOKUP(AI550,'8-Intensitäten Heatmap'!$A$5:$L$232,$AV$3,FALSE))&amp;REPT($AW550,VLOOKUP(AI550,'8-Intensitäten Heatmap'!$A$5:$L$232,$AW$3,FALSE))</f>
        <v>{ "type": "Feature", "geometry": { "type": "Point", "coordinates": [8,3857899,49,975751] } },{ "type": "Feature", "geometry": { "type": "Point", "coordinates": [8,3857899,49,975751] } },{ "type": "Feature", "geometry": { "type": "Point", "coordinates": [8,3865899,49,975751] } },{ "type": "Feature", "geometry": { "type": "Point", "coordinates": [8,3865899,49,975751] } },{ "type": "Feature", "geometry": { "type": "Point", "coordinates": [8,3857899,49,976251] } },{ "type": "Feature", "geometry": { "type": "Point", "coordinates": [8,3857899,49,976251] } },{ "type": "Feature", "geometry": { "type": "Point", "coordinates": [8,3857899,49,975251] } },{ "type": "Feature", "geometry": { "type": "Point", "coordinates": [8,3849899,49,975751] } },{ "type": "Feature", "geometry": { "type": "Point", "coordinates": [8,3849899,49,975251] } },{ "type": "Feature", "geometry": { "type": "Point", "coordinates": [8,3865899,49,976251] } },{ "type": "Feature", "geometry": { "type": "Point", "coordinates": [8,3849899,49,976251] } },{ "type": "Feature", "geometry": { "type": "Point", "coordinates": [8,3865899,49,975251] } },</v>
      </c>
      <c r="BC550" s="6" t="str">
        <f>REPT($AO550,VLOOKUP(AJ550,'8-Intensitäten Heatmap'!$A$5:$L$232,$AO$3,FALSE))&amp;REPT($AP550,VLOOKUP(AJ550,'8-Intensitäten Heatmap'!$A$5:$L$232,$AP$3,FALSE))&amp;REPT($AQ550,VLOOKUP(AJ550,'8-Intensitäten Heatmap'!$A$5:$L$232,$AQ$3,FALSE))&amp;REPT($AR550,VLOOKUP(AJ550,'8-Intensitäten Heatmap'!$A$5:$L$232,$AR$3,FALSE))&amp;REPT($AS550,VLOOKUP(AJ550,'8-Intensitäten Heatmap'!$A$5:$L$232,$AS$3,FALSE))&amp;REPT($AT550,VLOOKUP(AJ550,'8-Intensitäten Heatmap'!$A$5:$L$232,$AT$3,FALSE))&amp;REPT($AU550,VLOOKUP(AJ550,'8-Intensitäten Heatmap'!$A$5:$L$232,$AU$3,FALSE))&amp;REPT($AV550,VLOOKUP(AJ550,'8-Intensitäten Heatmap'!$A$5:$L$232,$AV$3,FALSE))&amp;REPT($AW550,VLOOKUP(AJ550,'8-Intensitäten Heatmap'!$A$5:$L$232,$AW$3,FALSE))</f>
        <v>{ "type": "Feature", "geometry": { "type": "Point", "coordinates": [8,3857899,49,975751] } },{ "type": "Feature", "geometry": { "type": "Point", "coordinates": [8,3865899,49,975751] } },{ "type": "Feature", "geometry": { "type": "Point", "coordinates": [8,3857899,49,976251] } },{ "type": "Feature", "geometry": { "type": "Point", "coordinates": [8,3857899,49,975251] } },{ "type": "Feature", "geometry": { "type": "Point", "coordinates": [8,3849899,49,975751] } },{ "type": "Feature", "geometry": { "type": "Point", "coordinates": [8,3849899,49,975251] } },{ "type": "Feature", "geometry": { "type": "Point", "coordinates": [8,3865899,49,976251] } },</v>
      </c>
      <c r="BD550" s="6" t="str">
        <f>REPT($AO550,VLOOKUP(AK550,'8-Intensitäten Heatmap'!$A$5:$L$232,$AO$3,FALSE))&amp;REPT($AP550,VLOOKUP(AK550,'8-Intensitäten Heatmap'!$A$5:$L$232,$AP$3,FALSE))&amp;REPT($AQ550,VLOOKUP(AK550,'8-Intensitäten Heatmap'!$A$5:$L$232,$AQ$3,FALSE))&amp;REPT($AR550,VLOOKUP(AK550,'8-Intensitäten Heatmap'!$A$5:$L$232,$AR$3,FALSE))&amp;REPT($AS550,VLOOKUP(AK550,'8-Intensitäten Heatmap'!$A$5:$L$232,$AS$3,FALSE))&amp;REPT($AT550,VLOOKUP(AK550,'8-Intensitäten Heatmap'!$A$5:$L$232,$AT$3,FALSE))&amp;REPT($AU550,VLOOKUP(AK550,'8-Intensitäten Heatmap'!$A$5:$L$232,$AU$3,FALSE))&amp;REPT($AV550,VLOOKUP(AK550,'8-Intensitäten Heatmap'!$A$5:$L$232,$AV$3,FALSE))&amp;REPT($AW550,VLOOKUP(AK550,'8-Intensitäten Heatmap'!$A$5:$L$232,$AW$3,FALSE))</f>
        <v>{ "type": "Feature", "geometry": { "type": "Point", "coordinates": [8,3857899,49,975751] } },{ "type": "Feature", "geometry": { "type": "Point", "coordinates": [8,3857899,49,975751] } },{ "type": "Feature", "geometry": { "type": "Point", "coordinates": [8,3865899,49,975751] } },{ "type": "Feature", "geometry": { "type": "Point", "coordinates": [8,3865899,49,975751] } },{ "type": "Feature", "geometry": { "type": "Point", "coordinates": [8,3857899,49,976251] } },{ "type": "Feature", "geometry": { "type": "Point", "coordinates": [8,3857899,49,975251] } },{ "type": "Feature", "geometry": { "type": "Point", "coordinates": [8,3849899,49,975751] } },{ "type": "Feature", "geometry": { "type": "Point", "coordinates": [8,3849899,49,975251] } },{ "type": "Feature", "geometry": { "type": "Point", "coordinates": [8,3865899,49,976251] } },{ "type": "Feature", "geometry": { "type": "Point", "coordinates": [8,3849899,49,976251] } },{ "type": "Feature", "geometry": { "type": "Point", "coordinates": [8,3865899,49,975251] } },</v>
      </c>
      <c r="BE550" s="6" t="str">
        <f>REPT($AO550,VLOOKUP(AL550,'8-Intensitäten Heatmap'!$A$5:$L$232,$AO$3,FALSE))&amp;REPT($AP550,VLOOKUP(AL550,'8-Intensitäten Heatmap'!$A$5:$L$232,$AP$3,FALSE))&amp;REPT($AQ550,VLOOKUP(AL550,'8-Intensitäten Heatmap'!$A$5:$L$232,$AQ$3,FALSE))&amp;REPT($AR550,VLOOKUP(AL550,'8-Intensitäten Heatmap'!$A$5:$L$232,$AR$3,FALSE))&amp;REPT($AS550,VLOOKUP(AL550,'8-Intensitäten Heatmap'!$A$5:$L$232,$AS$3,FALSE))&amp;REPT($AT550,VLOOKUP(AL550,'8-Intensitäten Heatmap'!$A$5:$L$232,$AT$3,FALSE))&amp;REPT($AU550,VLOOKUP(AL550,'8-Intensitäten Heatmap'!$A$5:$L$232,$AU$3,FALSE))&amp;REPT($AV550,VLOOKUP(AL550,'8-Intensitäten Heatmap'!$A$5:$L$232,$AV$3,FALSE))&amp;REPT($AW550,VLOOKUP(AL550,'8-Intensitäten Heatmap'!$A$5:$L$232,$AW$3,FALSE))</f>
        <v>{ "type": "Feature", "geometry": { "type": "Point", "coordinates": [8,3857899,49,975751] } },{ "type": "Feature", "geometry": { "type": "Point", "coordinates": [8,3857899,49,975751] } },{ "type": "Feature", "geometry": { "type": "Point", "coordinates": [8,3865899,49,975751] } },{ "type": "Feature", "geometry": { "type": "Point", "coordinates": [8,3865899,49,975751] } },{ "type": "Feature", "geometry": { "type": "Point", "coordinates": [8,3857899,49,976251] } },{ "type": "Feature", "geometry": { "type": "Point", "coordinates": [8,3857899,49,976251] } },{ "type": "Feature", "geometry": { "type": "Point", "coordinates": [8,3857899,49,975251] } },{ "type": "Feature", "geometry": { "type": "Point", "coordinates": [8,3857899,49,975251] } },{ "type": "Feature", "geometry": { "type": "Point", "coordinates": [8,3849899,49,975751] } },{ "type": "Feature", "geometry": { "type": "Point", "coordinates": [8,3849899,49,975751] } },{ "type": "Feature", "geometry": { "type": "Point", "coordinates": [8,3849899,49,975251] } },{ "type": "Feature", "geometry": { "type": "Point", "coordinates": [8,3849899,49,975251] } },{ "type": "Feature", "geometry": { "type": "Point", "coordinates": [8,3865899,49,976251] } },{ "type": "Feature", "geometry": { "type": "Point", "coordinates": [8,3849899,49,976251] } },{ "type": "Feature", "geometry": { "type": "Point", "coordinates": [8,3865899,49,975251] } },</v>
      </c>
      <c r="BF550" s="6" t="str">
        <f>REPT($AO550,VLOOKUP(AM550,'8-Intensitäten Heatmap'!$A$5:$L$232,$AO$3,FALSE))&amp;REPT($AP550,VLOOKUP(AM550,'8-Intensitäten Heatmap'!$A$5:$L$232,$AP$3,FALSE))&amp;REPT($AQ550,VLOOKUP(AM550,'8-Intensitäten Heatmap'!$A$5:$L$232,$AQ$3,FALSE))&amp;REPT($AR550,VLOOKUP(AM550,'8-Intensitäten Heatmap'!$A$5:$L$232,$AR$3,FALSE))&amp;REPT($AS550,VLOOKUP(AM550,'8-Intensitäten Heatmap'!$A$5:$L$232,$AS$3,FALSE))&amp;REPT($AT550,VLOOKUP(AM550,'8-Intensitäten Heatmap'!$A$5:$L$232,$AT$3,FALSE))&amp;REPT($AU550,VLOOKUP(AM550,'8-Intensitäten Heatmap'!$A$5:$L$232,$AU$3,FALSE))&amp;REPT($AV550,VLOOKUP(AM550,'8-Intensitäten Heatmap'!$A$5:$L$232,$AV$3,FALSE))&amp;REPT($AW550,VLOOKUP(AM550,'8-Intensitäten Heatmap'!$A$5:$L$232,$AW$3,FALSE))</f>
        <v>{ "type": "Feature", "geometry": { "type": "Point", "coordinates": [8,3857899,49,975751] } },{ "type": "Feature", "geometry": { "type": "Point", "coordinates": [8,3857899,49,975751] } },{ "type": "Feature", "geometry": { "type": "Point", "coordinates": [8,3857899,49,975751] } },{ "type": "Feature", "geometry": { "type": "Point", "coordinates": [8,3865899,49,975751] } },{ "type": "Feature", "geometry": { "type": "Point", "coordinates": [8,3865899,49,975751] } },{ "type": "Feature", "geometry": { "type": "Point", "coordinates": [8,3857899,49,976251] } },{ "type": "Feature", "geometry": { "type": "Point", "coordinates": [8,3857899,49,976251] } },{ "type": "Feature", "geometry": { "type": "Point", "coordinates": [8,3857899,49,975251] } },{ "type": "Feature", "geometry": { "type": "Point", "coordinates": [8,3857899,49,975251] } },{ "type": "Feature", "geometry": { "type": "Point", "coordinates": [8,3849899,49,975751] } },{ "type": "Feature", "geometry": { "type": "Point", "coordinates": [8,3849899,49,975751] } },{ "type": "Feature", "geometry": { "type": "Point", "coordinates": [8,3849899,49,975251] } },{ "type": "Feature", "geometry": { "type": "Point", "coordinates": [8,3849899,49,975251] } },{ "type": "Feature", "geometry": { "type": "Point", "coordinates": [8,3865899,49,976251] } },{ "type": "Feature", "geometry": { "type": "Point", "coordinates": [8,3865899,49,976251] } },{ "type": "Feature", "geometry": { "type": "Point", "coordinates": [8,3849899,49,976251] } },{ "type": "Feature", "geometry": { "type": "Point", "coordinates": [8,3849899,49,976251] } },{ "type": "Feature", "geometry": { "type": "Point", "coordinates": [8,3865899,49,975251] } },{ "type": "Feature", "geometry": { "type": "Point", "coordinates": [8,3865899,49,975251] } },</v>
      </c>
      <c r="BG550" s="6" t="s">
        <v>753</v>
      </c>
      <c r="BH550" s="6" t="str">
        <f t="shared" si="221"/>
        <v>{ "type": "Feature", "geometry": { "type": "Point", "coordinates": [8,3857899,49,975751] } },{ "type": "Feature", "geometry": { "type": "Point", "coordinates": [8,3857899,49,975751] } },{ "type": "Feature", "geometry": { "type": "Point", "coordinates": [8,3857899,49,975751] } },</v>
      </c>
      <c r="BI550" s="6" t="str">
        <f t="shared" si="222"/>
        <v>{ "type": "Feature", "geometry": { "type": "Point", "coordinates": [8,3857899,49,975751] } },{ "type": "Feature", "geometry": { "type": "Point", "coordinates": [8,3857899,49,975751] } },</v>
      </c>
      <c r="BJ550" s="6" t="str">
        <f t="shared" si="223"/>
        <v>{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v>
      </c>
      <c r="BK550" s="6" t="str">
        <f t="shared" si="224"/>
        <v>{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v>
      </c>
      <c r="BL550" s="6" t="str">
        <f t="shared" si="225"/>
        <v>{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v>
      </c>
      <c r="BM550" s="6" t="str">
        <f t="shared" si="226"/>
        <v>{ "type": "Feature", "geometry": { "type": "Point", "coordinates": [8,3857899,49,975751] } },{ "type": "Feature", "geometry": { "type": "Point", "coordinates": [8,3857899,49,975751] } },</v>
      </c>
      <c r="BN550" s="6" t="str">
        <f t="shared" si="227"/>
        <v>{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v>
      </c>
      <c r="BO550" s="6" t="str">
        <f t="shared" si="228"/>
        <v>{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 "type": "Feature", "geometry": { "type": "Point", "coordinates": [8,3857899,49,975751] } },</v>
      </c>
      <c r="BP550" s="6" t="s">
        <v>3381</v>
      </c>
    </row>
    <row r="551" spans="1:68" s="6" customFormat="1" x14ac:dyDescent="0.3">
      <c r="A551" s="18" t="str">
        <f>Table1[[#This Row],[Name]]</f>
        <v>Wilhelm Brandenburg GmbH &amp; Co. oHG</v>
      </c>
      <c r="B551" s="362">
        <v>8.7013894000000001</v>
      </c>
      <c r="C551" s="362">
        <v>50.0062663</v>
      </c>
      <c r="D551" s="18" t="str">
        <f>Table1[[#This Row],[Standortkategorie]]</f>
        <v>Wareneingang/-ausgang</v>
      </c>
      <c r="E551" s="18" t="str">
        <f>IF(Table1[[#This Row],[Zusatzinformation]]=0,"",Table1[[#This Row],[Zusatzinformation]])</f>
        <v/>
      </c>
      <c r="F551" s="47">
        <f>IF($D551&lt;&gt;"Busdepot",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551" s="47">
        <f>IF($D551&lt;&gt;"Busdepot",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51" s="47">
        <f>(Table1[[#This Row],[Lieferfahrzeuge]]*'1-Konfiguration'!$D$16+(MAX(Table1[[#This Row],[Lieferfahrzeuge]]*'1-Konfiguration'!$D$16,Table1[[#This Row],[Lieferfahrzeugtore]]*'1-Konfiguration'!$D$14)))/2</f>
        <v>0</v>
      </c>
      <c r="I551" s="47">
        <f>Table1[[#This Row],[Müllfahrzeuge]]</f>
        <v>0</v>
      </c>
      <c r="J551" s="47">
        <f>Table1[[#This Row],[Betonmischfahrzeuge]]</f>
        <v>0</v>
      </c>
      <c r="K551" s="47">
        <f>(Table1[[#This Row],[Schiffe]]*'1-Konfiguration'!$D$16+(MAX(Table1[[#This Row],[Schiffe]]*'1-Konfiguration'!$D$16,Table1[[#This Row],[Anleger]]*'1-Konfiguration'!$D$14)))/2</f>
        <v>0</v>
      </c>
      <c r="L551" s="47">
        <f>IF($D551="Busdepot",IFERROR(Table1[[#This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1" s="47">
        <f>IF($D551="Busdepot",IFERROR(Table1[[#This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1" s="81">
        <f>VLOOKUP($F$7,'1-Konfiguration'!$D$24:$G$28,4,FALSE) * (VLOOKUP('5-Standortanalyse (Berechnung)'!$F$7,'1-Konfiguration'!$D$24:$F$28,2,FALSE)/100)*VLOOKUP('5-Standortanalyse (Berechnung)'!$F$7,'1-Konfiguration'!$D$24:$F$28,3,FALSE)*$F551</f>
        <v>26070.147000000001</v>
      </c>
      <c r="O551" s="81">
        <f>VLOOKUP($G$7,'1-Konfiguration'!$D$24:$G$28,4,FALSE) * (VLOOKUP('5-Standortanalyse (Berechnung)'!$G$7,'1-Konfiguration'!$D$24:$F$28,2,FALSE)/100)*VLOOKUP('5-Standortanalyse (Berechnung)'!$G$7,'1-Konfiguration'!$D$24:$F$28,3,FALSE)*$G551</f>
        <v>3069.2</v>
      </c>
      <c r="P551" s="81">
        <f>VLOOKUP($H$7,'1-Konfiguration'!$D$24:$G$28,4,FALSE) * (VLOOKUP('5-Standortanalyse (Berechnung)'!$H$7,'1-Konfiguration'!$D$24:$F$28,2,FALSE)/100)*VLOOKUP('5-Standortanalyse (Berechnung)'!$H$7,'1-Konfiguration'!$D$24:$F$28,3,FALSE)*$H551</f>
        <v>0</v>
      </c>
      <c r="Q551" s="81">
        <f>VLOOKUP($I$7,'1-Konfiguration'!$D$24:$G$33,4,FALSE) * (VLOOKUP('5-Standortanalyse (Berechnung)'!$I$7,'1-Konfiguration'!$D$24:$F$33,2,FALSE)/100)*VLOOKUP('5-Standortanalyse (Berechnung)'!$I$7,'1-Konfiguration'!$D$24:$F$33,3,FALSE)*$I551</f>
        <v>0</v>
      </c>
      <c r="R551" s="81">
        <f>VLOOKUP($J$7,'1-Konfiguration'!$D$24:$G$33,4,FALSE) * (VLOOKUP('5-Standortanalyse (Berechnung)'!$J$7,'1-Konfiguration'!$D$24:$F$33,2,FALSE)/100)*VLOOKUP('5-Standortanalyse (Berechnung)'!$J$7,'1-Konfiguration'!$D$24:$F$33,3,FALSE)*$J551</f>
        <v>0</v>
      </c>
      <c r="S551" s="81">
        <f>VLOOKUP($K$7,'1-Konfiguration'!$D$24:$G$33,4,FALSE) * (VLOOKUP('5-Standortanalyse (Berechnung)'!$K$7,'1-Konfiguration'!$D$24:$F$33,2,FALSE)/100)*VLOOKUP('5-Standortanalyse (Berechnung)'!$K$7,'1-Konfiguration'!$D$24:$F$33,3,FALSE)*$K551</f>
        <v>0</v>
      </c>
      <c r="T551" s="81">
        <f>VLOOKUP($L$7,'1-Konfiguration'!$D$24:$G$28,4,FALSE) * (VLOOKUP('5-Standortanalyse (Berechnung)'!$L$7,'1-Konfiguration'!$D$24:$F$28,2,FALSE)/100)*VLOOKUP('5-Standortanalyse (Berechnung)'!$L$7,'1-Konfiguration'!$D$24:$F$28,3,FALSE)*$L551</f>
        <v>0</v>
      </c>
      <c r="U551" s="81">
        <f>VLOOKUP($M$7,'1-Konfiguration'!$D$24:$G$28,4,FALSE) * (VLOOKUP('5-Standortanalyse (Berechnung)'!$M$7,'1-Konfiguration'!$D$24:$F$28,2,FALSE)/100)*VLOOKUP('5-Standortanalyse (Berechnung)'!$M$7,'1-Konfiguration'!$D$24:$F$28,3,FALSE)*$M551</f>
        <v>0</v>
      </c>
      <c r="V551" s="81">
        <f>MMULT($N551:$P551,'1-Konfiguration'!G$54:G$56)+MMULT($Q551:$R551,'1-Konfiguration'!G$59:G$60)+MMULT($T551:$U551,'1-Konfiguration'!G$57:G$58)+($S551*'1-Konfiguration'!G$63)</f>
        <v>254.83262739270251</v>
      </c>
      <c r="W551" s="81">
        <f>MMULT($N551:$P551,'1-Konfiguration'!H$54:H$56)+MMULT($Q551:$R551,'1-Konfiguration'!H$59:H$60)+MMULT($T551:$U551,'1-Konfiguration'!H$57:H$58)+($S551*'1-Konfiguration'!H$63)</f>
        <v>1212.7045883853837</v>
      </c>
      <c r="X551" s="81">
        <f>MMULT($N551:$P551,'1-Konfiguration'!I$54:I$56)+MMULT($Q551:$R551,'1-Konfiguration'!I$59:I$60)+MMULT($T551:$U551,'1-Konfiguration'!I$57:I$58)+($S551*'1-Konfiguration'!I$63)</f>
        <v>3061.3320099884977</v>
      </c>
      <c r="Y551" s="81">
        <f>MMULT($N551:$P551,'1-Konfiguration'!J$54:J$56)+MMULT($Q551:$R551,'1-Konfiguration'!J$59:J$60)+MMULT($T551:$U551,'1-Konfiguration'!J$57:J$58)+($S551*'1-Konfiguration'!J$63)</f>
        <v>6009.2282303155689</v>
      </c>
      <c r="Z551" s="81">
        <f>MMULT($N551:$P551,'1-Konfiguration'!K$54:K$56)+MMULT($Q551:$R551,'1-Konfiguration'!K$59:K$60)+MMULT($T551:$U551,'1-Konfiguration'!K$57:K$58)+($S551*'1-Konfiguration'!K$63)</f>
        <v>637.08156848175634</v>
      </c>
      <c r="AA551" s="81">
        <f>MMULT($N551:$P551,'1-Konfiguration'!L$54:L$56)+MMULT($Q551:$R551,'1-Konfiguration'!L$59:L$60)+MMULT($T551:$U551,'1-Konfiguration'!L$57:L$58)+($S551*'1-Konfiguration'!L$63)</f>
        <v>1656.6802688526029</v>
      </c>
      <c r="AB551" s="81">
        <f>MMULT($N551:$P551,'1-Konfiguration'!M$54:M$56)+MMULT($Q551:$R551,'1-Konfiguration'!M$59:M$60)+MMULT($T551:$U551,'1-Konfiguration'!M$57:M$58)+($S551*'1-Konfiguration'!M$63)</f>
        <v>4210.50253851256</v>
      </c>
      <c r="AC551" s="81">
        <f>MMULT($N551:$P551,'1-Konfiguration'!N$54:N$56)+MMULT($Q551:$R551,'1-Konfiguration'!N$59:N$60)+MMULT($T551:$U551,'1-Konfiguration'!N$57:N$58)+($S551*'1-Konfiguration'!N$63)</f>
        <v>9275.6856901049796</v>
      </c>
      <c r="AF551" s="6">
        <f t="shared" si="212"/>
        <v>2</v>
      </c>
      <c r="AG551" s="6">
        <f t="shared" si="213"/>
        <v>5</v>
      </c>
      <c r="AH551" s="6">
        <f t="shared" si="214"/>
        <v>6</v>
      </c>
      <c r="AI551" s="6">
        <f t="shared" si="215"/>
        <v>8</v>
      </c>
      <c r="AJ551" s="6">
        <f t="shared" si="216"/>
        <v>5</v>
      </c>
      <c r="AK551" s="6">
        <f t="shared" si="217"/>
        <v>7</v>
      </c>
      <c r="AL551" s="6">
        <f t="shared" si="218"/>
        <v>8</v>
      </c>
      <c r="AM551" s="6">
        <f t="shared" si="219"/>
        <v>12</v>
      </c>
      <c r="AO551" s="5" t="str">
        <f t="shared" si="220"/>
        <v>{ "type": "Feature", "geometry": { "type": "Point", "coordinates": [8,7013894,50,0062663] } },</v>
      </c>
      <c r="AP551" s="5" t="str">
        <f t="shared" si="204"/>
        <v>{ "type": "Feature", "geometry": { "type": "Point", "coordinates": [8,7021894,50,0062663] } },</v>
      </c>
      <c r="AQ551" s="5" t="str">
        <f t="shared" si="205"/>
        <v>{ "type": "Feature", "geometry": { "type": "Point", "coordinates": [8,7013894,50,0067663] } },</v>
      </c>
      <c r="AR551" s="5" t="str">
        <f t="shared" si="206"/>
        <v>{ "type": "Feature", "geometry": { "type": "Point", "coordinates": [8,7013894,50,0057663] } },</v>
      </c>
      <c r="AS551" s="5" t="str">
        <f t="shared" si="207"/>
        <v>{ "type": "Feature", "geometry": { "type": "Point", "coordinates": [8,7005894,50,0062663] } },</v>
      </c>
      <c r="AT551" s="5" t="str">
        <f t="shared" si="208"/>
        <v>{ "type": "Feature", "geometry": { "type": "Point", "coordinates": [8,7005894,50,0057663] } },</v>
      </c>
      <c r="AU551" s="5" t="str">
        <f t="shared" si="209"/>
        <v>{ "type": "Feature", "geometry": { "type": "Point", "coordinates": [8,7021894,50,0067663] } },</v>
      </c>
      <c r="AV551" s="5" t="str">
        <f t="shared" si="210"/>
        <v>{ "type": "Feature", "geometry": { "type": "Point", "coordinates": [8,7005894,50,0067663] } },</v>
      </c>
      <c r="AW551" s="5" t="str">
        <f t="shared" si="211"/>
        <v>{ "type": "Feature", "geometry": { "type": "Point", "coordinates": [8,7021894,50,0057663] } },</v>
      </c>
      <c r="AX551" s="5" t="s">
        <v>753</v>
      </c>
      <c r="AY551" s="6" t="str">
        <f>REPT($AO551,VLOOKUP(AF551,'8-Intensitäten Heatmap'!$A$5:$L$232,$AO$3,FALSE))&amp;REPT($AP551,VLOOKUP(AF551,'8-Intensitäten Heatmap'!$A$5:$L$232,$AP$3,FALSE))&amp;REPT($AQ551,VLOOKUP(AF551,'8-Intensitäten Heatmap'!$A$5:$L$232,$AQ$3,FALSE))&amp;REPT($AR551,VLOOKUP(AF551,'8-Intensitäten Heatmap'!$A$5:$L$232,$AR$3,FALSE))&amp;REPT($AS551,VLOOKUP(AF551,'8-Intensitäten Heatmap'!$A$5:$L$232,$AS$3,FALSE))&amp;REPT($AT551,VLOOKUP(AF551,'8-Intensitäten Heatmap'!$A$5:$L$232,$AT$3,FALSE))&amp;REPT($AU551,VLOOKUP(AF551,'8-Intensitäten Heatmap'!$A$5:$L$232,$AU$3,FALSE))&amp;REPT($AV551,VLOOKUP(AF551,'8-Intensitäten Heatmap'!$A$5:$L$232,$AV$3,FALSE))&amp;REPT($AW551,VLOOKUP(AF551,'8-Intensitäten Heatmap'!$A$5:$L$232,$AW$3,FALSE))</f>
        <v>{ "type": "Feature", "geometry": { "type": "Point", "coordinates": [8,7013894,50,0062663] } },{ "type": "Feature", "geometry": { "type": "Point", "coordinates": [8,7021894,50,0062663] } },</v>
      </c>
      <c r="AZ551" s="6" t="str">
        <f>REPT($AO551,VLOOKUP(AG551,'8-Intensitäten Heatmap'!$A$5:$L$232,$AO$3,FALSE))&amp;REPT($AP551,VLOOKUP(AG551,'8-Intensitäten Heatmap'!$A$5:$L$232,$AP$3,FALSE))&amp;REPT($AQ551,VLOOKUP(AG551,'8-Intensitäten Heatmap'!$A$5:$L$232,$AQ$3,FALSE))&amp;REPT($AR551,VLOOKUP(AG551,'8-Intensitäten Heatmap'!$A$5:$L$232,$AR$3,FALSE))&amp;REPT($AS551,VLOOKUP(AG551,'8-Intensitäten Heatmap'!$A$5:$L$232,$AS$3,FALSE))&amp;REPT($AT551,VLOOKUP(AG551,'8-Intensitäten Heatmap'!$A$5:$L$232,$AT$3,FALSE))&amp;REPT($AU551,VLOOKUP(AG551,'8-Intensitäten Heatmap'!$A$5:$L$232,$AU$3,FALSE))&amp;REPT($AV551,VLOOKUP(AG551,'8-Intensitäten Heatmap'!$A$5:$L$232,$AV$3,FALSE))&amp;REPT($AW551,VLOOKUP(AG551,'8-Intensitäten Heatmap'!$A$5:$L$232,$AW$3,FALSE))</f>
        <v>{ "type": "Feature", "geometry": { "type": "Point", "coordinates": [8,7013894,50,0062663] } },{ "type": "Feature", "geometry": { "type": "Point", "coordinates": [8,7021894,50,0062663] } },{ "type": "Feature", "geometry": { "type": "Point", "coordinates": [8,7013894,50,0067663] } },{ "type": "Feature", "geometry": { "type": "Point", "coordinates": [8,7013894,50,0057663] } },{ "type": "Feature", "geometry": { "type": "Point", "coordinates": [8,7005894,50,0062663] } },</v>
      </c>
      <c r="BA551" s="6" t="str">
        <f>REPT($AO551,VLOOKUP(AH551,'8-Intensitäten Heatmap'!$A$5:$L$232,$AO$3,FALSE))&amp;REPT($AP551,VLOOKUP(AH551,'8-Intensitäten Heatmap'!$A$5:$L$232,$AP$3,FALSE))&amp;REPT($AQ551,VLOOKUP(AH551,'8-Intensitäten Heatmap'!$A$5:$L$232,$AQ$3,FALSE))&amp;REPT($AR551,VLOOKUP(AH551,'8-Intensitäten Heatmap'!$A$5:$L$232,$AR$3,FALSE))&amp;REPT($AS551,VLOOKUP(AH551,'8-Intensitäten Heatmap'!$A$5:$L$232,$AS$3,FALSE))&amp;REPT($AT551,VLOOKUP(AH551,'8-Intensitäten Heatmap'!$A$5:$L$232,$AT$3,FALSE))&amp;REPT($AU551,VLOOKUP(AH551,'8-Intensitäten Heatmap'!$A$5:$L$232,$AU$3,FALSE))&amp;REPT($AV551,VLOOKUP(AH551,'8-Intensitäten Heatmap'!$A$5:$L$232,$AV$3,FALSE))&amp;REPT($AW551,VLOOKUP(AH551,'8-Intensitäten Heatmap'!$A$5:$L$232,$AW$3,FALSE))</f>
        <v>{ "type": "Feature", "geometry": { "type": "Point", "coordinates": [8,7013894,50,0062663] } },{ "type": "Feature", "geometry": { "type": "Point", "coordinates": [8,7021894,50,0062663] } },{ "type": "Feature", "geometry": { "type": "Point", "coordinates": [8,7013894,50,0067663] } },{ "type": "Feature", "geometry": { "type": "Point", "coordinates": [8,7013894,50,0057663] } },{ "type": "Feature", "geometry": { "type": "Point", "coordinates": [8,7005894,50,0062663] } },{ "type": "Feature", "geometry": { "type": "Point", "coordinates": [8,7005894,50,0057663] } },</v>
      </c>
      <c r="BB551" s="6" t="str">
        <f>REPT($AO551,VLOOKUP(AI551,'8-Intensitäten Heatmap'!$A$5:$L$232,$AO$3,FALSE))&amp;REPT($AP551,VLOOKUP(AI551,'8-Intensitäten Heatmap'!$A$5:$L$232,$AP$3,FALSE))&amp;REPT($AQ551,VLOOKUP(AI551,'8-Intensitäten Heatmap'!$A$5:$L$232,$AQ$3,FALSE))&amp;REPT($AR551,VLOOKUP(AI551,'8-Intensitäten Heatmap'!$A$5:$L$232,$AR$3,FALSE))&amp;REPT($AS551,VLOOKUP(AI551,'8-Intensitäten Heatmap'!$A$5:$L$232,$AS$3,FALSE))&amp;REPT($AT551,VLOOKUP(AI551,'8-Intensitäten Heatmap'!$A$5:$L$232,$AT$3,FALSE))&amp;REPT($AU551,VLOOKUP(AI551,'8-Intensitäten Heatmap'!$A$5:$L$232,$AU$3,FALSE))&amp;REPT($AV551,VLOOKUP(AI551,'8-Intensitäten Heatmap'!$A$5:$L$232,$AV$3,FALSE))&amp;REPT($AW551,VLOOKUP(AI551,'8-Intensitäten Heatmap'!$A$5:$L$232,$AW$3,FALSE))</f>
        <v>{ "type": "Feature", "geometry": { "type": "Point", "coordinates": [8,7013894,50,0062663] } },{ "type": "Feature", "geometry": { "type": "Point", "coordinates": [8,7021894,50,0062663] } },{ "type": "Feature", "geometry": { "type": "Point", "coordinates": [8,7013894,50,0067663] } },{ "type": "Feature", "geometry": { "type": "Point", "coordinates": [8,7013894,50,0057663] } },{ "type": "Feature", "geometry": { "type": "Point", "coordinates": [8,7005894,50,0062663] } },{ "type": "Feature", "geometry": { "type": "Point", "coordinates": [8,7005894,50,0057663] } },{ "type": "Feature", "geometry": { "type": "Point", "coordinates": [8,7021894,50,0067663] } },{ "type": "Feature", "geometry": { "type": "Point", "coordinates": [8,7005894,50,0067663] } },</v>
      </c>
      <c r="BC551" s="6" t="str">
        <f>REPT($AO551,VLOOKUP(AJ551,'8-Intensitäten Heatmap'!$A$5:$L$232,$AO$3,FALSE))&amp;REPT($AP551,VLOOKUP(AJ551,'8-Intensitäten Heatmap'!$A$5:$L$232,$AP$3,FALSE))&amp;REPT($AQ551,VLOOKUP(AJ551,'8-Intensitäten Heatmap'!$A$5:$L$232,$AQ$3,FALSE))&amp;REPT($AR551,VLOOKUP(AJ551,'8-Intensitäten Heatmap'!$A$5:$L$232,$AR$3,FALSE))&amp;REPT($AS551,VLOOKUP(AJ551,'8-Intensitäten Heatmap'!$A$5:$L$232,$AS$3,FALSE))&amp;REPT($AT551,VLOOKUP(AJ551,'8-Intensitäten Heatmap'!$A$5:$L$232,$AT$3,FALSE))&amp;REPT($AU551,VLOOKUP(AJ551,'8-Intensitäten Heatmap'!$A$5:$L$232,$AU$3,FALSE))&amp;REPT($AV551,VLOOKUP(AJ551,'8-Intensitäten Heatmap'!$A$5:$L$232,$AV$3,FALSE))&amp;REPT($AW551,VLOOKUP(AJ551,'8-Intensitäten Heatmap'!$A$5:$L$232,$AW$3,FALSE))</f>
        <v>{ "type": "Feature", "geometry": { "type": "Point", "coordinates": [8,7013894,50,0062663] } },{ "type": "Feature", "geometry": { "type": "Point", "coordinates": [8,7021894,50,0062663] } },{ "type": "Feature", "geometry": { "type": "Point", "coordinates": [8,7013894,50,0067663] } },{ "type": "Feature", "geometry": { "type": "Point", "coordinates": [8,7013894,50,0057663] } },{ "type": "Feature", "geometry": { "type": "Point", "coordinates": [8,7005894,50,0062663] } },</v>
      </c>
      <c r="BD551" s="6" t="str">
        <f>REPT($AO551,VLOOKUP(AK551,'8-Intensitäten Heatmap'!$A$5:$L$232,$AO$3,FALSE))&amp;REPT($AP551,VLOOKUP(AK551,'8-Intensitäten Heatmap'!$A$5:$L$232,$AP$3,FALSE))&amp;REPT($AQ551,VLOOKUP(AK551,'8-Intensitäten Heatmap'!$A$5:$L$232,$AQ$3,FALSE))&amp;REPT($AR551,VLOOKUP(AK551,'8-Intensitäten Heatmap'!$A$5:$L$232,$AR$3,FALSE))&amp;REPT($AS551,VLOOKUP(AK551,'8-Intensitäten Heatmap'!$A$5:$L$232,$AS$3,FALSE))&amp;REPT($AT551,VLOOKUP(AK551,'8-Intensitäten Heatmap'!$A$5:$L$232,$AT$3,FALSE))&amp;REPT($AU551,VLOOKUP(AK551,'8-Intensitäten Heatmap'!$A$5:$L$232,$AU$3,FALSE))&amp;REPT($AV551,VLOOKUP(AK551,'8-Intensitäten Heatmap'!$A$5:$L$232,$AV$3,FALSE))&amp;REPT($AW551,VLOOKUP(AK551,'8-Intensitäten Heatmap'!$A$5:$L$232,$AW$3,FALSE))</f>
        <v>{ "type": "Feature", "geometry": { "type": "Point", "coordinates": [8,7013894,50,0062663] } },{ "type": "Feature", "geometry": { "type": "Point", "coordinates": [8,7021894,50,0062663] } },{ "type": "Feature", "geometry": { "type": "Point", "coordinates": [8,7013894,50,0067663] } },{ "type": "Feature", "geometry": { "type": "Point", "coordinates": [8,7013894,50,0057663] } },{ "type": "Feature", "geometry": { "type": "Point", "coordinates": [8,7005894,50,0062663] } },{ "type": "Feature", "geometry": { "type": "Point", "coordinates": [8,7005894,50,0057663] } },{ "type": "Feature", "geometry": { "type": "Point", "coordinates": [8,7021894,50,0067663] } },</v>
      </c>
      <c r="BE551" s="6" t="str">
        <f>REPT($AO551,VLOOKUP(AL551,'8-Intensitäten Heatmap'!$A$5:$L$232,$AO$3,FALSE))&amp;REPT($AP551,VLOOKUP(AL551,'8-Intensitäten Heatmap'!$A$5:$L$232,$AP$3,FALSE))&amp;REPT($AQ551,VLOOKUP(AL551,'8-Intensitäten Heatmap'!$A$5:$L$232,$AQ$3,FALSE))&amp;REPT($AR551,VLOOKUP(AL551,'8-Intensitäten Heatmap'!$A$5:$L$232,$AR$3,FALSE))&amp;REPT($AS551,VLOOKUP(AL551,'8-Intensitäten Heatmap'!$A$5:$L$232,$AS$3,FALSE))&amp;REPT($AT551,VLOOKUP(AL551,'8-Intensitäten Heatmap'!$A$5:$L$232,$AT$3,FALSE))&amp;REPT($AU551,VLOOKUP(AL551,'8-Intensitäten Heatmap'!$A$5:$L$232,$AU$3,FALSE))&amp;REPT($AV551,VLOOKUP(AL551,'8-Intensitäten Heatmap'!$A$5:$L$232,$AV$3,FALSE))&amp;REPT($AW551,VLOOKUP(AL551,'8-Intensitäten Heatmap'!$A$5:$L$232,$AW$3,FALSE))</f>
        <v>{ "type": "Feature", "geometry": { "type": "Point", "coordinates": [8,7013894,50,0062663] } },{ "type": "Feature", "geometry": { "type": "Point", "coordinates": [8,7021894,50,0062663] } },{ "type": "Feature", "geometry": { "type": "Point", "coordinates": [8,7013894,50,0067663] } },{ "type": "Feature", "geometry": { "type": "Point", "coordinates": [8,7013894,50,0057663] } },{ "type": "Feature", "geometry": { "type": "Point", "coordinates": [8,7005894,50,0062663] } },{ "type": "Feature", "geometry": { "type": "Point", "coordinates": [8,7005894,50,0057663] } },{ "type": "Feature", "geometry": { "type": "Point", "coordinates": [8,7021894,50,0067663] } },{ "type": "Feature", "geometry": { "type": "Point", "coordinates": [8,7005894,50,0067663] } },</v>
      </c>
      <c r="BF551" s="6" t="str">
        <f>REPT($AO551,VLOOKUP(AM551,'8-Intensitäten Heatmap'!$A$5:$L$232,$AO$3,FALSE))&amp;REPT($AP551,VLOOKUP(AM551,'8-Intensitäten Heatmap'!$A$5:$L$232,$AP$3,FALSE))&amp;REPT($AQ551,VLOOKUP(AM551,'8-Intensitäten Heatmap'!$A$5:$L$232,$AQ$3,FALSE))&amp;REPT($AR551,VLOOKUP(AM551,'8-Intensitäten Heatmap'!$A$5:$L$232,$AR$3,FALSE))&amp;REPT($AS551,VLOOKUP(AM551,'8-Intensitäten Heatmap'!$A$5:$L$232,$AS$3,FALSE))&amp;REPT($AT551,VLOOKUP(AM551,'8-Intensitäten Heatmap'!$A$5:$L$232,$AT$3,FALSE))&amp;REPT($AU551,VLOOKUP(AM551,'8-Intensitäten Heatmap'!$A$5:$L$232,$AU$3,FALSE))&amp;REPT($AV551,VLOOKUP(AM551,'8-Intensitäten Heatmap'!$A$5:$L$232,$AV$3,FALSE))&amp;REPT($AW551,VLOOKUP(AM551,'8-Intensitäten Heatmap'!$A$5:$L$232,$AW$3,FALSE))</f>
        <v>{ "type": "Feature", "geometry": { "type": "Point", "coordinates": [8,7013894,50,0062663] } },{ "type": "Feature", "geometry": { "type": "Point", "coordinates": [8,7013894,50,0062663] } },{ "type": "Feature", "geometry": { "type": "Point", "coordinates": [8,7021894,50,0062663] } },{ "type": "Feature", "geometry": { "type": "Point", "coordinates": [8,7021894,50,0062663] } },{ "type": "Feature", "geometry": { "type": "Point", "coordinates": [8,7013894,50,0067663] } },{ "type": "Feature", "geometry": { "type": "Point", "coordinates": [8,7013894,50,0067663] } },{ "type": "Feature", "geometry": { "type": "Point", "coordinates": [8,7013894,50,0057663] } },{ "type": "Feature", "geometry": { "type": "Point", "coordinates": [8,7005894,50,0062663] } },{ "type": "Feature", "geometry": { "type": "Point", "coordinates": [8,7005894,50,0057663] } },{ "type": "Feature", "geometry": { "type": "Point", "coordinates": [8,7021894,50,0067663] } },{ "type": "Feature", "geometry": { "type": "Point", "coordinates": [8,7005894,50,0067663] } },{ "type": "Feature", "geometry": { "type": "Point", "coordinates": [8,7021894,50,0057663] } },</v>
      </c>
      <c r="BG551" s="6" t="s">
        <v>753</v>
      </c>
      <c r="BH551" s="6" t="str">
        <f t="shared" si="221"/>
        <v>{ "type": "Feature", "geometry": { "type": "Point", "coordinates": [8,7013894,50,0062663] } },{ "type": "Feature", "geometry": { "type": "Point", "coordinates": [8,7013894,50,0062663] } },</v>
      </c>
      <c r="BI551" s="6" t="str">
        <f t="shared" si="222"/>
        <v>{ "type": "Feature", "geometry": { "type": "Point", "coordinates": [8,7013894,50,0062663] } },</v>
      </c>
      <c r="BJ551" s="6" t="str">
        <f t="shared" si="223"/>
        <v>{ "type": "Feature", "geometry": { "type": "Point", "coordinates": [8,7013894,50,0062663] } },{ "type": "Feature", "geometry": { "type": "Point", "coordinates": [8,7013894,50,0062663] } },{ "type": "Feature", "geometry": { "type": "Point", "coordinates": [8,7013894,50,0062663] } },</v>
      </c>
      <c r="BK551" s="6" t="str">
        <f t="shared" si="224"/>
        <v>{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v>
      </c>
      <c r="BL551" s="6" t="str">
        <f t="shared" si="225"/>
        <v>{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v>
      </c>
      <c r="BM551" s="6" t="str">
        <f t="shared" si="226"/>
        <v>{ "type": "Feature", "geometry": { "type": "Point", "coordinates": [8,7013894,50,0062663] } },</v>
      </c>
      <c r="BN551" s="6" t="str">
        <f t="shared" si="227"/>
        <v>{ "type": "Feature", "geometry": { "type": "Point", "coordinates": [8,7013894,50,0062663] } },{ "type": "Feature", "geometry": { "type": "Point", "coordinates": [8,7013894,50,0062663] } },{ "type": "Feature", "geometry": { "type": "Point", "coordinates": [8,7013894,50,0062663] } },{ "type": "Feature", "geometry": { "type": "Point", "coordinates": [8,7013894,50,0062663] } },</v>
      </c>
      <c r="BO551" s="6" t="str">
        <f t="shared" si="228"/>
        <v>{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 "type": "Feature", "geometry": { "type": "Point", "coordinates": [8,7013894,50,0062663] } },</v>
      </c>
      <c r="BP551" s="6" t="s">
        <v>3381</v>
      </c>
    </row>
    <row r="552" spans="1:68" s="6" customFormat="1" x14ac:dyDescent="0.3">
      <c r="A552" s="18" t="str">
        <f>Table1[[#This Row],[Name]]</f>
        <v>Wilhelm Brandenburg GmbH &amp; Co. oHG</v>
      </c>
      <c r="B552" s="362">
        <v>8.7419504000000003</v>
      </c>
      <c r="C552" s="362">
        <v>50.130626700000001</v>
      </c>
      <c r="D552" s="18" t="str">
        <f>Table1[[#This Row],[Standortkategorie]]</f>
        <v>Wareneingang/-ausgang</v>
      </c>
      <c r="E552" s="18" t="str">
        <f>IF(Table1[[#This Row],[Zusatzinformation]]=0,"",Table1[[#This Row],[Zusatzinformation]])</f>
        <v/>
      </c>
      <c r="F552" s="47">
        <f>IF($D552&lt;&gt;"Busdepot",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14.333333333333334</v>
      </c>
      <c r="G552" s="47">
        <f>IF($D552&lt;&gt;"Busdepot",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2.8666666666666667</v>
      </c>
      <c r="H552" s="47">
        <f>(Table1[[#This Row],[Lieferfahrzeuge]]*'1-Konfiguration'!$D$16+(MAX(Table1[[#This Row],[Lieferfahrzeuge]]*'1-Konfiguration'!$D$16,Table1[[#This Row],[Lieferfahrzeugtore]]*'1-Konfiguration'!$D$14)))/2</f>
        <v>0</v>
      </c>
      <c r="I552" s="47">
        <f>Table1[[#This Row],[Müllfahrzeuge]]</f>
        <v>0</v>
      </c>
      <c r="J552" s="47">
        <f>Table1[[#This Row],[Betonmischfahrzeuge]]</f>
        <v>0</v>
      </c>
      <c r="K552" s="47">
        <f>(Table1[[#This Row],[Schiffe]]*'1-Konfiguration'!$D$16+(MAX(Table1[[#This Row],[Schiffe]]*'1-Konfiguration'!$D$16,Table1[[#This Row],[Anleger]]*'1-Konfiguration'!$D$14)))/2</f>
        <v>0</v>
      </c>
      <c r="L552" s="47">
        <f>IF($D552="Busdepot",IFERROR(Table1[[#This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2" s="47">
        <f>IF($D552="Busdepot",IFERROR(Table1[[#This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2" s="81">
        <f>VLOOKUP($F$7,'1-Konfiguration'!$D$24:$G$28,4,FALSE) * (VLOOKUP('5-Standortanalyse (Berechnung)'!$F$7,'1-Konfiguration'!$D$24:$F$28,2,FALSE)/100)*VLOOKUP('5-Standortanalyse (Berechnung)'!$F$7,'1-Konfiguration'!$D$24:$F$28,3,FALSE)*$F552</f>
        <v>74734.421400000007</v>
      </c>
      <c r="O552" s="81">
        <f>VLOOKUP($G$7,'1-Konfiguration'!$D$24:$G$28,4,FALSE) * (VLOOKUP('5-Standortanalyse (Berechnung)'!$G$7,'1-Konfiguration'!$D$24:$F$28,2,FALSE)/100)*VLOOKUP('5-Standortanalyse (Berechnung)'!$G$7,'1-Konfiguration'!$D$24:$F$28,3,FALSE)*$G552</f>
        <v>4399.1866666666665</v>
      </c>
      <c r="P552" s="81">
        <f>VLOOKUP($H$7,'1-Konfiguration'!$D$24:$G$28,4,FALSE) * (VLOOKUP('5-Standortanalyse (Berechnung)'!$H$7,'1-Konfiguration'!$D$24:$F$28,2,FALSE)/100)*VLOOKUP('5-Standortanalyse (Berechnung)'!$H$7,'1-Konfiguration'!$D$24:$F$28,3,FALSE)*$H552</f>
        <v>0</v>
      </c>
      <c r="Q552" s="81">
        <f>VLOOKUP($I$7,'1-Konfiguration'!$D$24:$G$33,4,FALSE) * (VLOOKUP('5-Standortanalyse (Berechnung)'!$I$7,'1-Konfiguration'!$D$24:$F$33,2,FALSE)/100)*VLOOKUP('5-Standortanalyse (Berechnung)'!$I$7,'1-Konfiguration'!$D$24:$F$33,3,FALSE)*$I552</f>
        <v>0</v>
      </c>
      <c r="R552" s="81">
        <f>VLOOKUP($J$7,'1-Konfiguration'!$D$24:$G$33,4,FALSE) * (VLOOKUP('5-Standortanalyse (Berechnung)'!$J$7,'1-Konfiguration'!$D$24:$F$33,2,FALSE)/100)*VLOOKUP('5-Standortanalyse (Berechnung)'!$J$7,'1-Konfiguration'!$D$24:$F$33,3,FALSE)*$J552</f>
        <v>0</v>
      </c>
      <c r="S552" s="81">
        <f>VLOOKUP($K$7,'1-Konfiguration'!$D$24:$G$33,4,FALSE) * (VLOOKUP('5-Standortanalyse (Berechnung)'!$K$7,'1-Konfiguration'!$D$24:$F$33,2,FALSE)/100)*VLOOKUP('5-Standortanalyse (Berechnung)'!$K$7,'1-Konfiguration'!$D$24:$F$33,3,FALSE)*$K552</f>
        <v>0</v>
      </c>
      <c r="T552" s="81">
        <f>VLOOKUP($L$7,'1-Konfiguration'!$D$24:$G$28,4,FALSE) * (VLOOKUP('5-Standortanalyse (Berechnung)'!$L$7,'1-Konfiguration'!$D$24:$F$28,2,FALSE)/100)*VLOOKUP('5-Standortanalyse (Berechnung)'!$L$7,'1-Konfiguration'!$D$24:$F$28,3,FALSE)*$L552</f>
        <v>0</v>
      </c>
      <c r="U552" s="81">
        <f>VLOOKUP($M$7,'1-Konfiguration'!$D$24:$G$28,4,FALSE) * (VLOOKUP('5-Standortanalyse (Berechnung)'!$M$7,'1-Konfiguration'!$D$24:$F$28,2,FALSE)/100)*VLOOKUP('5-Standortanalyse (Berechnung)'!$M$7,'1-Konfiguration'!$D$24:$F$28,3,FALSE)*$M552</f>
        <v>0</v>
      </c>
      <c r="V552" s="81">
        <f>MMULT($N552:$P552,'1-Konfiguration'!G$54:G$56)+MMULT($Q552:$R552,'1-Konfiguration'!G$59:G$60)+MMULT($T552:$U552,'1-Konfiguration'!G$57:G$58)+($S552*'1-Konfiguration'!G$63)</f>
        <v>685.12713232389456</v>
      </c>
      <c r="W552" s="81">
        <f>MMULT($N552:$P552,'1-Konfiguration'!H$54:H$56)+MMULT($Q552:$R552,'1-Konfiguration'!H$59:H$60)+MMULT($T552:$U552,'1-Konfiguration'!H$57:H$58)+($S552*'1-Konfiguration'!H$63)</f>
        <v>3198.616215483119</v>
      </c>
      <c r="X552" s="81">
        <f>MMULT($N552:$P552,'1-Konfiguration'!I$54:I$56)+MMULT($Q552:$R552,'1-Konfiguration'!I$59:I$60)+MMULT($T552:$U552,'1-Konfiguration'!I$57:I$58)+($S552*'1-Konfiguration'!I$63)</f>
        <v>8028.1814016428052</v>
      </c>
      <c r="Y552" s="81">
        <f>MMULT($N552:$P552,'1-Konfiguration'!J$54:J$56)+MMULT($Q552:$R552,'1-Konfiguration'!J$59:J$60)+MMULT($T552:$U552,'1-Konfiguration'!J$57:J$58)+($S552*'1-Konfiguration'!J$63)</f>
        <v>15991.732842888863</v>
      </c>
      <c r="Z552" s="81">
        <f>MMULT($N552:$P552,'1-Konfiguration'!K$54:K$56)+MMULT($Q552:$R552,'1-Konfiguration'!K$59:K$60)+MMULT($T552:$U552,'1-Konfiguration'!K$57:K$58)+($S552*'1-Konfiguration'!K$63)</f>
        <v>1712.8178308097367</v>
      </c>
      <c r="AA552" s="81">
        <f>MMULT($N552:$P552,'1-Konfiguration'!L$54:L$56)+MMULT($Q552:$R552,'1-Konfiguration'!L$59:L$60)+MMULT($T552:$U552,'1-Konfiguration'!L$57:L$58)+($S552*'1-Konfiguration'!L$63)</f>
        <v>4393.8150029928311</v>
      </c>
      <c r="AB552" s="81">
        <f>MMULT($N552:$P552,'1-Konfiguration'!M$54:M$56)+MMULT($Q552:$R552,'1-Konfiguration'!M$59:M$60)+MMULT($T552:$U552,'1-Konfiguration'!M$57:M$58)+($S552*'1-Konfiguration'!M$63)</f>
        <v>11056.071518449142</v>
      </c>
      <c r="AC552" s="81">
        <f>MMULT($N552:$P552,'1-Konfiguration'!N$54:N$56)+MMULT($Q552:$R552,'1-Konfiguration'!N$59:N$60)+MMULT($T552:$U552,'1-Konfiguration'!N$57:N$58)+($S552*'1-Konfiguration'!N$63)</f>
        <v>24696.357126517611</v>
      </c>
      <c r="AF552" s="6">
        <f t="shared" si="212"/>
        <v>5</v>
      </c>
      <c r="AG552" s="6">
        <f t="shared" si="213"/>
        <v>13</v>
      </c>
      <c r="AH552" s="6">
        <f t="shared" si="214"/>
        <v>16</v>
      </c>
      <c r="AI552" s="6">
        <f t="shared" si="215"/>
        <v>21</v>
      </c>
      <c r="AJ552" s="6">
        <f t="shared" si="216"/>
        <v>14</v>
      </c>
      <c r="AK552" s="6">
        <f t="shared" si="217"/>
        <v>18</v>
      </c>
      <c r="AL552" s="6">
        <f t="shared" si="218"/>
        <v>22</v>
      </c>
      <c r="AM552" s="6">
        <f t="shared" si="219"/>
        <v>33</v>
      </c>
      <c r="AO552" s="5" t="str">
        <f t="shared" si="220"/>
        <v>{ "type": "Feature", "geometry": { "type": "Point", "coordinates": [8,7419504,50,1306267] } },</v>
      </c>
      <c r="AP552" s="5" t="str">
        <f t="shared" si="204"/>
        <v>{ "type": "Feature", "geometry": { "type": "Point", "coordinates": [8,7427504,50,1306267] } },</v>
      </c>
      <c r="AQ552" s="5" t="str">
        <f t="shared" si="205"/>
        <v>{ "type": "Feature", "geometry": { "type": "Point", "coordinates": [8,7419504,50,1311267] } },</v>
      </c>
      <c r="AR552" s="5" t="str">
        <f t="shared" si="206"/>
        <v>{ "type": "Feature", "geometry": { "type": "Point", "coordinates": [8,7419504,50,1301267] } },</v>
      </c>
      <c r="AS552" s="5" t="str">
        <f t="shared" si="207"/>
        <v>{ "type": "Feature", "geometry": { "type": "Point", "coordinates": [8,7411504,50,1306267] } },</v>
      </c>
      <c r="AT552" s="5" t="str">
        <f t="shared" si="208"/>
        <v>{ "type": "Feature", "geometry": { "type": "Point", "coordinates": [8,7411504,50,1301267] } },</v>
      </c>
      <c r="AU552" s="5" t="str">
        <f t="shared" si="209"/>
        <v>{ "type": "Feature", "geometry": { "type": "Point", "coordinates": [8,7427504,50,1311267] } },</v>
      </c>
      <c r="AV552" s="5" t="str">
        <f t="shared" si="210"/>
        <v>{ "type": "Feature", "geometry": { "type": "Point", "coordinates": [8,7411504,50,1311267] } },</v>
      </c>
      <c r="AW552" s="5" t="str">
        <f t="shared" si="211"/>
        <v>{ "type": "Feature", "geometry": { "type": "Point", "coordinates": [8,7427504,50,1301267] } },</v>
      </c>
      <c r="AX552" s="5" t="s">
        <v>753</v>
      </c>
      <c r="AY552" s="6" t="str">
        <f>REPT($AO552,VLOOKUP(AF552,'8-Intensitäten Heatmap'!$A$5:$L$232,$AO$3,FALSE))&amp;REPT($AP552,VLOOKUP(AF552,'8-Intensitäten Heatmap'!$A$5:$L$232,$AP$3,FALSE))&amp;REPT($AQ552,VLOOKUP(AF552,'8-Intensitäten Heatmap'!$A$5:$L$232,$AQ$3,FALSE))&amp;REPT($AR552,VLOOKUP(AF552,'8-Intensitäten Heatmap'!$A$5:$L$232,$AR$3,FALSE))&amp;REPT($AS552,VLOOKUP(AF552,'8-Intensitäten Heatmap'!$A$5:$L$232,$AS$3,FALSE))&amp;REPT($AT552,VLOOKUP(AF552,'8-Intensitäten Heatmap'!$A$5:$L$232,$AT$3,FALSE))&amp;REPT($AU552,VLOOKUP(AF552,'8-Intensitäten Heatmap'!$A$5:$L$232,$AU$3,FALSE))&amp;REPT($AV552,VLOOKUP(AF552,'8-Intensitäten Heatmap'!$A$5:$L$232,$AV$3,FALSE))&amp;REPT($AW552,VLOOKUP(AF552,'8-Intensitäten Heatmap'!$A$5:$L$232,$AW$3,FALSE))</f>
        <v>{ "type": "Feature", "geometry": { "type": "Point", "coordinates": [8,7419504,50,1306267] } },{ "type": "Feature", "geometry": { "type": "Point", "coordinates": [8,7427504,50,1306267] } },{ "type": "Feature", "geometry": { "type": "Point", "coordinates": [8,7419504,50,1311267] } },{ "type": "Feature", "geometry": { "type": "Point", "coordinates": [8,7419504,50,1301267] } },{ "type": "Feature", "geometry": { "type": "Point", "coordinates": [8,7411504,50,1306267] } },</v>
      </c>
      <c r="AZ552" s="6" t="str">
        <f>REPT($AO552,VLOOKUP(AG552,'8-Intensitäten Heatmap'!$A$5:$L$232,$AO$3,FALSE))&amp;REPT($AP552,VLOOKUP(AG552,'8-Intensitäten Heatmap'!$A$5:$L$232,$AP$3,FALSE))&amp;REPT($AQ552,VLOOKUP(AG552,'8-Intensitäten Heatmap'!$A$5:$L$232,$AQ$3,FALSE))&amp;REPT($AR552,VLOOKUP(AG552,'8-Intensitäten Heatmap'!$A$5:$L$232,$AR$3,FALSE))&amp;REPT($AS552,VLOOKUP(AG552,'8-Intensitäten Heatmap'!$A$5:$L$232,$AS$3,FALSE))&amp;REPT($AT552,VLOOKUP(AG552,'8-Intensitäten Heatmap'!$A$5:$L$232,$AT$3,FALSE))&amp;REPT($AU552,VLOOKUP(AG552,'8-Intensitäten Heatmap'!$A$5:$L$232,$AU$3,FALSE))&amp;REPT($AV552,VLOOKUP(AG552,'8-Intensitäten Heatmap'!$A$5:$L$232,$AV$3,FALSE))&amp;REPT($AW552,VLOOKUP(AG552,'8-Intensitäten Heatmap'!$A$5:$L$232,$AW$3,FALSE))</f>
        <v>{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[8,7411504,50,1306267] } },{ "type": "Feature", "geometry": { "type": "Point", "coordinates": [8,7411504,50,1301267] } },{ "type": "Feature", "geometry": { "type": "Point", "coordinates": [8,7427504,50,1311267] } },{ "type": "Feature", "geometry": { "type": "Point", "coordinates": [8,7411504,50,1311267] } },{ "type": "Feature", "geometry": { "type": "Point", "coordinates": [8,7427504,50,1301267] } },</v>
      </c>
      <c r="BA552" s="6" t="str">
        <f>REPT($AO552,VLOOKUP(AH552,'8-Intensitäten Heatmap'!$A$5:$L$232,$AO$3,FALSE))&amp;REPT($AP552,VLOOKUP(AH552,'8-Intensitäten Heatmap'!$A$5:$L$232,$AP$3,FALSE))&amp;REPT($AQ552,VLOOKUP(AH552,'8-Intensitäten Heatmap'!$A$5:$L$232,$AQ$3,FALSE))&amp;REPT($AR552,VLOOKUP(AH552,'8-Intensitäten Heatmap'!$A$5:$L$232,$AR$3,FALSE))&amp;REPT($AS552,VLOOKUP(AH552,'8-Intensitäten Heatmap'!$A$5:$L$232,$AS$3,FALSE))&amp;REPT($AT552,VLOOKUP(AH552,'8-Intensitäten Heatmap'!$A$5:$L$232,$AT$3,FALSE))&amp;REPT($AU552,VLOOKUP(AH552,'8-Intensitäten Heatmap'!$A$5:$L$232,$AU$3,FALSE))&amp;REPT($AV552,VLOOKUP(AH552,'8-Intensitäten Heatmap'!$A$5:$L$232,$AV$3,FALSE))&amp;REPT($AW552,VLOOKUP(AH552,'8-Intensitäten Heatmap'!$A$5:$L$232,$AW$3,FALSE))</f>
        <v>{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[8,7411504,50,1306267] } },{ "type": "Feature", "geometry": { "type": "Point", "coordinates": [8,7411504,50,1306267] } },{ "type": "Feature", "geometry": { "type": "Point", "coordinates": [8,7411504,50,1301267] } },{ "type": "Feature", "geometry": { "type": "Point", "coordinates": [8,7411504,50,1301267] } },{ "type": "Feature", "geometry": { "type": "Point", "coordinates": [8,7427504,50,1311267] } },{ "type": "Feature", "geometry": { "type": "Point", "coordinates": [8,7427504,50,1311267] } },{ "type": "Feature", "geometry": { "type": "Point", "coordinates": [8,7411504,50,1311267] } },{ "type": "Feature", "geometry": { "type": "Point", "coordinates": [8,7427504,50,1301267] } },</v>
      </c>
      <c r="BB552" s="6" t="str">
        <f>REPT($AO552,VLOOKUP(AI552,'8-Intensitäten Heatmap'!$A$5:$L$232,$AO$3,FALSE))&amp;REPT($AP552,VLOOKUP(AI552,'8-Intensitäten Heatmap'!$A$5:$L$232,$AP$3,FALSE))&amp;REPT($AQ552,VLOOKUP(AI552,'8-Intensitäten Heatmap'!$A$5:$L$232,$AQ$3,FALSE))&amp;REPT($AR552,VLOOKUP(AI552,'8-Intensitäten Heatmap'!$A$5:$L$232,$AR$3,FALSE))&amp;REPT($AS552,VLOOKUP(AI552,'8-Intensitäten Heatmap'!$A$5:$L$232,$AS$3,FALSE))&amp;REPT($AT552,VLOOKUP(AI552,'8-Intensitäten Heatmap'!$A$5:$L$232,$AT$3,FALSE))&amp;REPT($AU552,VLOOKUP(AI552,'8-Intensitäten Heatmap'!$A$5:$L$232,$AU$3,FALSE))&amp;REPT($AV552,VLOOKUP(AI552,'8-Intensitäten Heatmap'!$A$5:$L$232,$AV$3,FALSE))&amp;REPT($AW552,VLOOKUP(AI552,'8-Intensitäten Heatmap'!$A$5:$L$232,$AW$3,FALSE))</f>
        <v>{ "type": "Feature", "geometry": { "type": "Point", "coordinates": [8,7419504,50,1306267] } },{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[8,7411504,50,1306267] } },{ "type": "Feature", "geometry": { "type": "Point", "coordinates": [8,7411504,50,1306267] } },{ "type": "Feature", "geometry": { "type": "Point", "coordinates": [8,7411504,50,1301267] } },{ "type": "Feature", "geometry": { "type": "Point", "coordinates": [8,7411504,50,1301267] } },{ "type": "Feature", "geometry": { "type": "Point", "coordinates": [8,7427504,50,1311267] } },{ "type": "Feature", "geometry": { "type": "Point", "coordinates": [8,7427504,50,1311267] } },{ "type": "Feature", "geometry": { "type": "Point", "coordinates": [8,7411504,50,1311267] } },{ "type": "Feature", "geometry": { "type": "Point", "coordinates": [8,7411504,50,1311267] } },{ "type": "Feature", "geometry": { "type": "Point", "coordinates": [8,7427504,50,1301267] } },{ "type": "Feature", "geometry": { "type": "Point", "coordinates": [8,7427504,50,1301267] } },</v>
      </c>
      <c r="BC552" s="6" t="str">
        <f>REPT($AO552,VLOOKUP(AJ552,'8-Intensitäten Heatmap'!$A$5:$L$232,$AO$3,FALSE))&amp;REPT($AP552,VLOOKUP(AJ552,'8-Intensitäten Heatmap'!$A$5:$L$232,$AP$3,FALSE))&amp;REPT($AQ552,VLOOKUP(AJ552,'8-Intensitäten Heatmap'!$A$5:$L$232,$AQ$3,FALSE))&amp;REPT($AR552,VLOOKUP(AJ552,'8-Intensitäten Heatmap'!$A$5:$L$232,$AR$3,FALSE))&amp;REPT($AS552,VLOOKUP(AJ552,'8-Intensitäten Heatmap'!$A$5:$L$232,$AS$3,FALSE))&amp;REPT($AT552,VLOOKUP(AJ552,'8-Intensitäten Heatmap'!$A$5:$L$232,$AT$3,FALSE))&amp;REPT($AU552,VLOOKUP(AJ552,'8-Intensitäten Heatmap'!$A$5:$L$232,$AU$3,FALSE))&amp;REPT($AV552,VLOOKUP(AJ552,'8-Intensitäten Heatmap'!$A$5:$L$232,$AV$3,FALSE))&amp;REPT($AW552,VLOOKUP(AJ552,'8-Intensitäten Heatmap'!$A$5:$L$232,$AW$3,FALSE))</f>
        <v>{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[8,7411504,50,1306267] } },{ "type": "Feature", "geometry": { "type": "Point", "coordinates": [8,7411504,50,1306267] } },{ "type": "Feature", "geometry": { "type": "Point", "coordinates": [8,7411504,50,1301267] } },{ "type": "Feature", "geometry": { "type": "Point", "coordinates": [8,7427504,50,1311267] } },{ "type": "Feature", "geometry": { "type": "Point", "coordinates": [8,7411504,50,1311267] } },{ "type": "Feature", "geometry": { "type": "Point", "coordinates": [8,7427504,50,1301267] } },</v>
      </c>
      <c r="BD552" s="6" t="str">
        <f>REPT($AO552,VLOOKUP(AK552,'8-Intensitäten Heatmap'!$A$5:$L$232,$AO$3,FALSE))&amp;REPT($AP552,VLOOKUP(AK552,'8-Intensitäten Heatmap'!$A$5:$L$232,$AP$3,FALSE))&amp;REPT($AQ552,VLOOKUP(AK552,'8-Intensitäten Heatmap'!$A$5:$L$232,$AQ$3,FALSE))&amp;REPT($AR552,VLOOKUP(AK552,'8-Intensitäten Heatmap'!$A$5:$L$232,$AR$3,FALSE))&amp;REPT($AS552,VLOOKUP(AK552,'8-Intensitäten Heatmap'!$A$5:$L$232,$AS$3,FALSE))&amp;REPT($AT552,VLOOKUP(AK552,'8-Intensitäten Heatmap'!$A$5:$L$232,$AT$3,FALSE))&amp;REPT($AU552,VLOOKUP(AK552,'8-Intensitäten Heatmap'!$A$5:$L$232,$AU$3,FALSE))&amp;REPT($AV552,VLOOKUP(AK552,'8-Intensitäten Heatmap'!$A$5:$L$232,$AV$3,FALSE))&amp;REPT($AW552,VLOOKUP(AK552,'8-Intensitäten Heatmap'!$A$5:$L$232,$AW$3,FALSE))</f>
        <v>{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[8,7411504,50,1306267] } },{ "type": "Feature", "geometry": { "type": "Point", "coordinates": [8,7411504,50,1306267] } },{ "type": "Feature", "geometry": { "type": "Point", "coordinates": [8,7411504,50,1301267] } },{ "type": "Feature", "geometry": { "type": "Point", "coordinates": [8,7411504,50,1301267] } },{ "type": "Feature", "geometry": { "type": "Point", "coordinates": [8,7427504,50,1311267] } },{ "type": "Feature", "geometry": { "type": "Point", "coordinates": [8,7427504,50,1311267] } },{ "type": "Feature", "geometry": { "type": "Point", "coordinates": [8,7411504,50,1311267] } },{ "type": "Feature", "geometry": { "type": "Point", "coordinates": [8,7411504,50,1311267] } },{ "type": "Feature", "geometry": { "type": "Point", "coordinates": [8,7427504,50,1301267] } },{ "type": "Feature", "geometry": { "type": "Point", "coordinates": [8,7427504,50,1301267] } },</v>
      </c>
      <c r="BE552" s="6" t="str">
        <f>REPT($AO552,VLOOKUP(AL552,'8-Intensitäten Heatmap'!$A$5:$L$232,$AO$3,FALSE))&amp;REPT($AP552,VLOOKUP(AL552,'8-Intensitäten Heatmap'!$A$5:$L$232,$AP$3,FALSE))&amp;REPT($AQ552,VLOOKUP(AL552,'8-Intensitäten Heatmap'!$A$5:$L$232,$AQ$3,FALSE))&amp;REPT($AR552,VLOOKUP(AL552,'8-Intensitäten Heatmap'!$A$5:$L$232,$AR$3,FALSE))&amp;REPT($AS552,VLOOKUP(AL552,'8-Intensitäten Heatmap'!$A$5:$L$232,$AS$3,FALSE))&amp;REPT($AT552,VLOOKUP(AL552,'8-Intensitäten Heatmap'!$A$5:$L$232,$AT$3,FALSE))&amp;REPT($AU552,VLOOKUP(AL552,'8-Intensitäten Heatmap'!$A$5:$L$232,$AU$3,FALSE))&amp;REPT($AV552,VLOOKUP(AL552,'8-Intensitäten Heatmap'!$A$5:$L$232,$AV$3,FALSE))&amp;REPT($AW552,VLOOKUP(AL552,'8-Intensitäten Heatmap'!$A$5:$L$232,$AW$3,FALSE))</f>
        <v>{ "type": "Feature", "geometry": { "type": "Point", "coordinates": [8,7419504,50,1306267] } },{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[8,7419504,50,1301267] } },{ "type": "Feature", "geometry": { "type": "Point", "coordinates": [8,7411504,50,1306267] } },{ "type": "Feature", "geometry": { "type": "Point", "coordinates": [8,7411504,50,1306267] } },{ "type": "Feature", "geometry": { "type": "Point", "coordinates": [8,7411504,50,1301267] } },{ "type": "Feature", "geometry": { "type": "Point", "coordinates": [8,7411504,50,1301267] } },{ "type": "Feature", "geometry": { "type": "Point", "coordinates": [8,7427504,50,1311267] } },{ "type": "Feature", "geometry": { "type": "Point", "coordinates": [8,7427504,50,1311267] } },{ "type": "Feature", "geometry": { "type": "Point", "coordinates": [8,7411504,50,1311267] } },{ "type": "Feature", "geometry": { "type": "Point", "coordinates": [8,7411504,50,1311267] } },{ "type": "Feature", "geometry": { "type": "Point", "coordinates": [8,7427504,50,1301267] } },{ "type": "Feature", "geometry": { "type": "Point", "coordinates": [8,7427504,50,1301267] } },</v>
      </c>
      <c r="BF552" s="6" t="str">
        <f>REPT($AO552,VLOOKUP(AM552,'8-Intensitäten Heatmap'!$A$5:$L$232,$AO$3,FALSE))&amp;REPT($AP552,VLOOKUP(AM552,'8-Intensitäten Heatmap'!$A$5:$L$232,$AP$3,FALSE))&amp;REPT($AQ552,VLOOKUP(AM552,'8-Intensitäten Heatmap'!$A$5:$L$232,$AQ$3,FALSE))&amp;REPT($AR552,VLOOKUP(AM552,'8-Intensitäten Heatmap'!$A$5:$L$232,$AR$3,FALSE))&amp;REPT($AS552,VLOOKUP(AM552,'8-Intensitäten Heatmap'!$A$5:$L$232,$AS$3,FALSE))&amp;REPT($AT552,VLOOKUP(AM552,'8-Intensitäten Heatmap'!$A$5:$L$232,$AT$3,FALSE))&amp;REPT($AU552,VLOOKUP(AM552,'8-Intensitäten Heatmap'!$A$5:$L$232,$AU$3,FALSE))&amp;REPT($AV552,VLOOKUP(AM552,'8-Intensitäten Heatmap'!$A$5:$L$232,$AV$3,FALSE))&amp;REPT($AW552,VLOOKUP(AM552,'8-Intensitäten Heatmap'!$A$5:$L$232,$AW$3,FALSE))</f>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[8,7427504,50,1306267] } },{ "type": "Feature", "geometry": { "type": "Point", "coordinates": [8,7427504,50,1306267] } },{ "type": "Feature", "geometry": { "type": "Point", "coordinates": [8,7427504,50,1306267] } },{ "type": "Feature", "geometry": { "type": "Point", "coordinates": [8,7427504,50,1306267] } },{ "type": "Feature", "geometry": { "type": "Point", "coordinates": [8,7419504,50,1311267] } },{ "type": "Feature", "geometry": { "type": "Point", "coordinates": [8,7419504,50,1311267] } },{ "type": "Feature", "geometry": { "type": "Point", "coordinates": [8,7419504,50,1311267] } },{ "type": "Feature", "geometry": { "type": "Point", "coordinates": [8,7419504,50,1311267] } },{ "type": "Feature", "geometry": { "type": "Point", "coordinates": [8,7419504,50,1301267] } },{ "type": "Feature", "geometry": { "type": "Point", "coordinates": [8,7419504,50,1301267] } },{ "type": "Feature", "geometry": { "type": "Point", "coordinates": [8,7419504,50,1301267] } },{ "type": "Feature", "geometry": { "type": "Point", "coordinates": [8,7419504,50,1301267] } },{ "type": "Feature", "geometry": { "type": "Point", "coordinates": [8,7411504,50,1306267] } },{ "type": "Feature", "geometry": { "type": "Point", "coordinates": [8,7411504,50,1306267] } },{ "type": "Feature", "geometry": { "type": "Point", "coordinates": [8,7411504,50,1306267] } },{ "type": "Feature", "geometry": { "type": "Point", "coordinates": [8,7411504,50,1306267] } },{ "type": "Feature", "geometry": { "type": "Point", "coordinates": [8,7411504,50,1301267] } },{ "type": "Feature", "geometry": { "type": "Point", "coordinates": [8,7411504,50,1301267] } },{ "type": "Feature", "geometry": { "type": "Point", "coordinates": [8,7411504,50,1301267] } },{ "type": "Feature", "geometry": { "type": "Point", "coordinates": [8,7411504,50,1301267] } },{ "type": "Feature", "geometry": { "type": "Point", "coordinates": [8,7427504,50,1311267] } },{ "type": "Feature", "geometry": { "type": "Point", "coordinates": [8,7427504,50,1311267] } },{ "type": "Feature", "geometry": { "type": "Point", "coordinates": [8,7427504,50,1311267] } },{ "type": "Feature", "geometry": { "type": "Point", "coordinates": [8,7411504,50,1311267] } },{ "type": "Feature", "geometry": { "type": "Point", "coordinates": [8,7411504,50,1311267] } },{ "type": "Feature", "geometry": { "type": "Point", "coordinates": [8,7411504,50,1311267] } },{ "type": "Feature", "geometry": { "type": "Point", "coordinates": [8,7427504,50,1301267] } },{ "type": "Feature", "geometry": { "type": "Point", "coordinates": [8,7427504,50,1301267] } },{ "type": "Feature", "geometry": { "type": "Point", "coordinates": [8,7427504,50,1301267] } },</v>
      </c>
      <c r="BG552" s="6" t="s">
        <v>753</v>
      </c>
      <c r="BH552" s="6" t="str">
        <f t="shared" si="221"/>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v>
      </c>
      <c r="BI552" s="6" t="str">
        <f t="shared" si="222"/>
        <v>{ "type": "Feature", "geometry": { "type": "Point", "coordinates": [8,7419504,50,1306267] } },{ "type": "Feature", "geometry": { "type": "Point", "coordinates": [8,7419504,50,1306267] } },{ "type": "Feature", "geometry": { "type": "Point", "coordinates": [8,7419504,50,1306267] } },</v>
      </c>
      <c r="BJ552" s="6" t="str">
        <f t="shared" si="223"/>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v>
      </c>
      <c r="BK552" s="6" t="str">
        <f t="shared" si="224"/>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v>
      </c>
      <c r="BL552" s="6" t="str">
        <f t="shared" si="225"/>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v>
      </c>
      <c r="BM552" s="6" t="str">
        <f t="shared" si="226"/>
        <v>{ "type": "Feature", "geometry": { "type": "Point", "coordinates": [8,7419504,50,1306267] } },{ "type": "Feature", "geometry": { "type": "Point", "coordinates": [8,7419504,50,1306267] } },{ "type": "Feature", "geometry": { "type": "Point", "coordinates": [8,7419504,50,1306267] } },{ "type": "Feature", "geometry": { "type": "Point", "coordinates": [8,7419504,50,1306267] } },</v>
      </c>
      <c r="BN552" s="6" t="str">
        <f t="shared" si="227"/>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v>
      </c>
      <c r="BO552" s="6" t="str">
        <f t="shared" si="228"/>
        <v>{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 "type": "Feature", "geometry": { "type": "Point", "coordinates": [8,7419504,50,1306267] } },</v>
      </c>
      <c r="BP552" s="6" t="s">
        <v>3381</v>
      </c>
    </row>
    <row r="553" spans="1:68" s="6" customFormat="1" x14ac:dyDescent="0.3">
      <c r="A553" s="18" t="str">
        <f>Table1[[#This Row],[Name]]</f>
        <v>Wilhelm Schneider Fleischgroßhandel</v>
      </c>
      <c r="B553" s="362">
        <v>8.7519349000000002</v>
      </c>
      <c r="C553" s="362">
        <v>50.119880700000003</v>
      </c>
      <c r="D553" s="18" t="str">
        <f>Table1[[#This Row],[Standortkategorie]]</f>
        <v>Auslieferzentrum</v>
      </c>
      <c r="E553" s="18" t="str">
        <f>IF(Table1[[#This Row],[Zusatzinformation]]=0,"",Table1[[#This Row],[Zusatzinformation]])</f>
        <v/>
      </c>
      <c r="F553" s="47">
        <f>IF($D553&lt;&gt;"Busdepot",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53" s="47">
        <f>IF($D553&lt;&gt;"Busdepot",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3.9000000000000004</v>
      </c>
      <c r="H553" s="47">
        <f>(Table1[[#This Row],[Lieferfahrzeuge]]*'1-Konfiguration'!$D$16+(MAX(Table1[[#This Row],[Lieferfahrzeuge]]*'1-Konfiguration'!$D$16,Table1[[#This Row],[Lieferfahrzeugtore]]*'1-Konfiguration'!$D$14)))/2</f>
        <v>15</v>
      </c>
      <c r="I553" s="47">
        <f>Table1[[#This Row],[Müllfahrzeuge]]</f>
        <v>0</v>
      </c>
      <c r="J553" s="47">
        <f>Table1[[#This Row],[Betonmischfahrzeuge]]</f>
        <v>0</v>
      </c>
      <c r="K553" s="47">
        <f>(Table1[[#This Row],[Schiffe]]*'1-Konfiguration'!$D$16+(MAX(Table1[[#This Row],[Schiffe]]*'1-Konfiguration'!$D$16,Table1[[#This Row],[Anleger]]*'1-Konfiguration'!$D$14)))/2</f>
        <v>0</v>
      </c>
      <c r="L553" s="47">
        <f>IF($D553="Busdepot",IFERROR(Table1[[#This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3" s="47">
        <f>IF($D553="Busdepot",IFERROR(Table1[[#This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3" s="81">
        <f>VLOOKUP($F$7,'1-Konfiguration'!$D$24:$G$28,4,FALSE) * (VLOOKUP('5-Standortanalyse (Berechnung)'!$F$7,'1-Konfiguration'!$D$24:$F$28,2,FALSE)/100)*VLOOKUP('5-Standortanalyse (Berechnung)'!$F$7,'1-Konfiguration'!$D$24:$F$28,3,FALSE)*$F553</f>
        <v>0</v>
      </c>
      <c r="O553" s="81">
        <f>VLOOKUP($G$7,'1-Konfiguration'!$D$24:$G$28,4,FALSE) * (VLOOKUP('5-Standortanalyse (Berechnung)'!$G$7,'1-Konfiguration'!$D$24:$F$28,2,FALSE)/100)*VLOOKUP('5-Standortanalyse (Berechnung)'!$G$7,'1-Konfiguration'!$D$24:$F$28,3,FALSE)*$G553</f>
        <v>5984.9400000000005</v>
      </c>
      <c r="P553" s="81">
        <f>VLOOKUP($H$7,'1-Konfiguration'!$D$24:$G$28,4,FALSE) * (VLOOKUP('5-Standortanalyse (Berechnung)'!$H$7,'1-Konfiguration'!$D$24:$F$28,2,FALSE)/100)*VLOOKUP('5-Standortanalyse (Berechnung)'!$H$7,'1-Konfiguration'!$D$24:$F$28,3,FALSE)*$H553</f>
        <v>1715.625</v>
      </c>
      <c r="Q553" s="81">
        <f>VLOOKUP($I$7,'1-Konfiguration'!$D$24:$G$33,4,FALSE) * (VLOOKUP('5-Standortanalyse (Berechnung)'!$I$7,'1-Konfiguration'!$D$24:$F$33,2,FALSE)/100)*VLOOKUP('5-Standortanalyse (Berechnung)'!$I$7,'1-Konfiguration'!$D$24:$F$33,3,FALSE)*$I553</f>
        <v>0</v>
      </c>
      <c r="R553" s="81">
        <f>VLOOKUP($J$7,'1-Konfiguration'!$D$24:$G$33,4,FALSE) * (VLOOKUP('5-Standortanalyse (Berechnung)'!$J$7,'1-Konfiguration'!$D$24:$F$33,2,FALSE)/100)*VLOOKUP('5-Standortanalyse (Berechnung)'!$J$7,'1-Konfiguration'!$D$24:$F$33,3,FALSE)*$J553</f>
        <v>0</v>
      </c>
      <c r="S553" s="81">
        <f>VLOOKUP($K$7,'1-Konfiguration'!$D$24:$G$33,4,FALSE) * (VLOOKUP('5-Standortanalyse (Berechnung)'!$K$7,'1-Konfiguration'!$D$24:$F$33,2,FALSE)/100)*VLOOKUP('5-Standortanalyse (Berechnung)'!$K$7,'1-Konfiguration'!$D$24:$F$33,3,FALSE)*$K553</f>
        <v>0</v>
      </c>
      <c r="T553" s="81">
        <f>VLOOKUP($L$7,'1-Konfiguration'!$D$24:$G$28,4,FALSE) * (VLOOKUP('5-Standortanalyse (Berechnung)'!$L$7,'1-Konfiguration'!$D$24:$F$28,2,FALSE)/100)*VLOOKUP('5-Standortanalyse (Berechnung)'!$L$7,'1-Konfiguration'!$D$24:$F$28,3,FALSE)*$L553</f>
        <v>0</v>
      </c>
      <c r="U553" s="81">
        <f>VLOOKUP($M$7,'1-Konfiguration'!$D$24:$G$28,4,FALSE) * (VLOOKUP('5-Standortanalyse (Berechnung)'!$M$7,'1-Konfiguration'!$D$24:$F$28,2,FALSE)/100)*VLOOKUP('5-Standortanalyse (Berechnung)'!$M$7,'1-Konfiguration'!$D$24:$F$28,3,FALSE)*$M553</f>
        <v>0</v>
      </c>
      <c r="V553" s="81">
        <f>MMULT($N553:$P553,'1-Konfiguration'!G$54:G$56)+MMULT($Q553:$R553,'1-Konfiguration'!G$59:G$60)+MMULT($T553:$U553,'1-Konfiguration'!G$57:G$58)+($S553*'1-Konfiguration'!G$63)</f>
        <v>61.755683088567032</v>
      </c>
      <c r="W553" s="81">
        <f>MMULT($N553:$P553,'1-Konfiguration'!H$54:H$56)+MMULT($Q553:$R553,'1-Konfiguration'!H$59:H$60)+MMULT($T553:$U553,'1-Konfiguration'!H$57:H$58)+($S553*'1-Konfiguration'!H$63)</f>
        <v>377.94211317363698</v>
      </c>
      <c r="X553" s="81">
        <f>MMULT($N553:$P553,'1-Konfiguration'!I$54:I$56)+MMULT($Q553:$R553,'1-Konfiguration'!I$59:I$60)+MMULT($T553:$U553,'1-Konfiguration'!I$57:I$58)+($S553*'1-Konfiguration'!I$63)</f>
        <v>1017.1340948596984</v>
      </c>
      <c r="Y553" s="81">
        <f>MMULT($N553:$P553,'1-Konfiguration'!J$54:J$56)+MMULT($Q553:$R553,'1-Konfiguration'!J$59:J$60)+MMULT($T553:$U553,'1-Konfiguration'!J$57:J$58)+($S553*'1-Konfiguration'!J$63)</f>
        <v>1679.7954166261045</v>
      </c>
      <c r="Z553" s="81">
        <f>MMULT($N553:$P553,'1-Konfiguration'!K$54:K$56)+MMULT($Q553:$R553,'1-Konfiguration'!K$59:K$60)+MMULT($T553:$U553,'1-Konfiguration'!K$57:K$58)+($S553*'1-Konfiguration'!K$63)</f>
        <v>159.89275227278361</v>
      </c>
      <c r="AA553" s="81">
        <f>MMULT($N553:$P553,'1-Konfiguration'!L$54:L$56)+MMULT($Q553:$R553,'1-Konfiguration'!L$59:L$60)+MMULT($T553:$U553,'1-Konfiguration'!L$57:L$58)+($S553*'1-Konfiguration'!L$63)</f>
        <v>511.79662188220738</v>
      </c>
      <c r="AB553" s="81">
        <f>MMULT($N553:$P553,'1-Konfiguration'!M$54:M$56)+MMULT($Q553:$R553,'1-Konfiguration'!M$59:M$60)+MMULT($T553:$U553,'1-Konfiguration'!M$57:M$58)+($S553*'1-Konfiguration'!M$63)</f>
        <v>1481.1311031407256</v>
      </c>
      <c r="AC553" s="81">
        <f>MMULT($N553:$P553,'1-Konfiguration'!N$54:N$56)+MMULT($Q553:$R553,'1-Konfiguration'!N$59:N$60)+MMULT($T553:$U553,'1-Konfiguration'!N$57:N$58)+($S553*'1-Konfiguration'!N$63)</f>
        <v>2807.2233316768802</v>
      </c>
      <c r="AF553" s="6">
        <f t="shared" si="212"/>
        <v>0</v>
      </c>
      <c r="AG553" s="6">
        <f t="shared" si="213"/>
        <v>2</v>
      </c>
      <c r="AH553" s="6">
        <f t="shared" si="214"/>
        <v>2</v>
      </c>
      <c r="AI553" s="6">
        <f t="shared" si="215"/>
        <v>2</v>
      </c>
      <c r="AJ553" s="6">
        <f t="shared" si="216"/>
        <v>1</v>
      </c>
      <c r="AK553" s="6">
        <f t="shared" si="217"/>
        <v>2</v>
      </c>
      <c r="AL553" s="6">
        <f t="shared" si="218"/>
        <v>3</v>
      </c>
      <c r="AM553" s="6">
        <f t="shared" si="219"/>
        <v>4</v>
      </c>
      <c r="AO553" s="5" t="str">
        <f t="shared" si="220"/>
        <v>{ "type": "Feature", "geometry": { "type": "Point", "coordinates": [8,7519349,50,1198807] } },</v>
      </c>
      <c r="AP553" s="5" t="str">
        <f t="shared" si="204"/>
        <v>{ "type": "Feature", "geometry": { "type": "Point", "coordinates": [8,7527349,50,1198807] } },</v>
      </c>
      <c r="AQ553" s="5" t="str">
        <f t="shared" si="205"/>
        <v>{ "type": "Feature", "geometry": { "type": "Point", "coordinates": [8,7519349,50,1203807] } },</v>
      </c>
      <c r="AR553" s="5" t="str">
        <f t="shared" si="206"/>
        <v>{ "type": "Feature", "geometry": { "type": "Point", "coordinates": [8,7519349,50,1193807] } },</v>
      </c>
      <c r="AS553" s="5" t="str">
        <f t="shared" si="207"/>
        <v>{ "type": "Feature", "geometry": { "type": "Point", "coordinates": [8,7511349,50,1198807] } },</v>
      </c>
      <c r="AT553" s="5" t="str">
        <f t="shared" si="208"/>
        <v>{ "type": "Feature", "geometry": { "type": "Point", "coordinates": [8,7511349,50,1193807] } },</v>
      </c>
      <c r="AU553" s="5" t="str">
        <f t="shared" si="209"/>
        <v>{ "type": "Feature", "geometry": { "type": "Point", "coordinates": [8,7527349,50,1203807] } },</v>
      </c>
      <c r="AV553" s="5" t="str">
        <f t="shared" si="210"/>
        <v>{ "type": "Feature", "geometry": { "type": "Point", "coordinates": [8,7511349,50,1203807] } },</v>
      </c>
      <c r="AW553" s="5" t="str">
        <f t="shared" si="211"/>
        <v>{ "type": "Feature", "geometry": { "type": "Point", "coordinates": [8,7527349,50,1193807] } },</v>
      </c>
      <c r="AX553" s="5" t="s">
        <v>753</v>
      </c>
      <c r="AY553" s="6" t="str">
        <f>REPT($AO553,VLOOKUP(AF553,'8-Intensitäten Heatmap'!$A$5:$L$232,$AO$3,FALSE))&amp;REPT($AP553,VLOOKUP(AF553,'8-Intensitäten Heatmap'!$A$5:$L$232,$AP$3,FALSE))&amp;REPT($AQ553,VLOOKUP(AF553,'8-Intensitäten Heatmap'!$A$5:$L$232,$AQ$3,FALSE))&amp;REPT($AR553,VLOOKUP(AF553,'8-Intensitäten Heatmap'!$A$5:$L$232,$AR$3,FALSE))&amp;REPT($AS553,VLOOKUP(AF553,'8-Intensitäten Heatmap'!$A$5:$L$232,$AS$3,FALSE))&amp;REPT($AT553,VLOOKUP(AF553,'8-Intensitäten Heatmap'!$A$5:$L$232,$AT$3,FALSE))&amp;REPT($AU553,VLOOKUP(AF553,'8-Intensitäten Heatmap'!$A$5:$L$232,$AU$3,FALSE))&amp;REPT($AV553,VLOOKUP(AF553,'8-Intensitäten Heatmap'!$A$5:$L$232,$AV$3,FALSE))&amp;REPT($AW553,VLOOKUP(AF553,'8-Intensitäten Heatmap'!$A$5:$L$232,$AW$3,FALSE))</f>
        <v/>
      </c>
      <c r="AZ553" s="6" t="str">
        <f>REPT($AO553,VLOOKUP(AG553,'8-Intensitäten Heatmap'!$A$5:$L$232,$AO$3,FALSE))&amp;REPT($AP553,VLOOKUP(AG553,'8-Intensitäten Heatmap'!$A$5:$L$232,$AP$3,FALSE))&amp;REPT($AQ553,VLOOKUP(AG553,'8-Intensitäten Heatmap'!$A$5:$L$232,$AQ$3,FALSE))&amp;REPT($AR553,VLOOKUP(AG553,'8-Intensitäten Heatmap'!$A$5:$L$232,$AR$3,FALSE))&amp;REPT($AS553,VLOOKUP(AG553,'8-Intensitäten Heatmap'!$A$5:$L$232,$AS$3,FALSE))&amp;REPT($AT553,VLOOKUP(AG553,'8-Intensitäten Heatmap'!$A$5:$L$232,$AT$3,FALSE))&amp;REPT($AU553,VLOOKUP(AG553,'8-Intensitäten Heatmap'!$A$5:$L$232,$AU$3,FALSE))&amp;REPT($AV553,VLOOKUP(AG553,'8-Intensitäten Heatmap'!$A$5:$L$232,$AV$3,FALSE))&amp;REPT($AW553,VLOOKUP(AG553,'8-Intensitäten Heatmap'!$A$5:$L$232,$AW$3,FALSE))</f>
        <v>{ "type": "Feature", "geometry": { "type": "Point", "coordinates": [8,7519349,50,1198807] } },{ "type": "Feature", "geometry": { "type": "Point", "coordinates": [8,7527349,50,1198807] } },</v>
      </c>
      <c r="BA553" s="6" t="str">
        <f>REPT($AO553,VLOOKUP(AH553,'8-Intensitäten Heatmap'!$A$5:$L$232,$AO$3,FALSE))&amp;REPT($AP553,VLOOKUP(AH553,'8-Intensitäten Heatmap'!$A$5:$L$232,$AP$3,FALSE))&amp;REPT($AQ553,VLOOKUP(AH553,'8-Intensitäten Heatmap'!$A$5:$L$232,$AQ$3,FALSE))&amp;REPT($AR553,VLOOKUP(AH553,'8-Intensitäten Heatmap'!$A$5:$L$232,$AR$3,FALSE))&amp;REPT($AS553,VLOOKUP(AH553,'8-Intensitäten Heatmap'!$A$5:$L$232,$AS$3,FALSE))&amp;REPT($AT553,VLOOKUP(AH553,'8-Intensitäten Heatmap'!$A$5:$L$232,$AT$3,FALSE))&amp;REPT($AU553,VLOOKUP(AH553,'8-Intensitäten Heatmap'!$A$5:$L$232,$AU$3,FALSE))&amp;REPT($AV553,VLOOKUP(AH553,'8-Intensitäten Heatmap'!$A$5:$L$232,$AV$3,FALSE))&amp;REPT($AW553,VLOOKUP(AH553,'8-Intensitäten Heatmap'!$A$5:$L$232,$AW$3,FALSE))</f>
        <v>{ "type": "Feature", "geometry": { "type": "Point", "coordinates": [8,7519349,50,1198807] } },{ "type": "Feature", "geometry": { "type": "Point", "coordinates": [8,7527349,50,1198807] } },</v>
      </c>
      <c r="BB553" s="6" t="str">
        <f>REPT($AO553,VLOOKUP(AI553,'8-Intensitäten Heatmap'!$A$5:$L$232,$AO$3,FALSE))&amp;REPT($AP553,VLOOKUP(AI553,'8-Intensitäten Heatmap'!$A$5:$L$232,$AP$3,FALSE))&amp;REPT($AQ553,VLOOKUP(AI553,'8-Intensitäten Heatmap'!$A$5:$L$232,$AQ$3,FALSE))&amp;REPT($AR553,VLOOKUP(AI553,'8-Intensitäten Heatmap'!$A$5:$L$232,$AR$3,FALSE))&amp;REPT($AS553,VLOOKUP(AI553,'8-Intensitäten Heatmap'!$A$5:$L$232,$AS$3,FALSE))&amp;REPT($AT553,VLOOKUP(AI553,'8-Intensitäten Heatmap'!$A$5:$L$232,$AT$3,FALSE))&amp;REPT($AU553,VLOOKUP(AI553,'8-Intensitäten Heatmap'!$A$5:$L$232,$AU$3,FALSE))&amp;REPT($AV553,VLOOKUP(AI553,'8-Intensitäten Heatmap'!$A$5:$L$232,$AV$3,FALSE))&amp;REPT($AW553,VLOOKUP(AI553,'8-Intensitäten Heatmap'!$A$5:$L$232,$AW$3,FALSE))</f>
        <v>{ "type": "Feature", "geometry": { "type": "Point", "coordinates": [8,7519349,50,1198807] } },{ "type": "Feature", "geometry": { "type": "Point", "coordinates": [8,7527349,50,1198807] } },</v>
      </c>
      <c r="BC553" s="6" t="str">
        <f>REPT($AO553,VLOOKUP(AJ553,'8-Intensitäten Heatmap'!$A$5:$L$232,$AO$3,FALSE))&amp;REPT($AP553,VLOOKUP(AJ553,'8-Intensitäten Heatmap'!$A$5:$L$232,$AP$3,FALSE))&amp;REPT($AQ553,VLOOKUP(AJ553,'8-Intensitäten Heatmap'!$A$5:$L$232,$AQ$3,FALSE))&amp;REPT($AR553,VLOOKUP(AJ553,'8-Intensitäten Heatmap'!$A$5:$L$232,$AR$3,FALSE))&amp;REPT($AS553,VLOOKUP(AJ553,'8-Intensitäten Heatmap'!$A$5:$L$232,$AS$3,FALSE))&amp;REPT($AT553,VLOOKUP(AJ553,'8-Intensitäten Heatmap'!$A$5:$L$232,$AT$3,FALSE))&amp;REPT($AU553,VLOOKUP(AJ553,'8-Intensitäten Heatmap'!$A$5:$L$232,$AU$3,FALSE))&amp;REPT($AV553,VLOOKUP(AJ553,'8-Intensitäten Heatmap'!$A$5:$L$232,$AV$3,FALSE))&amp;REPT($AW553,VLOOKUP(AJ553,'8-Intensitäten Heatmap'!$A$5:$L$232,$AW$3,FALSE))</f>
        <v>{ "type": "Feature", "geometry": { "type": "Point", "coordinates": [8,7519349,50,1198807] } },</v>
      </c>
      <c r="BD553" s="6" t="str">
        <f>REPT($AO553,VLOOKUP(AK553,'8-Intensitäten Heatmap'!$A$5:$L$232,$AO$3,FALSE))&amp;REPT($AP553,VLOOKUP(AK553,'8-Intensitäten Heatmap'!$A$5:$L$232,$AP$3,FALSE))&amp;REPT($AQ553,VLOOKUP(AK553,'8-Intensitäten Heatmap'!$A$5:$L$232,$AQ$3,FALSE))&amp;REPT($AR553,VLOOKUP(AK553,'8-Intensitäten Heatmap'!$A$5:$L$232,$AR$3,FALSE))&amp;REPT($AS553,VLOOKUP(AK553,'8-Intensitäten Heatmap'!$A$5:$L$232,$AS$3,FALSE))&amp;REPT($AT553,VLOOKUP(AK553,'8-Intensitäten Heatmap'!$A$5:$L$232,$AT$3,FALSE))&amp;REPT($AU553,VLOOKUP(AK553,'8-Intensitäten Heatmap'!$A$5:$L$232,$AU$3,FALSE))&amp;REPT($AV553,VLOOKUP(AK553,'8-Intensitäten Heatmap'!$A$5:$L$232,$AV$3,FALSE))&amp;REPT($AW553,VLOOKUP(AK553,'8-Intensitäten Heatmap'!$A$5:$L$232,$AW$3,FALSE))</f>
        <v>{ "type": "Feature", "geometry": { "type": "Point", "coordinates": [8,7519349,50,1198807] } },{ "type": "Feature", "geometry": { "type": "Point", "coordinates": [8,7527349,50,1198807] } },</v>
      </c>
      <c r="BE553" s="6" t="str">
        <f>REPT($AO553,VLOOKUP(AL553,'8-Intensitäten Heatmap'!$A$5:$L$232,$AO$3,FALSE))&amp;REPT($AP553,VLOOKUP(AL553,'8-Intensitäten Heatmap'!$A$5:$L$232,$AP$3,FALSE))&amp;REPT($AQ553,VLOOKUP(AL553,'8-Intensitäten Heatmap'!$A$5:$L$232,$AQ$3,FALSE))&amp;REPT($AR553,VLOOKUP(AL553,'8-Intensitäten Heatmap'!$A$5:$L$232,$AR$3,FALSE))&amp;REPT($AS553,VLOOKUP(AL553,'8-Intensitäten Heatmap'!$A$5:$L$232,$AS$3,FALSE))&amp;REPT($AT553,VLOOKUP(AL553,'8-Intensitäten Heatmap'!$A$5:$L$232,$AT$3,FALSE))&amp;REPT($AU553,VLOOKUP(AL553,'8-Intensitäten Heatmap'!$A$5:$L$232,$AU$3,FALSE))&amp;REPT($AV553,VLOOKUP(AL553,'8-Intensitäten Heatmap'!$A$5:$L$232,$AV$3,FALSE))&amp;REPT($AW553,VLOOKUP(AL553,'8-Intensitäten Heatmap'!$A$5:$L$232,$AW$3,FALSE))</f>
        <v>{ "type": "Feature", "geometry": { "type": "Point", "coordinates": [8,7519349,50,1198807] } },{ "type": "Feature", "geometry": { "type": "Point", "coordinates": [8,7527349,50,1198807] } },{ "type": "Feature", "geometry": { "type": "Point", "coordinates": [8,7519349,50,1203807] } },</v>
      </c>
      <c r="BF553" s="6" t="str">
        <f>REPT($AO553,VLOOKUP(AM553,'8-Intensitäten Heatmap'!$A$5:$L$232,$AO$3,FALSE))&amp;REPT($AP553,VLOOKUP(AM553,'8-Intensitäten Heatmap'!$A$5:$L$232,$AP$3,FALSE))&amp;REPT($AQ553,VLOOKUP(AM553,'8-Intensitäten Heatmap'!$A$5:$L$232,$AQ$3,FALSE))&amp;REPT($AR553,VLOOKUP(AM553,'8-Intensitäten Heatmap'!$A$5:$L$232,$AR$3,FALSE))&amp;REPT($AS553,VLOOKUP(AM553,'8-Intensitäten Heatmap'!$A$5:$L$232,$AS$3,FALSE))&amp;REPT($AT553,VLOOKUP(AM553,'8-Intensitäten Heatmap'!$A$5:$L$232,$AT$3,FALSE))&amp;REPT($AU553,VLOOKUP(AM553,'8-Intensitäten Heatmap'!$A$5:$L$232,$AU$3,FALSE))&amp;REPT($AV553,VLOOKUP(AM553,'8-Intensitäten Heatmap'!$A$5:$L$232,$AV$3,FALSE))&amp;REPT($AW553,VLOOKUP(AM553,'8-Intensitäten Heatmap'!$A$5:$L$232,$AW$3,FALSE))</f>
        <v>{ "type": "Feature", "geometry": { "type": "Point", "coordinates": [8,7519349,50,1198807] } },{ "type": "Feature", "geometry": { "type": "Point", "coordinates": [8,7527349,50,1198807] } },{ "type": "Feature", "geometry": { "type": "Point", "coordinates": [8,7519349,50,1203807] } },{ "type": "Feature", "geometry": { "type": "Point", "coordinates": [8,7519349,50,1193807] } },</v>
      </c>
      <c r="BG553" s="6" t="s">
        <v>753</v>
      </c>
      <c r="BH553" s="6" t="str">
        <f t="shared" si="221"/>
        <v/>
      </c>
      <c r="BI553" s="6" t="str">
        <f t="shared" si="222"/>
        <v/>
      </c>
      <c r="BJ553" s="6" t="str">
        <f t="shared" si="223"/>
        <v>{ "type": "Feature", "geometry": { "type": "Point", "coordinates": [8,7519349,50,1198807] } },</v>
      </c>
      <c r="BK553" s="6" t="str">
        <f t="shared" si="224"/>
        <v>{ "type": "Feature", "geometry": { "type": "Point", "coordinates": [8,7519349,50,1198807] } },</v>
      </c>
      <c r="BL553" s="6" t="str">
        <f t="shared" si="225"/>
        <v>{ "type": "Feature", "geometry": { "type": "Point", "coordinates": [8,7519349,50,1198807] } },</v>
      </c>
      <c r="BM553" s="6" t="str">
        <f t="shared" si="226"/>
        <v/>
      </c>
      <c r="BN553" s="6" t="str">
        <f t="shared" si="227"/>
        <v>{ "type": "Feature", "geometry": { "type": "Point", "coordinates": [8,7519349,50,1198807] } },</v>
      </c>
      <c r="BO553" s="6" t="str">
        <f t="shared" si="228"/>
        <v>{ "type": "Feature", "geometry": { "type": "Point", "coordinates": [8,7519349,50,1198807] } },{ "type": "Feature", "geometry": { "type": "Point", "coordinates": [8,7519349,50,1198807] } },</v>
      </c>
      <c r="BP553" s="6" t="s">
        <v>3381</v>
      </c>
    </row>
    <row r="554" spans="1:68" s="6" customFormat="1" x14ac:dyDescent="0.3">
      <c r="A554" s="18" t="str">
        <f>Table1[[#This Row],[Name]]</f>
        <v>Will Bau &amp; Bad</v>
      </c>
      <c r="B554" s="362">
        <v>8.2781622000000006</v>
      </c>
      <c r="C554" s="362">
        <v>50.026944399999998</v>
      </c>
      <c r="D554" s="18" t="str">
        <f>Table1[[#This Row],[Standortkategorie]]</f>
        <v>Wareneingang/-ausgang</v>
      </c>
      <c r="E554" s="18" t="str">
        <f>IF(Table1[[#This Row],[Zusatzinformation]]=0,"",Table1[[#This Row],[Zusatzinformation]])</f>
        <v/>
      </c>
      <c r="F554" s="47">
        <f>IF($D554&lt;&gt;"Busdepot",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1.0333333333333332</v>
      </c>
      <c r="G554" s="47">
        <f>IF($D554&lt;&gt;"Busdepot",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2.0666666666666664</v>
      </c>
      <c r="H554" s="47">
        <f>(Table1[[#This Row],[Lieferfahrzeuge]]*'1-Konfiguration'!$D$16+(MAX(Table1[[#This Row],[Lieferfahrzeuge]]*'1-Konfiguration'!$D$16,Table1[[#This Row],[Lieferfahrzeugtore]]*'1-Konfiguration'!$D$14)))/2</f>
        <v>1</v>
      </c>
      <c r="I554" s="47">
        <f>Table1[[#This Row],[Müllfahrzeuge]]</f>
        <v>0</v>
      </c>
      <c r="J554" s="47">
        <f>Table1[[#This Row],[Betonmischfahrzeuge]]</f>
        <v>0</v>
      </c>
      <c r="K554" s="47">
        <f>(Table1[[#This Row],[Schiffe]]*'1-Konfiguration'!$D$16+(MAX(Table1[[#This Row],[Schiffe]]*'1-Konfiguration'!$D$16,Table1[[#This Row],[Anleger]]*'1-Konfiguration'!$D$14)))/2</f>
        <v>0</v>
      </c>
      <c r="L554" s="47">
        <f>IF($D554="Busdepot",IFERROR(Table1[[#This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4" s="47">
        <f>IF($D554="Busdepot",IFERROR(Table1[[#This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4" s="81">
        <f>VLOOKUP($F$7,'1-Konfiguration'!$D$24:$G$28,4,FALSE) * (VLOOKUP('5-Standortanalyse (Berechnung)'!$F$7,'1-Konfiguration'!$D$24:$F$28,2,FALSE)/100)*VLOOKUP('5-Standortanalyse (Berechnung)'!$F$7,'1-Konfiguration'!$D$24:$F$28,3,FALSE)*$F554</f>
        <v>5387.8303799999994</v>
      </c>
      <c r="O554" s="81">
        <f>VLOOKUP($G$7,'1-Konfiguration'!$D$24:$G$28,4,FALSE) * (VLOOKUP('5-Standortanalyse (Berechnung)'!$G$7,'1-Konfiguration'!$D$24:$F$28,2,FALSE)/100)*VLOOKUP('5-Standortanalyse (Berechnung)'!$G$7,'1-Konfiguration'!$D$24:$F$28,3,FALSE)*$G554</f>
        <v>3171.5066666666662</v>
      </c>
      <c r="P554" s="81">
        <f>VLOOKUP($H$7,'1-Konfiguration'!$D$24:$G$28,4,FALSE) * (VLOOKUP('5-Standortanalyse (Berechnung)'!$H$7,'1-Konfiguration'!$D$24:$F$28,2,FALSE)/100)*VLOOKUP('5-Standortanalyse (Berechnung)'!$H$7,'1-Konfiguration'!$D$24:$F$28,3,FALSE)*$H554</f>
        <v>114.375</v>
      </c>
      <c r="Q554" s="81">
        <f>VLOOKUP($I$7,'1-Konfiguration'!$D$24:$G$33,4,FALSE) * (VLOOKUP('5-Standortanalyse (Berechnung)'!$I$7,'1-Konfiguration'!$D$24:$F$33,2,FALSE)/100)*VLOOKUP('5-Standortanalyse (Berechnung)'!$I$7,'1-Konfiguration'!$D$24:$F$33,3,FALSE)*$I554</f>
        <v>0</v>
      </c>
      <c r="R554" s="81">
        <f>VLOOKUP($J$7,'1-Konfiguration'!$D$24:$G$33,4,FALSE) * (VLOOKUP('5-Standortanalyse (Berechnung)'!$J$7,'1-Konfiguration'!$D$24:$F$33,2,FALSE)/100)*VLOOKUP('5-Standortanalyse (Berechnung)'!$J$7,'1-Konfiguration'!$D$24:$F$33,3,FALSE)*$J554</f>
        <v>0</v>
      </c>
      <c r="S554" s="81">
        <f>VLOOKUP($K$7,'1-Konfiguration'!$D$24:$G$33,4,FALSE) * (VLOOKUP('5-Standortanalyse (Berechnung)'!$K$7,'1-Konfiguration'!$D$24:$F$33,2,FALSE)/100)*VLOOKUP('5-Standortanalyse (Berechnung)'!$K$7,'1-Konfiguration'!$D$24:$F$33,3,FALSE)*$K554</f>
        <v>0</v>
      </c>
      <c r="T554" s="81">
        <f>VLOOKUP($L$7,'1-Konfiguration'!$D$24:$G$28,4,FALSE) * (VLOOKUP('5-Standortanalyse (Berechnung)'!$L$7,'1-Konfiguration'!$D$24:$F$28,2,FALSE)/100)*VLOOKUP('5-Standortanalyse (Berechnung)'!$L$7,'1-Konfiguration'!$D$24:$F$28,3,FALSE)*$L554</f>
        <v>0</v>
      </c>
      <c r="U554" s="81">
        <f>VLOOKUP($M$7,'1-Konfiguration'!$D$24:$G$28,4,FALSE) * (VLOOKUP('5-Standortanalyse (Berechnung)'!$M$7,'1-Konfiguration'!$D$24:$F$28,2,FALSE)/100)*VLOOKUP('5-Standortanalyse (Berechnung)'!$M$7,'1-Konfiguration'!$D$24:$F$28,3,FALSE)*$M554</f>
        <v>0</v>
      </c>
      <c r="V554" s="81">
        <f>MMULT($N554:$P554,'1-Konfiguration'!G$54:G$56)+MMULT($Q554:$R554,'1-Konfiguration'!G$59:G$60)+MMULT($T554:$U554,'1-Konfiguration'!G$57:G$58)+($S554*'1-Konfiguration'!G$63)</f>
        <v>78.845596679901462</v>
      </c>
      <c r="W554" s="81">
        <f>MMULT($N554:$P554,'1-Konfiguration'!H$54:H$56)+MMULT($Q554:$R554,'1-Konfiguration'!H$59:H$60)+MMULT($T554:$U554,'1-Konfiguration'!H$57:H$58)+($S554*'1-Konfiguration'!H$63)</f>
        <v>410.84722872282873</v>
      </c>
      <c r="X554" s="81">
        <f>MMULT($N554:$P554,'1-Konfiguration'!I$54:I$56)+MMULT($Q554:$R554,'1-Konfiguration'!I$59:I$60)+MMULT($T554:$U554,'1-Konfiguration'!I$57:I$58)+($S554*'1-Konfiguration'!I$63)</f>
        <v>1063.8705906543837</v>
      </c>
      <c r="Y554" s="81">
        <f>MMULT($N554:$P554,'1-Konfiguration'!J$54:J$56)+MMULT($Q554:$R554,'1-Konfiguration'!J$59:J$60)+MMULT($T554:$U554,'1-Konfiguration'!J$57:J$58)+($S554*'1-Konfiguration'!J$63)</f>
        <v>1954.0255664417541</v>
      </c>
      <c r="Z554" s="81">
        <f>MMULT($N554:$P554,'1-Konfiguration'!K$54:K$56)+MMULT($Q554:$R554,'1-Konfiguration'!K$59:K$60)+MMULT($T554:$U554,'1-Konfiguration'!K$57:K$58)+($S554*'1-Konfiguration'!K$63)</f>
        <v>197.48089466984476</v>
      </c>
      <c r="AA554" s="81">
        <f>MMULT($N554:$P554,'1-Konfiguration'!L$54:L$56)+MMULT($Q554:$R554,'1-Konfiguration'!L$59:L$60)+MMULT($T554:$U554,'1-Konfiguration'!L$57:L$58)+($S554*'1-Konfiguration'!L$63)</f>
        <v>549.20975001328441</v>
      </c>
      <c r="AB554" s="81">
        <f>MMULT($N554:$P554,'1-Konfiguration'!M$54:M$56)+MMULT($Q554:$R554,'1-Konfiguration'!M$59:M$60)+MMULT($T554:$U554,'1-Konfiguration'!M$57:M$58)+($S554*'1-Konfiguration'!M$63)</f>
        <v>1461.7811413119498</v>
      </c>
      <c r="AC554" s="81">
        <f>MMULT($N554:$P554,'1-Konfiguration'!N$54:N$56)+MMULT($Q554:$R554,'1-Konfiguration'!N$59:N$60)+MMULT($T554:$U554,'1-Konfiguration'!N$57:N$58)+($S554*'1-Konfiguration'!N$63)</f>
        <v>3024.667095018875</v>
      </c>
      <c r="AF554" s="6">
        <f t="shared" si="212"/>
        <v>1</v>
      </c>
      <c r="AG554" s="6">
        <f t="shared" si="213"/>
        <v>2</v>
      </c>
      <c r="AH554" s="6">
        <f t="shared" si="214"/>
        <v>2</v>
      </c>
      <c r="AI554" s="6">
        <f t="shared" si="215"/>
        <v>3</v>
      </c>
      <c r="AJ554" s="6">
        <f t="shared" si="216"/>
        <v>2</v>
      </c>
      <c r="AK554" s="6">
        <f t="shared" si="217"/>
        <v>2</v>
      </c>
      <c r="AL554" s="6">
        <f t="shared" si="218"/>
        <v>3</v>
      </c>
      <c r="AM554" s="6">
        <f t="shared" si="219"/>
        <v>4</v>
      </c>
      <c r="AO554" s="5" t="str">
        <f t="shared" si="220"/>
        <v>{ "type": "Feature", "geometry": { "type": "Point", "coordinates": [8,2781622,50,0269444] } },</v>
      </c>
      <c r="AP554" s="5" t="str">
        <f t="shared" si="204"/>
        <v>{ "type": "Feature", "geometry": { "type": "Point", "coordinates": [8,2789622,50,0269444] } },</v>
      </c>
      <c r="AQ554" s="5" t="str">
        <f t="shared" si="205"/>
        <v>{ "type": "Feature", "geometry": { "type": "Point", "coordinates": [8,2781622,50,0274444] } },</v>
      </c>
      <c r="AR554" s="5" t="str">
        <f t="shared" si="206"/>
        <v>{ "type": "Feature", "geometry": { "type": "Point", "coordinates": [8,2781622,50,0264444] } },</v>
      </c>
      <c r="AS554" s="5" t="str">
        <f t="shared" si="207"/>
        <v>{ "type": "Feature", "geometry": { "type": "Point", "coordinates": [8,2773622,50,0269444] } },</v>
      </c>
      <c r="AT554" s="5" t="str">
        <f t="shared" si="208"/>
        <v>{ "type": "Feature", "geometry": { "type": "Point", "coordinates": [8,2773622,50,0264444] } },</v>
      </c>
      <c r="AU554" s="5" t="str">
        <f t="shared" si="209"/>
        <v>{ "type": "Feature", "geometry": { "type": "Point", "coordinates": [8,2789622,50,0274444] } },</v>
      </c>
      <c r="AV554" s="5" t="str">
        <f t="shared" si="210"/>
        <v>{ "type": "Feature", "geometry": { "type": "Point", "coordinates": [8,2773622,50,0274444] } },</v>
      </c>
      <c r="AW554" s="5" t="str">
        <f t="shared" si="211"/>
        <v>{ "type": "Feature", "geometry": { "type": "Point", "coordinates": [8,2789622,50,0264444] } },</v>
      </c>
      <c r="AX554" s="5" t="s">
        <v>753</v>
      </c>
      <c r="AY554" s="6" t="str">
        <f>REPT($AO554,VLOOKUP(AF554,'8-Intensitäten Heatmap'!$A$5:$L$232,$AO$3,FALSE))&amp;REPT($AP554,VLOOKUP(AF554,'8-Intensitäten Heatmap'!$A$5:$L$232,$AP$3,FALSE))&amp;REPT($AQ554,VLOOKUP(AF554,'8-Intensitäten Heatmap'!$A$5:$L$232,$AQ$3,FALSE))&amp;REPT($AR554,VLOOKUP(AF554,'8-Intensitäten Heatmap'!$A$5:$L$232,$AR$3,FALSE))&amp;REPT($AS554,VLOOKUP(AF554,'8-Intensitäten Heatmap'!$A$5:$L$232,$AS$3,FALSE))&amp;REPT($AT554,VLOOKUP(AF554,'8-Intensitäten Heatmap'!$A$5:$L$232,$AT$3,FALSE))&amp;REPT($AU554,VLOOKUP(AF554,'8-Intensitäten Heatmap'!$A$5:$L$232,$AU$3,FALSE))&amp;REPT($AV554,VLOOKUP(AF554,'8-Intensitäten Heatmap'!$A$5:$L$232,$AV$3,FALSE))&amp;REPT($AW554,VLOOKUP(AF554,'8-Intensitäten Heatmap'!$A$5:$L$232,$AW$3,FALSE))</f>
        <v>{ "type": "Feature", "geometry": { "type": "Point", "coordinates": [8,2781622,50,0269444] } },</v>
      </c>
      <c r="AZ554" s="6" t="str">
        <f>REPT($AO554,VLOOKUP(AG554,'8-Intensitäten Heatmap'!$A$5:$L$232,$AO$3,FALSE))&amp;REPT($AP554,VLOOKUP(AG554,'8-Intensitäten Heatmap'!$A$5:$L$232,$AP$3,FALSE))&amp;REPT($AQ554,VLOOKUP(AG554,'8-Intensitäten Heatmap'!$A$5:$L$232,$AQ$3,FALSE))&amp;REPT($AR554,VLOOKUP(AG554,'8-Intensitäten Heatmap'!$A$5:$L$232,$AR$3,FALSE))&amp;REPT($AS554,VLOOKUP(AG554,'8-Intensitäten Heatmap'!$A$5:$L$232,$AS$3,FALSE))&amp;REPT($AT554,VLOOKUP(AG554,'8-Intensitäten Heatmap'!$A$5:$L$232,$AT$3,FALSE))&amp;REPT($AU554,VLOOKUP(AG554,'8-Intensitäten Heatmap'!$A$5:$L$232,$AU$3,FALSE))&amp;REPT($AV554,VLOOKUP(AG554,'8-Intensitäten Heatmap'!$A$5:$L$232,$AV$3,FALSE))&amp;REPT($AW554,VLOOKUP(AG554,'8-Intensitäten Heatmap'!$A$5:$L$232,$AW$3,FALSE))</f>
        <v>{ "type": "Feature", "geometry": { "type": "Point", "coordinates": [8,2781622,50,0269444] } },{ "type": "Feature", "geometry": { "type": "Point", "coordinates": [8,2789622,50,0269444] } },</v>
      </c>
      <c r="BA554" s="6" t="str">
        <f>REPT($AO554,VLOOKUP(AH554,'8-Intensitäten Heatmap'!$A$5:$L$232,$AO$3,FALSE))&amp;REPT($AP554,VLOOKUP(AH554,'8-Intensitäten Heatmap'!$A$5:$L$232,$AP$3,FALSE))&amp;REPT($AQ554,VLOOKUP(AH554,'8-Intensitäten Heatmap'!$A$5:$L$232,$AQ$3,FALSE))&amp;REPT($AR554,VLOOKUP(AH554,'8-Intensitäten Heatmap'!$A$5:$L$232,$AR$3,FALSE))&amp;REPT($AS554,VLOOKUP(AH554,'8-Intensitäten Heatmap'!$A$5:$L$232,$AS$3,FALSE))&amp;REPT($AT554,VLOOKUP(AH554,'8-Intensitäten Heatmap'!$A$5:$L$232,$AT$3,FALSE))&amp;REPT($AU554,VLOOKUP(AH554,'8-Intensitäten Heatmap'!$A$5:$L$232,$AU$3,FALSE))&amp;REPT($AV554,VLOOKUP(AH554,'8-Intensitäten Heatmap'!$A$5:$L$232,$AV$3,FALSE))&amp;REPT($AW554,VLOOKUP(AH554,'8-Intensitäten Heatmap'!$A$5:$L$232,$AW$3,FALSE))</f>
        <v>{ "type": "Feature", "geometry": { "type": "Point", "coordinates": [8,2781622,50,0269444] } },{ "type": "Feature", "geometry": { "type": "Point", "coordinates": [8,2789622,50,0269444] } },</v>
      </c>
      <c r="BB554" s="6" t="str">
        <f>REPT($AO554,VLOOKUP(AI554,'8-Intensitäten Heatmap'!$A$5:$L$232,$AO$3,FALSE))&amp;REPT($AP554,VLOOKUP(AI554,'8-Intensitäten Heatmap'!$A$5:$L$232,$AP$3,FALSE))&amp;REPT($AQ554,VLOOKUP(AI554,'8-Intensitäten Heatmap'!$A$5:$L$232,$AQ$3,FALSE))&amp;REPT($AR554,VLOOKUP(AI554,'8-Intensitäten Heatmap'!$A$5:$L$232,$AR$3,FALSE))&amp;REPT($AS554,VLOOKUP(AI554,'8-Intensitäten Heatmap'!$A$5:$L$232,$AS$3,FALSE))&amp;REPT($AT554,VLOOKUP(AI554,'8-Intensitäten Heatmap'!$A$5:$L$232,$AT$3,FALSE))&amp;REPT($AU554,VLOOKUP(AI554,'8-Intensitäten Heatmap'!$A$5:$L$232,$AU$3,FALSE))&amp;REPT($AV554,VLOOKUP(AI554,'8-Intensitäten Heatmap'!$A$5:$L$232,$AV$3,FALSE))&amp;REPT($AW554,VLOOKUP(AI554,'8-Intensitäten Heatmap'!$A$5:$L$232,$AW$3,FALSE))</f>
        <v>{ "type": "Feature", "geometry": { "type": "Point", "coordinates": [8,2781622,50,0269444] } },{ "type": "Feature", "geometry": { "type": "Point", "coordinates": [8,2789622,50,0269444] } },{ "type": "Feature", "geometry": { "type": "Point", "coordinates": [8,2781622,50,0274444] } },</v>
      </c>
      <c r="BC554" s="6" t="str">
        <f>REPT($AO554,VLOOKUP(AJ554,'8-Intensitäten Heatmap'!$A$5:$L$232,$AO$3,FALSE))&amp;REPT($AP554,VLOOKUP(AJ554,'8-Intensitäten Heatmap'!$A$5:$L$232,$AP$3,FALSE))&amp;REPT($AQ554,VLOOKUP(AJ554,'8-Intensitäten Heatmap'!$A$5:$L$232,$AQ$3,FALSE))&amp;REPT($AR554,VLOOKUP(AJ554,'8-Intensitäten Heatmap'!$A$5:$L$232,$AR$3,FALSE))&amp;REPT($AS554,VLOOKUP(AJ554,'8-Intensitäten Heatmap'!$A$5:$L$232,$AS$3,FALSE))&amp;REPT($AT554,VLOOKUP(AJ554,'8-Intensitäten Heatmap'!$A$5:$L$232,$AT$3,FALSE))&amp;REPT($AU554,VLOOKUP(AJ554,'8-Intensitäten Heatmap'!$A$5:$L$232,$AU$3,FALSE))&amp;REPT($AV554,VLOOKUP(AJ554,'8-Intensitäten Heatmap'!$A$5:$L$232,$AV$3,FALSE))&amp;REPT($AW554,VLOOKUP(AJ554,'8-Intensitäten Heatmap'!$A$5:$L$232,$AW$3,FALSE))</f>
        <v>{ "type": "Feature", "geometry": { "type": "Point", "coordinates": [8,2781622,50,0269444] } },{ "type": "Feature", "geometry": { "type": "Point", "coordinates": [8,2789622,50,0269444] } },</v>
      </c>
      <c r="BD554" s="6" t="str">
        <f>REPT($AO554,VLOOKUP(AK554,'8-Intensitäten Heatmap'!$A$5:$L$232,$AO$3,FALSE))&amp;REPT($AP554,VLOOKUP(AK554,'8-Intensitäten Heatmap'!$A$5:$L$232,$AP$3,FALSE))&amp;REPT($AQ554,VLOOKUP(AK554,'8-Intensitäten Heatmap'!$A$5:$L$232,$AQ$3,FALSE))&amp;REPT($AR554,VLOOKUP(AK554,'8-Intensitäten Heatmap'!$A$5:$L$232,$AR$3,FALSE))&amp;REPT($AS554,VLOOKUP(AK554,'8-Intensitäten Heatmap'!$A$5:$L$232,$AS$3,FALSE))&amp;REPT($AT554,VLOOKUP(AK554,'8-Intensitäten Heatmap'!$A$5:$L$232,$AT$3,FALSE))&amp;REPT($AU554,VLOOKUP(AK554,'8-Intensitäten Heatmap'!$A$5:$L$232,$AU$3,FALSE))&amp;REPT($AV554,VLOOKUP(AK554,'8-Intensitäten Heatmap'!$A$5:$L$232,$AV$3,FALSE))&amp;REPT($AW554,VLOOKUP(AK554,'8-Intensitäten Heatmap'!$A$5:$L$232,$AW$3,FALSE))</f>
        <v>{ "type": "Feature", "geometry": { "type": "Point", "coordinates": [8,2781622,50,0269444] } },{ "type": "Feature", "geometry": { "type": "Point", "coordinates": [8,2789622,50,0269444] } },</v>
      </c>
      <c r="BE554" s="6" t="str">
        <f>REPT($AO554,VLOOKUP(AL554,'8-Intensitäten Heatmap'!$A$5:$L$232,$AO$3,FALSE))&amp;REPT($AP554,VLOOKUP(AL554,'8-Intensitäten Heatmap'!$A$5:$L$232,$AP$3,FALSE))&amp;REPT($AQ554,VLOOKUP(AL554,'8-Intensitäten Heatmap'!$A$5:$L$232,$AQ$3,FALSE))&amp;REPT($AR554,VLOOKUP(AL554,'8-Intensitäten Heatmap'!$A$5:$L$232,$AR$3,FALSE))&amp;REPT($AS554,VLOOKUP(AL554,'8-Intensitäten Heatmap'!$A$5:$L$232,$AS$3,FALSE))&amp;REPT($AT554,VLOOKUP(AL554,'8-Intensitäten Heatmap'!$A$5:$L$232,$AT$3,FALSE))&amp;REPT($AU554,VLOOKUP(AL554,'8-Intensitäten Heatmap'!$A$5:$L$232,$AU$3,FALSE))&amp;REPT($AV554,VLOOKUP(AL554,'8-Intensitäten Heatmap'!$A$5:$L$232,$AV$3,FALSE))&amp;REPT($AW554,VLOOKUP(AL554,'8-Intensitäten Heatmap'!$A$5:$L$232,$AW$3,FALSE))</f>
        <v>{ "type": "Feature", "geometry": { "type": "Point", "coordinates": [8,2781622,50,0269444] } },{ "type": "Feature", "geometry": { "type": "Point", "coordinates": [8,2789622,50,0269444] } },{ "type": "Feature", "geometry": { "type": "Point", "coordinates": [8,2781622,50,0274444] } },</v>
      </c>
      <c r="BF554" s="6" t="str">
        <f>REPT($AO554,VLOOKUP(AM554,'8-Intensitäten Heatmap'!$A$5:$L$232,$AO$3,FALSE))&amp;REPT($AP554,VLOOKUP(AM554,'8-Intensitäten Heatmap'!$A$5:$L$232,$AP$3,FALSE))&amp;REPT($AQ554,VLOOKUP(AM554,'8-Intensitäten Heatmap'!$A$5:$L$232,$AQ$3,FALSE))&amp;REPT($AR554,VLOOKUP(AM554,'8-Intensitäten Heatmap'!$A$5:$L$232,$AR$3,FALSE))&amp;REPT($AS554,VLOOKUP(AM554,'8-Intensitäten Heatmap'!$A$5:$L$232,$AS$3,FALSE))&amp;REPT($AT554,VLOOKUP(AM554,'8-Intensitäten Heatmap'!$A$5:$L$232,$AT$3,FALSE))&amp;REPT($AU554,VLOOKUP(AM554,'8-Intensitäten Heatmap'!$A$5:$L$232,$AU$3,FALSE))&amp;REPT($AV554,VLOOKUP(AM554,'8-Intensitäten Heatmap'!$A$5:$L$232,$AV$3,FALSE))&amp;REPT($AW554,VLOOKUP(AM554,'8-Intensitäten Heatmap'!$A$5:$L$232,$AW$3,FALSE))</f>
        <v>{ "type": "Feature", "geometry": { "type": "Point", "coordinates": [8,2781622,50,0269444] } },{ "type": "Feature", "geometry": { "type": "Point", "coordinates": [8,2789622,50,0269444] } },{ "type": "Feature", "geometry": { "type": "Point", "coordinates": [8,2781622,50,0274444] } },{ "type": "Feature", "geometry": { "type": "Point", "coordinates": [8,2781622,50,0264444] } },</v>
      </c>
      <c r="BG554" s="6" t="s">
        <v>753</v>
      </c>
      <c r="BH554" s="6" t="str">
        <f t="shared" si="221"/>
        <v/>
      </c>
      <c r="BI554" s="6" t="str">
        <f t="shared" si="222"/>
        <v/>
      </c>
      <c r="BJ554" s="6" t="str">
        <f t="shared" si="223"/>
        <v>{ "type": "Feature", "geometry": { "type": "Point", "coordinates": [8,2781622,50,0269444] } },</v>
      </c>
      <c r="BK554" s="6" t="str">
        <f t="shared" si="224"/>
        <v>{ "type": "Feature", "geometry": { "type": "Point", "coordinates": [8,2781622,50,0269444] } },</v>
      </c>
      <c r="BL554" s="6" t="str">
        <f t="shared" si="225"/>
        <v>{ "type": "Feature", "geometry": { "type": "Point", "coordinates": [8,2781622,50,0269444] } },</v>
      </c>
      <c r="BM554" s="6" t="str">
        <f t="shared" si="226"/>
        <v/>
      </c>
      <c r="BN554" s="6" t="str">
        <f t="shared" si="227"/>
        <v>{ "type": "Feature", "geometry": { "type": "Point", "coordinates": [8,2781622,50,0269444] } },</v>
      </c>
      <c r="BO554" s="6" t="str">
        <f t="shared" si="228"/>
        <v>{ "type": "Feature", "geometry": { "type": "Point", "coordinates": [8,2781622,50,0269444] } },{ "type": "Feature", "geometry": { "type": "Point", "coordinates": [8,2781622,50,0269444] } },{ "type": "Feature", "geometry": { "type": "Point", "coordinates": [8,2781622,50,0269444] } },</v>
      </c>
      <c r="BP554" s="6" t="s">
        <v>3381</v>
      </c>
    </row>
    <row r="555" spans="1:68" s="6" customFormat="1" x14ac:dyDescent="0.3">
      <c r="A555" s="18" t="str">
        <f>Table1[[#This Row],[Name]]</f>
        <v>WKT - Konfektionierte Industrie Dämmstoffe</v>
      </c>
      <c r="B555" s="362">
        <v>8.9310025</v>
      </c>
      <c r="C555" s="362">
        <v>50.111668299999998</v>
      </c>
      <c r="D555" s="18" t="str">
        <f>Table1[[#This Row],[Standortkategorie]]</f>
        <v>Wareneingang/-ausgang</v>
      </c>
      <c r="E555" s="18" t="str">
        <f>IF(Table1[[#This Row],[Zusatzinformation]]=0,"",Table1[[#This Row],[Zusatzinformation]])</f>
        <v/>
      </c>
      <c r="F555" s="47">
        <f>IF($D555&lt;&gt;"Busdepot",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v>
      </c>
      <c r="G555" s="47">
        <f>IF($D555&lt;&gt;"Busdepot",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3</v>
      </c>
      <c r="H555" s="47">
        <f>(Table1[[#This Row],[Lieferfahrzeuge]]*'1-Konfiguration'!$D$16+(MAX(Table1[[#This Row],[Lieferfahrzeuge]]*'1-Konfiguration'!$D$16,Table1[[#This Row],[Lieferfahrzeugtore]]*'1-Konfiguration'!$D$14)))/2</f>
        <v>0</v>
      </c>
      <c r="I555" s="47">
        <f>Table1[[#This Row],[Müllfahrzeuge]]</f>
        <v>0</v>
      </c>
      <c r="J555" s="47">
        <f>Table1[[#This Row],[Betonmischfahrzeuge]]</f>
        <v>0</v>
      </c>
      <c r="K555" s="47">
        <f>(Table1[[#This Row],[Schiffe]]*'1-Konfiguration'!$D$16+(MAX(Table1[[#This Row],[Schiffe]]*'1-Konfiguration'!$D$16,Table1[[#This Row],[Anleger]]*'1-Konfiguration'!$D$14)))/2</f>
        <v>0</v>
      </c>
      <c r="L555" s="47">
        <f>IF($D555="Busdepot",IFERROR(Table1[[#This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5" s="47">
        <f>IF($D555="Busdepot",IFERROR(Table1[[#This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5" s="81">
        <f>VLOOKUP($F$7,'1-Konfiguration'!$D$24:$G$28,4,FALSE) * (VLOOKUP('5-Standortanalyse (Berechnung)'!$F$7,'1-Konfiguration'!$D$24:$F$28,2,FALSE)/100)*VLOOKUP('5-Standortanalyse (Berechnung)'!$F$7,'1-Konfiguration'!$D$24:$F$28,3,FALSE)*$F555</f>
        <v>5214.0294000000004</v>
      </c>
      <c r="O555" s="81">
        <f>VLOOKUP($G$7,'1-Konfiguration'!$D$24:$G$28,4,FALSE) * (VLOOKUP('5-Standortanalyse (Berechnung)'!$G$7,'1-Konfiguration'!$D$24:$F$28,2,FALSE)/100)*VLOOKUP('5-Standortanalyse (Berechnung)'!$G$7,'1-Konfiguration'!$D$24:$F$28,3,FALSE)*$G555</f>
        <v>4603.7999999999993</v>
      </c>
      <c r="P555" s="81">
        <f>VLOOKUP($H$7,'1-Konfiguration'!$D$24:$G$28,4,FALSE) * (VLOOKUP('5-Standortanalyse (Berechnung)'!$H$7,'1-Konfiguration'!$D$24:$F$28,2,FALSE)/100)*VLOOKUP('5-Standortanalyse (Berechnung)'!$H$7,'1-Konfiguration'!$D$24:$F$28,3,FALSE)*$H555</f>
        <v>0</v>
      </c>
      <c r="Q555" s="81">
        <f>VLOOKUP($I$7,'1-Konfiguration'!$D$24:$G$33,4,FALSE) * (VLOOKUP('5-Standortanalyse (Berechnung)'!$I$7,'1-Konfiguration'!$D$24:$F$33,2,FALSE)/100)*VLOOKUP('5-Standortanalyse (Berechnung)'!$I$7,'1-Konfiguration'!$D$24:$F$33,3,FALSE)*$I555</f>
        <v>0</v>
      </c>
      <c r="R555" s="81">
        <f>VLOOKUP($J$7,'1-Konfiguration'!$D$24:$G$33,4,FALSE) * (VLOOKUP('5-Standortanalyse (Berechnung)'!$J$7,'1-Konfiguration'!$D$24:$F$33,2,FALSE)/100)*VLOOKUP('5-Standortanalyse (Berechnung)'!$J$7,'1-Konfiguration'!$D$24:$F$33,3,FALSE)*$J555</f>
        <v>0</v>
      </c>
      <c r="S555" s="81">
        <f>VLOOKUP($K$7,'1-Konfiguration'!$D$24:$G$33,4,FALSE) * (VLOOKUP('5-Standortanalyse (Berechnung)'!$K$7,'1-Konfiguration'!$D$24:$F$33,2,FALSE)/100)*VLOOKUP('5-Standortanalyse (Berechnung)'!$K$7,'1-Konfiguration'!$D$24:$F$33,3,FALSE)*$K555</f>
        <v>0</v>
      </c>
      <c r="T555" s="81">
        <f>VLOOKUP($L$7,'1-Konfiguration'!$D$24:$G$28,4,FALSE) * (VLOOKUP('5-Standortanalyse (Berechnung)'!$L$7,'1-Konfiguration'!$D$24:$F$28,2,FALSE)/100)*VLOOKUP('5-Standortanalyse (Berechnung)'!$L$7,'1-Konfiguration'!$D$24:$F$28,3,FALSE)*$L555</f>
        <v>0</v>
      </c>
      <c r="U555" s="81">
        <f>VLOOKUP($M$7,'1-Konfiguration'!$D$24:$G$28,4,FALSE) * (VLOOKUP('5-Standortanalyse (Berechnung)'!$M$7,'1-Konfiguration'!$D$24:$F$28,2,FALSE)/100)*VLOOKUP('5-Standortanalyse (Berechnung)'!$M$7,'1-Konfiguration'!$D$24:$F$28,3,FALSE)*$M555</f>
        <v>0</v>
      </c>
      <c r="V555" s="81">
        <f>MMULT($N555:$P555,'1-Konfiguration'!G$54:G$56)+MMULT($Q555:$R555,'1-Konfiguration'!G$59:G$60)+MMULT($T555:$U555,'1-Konfiguration'!G$57:G$58)+($S555*'1-Konfiguration'!G$63)</f>
        <v>92.136980870918507</v>
      </c>
      <c r="W555" s="81">
        <f>MMULT($N555:$P555,'1-Konfiguration'!H$54:H$56)+MMULT($Q555:$R555,'1-Konfiguration'!H$59:H$60)+MMULT($T555:$U555,'1-Konfiguration'!H$57:H$58)+($S555*'1-Konfiguration'!H$63)</f>
        <v>494.50232645950132</v>
      </c>
      <c r="X555" s="81">
        <f>MMULT($N555:$P555,'1-Konfiguration'!I$54:I$56)+MMULT($Q555:$R555,'1-Konfiguration'!I$59:I$60)+MMULT($T555:$U555,'1-Konfiguration'!I$57:I$58)+($S555*'1-Konfiguration'!I$63)</f>
        <v>1290.3557985708317</v>
      </c>
      <c r="Y555" s="81">
        <f>MMULT($N555:$P555,'1-Konfiguration'!J$54:J$56)+MMULT($Q555:$R555,'1-Konfiguration'!J$59:J$60)+MMULT($T555:$U555,'1-Konfiguration'!J$57:J$58)+($S555*'1-Konfiguration'!J$63)</f>
        <v>2321.7092571471831</v>
      </c>
      <c r="Z555" s="81">
        <f>MMULT($N555:$P555,'1-Konfiguration'!K$54:K$56)+MMULT($Q555:$R555,'1-Konfiguration'!K$59:K$60)+MMULT($T555:$U555,'1-Konfiguration'!K$57:K$58)+($S555*'1-Konfiguration'!K$63)</f>
        <v>230.34245217729634</v>
      </c>
      <c r="AA555" s="81">
        <f>MMULT($N555:$P555,'1-Konfiguration'!L$54:L$56)+MMULT($Q555:$R555,'1-Konfiguration'!L$59:L$60)+MMULT($T555:$U555,'1-Konfiguration'!L$57:L$58)+($S555*'1-Konfiguration'!L$63)</f>
        <v>653.61672681704567</v>
      </c>
      <c r="AB555" s="81">
        <f>MMULT($N555:$P555,'1-Konfiguration'!M$54:M$56)+MMULT($Q555:$R555,'1-Konfiguration'!M$59:M$60)+MMULT($T555:$U555,'1-Konfiguration'!M$57:M$58)+($S555*'1-Konfiguration'!M$63)</f>
        <v>1761.8073585440875</v>
      </c>
      <c r="AC555" s="81">
        <f>MMULT($N555:$P555,'1-Konfiguration'!N$54:N$56)+MMULT($Q555:$R555,'1-Konfiguration'!N$59:N$60)+MMULT($T555:$U555,'1-Konfiguration'!N$57:N$58)+($S555*'1-Konfiguration'!N$63)</f>
        <v>3572.8983524291352</v>
      </c>
      <c r="AF555" s="6">
        <f t="shared" si="212"/>
        <v>1</v>
      </c>
      <c r="AG555" s="6">
        <f t="shared" si="213"/>
        <v>2</v>
      </c>
      <c r="AH555" s="6">
        <f t="shared" si="214"/>
        <v>3</v>
      </c>
      <c r="AI555" s="6">
        <f t="shared" si="215"/>
        <v>3</v>
      </c>
      <c r="AJ555" s="6">
        <f t="shared" si="216"/>
        <v>2</v>
      </c>
      <c r="AK555" s="6">
        <f t="shared" si="217"/>
        <v>3</v>
      </c>
      <c r="AL555" s="6">
        <f t="shared" si="218"/>
        <v>4</v>
      </c>
      <c r="AM555" s="6">
        <f t="shared" si="219"/>
        <v>5</v>
      </c>
      <c r="AO555" s="5" t="str">
        <f t="shared" si="220"/>
        <v>{ "type": "Feature", "geometry": { "type": "Point", "coordinates": [8,9310025,50,1116683] } },</v>
      </c>
      <c r="AP555" s="5" t="str">
        <f t="shared" si="204"/>
        <v>{ "type": "Feature", "geometry": { "type": "Point", "coordinates": [8,9318025,50,1116683] } },</v>
      </c>
      <c r="AQ555" s="5" t="str">
        <f t="shared" si="205"/>
        <v>{ "type": "Feature", "geometry": { "type": "Point", "coordinates": [8,9310025,50,1121683] } },</v>
      </c>
      <c r="AR555" s="5" t="str">
        <f t="shared" si="206"/>
        <v>{ "type": "Feature", "geometry": { "type": "Point", "coordinates": [8,9310025,50,1111683] } },</v>
      </c>
      <c r="AS555" s="5" t="str">
        <f t="shared" si="207"/>
        <v>{ "type": "Feature", "geometry": { "type": "Point", "coordinates": [8,9302025,50,1116683] } },</v>
      </c>
      <c r="AT555" s="5" t="str">
        <f t="shared" si="208"/>
        <v>{ "type": "Feature", "geometry": { "type": "Point", "coordinates": [8,9302025,50,1111683] } },</v>
      </c>
      <c r="AU555" s="5" t="str">
        <f t="shared" si="209"/>
        <v>{ "type": "Feature", "geometry": { "type": "Point", "coordinates": [8,9318025,50,1121683] } },</v>
      </c>
      <c r="AV555" s="5" t="str">
        <f t="shared" si="210"/>
        <v>{ "type": "Feature", "geometry": { "type": "Point", "coordinates": [8,9302025,50,1121683] } },</v>
      </c>
      <c r="AW555" s="5" t="str">
        <f t="shared" si="211"/>
        <v>{ "type": "Feature", "geometry": { "type": "Point", "coordinates": [8,9318025,50,1111683] } },</v>
      </c>
      <c r="AX555" s="5" t="s">
        <v>753</v>
      </c>
      <c r="AY555" s="6" t="str">
        <f>REPT($AO555,VLOOKUP(AF555,'8-Intensitäten Heatmap'!$A$5:$L$232,$AO$3,FALSE))&amp;REPT($AP555,VLOOKUP(AF555,'8-Intensitäten Heatmap'!$A$5:$L$232,$AP$3,FALSE))&amp;REPT($AQ555,VLOOKUP(AF555,'8-Intensitäten Heatmap'!$A$5:$L$232,$AQ$3,FALSE))&amp;REPT($AR555,VLOOKUP(AF555,'8-Intensitäten Heatmap'!$A$5:$L$232,$AR$3,FALSE))&amp;REPT($AS555,VLOOKUP(AF555,'8-Intensitäten Heatmap'!$A$5:$L$232,$AS$3,FALSE))&amp;REPT($AT555,VLOOKUP(AF555,'8-Intensitäten Heatmap'!$A$5:$L$232,$AT$3,FALSE))&amp;REPT($AU555,VLOOKUP(AF555,'8-Intensitäten Heatmap'!$A$5:$L$232,$AU$3,FALSE))&amp;REPT($AV555,VLOOKUP(AF555,'8-Intensitäten Heatmap'!$A$5:$L$232,$AV$3,FALSE))&amp;REPT($AW555,VLOOKUP(AF555,'8-Intensitäten Heatmap'!$A$5:$L$232,$AW$3,FALSE))</f>
        <v>{ "type": "Feature", "geometry": { "type": "Point", "coordinates": [8,9310025,50,1116683] } },</v>
      </c>
      <c r="AZ555" s="6" t="str">
        <f>REPT($AO555,VLOOKUP(AG555,'8-Intensitäten Heatmap'!$A$5:$L$232,$AO$3,FALSE))&amp;REPT($AP555,VLOOKUP(AG555,'8-Intensitäten Heatmap'!$A$5:$L$232,$AP$3,FALSE))&amp;REPT($AQ555,VLOOKUP(AG555,'8-Intensitäten Heatmap'!$A$5:$L$232,$AQ$3,FALSE))&amp;REPT($AR555,VLOOKUP(AG555,'8-Intensitäten Heatmap'!$A$5:$L$232,$AR$3,FALSE))&amp;REPT($AS555,VLOOKUP(AG555,'8-Intensitäten Heatmap'!$A$5:$L$232,$AS$3,FALSE))&amp;REPT($AT555,VLOOKUP(AG555,'8-Intensitäten Heatmap'!$A$5:$L$232,$AT$3,FALSE))&amp;REPT($AU555,VLOOKUP(AG555,'8-Intensitäten Heatmap'!$A$5:$L$232,$AU$3,FALSE))&amp;REPT($AV555,VLOOKUP(AG555,'8-Intensitäten Heatmap'!$A$5:$L$232,$AV$3,FALSE))&amp;REPT($AW555,VLOOKUP(AG555,'8-Intensitäten Heatmap'!$A$5:$L$232,$AW$3,FALSE))</f>
        <v>{ "type": "Feature", "geometry": { "type": "Point", "coordinates": [8,9310025,50,1116683] } },{ "type": "Feature", "geometry": { "type": "Point", "coordinates": [8,9318025,50,1116683] } },</v>
      </c>
      <c r="BA555" s="6" t="str">
        <f>REPT($AO555,VLOOKUP(AH555,'8-Intensitäten Heatmap'!$A$5:$L$232,$AO$3,FALSE))&amp;REPT($AP555,VLOOKUP(AH555,'8-Intensitäten Heatmap'!$A$5:$L$232,$AP$3,FALSE))&amp;REPT($AQ555,VLOOKUP(AH555,'8-Intensitäten Heatmap'!$A$5:$L$232,$AQ$3,FALSE))&amp;REPT($AR555,VLOOKUP(AH555,'8-Intensitäten Heatmap'!$A$5:$L$232,$AR$3,FALSE))&amp;REPT($AS555,VLOOKUP(AH555,'8-Intensitäten Heatmap'!$A$5:$L$232,$AS$3,FALSE))&amp;REPT($AT555,VLOOKUP(AH555,'8-Intensitäten Heatmap'!$A$5:$L$232,$AT$3,FALSE))&amp;REPT($AU555,VLOOKUP(AH555,'8-Intensitäten Heatmap'!$A$5:$L$232,$AU$3,FALSE))&amp;REPT($AV555,VLOOKUP(AH555,'8-Intensitäten Heatmap'!$A$5:$L$232,$AV$3,FALSE))&amp;REPT($AW555,VLOOKUP(AH555,'8-Intensitäten Heatmap'!$A$5:$L$232,$AW$3,FALSE))</f>
        <v>{ "type": "Feature", "geometry": { "type": "Point", "coordinates": [8,9310025,50,1116683] } },{ "type": "Feature", "geometry": { "type": "Point", "coordinates": [8,9318025,50,1116683] } },{ "type": "Feature", "geometry": { "type": "Point", "coordinates": [8,9310025,50,1121683] } },</v>
      </c>
      <c r="BB555" s="6" t="str">
        <f>REPT($AO555,VLOOKUP(AI555,'8-Intensitäten Heatmap'!$A$5:$L$232,$AO$3,FALSE))&amp;REPT($AP555,VLOOKUP(AI555,'8-Intensitäten Heatmap'!$A$5:$L$232,$AP$3,FALSE))&amp;REPT($AQ555,VLOOKUP(AI555,'8-Intensitäten Heatmap'!$A$5:$L$232,$AQ$3,FALSE))&amp;REPT($AR555,VLOOKUP(AI555,'8-Intensitäten Heatmap'!$A$5:$L$232,$AR$3,FALSE))&amp;REPT($AS555,VLOOKUP(AI555,'8-Intensitäten Heatmap'!$A$5:$L$232,$AS$3,FALSE))&amp;REPT($AT555,VLOOKUP(AI555,'8-Intensitäten Heatmap'!$A$5:$L$232,$AT$3,FALSE))&amp;REPT($AU555,VLOOKUP(AI555,'8-Intensitäten Heatmap'!$A$5:$L$232,$AU$3,FALSE))&amp;REPT($AV555,VLOOKUP(AI555,'8-Intensitäten Heatmap'!$A$5:$L$232,$AV$3,FALSE))&amp;REPT($AW555,VLOOKUP(AI555,'8-Intensitäten Heatmap'!$A$5:$L$232,$AW$3,FALSE))</f>
        <v>{ "type": "Feature", "geometry": { "type": "Point", "coordinates": [8,9310025,50,1116683] } },{ "type": "Feature", "geometry": { "type": "Point", "coordinates": [8,9318025,50,1116683] } },{ "type": "Feature", "geometry": { "type": "Point", "coordinates": [8,9310025,50,1121683] } },</v>
      </c>
      <c r="BC555" s="6" t="str">
        <f>REPT($AO555,VLOOKUP(AJ555,'8-Intensitäten Heatmap'!$A$5:$L$232,$AO$3,FALSE))&amp;REPT($AP555,VLOOKUP(AJ555,'8-Intensitäten Heatmap'!$A$5:$L$232,$AP$3,FALSE))&amp;REPT($AQ555,VLOOKUP(AJ555,'8-Intensitäten Heatmap'!$A$5:$L$232,$AQ$3,FALSE))&amp;REPT($AR555,VLOOKUP(AJ555,'8-Intensitäten Heatmap'!$A$5:$L$232,$AR$3,FALSE))&amp;REPT($AS555,VLOOKUP(AJ555,'8-Intensitäten Heatmap'!$A$5:$L$232,$AS$3,FALSE))&amp;REPT($AT555,VLOOKUP(AJ555,'8-Intensitäten Heatmap'!$A$5:$L$232,$AT$3,FALSE))&amp;REPT($AU555,VLOOKUP(AJ555,'8-Intensitäten Heatmap'!$A$5:$L$232,$AU$3,FALSE))&amp;REPT($AV555,VLOOKUP(AJ555,'8-Intensitäten Heatmap'!$A$5:$L$232,$AV$3,FALSE))&amp;REPT($AW555,VLOOKUP(AJ555,'8-Intensitäten Heatmap'!$A$5:$L$232,$AW$3,FALSE))</f>
        <v>{ "type": "Feature", "geometry": { "type": "Point", "coordinates": [8,9310025,50,1116683] } },{ "type": "Feature", "geometry": { "type": "Point", "coordinates": [8,9318025,50,1116683] } },</v>
      </c>
      <c r="BD555" s="6" t="str">
        <f>REPT($AO555,VLOOKUP(AK555,'8-Intensitäten Heatmap'!$A$5:$L$232,$AO$3,FALSE))&amp;REPT($AP555,VLOOKUP(AK555,'8-Intensitäten Heatmap'!$A$5:$L$232,$AP$3,FALSE))&amp;REPT($AQ555,VLOOKUP(AK555,'8-Intensitäten Heatmap'!$A$5:$L$232,$AQ$3,FALSE))&amp;REPT($AR555,VLOOKUP(AK555,'8-Intensitäten Heatmap'!$A$5:$L$232,$AR$3,FALSE))&amp;REPT($AS555,VLOOKUP(AK555,'8-Intensitäten Heatmap'!$A$5:$L$232,$AS$3,FALSE))&amp;REPT($AT555,VLOOKUP(AK555,'8-Intensitäten Heatmap'!$A$5:$L$232,$AT$3,FALSE))&amp;REPT($AU555,VLOOKUP(AK555,'8-Intensitäten Heatmap'!$A$5:$L$232,$AU$3,FALSE))&amp;REPT($AV555,VLOOKUP(AK555,'8-Intensitäten Heatmap'!$A$5:$L$232,$AV$3,FALSE))&amp;REPT($AW555,VLOOKUP(AK555,'8-Intensitäten Heatmap'!$A$5:$L$232,$AW$3,FALSE))</f>
        <v>{ "type": "Feature", "geometry": { "type": "Point", "coordinates": [8,9310025,50,1116683] } },{ "type": "Feature", "geometry": { "type": "Point", "coordinates": [8,9318025,50,1116683] } },{ "type": "Feature", "geometry": { "type": "Point", "coordinates": [8,9310025,50,1121683] } },</v>
      </c>
      <c r="BE555" s="6" t="str">
        <f>REPT($AO555,VLOOKUP(AL555,'8-Intensitäten Heatmap'!$A$5:$L$232,$AO$3,FALSE))&amp;REPT($AP555,VLOOKUP(AL555,'8-Intensitäten Heatmap'!$A$5:$L$232,$AP$3,FALSE))&amp;REPT($AQ555,VLOOKUP(AL555,'8-Intensitäten Heatmap'!$A$5:$L$232,$AQ$3,FALSE))&amp;REPT($AR555,VLOOKUP(AL555,'8-Intensitäten Heatmap'!$A$5:$L$232,$AR$3,FALSE))&amp;REPT($AS555,VLOOKUP(AL555,'8-Intensitäten Heatmap'!$A$5:$L$232,$AS$3,FALSE))&amp;REPT($AT555,VLOOKUP(AL555,'8-Intensitäten Heatmap'!$A$5:$L$232,$AT$3,FALSE))&amp;REPT($AU555,VLOOKUP(AL555,'8-Intensitäten Heatmap'!$A$5:$L$232,$AU$3,FALSE))&amp;REPT($AV555,VLOOKUP(AL555,'8-Intensitäten Heatmap'!$A$5:$L$232,$AV$3,FALSE))&amp;REPT($AW555,VLOOKUP(AL555,'8-Intensitäten Heatmap'!$A$5:$L$232,$AW$3,FALSE))</f>
        <v>{ "type": "Feature", "geometry": { "type": "Point", "coordinates": [8,9310025,50,1116683] } },{ "type": "Feature", "geometry": { "type": "Point", "coordinates": [8,9318025,50,1116683] } },{ "type": "Feature", "geometry": { "type": "Point", "coordinates": [8,9310025,50,1121683] } },{ "type": "Feature", "geometry": { "type": "Point", "coordinates": [8,9310025,50,1111683] } },</v>
      </c>
      <c r="BF555" s="6" t="str">
        <f>REPT($AO555,VLOOKUP(AM555,'8-Intensitäten Heatmap'!$A$5:$L$232,$AO$3,FALSE))&amp;REPT($AP555,VLOOKUP(AM555,'8-Intensitäten Heatmap'!$A$5:$L$232,$AP$3,FALSE))&amp;REPT($AQ555,VLOOKUP(AM555,'8-Intensitäten Heatmap'!$A$5:$L$232,$AQ$3,FALSE))&amp;REPT($AR555,VLOOKUP(AM555,'8-Intensitäten Heatmap'!$A$5:$L$232,$AR$3,FALSE))&amp;REPT($AS555,VLOOKUP(AM555,'8-Intensitäten Heatmap'!$A$5:$L$232,$AS$3,FALSE))&amp;REPT($AT555,VLOOKUP(AM555,'8-Intensitäten Heatmap'!$A$5:$L$232,$AT$3,FALSE))&amp;REPT($AU555,VLOOKUP(AM555,'8-Intensitäten Heatmap'!$A$5:$L$232,$AU$3,FALSE))&amp;REPT($AV555,VLOOKUP(AM555,'8-Intensitäten Heatmap'!$A$5:$L$232,$AV$3,FALSE))&amp;REPT($AW555,VLOOKUP(AM555,'8-Intensitäten Heatmap'!$A$5:$L$232,$AW$3,FALSE))</f>
        <v>{ "type": "Feature", "geometry": { "type": "Point", "coordinates": [8,9310025,50,1116683] } },{ "type": "Feature", "geometry": { "type": "Point", "coordinates": [8,9318025,50,1116683] } },{ "type": "Feature", "geometry": { "type": "Point", "coordinates": [8,9310025,50,1121683] } },{ "type": "Feature", "geometry": { "type": "Point", "coordinates": [8,9310025,50,1111683] } },{ "type": "Feature", "geometry": { "type": "Point", "coordinates": [8,9302025,50,1116683] } },</v>
      </c>
      <c r="BG555" s="6" t="s">
        <v>753</v>
      </c>
      <c r="BH555" s="6" t="str">
        <f t="shared" si="221"/>
        <v/>
      </c>
      <c r="BI555" s="6" t="str">
        <f t="shared" si="222"/>
        <v/>
      </c>
      <c r="BJ555" s="6" t="str">
        <f t="shared" si="223"/>
        <v>{ "type": "Feature", "geometry": { "type": "Point", "coordinates": [8,9310025,50,1116683] } },</v>
      </c>
      <c r="BK555" s="6" t="str">
        <f t="shared" si="224"/>
        <v>{ "type": "Feature", "geometry": { "type": "Point", "coordinates": [8,9310025,50,1116683] } },{ "type": "Feature", "geometry": { "type": "Point", "coordinates": [8,9310025,50,1116683] } },</v>
      </c>
      <c r="BL555" s="6" t="str">
        <f t="shared" si="225"/>
        <v>{ "type": "Feature", "geometry": { "type": "Point", "coordinates": [8,9310025,50,1116683] } },{ "type": "Feature", "geometry": { "type": "Point", "coordinates": [8,9310025,50,1116683] } },</v>
      </c>
      <c r="BM555" s="6" t="str">
        <f t="shared" si="226"/>
        <v/>
      </c>
      <c r="BN555" s="6" t="str">
        <f t="shared" si="227"/>
        <v>{ "type": "Feature", "geometry": { "type": "Point", "coordinates": [8,9310025,50,1116683] } },</v>
      </c>
      <c r="BO555" s="6" t="str">
        <f t="shared" si="228"/>
        <v>{ "type": "Feature", "geometry": { "type": "Point", "coordinates": [8,9310025,50,1116683] } },{ "type": "Feature", "geometry": { "type": "Point", "coordinates": [8,9310025,50,1116683] } },{ "type": "Feature", "geometry": { "type": "Point", "coordinates": [8,9310025,50,1116683] } },</v>
      </c>
      <c r="BP555" s="6" t="s">
        <v>3381</v>
      </c>
    </row>
    <row r="556" spans="1:68" s="6" customFormat="1" x14ac:dyDescent="0.3">
      <c r="A556" s="18" t="str">
        <f>Table1[[#This Row],[Name]]</f>
        <v>WLL Logistik und Service GmbH</v>
      </c>
      <c r="B556" s="362">
        <v>8.6339834999999994</v>
      </c>
      <c r="C556" s="362">
        <v>49.917673000000001</v>
      </c>
      <c r="D556" s="18" t="str">
        <f>Table1[[#This Row],[Standortkategorie]]</f>
        <v>Verteilzentrum</v>
      </c>
      <c r="E556" s="18" t="str">
        <f>IF(Table1[[#This Row],[Zusatzinformation]]=0,"",Table1[[#This Row],[Zusatzinformation]])</f>
        <v/>
      </c>
      <c r="F556" s="47">
        <f>IF($D556&lt;&gt;"Busdepot",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1.2000000000000002</v>
      </c>
      <c r="G556" s="47">
        <f>IF($D556&lt;&gt;"Busdepot",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1.2000000000000002</v>
      </c>
      <c r="H556" s="47">
        <f>(Table1[[#This Row],[Lieferfahrzeuge]]*'1-Konfiguration'!$D$16+(MAX(Table1[[#This Row],[Lieferfahrzeuge]]*'1-Konfiguration'!$D$16,Table1[[#This Row],[Lieferfahrzeugtore]]*'1-Konfiguration'!$D$14)))/2</f>
        <v>0</v>
      </c>
      <c r="I556" s="47">
        <f>Table1[[#This Row],[Müllfahrzeuge]]</f>
        <v>0</v>
      </c>
      <c r="J556" s="47">
        <f>Table1[[#This Row],[Betonmischfahrzeuge]]</f>
        <v>0</v>
      </c>
      <c r="K556" s="47">
        <f>(Table1[[#This Row],[Schiffe]]*'1-Konfiguration'!$D$16+(MAX(Table1[[#This Row],[Schiffe]]*'1-Konfiguration'!$D$16,Table1[[#This Row],[Anleger]]*'1-Konfiguration'!$D$14)))/2</f>
        <v>0</v>
      </c>
      <c r="L556" s="47">
        <f>IF($D556="Busdepot",IFERROR(Table1[[#This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6" s="47">
        <f>IF($D556="Busdepot",IFERROR(Table1[[#This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6" s="81">
        <f>VLOOKUP($F$7,'1-Konfiguration'!$D$24:$G$28,4,FALSE) * (VLOOKUP('5-Standortanalyse (Berechnung)'!$F$7,'1-Konfiguration'!$D$24:$F$28,2,FALSE)/100)*VLOOKUP('5-Standortanalyse (Berechnung)'!$F$7,'1-Konfiguration'!$D$24:$F$28,3,FALSE)*$F556</f>
        <v>6256.8352800000011</v>
      </c>
      <c r="O556" s="81">
        <f>VLOOKUP($G$7,'1-Konfiguration'!$D$24:$G$28,4,FALSE) * (VLOOKUP('5-Standortanalyse (Berechnung)'!$G$7,'1-Konfiguration'!$D$24:$F$28,2,FALSE)/100)*VLOOKUP('5-Standortanalyse (Berechnung)'!$G$7,'1-Konfiguration'!$D$24:$F$28,3,FALSE)*$G556</f>
        <v>1841.5200000000002</v>
      </c>
      <c r="P556" s="81">
        <f>VLOOKUP($H$7,'1-Konfiguration'!$D$24:$G$28,4,FALSE) * (VLOOKUP('5-Standortanalyse (Berechnung)'!$H$7,'1-Konfiguration'!$D$24:$F$28,2,FALSE)/100)*VLOOKUP('5-Standortanalyse (Berechnung)'!$H$7,'1-Konfiguration'!$D$24:$F$28,3,FALSE)*$H556</f>
        <v>0</v>
      </c>
      <c r="Q556" s="81">
        <f>VLOOKUP($I$7,'1-Konfiguration'!$D$24:$G$33,4,FALSE) * (VLOOKUP('5-Standortanalyse (Berechnung)'!$I$7,'1-Konfiguration'!$D$24:$F$33,2,FALSE)/100)*VLOOKUP('5-Standortanalyse (Berechnung)'!$I$7,'1-Konfiguration'!$D$24:$F$33,3,FALSE)*$I556</f>
        <v>0</v>
      </c>
      <c r="R556" s="81">
        <f>VLOOKUP($J$7,'1-Konfiguration'!$D$24:$G$33,4,FALSE) * (VLOOKUP('5-Standortanalyse (Berechnung)'!$J$7,'1-Konfiguration'!$D$24:$F$33,2,FALSE)/100)*VLOOKUP('5-Standortanalyse (Berechnung)'!$J$7,'1-Konfiguration'!$D$24:$F$33,3,FALSE)*$J556</f>
        <v>0</v>
      </c>
      <c r="S556" s="81">
        <f>VLOOKUP($K$7,'1-Konfiguration'!$D$24:$G$33,4,FALSE) * (VLOOKUP('5-Standortanalyse (Berechnung)'!$K$7,'1-Konfiguration'!$D$24:$F$33,2,FALSE)/100)*VLOOKUP('5-Standortanalyse (Berechnung)'!$K$7,'1-Konfiguration'!$D$24:$F$33,3,FALSE)*$K556</f>
        <v>0</v>
      </c>
      <c r="T556" s="81">
        <f>VLOOKUP($L$7,'1-Konfiguration'!$D$24:$G$28,4,FALSE) * (VLOOKUP('5-Standortanalyse (Berechnung)'!$L$7,'1-Konfiguration'!$D$24:$F$28,2,FALSE)/100)*VLOOKUP('5-Standortanalyse (Berechnung)'!$L$7,'1-Konfiguration'!$D$24:$F$28,3,FALSE)*$L556</f>
        <v>0</v>
      </c>
      <c r="U556" s="81">
        <f>VLOOKUP($M$7,'1-Konfiguration'!$D$24:$G$28,4,FALSE) * (VLOOKUP('5-Standortanalyse (Berechnung)'!$M$7,'1-Konfiguration'!$D$24:$F$28,2,FALSE)/100)*VLOOKUP('5-Standortanalyse (Berechnung)'!$M$7,'1-Konfiguration'!$D$24:$F$28,3,FALSE)*$M556</f>
        <v>0</v>
      </c>
      <c r="V556" s="81">
        <f>MMULT($N556:$P556,'1-Konfiguration'!G$54:G$56)+MMULT($Q556:$R556,'1-Konfiguration'!G$59:G$60)+MMULT($T556:$U556,'1-Konfiguration'!G$57:G$58)+($S556*'1-Konfiguration'!G$63)</f>
        <v>72.560879759830215</v>
      </c>
      <c r="W556" s="81">
        <f>MMULT($N556:$P556,'1-Konfiguration'!H$54:H$56)+MMULT($Q556:$R556,'1-Konfiguration'!H$59:H$60)+MMULT($T556:$U556,'1-Konfiguration'!H$57:H$58)+($S556*'1-Konfiguration'!H$63)</f>
        <v>360.82302979839432</v>
      </c>
      <c r="X556" s="81">
        <f>MMULT($N556:$P556,'1-Konfiguration'!I$54:I$56)+MMULT($Q556:$R556,'1-Konfiguration'!I$59:I$60)+MMULT($T556:$U556,'1-Konfiguration'!I$57:I$58)+($S556*'1-Konfiguration'!I$63)</f>
        <v>922.49828452518386</v>
      </c>
      <c r="Y556" s="81">
        <f>MMULT($N556:$P556,'1-Konfiguration'!J$54:J$56)+MMULT($Q556:$R556,'1-Konfiguration'!J$59:J$60)+MMULT($T556:$U556,'1-Konfiguration'!J$57:J$58)+($S556*'1-Konfiguration'!J$63)</f>
        <v>1752.3308521913252</v>
      </c>
      <c r="Z556" s="81">
        <f>MMULT($N556:$P556,'1-Konfiguration'!K$54:K$56)+MMULT($Q556:$R556,'1-Konfiguration'!K$59:K$60)+MMULT($T556:$U556,'1-Konfiguration'!K$57:K$58)+($S556*'1-Konfiguration'!K$63)</f>
        <v>181.40219939957558</v>
      </c>
      <c r="AA556" s="81">
        <f>MMULT($N556:$P556,'1-Konfiguration'!L$54:L$56)+MMULT($Q556:$R556,'1-Konfiguration'!L$59:L$60)+MMULT($T556:$U556,'1-Konfiguration'!L$57:L$58)+($S556*'1-Konfiguration'!L$63)</f>
        <v>486.85022013750864</v>
      </c>
      <c r="AB556" s="81">
        <f>MMULT($N556:$P556,'1-Konfiguration'!M$54:M$56)+MMULT($Q556:$R556,'1-Konfiguration'!M$59:M$60)+MMULT($T556:$U556,'1-Konfiguration'!M$57:M$58)+($S556*'1-Konfiguration'!M$63)</f>
        <v>1265.2086602452969</v>
      </c>
      <c r="AC556" s="81">
        <f>MMULT($N556:$P556,'1-Konfiguration'!N$54:N$56)+MMULT($Q556:$R556,'1-Konfiguration'!N$59:N$60)+MMULT($T556:$U556,'1-Konfiguration'!N$57:N$58)+($S556*'1-Konfiguration'!N$63)</f>
        <v>2701.8522865382188</v>
      </c>
      <c r="AF556" s="6">
        <f t="shared" si="212"/>
        <v>0</v>
      </c>
      <c r="AG556" s="6">
        <f t="shared" si="213"/>
        <v>1</v>
      </c>
      <c r="AH556" s="6">
        <f t="shared" si="214"/>
        <v>2</v>
      </c>
      <c r="AI556" s="6">
        <f t="shared" si="215"/>
        <v>2</v>
      </c>
      <c r="AJ556" s="6">
        <f t="shared" si="216"/>
        <v>1</v>
      </c>
      <c r="AK556" s="6">
        <f t="shared" si="217"/>
        <v>2</v>
      </c>
      <c r="AL556" s="6">
        <f t="shared" si="218"/>
        <v>3</v>
      </c>
      <c r="AM556" s="6">
        <f t="shared" si="219"/>
        <v>4</v>
      </c>
      <c r="AO556" s="5" t="str">
        <f t="shared" si="220"/>
        <v>{ "type": "Feature", "geometry": { "type": "Point", "coordinates": [8,6339835,49,917673] } },</v>
      </c>
      <c r="AP556" s="5" t="str">
        <f t="shared" si="204"/>
        <v>{ "type": "Feature", "geometry": { "type": "Point", "coordinates": [8,6347835,49,917673] } },</v>
      </c>
      <c r="AQ556" s="5" t="str">
        <f t="shared" si="205"/>
        <v>{ "type": "Feature", "geometry": { "type": "Point", "coordinates": [8,6339835,49,918173] } },</v>
      </c>
      <c r="AR556" s="5" t="str">
        <f t="shared" si="206"/>
        <v>{ "type": "Feature", "geometry": { "type": "Point", "coordinates": [8,6339835,49,917173] } },</v>
      </c>
      <c r="AS556" s="5" t="str">
        <f t="shared" si="207"/>
        <v>{ "type": "Feature", "geometry": { "type": "Point", "coordinates": [8,6331835,49,917673] } },</v>
      </c>
      <c r="AT556" s="5" t="str">
        <f t="shared" si="208"/>
        <v>{ "type": "Feature", "geometry": { "type": "Point", "coordinates": [8,6331835,49,917173] } },</v>
      </c>
      <c r="AU556" s="5" t="str">
        <f t="shared" si="209"/>
        <v>{ "type": "Feature", "geometry": { "type": "Point", "coordinates": [8,6347835,49,918173] } },</v>
      </c>
      <c r="AV556" s="5" t="str">
        <f t="shared" si="210"/>
        <v>{ "type": "Feature", "geometry": { "type": "Point", "coordinates": [8,6331835,49,918173] } },</v>
      </c>
      <c r="AW556" s="5" t="str">
        <f t="shared" si="211"/>
        <v>{ "type": "Feature", "geometry": { "type": "Point", "coordinates": [8,6347835,49,917173] } },</v>
      </c>
      <c r="AX556" s="5" t="s">
        <v>753</v>
      </c>
      <c r="AY556" s="6" t="str">
        <f>REPT($AO556,VLOOKUP(AF556,'8-Intensitäten Heatmap'!$A$5:$L$232,$AO$3,FALSE))&amp;REPT($AP556,VLOOKUP(AF556,'8-Intensitäten Heatmap'!$A$5:$L$232,$AP$3,FALSE))&amp;REPT($AQ556,VLOOKUP(AF556,'8-Intensitäten Heatmap'!$A$5:$L$232,$AQ$3,FALSE))&amp;REPT($AR556,VLOOKUP(AF556,'8-Intensitäten Heatmap'!$A$5:$L$232,$AR$3,FALSE))&amp;REPT($AS556,VLOOKUP(AF556,'8-Intensitäten Heatmap'!$A$5:$L$232,$AS$3,FALSE))&amp;REPT($AT556,VLOOKUP(AF556,'8-Intensitäten Heatmap'!$A$5:$L$232,$AT$3,FALSE))&amp;REPT($AU556,VLOOKUP(AF556,'8-Intensitäten Heatmap'!$A$5:$L$232,$AU$3,FALSE))&amp;REPT($AV556,VLOOKUP(AF556,'8-Intensitäten Heatmap'!$A$5:$L$232,$AV$3,FALSE))&amp;REPT($AW556,VLOOKUP(AF556,'8-Intensitäten Heatmap'!$A$5:$L$232,$AW$3,FALSE))</f>
        <v/>
      </c>
      <c r="AZ556" s="6" t="str">
        <f>REPT($AO556,VLOOKUP(AG556,'8-Intensitäten Heatmap'!$A$5:$L$232,$AO$3,FALSE))&amp;REPT($AP556,VLOOKUP(AG556,'8-Intensitäten Heatmap'!$A$5:$L$232,$AP$3,FALSE))&amp;REPT($AQ556,VLOOKUP(AG556,'8-Intensitäten Heatmap'!$A$5:$L$232,$AQ$3,FALSE))&amp;REPT($AR556,VLOOKUP(AG556,'8-Intensitäten Heatmap'!$A$5:$L$232,$AR$3,FALSE))&amp;REPT($AS556,VLOOKUP(AG556,'8-Intensitäten Heatmap'!$A$5:$L$232,$AS$3,FALSE))&amp;REPT($AT556,VLOOKUP(AG556,'8-Intensitäten Heatmap'!$A$5:$L$232,$AT$3,FALSE))&amp;REPT($AU556,VLOOKUP(AG556,'8-Intensitäten Heatmap'!$A$5:$L$232,$AU$3,FALSE))&amp;REPT($AV556,VLOOKUP(AG556,'8-Intensitäten Heatmap'!$A$5:$L$232,$AV$3,FALSE))&amp;REPT($AW556,VLOOKUP(AG556,'8-Intensitäten Heatmap'!$A$5:$L$232,$AW$3,FALSE))</f>
        <v>{ "type": "Feature", "geometry": { "type": "Point", "coordinates": [8,6339835,49,917673] } },</v>
      </c>
      <c r="BA556" s="6" t="str">
        <f>REPT($AO556,VLOOKUP(AH556,'8-Intensitäten Heatmap'!$A$5:$L$232,$AO$3,FALSE))&amp;REPT($AP556,VLOOKUP(AH556,'8-Intensitäten Heatmap'!$A$5:$L$232,$AP$3,FALSE))&amp;REPT($AQ556,VLOOKUP(AH556,'8-Intensitäten Heatmap'!$A$5:$L$232,$AQ$3,FALSE))&amp;REPT($AR556,VLOOKUP(AH556,'8-Intensitäten Heatmap'!$A$5:$L$232,$AR$3,FALSE))&amp;REPT($AS556,VLOOKUP(AH556,'8-Intensitäten Heatmap'!$A$5:$L$232,$AS$3,FALSE))&amp;REPT($AT556,VLOOKUP(AH556,'8-Intensitäten Heatmap'!$A$5:$L$232,$AT$3,FALSE))&amp;REPT($AU556,VLOOKUP(AH556,'8-Intensitäten Heatmap'!$A$5:$L$232,$AU$3,FALSE))&amp;REPT($AV556,VLOOKUP(AH556,'8-Intensitäten Heatmap'!$A$5:$L$232,$AV$3,FALSE))&amp;REPT($AW556,VLOOKUP(AH556,'8-Intensitäten Heatmap'!$A$5:$L$232,$AW$3,FALSE))</f>
        <v>{ "type": "Feature", "geometry": { "type": "Point", "coordinates": [8,6339835,49,917673] } },{ "type": "Feature", "geometry": { "type": "Point", "coordinates": [8,6347835,49,917673] } },</v>
      </c>
      <c r="BB556" s="6" t="str">
        <f>REPT($AO556,VLOOKUP(AI556,'8-Intensitäten Heatmap'!$A$5:$L$232,$AO$3,FALSE))&amp;REPT($AP556,VLOOKUP(AI556,'8-Intensitäten Heatmap'!$A$5:$L$232,$AP$3,FALSE))&amp;REPT($AQ556,VLOOKUP(AI556,'8-Intensitäten Heatmap'!$A$5:$L$232,$AQ$3,FALSE))&amp;REPT($AR556,VLOOKUP(AI556,'8-Intensitäten Heatmap'!$A$5:$L$232,$AR$3,FALSE))&amp;REPT($AS556,VLOOKUP(AI556,'8-Intensitäten Heatmap'!$A$5:$L$232,$AS$3,FALSE))&amp;REPT($AT556,VLOOKUP(AI556,'8-Intensitäten Heatmap'!$A$5:$L$232,$AT$3,FALSE))&amp;REPT($AU556,VLOOKUP(AI556,'8-Intensitäten Heatmap'!$A$5:$L$232,$AU$3,FALSE))&amp;REPT($AV556,VLOOKUP(AI556,'8-Intensitäten Heatmap'!$A$5:$L$232,$AV$3,FALSE))&amp;REPT($AW556,VLOOKUP(AI556,'8-Intensitäten Heatmap'!$A$5:$L$232,$AW$3,FALSE))</f>
        <v>{ "type": "Feature", "geometry": { "type": "Point", "coordinates": [8,6339835,49,917673] } },{ "type": "Feature", "geometry": { "type": "Point", "coordinates": [8,6347835,49,917673] } },</v>
      </c>
      <c r="BC556" s="6" t="str">
        <f>REPT($AO556,VLOOKUP(AJ556,'8-Intensitäten Heatmap'!$A$5:$L$232,$AO$3,FALSE))&amp;REPT($AP556,VLOOKUP(AJ556,'8-Intensitäten Heatmap'!$A$5:$L$232,$AP$3,FALSE))&amp;REPT($AQ556,VLOOKUP(AJ556,'8-Intensitäten Heatmap'!$A$5:$L$232,$AQ$3,FALSE))&amp;REPT($AR556,VLOOKUP(AJ556,'8-Intensitäten Heatmap'!$A$5:$L$232,$AR$3,FALSE))&amp;REPT($AS556,VLOOKUP(AJ556,'8-Intensitäten Heatmap'!$A$5:$L$232,$AS$3,FALSE))&amp;REPT($AT556,VLOOKUP(AJ556,'8-Intensitäten Heatmap'!$A$5:$L$232,$AT$3,FALSE))&amp;REPT($AU556,VLOOKUP(AJ556,'8-Intensitäten Heatmap'!$A$5:$L$232,$AU$3,FALSE))&amp;REPT($AV556,VLOOKUP(AJ556,'8-Intensitäten Heatmap'!$A$5:$L$232,$AV$3,FALSE))&amp;REPT($AW556,VLOOKUP(AJ556,'8-Intensitäten Heatmap'!$A$5:$L$232,$AW$3,FALSE))</f>
        <v>{ "type": "Feature", "geometry": { "type": "Point", "coordinates": [8,6339835,49,917673] } },</v>
      </c>
      <c r="BD556" s="6" t="str">
        <f>REPT($AO556,VLOOKUP(AK556,'8-Intensitäten Heatmap'!$A$5:$L$232,$AO$3,FALSE))&amp;REPT($AP556,VLOOKUP(AK556,'8-Intensitäten Heatmap'!$A$5:$L$232,$AP$3,FALSE))&amp;REPT($AQ556,VLOOKUP(AK556,'8-Intensitäten Heatmap'!$A$5:$L$232,$AQ$3,FALSE))&amp;REPT($AR556,VLOOKUP(AK556,'8-Intensitäten Heatmap'!$A$5:$L$232,$AR$3,FALSE))&amp;REPT($AS556,VLOOKUP(AK556,'8-Intensitäten Heatmap'!$A$5:$L$232,$AS$3,FALSE))&amp;REPT($AT556,VLOOKUP(AK556,'8-Intensitäten Heatmap'!$A$5:$L$232,$AT$3,FALSE))&amp;REPT($AU556,VLOOKUP(AK556,'8-Intensitäten Heatmap'!$A$5:$L$232,$AU$3,FALSE))&amp;REPT($AV556,VLOOKUP(AK556,'8-Intensitäten Heatmap'!$A$5:$L$232,$AV$3,FALSE))&amp;REPT($AW556,VLOOKUP(AK556,'8-Intensitäten Heatmap'!$A$5:$L$232,$AW$3,FALSE))</f>
        <v>{ "type": "Feature", "geometry": { "type": "Point", "coordinates": [8,6339835,49,917673] } },{ "type": "Feature", "geometry": { "type": "Point", "coordinates": [8,6347835,49,917673] } },</v>
      </c>
      <c r="BE556" s="6" t="str">
        <f>REPT($AO556,VLOOKUP(AL556,'8-Intensitäten Heatmap'!$A$5:$L$232,$AO$3,FALSE))&amp;REPT($AP556,VLOOKUP(AL556,'8-Intensitäten Heatmap'!$A$5:$L$232,$AP$3,FALSE))&amp;REPT($AQ556,VLOOKUP(AL556,'8-Intensitäten Heatmap'!$A$5:$L$232,$AQ$3,FALSE))&amp;REPT($AR556,VLOOKUP(AL556,'8-Intensitäten Heatmap'!$A$5:$L$232,$AR$3,FALSE))&amp;REPT($AS556,VLOOKUP(AL556,'8-Intensitäten Heatmap'!$A$5:$L$232,$AS$3,FALSE))&amp;REPT($AT556,VLOOKUP(AL556,'8-Intensitäten Heatmap'!$A$5:$L$232,$AT$3,FALSE))&amp;REPT($AU556,VLOOKUP(AL556,'8-Intensitäten Heatmap'!$A$5:$L$232,$AU$3,FALSE))&amp;REPT($AV556,VLOOKUP(AL556,'8-Intensitäten Heatmap'!$A$5:$L$232,$AV$3,FALSE))&amp;REPT($AW556,VLOOKUP(AL556,'8-Intensitäten Heatmap'!$A$5:$L$232,$AW$3,FALSE))</f>
        <v>{ "type": "Feature", "geometry": { "type": "Point", "coordinates": [8,6339835,49,917673] } },{ "type": "Feature", "geometry": { "type": "Point", "coordinates": [8,6347835,49,917673] } },{ "type": "Feature", "geometry": { "type": "Point", "coordinates": [8,6339835,49,918173] } },</v>
      </c>
      <c r="BF556" s="6" t="str">
        <f>REPT($AO556,VLOOKUP(AM556,'8-Intensitäten Heatmap'!$A$5:$L$232,$AO$3,FALSE))&amp;REPT($AP556,VLOOKUP(AM556,'8-Intensitäten Heatmap'!$A$5:$L$232,$AP$3,FALSE))&amp;REPT($AQ556,VLOOKUP(AM556,'8-Intensitäten Heatmap'!$A$5:$L$232,$AQ$3,FALSE))&amp;REPT($AR556,VLOOKUP(AM556,'8-Intensitäten Heatmap'!$A$5:$L$232,$AR$3,FALSE))&amp;REPT($AS556,VLOOKUP(AM556,'8-Intensitäten Heatmap'!$A$5:$L$232,$AS$3,FALSE))&amp;REPT($AT556,VLOOKUP(AM556,'8-Intensitäten Heatmap'!$A$5:$L$232,$AT$3,FALSE))&amp;REPT($AU556,VLOOKUP(AM556,'8-Intensitäten Heatmap'!$A$5:$L$232,$AU$3,FALSE))&amp;REPT($AV556,VLOOKUP(AM556,'8-Intensitäten Heatmap'!$A$5:$L$232,$AV$3,FALSE))&amp;REPT($AW556,VLOOKUP(AM556,'8-Intensitäten Heatmap'!$A$5:$L$232,$AW$3,FALSE))</f>
        <v>{ "type": "Feature", "geometry": { "type": "Point", "coordinates": [8,6339835,49,917673] } },{ "type": "Feature", "geometry": { "type": "Point", "coordinates": [8,6347835,49,917673] } },{ "type": "Feature", "geometry": { "type": "Point", "coordinates": [8,6339835,49,918173] } },{ "type": "Feature", "geometry": { "type": "Point", "coordinates": [8,6339835,49,917173] } },</v>
      </c>
      <c r="BG556" s="6" t="s">
        <v>753</v>
      </c>
      <c r="BH556" s="6" t="str">
        <f t="shared" si="221"/>
        <v/>
      </c>
      <c r="BI556" s="6" t="str">
        <f t="shared" si="222"/>
        <v/>
      </c>
      <c r="BJ556" s="6" t="str">
        <f t="shared" si="223"/>
        <v/>
      </c>
      <c r="BK556" s="6" t="str">
        <f t="shared" si="224"/>
        <v>{ "type": "Feature", "geometry": { "type": "Point", "coordinates": [8,6339835,49,917673] } },</v>
      </c>
      <c r="BL556" s="6" t="str">
        <f t="shared" si="225"/>
        <v>{ "type": "Feature", "geometry": { "type": "Point", "coordinates": [8,6339835,49,917673] } },</v>
      </c>
      <c r="BM556" s="6" t="str">
        <f t="shared" si="226"/>
        <v/>
      </c>
      <c r="BN556" s="6" t="str">
        <f t="shared" si="227"/>
        <v>{ "type": "Feature", "geometry": { "type": "Point", "coordinates": [8,6339835,49,917673] } },</v>
      </c>
      <c r="BO556" s="6" t="str">
        <f t="shared" si="228"/>
        <v>{ "type": "Feature", "geometry": { "type": "Point", "coordinates": [8,6339835,49,917673] } },{ "type": "Feature", "geometry": { "type": "Point", "coordinates": [8,6339835,49,917673] } },</v>
      </c>
      <c r="BP556" s="6" t="s">
        <v>3381</v>
      </c>
    </row>
    <row r="557" spans="1:68" s="6" customFormat="1" x14ac:dyDescent="0.3">
      <c r="A557" s="18" t="str">
        <f>Table1[[#This Row],[Name]]</f>
        <v>Wohn Paradies</v>
      </c>
      <c r="B557" s="362">
        <v>8.8456124999999997</v>
      </c>
      <c r="C557" s="362">
        <v>50.144235199999997</v>
      </c>
      <c r="D557" s="18" t="str">
        <f>Table1[[#This Row],[Standortkategorie]]</f>
        <v>Verteilzentrum</v>
      </c>
      <c r="E557" s="18" t="str">
        <f>IF(Table1[[#This Row],[Zusatzinformation]]=0,"",Table1[[#This Row],[Zusatzinformation]])</f>
        <v/>
      </c>
      <c r="F557" s="47">
        <f>IF($D557&lt;&gt;"Busdepot",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2.9200000000000004</v>
      </c>
      <c r="G557" s="47">
        <f>IF($D557&lt;&gt;"Busdepot",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4.3800000000000008</v>
      </c>
      <c r="H557" s="47">
        <f>(Table1[[#This Row],[Lieferfahrzeuge]]*'1-Konfiguration'!$D$16+(MAX(Table1[[#This Row],[Lieferfahrzeuge]]*'1-Konfiguration'!$D$16,Table1[[#This Row],[Lieferfahrzeugtore]]*'1-Konfiguration'!$D$14)))/2</f>
        <v>1</v>
      </c>
      <c r="I557" s="47">
        <f>Table1[[#This Row],[Müllfahrzeuge]]</f>
        <v>0</v>
      </c>
      <c r="J557" s="47">
        <f>Table1[[#This Row],[Betonmischfahrzeuge]]</f>
        <v>0</v>
      </c>
      <c r="K557" s="47">
        <f>(Table1[[#This Row],[Schiffe]]*'1-Konfiguration'!$D$16+(MAX(Table1[[#This Row],[Schiffe]]*'1-Konfiguration'!$D$16,Table1[[#This Row],[Anleger]]*'1-Konfiguration'!$D$14)))/2</f>
        <v>0</v>
      </c>
      <c r="L557" s="47">
        <f>IF($D557="Busdepot",IFERROR(Table1[[#This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7" s="47">
        <f>IF($D557="Busdepot",IFERROR(Table1[[#This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7" s="81">
        <f>VLOOKUP($F$7,'1-Konfiguration'!$D$24:$G$28,4,FALSE) * (VLOOKUP('5-Standortanalyse (Berechnung)'!$F$7,'1-Konfiguration'!$D$24:$F$28,2,FALSE)/100)*VLOOKUP('5-Standortanalyse (Berechnung)'!$F$7,'1-Konfiguration'!$D$24:$F$28,3,FALSE)*$F557</f>
        <v>15224.965848000003</v>
      </c>
      <c r="O557" s="81">
        <f>VLOOKUP($G$7,'1-Konfiguration'!$D$24:$G$28,4,FALSE) * (VLOOKUP('5-Standortanalyse (Berechnung)'!$G$7,'1-Konfiguration'!$D$24:$F$28,2,FALSE)/100)*VLOOKUP('5-Standortanalyse (Berechnung)'!$G$7,'1-Konfiguration'!$D$24:$F$28,3,FALSE)*$G557</f>
        <v>6721.5480000000007</v>
      </c>
      <c r="P557" s="81">
        <f>VLOOKUP($H$7,'1-Konfiguration'!$D$24:$G$28,4,FALSE) * (VLOOKUP('5-Standortanalyse (Berechnung)'!$H$7,'1-Konfiguration'!$D$24:$F$28,2,FALSE)/100)*VLOOKUP('5-Standortanalyse (Berechnung)'!$H$7,'1-Konfiguration'!$D$24:$F$28,3,FALSE)*$H557</f>
        <v>114.375</v>
      </c>
      <c r="Q557" s="81">
        <f>VLOOKUP($I$7,'1-Konfiguration'!$D$24:$G$33,4,FALSE) * (VLOOKUP('5-Standortanalyse (Berechnung)'!$I$7,'1-Konfiguration'!$D$24:$F$33,2,FALSE)/100)*VLOOKUP('5-Standortanalyse (Berechnung)'!$I$7,'1-Konfiguration'!$D$24:$F$33,3,FALSE)*$I557</f>
        <v>0</v>
      </c>
      <c r="R557" s="81">
        <f>VLOOKUP($J$7,'1-Konfiguration'!$D$24:$G$33,4,FALSE) * (VLOOKUP('5-Standortanalyse (Berechnung)'!$J$7,'1-Konfiguration'!$D$24:$F$33,2,FALSE)/100)*VLOOKUP('5-Standortanalyse (Berechnung)'!$J$7,'1-Konfiguration'!$D$24:$F$33,3,FALSE)*$J557</f>
        <v>0</v>
      </c>
      <c r="S557" s="81">
        <f>VLOOKUP($K$7,'1-Konfiguration'!$D$24:$G$33,4,FALSE) * (VLOOKUP('5-Standortanalyse (Berechnung)'!$K$7,'1-Konfiguration'!$D$24:$F$33,2,FALSE)/100)*VLOOKUP('5-Standortanalyse (Berechnung)'!$K$7,'1-Konfiguration'!$D$24:$F$33,3,FALSE)*$K557</f>
        <v>0</v>
      </c>
      <c r="T557" s="81">
        <f>VLOOKUP($L$7,'1-Konfiguration'!$D$24:$G$28,4,FALSE) * (VLOOKUP('5-Standortanalyse (Berechnung)'!$L$7,'1-Konfiguration'!$D$24:$F$28,2,FALSE)/100)*VLOOKUP('5-Standortanalyse (Berechnung)'!$L$7,'1-Konfiguration'!$D$24:$F$28,3,FALSE)*$L557</f>
        <v>0</v>
      </c>
      <c r="U557" s="81">
        <f>VLOOKUP($M$7,'1-Konfiguration'!$D$24:$G$28,4,FALSE) * (VLOOKUP('5-Standortanalyse (Berechnung)'!$M$7,'1-Konfiguration'!$D$24:$F$28,2,FALSE)/100)*VLOOKUP('5-Standortanalyse (Berechnung)'!$M$7,'1-Konfiguration'!$D$24:$F$28,3,FALSE)*$M557</f>
        <v>0</v>
      </c>
      <c r="V557" s="81">
        <f>MMULT($N557:$P557,'1-Konfiguration'!G$54:G$56)+MMULT($Q557:$R557,'1-Konfiguration'!G$59:G$60)+MMULT($T557:$U557,'1-Konfiguration'!G$57:G$58)+($S557*'1-Konfiguration'!G$63)</f>
        <v>199.68360159746069</v>
      </c>
      <c r="W557" s="81">
        <f>MMULT($N557:$P557,'1-Konfiguration'!H$54:H$56)+MMULT($Q557:$R557,'1-Konfiguration'!H$59:H$60)+MMULT($T557:$U557,'1-Konfiguration'!H$57:H$58)+($S557*'1-Konfiguration'!H$63)</f>
        <v>1019.4887276975057</v>
      </c>
      <c r="X557" s="81">
        <f>MMULT($N557:$P557,'1-Konfiguration'!I$54:I$56)+MMULT($Q557:$R557,'1-Konfiguration'!I$59:I$60)+MMULT($T557:$U557,'1-Konfiguration'!I$57:I$58)+($S557*'1-Konfiguration'!I$63)</f>
        <v>2625.519102215168</v>
      </c>
      <c r="Y557" s="81">
        <f>MMULT($N557:$P557,'1-Konfiguration'!J$54:J$56)+MMULT($Q557:$R557,'1-Konfiguration'!J$59:J$60)+MMULT($T557:$U557,'1-Konfiguration'!J$57:J$58)+($S557*'1-Konfiguration'!J$63)</f>
        <v>4892.8515629666126</v>
      </c>
      <c r="Z557" s="81">
        <f>MMULT($N557:$P557,'1-Konfiguration'!K$54:K$56)+MMULT($Q557:$R557,'1-Konfiguration'!K$59:K$60)+MMULT($T557:$U557,'1-Konfiguration'!K$57:K$58)+($S557*'1-Konfiguration'!K$63)</f>
        <v>499.57590696374285</v>
      </c>
      <c r="AA557" s="81">
        <f>MMULT($N557:$P557,'1-Konfiguration'!L$54:L$56)+MMULT($Q557:$R557,'1-Konfiguration'!L$59:L$60)+MMULT($T557:$U557,'1-Konfiguration'!L$57:L$58)+($S557*'1-Konfiguration'!L$63)</f>
        <v>1367.5335698148913</v>
      </c>
      <c r="AB557" s="81">
        <f>MMULT($N557:$P557,'1-Konfiguration'!M$54:M$56)+MMULT($Q557:$R557,'1-Konfiguration'!M$59:M$60)+MMULT($T557:$U557,'1-Konfiguration'!M$57:M$58)+($S557*'1-Konfiguration'!M$63)</f>
        <v>3601.8965651434082</v>
      </c>
      <c r="AC557" s="81">
        <f>MMULT($N557:$P557,'1-Konfiguration'!N$54:N$56)+MMULT($Q557:$R557,'1-Konfiguration'!N$59:N$60)+MMULT($T557:$U557,'1-Konfiguration'!N$57:N$58)+($S557*'1-Konfiguration'!N$63)</f>
        <v>7554.4683208764964</v>
      </c>
      <c r="AF557" s="6">
        <f t="shared" si="212"/>
        <v>1</v>
      </c>
      <c r="AG557" s="6">
        <f t="shared" si="213"/>
        <v>4</v>
      </c>
      <c r="AH557" s="6">
        <f t="shared" si="214"/>
        <v>5</v>
      </c>
      <c r="AI557" s="6">
        <f t="shared" si="215"/>
        <v>7</v>
      </c>
      <c r="AJ557" s="6">
        <f t="shared" si="216"/>
        <v>4</v>
      </c>
      <c r="AK557" s="6">
        <f t="shared" si="217"/>
        <v>5</v>
      </c>
      <c r="AL557" s="6">
        <f t="shared" si="218"/>
        <v>7</v>
      </c>
      <c r="AM557" s="6">
        <f t="shared" si="219"/>
        <v>10</v>
      </c>
      <c r="AO557" s="5" t="str">
        <f t="shared" si="220"/>
        <v>{ "type": "Feature", "geometry": { "type": "Point", "coordinates": [8,8456125,50,1442352] } },</v>
      </c>
      <c r="AP557" s="5" t="str">
        <f t="shared" si="204"/>
        <v>{ "type": "Feature", "geometry": { "type": "Point", "coordinates": [8,8464125,50,1442352] } },</v>
      </c>
      <c r="AQ557" s="5" t="str">
        <f t="shared" si="205"/>
        <v>{ "type": "Feature", "geometry": { "type": "Point", "coordinates": [8,8456125,50,1447352] } },</v>
      </c>
      <c r="AR557" s="5" t="str">
        <f t="shared" si="206"/>
        <v>{ "type": "Feature", "geometry": { "type": "Point", "coordinates": [8,8456125,50,1437352] } },</v>
      </c>
      <c r="AS557" s="5" t="str">
        <f t="shared" si="207"/>
        <v>{ "type": "Feature", "geometry": { "type": "Point", "coordinates": [8,8448125,50,1442352] } },</v>
      </c>
      <c r="AT557" s="5" t="str">
        <f t="shared" si="208"/>
        <v>{ "type": "Feature", "geometry": { "type": "Point", "coordinates": [8,8448125,50,1437352] } },</v>
      </c>
      <c r="AU557" s="5" t="str">
        <f t="shared" si="209"/>
        <v>{ "type": "Feature", "geometry": { "type": "Point", "coordinates": [8,8464125,50,1447352] } },</v>
      </c>
      <c r="AV557" s="5" t="str">
        <f t="shared" si="210"/>
        <v>{ "type": "Feature", "geometry": { "type": "Point", "coordinates": [8,8448125,50,1447352] } },</v>
      </c>
      <c r="AW557" s="5" t="str">
        <f t="shared" si="211"/>
        <v>{ "type": "Feature", "geometry": { "type": "Point", "coordinates": [8,8464125,50,1437352] } },</v>
      </c>
      <c r="AX557" s="5" t="s">
        <v>753</v>
      </c>
      <c r="AY557" s="6" t="str">
        <f>REPT($AO557,VLOOKUP(AF557,'8-Intensitäten Heatmap'!$A$5:$L$232,$AO$3,FALSE))&amp;REPT($AP557,VLOOKUP(AF557,'8-Intensitäten Heatmap'!$A$5:$L$232,$AP$3,FALSE))&amp;REPT($AQ557,VLOOKUP(AF557,'8-Intensitäten Heatmap'!$A$5:$L$232,$AQ$3,FALSE))&amp;REPT($AR557,VLOOKUP(AF557,'8-Intensitäten Heatmap'!$A$5:$L$232,$AR$3,FALSE))&amp;REPT($AS557,VLOOKUP(AF557,'8-Intensitäten Heatmap'!$A$5:$L$232,$AS$3,FALSE))&amp;REPT($AT557,VLOOKUP(AF557,'8-Intensitäten Heatmap'!$A$5:$L$232,$AT$3,FALSE))&amp;REPT($AU557,VLOOKUP(AF557,'8-Intensitäten Heatmap'!$A$5:$L$232,$AU$3,FALSE))&amp;REPT($AV557,VLOOKUP(AF557,'8-Intensitäten Heatmap'!$A$5:$L$232,$AV$3,FALSE))&amp;REPT($AW557,VLOOKUP(AF557,'8-Intensitäten Heatmap'!$A$5:$L$232,$AW$3,FALSE))</f>
        <v>{ "type": "Feature", "geometry": { "type": "Point", "coordinates": [8,8456125,50,1442352] } },</v>
      </c>
      <c r="AZ557" s="6" t="str">
        <f>REPT($AO557,VLOOKUP(AG557,'8-Intensitäten Heatmap'!$A$5:$L$232,$AO$3,FALSE))&amp;REPT($AP557,VLOOKUP(AG557,'8-Intensitäten Heatmap'!$A$5:$L$232,$AP$3,FALSE))&amp;REPT($AQ557,VLOOKUP(AG557,'8-Intensitäten Heatmap'!$A$5:$L$232,$AQ$3,FALSE))&amp;REPT($AR557,VLOOKUP(AG557,'8-Intensitäten Heatmap'!$A$5:$L$232,$AR$3,FALSE))&amp;REPT($AS557,VLOOKUP(AG557,'8-Intensitäten Heatmap'!$A$5:$L$232,$AS$3,FALSE))&amp;REPT($AT557,VLOOKUP(AG557,'8-Intensitäten Heatmap'!$A$5:$L$232,$AT$3,FALSE))&amp;REPT($AU557,VLOOKUP(AG557,'8-Intensitäten Heatmap'!$A$5:$L$232,$AU$3,FALSE))&amp;REPT($AV557,VLOOKUP(AG557,'8-Intensitäten Heatmap'!$A$5:$L$232,$AV$3,FALSE))&amp;REPT($AW557,VLOOKUP(AG557,'8-Intensitäten Heatmap'!$A$5:$L$232,$AW$3,FALSE))</f>
        <v>{ "type": "Feature", "geometry": { "type": "Point", "coordinates": [8,8456125,50,1442352] } },{ "type": "Feature", "geometry": { "type": "Point", "coordinates": [8,8464125,50,1442352] } },{ "type": "Feature", "geometry": { "type": "Point", "coordinates": [8,8456125,50,1447352] } },{ "type": "Feature", "geometry": { "type": "Point", "coordinates": [8,8456125,50,1437352] } },</v>
      </c>
      <c r="BA557" s="6" t="str">
        <f>REPT($AO557,VLOOKUP(AH557,'8-Intensitäten Heatmap'!$A$5:$L$232,$AO$3,FALSE))&amp;REPT($AP557,VLOOKUP(AH557,'8-Intensitäten Heatmap'!$A$5:$L$232,$AP$3,FALSE))&amp;REPT($AQ557,VLOOKUP(AH557,'8-Intensitäten Heatmap'!$A$5:$L$232,$AQ$3,FALSE))&amp;REPT($AR557,VLOOKUP(AH557,'8-Intensitäten Heatmap'!$A$5:$L$232,$AR$3,FALSE))&amp;REPT($AS557,VLOOKUP(AH557,'8-Intensitäten Heatmap'!$A$5:$L$232,$AS$3,FALSE))&amp;REPT($AT557,VLOOKUP(AH557,'8-Intensitäten Heatmap'!$A$5:$L$232,$AT$3,FALSE))&amp;REPT($AU557,VLOOKUP(AH557,'8-Intensitäten Heatmap'!$A$5:$L$232,$AU$3,FALSE))&amp;REPT($AV557,VLOOKUP(AH557,'8-Intensitäten Heatmap'!$A$5:$L$232,$AV$3,FALSE))&amp;REPT($AW557,VLOOKUP(AH557,'8-Intensitäten Heatmap'!$A$5:$L$232,$AW$3,FALSE))</f>
        <v>{ "type": "Feature", "geometry": { "type": "Point", "coordinates": [8,8456125,50,1442352] } },{ "type": "Feature", "geometry": { "type": "Point", "coordinates": [8,8464125,50,1442352] } },{ "type": "Feature", "geometry": { "type": "Point", "coordinates": [8,8456125,50,1447352] } },{ "type": "Feature", "geometry": { "type": "Point", "coordinates": [8,8456125,50,1437352] } },{ "type": "Feature", "geometry": { "type": "Point", "coordinates": [8,8448125,50,1442352] } },</v>
      </c>
      <c r="BB557" s="6" t="str">
        <f>REPT($AO557,VLOOKUP(AI557,'8-Intensitäten Heatmap'!$A$5:$L$232,$AO$3,FALSE))&amp;REPT($AP557,VLOOKUP(AI557,'8-Intensitäten Heatmap'!$A$5:$L$232,$AP$3,FALSE))&amp;REPT($AQ557,VLOOKUP(AI557,'8-Intensitäten Heatmap'!$A$5:$L$232,$AQ$3,FALSE))&amp;REPT($AR557,VLOOKUP(AI557,'8-Intensitäten Heatmap'!$A$5:$L$232,$AR$3,FALSE))&amp;REPT($AS557,VLOOKUP(AI557,'8-Intensitäten Heatmap'!$A$5:$L$232,$AS$3,FALSE))&amp;REPT($AT557,VLOOKUP(AI557,'8-Intensitäten Heatmap'!$A$5:$L$232,$AT$3,FALSE))&amp;REPT($AU557,VLOOKUP(AI557,'8-Intensitäten Heatmap'!$A$5:$L$232,$AU$3,FALSE))&amp;REPT($AV557,VLOOKUP(AI557,'8-Intensitäten Heatmap'!$A$5:$L$232,$AV$3,FALSE))&amp;REPT($AW557,VLOOKUP(AI557,'8-Intensitäten Heatmap'!$A$5:$L$232,$AW$3,FALSE))</f>
        <v>{ "type": "Feature", "geometry": { "type": "Point", "coordinates": [8,8456125,50,1442352] } },{ "type": "Feature", "geometry": { "type": "Point", "coordinates": [8,8464125,50,1442352] } },{ "type": "Feature", "geometry": { "type": "Point", "coordinates": [8,8456125,50,1447352] } },{ "type": "Feature", "geometry": { "type": "Point", "coordinates": [8,8456125,50,1437352] } },{ "type": "Feature", "geometry": { "type": "Point", "coordinates": [8,8448125,50,1442352] } },{ "type": "Feature", "geometry": { "type": "Point", "coordinates": [8,8448125,50,1437352] } },{ "type": "Feature", "geometry": { "type": "Point", "coordinates": [8,8464125,50,1447352] } },</v>
      </c>
      <c r="BC557" s="6" t="str">
        <f>REPT($AO557,VLOOKUP(AJ557,'8-Intensitäten Heatmap'!$A$5:$L$232,$AO$3,FALSE))&amp;REPT($AP557,VLOOKUP(AJ557,'8-Intensitäten Heatmap'!$A$5:$L$232,$AP$3,FALSE))&amp;REPT($AQ557,VLOOKUP(AJ557,'8-Intensitäten Heatmap'!$A$5:$L$232,$AQ$3,FALSE))&amp;REPT($AR557,VLOOKUP(AJ557,'8-Intensitäten Heatmap'!$A$5:$L$232,$AR$3,FALSE))&amp;REPT($AS557,VLOOKUP(AJ557,'8-Intensitäten Heatmap'!$A$5:$L$232,$AS$3,FALSE))&amp;REPT($AT557,VLOOKUP(AJ557,'8-Intensitäten Heatmap'!$A$5:$L$232,$AT$3,FALSE))&amp;REPT($AU557,VLOOKUP(AJ557,'8-Intensitäten Heatmap'!$A$5:$L$232,$AU$3,FALSE))&amp;REPT($AV557,VLOOKUP(AJ557,'8-Intensitäten Heatmap'!$A$5:$L$232,$AV$3,FALSE))&amp;REPT($AW557,VLOOKUP(AJ557,'8-Intensitäten Heatmap'!$A$5:$L$232,$AW$3,FALSE))</f>
        <v>{ "type": "Feature", "geometry": { "type": "Point", "coordinates": [8,8456125,50,1442352] } },{ "type": "Feature", "geometry": { "type": "Point", "coordinates": [8,8464125,50,1442352] } },{ "type": "Feature", "geometry": { "type": "Point", "coordinates": [8,8456125,50,1447352] } },{ "type": "Feature", "geometry": { "type": "Point", "coordinates": [8,8456125,50,1437352] } },</v>
      </c>
      <c r="BD557" s="6" t="str">
        <f>REPT($AO557,VLOOKUP(AK557,'8-Intensitäten Heatmap'!$A$5:$L$232,$AO$3,FALSE))&amp;REPT($AP557,VLOOKUP(AK557,'8-Intensitäten Heatmap'!$A$5:$L$232,$AP$3,FALSE))&amp;REPT($AQ557,VLOOKUP(AK557,'8-Intensitäten Heatmap'!$A$5:$L$232,$AQ$3,FALSE))&amp;REPT($AR557,VLOOKUP(AK557,'8-Intensitäten Heatmap'!$A$5:$L$232,$AR$3,FALSE))&amp;REPT($AS557,VLOOKUP(AK557,'8-Intensitäten Heatmap'!$A$5:$L$232,$AS$3,FALSE))&amp;REPT($AT557,VLOOKUP(AK557,'8-Intensitäten Heatmap'!$A$5:$L$232,$AT$3,FALSE))&amp;REPT($AU557,VLOOKUP(AK557,'8-Intensitäten Heatmap'!$A$5:$L$232,$AU$3,FALSE))&amp;REPT($AV557,VLOOKUP(AK557,'8-Intensitäten Heatmap'!$A$5:$L$232,$AV$3,FALSE))&amp;REPT($AW557,VLOOKUP(AK557,'8-Intensitäten Heatmap'!$A$5:$L$232,$AW$3,FALSE))</f>
        <v>{ "type": "Feature", "geometry": { "type": "Point", "coordinates": [8,8456125,50,1442352] } },{ "type": "Feature", "geometry": { "type": "Point", "coordinates": [8,8464125,50,1442352] } },{ "type": "Feature", "geometry": { "type": "Point", "coordinates": [8,8456125,50,1447352] } },{ "type": "Feature", "geometry": { "type": "Point", "coordinates": [8,8456125,50,1437352] } },{ "type": "Feature", "geometry": { "type": "Point", "coordinates": [8,8448125,50,1442352] } },</v>
      </c>
      <c r="BE557" s="6" t="str">
        <f>REPT($AO557,VLOOKUP(AL557,'8-Intensitäten Heatmap'!$A$5:$L$232,$AO$3,FALSE))&amp;REPT($AP557,VLOOKUP(AL557,'8-Intensitäten Heatmap'!$A$5:$L$232,$AP$3,FALSE))&amp;REPT($AQ557,VLOOKUP(AL557,'8-Intensitäten Heatmap'!$A$5:$L$232,$AQ$3,FALSE))&amp;REPT($AR557,VLOOKUP(AL557,'8-Intensitäten Heatmap'!$A$5:$L$232,$AR$3,FALSE))&amp;REPT($AS557,VLOOKUP(AL557,'8-Intensitäten Heatmap'!$A$5:$L$232,$AS$3,FALSE))&amp;REPT($AT557,VLOOKUP(AL557,'8-Intensitäten Heatmap'!$A$5:$L$232,$AT$3,FALSE))&amp;REPT($AU557,VLOOKUP(AL557,'8-Intensitäten Heatmap'!$A$5:$L$232,$AU$3,FALSE))&amp;REPT($AV557,VLOOKUP(AL557,'8-Intensitäten Heatmap'!$A$5:$L$232,$AV$3,FALSE))&amp;REPT($AW557,VLOOKUP(AL557,'8-Intensitäten Heatmap'!$A$5:$L$232,$AW$3,FALSE))</f>
        <v>{ "type": "Feature", "geometry": { "type": "Point", "coordinates": [8,8456125,50,1442352] } },{ "type": "Feature", "geometry": { "type": "Point", "coordinates": [8,8464125,50,1442352] } },{ "type": "Feature", "geometry": { "type": "Point", "coordinates": [8,8456125,50,1447352] } },{ "type": "Feature", "geometry": { "type": "Point", "coordinates": [8,8456125,50,1437352] } },{ "type": "Feature", "geometry": { "type": "Point", "coordinates": [8,8448125,50,1442352] } },{ "type": "Feature", "geometry": { "type": "Point", "coordinates": [8,8448125,50,1437352] } },{ "type": "Feature", "geometry": { "type": "Point", "coordinates": [8,8464125,50,1447352] } },</v>
      </c>
      <c r="BF557" s="6" t="str">
        <f>REPT($AO557,VLOOKUP(AM557,'8-Intensitäten Heatmap'!$A$5:$L$232,$AO$3,FALSE))&amp;REPT($AP557,VLOOKUP(AM557,'8-Intensitäten Heatmap'!$A$5:$L$232,$AP$3,FALSE))&amp;REPT($AQ557,VLOOKUP(AM557,'8-Intensitäten Heatmap'!$A$5:$L$232,$AQ$3,FALSE))&amp;REPT($AR557,VLOOKUP(AM557,'8-Intensitäten Heatmap'!$A$5:$L$232,$AR$3,FALSE))&amp;REPT($AS557,VLOOKUP(AM557,'8-Intensitäten Heatmap'!$A$5:$L$232,$AS$3,FALSE))&amp;REPT($AT557,VLOOKUP(AM557,'8-Intensitäten Heatmap'!$A$5:$L$232,$AT$3,FALSE))&amp;REPT($AU557,VLOOKUP(AM557,'8-Intensitäten Heatmap'!$A$5:$L$232,$AU$3,FALSE))&amp;REPT($AV557,VLOOKUP(AM557,'8-Intensitäten Heatmap'!$A$5:$L$232,$AV$3,FALSE))&amp;REPT($AW557,VLOOKUP(AM557,'8-Intensitäten Heatmap'!$A$5:$L$232,$AW$3,FALSE))</f>
        <v>{ "type": "Feature", "geometry": { "type": "Point", "coordinates": [8,8456125,50,1442352] } },{ "type": "Feature", "geometry": { "type": "Point", "coordinates": [8,8456125,50,1442352] } },{ "type": "Feature", "geometry": { "type": "Point", "coordinates": [8,8464125,50,1442352] } },{ "type": "Feature", "geometry": { "type": "Point", "coordinates": [8,8456125,50,1447352] } },{ "type": "Feature", "geometry": { "type": "Point", "coordinates": [8,8456125,50,1437352] } },{ "type": "Feature", "geometry": { "type": "Point", "coordinates": [8,8448125,50,1442352] } },{ "type": "Feature", "geometry": { "type": "Point", "coordinates": [8,8448125,50,1437352] } },{ "type": "Feature", "geometry": { "type": "Point", "coordinates": [8,8464125,50,1447352] } },{ "type": "Feature", "geometry": { "type": "Point", "coordinates": [8,8448125,50,1447352] } },{ "type": "Feature", "geometry": { "type": "Point", "coordinates": [8,8464125,50,1437352] } },</v>
      </c>
      <c r="BG557" s="6" t="s">
        <v>753</v>
      </c>
      <c r="BH557" s="6" t="str">
        <f t="shared" si="221"/>
        <v>{ "type": "Feature", "geometry": { "type": "Point", "coordinates": [8,8456125,50,1442352] } },</v>
      </c>
      <c r="BI557" s="6" t="str">
        <f t="shared" si="222"/>
        <v>{ "type": "Feature", "geometry": { "type": "Point", "coordinates": [8,8456125,50,1442352] } },</v>
      </c>
      <c r="BJ557" s="6" t="str">
        <f t="shared" si="223"/>
        <v>{ "type": "Feature", "geometry": { "type": "Point", "coordinates": [8,8456125,50,1442352] } },{ "type": "Feature", "geometry": { "type": "Point", "coordinates": [8,8456125,50,1442352] } },</v>
      </c>
      <c r="BK557" s="6" t="str">
        <f t="shared" si="224"/>
        <v>{ "type": "Feature", "geometry": { "type": "Point", "coordinates": [8,8456125,50,1442352] } },{ "type": "Feature", "geometry": { "type": "Point", "coordinates": [8,8456125,50,1442352] } },{ "type": "Feature", "geometry": { "type": "Point", "coordinates": [8,8456125,50,1442352] } },{ "type": "Feature", "geometry": { "type": "Point", "coordinates": [8,8456125,50,1442352] } },</v>
      </c>
      <c r="BL557" s="6" t="str">
        <f t="shared" si="225"/>
        <v>{ "type": "Feature", "geometry": { "type": "Point", "coordinates": [8,8456125,50,1442352] } },{ "type": "Feature", "geometry": { "type": "Point", "coordinates": [8,8456125,50,1442352] } },{ "type": "Feature", "geometry": { "type": "Point", "coordinates": [8,8456125,50,1442352] } },{ "type": "Feature", "geometry": { "type": "Point", "coordinates": [8,8456125,50,1442352] } },</v>
      </c>
      <c r="BM557" s="6" t="str">
        <f t="shared" si="226"/>
        <v>{ "type": "Feature", "geometry": { "type": "Point", "coordinates": [8,8456125,50,1442352] } },</v>
      </c>
      <c r="BN557" s="6" t="str">
        <f t="shared" si="227"/>
        <v>{ "type": "Feature", "geometry": { "type": "Point", "coordinates": [8,8456125,50,1442352] } },{ "type": "Feature", "geometry": { "type": "Point", "coordinates": [8,8456125,50,1442352] } },{ "type": "Feature", "geometry": { "type": "Point", "coordinates": [8,8456125,50,1442352] } },</v>
      </c>
      <c r="BO557" s="6" t="str">
        <f t="shared" si="228"/>
        <v>{ "type": "Feature", "geometry": { "type": "Point", "coordinates": [8,8456125,50,1442352] } },{ "type": "Feature", "geometry": { "type": "Point", "coordinates": [8,8456125,50,1442352] } },{ "type": "Feature", "geometry": { "type": "Point", "coordinates": [8,8456125,50,1442352] } },{ "type": "Feature", "geometry": { "type": "Point", "coordinates": [8,8456125,50,1442352] } },{ "type": "Feature", "geometry": { "type": "Point", "coordinates": [8,8456125,50,1442352] } },{ "type": "Feature", "geometry": { "type": "Point", "coordinates": [8,8456125,50,1442352] } },{ "type": "Feature", "geometry": { "type": "Point", "coordinates": [8,8456125,50,1442352] } },</v>
      </c>
      <c r="BP557" s="6" t="s">
        <v>3381</v>
      </c>
    </row>
    <row r="558" spans="1:68" s="6" customFormat="1" x14ac:dyDescent="0.3">
      <c r="A558" s="18" t="str">
        <f>Table1[[#This Row],[Name]]</f>
        <v>world courier</v>
      </c>
      <c r="B558" s="362">
        <v>8.4422516999999999</v>
      </c>
      <c r="C558" s="362">
        <v>49.971929199999998</v>
      </c>
      <c r="D558" s="18" t="str">
        <f>Table1[[#This Row],[Standortkategorie]]</f>
        <v>Auslieferzentrum</v>
      </c>
      <c r="E558" s="18" t="str">
        <f>IF(Table1[[#This Row],[Zusatzinformation]]=0,"",Table1[[#This Row],[Zusatzinformation]])</f>
        <v/>
      </c>
      <c r="F558" s="47">
        <f>IF($D558&lt;&gt;"Busdepot",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58" s="47">
        <f>IF($D558&lt;&gt;"Busdepot",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58" s="47">
        <f>(Table1[[#This Row],[Lieferfahrzeuge]]*'1-Konfiguration'!$D$16+(MAX(Table1[[#This Row],[Lieferfahrzeuge]]*'1-Konfiguration'!$D$16,Table1[[#This Row],[Lieferfahrzeugtore]]*'1-Konfiguration'!$D$14)))/2</f>
        <v>5</v>
      </c>
      <c r="I558" s="47">
        <f>Table1[[#This Row],[Müllfahrzeuge]]</f>
        <v>0</v>
      </c>
      <c r="J558" s="47">
        <f>Table1[[#This Row],[Betonmischfahrzeuge]]</f>
        <v>0</v>
      </c>
      <c r="K558" s="47">
        <f>(Table1[[#This Row],[Schiffe]]*'1-Konfiguration'!$D$16+(MAX(Table1[[#This Row],[Schiffe]]*'1-Konfiguration'!$D$16,Table1[[#This Row],[Anleger]]*'1-Konfiguration'!$D$14)))/2</f>
        <v>0</v>
      </c>
      <c r="L558" s="47">
        <f>IF($D558="Busdepot",IFERROR(Table1[[#This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8" s="47">
        <f>IF($D558="Busdepot",IFERROR(Table1[[#This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8" s="81">
        <f>VLOOKUP($F$7,'1-Konfiguration'!$D$24:$G$28,4,FALSE) * (VLOOKUP('5-Standortanalyse (Berechnung)'!$F$7,'1-Konfiguration'!$D$24:$F$28,2,FALSE)/100)*VLOOKUP('5-Standortanalyse (Berechnung)'!$F$7,'1-Konfiguration'!$D$24:$F$28,3,FALSE)*$F558</f>
        <v>0</v>
      </c>
      <c r="O558" s="81">
        <f>VLOOKUP($G$7,'1-Konfiguration'!$D$24:$G$28,4,FALSE) * (VLOOKUP('5-Standortanalyse (Berechnung)'!$G$7,'1-Konfiguration'!$D$24:$F$28,2,FALSE)/100)*VLOOKUP('5-Standortanalyse (Berechnung)'!$G$7,'1-Konfiguration'!$D$24:$F$28,3,FALSE)*$G558</f>
        <v>0</v>
      </c>
      <c r="P558" s="81">
        <f>VLOOKUP($H$7,'1-Konfiguration'!$D$24:$G$28,4,FALSE) * (VLOOKUP('5-Standortanalyse (Berechnung)'!$H$7,'1-Konfiguration'!$D$24:$F$28,2,FALSE)/100)*VLOOKUP('5-Standortanalyse (Berechnung)'!$H$7,'1-Konfiguration'!$D$24:$F$28,3,FALSE)*$H558</f>
        <v>571.875</v>
      </c>
      <c r="Q558" s="81">
        <f>VLOOKUP($I$7,'1-Konfiguration'!$D$24:$G$33,4,FALSE) * (VLOOKUP('5-Standortanalyse (Berechnung)'!$I$7,'1-Konfiguration'!$D$24:$F$33,2,FALSE)/100)*VLOOKUP('5-Standortanalyse (Berechnung)'!$I$7,'1-Konfiguration'!$D$24:$F$33,3,FALSE)*$I558</f>
        <v>0</v>
      </c>
      <c r="R558" s="81">
        <f>VLOOKUP($J$7,'1-Konfiguration'!$D$24:$G$33,4,FALSE) * (VLOOKUP('5-Standortanalyse (Berechnung)'!$J$7,'1-Konfiguration'!$D$24:$F$33,2,FALSE)/100)*VLOOKUP('5-Standortanalyse (Berechnung)'!$J$7,'1-Konfiguration'!$D$24:$F$33,3,FALSE)*$J558</f>
        <v>0</v>
      </c>
      <c r="S558" s="81">
        <f>VLOOKUP($K$7,'1-Konfiguration'!$D$24:$G$33,4,FALSE) * (VLOOKUP('5-Standortanalyse (Berechnung)'!$K$7,'1-Konfiguration'!$D$24:$F$33,2,FALSE)/100)*VLOOKUP('5-Standortanalyse (Berechnung)'!$K$7,'1-Konfiguration'!$D$24:$F$33,3,FALSE)*$K558</f>
        <v>0</v>
      </c>
      <c r="T558" s="81">
        <f>VLOOKUP($L$7,'1-Konfiguration'!$D$24:$G$28,4,FALSE) * (VLOOKUP('5-Standortanalyse (Berechnung)'!$L$7,'1-Konfiguration'!$D$24:$F$28,2,FALSE)/100)*VLOOKUP('5-Standortanalyse (Berechnung)'!$L$7,'1-Konfiguration'!$D$24:$F$28,3,FALSE)*$L558</f>
        <v>0</v>
      </c>
      <c r="U558" s="81">
        <f>VLOOKUP($M$7,'1-Konfiguration'!$D$24:$G$28,4,FALSE) * (VLOOKUP('5-Standortanalyse (Berechnung)'!$M$7,'1-Konfiguration'!$D$24:$F$28,2,FALSE)/100)*VLOOKUP('5-Standortanalyse (Berechnung)'!$M$7,'1-Konfiguration'!$D$24:$F$28,3,FALSE)*$M558</f>
        <v>0</v>
      </c>
      <c r="V558" s="81">
        <f>MMULT($N558:$P558,'1-Konfiguration'!G$54:G$56)+MMULT($Q558:$R558,'1-Konfiguration'!G$59:G$60)+MMULT($T558:$U558,'1-Konfiguration'!G$57:G$58)+($S558*'1-Konfiguration'!G$63)</f>
        <v>0</v>
      </c>
      <c r="W558" s="81">
        <f>MMULT($N558:$P558,'1-Konfiguration'!H$54:H$56)+MMULT($Q558:$R558,'1-Konfiguration'!H$59:H$60)+MMULT($T558:$U558,'1-Konfiguration'!H$57:H$58)+($S558*'1-Konfiguration'!H$63)</f>
        <v>0</v>
      </c>
      <c r="X558" s="81">
        <f>MMULT($N558:$P558,'1-Konfiguration'!I$54:I$56)+MMULT($Q558:$R558,'1-Konfiguration'!I$59:I$60)+MMULT($T558:$U558,'1-Konfiguration'!I$57:I$58)+($S558*'1-Konfiguration'!I$63)</f>
        <v>0</v>
      </c>
      <c r="Y558" s="81">
        <f>MMULT($N558:$P558,'1-Konfiguration'!J$54:J$56)+MMULT($Q558:$R558,'1-Konfiguration'!J$59:J$60)+MMULT($T558:$U558,'1-Konfiguration'!J$57:J$58)+($S558*'1-Konfiguration'!J$63)</f>
        <v>0</v>
      </c>
      <c r="Z558" s="81">
        <f>MMULT($N558:$P558,'1-Konfiguration'!K$54:K$56)+MMULT($Q558:$R558,'1-Konfiguration'!K$59:K$60)+MMULT($T558:$U558,'1-Konfiguration'!K$57:K$58)+($S558*'1-Konfiguration'!K$63)</f>
        <v>1.8345148504553175</v>
      </c>
      <c r="AA558" s="81">
        <f>MMULT($N558:$P558,'1-Konfiguration'!L$54:L$56)+MMULT($Q558:$R558,'1-Konfiguration'!L$59:L$60)+MMULT($T558:$U558,'1-Konfiguration'!L$57:L$58)+($S558*'1-Konfiguration'!L$63)</f>
        <v>9.4585374374731597</v>
      </c>
      <c r="AB558" s="81">
        <f>MMULT($N558:$P558,'1-Konfiguration'!M$54:M$56)+MMULT($Q558:$R558,'1-Konfiguration'!M$59:M$60)+MMULT($T558:$U558,'1-Konfiguration'!M$57:M$58)+($S558*'1-Konfiguration'!M$63)</f>
        <v>33.856942292787437</v>
      </c>
      <c r="AC558" s="81">
        <f>MMULT($N558:$P558,'1-Konfiguration'!N$54:N$56)+MMULT($Q558:$R558,'1-Konfiguration'!N$59:N$60)+MMULT($T558:$U558,'1-Konfiguration'!N$57:N$58)+($S558*'1-Konfiguration'!N$63)</f>
        <v>76.860503354890341</v>
      </c>
      <c r="AF558" s="6">
        <f t="shared" si="212"/>
        <v>0</v>
      </c>
      <c r="AG558" s="6">
        <f t="shared" si="213"/>
        <v>0</v>
      </c>
      <c r="AH558" s="6">
        <f t="shared" si="214"/>
        <v>0</v>
      </c>
      <c r="AI558" s="6">
        <f t="shared" si="215"/>
        <v>0</v>
      </c>
      <c r="AJ558" s="6">
        <f t="shared" si="216"/>
        <v>0</v>
      </c>
      <c r="AK558" s="6">
        <f t="shared" si="217"/>
        <v>0</v>
      </c>
      <c r="AL558" s="6">
        <f t="shared" si="218"/>
        <v>0</v>
      </c>
      <c r="AM558" s="6">
        <f t="shared" si="219"/>
        <v>0</v>
      </c>
      <c r="AO558" s="5" t="str">
        <f t="shared" si="220"/>
        <v>{ "type": "Feature", "geometry": { "type": "Point", "coordinates": [8,4422517,49,9719292] } },</v>
      </c>
      <c r="AP558" s="5" t="str">
        <f t="shared" si="204"/>
        <v>{ "type": "Feature", "geometry": { "type": "Point", "coordinates": [8,4430517,49,9719292] } },</v>
      </c>
      <c r="AQ558" s="5" t="str">
        <f t="shared" si="205"/>
        <v>{ "type": "Feature", "geometry": { "type": "Point", "coordinates": [8,4422517,49,9724292] } },</v>
      </c>
      <c r="AR558" s="5" t="str">
        <f t="shared" si="206"/>
        <v>{ "type": "Feature", "geometry": { "type": "Point", "coordinates": [8,4422517,49,9714292] } },</v>
      </c>
      <c r="AS558" s="5" t="str">
        <f t="shared" si="207"/>
        <v>{ "type": "Feature", "geometry": { "type": "Point", "coordinates": [8,4414517,49,9719292] } },</v>
      </c>
      <c r="AT558" s="5" t="str">
        <f t="shared" si="208"/>
        <v>{ "type": "Feature", "geometry": { "type": "Point", "coordinates": [8,4414517,49,9714292] } },</v>
      </c>
      <c r="AU558" s="5" t="str">
        <f t="shared" si="209"/>
        <v>{ "type": "Feature", "geometry": { "type": "Point", "coordinates": [8,4430517,49,9724292] } },</v>
      </c>
      <c r="AV558" s="5" t="str">
        <f t="shared" si="210"/>
        <v>{ "type": "Feature", "geometry": { "type": "Point", "coordinates": [8,4414517,49,9724292] } },</v>
      </c>
      <c r="AW558" s="5" t="str">
        <f t="shared" si="211"/>
        <v>{ "type": "Feature", "geometry": { "type": "Point", "coordinates": [8,4430517,49,9714292] } },</v>
      </c>
      <c r="AX558" s="5" t="s">
        <v>753</v>
      </c>
      <c r="AY558" s="6" t="str">
        <f>REPT($AO558,VLOOKUP(AF558,'8-Intensitäten Heatmap'!$A$5:$L$232,$AO$3,FALSE))&amp;REPT($AP558,VLOOKUP(AF558,'8-Intensitäten Heatmap'!$A$5:$L$232,$AP$3,FALSE))&amp;REPT($AQ558,VLOOKUP(AF558,'8-Intensitäten Heatmap'!$A$5:$L$232,$AQ$3,FALSE))&amp;REPT($AR558,VLOOKUP(AF558,'8-Intensitäten Heatmap'!$A$5:$L$232,$AR$3,FALSE))&amp;REPT($AS558,VLOOKUP(AF558,'8-Intensitäten Heatmap'!$A$5:$L$232,$AS$3,FALSE))&amp;REPT($AT558,VLOOKUP(AF558,'8-Intensitäten Heatmap'!$A$5:$L$232,$AT$3,FALSE))&amp;REPT($AU558,VLOOKUP(AF558,'8-Intensitäten Heatmap'!$A$5:$L$232,$AU$3,FALSE))&amp;REPT($AV558,VLOOKUP(AF558,'8-Intensitäten Heatmap'!$A$5:$L$232,$AV$3,FALSE))&amp;REPT($AW558,VLOOKUP(AF558,'8-Intensitäten Heatmap'!$A$5:$L$232,$AW$3,FALSE))</f>
        <v/>
      </c>
      <c r="AZ558" s="6" t="str">
        <f>REPT($AO558,VLOOKUP(AG558,'8-Intensitäten Heatmap'!$A$5:$L$232,$AO$3,FALSE))&amp;REPT($AP558,VLOOKUP(AG558,'8-Intensitäten Heatmap'!$A$5:$L$232,$AP$3,FALSE))&amp;REPT($AQ558,VLOOKUP(AG558,'8-Intensitäten Heatmap'!$A$5:$L$232,$AQ$3,FALSE))&amp;REPT($AR558,VLOOKUP(AG558,'8-Intensitäten Heatmap'!$A$5:$L$232,$AR$3,FALSE))&amp;REPT($AS558,VLOOKUP(AG558,'8-Intensitäten Heatmap'!$A$5:$L$232,$AS$3,FALSE))&amp;REPT($AT558,VLOOKUP(AG558,'8-Intensitäten Heatmap'!$A$5:$L$232,$AT$3,FALSE))&amp;REPT($AU558,VLOOKUP(AG558,'8-Intensitäten Heatmap'!$A$5:$L$232,$AU$3,FALSE))&amp;REPT($AV558,VLOOKUP(AG558,'8-Intensitäten Heatmap'!$A$5:$L$232,$AV$3,FALSE))&amp;REPT($AW558,VLOOKUP(AG558,'8-Intensitäten Heatmap'!$A$5:$L$232,$AW$3,FALSE))</f>
        <v/>
      </c>
      <c r="BA558" s="6" t="str">
        <f>REPT($AO558,VLOOKUP(AH558,'8-Intensitäten Heatmap'!$A$5:$L$232,$AO$3,FALSE))&amp;REPT($AP558,VLOOKUP(AH558,'8-Intensitäten Heatmap'!$A$5:$L$232,$AP$3,FALSE))&amp;REPT($AQ558,VLOOKUP(AH558,'8-Intensitäten Heatmap'!$A$5:$L$232,$AQ$3,FALSE))&amp;REPT($AR558,VLOOKUP(AH558,'8-Intensitäten Heatmap'!$A$5:$L$232,$AR$3,FALSE))&amp;REPT($AS558,VLOOKUP(AH558,'8-Intensitäten Heatmap'!$A$5:$L$232,$AS$3,FALSE))&amp;REPT($AT558,VLOOKUP(AH558,'8-Intensitäten Heatmap'!$A$5:$L$232,$AT$3,FALSE))&amp;REPT($AU558,VLOOKUP(AH558,'8-Intensitäten Heatmap'!$A$5:$L$232,$AU$3,FALSE))&amp;REPT($AV558,VLOOKUP(AH558,'8-Intensitäten Heatmap'!$A$5:$L$232,$AV$3,FALSE))&amp;REPT($AW558,VLOOKUP(AH558,'8-Intensitäten Heatmap'!$A$5:$L$232,$AW$3,FALSE))</f>
        <v/>
      </c>
      <c r="BB558" s="6" t="str">
        <f>REPT($AO558,VLOOKUP(AI558,'8-Intensitäten Heatmap'!$A$5:$L$232,$AO$3,FALSE))&amp;REPT($AP558,VLOOKUP(AI558,'8-Intensitäten Heatmap'!$A$5:$L$232,$AP$3,FALSE))&amp;REPT($AQ558,VLOOKUP(AI558,'8-Intensitäten Heatmap'!$A$5:$L$232,$AQ$3,FALSE))&amp;REPT($AR558,VLOOKUP(AI558,'8-Intensitäten Heatmap'!$A$5:$L$232,$AR$3,FALSE))&amp;REPT($AS558,VLOOKUP(AI558,'8-Intensitäten Heatmap'!$A$5:$L$232,$AS$3,FALSE))&amp;REPT($AT558,VLOOKUP(AI558,'8-Intensitäten Heatmap'!$A$5:$L$232,$AT$3,FALSE))&amp;REPT($AU558,VLOOKUP(AI558,'8-Intensitäten Heatmap'!$A$5:$L$232,$AU$3,FALSE))&amp;REPT($AV558,VLOOKUP(AI558,'8-Intensitäten Heatmap'!$A$5:$L$232,$AV$3,FALSE))&amp;REPT($AW558,VLOOKUP(AI558,'8-Intensitäten Heatmap'!$A$5:$L$232,$AW$3,FALSE))</f>
        <v/>
      </c>
      <c r="BC558" s="6" t="str">
        <f>REPT($AO558,VLOOKUP(AJ558,'8-Intensitäten Heatmap'!$A$5:$L$232,$AO$3,FALSE))&amp;REPT($AP558,VLOOKUP(AJ558,'8-Intensitäten Heatmap'!$A$5:$L$232,$AP$3,FALSE))&amp;REPT($AQ558,VLOOKUP(AJ558,'8-Intensitäten Heatmap'!$A$5:$L$232,$AQ$3,FALSE))&amp;REPT($AR558,VLOOKUP(AJ558,'8-Intensitäten Heatmap'!$A$5:$L$232,$AR$3,FALSE))&amp;REPT($AS558,VLOOKUP(AJ558,'8-Intensitäten Heatmap'!$A$5:$L$232,$AS$3,FALSE))&amp;REPT($AT558,VLOOKUP(AJ558,'8-Intensitäten Heatmap'!$A$5:$L$232,$AT$3,FALSE))&amp;REPT($AU558,VLOOKUP(AJ558,'8-Intensitäten Heatmap'!$A$5:$L$232,$AU$3,FALSE))&amp;REPT($AV558,VLOOKUP(AJ558,'8-Intensitäten Heatmap'!$A$5:$L$232,$AV$3,FALSE))&amp;REPT($AW558,VLOOKUP(AJ558,'8-Intensitäten Heatmap'!$A$5:$L$232,$AW$3,FALSE))</f>
        <v/>
      </c>
      <c r="BD558" s="6" t="str">
        <f>REPT($AO558,VLOOKUP(AK558,'8-Intensitäten Heatmap'!$A$5:$L$232,$AO$3,FALSE))&amp;REPT($AP558,VLOOKUP(AK558,'8-Intensitäten Heatmap'!$A$5:$L$232,$AP$3,FALSE))&amp;REPT($AQ558,VLOOKUP(AK558,'8-Intensitäten Heatmap'!$A$5:$L$232,$AQ$3,FALSE))&amp;REPT($AR558,VLOOKUP(AK558,'8-Intensitäten Heatmap'!$A$5:$L$232,$AR$3,FALSE))&amp;REPT($AS558,VLOOKUP(AK558,'8-Intensitäten Heatmap'!$A$5:$L$232,$AS$3,FALSE))&amp;REPT($AT558,VLOOKUP(AK558,'8-Intensitäten Heatmap'!$A$5:$L$232,$AT$3,FALSE))&amp;REPT($AU558,VLOOKUP(AK558,'8-Intensitäten Heatmap'!$A$5:$L$232,$AU$3,FALSE))&amp;REPT($AV558,VLOOKUP(AK558,'8-Intensitäten Heatmap'!$A$5:$L$232,$AV$3,FALSE))&amp;REPT($AW558,VLOOKUP(AK558,'8-Intensitäten Heatmap'!$A$5:$L$232,$AW$3,FALSE))</f>
        <v/>
      </c>
      <c r="BE558" s="6" t="str">
        <f>REPT($AO558,VLOOKUP(AL558,'8-Intensitäten Heatmap'!$A$5:$L$232,$AO$3,FALSE))&amp;REPT($AP558,VLOOKUP(AL558,'8-Intensitäten Heatmap'!$A$5:$L$232,$AP$3,FALSE))&amp;REPT($AQ558,VLOOKUP(AL558,'8-Intensitäten Heatmap'!$A$5:$L$232,$AQ$3,FALSE))&amp;REPT($AR558,VLOOKUP(AL558,'8-Intensitäten Heatmap'!$A$5:$L$232,$AR$3,FALSE))&amp;REPT($AS558,VLOOKUP(AL558,'8-Intensitäten Heatmap'!$A$5:$L$232,$AS$3,FALSE))&amp;REPT($AT558,VLOOKUP(AL558,'8-Intensitäten Heatmap'!$A$5:$L$232,$AT$3,FALSE))&amp;REPT($AU558,VLOOKUP(AL558,'8-Intensitäten Heatmap'!$A$5:$L$232,$AU$3,FALSE))&amp;REPT($AV558,VLOOKUP(AL558,'8-Intensitäten Heatmap'!$A$5:$L$232,$AV$3,FALSE))&amp;REPT($AW558,VLOOKUP(AL558,'8-Intensitäten Heatmap'!$A$5:$L$232,$AW$3,FALSE))</f>
        <v/>
      </c>
      <c r="BF558" s="6" t="str">
        <f>REPT($AO558,VLOOKUP(AM558,'8-Intensitäten Heatmap'!$A$5:$L$232,$AO$3,FALSE))&amp;REPT($AP558,VLOOKUP(AM558,'8-Intensitäten Heatmap'!$A$5:$L$232,$AP$3,FALSE))&amp;REPT($AQ558,VLOOKUP(AM558,'8-Intensitäten Heatmap'!$A$5:$L$232,$AQ$3,FALSE))&amp;REPT($AR558,VLOOKUP(AM558,'8-Intensitäten Heatmap'!$A$5:$L$232,$AR$3,FALSE))&amp;REPT($AS558,VLOOKUP(AM558,'8-Intensitäten Heatmap'!$A$5:$L$232,$AS$3,FALSE))&amp;REPT($AT558,VLOOKUP(AM558,'8-Intensitäten Heatmap'!$A$5:$L$232,$AT$3,FALSE))&amp;REPT($AU558,VLOOKUP(AM558,'8-Intensitäten Heatmap'!$A$5:$L$232,$AU$3,FALSE))&amp;REPT($AV558,VLOOKUP(AM558,'8-Intensitäten Heatmap'!$A$5:$L$232,$AV$3,FALSE))&amp;REPT($AW558,VLOOKUP(AM558,'8-Intensitäten Heatmap'!$A$5:$L$232,$AW$3,FALSE))</f>
        <v/>
      </c>
      <c r="BG558" s="6" t="s">
        <v>753</v>
      </c>
      <c r="BH558" s="6" t="str">
        <f t="shared" si="221"/>
        <v/>
      </c>
      <c r="BI558" s="6" t="str">
        <f t="shared" si="222"/>
        <v/>
      </c>
      <c r="BJ558" s="6" t="str">
        <f t="shared" si="223"/>
        <v/>
      </c>
      <c r="BK558" s="6" t="str">
        <f t="shared" si="224"/>
        <v/>
      </c>
      <c r="BL558" s="6" t="str">
        <f t="shared" si="225"/>
        <v/>
      </c>
      <c r="BM558" s="6" t="str">
        <f t="shared" si="226"/>
        <v/>
      </c>
      <c r="BN558" s="6" t="str">
        <f t="shared" si="227"/>
        <v/>
      </c>
      <c r="BO558" s="6" t="str">
        <f t="shared" si="228"/>
        <v/>
      </c>
      <c r="BP558" s="6" t="s">
        <v>3381</v>
      </c>
    </row>
    <row r="559" spans="1:68" s="6" customFormat="1" x14ac:dyDescent="0.3">
      <c r="A559" s="18" t="str">
        <f>Table1[[#This Row],[Name]]</f>
        <v>Worldtech Logistics GmbH</v>
      </c>
      <c r="B559" s="362">
        <v>8.5872575999999992</v>
      </c>
      <c r="C559" s="362">
        <v>49.988849899999998</v>
      </c>
      <c r="D559" s="18" t="str">
        <f>Table1[[#This Row],[Standortkategorie]]</f>
        <v>Verteilzentrum</v>
      </c>
      <c r="E559" s="18" t="str">
        <f>IF(Table1[[#This Row],[Zusatzinformation]]=0,"",Table1[[#This Row],[Zusatzinformation]])</f>
        <v/>
      </c>
      <c r="F559" s="47">
        <f>IF($D559&lt;&gt;"Busdepot",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559" s="47">
        <f>IF($D559&lt;&gt;"Busdepot",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59" s="47">
        <f>(Table1[[#This Row],[Lieferfahrzeuge]]*'1-Konfiguration'!$D$16+(MAX(Table1[[#This Row],[Lieferfahrzeuge]]*'1-Konfiguration'!$D$16,Table1[[#This Row],[Lieferfahrzeugtore]]*'1-Konfiguration'!$D$14)))/2</f>
        <v>0</v>
      </c>
      <c r="I559" s="47">
        <f>Table1[[#This Row],[Müllfahrzeuge]]</f>
        <v>0</v>
      </c>
      <c r="J559" s="47">
        <f>Table1[[#This Row],[Betonmischfahrzeuge]]</f>
        <v>0</v>
      </c>
      <c r="K559" s="47">
        <f>(Table1[[#This Row],[Schiffe]]*'1-Konfiguration'!$D$16+(MAX(Table1[[#This Row],[Schiffe]]*'1-Konfiguration'!$D$16,Table1[[#This Row],[Anleger]]*'1-Konfiguration'!$D$14)))/2</f>
        <v>0</v>
      </c>
      <c r="L559" s="47">
        <f>IF($D559="Busdepot",IFERROR(Table1[[#This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59" s="47">
        <f>IF($D559="Busdepot",IFERROR(Table1[[#This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59" s="81">
        <f>VLOOKUP($F$7,'1-Konfiguration'!$D$24:$G$28,4,FALSE) * (VLOOKUP('5-Standortanalyse (Berechnung)'!$F$7,'1-Konfiguration'!$D$24:$F$28,2,FALSE)/100)*VLOOKUP('5-Standortanalyse (Berechnung)'!$F$7,'1-Konfiguration'!$D$24:$F$28,3,FALSE)*$F559</f>
        <v>36498.205800000003</v>
      </c>
      <c r="O559" s="81">
        <f>VLOOKUP($G$7,'1-Konfiguration'!$D$24:$G$28,4,FALSE) * (VLOOKUP('5-Standortanalyse (Berechnung)'!$G$7,'1-Konfiguration'!$D$24:$F$28,2,FALSE)/100)*VLOOKUP('5-Standortanalyse (Berechnung)'!$G$7,'1-Konfiguration'!$D$24:$F$28,3,FALSE)*$G559</f>
        <v>0</v>
      </c>
      <c r="P559" s="81">
        <f>VLOOKUP($H$7,'1-Konfiguration'!$D$24:$G$28,4,FALSE) * (VLOOKUP('5-Standortanalyse (Berechnung)'!$H$7,'1-Konfiguration'!$D$24:$F$28,2,FALSE)/100)*VLOOKUP('5-Standortanalyse (Berechnung)'!$H$7,'1-Konfiguration'!$D$24:$F$28,3,FALSE)*$H559</f>
        <v>0</v>
      </c>
      <c r="Q559" s="81">
        <f>VLOOKUP($I$7,'1-Konfiguration'!$D$24:$G$33,4,FALSE) * (VLOOKUP('5-Standortanalyse (Berechnung)'!$I$7,'1-Konfiguration'!$D$24:$F$33,2,FALSE)/100)*VLOOKUP('5-Standortanalyse (Berechnung)'!$I$7,'1-Konfiguration'!$D$24:$F$33,3,FALSE)*$I559</f>
        <v>0</v>
      </c>
      <c r="R559" s="81">
        <f>VLOOKUP($J$7,'1-Konfiguration'!$D$24:$G$33,4,FALSE) * (VLOOKUP('5-Standortanalyse (Berechnung)'!$J$7,'1-Konfiguration'!$D$24:$F$33,2,FALSE)/100)*VLOOKUP('5-Standortanalyse (Berechnung)'!$J$7,'1-Konfiguration'!$D$24:$F$33,3,FALSE)*$J559</f>
        <v>0</v>
      </c>
      <c r="S559" s="81">
        <f>VLOOKUP($K$7,'1-Konfiguration'!$D$24:$G$33,4,FALSE) * (VLOOKUP('5-Standortanalyse (Berechnung)'!$K$7,'1-Konfiguration'!$D$24:$F$33,2,FALSE)/100)*VLOOKUP('5-Standortanalyse (Berechnung)'!$K$7,'1-Konfiguration'!$D$24:$F$33,3,FALSE)*$K559</f>
        <v>0</v>
      </c>
      <c r="T559" s="81">
        <f>VLOOKUP($L$7,'1-Konfiguration'!$D$24:$G$28,4,FALSE) * (VLOOKUP('5-Standortanalyse (Berechnung)'!$L$7,'1-Konfiguration'!$D$24:$F$28,2,FALSE)/100)*VLOOKUP('5-Standortanalyse (Berechnung)'!$L$7,'1-Konfiguration'!$D$24:$F$28,3,FALSE)*$L559</f>
        <v>0</v>
      </c>
      <c r="U559" s="81">
        <f>VLOOKUP($M$7,'1-Konfiguration'!$D$24:$G$28,4,FALSE) * (VLOOKUP('5-Standortanalyse (Berechnung)'!$M$7,'1-Konfiguration'!$D$24:$F$28,2,FALSE)/100)*VLOOKUP('5-Standortanalyse (Berechnung)'!$M$7,'1-Konfiguration'!$D$24:$F$28,3,FALSE)*$M559</f>
        <v>0</v>
      </c>
      <c r="V559" s="81">
        <f>MMULT($N559:$P559,'1-Konfiguration'!G$54:G$56)+MMULT($Q559:$R559,'1-Konfiguration'!G$59:G$60)+MMULT($T559:$U559,'1-Konfiguration'!G$57:G$58)+($S559*'1-Konfiguration'!G$63)</f>
        <v>312.42826485029951</v>
      </c>
      <c r="W559" s="81">
        <f>MMULT($N559:$P559,'1-Konfiguration'!H$54:H$56)+MMULT($Q559:$R559,'1-Konfiguration'!H$59:H$60)+MMULT($T559:$U559,'1-Konfiguration'!H$57:H$58)+($S559*'1-Konfiguration'!H$63)</f>
        <v>1426.4433681276951</v>
      </c>
      <c r="X559" s="81">
        <f>MMULT($N559:$P559,'1-Konfiguration'!I$54:I$56)+MMULT($Q559:$R559,'1-Konfiguration'!I$59:I$60)+MMULT($T559:$U559,'1-Konfiguration'!I$57:I$58)+($S559*'1-Konfiguration'!I$63)</f>
        <v>3555.6146945974474</v>
      </c>
      <c r="Y559" s="81">
        <f>MMULT($N559:$P559,'1-Konfiguration'!J$54:J$56)+MMULT($Q559:$R559,'1-Konfiguration'!J$59:J$60)+MMULT($T559:$U559,'1-Konfiguration'!J$57:J$58)+($S559*'1-Konfiguration'!J$63)</f>
        <v>7206.9125566589528</v>
      </c>
      <c r="Z559" s="81">
        <f>MMULT($N559:$P559,'1-Konfiguration'!K$54:K$56)+MMULT($Q559:$R559,'1-Konfiguration'!K$59:K$60)+MMULT($T559:$U559,'1-Konfiguration'!K$57:K$58)+($S559*'1-Konfiguration'!K$63)</f>
        <v>781.07066212574887</v>
      </c>
      <c r="AA559" s="81">
        <f>MMULT($N559:$P559,'1-Konfiguration'!L$54:L$56)+MMULT($Q559:$R559,'1-Konfiguration'!L$59:L$60)+MMULT($T559:$U559,'1-Konfiguration'!L$57:L$58)+($S559*'1-Konfiguration'!L$63)</f>
        <v>1972.28088234354</v>
      </c>
      <c r="AB559" s="81">
        <f>MMULT($N559:$P559,'1-Konfiguration'!M$54:M$56)+MMULT($Q559:$R559,'1-Konfiguration'!M$59:M$60)+MMULT($T559:$U559,'1-Konfiguration'!M$57:M$58)+($S559*'1-Konfiguration'!M$63)</f>
        <v>4904.2500222420413</v>
      </c>
      <c r="AC559" s="81">
        <f>MMULT($N559:$P559,'1-Konfiguration'!N$54:N$56)+MMULT($Q559:$R559,'1-Konfiguration'!N$59:N$60)+MMULT($T559:$U559,'1-Konfiguration'!N$57:N$58)+($S559*'1-Konfiguration'!N$63)</f>
        <v>11136.063273707439</v>
      </c>
      <c r="AF559" s="6">
        <f t="shared" si="212"/>
        <v>2</v>
      </c>
      <c r="AG559" s="6">
        <f t="shared" si="213"/>
        <v>6</v>
      </c>
      <c r="AH559" s="6">
        <f t="shared" si="214"/>
        <v>7</v>
      </c>
      <c r="AI559" s="6">
        <f t="shared" si="215"/>
        <v>10</v>
      </c>
      <c r="AJ559" s="6">
        <f t="shared" si="216"/>
        <v>6</v>
      </c>
      <c r="AK559" s="6">
        <f t="shared" si="217"/>
        <v>8</v>
      </c>
      <c r="AL559" s="6">
        <f t="shared" si="218"/>
        <v>10</v>
      </c>
      <c r="AM559" s="6">
        <f t="shared" si="219"/>
        <v>15</v>
      </c>
      <c r="AO559" s="5" t="str">
        <f t="shared" si="220"/>
        <v>{ "type": "Feature", "geometry": { "type": "Point", "coordinates": [8,5872576,49,9888499] } },</v>
      </c>
      <c r="AP559" s="5" t="str">
        <f t="shared" si="204"/>
        <v>{ "type": "Feature", "geometry": { "type": "Point", "coordinates": [8,5880576,49,9888499] } },</v>
      </c>
      <c r="AQ559" s="5" t="str">
        <f t="shared" si="205"/>
        <v>{ "type": "Feature", "geometry": { "type": "Point", "coordinates": [8,5872576,49,9893499] } },</v>
      </c>
      <c r="AR559" s="5" t="str">
        <f t="shared" si="206"/>
        <v>{ "type": "Feature", "geometry": { "type": "Point", "coordinates": [8,5872576,49,9883499] } },</v>
      </c>
      <c r="AS559" s="5" t="str">
        <f t="shared" si="207"/>
        <v>{ "type": "Feature", "geometry": { "type": "Point", "coordinates": [8,5864576,49,9888499] } },</v>
      </c>
      <c r="AT559" s="5" t="str">
        <f t="shared" si="208"/>
        <v>{ "type": "Feature", "geometry": { "type": "Point", "coordinates": [8,5864576,49,9883499] } },</v>
      </c>
      <c r="AU559" s="5" t="str">
        <f t="shared" si="209"/>
        <v>{ "type": "Feature", "geometry": { "type": "Point", "coordinates": [8,5880576,49,9893499] } },</v>
      </c>
      <c r="AV559" s="5" t="str">
        <f t="shared" si="210"/>
        <v>{ "type": "Feature", "geometry": { "type": "Point", "coordinates": [8,5864576,49,9893499] } },</v>
      </c>
      <c r="AW559" s="5" t="str">
        <f t="shared" si="211"/>
        <v>{ "type": "Feature", "geometry": { "type": "Point", "coordinates": [8,5880576,49,9883499] } },</v>
      </c>
      <c r="AX559" s="5" t="s">
        <v>753</v>
      </c>
      <c r="AY559" s="6" t="str">
        <f>REPT($AO559,VLOOKUP(AF559,'8-Intensitäten Heatmap'!$A$5:$L$232,$AO$3,FALSE))&amp;REPT($AP559,VLOOKUP(AF559,'8-Intensitäten Heatmap'!$A$5:$L$232,$AP$3,FALSE))&amp;REPT($AQ559,VLOOKUP(AF559,'8-Intensitäten Heatmap'!$A$5:$L$232,$AQ$3,FALSE))&amp;REPT($AR559,VLOOKUP(AF559,'8-Intensitäten Heatmap'!$A$5:$L$232,$AR$3,FALSE))&amp;REPT($AS559,VLOOKUP(AF559,'8-Intensitäten Heatmap'!$A$5:$L$232,$AS$3,FALSE))&amp;REPT($AT559,VLOOKUP(AF559,'8-Intensitäten Heatmap'!$A$5:$L$232,$AT$3,FALSE))&amp;REPT($AU559,VLOOKUP(AF559,'8-Intensitäten Heatmap'!$A$5:$L$232,$AU$3,FALSE))&amp;REPT($AV559,VLOOKUP(AF559,'8-Intensitäten Heatmap'!$A$5:$L$232,$AV$3,FALSE))&amp;REPT($AW559,VLOOKUP(AF559,'8-Intensitäten Heatmap'!$A$5:$L$232,$AW$3,FALSE))</f>
        <v>{ "type": "Feature", "geometry": { "type": "Point", "coordinates": [8,5872576,49,9888499] } },{ "type": "Feature", "geometry": { "type": "Point", "coordinates": [8,5880576,49,9888499] } },</v>
      </c>
      <c r="AZ559" s="6" t="str">
        <f>REPT($AO559,VLOOKUP(AG559,'8-Intensitäten Heatmap'!$A$5:$L$232,$AO$3,FALSE))&amp;REPT($AP559,VLOOKUP(AG559,'8-Intensitäten Heatmap'!$A$5:$L$232,$AP$3,FALSE))&amp;REPT($AQ559,VLOOKUP(AG559,'8-Intensitäten Heatmap'!$A$5:$L$232,$AQ$3,FALSE))&amp;REPT($AR559,VLOOKUP(AG559,'8-Intensitäten Heatmap'!$A$5:$L$232,$AR$3,FALSE))&amp;REPT($AS559,VLOOKUP(AG559,'8-Intensitäten Heatmap'!$A$5:$L$232,$AS$3,FALSE))&amp;REPT($AT559,VLOOKUP(AG559,'8-Intensitäten Heatmap'!$A$5:$L$232,$AT$3,FALSE))&amp;REPT($AU559,VLOOKUP(AG559,'8-Intensitäten Heatmap'!$A$5:$L$232,$AU$3,FALSE))&amp;REPT($AV559,VLOOKUP(AG559,'8-Intensitäten Heatmap'!$A$5:$L$232,$AV$3,FALSE))&amp;REPT($AW559,VLOOKUP(AG559,'8-Intensitäten Heatmap'!$A$5:$L$232,$AW$3,FALSE))</f>
        <v>{ "type": "Feature", "geometry": { "type": "Point", "coordinates": [8,5872576,49,9888499] } },{ "type": "Feature", "geometry": { "type": "Point", "coordinates": [8,5880576,49,9888499] } },{ "type": "Feature", "geometry": { "type": "Point", "coordinates": [8,5872576,49,9893499] } },{ "type": "Feature", "geometry": { "type": "Point", "coordinates": [8,5872576,49,9883499] } },{ "type": "Feature", "geometry": { "type": "Point", "coordinates": [8,5864576,49,9888499] } },{ "type": "Feature", "geometry": { "type": "Point", "coordinates": [8,5864576,49,9883499] } },</v>
      </c>
      <c r="BA559" s="6" t="str">
        <f>REPT($AO559,VLOOKUP(AH559,'8-Intensitäten Heatmap'!$A$5:$L$232,$AO$3,FALSE))&amp;REPT($AP559,VLOOKUP(AH559,'8-Intensitäten Heatmap'!$A$5:$L$232,$AP$3,FALSE))&amp;REPT($AQ559,VLOOKUP(AH559,'8-Intensitäten Heatmap'!$A$5:$L$232,$AQ$3,FALSE))&amp;REPT($AR559,VLOOKUP(AH559,'8-Intensitäten Heatmap'!$A$5:$L$232,$AR$3,FALSE))&amp;REPT($AS559,VLOOKUP(AH559,'8-Intensitäten Heatmap'!$A$5:$L$232,$AS$3,FALSE))&amp;REPT($AT559,VLOOKUP(AH559,'8-Intensitäten Heatmap'!$A$5:$L$232,$AT$3,FALSE))&amp;REPT($AU559,VLOOKUP(AH559,'8-Intensitäten Heatmap'!$A$5:$L$232,$AU$3,FALSE))&amp;REPT($AV559,VLOOKUP(AH559,'8-Intensitäten Heatmap'!$A$5:$L$232,$AV$3,FALSE))&amp;REPT($AW559,VLOOKUP(AH559,'8-Intensitäten Heatmap'!$A$5:$L$232,$AW$3,FALSE))</f>
        <v>{ "type": "Feature", "geometry": { "type": "Point", "coordinates": [8,5872576,49,9888499] } },{ "type": "Feature", "geometry": { "type": "Point", "coordinates": [8,5880576,49,9888499] } },{ "type": "Feature", "geometry": { "type": "Point", "coordinates": [8,5872576,49,9893499] } },{ "type": "Feature", "geometry": { "type": "Point", "coordinates": [8,5872576,49,9883499] } },{ "type": "Feature", "geometry": { "type": "Point", "coordinates": [8,5864576,49,9888499] } },{ "type": "Feature", "geometry": { "type": "Point", "coordinates": [8,5864576,49,9883499] } },{ "type": "Feature", "geometry": { "type": "Point", "coordinates": [8,5880576,49,9893499] } },</v>
      </c>
      <c r="BB559" s="6" t="str">
        <f>REPT($AO559,VLOOKUP(AI559,'8-Intensitäten Heatmap'!$A$5:$L$232,$AO$3,FALSE))&amp;REPT($AP559,VLOOKUP(AI559,'8-Intensitäten Heatmap'!$A$5:$L$232,$AP$3,FALSE))&amp;REPT($AQ559,VLOOKUP(AI559,'8-Intensitäten Heatmap'!$A$5:$L$232,$AQ$3,FALSE))&amp;REPT($AR559,VLOOKUP(AI559,'8-Intensitäten Heatmap'!$A$5:$L$232,$AR$3,FALSE))&amp;REPT($AS559,VLOOKUP(AI559,'8-Intensitäten Heatmap'!$A$5:$L$232,$AS$3,FALSE))&amp;REPT($AT559,VLOOKUP(AI559,'8-Intensitäten Heatmap'!$A$5:$L$232,$AT$3,FALSE))&amp;REPT($AU559,VLOOKUP(AI559,'8-Intensitäten Heatmap'!$A$5:$L$232,$AU$3,FALSE))&amp;REPT($AV559,VLOOKUP(AI559,'8-Intensitäten Heatmap'!$A$5:$L$232,$AV$3,FALSE))&amp;REPT($AW559,VLOOKUP(AI559,'8-Intensitäten Heatmap'!$A$5:$L$232,$AW$3,FALSE))</f>
        <v>{ "type": "Feature", "geometry": { "type": "Point", "coordinates": [8,5872576,49,9888499] } },{ "type": "Feature", "geometry": { "type": "Point", "coordinates": [8,5872576,49,9888499] } },{ "type": "Feature", "geometry": { "type": "Point", "coordinates": [8,5880576,49,9888499] } },{ "type": "Feature", "geometry": { "type": "Point", "coordinates": [8,5872576,49,9893499] } },{ "type": "Feature", "geometry": { "type": "Point", "coordinates": [8,5872576,49,9883499] } },{ "type": "Feature", "geometry": { "type": "Point", "coordinates": [8,5864576,49,9888499] } },{ "type": "Feature", "geometry": { "type": "Point", "coordinates": [8,5864576,49,9883499] } },{ "type": "Feature", "geometry": { "type": "Point", "coordinates": [8,5880576,49,9893499] } },{ "type": "Feature", "geometry": { "type": "Point", "coordinates": [8,5864576,49,9893499] } },{ "type": "Feature", "geometry": { "type": "Point", "coordinates": [8,5880576,49,9883499] } },</v>
      </c>
      <c r="BC559" s="6" t="str">
        <f>REPT($AO559,VLOOKUP(AJ559,'8-Intensitäten Heatmap'!$A$5:$L$232,$AO$3,FALSE))&amp;REPT($AP559,VLOOKUP(AJ559,'8-Intensitäten Heatmap'!$A$5:$L$232,$AP$3,FALSE))&amp;REPT($AQ559,VLOOKUP(AJ559,'8-Intensitäten Heatmap'!$A$5:$L$232,$AQ$3,FALSE))&amp;REPT($AR559,VLOOKUP(AJ559,'8-Intensitäten Heatmap'!$A$5:$L$232,$AR$3,FALSE))&amp;REPT($AS559,VLOOKUP(AJ559,'8-Intensitäten Heatmap'!$A$5:$L$232,$AS$3,FALSE))&amp;REPT($AT559,VLOOKUP(AJ559,'8-Intensitäten Heatmap'!$A$5:$L$232,$AT$3,FALSE))&amp;REPT($AU559,VLOOKUP(AJ559,'8-Intensitäten Heatmap'!$A$5:$L$232,$AU$3,FALSE))&amp;REPT($AV559,VLOOKUP(AJ559,'8-Intensitäten Heatmap'!$A$5:$L$232,$AV$3,FALSE))&amp;REPT($AW559,VLOOKUP(AJ559,'8-Intensitäten Heatmap'!$A$5:$L$232,$AW$3,FALSE))</f>
        <v>{ "type": "Feature", "geometry": { "type": "Point", "coordinates": [8,5872576,49,9888499] } },{ "type": "Feature", "geometry": { "type": "Point", "coordinates": [8,5880576,49,9888499] } },{ "type": "Feature", "geometry": { "type": "Point", "coordinates": [8,5872576,49,9893499] } },{ "type": "Feature", "geometry": { "type": "Point", "coordinates": [8,5872576,49,9883499] } },{ "type": "Feature", "geometry": { "type": "Point", "coordinates": [8,5864576,49,9888499] } },{ "type": "Feature", "geometry": { "type": "Point", "coordinates": [8,5864576,49,9883499] } },</v>
      </c>
      <c r="BD559" s="6" t="str">
        <f>REPT($AO559,VLOOKUP(AK559,'8-Intensitäten Heatmap'!$A$5:$L$232,$AO$3,FALSE))&amp;REPT($AP559,VLOOKUP(AK559,'8-Intensitäten Heatmap'!$A$5:$L$232,$AP$3,FALSE))&amp;REPT($AQ559,VLOOKUP(AK559,'8-Intensitäten Heatmap'!$A$5:$L$232,$AQ$3,FALSE))&amp;REPT($AR559,VLOOKUP(AK559,'8-Intensitäten Heatmap'!$A$5:$L$232,$AR$3,FALSE))&amp;REPT($AS559,VLOOKUP(AK559,'8-Intensitäten Heatmap'!$A$5:$L$232,$AS$3,FALSE))&amp;REPT($AT559,VLOOKUP(AK559,'8-Intensitäten Heatmap'!$A$5:$L$232,$AT$3,FALSE))&amp;REPT($AU559,VLOOKUP(AK559,'8-Intensitäten Heatmap'!$A$5:$L$232,$AU$3,FALSE))&amp;REPT($AV559,VLOOKUP(AK559,'8-Intensitäten Heatmap'!$A$5:$L$232,$AV$3,FALSE))&amp;REPT($AW559,VLOOKUP(AK559,'8-Intensitäten Heatmap'!$A$5:$L$232,$AW$3,FALSE))</f>
        <v>{ "type": "Feature", "geometry": { "type": "Point", "coordinates": [8,5872576,49,9888499] } },{ "type": "Feature", "geometry": { "type": "Point", "coordinates": [8,5880576,49,9888499] } },{ "type": "Feature", "geometry": { "type": "Point", "coordinates": [8,5872576,49,9893499] } },{ "type": "Feature", "geometry": { "type": "Point", "coordinates": [8,5872576,49,9883499] } },{ "type": "Feature", "geometry": { "type": "Point", "coordinates": [8,5864576,49,9888499] } },{ "type": "Feature", "geometry": { "type": "Point", "coordinates": [8,5864576,49,9883499] } },{ "type": "Feature", "geometry": { "type": "Point", "coordinates": [8,5880576,49,9893499] } },{ "type": "Feature", "geometry": { "type": "Point", "coordinates": [8,5864576,49,9893499] } },</v>
      </c>
      <c r="BE559" s="6" t="str">
        <f>REPT($AO559,VLOOKUP(AL559,'8-Intensitäten Heatmap'!$A$5:$L$232,$AO$3,FALSE))&amp;REPT($AP559,VLOOKUP(AL559,'8-Intensitäten Heatmap'!$A$5:$L$232,$AP$3,FALSE))&amp;REPT($AQ559,VLOOKUP(AL559,'8-Intensitäten Heatmap'!$A$5:$L$232,$AQ$3,FALSE))&amp;REPT($AR559,VLOOKUP(AL559,'8-Intensitäten Heatmap'!$A$5:$L$232,$AR$3,FALSE))&amp;REPT($AS559,VLOOKUP(AL559,'8-Intensitäten Heatmap'!$A$5:$L$232,$AS$3,FALSE))&amp;REPT($AT559,VLOOKUP(AL559,'8-Intensitäten Heatmap'!$A$5:$L$232,$AT$3,FALSE))&amp;REPT($AU559,VLOOKUP(AL559,'8-Intensitäten Heatmap'!$A$5:$L$232,$AU$3,FALSE))&amp;REPT($AV559,VLOOKUP(AL559,'8-Intensitäten Heatmap'!$A$5:$L$232,$AV$3,FALSE))&amp;REPT($AW559,VLOOKUP(AL559,'8-Intensitäten Heatmap'!$A$5:$L$232,$AW$3,FALSE))</f>
        <v>{ "type": "Feature", "geometry": { "type": "Point", "coordinates": [8,5872576,49,9888499] } },{ "type": "Feature", "geometry": { "type": "Point", "coordinates": [8,5872576,49,9888499] } },{ "type": "Feature", "geometry": { "type": "Point", "coordinates": [8,5880576,49,9888499] } },{ "type": "Feature", "geometry": { "type": "Point", "coordinates": [8,5872576,49,9893499] } },{ "type": "Feature", "geometry": { "type": "Point", "coordinates": [8,5872576,49,9883499] } },{ "type": "Feature", "geometry": { "type": "Point", "coordinates": [8,5864576,49,9888499] } },{ "type": "Feature", "geometry": { "type": "Point", "coordinates": [8,5864576,49,9883499] } },{ "type": "Feature", "geometry": { "type": "Point", "coordinates": [8,5880576,49,9893499] } },{ "type": "Feature", "geometry": { "type": "Point", "coordinates": [8,5864576,49,9893499] } },{ "type": "Feature", "geometry": { "type": "Point", "coordinates": [8,5880576,49,9883499] } },</v>
      </c>
      <c r="BF559" s="6" t="str">
        <f>REPT($AO559,VLOOKUP(AM559,'8-Intensitäten Heatmap'!$A$5:$L$232,$AO$3,FALSE))&amp;REPT($AP559,VLOOKUP(AM559,'8-Intensitäten Heatmap'!$A$5:$L$232,$AP$3,FALSE))&amp;REPT($AQ559,VLOOKUP(AM559,'8-Intensitäten Heatmap'!$A$5:$L$232,$AQ$3,FALSE))&amp;REPT($AR559,VLOOKUP(AM559,'8-Intensitäten Heatmap'!$A$5:$L$232,$AR$3,FALSE))&amp;REPT($AS559,VLOOKUP(AM559,'8-Intensitäten Heatmap'!$A$5:$L$232,$AS$3,FALSE))&amp;REPT($AT559,VLOOKUP(AM559,'8-Intensitäten Heatmap'!$A$5:$L$232,$AT$3,FALSE))&amp;REPT($AU559,VLOOKUP(AM559,'8-Intensitäten Heatmap'!$A$5:$L$232,$AU$3,FALSE))&amp;REPT($AV559,VLOOKUP(AM559,'8-Intensitäten Heatmap'!$A$5:$L$232,$AV$3,FALSE))&amp;REPT($AW559,VLOOKUP(AM559,'8-Intensitäten Heatmap'!$A$5:$L$232,$AW$3,FALSE))</f>
        <v>{ "type": "Feature", "geometry": { "type": "Point", "coordinates": [8,5872576,49,9888499] } },{ "type": "Feature", "geometry": { "type": "Point", "coordinates": [8,5872576,49,9888499] } },{ "type": "Feature", "geometry": { "type": "Point", "coordinates": [8,5880576,49,9888499] } },{ "type": "Feature", "geometry": { "type": "Point", "coordinates": [8,5880576,49,9888499] } },{ "type": "Feature", "geometry": { "type": "Point", "coordinates": [8,5872576,49,9893499] } },{ "type": "Feature", "geometry": { "type": "Point", "coordinates": [8,5872576,49,9893499] } },{ "type": "Feature", "geometry": { "type": "Point", "coordinates": [8,5872576,49,9883499] } },{ "type": "Feature", "geometry": { "type": "Point", "coordinates": [8,5872576,49,9883499] } },{ "type": "Feature", "geometry": { "type": "Point", "coordinates": [8,5864576,49,9888499] } },{ "type": "Feature", "geometry": { "type": "Point", "coordinates": [8,5864576,49,9888499] } },{ "type": "Feature", "geometry": { "type": "Point", "coordinates": [8,5864576,49,9883499] } },{ "type": "Feature", "geometry": { "type": "Point", "coordinates": [8,5864576,49,9883499] } },{ "type": "Feature", "geometry": { "type": "Point", "coordinates": [8,5880576,49,9893499] } },{ "type": "Feature", "geometry": { "type": "Point", "coordinates": [8,5864576,49,9893499] } },{ "type": "Feature", "geometry": { "type": "Point", "coordinates": [8,5880576,49,9883499] } },</v>
      </c>
      <c r="BG559" s="6" t="s">
        <v>753</v>
      </c>
      <c r="BH559" s="6" t="str">
        <f t="shared" si="221"/>
        <v>{ "type": "Feature", "geometry": { "type": "Point", "coordinates": [8,5872576,49,9888499] } },{ "type": "Feature", "geometry": { "type": "Point", "coordinates": [8,5872576,49,9888499] } },{ "type": "Feature", "geometry": { "type": "Point", "coordinates": [8,5872576,49,9888499] } },</v>
      </c>
      <c r="BI559" s="6" t="str">
        <f t="shared" si="222"/>
        <v>{ "type": "Feature", "geometry": { "type": "Point", "coordinates": [8,5872576,49,9888499] } },</v>
      </c>
      <c r="BJ559" s="6" t="str">
        <f t="shared" si="223"/>
        <v>{ "type": "Feature", "geometry": { "type": "Point", "coordinates": [8,5872576,49,9888499] } },{ "type": "Feature", "geometry": { "type": "Point", "coordinates": [8,5872576,49,9888499] } },{ "type": "Feature", "geometry": { "type": "Point", "coordinates": [8,5872576,49,9888499] } },</v>
      </c>
      <c r="BK559" s="6" t="str">
        <f t="shared" si="224"/>
        <v>{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v>
      </c>
      <c r="BL559" s="6" t="str">
        <f t="shared" si="225"/>
        <v>{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v>
      </c>
      <c r="BM559" s="6" t="str">
        <f t="shared" si="226"/>
        <v>{ "type": "Feature", "geometry": { "type": "Point", "coordinates": [8,5872576,49,9888499] } },</v>
      </c>
      <c r="BN559" s="6" t="str">
        <f t="shared" si="227"/>
        <v>{ "type": "Feature", "geometry": { "type": "Point", "coordinates": [8,5872576,49,9888499] } },{ "type": "Feature", "geometry": { "type": "Point", "coordinates": [8,5872576,49,9888499] } },{ "type": "Feature", "geometry": { "type": "Point", "coordinates": [8,5872576,49,9888499] } },{ "type": "Feature", "geometry": { "type": "Point", "coordinates": [8,5872576,49,9888499] } },</v>
      </c>
      <c r="BO559" s="6" t="str">
        <f t="shared" si="228"/>
        <v>{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 "type": "Feature", "geometry": { "type": "Point", "coordinates": [8,5872576,49,9888499] } },</v>
      </c>
      <c r="BP559" s="6" t="s">
        <v>3381</v>
      </c>
    </row>
    <row r="560" spans="1:68" s="6" customFormat="1" x14ac:dyDescent="0.3">
      <c r="A560" s="18" t="str">
        <f>Table1[[#This Row],[Name]]</f>
        <v>Würz Logistik GmbH</v>
      </c>
      <c r="B560" s="362">
        <v>8.3325466000000006</v>
      </c>
      <c r="C560" s="362">
        <v>49.994138800000002</v>
      </c>
      <c r="D560" s="18" t="str">
        <f>Table1[[#This Row],[Standortkategorie]]</f>
        <v>Verteilzentrum</v>
      </c>
      <c r="E560" s="18" t="str">
        <f>IF(Table1[[#This Row],[Zusatzinformation]]=0,"",Table1[[#This Row],[Zusatzinformation]])</f>
        <v/>
      </c>
      <c r="F560" s="47">
        <f>IF($D560&lt;&gt;"Busdepot",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v>
      </c>
      <c r="G560" s="47">
        <f>IF($D560&lt;&gt;"Busdepot",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60" s="47">
        <f>(Table1[[#This Row],[Lieferfahrzeuge]]*'1-Konfiguration'!$D$16+(MAX(Table1[[#This Row],[Lieferfahrzeuge]]*'1-Konfiguration'!$D$16,Table1[[#This Row],[Lieferfahrzeugtore]]*'1-Konfiguration'!$D$14)))/2</f>
        <v>0</v>
      </c>
      <c r="I560" s="47">
        <f>Table1[[#This Row],[Müllfahrzeuge]]</f>
        <v>0</v>
      </c>
      <c r="J560" s="47">
        <f>Table1[[#This Row],[Betonmischfahrzeuge]]</f>
        <v>0</v>
      </c>
      <c r="K560" s="47">
        <f>(Table1[[#This Row],[Schiffe]]*'1-Konfiguration'!$D$16+(MAX(Table1[[#This Row],[Schiffe]]*'1-Konfiguration'!$D$16,Table1[[#This Row],[Anleger]]*'1-Konfiguration'!$D$14)))/2</f>
        <v>0</v>
      </c>
      <c r="L560" s="47">
        <f>IF($D560="Busdepot",IFERROR(Table1[[#This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0" s="47">
        <f>IF($D560="Busdepot",IFERROR(Table1[[#This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0" s="81">
        <f>VLOOKUP($F$7,'1-Konfiguration'!$D$24:$G$28,4,FALSE) * (VLOOKUP('5-Standortanalyse (Berechnung)'!$F$7,'1-Konfiguration'!$D$24:$F$28,2,FALSE)/100)*VLOOKUP('5-Standortanalyse (Berechnung)'!$F$7,'1-Konfiguration'!$D$24:$F$28,3,FALSE)*$F560</f>
        <v>31284.176400000004</v>
      </c>
      <c r="O560" s="81">
        <f>VLOOKUP($G$7,'1-Konfiguration'!$D$24:$G$28,4,FALSE) * (VLOOKUP('5-Standortanalyse (Berechnung)'!$G$7,'1-Konfiguration'!$D$24:$F$28,2,FALSE)/100)*VLOOKUP('5-Standortanalyse (Berechnung)'!$G$7,'1-Konfiguration'!$D$24:$F$28,3,FALSE)*$G560</f>
        <v>0</v>
      </c>
      <c r="P560" s="81">
        <f>VLOOKUP($H$7,'1-Konfiguration'!$D$24:$G$28,4,FALSE) * (VLOOKUP('5-Standortanalyse (Berechnung)'!$H$7,'1-Konfiguration'!$D$24:$F$28,2,FALSE)/100)*VLOOKUP('5-Standortanalyse (Berechnung)'!$H$7,'1-Konfiguration'!$D$24:$F$28,3,FALSE)*$H560</f>
        <v>0</v>
      </c>
      <c r="Q560" s="81">
        <f>VLOOKUP($I$7,'1-Konfiguration'!$D$24:$G$33,4,FALSE) * (VLOOKUP('5-Standortanalyse (Berechnung)'!$I$7,'1-Konfiguration'!$D$24:$F$33,2,FALSE)/100)*VLOOKUP('5-Standortanalyse (Berechnung)'!$I$7,'1-Konfiguration'!$D$24:$F$33,3,FALSE)*$I560</f>
        <v>0</v>
      </c>
      <c r="R560" s="81">
        <f>VLOOKUP($J$7,'1-Konfiguration'!$D$24:$G$33,4,FALSE) * (VLOOKUP('5-Standortanalyse (Berechnung)'!$J$7,'1-Konfiguration'!$D$24:$F$33,2,FALSE)/100)*VLOOKUP('5-Standortanalyse (Berechnung)'!$J$7,'1-Konfiguration'!$D$24:$F$33,3,FALSE)*$J560</f>
        <v>0</v>
      </c>
      <c r="S560" s="81">
        <f>VLOOKUP($K$7,'1-Konfiguration'!$D$24:$G$33,4,FALSE) * (VLOOKUP('5-Standortanalyse (Berechnung)'!$K$7,'1-Konfiguration'!$D$24:$F$33,2,FALSE)/100)*VLOOKUP('5-Standortanalyse (Berechnung)'!$K$7,'1-Konfiguration'!$D$24:$F$33,3,FALSE)*$K560</f>
        <v>0</v>
      </c>
      <c r="T560" s="81">
        <f>VLOOKUP($L$7,'1-Konfiguration'!$D$24:$G$28,4,FALSE) * (VLOOKUP('5-Standortanalyse (Berechnung)'!$L$7,'1-Konfiguration'!$D$24:$F$28,2,FALSE)/100)*VLOOKUP('5-Standortanalyse (Berechnung)'!$L$7,'1-Konfiguration'!$D$24:$F$28,3,FALSE)*$L560</f>
        <v>0</v>
      </c>
      <c r="U560" s="81">
        <f>VLOOKUP($M$7,'1-Konfiguration'!$D$24:$G$28,4,FALSE) * (VLOOKUP('5-Standortanalyse (Berechnung)'!$M$7,'1-Konfiguration'!$D$24:$F$28,2,FALSE)/100)*VLOOKUP('5-Standortanalyse (Berechnung)'!$M$7,'1-Konfiguration'!$D$24:$F$28,3,FALSE)*$M560</f>
        <v>0</v>
      </c>
      <c r="V560" s="81">
        <f>MMULT($N560:$P560,'1-Konfiguration'!G$54:G$56)+MMULT($Q560:$R560,'1-Konfiguration'!G$59:G$60)+MMULT($T560:$U560,'1-Konfiguration'!G$57:G$58)+($S560*'1-Konfiguration'!G$63)</f>
        <v>267.79565558597102</v>
      </c>
      <c r="W560" s="81">
        <f>MMULT($N560:$P560,'1-Konfiguration'!H$54:H$56)+MMULT($Q560:$R560,'1-Konfiguration'!H$59:H$60)+MMULT($T560:$U560,'1-Konfiguration'!H$57:H$58)+($S560*'1-Konfiguration'!H$63)</f>
        <v>1222.665744109453</v>
      </c>
      <c r="X560" s="81">
        <f>MMULT($N560:$P560,'1-Konfiguration'!I$54:I$56)+MMULT($Q560:$R560,'1-Konfiguration'!I$59:I$60)+MMULT($T560:$U560,'1-Konfiguration'!I$57:I$58)+($S560*'1-Konfiguration'!I$63)</f>
        <v>3047.6697382263833</v>
      </c>
      <c r="Y560" s="81">
        <f>MMULT($N560:$P560,'1-Konfiguration'!J$54:J$56)+MMULT($Q560:$R560,'1-Konfiguration'!J$59:J$60)+MMULT($T560:$U560,'1-Konfiguration'!J$57:J$58)+($S560*'1-Konfiguration'!J$63)</f>
        <v>6177.3536199933878</v>
      </c>
      <c r="Z560" s="81">
        <f>MMULT($N560:$P560,'1-Konfiguration'!K$54:K$56)+MMULT($Q560:$R560,'1-Konfiguration'!K$59:K$60)+MMULT($T560:$U560,'1-Konfiguration'!K$57:K$58)+($S560*'1-Konfiguration'!K$63)</f>
        <v>669.48913896492763</v>
      </c>
      <c r="AA560" s="81">
        <f>MMULT($N560:$P560,'1-Konfiguration'!L$54:L$56)+MMULT($Q560:$R560,'1-Konfiguration'!L$59:L$60)+MMULT($T560:$U560,'1-Konfiguration'!L$57:L$58)+($S560*'1-Konfiguration'!L$63)</f>
        <v>1690.5264705801771</v>
      </c>
      <c r="AB560" s="81">
        <f>MMULT($N560:$P560,'1-Konfiguration'!M$54:M$56)+MMULT($Q560:$R560,'1-Konfiguration'!M$59:M$60)+MMULT($T560:$U560,'1-Konfiguration'!M$57:M$58)+($S560*'1-Konfiguration'!M$63)</f>
        <v>4203.6428762074647</v>
      </c>
      <c r="AC560" s="81">
        <f>MMULT($N560:$P560,'1-Konfiguration'!N$54:N$56)+MMULT($Q560:$R560,'1-Konfiguration'!N$59:N$60)+MMULT($T560:$U560,'1-Konfiguration'!N$57:N$58)+($S560*'1-Konfiguration'!N$63)</f>
        <v>9545.1970917492326</v>
      </c>
      <c r="AF560" s="6">
        <f t="shared" si="212"/>
        <v>2</v>
      </c>
      <c r="AG560" s="6">
        <f t="shared" si="213"/>
        <v>5</v>
      </c>
      <c r="AH560" s="6">
        <f t="shared" si="214"/>
        <v>6</v>
      </c>
      <c r="AI560" s="6">
        <f t="shared" si="215"/>
        <v>8</v>
      </c>
      <c r="AJ560" s="6">
        <f t="shared" si="216"/>
        <v>5</v>
      </c>
      <c r="AK560" s="6">
        <f t="shared" si="217"/>
        <v>7</v>
      </c>
      <c r="AL560" s="6">
        <f t="shared" si="218"/>
        <v>8</v>
      </c>
      <c r="AM560" s="6">
        <f t="shared" si="219"/>
        <v>13</v>
      </c>
      <c r="AO560" s="5" t="str">
        <f t="shared" si="220"/>
        <v>{ "type": "Feature", "geometry": { "type": "Point", "coordinates": [8,3325466,49,9941388] } },</v>
      </c>
      <c r="AP560" s="5" t="str">
        <f t="shared" si="204"/>
        <v>{ "type": "Feature", "geometry": { "type": "Point", "coordinates": [8,3333466,49,9941388] } },</v>
      </c>
      <c r="AQ560" s="5" t="str">
        <f t="shared" si="205"/>
        <v>{ "type": "Feature", "geometry": { "type": "Point", "coordinates": [8,3325466,49,9946388] } },</v>
      </c>
      <c r="AR560" s="5" t="str">
        <f t="shared" si="206"/>
        <v>{ "type": "Feature", "geometry": { "type": "Point", "coordinates": [8,3325466,49,9936388] } },</v>
      </c>
      <c r="AS560" s="5" t="str">
        <f t="shared" si="207"/>
        <v>{ "type": "Feature", "geometry": { "type": "Point", "coordinates": [8,3317466,49,9941388] } },</v>
      </c>
      <c r="AT560" s="5" t="str">
        <f t="shared" si="208"/>
        <v>{ "type": "Feature", "geometry": { "type": "Point", "coordinates": [8,3317466,49,9936388] } },</v>
      </c>
      <c r="AU560" s="5" t="str">
        <f t="shared" si="209"/>
        <v>{ "type": "Feature", "geometry": { "type": "Point", "coordinates": [8,3333466,49,9946388] } },</v>
      </c>
      <c r="AV560" s="5" t="str">
        <f t="shared" si="210"/>
        <v>{ "type": "Feature", "geometry": { "type": "Point", "coordinates": [8,3317466,49,9946388] } },</v>
      </c>
      <c r="AW560" s="5" t="str">
        <f t="shared" si="211"/>
        <v>{ "type": "Feature", "geometry": { "type": "Point", "coordinates": [8,3333466,49,9936388] } },</v>
      </c>
      <c r="AX560" s="5" t="s">
        <v>753</v>
      </c>
      <c r="AY560" s="6" t="str">
        <f>REPT($AO560,VLOOKUP(AF560,'8-Intensitäten Heatmap'!$A$5:$L$232,$AO$3,FALSE))&amp;REPT($AP560,VLOOKUP(AF560,'8-Intensitäten Heatmap'!$A$5:$L$232,$AP$3,FALSE))&amp;REPT($AQ560,VLOOKUP(AF560,'8-Intensitäten Heatmap'!$A$5:$L$232,$AQ$3,FALSE))&amp;REPT($AR560,VLOOKUP(AF560,'8-Intensitäten Heatmap'!$A$5:$L$232,$AR$3,FALSE))&amp;REPT($AS560,VLOOKUP(AF560,'8-Intensitäten Heatmap'!$A$5:$L$232,$AS$3,FALSE))&amp;REPT($AT560,VLOOKUP(AF560,'8-Intensitäten Heatmap'!$A$5:$L$232,$AT$3,FALSE))&amp;REPT($AU560,VLOOKUP(AF560,'8-Intensitäten Heatmap'!$A$5:$L$232,$AU$3,FALSE))&amp;REPT($AV560,VLOOKUP(AF560,'8-Intensitäten Heatmap'!$A$5:$L$232,$AV$3,FALSE))&amp;REPT($AW560,VLOOKUP(AF560,'8-Intensitäten Heatmap'!$A$5:$L$232,$AW$3,FALSE))</f>
        <v>{ "type": "Feature", "geometry": { "type": "Point", "coordinates": [8,3325466,49,9941388] } },{ "type": "Feature", "geometry": { "type": "Point", "coordinates": [8,3333466,49,9941388] } },</v>
      </c>
      <c r="AZ560" s="6" t="str">
        <f>REPT($AO560,VLOOKUP(AG560,'8-Intensitäten Heatmap'!$A$5:$L$232,$AO$3,FALSE))&amp;REPT($AP560,VLOOKUP(AG560,'8-Intensitäten Heatmap'!$A$5:$L$232,$AP$3,FALSE))&amp;REPT($AQ560,VLOOKUP(AG560,'8-Intensitäten Heatmap'!$A$5:$L$232,$AQ$3,FALSE))&amp;REPT($AR560,VLOOKUP(AG560,'8-Intensitäten Heatmap'!$A$5:$L$232,$AR$3,FALSE))&amp;REPT($AS560,VLOOKUP(AG560,'8-Intensitäten Heatmap'!$A$5:$L$232,$AS$3,FALSE))&amp;REPT($AT560,VLOOKUP(AG560,'8-Intensitäten Heatmap'!$A$5:$L$232,$AT$3,FALSE))&amp;REPT($AU560,VLOOKUP(AG560,'8-Intensitäten Heatmap'!$A$5:$L$232,$AU$3,FALSE))&amp;REPT($AV560,VLOOKUP(AG560,'8-Intensitäten Heatmap'!$A$5:$L$232,$AV$3,FALSE))&amp;REPT($AW560,VLOOKUP(AG560,'8-Intensitäten Heatmap'!$A$5:$L$232,$AW$3,FALSE))</f>
        <v>{ "type": "Feature", "geometry": { "type": "Point", "coordinates": [8,3325466,49,9941388] } },{ "type": "Feature", "geometry": { "type": "Point", "coordinates": [8,3333466,49,9941388] } },{ "type": "Feature", "geometry": { "type": "Point", "coordinates": [8,3325466,49,9946388] } },{ "type": "Feature", "geometry": { "type": "Point", "coordinates": [8,3325466,49,9936388] } },{ "type": "Feature", "geometry": { "type": "Point", "coordinates": [8,3317466,49,9941388] } },</v>
      </c>
      <c r="BA560" s="6" t="str">
        <f>REPT($AO560,VLOOKUP(AH560,'8-Intensitäten Heatmap'!$A$5:$L$232,$AO$3,FALSE))&amp;REPT($AP560,VLOOKUP(AH560,'8-Intensitäten Heatmap'!$A$5:$L$232,$AP$3,FALSE))&amp;REPT($AQ560,VLOOKUP(AH560,'8-Intensitäten Heatmap'!$A$5:$L$232,$AQ$3,FALSE))&amp;REPT($AR560,VLOOKUP(AH560,'8-Intensitäten Heatmap'!$A$5:$L$232,$AR$3,FALSE))&amp;REPT($AS560,VLOOKUP(AH560,'8-Intensitäten Heatmap'!$A$5:$L$232,$AS$3,FALSE))&amp;REPT($AT560,VLOOKUP(AH560,'8-Intensitäten Heatmap'!$A$5:$L$232,$AT$3,FALSE))&amp;REPT($AU560,VLOOKUP(AH560,'8-Intensitäten Heatmap'!$A$5:$L$232,$AU$3,FALSE))&amp;REPT($AV560,VLOOKUP(AH560,'8-Intensitäten Heatmap'!$A$5:$L$232,$AV$3,FALSE))&amp;REPT($AW560,VLOOKUP(AH560,'8-Intensitäten Heatmap'!$A$5:$L$232,$AW$3,FALSE))</f>
        <v>{ "type": "Feature", "geometry": { "type": "Point", "coordinates": [8,3325466,49,9941388] } },{ "type": "Feature", "geometry": { "type": "Point", "coordinates": [8,3333466,49,9941388] } },{ "type": "Feature", "geometry": { "type": "Point", "coordinates": [8,3325466,49,9946388] } },{ "type": "Feature", "geometry": { "type": "Point", "coordinates": [8,3325466,49,9936388] } },{ "type": "Feature", "geometry": { "type": "Point", "coordinates": [8,3317466,49,9941388] } },{ "type": "Feature", "geometry": { "type": "Point", "coordinates": [8,3317466,49,9936388] } },</v>
      </c>
      <c r="BB560" s="6" t="str">
        <f>REPT($AO560,VLOOKUP(AI560,'8-Intensitäten Heatmap'!$A$5:$L$232,$AO$3,FALSE))&amp;REPT($AP560,VLOOKUP(AI560,'8-Intensitäten Heatmap'!$A$5:$L$232,$AP$3,FALSE))&amp;REPT($AQ560,VLOOKUP(AI560,'8-Intensitäten Heatmap'!$A$5:$L$232,$AQ$3,FALSE))&amp;REPT($AR560,VLOOKUP(AI560,'8-Intensitäten Heatmap'!$A$5:$L$232,$AR$3,FALSE))&amp;REPT($AS560,VLOOKUP(AI560,'8-Intensitäten Heatmap'!$A$5:$L$232,$AS$3,FALSE))&amp;REPT($AT560,VLOOKUP(AI560,'8-Intensitäten Heatmap'!$A$5:$L$232,$AT$3,FALSE))&amp;REPT($AU560,VLOOKUP(AI560,'8-Intensitäten Heatmap'!$A$5:$L$232,$AU$3,FALSE))&amp;REPT($AV560,VLOOKUP(AI560,'8-Intensitäten Heatmap'!$A$5:$L$232,$AV$3,FALSE))&amp;REPT($AW560,VLOOKUP(AI560,'8-Intensitäten Heatmap'!$A$5:$L$232,$AW$3,FALSE))</f>
        <v>{ "type": "Feature", "geometry": { "type": "Point", "coordinates": [8,3325466,49,9941388] } },{ "type": "Feature", "geometry": { "type": "Point", "coordinates": [8,3333466,49,9941388] } },{ "type": "Feature", "geometry": { "type": "Point", "coordinates": [8,3325466,49,9946388] } },{ "type": "Feature", "geometry": { "type": "Point", "coordinates": [8,3325466,49,9936388] } },{ "type": "Feature", "geometry": { "type": "Point", "coordinates": [8,3317466,49,9941388] } },{ "type": "Feature", "geometry": { "type": "Point", "coordinates": [8,3317466,49,9936388] } },{ "type": "Feature", "geometry": { "type": "Point", "coordinates": [8,3333466,49,9946388] } },{ "type": "Feature", "geometry": { "type": "Point", "coordinates": [8,3317466,49,9946388] } },</v>
      </c>
      <c r="BC560" s="6" t="str">
        <f>REPT($AO560,VLOOKUP(AJ560,'8-Intensitäten Heatmap'!$A$5:$L$232,$AO$3,FALSE))&amp;REPT($AP560,VLOOKUP(AJ560,'8-Intensitäten Heatmap'!$A$5:$L$232,$AP$3,FALSE))&amp;REPT($AQ560,VLOOKUP(AJ560,'8-Intensitäten Heatmap'!$A$5:$L$232,$AQ$3,FALSE))&amp;REPT($AR560,VLOOKUP(AJ560,'8-Intensitäten Heatmap'!$A$5:$L$232,$AR$3,FALSE))&amp;REPT($AS560,VLOOKUP(AJ560,'8-Intensitäten Heatmap'!$A$5:$L$232,$AS$3,FALSE))&amp;REPT($AT560,VLOOKUP(AJ560,'8-Intensitäten Heatmap'!$A$5:$L$232,$AT$3,FALSE))&amp;REPT($AU560,VLOOKUP(AJ560,'8-Intensitäten Heatmap'!$A$5:$L$232,$AU$3,FALSE))&amp;REPT($AV560,VLOOKUP(AJ560,'8-Intensitäten Heatmap'!$A$5:$L$232,$AV$3,FALSE))&amp;REPT($AW560,VLOOKUP(AJ560,'8-Intensitäten Heatmap'!$A$5:$L$232,$AW$3,FALSE))</f>
        <v>{ "type": "Feature", "geometry": { "type": "Point", "coordinates": [8,3325466,49,9941388] } },{ "type": "Feature", "geometry": { "type": "Point", "coordinates": [8,3333466,49,9941388] } },{ "type": "Feature", "geometry": { "type": "Point", "coordinates": [8,3325466,49,9946388] } },{ "type": "Feature", "geometry": { "type": "Point", "coordinates": [8,3325466,49,9936388] } },{ "type": "Feature", "geometry": { "type": "Point", "coordinates": [8,3317466,49,9941388] } },</v>
      </c>
      <c r="BD560" s="6" t="str">
        <f>REPT($AO560,VLOOKUP(AK560,'8-Intensitäten Heatmap'!$A$5:$L$232,$AO$3,FALSE))&amp;REPT($AP560,VLOOKUP(AK560,'8-Intensitäten Heatmap'!$A$5:$L$232,$AP$3,FALSE))&amp;REPT($AQ560,VLOOKUP(AK560,'8-Intensitäten Heatmap'!$A$5:$L$232,$AQ$3,FALSE))&amp;REPT($AR560,VLOOKUP(AK560,'8-Intensitäten Heatmap'!$A$5:$L$232,$AR$3,FALSE))&amp;REPT($AS560,VLOOKUP(AK560,'8-Intensitäten Heatmap'!$A$5:$L$232,$AS$3,FALSE))&amp;REPT($AT560,VLOOKUP(AK560,'8-Intensitäten Heatmap'!$A$5:$L$232,$AT$3,FALSE))&amp;REPT($AU560,VLOOKUP(AK560,'8-Intensitäten Heatmap'!$A$5:$L$232,$AU$3,FALSE))&amp;REPT($AV560,VLOOKUP(AK560,'8-Intensitäten Heatmap'!$A$5:$L$232,$AV$3,FALSE))&amp;REPT($AW560,VLOOKUP(AK560,'8-Intensitäten Heatmap'!$A$5:$L$232,$AW$3,FALSE))</f>
        <v>{ "type": "Feature", "geometry": { "type": "Point", "coordinates": [8,3325466,49,9941388] } },{ "type": "Feature", "geometry": { "type": "Point", "coordinates": [8,3333466,49,9941388] } },{ "type": "Feature", "geometry": { "type": "Point", "coordinates": [8,3325466,49,9946388] } },{ "type": "Feature", "geometry": { "type": "Point", "coordinates": [8,3325466,49,9936388] } },{ "type": "Feature", "geometry": { "type": "Point", "coordinates": [8,3317466,49,9941388] } },{ "type": "Feature", "geometry": { "type": "Point", "coordinates": [8,3317466,49,9936388] } },{ "type": "Feature", "geometry": { "type": "Point", "coordinates": [8,3333466,49,9946388] } },</v>
      </c>
      <c r="BE560" s="6" t="str">
        <f>REPT($AO560,VLOOKUP(AL560,'8-Intensitäten Heatmap'!$A$5:$L$232,$AO$3,FALSE))&amp;REPT($AP560,VLOOKUP(AL560,'8-Intensitäten Heatmap'!$A$5:$L$232,$AP$3,FALSE))&amp;REPT($AQ560,VLOOKUP(AL560,'8-Intensitäten Heatmap'!$A$5:$L$232,$AQ$3,FALSE))&amp;REPT($AR560,VLOOKUP(AL560,'8-Intensitäten Heatmap'!$A$5:$L$232,$AR$3,FALSE))&amp;REPT($AS560,VLOOKUP(AL560,'8-Intensitäten Heatmap'!$A$5:$L$232,$AS$3,FALSE))&amp;REPT($AT560,VLOOKUP(AL560,'8-Intensitäten Heatmap'!$A$5:$L$232,$AT$3,FALSE))&amp;REPT($AU560,VLOOKUP(AL560,'8-Intensitäten Heatmap'!$A$5:$L$232,$AU$3,FALSE))&amp;REPT($AV560,VLOOKUP(AL560,'8-Intensitäten Heatmap'!$A$5:$L$232,$AV$3,FALSE))&amp;REPT($AW560,VLOOKUP(AL560,'8-Intensitäten Heatmap'!$A$5:$L$232,$AW$3,FALSE))</f>
        <v>{ "type": "Feature", "geometry": { "type": "Point", "coordinates": [8,3325466,49,9941388] } },{ "type": "Feature", "geometry": { "type": "Point", "coordinates": [8,3333466,49,9941388] } },{ "type": "Feature", "geometry": { "type": "Point", "coordinates": [8,3325466,49,9946388] } },{ "type": "Feature", "geometry": { "type": "Point", "coordinates": [8,3325466,49,9936388] } },{ "type": "Feature", "geometry": { "type": "Point", "coordinates": [8,3317466,49,9941388] } },{ "type": "Feature", "geometry": { "type": "Point", "coordinates": [8,3317466,49,9936388] } },{ "type": "Feature", "geometry": { "type": "Point", "coordinates": [8,3333466,49,9946388] } },{ "type": "Feature", "geometry": { "type": "Point", "coordinates": [8,3317466,49,9946388] } },</v>
      </c>
      <c r="BF560" s="6" t="str">
        <f>REPT($AO560,VLOOKUP(AM560,'8-Intensitäten Heatmap'!$A$5:$L$232,$AO$3,FALSE))&amp;REPT($AP560,VLOOKUP(AM560,'8-Intensitäten Heatmap'!$A$5:$L$232,$AP$3,FALSE))&amp;REPT($AQ560,VLOOKUP(AM560,'8-Intensitäten Heatmap'!$A$5:$L$232,$AQ$3,FALSE))&amp;REPT($AR560,VLOOKUP(AM560,'8-Intensitäten Heatmap'!$A$5:$L$232,$AR$3,FALSE))&amp;REPT($AS560,VLOOKUP(AM560,'8-Intensitäten Heatmap'!$A$5:$L$232,$AS$3,FALSE))&amp;REPT($AT560,VLOOKUP(AM560,'8-Intensitäten Heatmap'!$A$5:$L$232,$AT$3,FALSE))&amp;REPT($AU560,VLOOKUP(AM560,'8-Intensitäten Heatmap'!$A$5:$L$232,$AU$3,FALSE))&amp;REPT($AV560,VLOOKUP(AM560,'8-Intensitäten Heatmap'!$A$5:$L$232,$AV$3,FALSE))&amp;REPT($AW560,VLOOKUP(AM560,'8-Intensitäten Heatmap'!$A$5:$L$232,$AW$3,FALSE))</f>
        <v>{ "type": "Feature", "geometry": { "type": "Point", "coordinates": [8,3325466,49,9941388] } },{ "type": "Feature", "geometry": { "type": "Point", "coordinates": [8,3325466,49,9941388] } },{ "type": "Feature", "geometry": { "type": "Point", "coordinates": [8,3333466,49,9941388] } },{ "type": "Feature", "geometry": { "type": "Point", "coordinates": [8,3333466,49,9941388] } },{ "type": "Feature", "geometry": { "type": "Point", "coordinates": [8,3325466,49,9946388] } },{ "type": "Feature", "geometry": { "type": "Point", "coordinates": [8,3325466,49,9946388] } },{ "type": "Feature", "geometry": { "type": "Point", "coordinates": [8,3325466,49,9936388] } },{ "type": "Feature", "geometry": { "type": "Point", "coordinates": [8,3325466,49,9936388] } },{ "type": "Feature", "geometry": { "type": "Point", "coordinates": [8,3317466,49,9941388] } },{ "type": "Feature", "geometry": { "type": "Point", "coordinates": [8,3317466,49,9936388] } },{ "type": "Feature", "geometry": { "type": "Point", "coordinates": [8,3333466,49,9946388] } },{ "type": "Feature", "geometry": { "type": "Point", "coordinates": [8,3317466,49,9946388] } },{ "type": "Feature", "geometry": { "type": "Point", "coordinates": [8,3333466,49,9936388] } },</v>
      </c>
      <c r="BG560" s="6" t="s">
        <v>753</v>
      </c>
      <c r="BH560" s="6" t="str">
        <f t="shared" si="221"/>
        <v>{ "type": "Feature", "geometry": { "type": "Point", "coordinates": [8,3325466,49,9941388] } },{ "type": "Feature", "geometry": { "type": "Point", "coordinates": [8,3325466,49,9941388] } },</v>
      </c>
      <c r="BI560" s="6" t="str">
        <f t="shared" si="222"/>
        <v>{ "type": "Feature", "geometry": { "type": "Point", "coordinates": [8,3325466,49,9941388] } },</v>
      </c>
      <c r="BJ560" s="6" t="str">
        <f t="shared" si="223"/>
        <v>{ "type": "Feature", "geometry": { "type": "Point", "coordinates": [8,3325466,49,9941388] } },{ "type": "Feature", "geometry": { "type": "Point", "coordinates": [8,3325466,49,9941388] } },{ "type": "Feature", "geometry": { "type": "Point", "coordinates": [8,3325466,49,9941388] } },</v>
      </c>
      <c r="BK560" s="6" t="str">
        <f t="shared" si="224"/>
        <v>{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v>
      </c>
      <c r="BL560" s="6" t="str">
        <f t="shared" si="225"/>
        <v>{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v>
      </c>
      <c r="BM560" s="6" t="str">
        <f t="shared" si="226"/>
        <v>{ "type": "Feature", "geometry": { "type": "Point", "coordinates": [8,3325466,49,9941388] } },</v>
      </c>
      <c r="BN560" s="6" t="str">
        <f t="shared" si="227"/>
        <v>{ "type": "Feature", "geometry": { "type": "Point", "coordinates": [8,3325466,49,9941388] } },{ "type": "Feature", "geometry": { "type": "Point", "coordinates": [8,3325466,49,9941388] } },{ "type": "Feature", "geometry": { "type": "Point", "coordinates": [8,3325466,49,9941388] } },{ "type": "Feature", "geometry": { "type": "Point", "coordinates": [8,3325466,49,9941388] } },</v>
      </c>
      <c r="BO560" s="6" t="str">
        <f t="shared" si="228"/>
        <v>{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 "type": "Feature", "geometry": { "type": "Point", "coordinates": [8,3325466,49,9941388] } },</v>
      </c>
      <c r="BP560" s="6" t="s">
        <v>3381</v>
      </c>
    </row>
    <row r="561" spans="1:68" s="6" customFormat="1" x14ac:dyDescent="0.3">
      <c r="A561" s="18" t="str">
        <f>Table1[[#This Row],[Name]]</f>
        <v>Xella Deutschland GmbH</v>
      </c>
      <c r="B561" s="362">
        <v>8.7502551999999998</v>
      </c>
      <c r="C561" s="362">
        <v>49.921331299999999</v>
      </c>
      <c r="D561" s="18" t="str">
        <f>Table1[[#This Row],[Standortkategorie]]</f>
        <v>Wareneingang/-ausgang</v>
      </c>
      <c r="E561" s="18" t="str">
        <f>IF(Table1[[#This Row],[Zusatzinformation]]=0,"",Table1[[#This Row],[Zusatzinformation]])</f>
        <v/>
      </c>
      <c r="F561" s="47">
        <f>IF($D561&lt;&gt;"Busdepot",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5</v>
      </c>
      <c r="G561" s="47">
        <f>IF($D561&lt;&gt;"Busdepot",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2</v>
      </c>
      <c r="H561" s="47">
        <f>(Table1[[#This Row],[Lieferfahrzeuge]]*'1-Konfiguration'!$D$16+(MAX(Table1[[#This Row],[Lieferfahrzeuge]]*'1-Konfiguration'!$D$16,Table1[[#This Row],[Lieferfahrzeugtore]]*'1-Konfiguration'!$D$14)))/2</f>
        <v>0</v>
      </c>
      <c r="I561" s="47">
        <f>Table1[[#This Row],[Müllfahrzeuge]]</f>
        <v>0</v>
      </c>
      <c r="J561" s="47">
        <f>Table1[[#This Row],[Betonmischfahrzeuge]]</f>
        <v>0</v>
      </c>
      <c r="K561" s="47">
        <f>(Table1[[#This Row],[Schiffe]]*'1-Konfiguration'!$D$16+(MAX(Table1[[#This Row],[Schiffe]]*'1-Konfiguration'!$D$16,Table1[[#This Row],[Anleger]]*'1-Konfiguration'!$D$14)))/2</f>
        <v>0</v>
      </c>
      <c r="L561" s="47">
        <f>IF($D561="Busdepot",IFERROR(Table1[[#This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1" s="47">
        <f>IF($D561="Busdepot",IFERROR(Table1[[#This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1" s="81">
        <f>VLOOKUP($F$7,'1-Konfiguration'!$D$24:$G$28,4,FALSE) * (VLOOKUP('5-Standortanalyse (Berechnung)'!$F$7,'1-Konfiguration'!$D$24:$F$28,2,FALSE)/100)*VLOOKUP('5-Standortanalyse (Berechnung)'!$F$7,'1-Konfiguration'!$D$24:$F$28,3,FALSE)*$F561</f>
        <v>26070.147000000001</v>
      </c>
      <c r="O561" s="81">
        <f>VLOOKUP($G$7,'1-Konfiguration'!$D$24:$G$28,4,FALSE) * (VLOOKUP('5-Standortanalyse (Berechnung)'!$G$7,'1-Konfiguration'!$D$24:$F$28,2,FALSE)/100)*VLOOKUP('5-Standortanalyse (Berechnung)'!$G$7,'1-Konfiguration'!$D$24:$F$28,3,FALSE)*$G561</f>
        <v>3069.2</v>
      </c>
      <c r="P561" s="81">
        <f>VLOOKUP($H$7,'1-Konfiguration'!$D$24:$G$28,4,FALSE) * (VLOOKUP('5-Standortanalyse (Berechnung)'!$H$7,'1-Konfiguration'!$D$24:$F$28,2,FALSE)/100)*VLOOKUP('5-Standortanalyse (Berechnung)'!$H$7,'1-Konfiguration'!$D$24:$F$28,3,FALSE)*$H561</f>
        <v>0</v>
      </c>
      <c r="Q561" s="81">
        <f>VLOOKUP($I$7,'1-Konfiguration'!$D$24:$G$33,4,FALSE) * (VLOOKUP('5-Standortanalyse (Berechnung)'!$I$7,'1-Konfiguration'!$D$24:$F$33,2,FALSE)/100)*VLOOKUP('5-Standortanalyse (Berechnung)'!$I$7,'1-Konfiguration'!$D$24:$F$33,3,FALSE)*$I561</f>
        <v>0</v>
      </c>
      <c r="R561" s="81">
        <f>VLOOKUP($J$7,'1-Konfiguration'!$D$24:$G$33,4,FALSE) * (VLOOKUP('5-Standortanalyse (Berechnung)'!$J$7,'1-Konfiguration'!$D$24:$F$33,2,FALSE)/100)*VLOOKUP('5-Standortanalyse (Berechnung)'!$J$7,'1-Konfiguration'!$D$24:$F$33,3,FALSE)*$J561</f>
        <v>0</v>
      </c>
      <c r="S561" s="81">
        <f>VLOOKUP($K$7,'1-Konfiguration'!$D$24:$G$33,4,FALSE) * (VLOOKUP('5-Standortanalyse (Berechnung)'!$K$7,'1-Konfiguration'!$D$24:$F$33,2,FALSE)/100)*VLOOKUP('5-Standortanalyse (Berechnung)'!$K$7,'1-Konfiguration'!$D$24:$F$33,3,FALSE)*$K561</f>
        <v>0</v>
      </c>
      <c r="T561" s="81">
        <f>VLOOKUP($L$7,'1-Konfiguration'!$D$24:$G$28,4,FALSE) * (VLOOKUP('5-Standortanalyse (Berechnung)'!$L$7,'1-Konfiguration'!$D$24:$F$28,2,FALSE)/100)*VLOOKUP('5-Standortanalyse (Berechnung)'!$L$7,'1-Konfiguration'!$D$24:$F$28,3,FALSE)*$L561</f>
        <v>0</v>
      </c>
      <c r="U561" s="81">
        <f>VLOOKUP($M$7,'1-Konfiguration'!$D$24:$G$28,4,FALSE) * (VLOOKUP('5-Standortanalyse (Berechnung)'!$M$7,'1-Konfiguration'!$D$24:$F$28,2,FALSE)/100)*VLOOKUP('5-Standortanalyse (Berechnung)'!$M$7,'1-Konfiguration'!$D$24:$F$28,3,FALSE)*$M561</f>
        <v>0</v>
      </c>
      <c r="V561" s="81">
        <f>MMULT($N561:$P561,'1-Konfiguration'!G$54:G$56)+MMULT($Q561:$R561,'1-Konfiguration'!G$59:G$60)+MMULT($T561:$U561,'1-Konfiguration'!G$57:G$58)+($S561*'1-Konfiguration'!G$63)</f>
        <v>254.83262739270251</v>
      </c>
      <c r="W561" s="81">
        <f>MMULT($N561:$P561,'1-Konfiguration'!H$54:H$56)+MMULT($Q561:$R561,'1-Konfiguration'!H$59:H$60)+MMULT($T561:$U561,'1-Konfiguration'!H$57:H$58)+($S561*'1-Konfiguration'!H$63)</f>
        <v>1212.7045883853837</v>
      </c>
      <c r="X561" s="81">
        <f>MMULT($N561:$P561,'1-Konfiguration'!I$54:I$56)+MMULT($Q561:$R561,'1-Konfiguration'!I$59:I$60)+MMULT($T561:$U561,'1-Konfiguration'!I$57:I$58)+($S561*'1-Konfiguration'!I$63)</f>
        <v>3061.3320099884977</v>
      </c>
      <c r="Y561" s="81">
        <f>MMULT($N561:$P561,'1-Konfiguration'!J$54:J$56)+MMULT($Q561:$R561,'1-Konfiguration'!J$59:J$60)+MMULT($T561:$U561,'1-Konfiguration'!J$57:J$58)+($S561*'1-Konfiguration'!J$63)</f>
        <v>6009.2282303155689</v>
      </c>
      <c r="Z561" s="81">
        <f>MMULT($N561:$P561,'1-Konfiguration'!K$54:K$56)+MMULT($Q561:$R561,'1-Konfiguration'!K$59:K$60)+MMULT($T561:$U561,'1-Konfiguration'!K$57:K$58)+($S561*'1-Konfiguration'!K$63)</f>
        <v>637.08156848175634</v>
      </c>
      <c r="AA561" s="81">
        <f>MMULT($N561:$P561,'1-Konfiguration'!L$54:L$56)+MMULT($Q561:$R561,'1-Konfiguration'!L$59:L$60)+MMULT($T561:$U561,'1-Konfiguration'!L$57:L$58)+($S561*'1-Konfiguration'!L$63)</f>
        <v>1656.6802688526029</v>
      </c>
      <c r="AB561" s="81">
        <f>MMULT($N561:$P561,'1-Konfiguration'!M$54:M$56)+MMULT($Q561:$R561,'1-Konfiguration'!M$59:M$60)+MMULT($T561:$U561,'1-Konfiguration'!M$57:M$58)+($S561*'1-Konfiguration'!M$63)</f>
        <v>4210.50253851256</v>
      </c>
      <c r="AC561" s="81">
        <f>MMULT($N561:$P561,'1-Konfiguration'!N$54:N$56)+MMULT($Q561:$R561,'1-Konfiguration'!N$59:N$60)+MMULT($T561:$U561,'1-Konfiguration'!N$57:N$58)+($S561*'1-Konfiguration'!N$63)</f>
        <v>9275.6856901049796</v>
      </c>
      <c r="AF561" s="6">
        <f t="shared" si="212"/>
        <v>2</v>
      </c>
      <c r="AG561" s="6">
        <f t="shared" si="213"/>
        <v>5</v>
      </c>
      <c r="AH561" s="6">
        <f t="shared" si="214"/>
        <v>6</v>
      </c>
      <c r="AI561" s="6">
        <f t="shared" si="215"/>
        <v>8</v>
      </c>
      <c r="AJ561" s="6">
        <f t="shared" si="216"/>
        <v>5</v>
      </c>
      <c r="AK561" s="6">
        <f t="shared" si="217"/>
        <v>7</v>
      </c>
      <c r="AL561" s="6">
        <f t="shared" si="218"/>
        <v>8</v>
      </c>
      <c r="AM561" s="6">
        <f t="shared" si="219"/>
        <v>12</v>
      </c>
      <c r="AO561" s="5" t="str">
        <f t="shared" si="220"/>
        <v>{ "type": "Feature", "geometry": { "type": "Point", "coordinates": [8,7502552,49,9213313] } },</v>
      </c>
      <c r="AP561" s="5" t="str">
        <f t="shared" si="204"/>
        <v>{ "type": "Feature", "geometry": { "type": "Point", "coordinates": [8,7510552,49,9213313] } },</v>
      </c>
      <c r="AQ561" s="5" t="str">
        <f t="shared" si="205"/>
        <v>{ "type": "Feature", "geometry": { "type": "Point", "coordinates": [8,7502552,49,9218313] } },</v>
      </c>
      <c r="AR561" s="5" t="str">
        <f t="shared" si="206"/>
        <v>{ "type": "Feature", "geometry": { "type": "Point", "coordinates": [8,7502552,49,9208313] } },</v>
      </c>
      <c r="AS561" s="5" t="str">
        <f t="shared" si="207"/>
        <v>{ "type": "Feature", "geometry": { "type": "Point", "coordinates": [8,7494552,49,9213313] } },</v>
      </c>
      <c r="AT561" s="5" t="str">
        <f t="shared" si="208"/>
        <v>{ "type": "Feature", "geometry": { "type": "Point", "coordinates": [8,7494552,49,9208313] } },</v>
      </c>
      <c r="AU561" s="5" t="str">
        <f t="shared" si="209"/>
        <v>{ "type": "Feature", "geometry": { "type": "Point", "coordinates": [8,7510552,49,9218313] } },</v>
      </c>
      <c r="AV561" s="5" t="str">
        <f t="shared" si="210"/>
        <v>{ "type": "Feature", "geometry": { "type": "Point", "coordinates": [8,7494552,49,9218313] } },</v>
      </c>
      <c r="AW561" s="5" t="str">
        <f t="shared" si="211"/>
        <v>{ "type": "Feature", "geometry": { "type": "Point", "coordinates": [8,7510552,49,9208313] } },</v>
      </c>
      <c r="AX561" s="5" t="s">
        <v>753</v>
      </c>
      <c r="AY561" s="6" t="str">
        <f>REPT($AO561,VLOOKUP(AF561,'8-Intensitäten Heatmap'!$A$5:$L$232,$AO$3,FALSE))&amp;REPT($AP561,VLOOKUP(AF561,'8-Intensitäten Heatmap'!$A$5:$L$232,$AP$3,FALSE))&amp;REPT($AQ561,VLOOKUP(AF561,'8-Intensitäten Heatmap'!$A$5:$L$232,$AQ$3,FALSE))&amp;REPT($AR561,VLOOKUP(AF561,'8-Intensitäten Heatmap'!$A$5:$L$232,$AR$3,FALSE))&amp;REPT($AS561,VLOOKUP(AF561,'8-Intensitäten Heatmap'!$A$5:$L$232,$AS$3,FALSE))&amp;REPT($AT561,VLOOKUP(AF561,'8-Intensitäten Heatmap'!$A$5:$L$232,$AT$3,FALSE))&amp;REPT($AU561,VLOOKUP(AF561,'8-Intensitäten Heatmap'!$A$5:$L$232,$AU$3,FALSE))&amp;REPT($AV561,VLOOKUP(AF561,'8-Intensitäten Heatmap'!$A$5:$L$232,$AV$3,FALSE))&amp;REPT($AW561,VLOOKUP(AF561,'8-Intensitäten Heatmap'!$A$5:$L$232,$AW$3,FALSE))</f>
        <v>{ "type": "Feature", "geometry": { "type": "Point", "coordinates": [8,7502552,49,9213313] } },{ "type": "Feature", "geometry": { "type": "Point", "coordinates": [8,7510552,49,9213313] } },</v>
      </c>
      <c r="AZ561" s="6" t="str">
        <f>REPT($AO561,VLOOKUP(AG561,'8-Intensitäten Heatmap'!$A$5:$L$232,$AO$3,FALSE))&amp;REPT($AP561,VLOOKUP(AG561,'8-Intensitäten Heatmap'!$A$5:$L$232,$AP$3,FALSE))&amp;REPT($AQ561,VLOOKUP(AG561,'8-Intensitäten Heatmap'!$A$5:$L$232,$AQ$3,FALSE))&amp;REPT($AR561,VLOOKUP(AG561,'8-Intensitäten Heatmap'!$A$5:$L$232,$AR$3,FALSE))&amp;REPT($AS561,VLOOKUP(AG561,'8-Intensitäten Heatmap'!$A$5:$L$232,$AS$3,FALSE))&amp;REPT($AT561,VLOOKUP(AG561,'8-Intensitäten Heatmap'!$A$5:$L$232,$AT$3,FALSE))&amp;REPT($AU561,VLOOKUP(AG561,'8-Intensitäten Heatmap'!$A$5:$L$232,$AU$3,FALSE))&amp;REPT($AV561,VLOOKUP(AG561,'8-Intensitäten Heatmap'!$A$5:$L$232,$AV$3,FALSE))&amp;REPT($AW561,VLOOKUP(AG561,'8-Intensitäten Heatmap'!$A$5:$L$232,$AW$3,FALSE))</f>
        <v>{ "type": "Feature", "geometry": { "type": "Point", "coordinates": [8,7502552,49,9213313] } },{ "type": "Feature", "geometry": { "type": "Point", "coordinates": [8,7510552,49,9213313] } },{ "type": "Feature", "geometry": { "type": "Point", "coordinates": [8,7502552,49,9218313] } },{ "type": "Feature", "geometry": { "type": "Point", "coordinates": [8,7502552,49,9208313] } },{ "type": "Feature", "geometry": { "type": "Point", "coordinates": [8,7494552,49,9213313] } },</v>
      </c>
      <c r="BA561" s="6" t="str">
        <f>REPT($AO561,VLOOKUP(AH561,'8-Intensitäten Heatmap'!$A$5:$L$232,$AO$3,FALSE))&amp;REPT($AP561,VLOOKUP(AH561,'8-Intensitäten Heatmap'!$A$5:$L$232,$AP$3,FALSE))&amp;REPT($AQ561,VLOOKUP(AH561,'8-Intensitäten Heatmap'!$A$5:$L$232,$AQ$3,FALSE))&amp;REPT($AR561,VLOOKUP(AH561,'8-Intensitäten Heatmap'!$A$5:$L$232,$AR$3,FALSE))&amp;REPT($AS561,VLOOKUP(AH561,'8-Intensitäten Heatmap'!$A$5:$L$232,$AS$3,FALSE))&amp;REPT($AT561,VLOOKUP(AH561,'8-Intensitäten Heatmap'!$A$5:$L$232,$AT$3,FALSE))&amp;REPT($AU561,VLOOKUP(AH561,'8-Intensitäten Heatmap'!$A$5:$L$232,$AU$3,FALSE))&amp;REPT($AV561,VLOOKUP(AH561,'8-Intensitäten Heatmap'!$A$5:$L$232,$AV$3,FALSE))&amp;REPT($AW561,VLOOKUP(AH561,'8-Intensitäten Heatmap'!$A$5:$L$232,$AW$3,FALSE))</f>
        <v>{ "type": "Feature", "geometry": { "type": "Point", "coordinates": [8,7502552,49,9213313] } },{ "type": "Feature", "geometry": { "type": "Point", "coordinates": [8,7510552,49,9213313] } },{ "type": "Feature", "geometry": { "type": "Point", "coordinates": [8,7502552,49,9218313] } },{ "type": "Feature", "geometry": { "type": "Point", "coordinates": [8,7502552,49,9208313] } },{ "type": "Feature", "geometry": { "type": "Point", "coordinates": [8,7494552,49,9213313] } },{ "type": "Feature", "geometry": { "type": "Point", "coordinates": [8,7494552,49,9208313] } },</v>
      </c>
      <c r="BB561" s="6" t="str">
        <f>REPT($AO561,VLOOKUP(AI561,'8-Intensitäten Heatmap'!$A$5:$L$232,$AO$3,FALSE))&amp;REPT($AP561,VLOOKUP(AI561,'8-Intensitäten Heatmap'!$A$5:$L$232,$AP$3,FALSE))&amp;REPT($AQ561,VLOOKUP(AI561,'8-Intensitäten Heatmap'!$A$5:$L$232,$AQ$3,FALSE))&amp;REPT($AR561,VLOOKUP(AI561,'8-Intensitäten Heatmap'!$A$5:$L$232,$AR$3,FALSE))&amp;REPT($AS561,VLOOKUP(AI561,'8-Intensitäten Heatmap'!$A$5:$L$232,$AS$3,FALSE))&amp;REPT($AT561,VLOOKUP(AI561,'8-Intensitäten Heatmap'!$A$5:$L$232,$AT$3,FALSE))&amp;REPT($AU561,VLOOKUP(AI561,'8-Intensitäten Heatmap'!$A$5:$L$232,$AU$3,FALSE))&amp;REPT($AV561,VLOOKUP(AI561,'8-Intensitäten Heatmap'!$A$5:$L$232,$AV$3,FALSE))&amp;REPT($AW561,VLOOKUP(AI561,'8-Intensitäten Heatmap'!$A$5:$L$232,$AW$3,FALSE))</f>
        <v>{ "type": "Feature", "geometry": { "type": "Point", "coordinates": [8,7502552,49,9213313] } },{ "type": "Feature", "geometry": { "type": "Point", "coordinates": [8,7510552,49,9213313] } },{ "type": "Feature", "geometry": { "type": "Point", "coordinates": [8,7502552,49,9218313] } },{ "type": "Feature", "geometry": { "type": "Point", "coordinates": [8,7502552,49,9208313] } },{ "type": "Feature", "geometry": { "type": "Point", "coordinates": [8,7494552,49,9213313] } },{ "type": "Feature", "geometry": { "type": "Point", "coordinates": [8,7494552,49,9208313] } },{ "type": "Feature", "geometry": { "type": "Point", "coordinates": [8,7510552,49,9218313] } },{ "type": "Feature", "geometry": { "type": "Point", "coordinates": [8,7494552,49,9218313] } },</v>
      </c>
      <c r="BC561" s="6" t="str">
        <f>REPT($AO561,VLOOKUP(AJ561,'8-Intensitäten Heatmap'!$A$5:$L$232,$AO$3,FALSE))&amp;REPT($AP561,VLOOKUP(AJ561,'8-Intensitäten Heatmap'!$A$5:$L$232,$AP$3,FALSE))&amp;REPT($AQ561,VLOOKUP(AJ561,'8-Intensitäten Heatmap'!$A$5:$L$232,$AQ$3,FALSE))&amp;REPT($AR561,VLOOKUP(AJ561,'8-Intensitäten Heatmap'!$A$5:$L$232,$AR$3,FALSE))&amp;REPT($AS561,VLOOKUP(AJ561,'8-Intensitäten Heatmap'!$A$5:$L$232,$AS$3,FALSE))&amp;REPT($AT561,VLOOKUP(AJ561,'8-Intensitäten Heatmap'!$A$5:$L$232,$AT$3,FALSE))&amp;REPT($AU561,VLOOKUP(AJ561,'8-Intensitäten Heatmap'!$A$5:$L$232,$AU$3,FALSE))&amp;REPT($AV561,VLOOKUP(AJ561,'8-Intensitäten Heatmap'!$A$5:$L$232,$AV$3,FALSE))&amp;REPT($AW561,VLOOKUP(AJ561,'8-Intensitäten Heatmap'!$A$5:$L$232,$AW$3,FALSE))</f>
        <v>{ "type": "Feature", "geometry": { "type": "Point", "coordinates": [8,7502552,49,9213313] } },{ "type": "Feature", "geometry": { "type": "Point", "coordinates": [8,7510552,49,9213313] } },{ "type": "Feature", "geometry": { "type": "Point", "coordinates": [8,7502552,49,9218313] } },{ "type": "Feature", "geometry": { "type": "Point", "coordinates": [8,7502552,49,9208313] } },{ "type": "Feature", "geometry": { "type": "Point", "coordinates": [8,7494552,49,9213313] } },</v>
      </c>
      <c r="BD561" s="6" t="str">
        <f>REPT($AO561,VLOOKUP(AK561,'8-Intensitäten Heatmap'!$A$5:$L$232,$AO$3,FALSE))&amp;REPT($AP561,VLOOKUP(AK561,'8-Intensitäten Heatmap'!$A$5:$L$232,$AP$3,FALSE))&amp;REPT($AQ561,VLOOKUP(AK561,'8-Intensitäten Heatmap'!$A$5:$L$232,$AQ$3,FALSE))&amp;REPT($AR561,VLOOKUP(AK561,'8-Intensitäten Heatmap'!$A$5:$L$232,$AR$3,FALSE))&amp;REPT($AS561,VLOOKUP(AK561,'8-Intensitäten Heatmap'!$A$5:$L$232,$AS$3,FALSE))&amp;REPT($AT561,VLOOKUP(AK561,'8-Intensitäten Heatmap'!$A$5:$L$232,$AT$3,FALSE))&amp;REPT($AU561,VLOOKUP(AK561,'8-Intensitäten Heatmap'!$A$5:$L$232,$AU$3,FALSE))&amp;REPT($AV561,VLOOKUP(AK561,'8-Intensitäten Heatmap'!$A$5:$L$232,$AV$3,FALSE))&amp;REPT($AW561,VLOOKUP(AK561,'8-Intensitäten Heatmap'!$A$5:$L$232,$AW$3,FALSE))</f>
        <v>{ "type": "Feature", "geometry": { "type": "Point", "coordinates": [8,7502552,49,9213313] } },{ "type": "Feature", "geometry": { "type": "Point", "coordinates": [8,7510552,49,9213313] } },{ "type": "Feature", "geometry": { "type": "Point", "coordinates": [8,7502552,49,9218313] } },{ "type": "Feature", "geometry": { "type": "Point", "coordinates": [8,7502552,49,9208313] } },{ "type": "Feature", "geometry": { "type": "Point", "coordinates": [8,7494552,49,9213313] } },{ "type": "Feature", "geometry": { "type": "Point", "coordinates": [8,7494552,49,9208313] } },{ "type": "Feature", "geometry": { "type": "Point", "coordinates": [8,7510552,49,9218313] } },</v>
      </c>
      <c r="BE561" s="6" t="str">
        <f>REPT($AO561,VLOOKUP(AL561,'8-Intensitäten Heatmap'!$A$5:$L$232,$AO$3,FALSE))&amp;REPT($AP561,VLOOKUP(AL561,'8-Intensitäten Heatmap'!$A$5:$L$232,$AP$3,FALSE))&amp;REPT($AQ561,VLOOKUP(AL561,'8-Intensitäten Heatmap'!$A$5:$L$232,$AQ$3,FALSE))&amp;REPT($AR561,VLOOKUP(AL561,'8-Intensitäten Heatmap'!$A$5:$L$232,$AR$3,FALSE))&amp;REPT($AS561,VLOOKUP(AL561,'8-Intensitäten Heatmap'!$A$5:$L$232,$AS$3,FALSE))&amp;REPT($AT561,VLOOKUP(AL561,'8-Intensitäten Heatmap'!$A$5:$L$232,$AT$3,FALSE))&amp;REPT($AU561,VLOOKUP(AL561,'8-Intensitäten Heatmap'!$A$5:$L$232,$AU$3,FALSE))&amp;REPT($AV561,VLOOKUP(AL561,'8-Intensitäten Heatmap'!$A$5:$L$232,$AV$3,FALSE))&amp;REPT($AW561,VLOOKUP(AL561,'8-Intensitäten Heatmap'!$A$5:$L$232,$AW$3,FALSE))</f>
        <v>{ "type": "Feature", "geometry": { "type": "Point", "coordinates": [8,7502552,49,9213313] } },{ "type": "Feature", "geometry": { "type": "Point", "coordinates": [8,7510552,49,9213313] } },{ "type": "Feature", "geometry": { "type": "Point", "coordinates": [8,7502552,49,9218313] } },{ "type": "Feature", "geometry": { "type": "Point", "coordinates": [8,7502552,49,9208313] } },{ "type": "Feature", "geometry": { "type": "Point", "coordinates": [8,7494552,49,9213313] } },{ "type": "Feature", "geometry": { "type": "Point", "coordinates": [8,7494552,49,9208313] } },{ "type": "Feature", "geometry": { "type": "Point", "coordinates": [8,7510552,49,9218313] } },{ "type": "Feature", "geometry": { "type": "Point", "coordinates": [8,7494552,49,9218313] } },</v>
      </c>
      <c r="BF561" s="6" t="str">
        <f>REPT($AO561,VLOOKUP(AM561,'8-Intensitäten Heatmap'!$A$5:$L$232,$AO$3,FALSE))&amp;REPT($AP561,VLOOKUP(AM561,'8-Intensitäten Heatmap'!$A$5:$L$232,$AP$3,FALSE))&amp;REPT($AQ561,VLOOKUP(AM561,'8-Intensitäten Heatmap'!$A$5:$L$232,$AQ$3,FALSE))&amp;REPT($AR561,VLOOKUP(AM561,'8-Intensitäten Heatmap'!$A$5:$L$232,$AR$3,FALSE))&amp;REPT($AS561,VLOOKUP(AM561,'8-Intensitäten Heatmap'!$A$5:$L$232,$AS$3,FALSE))&amp;REPT($AT561,VLOOKUP(AM561,'8-Intensitäten Heatmap'!$A$5:$L$232,$AT$3,FALSE))&amp;REPT($AU561,VLOOKUP(AM561,'8-Intensitäten Heatmap'!$A$5:$L$232,$AU$3,FALSE))&amp;REPT($AV561,VLOOKUP(AM561,'8-Intensitäten Heatmap'!$A$5:$L$232,$AV$3,FALSE))&amp;REPT($AW561,VLOOKUP(AM561,'8-Intensitäten Heatmap'!$A$5:$L$232,$AW$3,FALSE))</f>
        <v>{ "type": "Feature", "geometry": { "type": "Point", "coordinates": [8,7502552,49,9213313] } },{ "type": "Feature", "geometry": { "type": "Point", "coordinates": [8,7502552,49,9213313] } },{ "type": "Feature", "geometry": { "type": "Point", "coordinates": [8,7510552,49,9213313] } },{ "type": "Feature", "geometry": { "type": "Point", "coordinates": [8,7510552,49,9213313] } },{ "type": "Feature", "geometry": { "type": "Point", "coordinates": [8,7502552,49,9218313] } },{ "type": "Feature", "geometry": { "type": "Point", "coordinates": [8,7502552,49,9218313] } },{ "type": "Feature", "geometry": { "type": "Point", "coordinates": [8,7502552,49,9208313] } },{ "type": "Feature", "geometry": { "type": "Point", "coordinates": [8,7494552,49,9213313] } },{ "type": "Feature", "geometry": { "type": "Point", "coordinates": [8,7494552,49,9208313] } },{ "type": "Feature", "geometry": { "type": "Point", "coordinates": [8,7510552,49,9218313] } },{ "type": "Feature", "geometry": { "type": "Point", "coordinates": [8,7494552,49,9218313] } },{ "type": "Feature", "geometry": { "type": "Point", "coordinates": [8,7510552,49,9208313] } },</v>
      </c>
      <c r="BG561" s="6" t="s">
        <v>753</v>
      </c>
      <c r="BH561" s="6" t="str">
        <f t="shared" si="221"/>
        <v>{ "type": "Feature", "geometry": { "type": "Point", "coordinates": [8,7502552,49,9213313] } },{ "type": "Feature", "geometry": { "type": "Point", "coordinates": [8,7502552,49,9213313] } },</v>
      </c>
      <c r="BI561" s="6" t="str">
        <f t="shared" si="222"/>
        <v>{ "type": "Feature", "geometry": { "type": "Point", "coordinates": [8,7502552,49,9213313] } },</v>
      </c>
      <c r="BJ561" s="6" t="str">
        <f t="shared" si="223"/>
        <v>{ "type": "Feature", "geometry": { "type": "Point", "coordinates": [8,7502552,49,9213313] } },{ "type": "Feature", "geometry": { "type": "Point", "coordinates": [8,7502552,49,9213313] } },{ "type": "Feature", "geometry": { "type": "Point", "coordinates": [8,7502552,49,9213313] } },</v>
      </c>
      <c r="BK561" s="6" t="str">
        <f t="shared" si="224"/>
        <v>{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v>
      </c>
      <c r="BL561" s="6" t="str">
        <f t="shared" si="225"/>
        <v>{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v>
      </c>
      <c r="BM561" s="6" t="str">
        <f t="shared" si="226"/>
        <v>{ "type": "Feature", "geometry": { "type": "Point", "coordinates": [8,7502552,49,9213313] } },</v>
      </c>
      <c r="BN561" s="6" t="str">
        <f t="shared" si="227"/>
        <v>{ "type": "Feature", "geometry": { "type": "Point", "coordinates": [8,7502552,49,9213313] } },{ "type": "Feature", "geometry": { "type": "Point", "coordinates": [8,7502552,49,9213313] } },{ "type": "Feature", "geometry": { "type": "Point", "coordinates": [8,7502552,49,9213313] } },{ "type": "Feature", "geometry": { "type": "Point", "coordinates": [8,7502552,49,9213313] } },</v>
      </c>
      <c r="BO561" s="6" t="str">
        <f t="shared" si="228"/>
        <v>{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 "type": "Feature", "geometry": { "type": "Point", "coordinates": [8,7502552,49,9213313] } },</v>
      </c>
      <c r="BP561" s="6" t="s">
        <v>3381</v>
      </c>
    </row>
    <row r="562" spans="1:68" s="6" customFormat="1" x14ac:dyDescent="0.3">
      <c r="A562" s="18" t="str">
        <f>Table1[[#This Row],[Name]]</f>
        <v>XIOM EUROPE GmbH</v>
      </c>
      <c r="B562" s="362">
        <v>8.5848815999999992</v>
      </c>
      <c r="C562" s="362">
        <v>49.987138000000002</v>
      </c>
      <c r="D562" s="18" t="str">
        <f>Table1[[#This Row],[Standortkategorie]]</f>
        <v>Verteilzentrum</v>
      </c>
      <c r="E562" s="18" t="str">
        <f>IF(Table1[[#This Row],[Zusatzinformation]]=0,"",Table1[[#This Row],[Zusatzinformation]])</f>
        <v/>
      </c>
      <c r="F562" s="47">
        <f>IF($D562&lt;&gt;"Busdepot",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2.1</v>
      </c>
      <c r="G562" s="47">
        <f>IF($D562&lt;&gt;"Busdepot",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4.2</v>
      </c>
      <c r="H562" s="47">
        <f>(Table1[[#This Row],[Lieferfahrzeuge]]*'1-Konfiguration'!$D$16+(MAX(Table1[[#This Row],[Lieferfahrzeuge]]*'1-Konfiguration'!$D$16,Table1[[#This Row],[Lieferfahrzeugtore]]*'1-Konfiguration'!$D$14)))/2</f>
        <v>0</v>
      </c>
      <c r="I562" s="47">
        <f>Table1[[#This Row],[Müllfahrzeuge]]</f>
        <v>0</v>
      </c>
      <c r="J562" s="47">
        <f>Table1[[#This Row],[Betonmischfahrzeuge]]</f>
        <v>0</v>
      </c>
      <c r="K562" s="47">
        <f>(Table1[[#This Row],[Schiffe]]*'1-Konfiguration'!$D$16+(MAX(Table1[[#This Row],[Schiffe]]*'1-Konfiguration'!$D$16,Table1[[#This Row],[Anleger]]*'1-Konfiguration'!$D$14)))/2</f>
        <v>0</v>
      </c>
      <c r="L562" s="47">
        <f>IF($D562="Busdepot",IFERROR(Table1[[#This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2" s="47">
        <f>IF($D562="Busdepot",IFERROR(Table1[[#This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2" s="81">
        <f>VLOOKUP($F$7,'1-Konfiguration'!$D$24:$G$28,4,FALSE) * (VLOOKUP('5-Standortanalyse (Berechnung)'!$F$7,'1-Konfiguration'!$D$24:$F$28,2,FALSE)/100)*VLOOKUP('5-Standortanalyse (Berechnung)'!$F$7,'1-Konfiguration'!$D$24:$F$28,3,FALSE)*$F562</f>
        <v>10949.461740000001</v>
      </c>
      <c r="O562" s="81">
        <f>VLOOKUP($G$7,'1-Konfiguration'!$D$24:$G$28,4,FALSE) * (VLOOKUP('5-Standortanalyse (Berechnung)'!$G$7,'1-Konfiguration'!$D$24:$F$28,2,FALSE)/100)*VLOOKUP('5-Standortanalyse (Berechnung)'!$G$7,'1-Konfiguration'!$D$24:$F$28,3,FALSE)*$G562</f>
        <v>6445.32</v>
      </c>
      <c r="P562" s="81">
        <f>VLOOKUP($H$7,'1-Konfiguration'!$D$24:$G$28,4,FALSE) * (VLOOKUP('5-Standortanalyse (Berechnung)'!$H$7,'1-Konfiguration'!$D$24:$F$28,2,FALSE)/100)*VLOOKUP('5-Standortanalyse (Berechnung)'!$H$7,'1-Konfiguration'!$D$24:$F$28,3,FALSE)*$H562</f>
        <v>0</v>
      </c>
      <c r="Q562" s="81">
        <f>VLOOKUP($I$7,'1-Konfiguration'!$D$24:$G$33,4,FALSE) * (VLOOKUP('5-Standortanalyse (Berechnung)'!$I$7,'1-Konfiguration'!$D$24:$F$33,2,FALSE)/100)*VLOOKUP('5-Standortanalyse (Berechnung)'!$I$7,'1-Konfiguration'!$D$24:$F$33,3,FALSE)*$I562</f>
        <v>0</v>
      </c>
      <c r="R562" s="81">
        <f>VLOOKUP($J$7,'1-Konfiguration'!$D$24:$G$33,4,FALSE) * (VLOOKUP('5-Standortanalyse (Berechnung)'!$J$7,'1-Konfiguration'!$D$24:$F$33,2,FALSE)/100)*VLOOKUP('5-Standortanalyse (Berechnung)'!$J$7,'1-Konfiguration'!$D$24:$F$33,3,FALSE)*$J562</f>
        <v>0</v>
      </c>
      <c r="S562" s="81">
        <f>VLOOKUP($K$7,'1-Konfiguration'!$D$24:$G$33,4,FALSE) * (VLOOKUP('5-Standortanalyse (Berechnung)'!$K$7,'1-Konfiguration'!$D$24:$F$33,2,FALSE)/100)*VLOOKUP('5-Standortanalyse (Berechnung)'!$K$7,'1-Konfiguration'!$D$24:$F$33,3,FALSE)*$K562</f>
        <v>0</v>
      </c>
      <c r="T562" s="81">
        <f>VLOOKUP($L$7,'1-Konfiguration'!$D$24:$G$28,4,FALSE) * (VLOOKUP('5-Standortanalyse (Berechnung)'!$L$7,'1-Konfiguration'!$D$24:$F$28,2,FALSE)/100)*VLOOKUP('5-Standortanalyse (Berechnung)'!$L$7,'1-Konfiguration'!$D$24:$F$28,3,FALSE)*$L562</f>
        <v>0</v>
      </c>
      <c r="U562" s="81">
        <f>VLOOKUP($M$7,'1-Konfiguration'!$D$24:$G$28,4,FALSE) * (VLOOKUP('5-Standortanalyse (Berechnung)'!$M$7,'1-Konfiguration'!$D$24:$F$28,2,FALSE)/100)*VLOOKUP('5-Standortanalyse (Berechnung)'!$M$7,'1-Konfiguration'!$D$24:$F$28,3,FALSE)*$M562</f>
        <v>0</v>
      </c>
      <c r="V562" s="81">
        <f>MMULT($N562:$P562,'1-Konfiguration'!G$54:G$56)+MMULT($Q562:$R562,'1-Konfiguration'!G$59:G$60)+MMULT($T562:$U562,'1-Konfiguration'!G$57:G$58)+($S562*'1-Konfiguration'!G$63)</f>
        <v>160.23459970431588</v>
      </c>
      <c r="W562" s="81">
        <f>MMULT($N562:$P562,'1-Konfiguration'!H$54:H$56)+MMULT($Q562:$R562,'1-Konfiguration'!H$59:H$60)+MMULT($T562:$U562,'1-Konfiguration'!H$57:H$58)+($S562*'1-Konfiguration'!H$63)</f>
        <v>834.94759385607131</v>
      </c>
      <c r="X562" s="81">
        <f>MMULT($N562:$P562,'1-Konfiguration'!I$54:I$56)+MMULT($Q562:$R562,'1-Konfiguration'!I$59:I$60)+MMULT($T562:$U562,'1-Konfiguration'!I$57:I$58)+($S562*'1-Konfiguration'!I$63)</f>
        <v>2162.0595874589089</v>
      </c>
      <c r="Y562" s="81">
        <f>MMULT($N562:$P562,'1-Konfiguration'!J$54:J$56)+MMULT($Q562:$R562,'1-Konfiguration'!J$59:J$60)+MMULT($T562:$U562,'1-Konfiguration'!J$57:J$58)+($S562*'1-Konfiguration'!J$63)</f>
        <v>3971.0842156719518</v>
      </c>
      <c r="Z562" s="81">
        <f>MMULT($N562:$P562,'1-Konfiguration'!K$54:K$56)+MMULT($Q562:$R562,'1-Konfiguration'!K$59:K$60)+MMULT($T562:$U562,'1-Konfiguration'!K$57:K$58)+($S562*'1-Konfiguration'!K$63)</f>
        <v>400.58649926078976</v>
      </c>
      <c r="AA562" s="81">
        <f>MMULT($N562:$P562,'1-Konfiguration'!L$54:L$56)+MMULT($Q562:$R562,'1-Konfiguration'!L$59:L$60)+MMULT($T562:$U562,'1-Konfiguration'!L$57:L$58)+($S562*'1-Konfiguration'!L$63)</f>
        <v>1112.2915057782182</v>
      </c>
      <c r="AB562" s="81">
        <f>MMULT($N562:$P562,'1-Konfiguration'!M$54:M$56)+MMULT($Q562:$R562,'1-Konfiguration'!M$59:M$60)+MMULT($T562:$U562,'1-Konfiguration'!M$57:M$58)+($S562*'1-Konfiguration'!M$63)</f>
        <v>2956.9553041859263</v>
      </c>
      <c r="AC562" s="81">
        <f>MMULT($N562:$P562,'1-Konfiguration'!N$54:N$56)+MMULT($Q562:$R562,'1-Konfiguration'!N$59:N$60)+MMULT($T562:$U562,'1-Konfiguration'!N$57:N$58)+($S562*'1-Konfiguration'!N$63)</f>
        <v>6115.6640207715336</v>
      </c>
      <c r="AF562" s="6">
        <f t="shared" si="212"/>
        <v>1</v>
      </c>
      <c r="AG562" s="6">
        <f t="shared" si="213"/>
        <v>3</v>
      </c>
      <c r="AH562" s="6">
        <f t="shared" si="214"/>
        <v>4</v>
      </c>
      <c r="AI562" s="6">
        <f t="shared" si="215"/>
        <v>5</v>
      </c>
      <c r="AJ562" s="6">
        <f t="shared" si="216"/>
        <v>3</v>
      </c>
      <c r="AK562" s="6">
        <f t="shared" si="217"/>
        <v>4</v>
      </c>
      <c r="AL562" s="6">
        <f t="shared" si="218"/>
        <v>6</v>
      </c>
      <c r="AM562" s="6">
        <f t="shared" si="219"/>
        <v>8</v>
      </c>
      <c r="AO562" s="5" t="str">
        <f t="shared" si="220"/>
        <v>{ "type": "Feature", "geometry": { "type": "Point", "coordinates": [8,5848816,49,987138] } },</v>
      </c>
      <c r="AP562" s="5" t="str">
        <f t="shared" si="204"/>
        <v>{ "type": "Feature", "geometry": { "type": "Point", "coordinates": [8,5856816,49,987138] } },</v>
      </c>
      <c r="AQ562" s="5" t="str">
        <f t="shared" si="205"/>
        <v>{ "type": "Feature", "geometry": { "type": "Point", "coordinates": [8,5848816,49,987638] } },</v>
      </c>
      <c r="AR562" s="5" t="str">
        <f t="shared" si="206"/>
        <v>{ "type": "Feature", "geometry": { "type": "Point", "coordinates": [8,5848816,49,986638] } },</v>
      </c>
      <c r="AS562" s="5" t="str">
        <f t="shared" si="207"/>
        <v>{ "type": "Feature", "geometry": { "type": "Point", "coordinates": [8,5840816,49,987138] } },</v>
      </c>
      <c r="AT562" s="5" t="str">
        <f t="shared" si="208"/>
        <v>{ "type": "Feature", "geometry": { "type": "Point", "coordinates": [8,5840816,49,986638] } },</v>
      </c>
      <c r="AU562" s="5" t="str">
        <f t="shared" si="209"/>
        <v>{ "type": "Feature", "geometry": { "type": "Point", "coordinates": [8,5856816,49,987638] } },</v>
      </c>
      <c r="AV562" s="5" t="str">
        <f t="shared" si="210"/>
        <v>{ "type": "Feature", "geometry": { "type": "Point", "coordinates": [8,5840816,49,987638] } },</v>
      </c>
      <c r="AW562" s="5" t="str">
        <f t="shared" si="211"/>
        <v>{ "type": "Feature", "geometry": { "type": "Point", "coordinates": [8,5856816,49,986638] } },</v>
      </c>
      <c r="AX562" s="5" t="s">
        <v>753</v>
      </c>
      <c r="AY562" s="6" t="str">
        <f>REPT($AO562,VLOOKUP(AF562,'8-Intensitäten Heatmap'!$A$5:$L$232,$AO$3,FALSE))&amp;REPT($AP562,VLOOKUP(AF562,'8-Intensitäten Heatmap'!$A$5:$L$232,$AP$3,FALSE))&amp;REPT($AQ562,VLOOKUP(AF562,'8-Intensitäten Heatmap'!$A$5:$L$232,$AQ$3,FALSE))&amp;REPT($AR562,VLOOKUP(AF562,'8-Intensitäten Heatmap'!$A$5:$L$232,$AR$3,FALSE))&amp;REPT($AS562,VLOOKUP(AF562,'8-Intensitäten Heatmap'!$A$5:$L$232,$AS$3,FALSE))&amp;REPT($AT562,VLOOKUP(AF562,'8-Intensitäten Heatmap'!$A$5:$L$232,$AT$3,FALSE))&amp;REPT($AU562,VLOOKUP(AF562,'8-Intensitäten Heatmap'!$A$5:$L$232,$AU$3,FALSE))&amp;REPT($AV562,VLOOKUP(AF562,'8-Intensitäten Heatmap'!$A$5:$L$232,$AV$3,FALSE))&amp;REPT($AW562,VLOOKUP(AF562,'8-Intensitäten Heatmap'!$A$5:$L$232,$AW$3,FALSE))</f>
        <v>{ "type": "Feature", "geometry": { "type": "Point", "coordinates": [8,5848816,49,987138] } },</v>
      </c>
      <c r="AZ562" s="6" t="str">
        <f>REPT($AO562,VLOOKUP(AG562,'8-Intensitäten Heatmap'!$A$5:$L$232,$AO$3,FALSE))&amp;REPT($AP562,VLOOKUP(AG562,'8-Intensitäten Heatmap'!$A$5:$L$232,$AP$3,FALSE))&amp;REPT($AQ562,VLOOKUP(AG562,'8-Intensitäten Heatmap'!$A$5:$L$232,$AQ$3,FALSE))&amp;REPT($AR562,VLOOKUP(AG562,'8-Intensitäten Heatmap'!$A$5:$L$232,$AR$3,FALSE))&amp;REPT($AS562,VLOOKUP(AG562,'8-Intensitäten Heatmap'!$A$5:$L$232,$AS$3,FALSE))&amp;REPT($AT562,VLOOKUP(AG562,'8-Intensitäten Heatmap'!$A$5:$L$232,$AT$3,FALSE))&amp;REPT($AU562,VLOOKUP(AG562,'8-Intensitäten Heatmap'!$A$5:$L$232,$AU$3,FALSE))&amp;REPT($AV562,VLOOKUP(AG562,'8-Intensitäten Heatmap'!$A$5:$L$232,$AV$3,FALSE))&amp;REPT($AW562,VLOOKUP(AG562,'8-Intensitäten Heatmap'!$A$5:$L$232,$AW$3,FALSE))</f>
        <v>{ "type": "Feature", "geometry": { "type": "Point", "coordinates": [8,5848816,49,987138] } },{ "type": "Feature", "geometry": { "type": "Point", "coordinates": [8,5856816,49,987138] } },{ "type": "Feature", "geometry": { "type": "Point", "coordinates": [8,5848816,49,987638] } },</v>
      </c>
      <c r="BA562" s="6" t="str">
        <f>REPT($AO562,VLOOKUP(AH562,'8-Intensitäten Heatmap'!$A$5:$L$232,$AO$3,FALSE))&amp;REPT($AP562,VLOOKUP(AH562,'8-Intensitäten Heatmap'!$A$5:$L$232,$AP$3,FALSE))&amp;REPT($AQ562,VLOOKUP(AH562,'8-Intensitäten Heatmap'!$A$5:$L$232,$AQ$3,FALSE))&amp;REPT($AR562,VLOOKUP(AH562,'8-Intensitäten Heatmap'!$A$5:$L$232,$AR$3,FALSE))&amp;REPT($AS562,VLOOKUP(AH562,'8-Intensitäten Heatmap'!$A$5:$L$232,$AS$3,FALSE))&amp;REPT($AT562,VLOOKUP(AH562,'8-Intensitäten Heatmap'!$A$5:$L$232,$AT$3,FALSE))&amp;REPT($AU562,VLOOKUP(AH562,'8-Intensitäten Heatmap'!$A$5:$L$232,$AU$3,FALSE))&amp;REPT($AV562,VLOOKUP(AH562,'8-Intensitäten Heatmap'!$A$5:$L$232,$AV$3,FALSE))&amp;REPT($AW562,VLOOKUP(AH562,'8-Intensitäten Heatmap'!$A$5:$L$232,$AW$3,FALSE))</f>
        <v>{ "type": "Feature", "geometry": { "type": "Point", "coordinates": [8,5848816,49,987138] } },{ "type": "Feature", "geometry": { "type": "Point", "coordinates": [8,5856816,49,987138] } },{ "type": "Feature", "geometry": { "type": "Point", "coordinates": [8,5848816,49,987638] } },{ "type": "Feature", "geometry": { "type": "Point", "coordinates": [8,5848816,49,986638] } },</v>
      </c>
      <c r="BB562" s="6" t="str">
        <f>REPT($AO562,VLOOKUP(AI562,'8-Intensitäten Heatmap'!$A$5:$L$232,$AO$3,FALSE))&amp;REPT($AP562,VLOOKUP(AI562,'8-Intensitäten Heatmap'!$A$5:$L$232,$AP$3,FALSE))&amp;REPT($AQ562,VLOOKUP(AI562,'8-Intensitäten Heatmap'!$A$5:$L$232,$AQ$3,FALSE))&amp;REPT($AR562,VLOOKUP(AI562,'8-Intensitäten Heatmap'!$A$5:$L$232,$AR$3,FALSE))&amp;REPT($AS562,VLOOKUP(AI562,'8-Intensitäten Heatmap'!$A$5:$L$232,$AS$3,FALSE))&amp;REPT($AT562,VLOOKUP(AI562,'8-Intensitäten Heatmap'!$A$5:$L$232,$AT$3,FALSE))&amp;REPT($AU562,VLOOKUP(AI562,'8-Intensitäten Heatmap'!$A$5:$L$232,$AU$3,FALSE))&amp;REPT($AV562,VLOOKUP(AI562,'8-Intensitäten Heatmap'!$A$5:$L$232,$AV$3,FALSE))&amp;REPT($AW562,VLOOKUP(AI562,'8-Intensitäten Heatmap'!$A$5:$L$232,$AW$3,FALSE))</f>
        <v>{ "type": "Feature", "geometry": { "type": "Point", "coordinates": [8,5848816,49,987138] } },{ "type": "Feature", "geometry": { "type": "Point", "coordinates": [8,5856816,49,987138] } },{ "type": "Feature", "geometry": { "type": "Point", "coordinates": [8,5848816,49,987638] } },{ "type": "Feature", "geometry": { "type": "Point", "coordinates": [8,5848816,49,986638] } },{ "type": "Feature", "geometry": { "type": "Point", "coordinates": [8,5840816,49,987138] } },</v>
      </c>
      <c r="BC562" s="6" t="str">
        <f>REPT($AO562,VLOOKUP(AJ562,'8-Intensitäten Heatmap'!$A$5:$L$232,$AO$3,FALSE))&amp;REPT($AP562,VLOOKUP(AJ562,'8-Intensitäten Heatmap'!$A$5:$L$232,$AP$3,FALSE))&amp;REPT($AQ562,VLOOKUP(AJ562,'8-Intensitäten Heatmap'!$A$5:$L$232,$AQ$3,FALSE))&amp;REPT($AR562,VLOOKUP(AJ562,'8-Intensitäten Heatmap'!$A$5:$L$232,$AR$3,FALSE))&amp;REPT($AS562,VLOOKUP(AJ562,'8-Intensitäten Heatmap'!$A$5:$L$232,$AS$3,FALSE))&amp;REPT($AT562,VLOOKUP(AJ562,'8-Intensitäten Heatmap'!$A$5:$L$232,$AT$3,FALSE))&amp;REPT($AU562,VLOOKUP(AJ562,'8-Intensitäten Heatmap'!$A$5:$L$232,$AU$3,FALSE))&amp;REPT($AV562,VLOOKUP(AJ562,'8-Intensitäten Heatmap'!$A$5:$L$232,$AV$3,FALSE))&amp;REPT($AW562,VLOOKUP(AJ562,'8-Intensitäten Heatmap'!$A$5:$L$232,$AW$3,FALSE))</f>
        <v>{ "type": "Feature", "geometry": { "type": "Point", "coordinates": [8,5848816,49,987138] } },{ "type": "Feature", "geometry": { "type": "Point", "coordinates": [8,5856816,49,987138] } },{ "type": "Feature", "geometry": { "type": "Point", "coordinates": [8,5848816,49,987638] } },</v>
      </c>
      <c r="BD562" s="6" t="str">
        <f>REPT($AO562,VLOOKUP(AK562,'8-Intensitäten Heatmap'!$A$5:$L$232,$AO$3,FALSE))&amp;REPT($AP562,VLOOKUP(AK562,'8-Intensitäten Heatmap'!$A$5:$L$232,$AP$3,FALSE))&amp;REPT($AQ562,VLOOKUP(AK562,'8-Intensitäten Heatmap'!$A$5:$L$232,$AQ$3,FALSE))&amp;REPT($AR562,VLOOKUP(AK562,'8-Intensitäten Heatmap'!$A$5:$L$232,$AR$3,FALSE))&amp;REPT($AS562,VLOOKUP(AK562,'8-Intensitäten Heatmap'!$A$5:$L$232,$AS$3,FALSE))&amp;REPT($AT562,VLOOKUP(AK562,'8-Intensitäten Heatmap'!$A$5:$L$232,$AT$3,FALSE))&amp;REPT($AU562,VLOOKUP(AK562,'8-Intensitäten Heatmap'!$A$5:$L$232,$AU$3,FALSE))&amp;REPT($AV562,VLOOKUP(AK562,'8-Intensitäten Heatmap'!$A$5:$L$232,$AV$3,FALSE))&amp;REPT($AW562,VLOOKUP(AK562,'8-Intensitäten Heatmap'!$A$5:$L$232,$AW$3,FALSE))</f>
        <v>{ "type": "Feature", "geometry": { "type": "Point", "coordinates": [8,5848816,49,987138] } },{ "type": "Feature", "geometry": { "type": "Point", "coordinates": [8,5856816,49,987138] } },{ "type": "Feature", "geometry": { "type": "Point", "coordinates": [8,5848816,49,987638] } },{ "type": "Feature", "geometry": { "type": "Point", "coordinates": [8,5848816,49,986638] } },</v>
      </c>
      <c r="BE562" s="6" t="str">
        <f>REPT($AO562,VLOOKUP(AL562,'8-Intensitäten Heatmap'!$A$5:$L$232,$AO$3,FALSE))&amp;REPT($AP562,VLOOKUP(AL562,'8-Intensitäten Heatmap'!$A$5:$L$232,$AP$3,FALSE))&amp;REPT($AQ562,VLOOKUP(AL562,'8-Intensitäten Heatmap'!$A$5:$L$232,$AQ$3,FALSE))&amp;REPT($AR562,VLOOKUP(AL562,'8-Intensitäten Heatmap'!$A$5:$L$232,$AR$3,FALSE))&amp;REPT($AS562,VLOOKUP(AL562,'8-Intensitäten Heatmap'!$A$5:$L$232,$AS$3,FALSE))&amp;REPT($AT562,VLOOKUP(AL562,'8-Intensitäten Heatmap'!$A$5:$L$232,$AT$3,FALSE))&amp;REPT($AU562,VLOOKUP(AL562,'8-Intensitäten Heatmap'!$A$5:$L$232,$AU$3,FALSE))&amp;REPT($AV562,VLOOKUP(AL562,'8-Intensitäten Heatmap'!$A$5:$L$232,$AV$3,FALSE))&amp;REPT($AW562,VLOOKUP(AL562,'8-Intensitäten Heatmap'!$A$5:$L$232,$AW$3,FALSE))</f>
        <v>{ "type": "Feature", "geometry": { "type": "Point", "coordinates": [8,5848816,49,987138] } },{ "type": "Feature", "geometry": { "type": "Point", "coordinates": [8,5856816,49,987138] } },{ "type": "Feature", "geometry": { "type": "Point", "coordinates": [8,5848816,49,987638] } },{ "type": "Feature", "geometry": { "type": "Point", "coordinates": [8,5848816,49,986638] } },{ "type": "Feature", "geometry": { "type": "Point", "coordinates": [8,5840816,49,987138] } },{ "type": "Feature", "geometry": { "type": "Point", "coordinates": [8,5840816,49,986638] } },</v>
      </c>
      <c r="BF562" s="6" t="str">
        <f>REPT($AO562,VLOOKUP(AM562,'8-Intensitäten Heatmap'!$A$5:$L$232,$AO$3,FALSE))&amp;REPT($AP562,VLOOKUP(AM562,'8-Intensitäten Heatmap'!$A$5:$L$232,$AP$3,FALSE))&amp;REPT($AQ562,VLOOKUP(AM562,'8-Intensitäten Heatmap'!$A$5:$L$232,$AQ$3,FALSE))&amp;REPT($AR562,VLOOKUP(AM562,'8-Intensitäten Heatmap'!$A$5:$L$232,$AR$3,FALSE))&amp;REPT($AS562,VLOOKUP(AM562,'8-Intensitäten Heatmap'!$A$5:$L$232,$AS$3,FALSE))&amp;REPT($AT562,VLOOKUP(AM562,'8-Intensitäten Heatmap'!$A$5:$L$232,$AT$3,FALSE))&amp;REPT($AU562,VLOOKUP(AM562,'8-Intensitäten Heatmap'!$A$5:$L$232,$AU$3,FALSE))&amp;REPT($AV562,VLOOKUP(AM562,'8-Intensitäten Heatmap'!$A$5:$L$232,$AV$3,FALSE))&amp;REPT($AW562,VLOOKUP(AM562,'8-Intensitäten Heatmap'!$A$5:$L$232,$AW$3,FALSE))</f>
        <v>{ "type": "Feature", "geometry": { "type": "Point", "coordinates": [8,5848816,49,987138] } },{ "type": "Feature", "geometry": { "type": "Point", "coordinates": [8,5856816,49,987138] } },{ "type": "Feature", "geometry": { "type": "Point", "coordinates": [8,5848816,49,987638] } },{ "type": "Feature", "geometry": { "type": "Point", "coordinates": [8,5848816,49,986638] } },{ "type": "Feature", "geometry": { "type": "Point", "coordinates": [8,5840816,49,987138] } },{ "type": "Feature", "geometry": { "type": "Point", "coordinates": [8,5840816,49,986638] } },{ "type": "Feature", "geometry": { "type": "Point", "coordinates": [8,5856816,49,987638] } },{ "type": "Feature", "geometry": { "type": "Point", "coordinates": [8,5840816,49,987638] } },</v>
      </c>
      <c r="BG562" s="6" t="s">
        <v>753</v>
      </c>
      <c r="BH562" s="6" t="str">
        <f t="shared" si="221"/>
        <v>{ "type": "Feature", "geometry": { "type": "Point", "coordinates": [8,5848816,49,987138] } },</v>
      </c>
      <c r="BI562" s="6" t="str">
        <f t="shared" si="222"/>
        <v/>
      </c>
      <c r="BJ562" s="6" t="str">
        <f t="shared" si="223"/>
        <v>{ "type": "Feature", "geometry": { "type": "Point", "coordinates": [8,5848816,49,987138] } },{ "type": "Feature", "geometry": { "type": "Point", "coordinates": [8,5848816,49,987138] } },</v>
      </c>
      <c r="BK562" s="6" t="str">
        <f t="shared" si="224"/>
        <v>{ "type": "Feature", "geometry": { "type": "Point", "coordinates": [8,5848816,49,987138] } },{ "type": "Feature", "geometry": { "type": "Point", "coordinates": [8,5848816,49,987138] } },{ "type": "Feature", "geometry": { "type": "Point", "coordinates": [8,5848816,49,987138] } },</v>
      </c>
      <c r="BL562" s="6" t="str">
        <f t="shared" si="225"/>
        <v>{ "type": "Feature", "geometry": { "type": "Point", "coordinates": [8,5848816,49,987138] } },{ "type": "Feature", "geometry": { "type": "Point", "coordinates": [8,5848816,49,987138] } },{ "type": "Feature", "geometry": { "type": "Point", "coordinates": [8,5848816,49,987138] } },{ "type": "Feature", "geometry": { "type": "Point", "coordinates": [8,5848816,49,987138] } },</v>
      </c>
      <c r="BM562" s="6" t="str">
        <f t="shared" si="226"/>
        <v>{ "type": "Feature", "geometry": { "type": "Point", "coordinates": [8,5848816,49,987138] } },</v>
      </c>
      <c r="BN562" s="6" t="str">
        <f t="shared" si="227"/>
        <v>{ "type": "Feature", "geometry": { "type": "Point", "coordinates": [8,5848816,49,987138] } },{ "type": "Feature", "geometry": { "type": "Point", "coordinates": [8,5848816,49,987138] } },</v>
      </c>
      <c r="BO562" s="6" t="str">
        <f t="shared" si="228"/>
        <v>{ "type": "Feature", "geometry": { "type": "Point", "coordinates": [8,5848816,49,987138] } },{ "type": "Feature", "geometry": { "type": "Point", "coordinates": [8,5848816,49,987138] } },{ "type": "Feature", "geometry": { "type": "Point", "coordinates": [8,5848816,49,987138] } },{ "type": "Feature", "geometry": { "type": "Point", "coordinates": [8,5848816,49,987138] } },{ "type": "Feature", "geometry": { "type": "Point", "coordinates": [8,5848816,49,987138] } },{ "type": "Feature", "geometry": { "type": "Point", "coordinates": [8,5848816,49,987138] } },</v>
      </c>
      <c r="BP562" s="6" t="s">
        <v>3381</v>
      </c>
    </row>
    <row r="563" spans="1:68" s="6" customFormat="1" x14ac:dyDescent="0.3">
      <c r="A563" s="18" t="str">
        <f>Table1[[#This Row],[Name]]</f>
        <v>XXXL Logistik-Service-Center</v>
      </c>
      <c r="B563" s="362">
        <v>8.4917920000000002</v>
      </c>
      <c r="C563" s="362">
        <v>49.925266000000001</v>
      </c>
      <c r="D563" s="18" t="str">
        <f>Table1[[#This Row],[Standortkategorie]]</f>
        <v>Verteilzentrum</v>
      </c>
      <c r="E563" s="18" t="str">
        <f>IF(Table1[[#This Row],[Zusatzinformation]]=0,"",Table1[[#This Row],[Zusatzinformation]])</f>
        <v/>
      </c>
      <c r="F563" s="47">
        <f>IF($D563&lt;&gt;"Busdepot",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63" s="47">
        <f>IF($D563&lt;&gt;"Busdepot",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8</v>
      </c>
      <c r="H563" s="47">
        <f>(Table1[[#This Row],[Lieferfahrzeuge]]*'1-Konfiguration'!$D$16+(MAX(Table1[[#This Row],[Lieferfahrzeuge]]*'1-Konfiguration'!$D$16,Table1[[#This Row],[Lieferfahrzeugtore]]*'1-Konfiguration'!$D$14)))/2</f>
        <v>0</v>
      </c>
      <c r="I563" s="47">
        <f>Table1[[#This Row],[Müllfahrzeuge]]</f>
        <v>0</v>
      </c>
      <c r="J563" s="47">
        <f>Table1[[#This Row],[Betonmischfahrzeuge]]</f>
        <v>0</v>
      </c>
      <c r="K563" s="47">
        <f>(Table1[[#This Row],[Schiffe]]*'1-Konfiguration'!$D$16+(MAX(Table1[[#This Row],[Schiffe]]*'1-Konfiguration'!$D$16,Table1[[#This Row],[Anleger]]*'1-Konfiguration'!$D$14)))/2</f>
        <v>0</v>
      </c>
      <c r="L563" s="47">
        <f>IF($D563="Busdepot",IFERROR(Table1[[#This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3" s="47">
        <f>IF($D563="Busdepot",IFERROR(Table1[[#This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3" s="81">
        <f>VLOOKUP($F$7,'1-Konfiguration'!$D$24:$G$28,4,FALSE) * (VLOOKUP('5-Standortanalyse (Berechnung)'!$F$7,'1-Konfiguration'!$D$24:$F$28,2,FALSE)/100)*VLOOKUP('5-Standortanalyse (Berechnung)'!$F$7,'1-Konfiguration'!$D$24:$F$28,3,FALSE)*$F563</f>
        <v>10428.058800000001</v>
      </c>
      <c r="O563" s="81">
        <f>VLOOKUP($G$7,'1-Konfiguration'!$D$24:$G$28,4,FALSE) * (VLOOKUP('5-Standortanalyse (Berechnung)'!$G$7,'1-Konfiguration'!$D$24:$F$28,2,FALSE)/100)*VLOOKUP('5-Standortanalyse (Berechnung)'!$G$7,'1-Konfiguration'!$D$24:$F$28,3,FALSE)*$G563</f>
        <v>12276.8</v>
      </c>
      <c r="P563" s="81">
        <f>VLOOKUP($H$7,'1-Konfiguration'!$D$24:$G$28,4,FALSE) * (VLOOKUP('5-Standortanalyse (Berechnung)'!$H$7,'1-Konfiguration'!$D$24:$F$28,2,FALSE)/100)*VLOOKUP('5-Standortanalyse (Berechnung)'!$H$7,'1-Konfiguration'!$D$24:$F$28,3,FALSE)*$H563</f>
        <v>0</v>
      </c>
      <c r="Q563" s="81">
        <f>VLOOKUP($I$7,'1-Konfiguration'!$D$24:$G$33,4,FALSE) * (VLOOKUP('5-Standortanalyse (Berechnung)'!$I$7,'1-Konfiguration'!$D$24:$F$33,2,FALSE)/100)*VLOOKUP('5-Standortanalyse (Berechnung)'!$I$7,'1-Konfiguration'!$D$24:$F$33,3,FALSE)*$I563</f>
        <v>0</v>
      </c>
      <c r="R563" s="81">
        <f>VLOOKUP($J$7,'1-Konfiguration'!$D$24:$G$33,4,FALSE) * (VLOOKUP('5-Standortanalyse (Berechnung)'!$J$7,'1-Konfiguration'!$D$24:$F$33,2,FALSE)/100)*VLOOKUP('5-Standortanalyse (Berechnung)'!$J$7,'1-Konfiguration'!$D$24:$F$33,3,FALSE)*$J563</f>
        <v>0</v>
      </c>
      <c r="S563" s="81">
        <f>VLOOKUP($K$7,'1-Konfiguration'!$D$24:$G$33,4,FALSE) * (VLOOKUP('5-Standortanalyse (Berechnung)'!$K$7,'1-Konfiguration'!$D$24:$F$33,2,FALSE)/100)*VLOOKUP('5-Standortanalyse (Berechnung)'!$K$7,'1-Konfiguration'!$D$24:$F$33,3,FALSE)*$K563</f>
        <v>0</v>
      </c>
      <c r="T563" s="81">
        <f>VLOOKUP($L$7,'1-Konfiguration'!$D$24:$G$28,4,FALSE) * (VLOOKUP('5-Standortanalyse (Berechnung)'!$L$7,'1-Konfiguration'!$D$24:$F$28,2,FALSE)/100)*VLOOKUP('5-Standortanalyse (Berechnung)'!$L$7,'1-Konfiguration'!$D$24:$F$28,3,FALSE)*$L563</f>
        <v>0</v>
      </c>
      <c r="U563" s="81">
        <f>VLOOKUP($M$7,'1-Konfiguration'!$D$24:$G$28,4,FALSE) * (VLOOKUP('5-Standortanalyse (Berechnung)'!$M$7,'1-Konfiguration'!$D$24:$F$28,2,FALSE)/100)*VLOOKUP('5-Standortanalyse (Berechnung)'!$M$7,'1-Konfiguration'!$D$24:$F$28,3,FALSE)*$M563</f>
        <v>0</v>
      </c>
      <c r="V563" s="81">
        <f>MMULT($N563:$P563,'1-Konfiguration'!G$54:G$56)+MMULT($Q563:$R563,'1-Konfiguration'!G$59:G$60)+MMULT($T563:$U563,'1-Konfiguration'!G$57:G$58)+($S563*'1-Konfiguration'!G$63)</f>
        <v>215.94354281289705</v>
      </c>
      <c r="W563" s="81">
        <f>MMULT($N563:$P563,'1-Konfiguration'!H$54:H$56)+MMULT($Q563:$R563,'1-Konfiguration'!H$59:H$60)+MMULT($T563:$U563,'1-Konfiguration'!H$57:H$58)+($S563*'1-Konfiguration'!H$63)</f>
        <v>1182.8211212131755</v>
      </c>
      <c r="X563" s="81">
        <f>MMULT($N563:$P563,'1-Konfiguration'!I$54:I$56)+MMULT($Q563:$R563,'1-Konfiguration'!I$59:I$60)+MMULT($T563:$U563,'1-Konfiguration'!I$57:I$58)+($S563*'1-Konfiguration'!I$63)</f>
        <v>3102.3188252748419</v>
      </c>
      <c r="Y563" s="81">
        <f>MMULT($N563:$P563,'1-Konfiguration'!J$54:J$56)+MMULT($Q563:$R563,'1-Konfiguration'!J$59:J$60)+MMULT($T563:$U563,'1-Konfiguration'!J$57:J$58)+($S563*'1-Konfiguration'!J$63)</f>
        <v>5504.8520612821121</v>
      </c>
      <c r="Z563" s="81">
        <f>MMULT($N563:$P563,'1-Konfiguration'!K$54:K$56)+MMULT($Q563:$R563,'1-Konfiguration'!K$59:K$60)+MMULT($T563:$U563,'1-Konfiguration'!K$57:K$58)+($S563*'1-Konfiguration'!K$63)</f>
        <v>539.85885703224278</v>
      </c>
      <c r="AA563" s="81">
        <f>MMULT($N563:$P563,'1-Konfiguration'!L$54:L$56)+MMULT($Q563:$R563,'1-Konfiguration'!L$59:L$60)+MMULT($T563:$U563,'1-Konfiguration'!L$57:L$58)+($S563*'1-Konfiguration'!L$63)</f>
        <v>1555.14166366988</v>
      </c>
      <c r="AB563" s="81">
        <f>MMULT($N563:$P563,'1-Konfiguration'!M$54:M$56)+MMULT($Q563:$R563,'1-Konfiguration'!M$59:M$60)+MMULT($T563:$U563,'1-Konfiguration'!M$57:M$58)+($S563*'1-Konfiguration'!M$63)</f>
        <v>4231.0815254278486</v>
      </c>
      <c r="AC563" s="81">
        <f>MMULT($N563:$P563,'1-Konfiguration'!N$54:N$56)+MMULT($Q563:$R563,'1-Konfiguration'!N$59:N$60)+MMULT($T563:$U563,'1-Konfiguration'!N$57:N$58)+($S563*'1-Konfiguration'!N$63)</f>
        <v>8467.1514851722241</v>
      </c>
      <c r="AF563" s="6">
        <f t="shared" si="212"/>
        <v>1</v>
      </c>
      <c r="AG563" s="6">
        <f t="shared" si="213"/>
        <v>5</v>
      </c>
      <c r="AH563" s="6">
        <f t="shared" si="214"/>
        <v>6</v>
      </c>
      <c r="AI563" s="6">
        <f t="shared" si="215"/>
        <v>7</v>
      </c>
      <c r="AJ563" s="6">
        <f t="shared" si="216"/>
        <v>4</v>
      </c>
      <c r="AK563" s="6">
        <f t="shared" si="217"/>
        <v>6</v>
      </c>
      <c r="AL563" s="6">
        <f t="shared" si="218"/>
        <v>8</v>
      </c>
      <c r="AM563" s="6">
        <f t="shared" si="219"/>
        <v>11</v>
      </c>
      <c r="AO563" s="5" t="str">
        <f t="shared" si="220"/>
        <v>{ "type": "Feature", "geometry": { "type": "Point", "coordinates": [8,491792,49,925266] } },</v>
      </c>
      <c r="AP563" s="5" t="str">
        <f t="shared" si="204"/>
        <v>{ "type": "Feature", "geometry": { "type": "Point", "coordinates": [8,492592,49,925266] } },</v>
      </c>
      <c r="AQ563" s="5" t="str">
        <f t="shared" si="205"/>
        <v>{ "type": "Feature", "geometry": { "type": "Point", "coordinates": [8,491792,49,925766] } },</v>
      </c>
      <c r="AR563" s="5" t="str">
        <f t="shared" si="206"/>
        <v>{ "type": "Feature", "geometry": { "type": "Point", "coordinates": [8,491792,49,924766] } },</v>
      </c>
      <c r="AS563" s="5" t="str">
        <f t="shared" si="207"/>
        <v>{ "type": "Feature", "geometry": { "type": "Point", "coordinates": [8,490992,49,925266] } },</v>
      </c>
      <c r="AT563" s="5" t="str">
        <f t="shared" si="208"/>
        <v>{ "type": "Feature", "geometry": { "type": "Point", "coordinates": [8,490992,49,924766] } },</v>
      </c>
      <c r="AU563" s="5" t="str">
        <f t="shared" si="209"/>
        <v>{ "type": "Feature", "geometry": { "type": "Point", "coordinates": [8,492592,49,925766] } },</v>
      </c>
      <c r="AV563" s="5" t="str">
        <f t="shared" si="210"/>
        <v>{ "type": "Feature", "geometry": { "type": "Point", "coordinates": [8,490992,49,925766] } },</v>
      </c>
      <c r="AW563" s="5" t="str">
        <f t="shared" si="211"/>
        <v>{ "type": "Feature", "geometry": { "type": "Point", "coordinates": [8,492592,49,924766] } },</v>
      </c>
      <c r="AX563" s="5" t="s">
        <v>753</v>
      </c>
      <c r="AY563" s="6" t="str">
        <f>REPT($AO563,VLOOKUP(AF563,'8-Intensitäten Heatmap'!$A$5:$L$232,$AO$3,FALSE))&amp;REPT($AP563,VLOOKUP(AF563,'8-Intensitäten Heatmap'!$A$5:$L$232,$AP$3,FALSE))&amp;REPT($AQ563,VLOOKUP(AF563,'8-Intensitäten Heatmap'!$A$5:$L$232,$AQ$3,FALSE))&amp;REPT($AR563,VLOOKUP(AF563,'8-Intensitäten Heatmap'!$A$5:$L$232,$AR$3,FALSE))&amp;REPT($AS563,VLOOKUP(AF563,'8-Intensitäten Heatmap'!$A$5:$L$232,$AS$3,FALSE))&amp;REPT($AT563,VLOOKUP(AF563,'8-Intensitäten Heatmap'!$A$5:$L$232,$AT$3,FALSE))&amp;REPT($AU563,VLOOKUP(AF563,'8-Intensitäten Heatmap'!$A$5:$L$232,$AU$3,FALSE))&amp;REPT($AV563,VLOOKUP(AF563,'8-Intensitäten Heatmap'!$A$5:$L$232,$AV$3,FALSE))&amp;REPT($AW563,VLOOKUP(AF563,'8-Intensitäten Heatmap'!$A$5:$L$232,$AW$3,FALSE))</f>
        <v>{ "type": "Feature", "geometry": { "type": "Point", "coordinates": [8,491792,49,925266] } },</v>
      </c>
      <c r="AZ563" s="6" t="str">
        <f>REPT($AO563,VLOOKUP(AG563,'8-Intensitäten Heatmap'!$A$5:$L$232,$AO$3,FALSE))&amp;REPT($AP563,VLOOKUP(AG563,'8-Intensitäten Heatmap'!$A$5:$L$232,$AP$3,FALSE))&amp;REPT($AQ563,VLOOKUP(AG563,'8-Intensitäten Heatmap'!$A$5:$L$232,$AQ$3,FALSE))&amp;REPT($AR563,VLOOKUP(AG563,'8-Intensitäten Heatmap'!$A$5:$L$232,$AR$3,FALSE))&amp;REPT($AS563,VLOOKUP(AG563,'8-Intensitäten Heatmap'!$A$5:$L$232,$AS$3,FALSE))&amp;REPT($AT563,VLOOKUP(AG563,'8-Intensitäten Heatmap'!$A$5:$L$232,$AT$3,FALSE))&amp;REPT($AU563,VLOOKUP(AG563,'8-Intensitäten Heatmap'!$A$5:$L$232,$AU$3,FALSE))&amp;REPT($AV563,VLOOKUP(AG563,'8-Intensitäten Heatmap'!$A$5:$L$232,$AV$3,FALSE))&amp;REPT($AW563,VLOOKUP(AG563,'8-Intensitäten Heatmap'!$A$5:$L$232,$AW$3,FALSE))</f>
        <v>{ "type": "Feature", "geometry": { "type": "Point", "coordinates": [8,491792,49,925266] } },{ "type": "Feature", "geometry": { "type": "Point", "coordinates": [8,492592,49,925266] } },{ "type": "Feature", "geometry": { "type": "Point", "coordinates": [8,491792,49,925766] } },{ "type": "Feature", "geometry": { "type": "Point", "coordinates": [8,491792,49,924766] } },{ "type": "Feature", "geometry": { "type": "Point", "coordinates": [8,490992,49,925266] } },</v>
      </c>
      <c r="BA563" s="6" t="str">
        <f>REPT($AO563,VLOOKUP(AH563,'8-Intensitäten Heatmap'!$A$5:$L$232,$AO$3,FALSE))&amp;REPT($AP563,VLOOKUP(AH563,'8-Intensitäten Heatmap'!$A$5:$L$232,$AP$3,FALSE))&amp;REPT($AQ563,VLOOKUP(AH563,'8-Intensitäten Heatmap'!$A$5:$L$232,$AQ$3,FALSE))&amp;REPT($AR563,VLOOKUP(AH563,'8-Intensitäten Heatmap'!$A$5:$L$232,$AR$3,FALSE))&amp;REPT($AS563,VLOOKUP(AH563,'8-Intensitäten Heatmap'!$A$5:$L$232,$AS$3,FALSE))&amp;REPT($AT563,VLOOKUP(AH563,'8-Intensitäten Heatmap'!$A$5:$L$232,$AT$3,FALSE))&amp;REPT($AU563,VLOOKUP(AH563,'8-Intensitäten Heatmap'!$A$5:$L$232,$AU$3,FALSE))&amp;REPT($AV563,VLOOKUP(AH563,'8-Intensitäten Heatmap'!$A$5:$L$232,$AV$3,FALSE))&amp;REPT($AW563,VLOOKUP(AH563,'8-Intensitäten Heatmap'!$A$5:$L$232,$AW$3,FALSE))</f>
        <v>{ "type": "Feature", "geometry": { "type": "Point", "coordinates": [8,491792,49,925266] } },{ "type": "Feature", "geometry": { "type": "Point", "coordinates": [8,492592,49,925266] } },{ "type": "Feature", "geometry": { "type": "Point", "coordinates": [8,491792,49,925766] } },{ "type": "Feature", "geometry": { "type": "Point", "coordinates": [8,491792,49,924766] } },{ "type": "Feature", "geometry": { "type": "Point", "coordinates": [8,490992,49,925266] } },{ "type": "Feature", "geometry": { "type": "Point", "coordinates": [8,490992,49,924766] } },</v>
      </c>
      <c r="BB563" s="6" t="str">
        <f>REPT($AO563,VLOOKUP(AI563,'8-Intensitäten Heatmap'!$A$5:$L$232,$AO$3,FALSE))&amp;REPT($AP563,VLOOKUP(AI563,'8-Intensitäten Heatmap'!$A$5:$L$232,$AP$3,FALSE))&amp;REPT($AQ563,VLOOKUP(AI563,'8-Intensitäten Heatmap'!$A$5:$L$232,$AQ$3,FALSE))&amp;REPT($AR563,VLOOKUP(AI563,'8-Intensitäten Heatmap'!$A$5:$L$232,$AR$3,FALSE))&amp;REPT($AS563,VLOOKUP(AI563,'8-Intensitäten Heatmap'!$A$5:$L$232,$AS$3,FALSE))&amp;REPT($AT563,VLOOKUP(AI563,'8-Intensitäten Heatmap'!$A$5:$L$232,$AT$3,FALSE))&amp;REPT($AU563,VLOOKUP(AI563,'8-Intensitäten Heatmap'!$A$5:$L$232,$AU$3,FALSE))&amp;REPT($AV563,VLOOKUP(AI563,'8-Intensitäten Heatmap'!$A$5:$L$232,$AV$3,FALSE))&amp;REPT($AW563,VLOOKUP(AI563,'8-Intensitäten Heatmap'!$A$5:$L$232,$AW$3,FALSE))</f>
        <v>{ "type": "Feature", "geometry": { "type": "Point", "coordinates": [8,491792,49,925266] } },{ "type": "Feature", "geometry": { "type": "Point", "coordinates": [8,492592,49,925266] } },{ "type": "Feature", "geometry": { "type": "Point", "coordinates": [8,491792,49,925766] } },{ "type": "Feature", "geometry": { "type": "Point", "coordinates": [8,491792,49,924766] } },{ "type": "Feature", "geometry": { "type": "Point", "coordinates": [8,490992,49,925266] } },{ "type": "Feature", "geometry": { "type": "Point", "coordinates": [8,490992,49,924766] } },{ "type": "Feature", "geometry": { "type": "Point", "coordinates": [8,492592,49,925766] } },</v>
      </c>
      <c r="BC563" s="6" t="str">
        <f>REPT($AO563,VLOOKUP(AJ563,'8-Intensitäten Heatmap'!$A$5:$L$232,$AO$3,FALSE))&amp;REPT($AP563,VLOOKUP(AJ563,'8-Intensitäten Heatmap'!$A$5:$L$232,$AP$3,FALSE))&amp;REPT($AQ563,VLOOKUP(AJ563,'8-Intensitäten Heatmap'!$A$5:$L$232,$AQ$3,FALSE))&amp;REPT($AR563,VLOOKUP(AJ563,'8-Intensitäten Heatmap'!$A$5:$L$232,$AR$3,FALSE))&amp;REPT($AS563,VLOOKUP(AJ563,'8-Intensitäten Heatmap'!$A$5:$L$232,$AS$3,FALSE))&amp;REPT($AT563,VLOOKUP(AJ563,'8-Intensitäten Heatmap'!$A$5:$L$232,$AT$3,FALSE))&amp;REPT($AU563,VLOOKUP(AJ563,'8-Intensitäten Heatmap'!$A$5:$L$232,$AU$3,FALSE))&amp;REPT($AV563,VLOOKUP(AJ563,'8-Intensitäten Heatmap'!$A$5:$L$232,$AV$3,FALSE))&amp;REPT($AW563,VLOOKUP(AJ563,'8-Intensitäten Heatmap'!$A$5:$L$232,$AW$3,FALSE))</f>
        <v>{ "type": "Feature", "geometry": { "type": "Point", "coordinates": [8,491792,49,925266] } },{ "type": "Feature", "geometry": { "type": "Point", "coordinates": [8,492592,49,925266] } },{ "type": "Feature", "geometry": { "type": "Point", "coordinates": [8,491792,49,925766] } },{ "type": "Feature", "geometry": { "type": "Point", "coordinates": [8,491792,49,924766] } },</v>
      </c>
      <c r="BD563" s="6" t="str">
        <f>REPT($AO563,VLOOKUP(AK563,'8-Intensitäten Heatmap'!$A$5:$L$232,$AO$3,FALSE))&amp;REPT($AP563,VLOOKUP(AK563,'8-Intensitäten Heatmap'!$A$5:$L$232,$AP$3,FALSE))&amp;REPT($AQ563,VLOOKUP(AK563,'8-Intensitäten Heatmap'!$A$5:$L$232,$AQ$3,FALSE))&amp;REPT($AR563,VLOOKUP(AK563,'8-Intensitäten Heatmap'!$A$5:$L$232,$AR$3,FALSE))&amp;REPT($AS563,VLOOKUP(AK563,'8-Intensitäten Heatmap'!$A$5:$L$232,$AS$3,FALSE))&amp;REPT($AT563,VLOOKUP(AK563,'8-Intensitäten Heatmap'!$A$5:$L$232,$AT$3,FALSE))&amp;REPT($AU563,VLOOKUP(AK563,'8-Intensitäten Heatmap'!$A$5:$L$232,$AU$3,FALSE))&amp;REPT($AV563,VLOOKUP(AK563,'8-Intensitäten Heatmap'!$A$5:$L$232,$AV$3,FALSE))&amp;REPT($AW563,VLOOKUP(AK563,'8-Intensitäten Heatmap'!$A$5:$L$232,$AW$3,FALSE))</f>
        <v>{ "type": "Feature", "geometry": { "type": "Point", "coordinates": [8,491792,49,925266] } },{ "type": "Feature", "geometry": { "type": "Point", "coordinates": [8,492592,49,925266] } },{ "type": "Feature", "geometry": { "type": "Point", "coordinates": [8,491792,49,925766] } },{ "type": "Feature", "geometry": { "type": "Point", "coordinates": [8,491792,49,924766] } },{ "type": "Feature", "geometry": { "type": "Point", "coordinates": [8,490992,49,925266] } },{ "type": "Feature", "geometry": { "type": "Point", "coordinates": [8,490992,49,924766] } },</v>
      </c>
      <c r="BE563" s="6" t="str">
        <f>REPT($AO563,VLOOKUP(AL563,'8-Intensitäten Heatmap'!$A$5:$L$232,$AO$3,FALSE))&amp;REPT($AP563,VLOOKUP(AL563,'8-Intensitäten Heatmap'!$A$5:$L$232,$AP$3,FALSE))&amp;REPT($AQ563,VLOOKUP(AL563,'8-Intensitäten Heatmap'!$A$5:$L$232,$AQ$3,FALSE))&amp;REPT($AR563,VLOOKUP(AL563,'8-Intensitäten Heatmap'!$A$5:$L$232,$AR$3,FALSE))&amp;REPT($AS563,VLOOKUP(AL563,'8-Intensitäten Heatmap'!$A$5:$L$232,$AS$3,FALSE))&amp;REPT($AT563,VLOOKUP(AL563,'8-Intensitäten Heatmap'!$A$5:$L$232,$AT$3,FALSE))&amp;REPT($AU563,VLOOKUP(AL563,'8-Intensitäten Heatmap'!$A$5:$L$232,$AU$3,FALSE))&amp;REPT($AV563,VLOOKUP(AL563,'8-Intensitäten Heatmap'!$A$5:$L$232,$AV$3,FALSE))&amp;REPT($AW563,VLOOKUP(AL563,'8-Intensitäten Heatmap'!$A$5:$L$232,$AW$3,FALSE))</f>
        <v>{ "type": "Feature", "geometry": { "type": "Point", "coordinates": [8,491792,49,925266] } },{ "type": "Feature", "geometry": { "type": "Point", "coordinates": [8,492592,49,925266] } },{ "type": "Feature", "geometry": { "type": "Point", "coordinates": [8,491792,49,925766] } },{ "type": "Feature", "geometry": { "type": "Point", "coordinates": [8,491792,49,924766] } },{ "type": "Feature", "geometry": { "type": "Point", "coordinates": [8,490992,49,925266] } },{ "type": "Feature", "geometry": { "type": "Point", "coordinates": [8,490992,49,924766] } },{ "type": "Feature", "geometry": { "type": "Point", "coordinates": [8,492592,49,925766] } },{ "type": "Feature", "geometry": { "type": "Point", "coordinates": [8,490992,49,925766] } },</v>
      </c>
      <c r="BF563" s="6" t="str">
        <f>REPT($AO563,VLOOKUP(AM563,'8-Intensitäten Heatmap'!$A$5:$L$232,$AO$3,FALSE))&amp;REPT($AP563,VLOOKUP(AM563,'8-Intensitäten Heatmap'!$A$5:$L$232,$AP$3,FALSE))&amp;REPT($AQ563,VLOOKUP(AM563,'8-Intensitäten Heatmap'!$A$5:$L$232,$AQ$3,FALSE))&amp;REPT($AR563,VLOOKUP(AM563,'8-Intensitäten Heatmap'!$A$5:$L$232,$AR$3,FALSE))&amp;REPT($AS563,VLOOKUP(AM563,'8-Intensitäten Heatmap'!$A$5:$L$232,$AS$3,FALSE))&amp;REPT($AT563,VLOOKUP(AM563,'8-Intensitäten Heatmap'!$A$5:$L$232,$AT$3,FALSE))&amp;REPT($AU563,VLOOKUP(AM563,'8-Intensitäten Heatmap'!$A$5:$L$232,$AU$3,FALSE))&amp;REPT($AV563,VLOOKUP(AM563,'8-Intensitäten Heatmap'!$A$5:$L$232,$AV$3,FALSE))&amp;REPT($AW563,VLOOKUP(AM563,'8-Intensitäten Heatmap'!$A$5:$L$232,$AW$3,FALSE))</f>
        <v>{ "type": "Feature", "geometry": { "type": "Point", "coordinates": [8,491792,49,925266] } },{ "type": "Feature", "geometry": { "type": "Point", "coordinates": [8,491792,49,925266] } },{ "type": "Feature", "geometry": { "type": "Point", "coordinates": [8,492592,49,925266] } },{ "type": "Feature", "geometry": { "type": "Point", "coordinates": [8,492592,49,925266] } },{ "type": "Feature", "geometry": { "type": "Point", "coordinates": [8,491792,49,925766] } },{ "type": "Feature", "geometry": { "type": "Point", "coordinates": [8,491792,49,924766] } },{ "type": "Feature", "geometry": { "type": "Point", "coordinates": [8,490992,49,925266] } },{ "type": "Feature", "geometry": { "type": "Point", "coordinates": [8,490992,49,924766] } },{ "type": "Feature", "geometry": { "type": "Point", "coordinates": [8,492592,49,925766] } },{ "type": "Feature", "geometry": { "type": "Point", "coordinates": [8,490992,49,925766] } },{ "type": "Feature", "geometry": { "type": "Point", "coordinates": [8,492592,49,924766] } },</v>
      </c>
      <c r="BG563" s="6" t="s">
        <v>753</v>
      </c>
      <c r="BH563" s="6" t="str">
        <f t="shared" si="221"/>
        <v>{ "type": "Feature", "geometry": { "type": "Point", "coordinates": [8,491792,49,925266] } },{ "type": "Feature", "geometry": { "type": "Point", "coordinates": [8,491792,49,925266] } },</v>
      </c>
      <c r="BI563" s="6" t="str">
        <f t="shared" si="222"/>
        <v>{ "type": "Feature", "geometry": { "type": "Point", "coordinates": [8,491792,49,925266] } },</v>
      </c>
      <c r="BJ563" s="6" t="str">
        <f t="shared" si="223"/>
        <v>{ "type": "Feature", "geometry": { "type": "Point", "coordinates": [8,491792,49,925266] } },{ "type": "Feature", "geometry": { "type": "Point", "coordinates": [8,491792,49,925266] } },{ "type": "Feature", "geometry": { "type": "Point", "coordinates": [8,491792,49,925266] } },</v>
      </c>
      <c r="BK563" s="6" t="str">
        <f t="shared" si="224"/>
        <v>{ "type": "Feature", "geometry": { "type": "Point", "coordinates": [8,491792,49,925266] } },{ "type": "Feature", "geometry": { "type": "Point", "coordinates": [8,491792,49,925266] } },{ "type": "Feature", "geometry": { "type": "Point", "coordinates": [8,491792,49,925266] } },{ "type": "Feature", "geometry": { "type": "Point", "coordinates": [8,491792,49,925266] } },{ "type": "Feature", "geometry": { "type": "Point", "coordinates": [8,491792,49,925266] } },</v>
      </c>
      <c r="BL563" s="6" t="str">
        <f t="shared" si="225"/>
        <v>{ "type": "Feature", "geometry": { "type": "Point", "coordinates": [8,491792,49,925266] } },{ "type": "Feature", "geometry": { "type": "Point", "coordinates": [8,491792,49,925266] } },{ "type": "Feature", "geometry": { "type": "Point", "coordinates": [8,491792,49,925266] } },{ "type": "Feature", "geometry": { "type": "Point", "coordinates": [8,491792,49,925266] } },{ "type": "Feature", "geometry": { "type": "Point", "coordinates": [8,491792,49,925266] } },</v>
      </c>
      <c r="BM563" s="6" t="str">
        <f t="shared" si="226"/>
        <v>{ "type": "Feature", "geometry": { "type": "Point", "coordinates": [8,491792,49,925266] } },</v>
      </c>
      <c r="BN563" s="6" t="str">
        <f t="shared" si="227"/>
        <v>{ "type": "Feature", "geometry": { "type": "Point", "coordinates": [8,491792,49,925266] } },{ "type": "Feature", "geometry": { "type": "Point", "coordinates": [8,491792,49,925266] } },{ "type": "Feature", "geometry": { "type": "Point", "coordinates": [8,491792,49,925266] } },{ "type": "Feature", "geometry": { "type": "Point", "coordinates": [8,491792,49,925266] } },</v>
      </c>
      <c r="BO563" s="6" t="str">
        <f t="shared" si="228"/>
        <v>{ "type": "Feature", "geometry": { "type": "Point", "coordinates": [8,491792,49,925266] } },{ "type": "Feature", "geometry": { "type": "Point", "coordinates": [8,491792,49,925266] } },{ "type": "Feature", "geometry": { "type": "Point", "coordinates": [8,491792,49,925266] } },{ "type": "Feature", "geometry": { "type": "Point", "coordinates": [8,491792,49,925266] } },{ "type": "Feature", "geometry": { "type": "Point", "coordinates": [8,491792,49,925266] } },{ "type": "Feature", "geometry": { "type": "Point", "coordinates": [8,491792,49,925266] } },{ "type": "Feature", "geometry": { "type": "Point", "coordinates": [8,491792,49,925266] } },{ "type": "Feature", "geometry": { "type": "Point", "coordinates": [8,491792,49,925266] } },</v>
      </c>
      <c r="BP563" s="6" t="s">
        <v>3381</v>
      </c>
    </row>
    <row r="564" spans="1:68" s="6" customFormat="1" x14ac:dyDescent="0.3">
      <c r="A564" s="18" t="str">
        <f>Table1[[#This Row],[Name]]</f>
        <v>Yamato Transport Europe B.V.</v>
      </c>
      <c r="B564" s="362">
        <v>8.5776541999999996</v>
      </c>
      <c r="C564" s="362">
        <v>50.023843599999999</v>
      </c>
      <c r="D564" s="18" t="str">
        <f>Table1[[#This Row],[Standortkategorie]]</f>
        <v>Verteilzentrum</v>
      </c>
      <c r="E564" s="18" t="str">
        <f>IF(Table1[[#This Row],[Zusatzinformation]]=0,"",Table1[[#This Row],[Zusatzinformation]])</f>
        <v>Logistiker am Flughafen FFM</v>
      </c>
      <c r="F564" s="47">
        <f>IF($D564&lt;&gt;"Busdepot",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6.166666666666667</v>
      </c>
      <c r="G564" s="47">
        <f>IF($D564&lt;&gt;"Busdepot",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1.2333333333333334</v>
      </c>
      <c r="H564" s="47">
        <f>(Table1[[#This Row],[Lieferfahrzeuge]]*'1-Konfiguration'!$D$16+(MAX(Table1[[#This Row],[Lieferfahrzeuge]]*'1-Konfiguration'!$D$16,Table1[[#This Row],[Lieferfahrzeugtore]]*'1-Konfiguration'!$D$14)))/2</f>
        <v>0</v>
      </c>
      <c r="I564" s="47">
        <f>Table1[[#This Row],[Müllfahrzeuge]]</f>
        <v>0</v>
      </c>
      <c r="J564" s="47">
        <f>Table1[[#This Row],[Betonmischfahrzeuge]]</f>
        <v>0</v>
      </c>
      <c r="K564" s="47">
        <f>(Table1[[#This Row],[Schiffe]]*'1-Konfiguration'!$D$16+(MAX(Table1[[#This Row],[Schiffe]]*'1-Konfiguration'!$D$16,Table1[[#This Row],[Anleger]]*'1-Konfiguration'!$D$14)))/2</f>
        <v>0</v>
      </c>
      <c r="L564" s="47">
        <f>IF($D564="Busdepot",IFERROR(Table1[[#This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4" s="47">
        <f>IF($D564="Busdepot",IFERROR(Table1[[#This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4" s="81">
        <f>VLOOKUP($F$7,'1-Konfiguration'!$D$24:$G$28,4,FALSE) * (VLOOKUP('5-Standortanalyse (Berechnung)'!$F$7,'1-Konfiguration'!$D$24:$F$28,2,FALSE)/100)*VLOOKUP('5-Standortanalyse (Berechnung)'!$F$7,'1-Konfiguration'!$D$24:$F$28,3,FALSE)*$F564</f>
        <v>32153.181300000004</v>
      </c>
      <c r="O564" s="81">
        <f>VLOOKUP($G$7,'1-Konfiguration'!$D$24:$G$28,4,FALSE) * (VLOOKUP('5-Standortanalyse (Berechnung)'!$G$7,'1-Konfiguration'!$D$24:$F$28,2,FALSE)/100)*VLOOKUP('5-Standortanalyse (Berechnung)'!$G$7,'1-Konfiguration'!$D$24:$F$28,3,FALSE)*$G564</f>
        <v>1892.6733333333334</v>
      </c>
      <c r="P564" s="81">
        <f>VLOOKUP($H$7,'1-Konfiguration'!$D$24:$G$28,4,FALSE) * (VLOOKUP('5-Standortanalyse (Berechnung)'!$H$7,'1-Konfiguration'!$D$24:$F$28,2,FALSE)/100)*VLOOKUP('5-Standortanalyse (Berechnung)'!$H$7,'1-Konfiguration'!$D$24:$F$28,3,FALSE)*$H564</f>
        <v>0</v>
      </c>
      <c r="Q564" s="81">
        <f>VLOOKUP($I$7,'1-Konfiguration'!$D$24:$G$33,4,FALSE) * (VLOOKUP('5-Standortanalyse (Berechnung)'!$I$7,'1-Konfiguration'!$D$24:$F$33,2,FALSE)/100)*VLOOKUP('5-Standortanalyse (Berechnung)'!$I$7,'1-Konfiguration'!$D$24:$F$33,3,FALSE)*$I564</f>
        <v>0</v>
      </c>
      <c r="R564" s="81">
        <f>VLOOKUP($J$7,'1-Konfiguration'!$D$24:$G$33,4,FALSE) * (VLOOKUP('5-Standortanalyse (Berechnung)'!$J$7,'1-Konfiguration'!$D$24:$F$33,2,FALSE)/100)*VLOOKUP('5-Standortanalyse (Berechnung)'!$J$7,'1-Konfiguration'!$D$24:$F$33,3,FALSE)*$J564</f>
        <v>0</v>
      </c>
      <c r="S564" s="81">
        <f>VLOOKUP($K$7,'1-Konfiguration'!$D$24:$G$33,4,FALSE) * (VLOOKUP('5-Standortanalyse (Berechnung)'!$K$7,'1-Konfiguration'!$D$24:$F$33,2,FALSE)/100)*VLOOKUP('5-Standortanalyse (Berechnung)'!$K$7,'1-Konfiguration'!$D$24:$F$33,3,FALSE)*$K564</f>
        <v>0</v>
      </c>
      <c r="T564" s="81">
        <f>VLOOKUP($L$7,'1-Konfiguration'!$D$24:$G$28,4,FALSE) * (VLOOKUP('5-Standortanalyse (Berechnung)'!$L$7,'1-Konfiguration'!$D$24:$F$28,2,FALSE)/100)*VLOOKUP('5-Standortanalyse (Berechnung)'!$L$7,'1-Konfiguration'!$D$24:$F$28,3,FALSE)*$L564</f>
        <v>0</v>
      </c>
      <c r="U564" s="81">
        <f>VLOOKUP($M$7,'1-Konfiguration'!$D$24:$G$28,4,FALSE) * (VLOOKUP('5-Standortanalyse (Berechnung)'!$M$7,'1-Konfiguration'!$D$24:$F$28,2,FALSE)/100)*VLOOKUP('5-Standortanalyse (Berechnung)'!$M$7,'1-Konfiguration'!$D$24:$F$28,3,FALSE)*$M564</f>
        <v>0</v>
      </c>
      <c r="V564" s="81">
        <f>MMULT($N564:$P564,'1-Konfiguration'!G$54:G$56)+MMULT($Q564:$R564,'1-Konfiguration'!G$59:G$60)+MMULT($T564:$U564,'1-Konfiguration'!G$57:G$58)+($S564*'1-Konfiguration'!G$63)</f>
        <v>294.7639987905128</v>
      </c>
      <c r="W564" s="81">
        <f>MMULT($N564:$P564,'1-Konfiguration'!H$54:H$56)+MMULT($Q564:$R564,'1-Konfiguration'!H$59:H$60)+MMULT($T564:$U564,'1-Konfiguration'!H$57:H$58)+($S564*'1-Konfiguration'!H$63)</f>
        <v>1376.1488368938999</v>
      </c>
      <c r="X564" s="81">
        <f>MMULT($N564:$P564,'1-Konfiguration'!I$54:I$56)+MMULT($Q564:$R564,'1-Konfiguration'!I$59:I$60)+MMULT($T564:$U564,'1-Konfiguration'!I$57:I$58)+($S564*'1-Konfiguration'!I$63)</f>
        <v>3453.9850216370205</v>
      </c>
      <c r="Y564" s="81">
        <f>MMULT($N564:$P564,'1-Konfiguration'!J$54:J$56)+MMULT($Q564:$R564,'1-Konfiguration'!J$59:J$60)+MMULT($T564:$U564,'1-Konfiguration'!J$57:J$58)+($S564*'1-Konfiguration'!J$63)</f>
        <v>6880.164130080092</v>
      </c>
      <c r="Z564" s="81">
        <f>MMULT($N564:$P564,'1-Konfiguration'!K$54:K$56)+MMULT($Q564:$R564,'1-Konfiguration'!K$59:K$60)+MMULT($T564:$U564,'1-Konfiguration'!K$57:K$58)+($S564*'1-Konfiguration'!K$63)</f>
        <v>736.90999697628206</v>
      </c>
      <c r="AA564" s="81">
        <f>MMULT($N564:$P564,'1-Konfiguration'!L$54:L$56)+MMULT($Q564:$R564,'1-Konfiguration'!L$59:L$60)+MMULT($T564:$U564,'1-Konfiguration'!L$57:L$58)+($S564*'1-Konfiguration'!L$63)</f>
        <v>1890.362268729474</v>
      </c>
      <c r="AB564" s="81">
        <f>MMULT($N564:$P564,'1-Konfiguration'!M$54:M$56)+MMULT($Q564:$R564,'1-Konfiguration'!M$59:M$60)+MMULT($T564:$U564,'1-Konfiguration'!M$57:M$58)+($S564*'1-Konfiguration'!M$63)</f>
        <v>4756.6819323560258</v>
      </c>
      <c r="AC564" s="81">
        <f>MMULT($N564:$P564,'1-Konfiguration'!N$54:N$56)+MMULT($Q564:$R564,'1-Konfiguration'!N$59:N$60)+MMULT($T564:$U564,'1-Konfiguration'!N$57:N$58)+($S564*'1-Konfiguration'!N$63)</f>
        <v>10625.176903269205</v>
      </c>
      <c r="AF564" s="6">
        <f t="shared" si="212"/>
        <v>2</v>
      </c>
      <c r="AG564" s="6">
        <f t="shared" si="213"/>
        <v>6</v>
      </c>
      <c r="AH564" s="6">
        <f t="shared" si="214"/>
        <v>7</v>
      </c>
      <c r="AI564" s="6">
        <f t="shared" si="215"/>
        <v>9</v>
      </c>
      <c r="AJ564" s="6">
        <f t="shared" si="216"/>
        <v>6</v>
      </c>
      <c r="AK564" s="6">
        <f t="shared" si="217"/>
        <v>8</v>
      </c>
      <c r="AL564" s="6">
        <f t="shared" si="218"/>
        <v>10</v>
      </c>
      <c r="AM564" s="6">
        <f t="shared" si="219"/>
        <v>14</v>
      </c>
      <c r="AO564" s="5" t="str">
        <f t="shared" si="220"/>
        <v>{ "type": "Feature", "geometry": { "type": "Point", "coordinates": [8,5776542,50,0238436] } },</v>
      </c>
      <c r="AP564" s="5" t="str">
        <f t="shared" si="204"/>
        <v>{ "type": "Feature", "geometry": { "type": "Point", "coordinates": [8,5784542,50,0238436] } },</v>
      </c>
      <c r="AQ564" s="5" t="str">
        <f t="shared" si="205"/>
        <v>{ "type": "Feature", "geometry": { "type": "Point", "coordinates": [8,5776542,50,0243436] } },</v>
      </c>
      <c r="AR564" s="5" t="str">
        <f t="shared" si="206"/>
        <v>{ "type": "Feature", "geometry": { "type": "Point", "coordinates": [8,5776542,50,0233436] } },</v>
      </c>
      <c r="AS564" s="5" t="str">
        <f t="shared" si="207"/>
        <v>{ "type": "Feature", "geometry": { "type": "Point", "coordinates": [8,5768542,50,0238436] } },</v>
      </c>
      <c r="AT564" s="5" t="str">
        <f t="shared" si="208"/>
        <v>{ "type": "Feature", "geometry": { "type": "Point", "coordinates": [8,5768542,50,0233436] } },</v>
      </c>
      <c r="AU564" s="5" t="str">
        <f t="shared" si="209"/>
        <v>{ "type": "Feature", "geometry": { "type": "Point", "coordinates": [8,5784542,50,0243436] } },</v>
      </c>
      <c r="AV564" s="5" t="str">
        <f t="shared" si="210"/>
        <v>{ "type": "Feature", "geometry": { "type": "Point", "coordinates": [8,5768542,50,0243436] } },</v>
      </c>
      <c r="AW564" s="5" t="str">
        <f t="shared" si="211"/>
        <v>{ "type": "Feature", "geometry": { "type": "Point", "coordinates": [8,5784542,50,0233436] } },</v>
      </c>
      <c r="AX564" s="5" t="s">
        <v>753</v>
      </c>
      <c r="AY564" s="6" t="str">
        <f>REPT($AO564,VLOOKUP(AF564,'8-Intensitäten Heatmap'!$A$5:$L$232,$AO$3,FALSE))&amp;REPT($AP564,VLOOKUP(AF564,'8-Intensitäten Heatmap'!$A$5:$L$232,$AP$3,FALSE))&amp;REPT($AQ564,VLOOKUP(AF564,'8-Intensitäten Heatmap'!$A$5:$L$232,$AQ$3,FALSE))&amp;REPT($AR564,VLOOKUP(AF564,'8-Intensitäten Heatmap'!$A$5:$L$232,$AR$3,FALSE))&amp;REPT($AS564,VLOOKUP(AF564,'8-Intensitäten Heatmap'!$A$5:$L$232,$AS$3,FALSE))&amp;REPT($AT564,VLOOKUP(AF564,'8-Intensitäten Heatmap'!$A$5:$L$232,$AT$3,FALSE))&amp;REPT($AU564,VLOOKUP(AF564,'8-Intensitäten Heatmap'!$A$5:$L$232,$AU$3,FALSE))&amp;REPT($AV564,VLOOKUP(AF564,'8-Intensitäten Heatmap'!$A$5:$L$232,$AV$3,FALSE))&amp;REPT($AW564,VLOOKUP(AF564,'8-Intensitäten Heatmap'!$A$5:$L$232,$AW$3,FALSE))</f>
        <v>{ "type": "Feature", "geometry": { "type": "Point", "coordinates": [8,5776542,50,0238436] } },{ "type": "Feature", "geometry": { "type": "Point", "coordinates": [8,5784542,50,0238436] } },</v>
      </c>
      <c r="AZ564" s="6" t="str">
        <f>REPT($AO564,VLOOKUP(AG564,'8-Intensitäten Heatmap'!$A$5:$L$232,$AO$3,FALSE))&amp;REPT($AP564,VLOOKUP(AG564,'8-Intensitäten Heatmap'!$A$5:$L$232,$AP$3,FALSE))&amp;REPT($AQ564,VLOOKUP(AG564,'8-Intensitäten Heatmap'!$A$5:$L$232,$AQ$3,FALSE))&amp;REPT($AR564,VLOOKUP(AG564,'8-Intensitäten Heatmap'!$A$5:$L$232,$AR$3,FALSE))&amp;REPT($AS564,VLOOKUP(AG564,'8-Intensitäten Heatmap'!$A$5:$L$232,$AS$3,FALSE))&amp;REPT($AT564,VLOOKUP(AG564,'8-Intensitäten Heatmap'!$A$5:$L$232,$AT$3,FALSE))&amp;REPT($AU564,VLOOKUP(AG564,'8-Intensitäten Heatmap'!$A$5:$L$232,$AU$3,FALSE))&amp;REPT($AV564,VLOOKUP(AG564,'8-Intensitäten Heatmap'!$A$5:$L$232,$AV$3,FALSE))&amp;REPT($AW564,VLOOKUP(AG564,'8-Intensitäten Heatmap'!$A$5:$L$232,$AW$3,FALSE))</f>
        <v>{ "type": "Feature", "geometry": { "type": "Point", "coordinates": [8,5776542,50,0238436] } },{ "type": "Feature", "geometry": { "type": "Point", "coordinates": [8,5784542,50,0238436] } },{ "type": "Feature", "geometry": { "type": "Point", "coordinates": [8,5776542,50,0243436] } },{ "type": "Feature", "geometry": { "type": "Point", "coordinates": [8,5776542,50,0233436] } },{ "type": "Feature", "geometry": { "type": "Point", "coordinates": [8,5768542,50,0238436] } },{ "type": "Feature", "geometry": { "type": "Point", "coordinates": [8,5768542,50,0233436] } },</v>
      </c>
      <c r="BA564" s="6" t="str">
        <f>REPT($AO564,VLOOKUP(AH564,'8-Intensitäten Heatmap'!$A$5:$L$232,$AO$3,FALSE))&amp;REPT($AP564,VLOOKUP(AH564,'8-Intensitäten Heatmap'!$A$5:$L$232,$AP$3,FALSE))&amp;REPT($AQ564,VLOOKUP(AH564,'8-Intensitäten Heatmap'!$A$5:$L$232,$AQ$3,FALSE))&amp;REPT($AR564,VLOOKUP(AH564,'8-Intensitäten Heatmap'!$A$5:$L$232,$AR$3,FALSE))&amp;REPT($AS564,VLOOKUP(AH564,'8-Intensitäten Heatmap'!$A$5:$L$232,$AS$3,FALSE))&amp;REPT($AT564,VLOOKUP(AH564,'8-Intensitäten Heatmap'!$A$5:$L$232,$AT$3,FALSE))&amp;REPT($AU564,VLOOKUP(AH564,'8-Intensitäten Heatmap'!$A$5:$L$232,$AU$3,FALSE))&amp;REPT($AV564,VLOOKUP(AH564,'8-Intensitäten Heatmap'!$A$5:$L$232,$AV$3,FALSE))&amp;REPT($AW564,VLOOKUP(AH564,'8-Intensitäten Heatmap'!$A$5:$L$232,$AW$3,FALSE))</f>
        <v>{ "type": "Feature", "geometry": { "type": "Point", "coordinates": [8,5776542,50,0238436] } },{ "type": "Feature", "geometry": { "type": "Point", "coordinates": [8,5784542,50,0238436] } },{ "type": "Feature", "geometry": { "type": "Point", "coordinates": [8,5776542,50,0243436] } },{ "type": "Feature", "geometry": { "type": "Point", "coordinates": [8,5776542,50,0233436] } },{ "type": "Feature", "geometry": { "type": "Point", "coordinates": [8,5768542,50,0238436] } },{ "type": "Feature", "geometry": { "type": "Point", "coordinates": [8,5768542,50,0233436] } },{ "type": "Feature", "geometry": { "type": "Point", "coordinates": [8,5784542,50,0243436] } },</v>
      </c>
      <c r="BB564" s="6" t="str">
        <f>REPT($AO564,VLOOKUP(AI564,'8-Intensitäten Heatmap'!$A$5:$L$232,$AO$3,FALSE))&amp;REPT($AP564,VLOOKUP(AI564,'8-Intensitäten Heatmap'!$A$5:$L$232,$AP$3,FALSE))&amp;REPT($AQ564,VLOOKUP(AI564,'8-Intensitäten Heatmap'!$A$5:$L$232,$AQ$3,FALSE))&amp;REPT($AR564,VLOOKUP(AI564,'8-Intensitäten Heatmap'!$A$5:$L$232,$AR$3,FALSE))&amp;REPT($AS564,VLOOKUP(AI564,'8-Intensitäten Heatmap'!$A$5:$L$232,$AS$3,FALSE))&amp;REPT($AT564,VLOOKUP(AI564,'8-Intensitäten Heatmap'!$A$5:$L$232,$AT$3,FALSE))&amp;REPT($AU564,VLOOKUP(AI564,'8-Intensitäten Heatmap'!$A$5:$L$232,$AU$3,FALSE))&amp;REPT($AV564,VLOOKUP(AI564,'8-Intensitäten Heatmap'!$A$5:$L$232,$AV$3,FALSE))&amp;REPT($AW564,VLOOKUP(AI564,'8-Intensitäten Heatmap'!$A$5:$L$232,$AW$3,FALSE))</f>
        <v>{ "type": "Feature", "geometry": { "type": "Point", "coordinates": [8,5776542,50,0238436] } },{ "type": "Feature", "geometry": { "type": "Point", "coordinates": [8,5784542,50,0238436] } },{ "type": "Feature", "geometry": { "type": "Point", "coordinates": [8,5776542,50,0243436] } },{ "type": "Feature", "geometry": { "type": "Point", "coordinates": [8,5776542,50,0233436] } },{ "type": "Feature", "geometry": { "type": "Point", "coordinates": [8,5768542,50,0238436] } },{ "type": "Feature", "geometry": { "type": "Point", "coordinates": [8,5768542,50,0233436] } },{ "type": "Feature", "geometry": { "type": "Point", "coordinates": [8,5784542,50,0243436] } },{ "type": "Feature", "geometry": { "type": "Point", "coordinates": [8,5768542,50,0243436] } },{ "type": "Feature", "geometry": { "type": "Point", "coordinates": [8,5784542,50,0233436] } },</v>
      </c>
      <c r="BC564" s="6" t="str">
        <f>REPT($AO564,VLOOKUP(AJ564,'8-Intensitäten Heatmap'!$A$5:$L$232,$AO$3,FALSE))&amp;REPT($AP564,VLOOKUP(AJ564,'8-Intensitäten Heatmap'!$A$5:$L$232,$AP$3,FALSE))&amp;REPT($AQ564,VLOOKUP(AJ564,'8-Intensitäten Heatmap'!$A$5:$L$232,$AQ$3,FALSE))&amp;REPT($AR564,VLOOKUP(AJ564,'8-Intensitäten Heatmap'!$A$5:$L$232,$AR$3,FALSE))&amp;REPT($AS564,VLOOKUP(AJ564,'8-Intensitäten Heatmap'!$A$5:$L$232,$AS$3,FALSE))&amp;REPT($AT564,VLOOKUP(AJ564,'8-Intensitäten Heatmap'!$A$5:$L$232,$AT$3,FALSE))&amp;REPT($AU564,VLOOKUP(AJ564,'8-Intensitäten Heatmap'!$A$5:$L$232,$AU$3,FALSE))&amp;REPT($AV564,VLOOKUP(AJ564,'8-Intensitäten Heatmap'!$A$5:$L$232,$AV$3,FALSE))&amp;REPT($AW564,VLOOKUP(AJ564,'8-Intensitäten Heatmap'!$A$5:$L$232,$AW$3,FALSE))</f>
        <v>{ "type": "Feature", "geometry": { "type": "Point", "coordinates": [8,5776542,50,0238436] } },{ "type": "Feature", "geometry": { "type": "Point", "coordinates": [8,5784542,50,0238436] } },{ "type": "Feature", "geometry": { "type": "Point", "coordinates": [8,5776542,50,0243436] } },{ "type": "Feature", "geometry": { "type": "Point", "coordinates": [8,5776542,50,0233436] } },{ "type": "Feature", "geometry": { "type": "Point", "coordinates": [8,5768542,50,0238436] } },{ "type": "Feature", "geometry": { "type": "Point", "coordinates": [8,5768542,50,0233436] } },</v>
      </c>
      <c r="BD564" s="6" t="str">
        <f>REPT($AO564,VLOOKUP(AK564,'8-Intensitäten Heatmap'!$A$5:$L$232,$AO$3,FALSE))&amp;REPT($AP564,VLOOKUP(AK564,'8-Intensitäten Heatmap'!$A$5:$L$232,$AP$3,FALSE))&amp;REPT($AQ564,VLOOKUP(AK564,'8-Intensitäten Heatmap'!$A$5:$L$232,$AQ$3,FALSE))&amp;REPT($AR564,VLOOKUP(AK564,'8-Intensitäten Heatmap'!$A$5:$L$232,$AR$3,FALSE))&amp;REPT($AS564,VLOOKUP(AK564,'8-Intensitäten Heatmap'!$A$5:$L$232,$AS$3,FALSE))&amp;REPT($AT564,VLOOKUP(AK564,'8-Intensitäten Heatmap'!$A$5:$L$232,$AT$3,FALSE))&amp;REPT($AU564,VLOOKUP(AK564,'8-Intensitäten Heatmap'!$A$5:$L$232,$AU$3,FALSE))&amp;REPT($AV564,VLOOKUP(AK564,'8-Intensitäten Heatmap'!$A$5:$L$232,$AV$3,FALSE))&amp;REPT($AW564,VLOOKUP(AK564,'8-Intensitäten Heatmap'!$A$5:$L$232,$AW$3,FALSE))</f>
        <v>{ "type": "Feature", "geometry": { "type": "Point", "coordinates": [8,5776542,50,0238436] } },{ "type": "Feature", "geometry": { "type": "Point", "coordinates": [8,5784542,50,0238436] } },{ "type": "Feature", "geometry": { "type": "Point", "coordinates": [8,5776542,50,0243436] } },{ "type": "Feature", "geometry": { "type": "Point", "coordinates": [8,5776542,50,0233436] } },{ "type": "Feature", "geometry": { "type": "Point", "coordinates": [8,5768542,50,0238436] } },{ "type": "Feature", "geometry": { "type": "Point", "coordinates": [8,5768542,50,0233436] } },{ "type": "Feature", "geometry": { "type": "Point", "coordinates": [8,5784542,50,0243436] } },{ "type": "Feature", "geometry": { "type": "Point", "coordinates": [8,5768542,50,0243436] } },</v>
      </c>
      <c r="BE564" s="6" t="str">
        <f>REPT($AO564,VLOOKUP(AL564,'8-Intensitäten Heatmap'!$A$5:$L$232,$AO$3,FALSE))&amp;REPT($AP564,VLOOKUP(AL564,'8-Intensitäten Heatmap'!$A$5:$L$232,$AP$3,FALSE))&amp;REPT($AQ564,VLOOKUP(AL564,'8-Intensitäten Heatmap'!$A$5:$L$232,$AQ$3,FALSE))&amp;REPT($AR564,VLOOKUP(AL564,'8-Intensitäten Heatmap'!$A$5:$L$232,$AR$3,FALSE))&amp;REPT($AS564,VLOOKUP(AL564,'8-Intensitäten Heatmap'!$A$5:$L$232,$AS$3,FALSE))&amp;REPT($AT564,VLOOKUP(AL564,'8-Intensitäten Heatmap'!$A$5:$L$232,$AT$3,FALSE))&amp;REPT($AU564,VLOOKUP(AL564,'8-Intensitäten Heatmap'!$A$5:$L$232,$AU$3,FALSE))&amp;REPT($AV564,VLOOKUP(AL564,'8-Intensitäten Heatmap'!$A$5:$L$232,$AV$3,FALSE))&amp;REPT($AW564,VLOOKUP(AL564,'8-Intensitäten Heatmap'!$A$5:$L$232,$AW$3,FALSE))</f>
        <v>{ "type": "Feature", "geometry": { "type": "Point", "coordinates": [8,5776542,50,0238436] } },{ "type": "Feature", "geometry": { "type": "Point", "coordinates": [8,5776542,50,0238436] } },{ "type": "Feature", "geometry": { "type": "Point", "coordinates": [8,5784542,50,0238436] } },{ "type": "Feature", "geometry": { "type": "Point", "coordinates": [8,5776542,50,0243436] } },{ "type": "Feature", "geometry": { "type": "Point", "coordinates": [8,5776542,50,0233436] } },{ "type": "Feature", "geometry": { "type": "Point", "coordinates": [8,5768542,50,0238436] } },{ "type": "Feature", "geometry": { "type": "Point", "coordinates": [8,5768542,50,0233436] } },{ "type": "Feature", "geometry": { "type": "Point", "coordinates": [8,5784542,50,0243436] } },{ "type": "Feature", "geometry": { "type": "Point", "coordinates": [8,5768542,50,0243436] } },{ "type": "Feature", "geometry": { "type": "Point", "coordinates": [8,5784542,50,0233436] } },</v>
      </c>
      <c r="BF564" s="6" t="str">
        <f>REPT($AO564,VLOOKUP(AM564,'8-Intensitäten Heatmap'!$A$5:$L$232,$AO$3,FALSE))&amp;REPT($AP564,VLOOKUP(AM564,'8-Intensitäten Heatmap'!$A$5:$L$232,$AP$3,FALSE))&amp;REPT($AQ564,VLOOKUP(AM564,'8-Intensitäten Heatmap'!$A$5:$L$232,$AQ$3,FALSE))&amp;REPT($AR564,VLOOKUP(AM564,'8-Intensitäten Heatmap'!$A$5:$L$232,$AR$3,FALSE))&amp;REPT($AS564,VLOOKUP(AM564,'8-Intensitäten Heatmap'!$A$5:$L$232,$AS$3,FALSE))&amp;REPT($AT564,VLOOKUP(AM564,'8-Intensitäten Heatmap'!$A$5:$L$232,$AT$3,FALSE))&amp;REPT($AU564,VLOOKUP(AM564,'8-Intensitäten Heatmap'!$A$5:$L$232,$AU$3,FALSE))&amp;REPT($AV564,VLOOKUP(AM564,'8-Intensitäten Heatmap'!$A$5:$L$232,$AV$3,FALSE))&amp;REPT($AW564,VLOOKUP(AM564,'8-Intensitäten Heatmap'!$A$5:$L$232,$AW$3,FALSE))</f>
        <v>{ "type": "Feature", "geometry": { "type": "Point", "coordinates": [8,5776542,50,0238436] } },{ "type": "Feature", "geometry": { "type": "Point", "coordinates": [8,5776542,50,0238436] } },{ "type": "Feature", "geometry": { "type": "Point", "coordinates": [8,5784542,50,0238436] } },{ "type": "Feature", "geometry": { "type": "Point", "coordinates": [8,5784542,50,0238436] } },{ "type": "Feature", "geometry": { "type": "Point", "coordinates": [8,5776542,50,0243436] } },{ "type": "Feature", "geometry": { "type": "Point", "coordinates": [8,5776542,50,0243436] } },{ "type": "Feature", "geometry": { "type": "Point", "coordinates": [8,5776542,50,0233436] } },{ "type": "Feature", "geometry": { "type": "Point", "coordinates": [8,5776542,50,0233436] } },{ "type": "Feature", "geometry": { "type": "Point", "coordinates": [8,5768542,50,0238436] } },{ "type": "Feature", "geometry": { "type": "Point", "coordinates": [8,5768542,50,0238436] } },{ "type": "Feature", "geometry": { "type": "Point", "coordinates": [8,5768542,50,0233436] } },{ "type": "Feature", "geometry": { "type": "Point", "coordinates": [8,5784542,50,0243436] } },{ "type": "Feature", "geometry": { "type": "Point", "coordinates": [8,5768542,50,0243436] } },{ "type": "Feature", "geometry": { "type": "Point", "coordinates": [8,5784542,50,0233436] } },</v>
      </c>
      <c r="BG564" s="6" t="s">
        <v>753</v>
      </c>
      <c r="BH564" s="6" t="str">
        <f t="shared" si="221"/>
        <v>{ "type": "Feature", "geometry": { "type": "Point", "coordinates": [8,5776542,50,0238436] } },{ "type": "Feature", "geometry": { "type": "Point", "coordinates": [8,5776542,50,0238436] } },</v>
      </c>
      <c r="BI564" s="6" t="str">
        <f t="shared" si="222"/>
        <v>{ "type": "Feature", "geometry": { "type": "Point", "coordinates": [8,5776542,50,0238436] } },</v>
      </c>
      <c r="BJ564" s="6" t="str">
        <f t="shared" si="223"/>
        <v>{ "type": "Feature", "geometry": { "type": "Point", "coordinates": [8,5776542,50,0238436] } },{ "type": "Feature", "geometry": { "type": "Point", "coordinates": [8,5776542,50,0238436] } },{ "type": "Feature", "geometry": { "type": "Point", "coordinates": [8,5776542,50,0238436] } },</v>
      </c>
      <c r="BK564" s="6" t="str">
        <f t="shared" si="224"/>
        <v>{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v>
      </c>
      <c r="BL564" s="6" t="str">
        <f t="shared" si="225"/>
        <v>{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v>
      </c>
      <c r="BM564" s="6" t="str">
        <f t="shared" si="226"/>
        <v>{ "type": "Feature", "geometry": { "type": "Point", "coordinates": [8,5776542,50,0238436] } },</v>
      </c>
      <c r="BN564" s="6" t="str">
        <f t="shared" si="227"/>
        <v>{ "type": "Feature", "geometry": { "type": "Point", "coordinates": [8,5776542,50,0238436] } },{ "type": "Feature", "geometry": { "type": "Point", "coordinates": [8,5776542,50,0238436] } },{ "type": "Feature", "geometry": { "type": "Point", "coordinates": [8,5776542,50,0238436] } },{ "type": "Feature", "geometry": { "type": "Point", "coordinates": [8,5776542,50,0238436] } },</v>
      </c>
      <c r="BO564" s="6" t="str">
        <f t="shared" si="228"/>
        <v>{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 "type": "Feature", "geometry": { "type": "Point", "coordinates": [8,5776542,50,0238436] } },</v>
      </c>
      <c r="BP564" s="6" t="s">
        <v>3381</v>
      </c>
    </row>
    <row r="565" spans="1:68" s="6" customFormat="1" x14ac:dyDescent="0.3">
      <c r="A565" s="18" t="str">
        <f>Table1[[#This Row],[Name]]</f>
        <v>Yes Lager logistics</v>
      </c>
      <c r="B565" s="362">
        <v>8.2862595999999993</v>
      </c>
      <c r="C565" s="362">
        <v>50.030101799999997</v>
      </c>
      <c r="D565" s="18" t="str">
        <f>Table1[[#This Row],[Standortkategorie]]</f>
        <v>Verteilzentrum</v>
      </c>
      <c r="E565" s="18" t="str">
        <f>IF(Table1[[#This Row],[Zusatzinformation]]=0,"",Table1[[#This Row],[Zusatzinformation]])</f>
        <v/>
      </c>
      <c r="F565" s="47">
        <f>IF($D565&lt;&gt;"Busdepot",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3.1333333333333333</v>
      </c>
      <c r="G565" s="47">
        <f>IF($D565&lt;&gt;"Busdepot",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1.5666666666666667</v>
      </c>
      <c r="H565" s="47">
        <f>(Table1[[#This Row],[Lieferfahrzeuge]]*'1-Konfiguration'!$D$16+(MAX(Table1[[#This Row],[Lieferfahrzeuge]]*'1-Konfiguration'!$D$16,Table1[[#This Row],[Lieferfahrzeugtore]]*'1-Konfiguration'!$D$14)))/2</f>
        <v>0</v>
      </c>
      <c r="I565" s="47">
        <f>Table1[[#This Row],[Müllfahrzeuge]]</f>
        <v>0</v>
      </c>
      <c r="J565" s="47">
        <f>Table1[[#This Row],[Betonmischfahrzeuge]]</f>
        <v>0</v>
      </c>
      <c r="K565" s="47">
        <f>(Table1[[#This Row],[Schiffe]]*'1-Konfiguration'!$D$16+(MAX(Table1[[#This Row],[Schiffe]]*'1-Konfiguration'!$D$16,Table1[[#This Row],[Anleger]]*'1-Konfiguration'!$D$14)))/2</f>
        <v>0</v>
      </c>
      <c r="L565" s="47">
        <f>IF($D565="Busdepot",IFERROR(Table1[[#This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5" s="47">
        <f>IF($D565="Busdepot",IFERROR(Table1[[#This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5" s="81">
        <f>VLOOKUP($F$7,'1-Konfiguration'!$D$24:$G$28,4,FALSE) * (VLOOKUP('5-Standortanalyse (Berechnung)'!$F$7,'1-Konfiguration'!$D$24:$F$28,2,FALSE)/100)*VLOOKUP('5-Standortanalyse (Berechnung)'!$F$7,'1-Konfiguration'!$D$24:$F$28,3,FALSE)*$F565</f>
        <v>16337.29212</v>
      </c>
      <c r="O565" s="81">
        <f>VLOOKUP($G$7,'1-Konfiguration'!$D$24:$G$28,4,FALSE) * (VLOOKUP('5-Standortanalyse (Berechnung)'!$G$7,'1-Konfiguration'!$D$24:$F$28,2,FALSE)/100)*VLOOKUP('5-Standortanalyse (Berechnung)'!$G$7,'1-Konfiguration'!$D$24:$F$28,3,FALSE)*$G565</f>
        <v>2404.2066666666665</v>
      </c>
      <c r="P565" s="81">
        <f>VLOOKUP($H$7,'1-Konfiguration'!$D$24:$G$28,4,FALSE) * (VLOOKUP('5-Standortanalyse (Berechnung)'!$H$7,'1-Konfiguration'!$D$24:$F$28,2,FALSE)/100)*VLOOKUP('5-Standortanalyse (Berechnung)'!$H$7,'1-Konfiguration'!$D$24:$F$28,3,FALSE)*$H565</f>
        <v>0</v>
      </c>
      <c r="Q565" s="81">
        <f>VLOOKUP($I$7,'1-Konfiguration'!$D$24:$G$33,4,FALSE) * (VLOOKUP('5-Standortanalyse (Berechnung)'!$I$7,'1-Konfiguration'!$D$24:$F$33,2,FALSE)/100)*VLOOKUP('5-Standortanalyse (Berechnung)'!$I$7,'1-Konfiguration'!$D$24:$F$33,3,FALSE)*$I565</f>
        <v>0</v>
      </c>
      <c r="R565" s="81">
        <f>VLOOKUP($J$7,'1-Konfiguration'!$D$24:$G$33,4,FALSE) * (VLOOKUP('5-Standortanalyse (Berechnung)'!$J$7,'1-Konfiguration'!$D$24:$F$33,2,FALSE)/100)*VLOOKUP('5-Standortanalyse (Berechnung)'!$J$7,'1-Konfiguration'!$D$24:$F$33,3,FALSE)*$J565</f>
        <v>0</v>
      </c>
      <c r="S565" s="81">
        <f>VLOOKUP($K$7,'1-Konfiguration'!$D$24:$G$33,4,FALSE) * (VLOOKUP('5-Standortanalyse (Berechnung)'!$K$7,'1-Konfiguration'!$D$24:$F$33,2,FALSE)/100)*VLOOKUP('5-Standortanalyse (Berechnung)'!$K$7,'1-Konfiguration'!$D$24:$F$33,3,FALSE)*$K565</f>
        <v>0</v>
      </c>
      <c r="T565" s="81">
        <f>VLOOKUP($L$7,'1-Konfiguration'!$D$24:$G$28,4,FALSE) * (VLOOKUP('5-Standortanalyse (Berechnung)'!$L$7,'1-Konfiguration'!$D$24:$F$28,2,FALSE)/100)*VLOOKUP('5-Standortanalyse (Berechnung)'!$L$7,'1-Konfiguration'!$D$24:$F$28,3,FALSE)*$L565</f>
        <v>0</v>
      </c>
      <c r="U565" s="81">
        <f>VLOOKUP($M$7,'1-Konfiguration'!$D$24:$G$28,4,FALSE) * (VLOOKUP('5-Standortanalyse (Berechnung)'!$M$7,'1-Konfiguration'!$D$24:$F$28,2,FALSE)/100)*VLOOKUP('5-Standortanalyse (Berechnung)'!$M$7,'1-Konfiguration'!$D$24:$F$28,3,FALSE)*$M565</f>
        <v>0</v>
      </c>
      <c r="V565" s="81">
        <f>MMULT($N565:$P565,'1-Konfiguration'!G$54:G$56)+MMULT($Q565:$R565,'1-Konfiguration'!G$59:G$60)+MMULT($T565:$U565,'1-Konfiguration'!G$57:G$58)+($S565*'1-Konfiguration'!G$63)</f>
        <v>164.6566808672263</v>
      </c>
      <c r="W565" s="81">
        <f>MMULT($N565:$P565,'1-Konfiguration'!H$54:H$56)+MMULT($Q565:$R565,'1-Konfiguration'!H$59:H$60)+MMULT($T565:$U565,'1-Konfiguration'!H$57:H$58)+($S565*'1-Konfiguration'!H$63)</f>
        <v>790.32612208759406</v>
      </c>
      <c r="X565" s="81">
        <f>MMULT($N565:$P565,'1-Konfiguration'!I$54:I$56)+MMULT($Q565:$R565,'1-Konfiguration'!I$59:I$60)+MMULT($T565:$U565,'1-Konfiguration'!I$57:I$58)+($S565*'1-Konfiguration'!I$63)</f>
        <v>2000.1531920003231</v>
      </c>
      <c r="Y565" s="81">
        <f>MMULT($N565:$P565,'1-Konfiguration'!J$54:J$56)+MMULT($Q565:$R565,'1-Konfiguration'!J$59:J$60)+MMULT($T565:$U565,'1-Konfiguration'!J$57:J$58)+($S565*'1-Konfiguration'!J$63)</f>
        <v>3900.7409466925033</v>
      </c>
      <c r="Z565" s="81">
        <f>MMULT($N565:$P565,'1-Konfiguration'!K$54:K$56)+MMULT($Q565:$R565,'1-Konfiguration'!K$59:K$60)+MMULT($T565:$U565,'1-Konfiguration'!K$57:K$58)+($S565*'1-Konfiguration'!K$63)</f>
        <v>411.64170216806582</v>
      </c>
      <c r="AA565" s="81">
        <f>MMULT($N565:$P565,'1-Konfiguration'!L$54:L$56)+MMULT($Q565:$R565,'1-Konfiguration'!L$59:L$60)+MMULT($T565:$U565,'1-Konfiguration'!L$57:L$58)+($S565*'1-Konfiguration'!L$63)</f>
        <v>1077.0252547199048</v>
      </c>
      <c r="AB565" s="81">
        <f>MMULT($N565:$P565,'1-Konfiguration'!M$54:M$56)+MMULT($Q565:$R565,'1-Konfiguration'!M$59:M$60)+MMULT($T565:$U565,'1-Konfiguration'!M$57:M$58)+($S565*'1-Konfiguration'!M$63)</f>
        <v>2749.4180574410866</v>
      </c>
      <c r="AC565" s="81">
        <f>MMULT($N565:$P565,'1-Konfiguration'!N$54:N$56)+MMULT($Q565:$R565,'1-Konfiguration'!N$59:N$60)+MMULT($T565:$U565,'1-Konfiguration'!N$57:N$58)+($S565*'1-Konfiguration'!N$63)</f>
        <v>6019.7752813816396</v>
      </c>
      <c r="AF565" s="6">
        <f t="shared" si="212"/>
        <v>1</v>
      </c>
      <c r="AG565" s="6">
        <f t="shared" si="213"/>
        <v>3</v>
      </c>
      <c r="AH565" s="6">
        <f t="shared" si="214"/>
        <v>4</v>
      </c>
      <c r="AI565" s="6">
        <f t="shared" si="215"/>
        <v>5</v>
      </c>
      <c r="AJ565" s="6">
        <f t="shared" si="216"/>
        <v>3</v>
      </c>
      <c r="AK565" s="6">
        <f t="shared" si="217"/>
        <v>4</v>
      </c>
      <c r="AL565" s="6">
        <f t="shared" si="218"/>
        <v>5</v>
      </c>
      <c r="AM565" s="6">
        <f t="shared" si="219"/>
        <v>8</v>
      </c>
      <c r="AO565" s="5" t="str">
        <f t="shared" si="220"/>
        <v>{ "type": "Feature", "geometry": { "type": "Point", "coordinates": [8,2862596,50,0301018] } },</v>
      </c>
      <c r="AP565" s="5" t="str">
        <f t="shared" si="204"/>
        <v>{ "type": "Feature", "geometry": { "type": "Point", "coordinates": [8,2870596,50,0301018] } },</v>
      </c>
      <c r="AQ565" s="5" t="str">
        <f t="shared" si="205"/>
        <v>{ "type": "Feature", "geometry": { "type": "Point", "coordinates": [8,2862596,50,0306018] } },</v>
      </c>
      <c r="AR565" s="5" t="str">
        <f t="shared" si="206"/>
        <v>{ "type": "Feature", "geometry": { "type": "Point", "coordinates": [8,2862596,50,0296018] } },</v>
      </c>
      <c r="AS565" s="5" t="str">
        <f t="shared" si="207"/>
        <v>{ "type": "Feature", "geometry": { "type": "Point", "coordinates": [8,2854596,50,0301018] } },</v>
      </c>
      <c r="AT565" s="5" t="str">
        <f t="shared" si="208"/>
        <v>{ "type": "Feature", "geometry": { "type": "Point", "coordinates": [8,2854596,50,0296018] } },</v>
      </c>
      <c r="AU565" s="5" t="str">
        <f t="shared" si="209"/>
        <v>{ "type": "Feature", "geometry": { "type": "Point", "coordinates": [8,2870596,50,0306018] } },</v>
      </c>
      <c r="AV565" s="5" t="str">
        <f t="shared" si="210"/>
        <v>{ "type": "Feature", "geometry": { "type": "Point", "coordinates": [8,2854596,50,0306018] } },</v>
      </c>
      <c r="AW565" s="5" t="str">
        <f t="shared" si="211"/>
        <v>{ "type": "Feature", "geometry": { "type": "Point", "coordinates": [8,2870596,50,0296018] } },</v>
      </c>
      <c r="AX565" s="5" t="s">
        <v>753</v>
      </c>
      <c r="AY565" s="6" t="str">
        <f>REPT($AO565,VLOOKUP(AF565,'8-Intensitäten Heatmap'!$A$5:$L$232,$AO$3,FALSE))&amp;REPT($AP565,VLOOKUP(AF565,'8-Intensitäten Heatmap'!$A$5:$L$232,$AP$3,FALSE))&amp;REPT($AQ565,VLOOKUP(AF565,'8-Intensitäten Heatmap'!$A$5:$L$232,$AQ$3,FALSE))&amp;REPT($AR565,VLOOKUP(AF565,'8-Intensitäten Heatmap'!$A$5:$L$232,$AR$3,FALSE))&amp;REPT($AS565,VLOOKUP(AF565,'8-Intensitäten Heatmap'!$A$5:$L$232,$AS$3,FALSE))&amp;REPT($AT565,VLOOKUP(AF565,'8-Intensitäten Heatmap'!$A$5:$L$232,$AT$3,FALSE))&amp;REPT($AU565,VLOOKUP(AF565,'8-Intensitäten Heatmap'!$A$5:$L$232,$AU$3,FALSE))&amp;REPT($AV565,VLOOKUP(AF565,'8-Intensitäten Heatmap'!$A$5:$L$232,$AV$3,FALSE))&amp;REPT($AW565,VLOOKUP(AF565,'8-Intensitäten Heatmap'!$A$5:$L$232,$AW$3,FALSE))</f>
        <v>{ "type": "Feature", "geometry": { "type": "Point", "coordinates": [8,2862596,50,0301018] } },</v>
      </c>
      <c r="AZ565" s="6" t="str">
        <f>REPT($AO565,VLOOKUP(AG565,'8-Intensitäten Heatmap'!$A$5:$L$232,$AO$3,FALSE))&amp;REPT($AP565,VLOOKUP(AG565,'8-Intensitäten Heatmap'!$A$5:$L$232,$AP$3,FALSE))&amp;REPT($AQ565,VLOOKUP(AG565,'8-Intensitäten Heatmap'!$A$5:$L$232,$AQ$3,FALSE))&amp;REPT($AR565,VLOOKUP(AG565,'8-Intensitäten Heatmap'!$A$5:$L$232,$AR$3,FALSE))&amp;REPT($AS565,VLOOKUP(AG565,'8-Intensitäten Heatmap'!$A$5:$L$232,$AS$3,FALSE))&amp;REPT($AT565,VLOOKUP(AG565,'8-Intensitäten Heatmap'!$A$5:$L$232,$AT$3,FALSE))&amp;REPT($AU565,VLOOKUP(AG565,'8-Intensitäten Heatmap'!$A$5:$L$232,$AU$3,FALSE))&amp;REPT($AV565,VLOOKUP(AG565,'8-Intensitäten Heatmap'!$A$5:$L$232,$AV$3,FALSE))&amp;REPT($AW565,VLOOKUP(AG565,'8-Intensitäten Heatmap'!$A$5:$L$232,$AW$3,FALSE))</f>
        <v>{ "type": "Feature", "geometry": { "type": "Point", "coordinates": [8,2862596,50,0301018] } },{ "type": "Feature", "geometry": { "type": "Point", "coordinates": [8,2870596,50,0301018] } },{ "type": "Feature", "geometry": { "type": "Point", "coordinates": [8,2862596,50,0306018] } },</v>
      </c>
      <c r="BA565" s="6" t="str">
        <f>REPT($AO565,VLOOKUP(AH565,'8-Intensitäten Heatmap'!$A$5:$L$232,$AO$3,FALSE))&amp;REPT($AP565,VLOOKUP(AH565,'8-Intensitäten Heatmap'!$A$5:$L$232,$AP$3,FALSE))&amp;REPT($AQ565,VLOOKUP(AH565,'8-Intensitäten Heatmap'!$A$5:$L$232,$AQ$3,FALSE))&amp;REPT($AR565,VLOOKUP(AH565,'8-Intensitäten Heatmap'!$A$5:$L$232,$AR$3,FALSE))&amp;REPT($AS565,VLOOKUP(AH565,'8-Intensitäten Heatmap'!$A$5:$L$232,$AS$3,FALSE))&amp;REPT($AT565,VLOOKUP(AH565,'8-Intensitäten Heatmap'!$A$5:$L$232,$AT$3,FALSE))&amp;REPT($AU565,VLOOKUP(AH565,'8-Intensitäten Heatmap'!$A$5:$L$232,$AU$3,FALSE))&amp;REPT($AV565,VLOOKUP(AH565,'8-Intensitäten Heatmap'!$A$5:$L$232,$AV$3,FALSE))&amp;REPT($AW565,VLOOKUP(AH565,'8-Intensitäten Heatmap'!$A$5:$L$232,$AW$3,FALSE))</f>
        <v>{ "type": "Feature", "geometry": { "type": "Point", "coordinates": [8,2862596,50,0301018] } },{ "type": "Feature", "geometry": { "type": "Point", "coordinates": [8,2870596,50,0301018] } },{ "type": "Feature", "geometry": { "type": "Point", "coordinates": [8,2862596,50,0306018] } },{ "type": "Feature", "geometry": { "type": "Point", "coordinates": [8,2862596,50,0296018] } },</v>
      </c>
      <c r="BB565" s="6" t="str">
        <f>REPT($AO565,VLOOKUP(AI565,'8-Intensitäten Heatmap'!$A$5:$L$232,$AO$3,FALSE))&amp;REPT($AP565,VLOOKUP(AI565,'8-Intensitäten Heatmap'!$A$5:$L$232,$AP$3,FALSE))&amp;REPT($AQ565,VLOOKUP(AI565,'8-Intensitäten Heatmap'!$A$5:$L$232,$AQ$3,FALSE))&amp;REPT($AR565,VLOOKUP(AI565,'8-Intensitäten Heatmap'!$A$5:$L$232,$AR$3,FALSE))&amp;REPT($AS565,VLOOKUP(AI565,'8-Intensitäten Heatmap'!$A$5:$L$232,$AS$3,FALSE))&amp;REPT($AT565,VLOOKUP(AI565,'8-Intensitäten Heatmap'!$A$5:$L$232,$AT$3,FALSE))&amp;REPT($AU565,VLOOKUP(AI565,'8-Intensitäten Heatmap'!$A$5:$L$232,$AU$3,FALSE))&amp;REPT($AV565,VLOOKUP(AI565,'8-Intensitäten Heatmap'!$A$5:$L$232,$AV$3,FALSE))&amp;REPT($AW565,VLOOKUP(AI565,'8-Intensitäten Heatmap'!$A$5:$L$232,$AW$3,FALSE))</f>
        <v>{ "type": "Feature", "geometry": { "type": "Point", "coordinates": [8,2862596,50,0301018] } },{ "type": "Feature", "geometry": { "type": "Point", "coordinates": [8,2870596,50,0301018] } },{ "type": "Feature", "geometry": { "type": "Point", "coordinates": [8,2862596,50,0306018] } },{ "type": "Feature", "geometry": { "type": "Point", "coordinates": [8,2862596,50,0296018] } },{ "type": "Feature", "geometry": { "type": "Point", "coordinates": [8,2854596,50,0301018] } },</v>
      </c>
      <c r="BC565" s="6" t="str">
        <f>REPT($AO565,VLOOKUP(AJ565,'8-Intensitäten Heatmap'!$A$5:$L$232,$AO$3,FALSE))&amp;REPT($AP565,VLOOKUP(AJ565,'8-Intensitäten Heatmap'!$A$5:$L$232,$AP$3,FALSE))&amp;REPT($AQ565,VLOOKUP(AJ565,'8-Intensitäten Heatmap'!$A$5:$L$232,$AQ$3,FALSE))&amp;REPT($AR565,VLOOKUP(AJ565,'8-Intensitäten Heatmap'!$A$5:$L$232,$AR$3,FALSE))&amp;REPT($AS565,VLOOKUP(AJ565,'8-Intensitäten Heatmap'!$A$5:$L$232,$AS$3,FALSE))&amp;REPT($AT565,VLOOKUP(AJ565,'8-Intensitäten Heatmap'!$A$5:$L$232,$AT$3,FALSE))&amp;REPT($AU565,VLOOKUP(AJ565,'8-Intensitäten Heatmap'!$A$5:$L$232,$AU$3,FALSE))&amp;REPT($AV565,VLOOKUP(AJ565,'8-Intensitäten Heatmap'!$A$5:$L$232,$AV$3,FALSE))&amp;REPT($AW565,VLOOKUP(AJ565,'8-Intensitäten Heatmap'!$A$5:$L$232,$AW$3,FALSE))</f>
        <v>{ "type": "Feature", "geometry": { "type": "Point", "coordinates": [8,2862596,50,0301018] } },{ "type": "Feature", "geometry": { "type": "Point", "coordinates": [8,2870596,50,0301018] } },{ "type": "Feature", "geometry": { "type": "Point", "coordinates": [8,2862596,50,0306018] } },</v>
      </c>
      <c r="BD565" s="6" t="str">
        <f>REPT($AO565,VLOOKUP(AK565,'8-Intensitäten Heatmap'!$A$5:$L$232,$AO$3,FALSE))&amp;REPT($AP565,VLOOKUP(AK565,'8-Intensitäten Heatmap'!$A$5:$L$232,$AP$3,FALSE))&amp;REPT($AQ565,VLOOKUP(AK565,'8-Intensitäten Heatmap'!$A$5:$L$232,$AQ$3,FALSE))&amp;REPT($AR565,VLOOKUP(AK565,'8-Intensitäten Heatmap'!$A$5:$L$232,$AR$3,FALSE))&amp;REPT($AS565,VLOOKUP(AK565,'8-Intensitäten Heatmap'!$A$5:$L$232,$AS$3,FALSE))&amp;REPT($AT565,VLOOKUP(AK565,'8-Intensitäten Heatmap'!$A$5:$L$232,$AT$3,FALSE))&amp;REPT($AU565,VLOOKUP(AK565,'8-Intensitäten Heatmap'!$A$5:$L$232,$AU$3,FALSE))&amp;REPT($AV565,VLOOKUP(AK565,'8-Intensitäten Heatmap'!$A$5:$L$232,$AV$3,FALSE))&amp;REPT($AW565,VLOOKUP(AK565,'8-Intensitäten Heatmap'!$A$5:$L$232,$AW$3,FALSE))</f>
        <v>{ "type": "Feature", "geometry": { "type": "Point", "coordinates": [8,2862596,50,0301018] } },{ "type": "Feature", "geometry": { "type": "Point", "coordinates": [8,2870596,50,0301018] } },{ "type": "Feature", "geometry": { "type": "Point", "coordinates": [8,2862596,50,0306018] } },{ "type": "Feature", "geometry": { "type": "Point", "coordinates": [8,2862596,50,0296018] } },</v>
      </c>
      <c r="BE565" s="6" t="str">
        <f>REPT($AO565,VLOOKUP(AL565,'8-Intensitäten Heatmap'!$A$5:$L$232,$AO$3,FALSE))&amp;REPT($AP565,VLOOKUP(AL565,'8-Intensitäten Heatmap'!$A$5:$L$232,$AP$3,FALSE))&amp;REPT($AQ565,VLOOKUP(AL565,'8-Intensitäten Heatmap'!$A$5:$L$232,$AQ$3,FALSE))&amp;REPT($AR565,VLOOKUP(AL565,'8-Intensitäten Heatmap'!$A$5:$L$232,$AR$3,FALSE))&amp;REPT($AS565,VLOOKUP(AL565,'8-Intensitäten Heatmap'!$A$5:$L$232,$AS$3,FALSE))&amp;REPT($AT565,VLOOKUP(AL565,'8-Intensitäten Heatmap'!$A$5:$L$232,$AT$3,FALSE))&amp;REPT($AU565,VLOOKUP(AL565,'8-Intensitäten Heatmap'!$A$5:$L$232,$AU$3,FALSE))&amp;REPT($AV565,VLOOKUP(AL565,'8-Intensitäten Heatmap'!$A$5:$L$232,$AV$3,FALSE))&amp;REPT($AW565,VLOOKUP(AL565,'8-Intensitäten Heatmap'!$A$5:$L$232,$AW$3,FALSE))</f>
        <v>{ "type": "Feature", "geometry": { "type": "Point", "coordinates": [8,2862596,50,0301018] } },{ "type": "Feature", "geometry": { "type": "Point", "coordinates": [8,2870596,50,0301018] } },{ "type": "Feature", "geometry": { "type": "Point", "coordinates": [8,2862596,50,0306018] } },{ "type": "Feature", "geometry": { "type": "Point", "coordinates": [8,2862596,50,0296018] } },{ "type": "Feature", "geometry": { "type": "Point", "coordinates": [8,2854596,50,0301018] } },</v>
      </c>
      <c r="BF565" s="6" t="str">
        <f>REPT($AO565,VLOOKUP(AM565,'8-Intensitäten Heatmap'!$A$5:$L$232,$AO$3,FALSE))&amp;REPT($AP565,VLOOKUP(AM565,'8-Intensitäten Heatmap'!$A$5:$L$232,$AP$3,FALSE))&amp;REPT($AQ565,VLOOKUP(AM565,'8-Intensitäten Heatmap'!$A$5:$L$232,$AQ$3,FALSE))&amp;REPT($AR565,VLOOKUP(AM565,'8-Intensitäten Heatmap'!$A$5:$L$232,$AR$3,FALSE))&amp;REPT($AS565,VLOOKUP(AM565,'8-Intensitäten Heatmap'!$A$5:$L$232,$AS$3,FALSE))&amp;REPT($AT565,VLOOKUP(AM565,'8-Intensitäten Heatmap'!$A$5:$L$232,$AT$3,FALSE))&amp;REPT($AU565,VLOOKUP(AM565,'8-Intensitäten Heatmap'!$A$5:$L$232,$AU$3,FALSE))&amp;REPT($AV565,VLOOKUP(AM565,'8-Intensitäten Heatmap'!$A$5:$L$232,$AV$3,FALSE))&amp;REPT($AW565,VLOOKUP(AM565,'8-Intensitäten Heatmap'!$A$5:$L$232,$AW$3,FALSE))</f>
        <v>{ "type": "Feature", "geometry": { "type": "Point", "coordinates": [8,2862596,50,0301018] } },{ "type": "Feature", "geometry": { "type": "Point", "coordinates": [8,2870596,50,0301018] } },{ "type": "Feature", "geometry": { "type": "Point", "coordinates": [8,2862596,50,0306018] } },{ "type": "Feature", "geometry": { "type": "Point", "coordinates": [8,2862596,50,0296018] } },{ "type": "Feature", "geometry": { "type": "Point", "coordinates": [8,2854596,50,0301018] } },{ "type": "Feature", "geometry": { "type": "Point", "coordinates": [8,2854596,50,0296018] } },{ "type": "Feature", "geometry": { "type": "Point", "coordinates": [8,2870596,50,0306018] } },{ "type": "Feature", "geometry": { "type": "Point", "coordinates": [8,2854596,50,0306018] } },</v>
      </c>
      <c r="BG565" s="6" t="s">
        <v>753</v>
      </c>
      <c r="BH565" s="6" t="str">
        <f t="shared" si="221"/>
        <v>{ "type": "Feature", "geometry": { "type": "Point", "coordinates": [8,2862596,50,0301018] } },</v>
      </c>
      <c r="BI565" s="6" t="str">
        <f t="shared" si="222"/>
        <v/>
      </c>
      <c r="BJ565" s="6" t="str">
        <f t="shared" si="223"/>
        <v>{ "type": "Feature", "geometry": { "type": "Point", "coordinates": [8,2862596,50,0301018] } },{ "type": "Feature", "geometry": { "type": "Point", "coordinates": [8,2862596,50,0301018] } },</v>
      </c>
      <c r="BK565" s="6" t="str">
        <f t="shared" si="224"/>
        <v>{ "type": "Feature", "geometry": { "type": "Point", "coordinates": [8,2862596,50,0301018] } },{ "type": "Feature", "geometry": { "type": "Point", "coordinates": [8,2862596,50,0301018] } },{ "type": "Feature", "geometry": { "type": "Point", "coordinates": [8,2862596,50,0301018] } },</v>
      </c>
      <c r="BL565" s="6" t="str">
        <f t="shared" si="225"/>
        <v>{ "type": "Feature", "geometry": { "type": "Point", "coordinates": [8,2862596,50,0301018] } },{ "type": "Feature", "geometry": { "type": "Point", "coordinates": [8,2862596,50,0301018] } },{ "type": "Feature", "geometry": { "type": "Point", "coordinates": [8,2862596,50,0301018] } },{ "type": "Feature", "geometry": { "type": "Point", "coordinates": [8,2862596,50,0301018] } },</v>
      </c>
      <c r="BM565" s="6" t="str">
        <f t="shared" si="226"/>
        <v>{ "type": "Feature", "geometry": { "type": "Point", "coordinates": [8,2862596,50,0301018] } },</v>
      </c>
      <c r="BN565" s="6" t="str">
        <f t="shared" si="227"/>
        <v>{ "type": "Feature", "geometry": { "type": "Point", "coordinates": [8,2862596,50,0301018] } },{ "type": "Feature", "geometry": { "type": "Point", "coordinates": [8,2862596,50,0301018] } },</v>
      </c>
      <c r="BO565" s="6" t="str">
        <f t="shared" si="228"/>
        <v>{ "type": "Feature", "geometry": { "type": "Point", "coordinates": [8,2862596,50,0301018] } },{ "type": "Feature", "geometry": { "type": "Point", "coordinates": [8,2862596,50,0301018] } },{ "type": "Feature", "geometry": { "type": "Point", "coordinates": [8,2862596,50,0301018] } },{ "type": "Feature", "geometry": { "type": "Point", "coordinates": [8,2862596,50,0301018] } },{ "type": "Feature", "geometry": { "type": "Point", "coordinates": [8,2862596,50,0301018] } },{ "type": "Feature", "geometry": { "type": "Point", "coordinates": [8,2862596,50,0301018] } },</v>
      </c>
      <c r="BP565" s="6" t="s">
        <v>3381</v>
      </c>
    </row>
    <row r="566" spans="1:68" s="6" customFormat="1" x14ac:dyDescent="0.3">
      <c r="A566" s="18" t="str">
        <f>Table1[[#This Row],[Name]]</f>
        <v>Yusen Logistics (Deutschland) GmbH</v>
      </c>
      <c r="B566" s="362">
        <v>8.5826499999999992</v>
      </c>
      <c r="C566" s="362">
        <v>50.025644999999997</v>
      </c>
      <c r="D566" s="18" t="str">
        <f>Table1[[#This Row],[Standortkategorie]]</f>
        <v>Verteilzentrum</v>
      </c>
      <c r="E566" s="18" t="str">
        <f>IF(Table1[[#This Row],[Zusatzinformation]]=0,"",Table1[[#This Row],[Zusatzinformation]])</f>
        <v>Logistiker am Flughafen FFM</v>
      </c>
      <c r="F566" s="47">
        <f>IF($D566&lt;&gt;"Busdepot",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v>
      </c>
      <c r="G566" s="47">
        <f>IF($D566&lt;&gt;"Busdepot",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v>
      </c>
      <c r="H566" s="47">
        <f>(Table1[[#This Row],[Lieferfahrzeuge]]*'1-Konfiguration'!$D$16+(MAX(Table1[[#This Row],[Lieferfahrzeuge]]*'1-Konfiguration'!$D$16,Table1[[#This Row],[Lieferfahrzeugtore]]*'1-Konfiguration'!$D$14)))/2</f>
        <v>0</v>
      </c>
      <c r="I566" s="47">
        <f>Table1[[#This Row],[Müllfahrzeuge]]</f>
        <v>0</v>
      </c>
      <c r="J566" s="47">
        <f>Table1[[#This Row],[Betonmischfahrzeuge]]</f>
        <v>0</v>
      </c>
      <c r="K566" s="47">
        <f>(Table1[[#This Row],[Schiffe]]*'1-Konfiguration'!$D$16+(MAX(Table1[[#This Row],[Schiffe]]*'1-Konfiguration'!$D$16,Table1[[#This Row],[Anleger]]*'1-Konfiguration'!$D$14)))/2</f>
        <v>0</v>
      </c>
      <c r="L566" s="47">
        <f>IF($D566="Busdepot",IFERROR(Table1[[#This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6" s="47">
        <f>IF($D566="Busdepot",IFERROR(Table1[[#This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6" s="81">
        <f>VLOOKUP($F$7,'1-Konfiguration'!$D$24:$G$28,4,FALSE) * (VLOOKUP('5-Standortanalyse (Berechnung)'!$F$7,'1-Konfiguration'!$D$24:$F$28,2,FALSE)/100)*VLOOKUP('5-Standortanalyse (Berechnung)'!$F$7,'1-Konfiguration'!$D$24:$F$28,3,FALSE)*$F566</f>
        <v>36498.205800000003</v>
      </c>
      <c r="O566" s="81">
        <f>VLOOKUP($G$7,'1-Konfiguration'!$D$24:$G$28,4,FALSE) * (VLOOKUP('5-Standortanalyse (Berechnung)'!$G$7,'1-Konfiguration'!$D$24:$F$28,2,FALSE)/100)*VLOOKUP('5-Standortanalyse (Berechnung)'!$G$7,'1-Konfiguration'!$D$24:$F$28,3,FALSE)*$G566</f>
        <v>1534.6</v>
      </c>
      <c r="P566" s="81">
        <f>VLOOKUP($H$7,'1-Konfiguration'!$D$24:$G$28,4,FALSE) * (VLOOKUP('5-Standortanalyse (Berechnung)'!$H$7,'1-Konfiguration'!$D$24:$F$28,2,FALSE)/100)*VLOOKUP('5-Standortanalyse (Berechnung)'!$H$7,'1-Konfiguration'!$D$24:$F$28,3,FALSE)*$H566</f>
        <v>0</v>
      </c>
      <c r="Q566" s="81">
        <f>VLOOKUP($I$7,'1-Konfiguration'!$D$24:$G$33,4,FALSE) * (VLOOKUP('5-Standortanalyse (Berechnung)'!$I$7,'1-Konfiguration'!$D$24:$F$33,2,FALSE)/100)*VLOOKUP('5-Standortanalyse (Berechnung)'!$I$7,'1-Konfiguration'!$D$24:$F$33,3,FALSE)*$I566</f>
        <v>0</v>
      </c>
      <c r="R566" s="81">
        <f>VLOOKUP($J$7,'1-Konfiguration'!$D$24:$G$33,4,FALSE) * (VLOOKUP('5-Standortanalyse (Berechnung)'!$J$7,'1-Konfiguration'!$D$24:$F$33,2,FALSE)/100)*VLOOKUP('5-Standortanalyse (Berechnung)'!$J$7,'1-Konfiguration'!$D$24:$F$33,3,FALSE)*$J566</f>
        <v>0</v>
      </c>
      <c r="S566" s="81">
        <f>VLOOKUP($K$7,'1-Konfiguration'!$D$24:$G$33,4,FALSE) * (VLOOKUP('5-Standortanalyse (Berechnung)'!$K$7,'1-Konfiguration'!$D$24:$F$33,2,FALSE)/100)*VLOOKUP('5-Standortanalyse (Berechnung)'!$K$7,'1-Konfiguration'!$D$24:$F$33,3,FALSE)*$K566</f>
        <v>0</v>
      </c>
      <c r="T566" s="81">
        <f>VLOOKUP($L$7,'1-Konfiguration'!$D$24:$G$28,4,FALSE) * (VLOOKUP('5-Standortanalyse (Berechnung)'!$L$7,'1-Konfiguration'!$D$24:$F$28,2,FALSE)/100)*VLOOKUP('5-Standortanalyse (Berechnung)'!$L$7,'1-Konfiguration'!$D$24:$F$28,3,FALSE)*$L566</f>
        <v>0</v>
      </c>
      <c r="U566" s="81">
        <f>VLOOKUP($M$7,'1-Konfiguration'!$D$24:$G$28,4,FALSE) * (VLOOKUP('5-Standortanalyse (Berechnung)'!$M$7,'1-Konfiguration'!$D$24:$F$28,2,FALSE)/100)*VLOOKUP('5-Standortanalyse (Berechnung)'!$M$7,'1-Konfiguration'!$D$24:$F$28,3,FALSE)*$M566</f>
        <v>0</v>
      </c>
      <c r="V566" s="81">
        <f>MMULT($N566:$P566,'1-Konfiguration'!G$54:G$56)+MMULT($Q566:$R566,'1-Konfiguration'!G$59:G$60)+MMULT($T566:$U566,'1-Konfiguration'!G$57:G$58)+($S566*'1-Konfiguration'!G$63)</f>
        <v>328.26305538582955</v>
      </c>
      <c r="W566" s="81">
        <f>MMULT($N566:$P566,'1-Konfiguration'!H$54:H$56)+MMULT($Q566:$R566,'1-Konfiguration'!H$59:H$60)+MMULT($T566:$U566,'1-Konfiguration'!H$57:H$58)+($S566*'1-Konfiguration'!H$63)</f>
        <v>1523.3516022747815</v>
      </c>
      <c r="X566" s="81">
        <f>MMULT($N566:$P566,'1-Konfiguration'!I$54:I$56)+MMULT($Q566:$R566,'1-Konfiguration'!I$59:I$60)+MMULT($T566:$U566,'1-Konfiguration'!I$57:I$58)+($S566*'1-Konfiguration'!I$63)</f>
        <v>3816.4183086640369</v>
      </c>
      <c r="Y566" s="81">
        <f>MMULT($N566:$P566,'1-Konfiguration'!J$54:J$56)+MMULT($Q566:$R566,'1-Konfiguration'!J$59:J$60)+MMULT($T566:$U566,'1-Konfiguration'!J$57:J$58)+($S566*'1-Konfiguration'!J$63)</f>
        <v>7637.6293301528258</v>
      </c>
      <c r="Z566" s="81">
        <f>MMULT($N566:$P566,'1-Konfiguration'!K$54:K$56)+MMULT($Q566:$R566,'1-Konfiguration'!K$59:K$60)+MMULT($T566:$U566,'1-Konfiguration'!K$57:K$58)+($S566*'1-Konfiguration'!K$63)</f>
        <v>820.65763846457389</v>
      </c>
      <c r="AA566" s="81">
        <f>MMULT($N566:$P566,'1-Konfiguration'!L$54:L$56)+MMULT($Q566:$R566,'1-Konfiguration'!L$59:L$60)+MMULT($T566:$U566,'1-Konfiguration'!L$57:L$58)+($S566*'1-Konfiguration'!L$63)</f>
        <v>2096.2349873614344</v>
      </c>
      <c r="AB566" s="81">
        <f>MMULT($N566:$P566,'1-Konfiguration'!M$54:M$56)+MMULT($Q566:$R566,'1-Konfiguration'!M$59:M$60)+MMULT($T566:$U566,'1-Konfiguration'!M$57:M$58)+($S566*'1-Konfiguration'!M$63)</f>
        <v>5257.9834264118781</v>
      </c>
      <c r="AC566" s="81">
        <f>MMULT($N566:$P566,'1-Konfiguration'!N$54:N$56)+MMULT($Q566:$R566,'1-Konfiguration'!N$59:N$60)+MMULT($T566:$U566,'1-Konfiguration'!N$57:N$58)+($S566*'1-Konfiguration'!N$63)</f>
        <v>11796.740663864415</v>
      </c>
      <c r="AF566" s="6">
        <f t="shared" si="212"/>
        <v>2</v>
      </c>
      <c r="AG566" s="6">
        <f t="shared" si="213"/>
        <v>6</v>
      </c>
      <c r="AH566" s="6">
        <f t="shared" si="214"/>
        <v>8</v>
      </c>
      <c r="AI566" s="6">
        <f t="shared" si="215"/>
        <v>10</v>
      </c>
      <c r="AJ566" s="6">
        <f t="shared" si="216"/>
        <v>7</v>
      </c>
      <c r="AK566" s="6">
        <f t="shared" si="217"/>
        <v>8</v>
      </c>
      <c r="AL566" s="6">
        <f t="shared" si="218"/>
        <v>11</v>
      </c>
      <c r="AM566" s="6">
        <f t="shared" si="219"/>
        <v>16</v>
      </c>
      <c r="AO566" s="5" t="str">
        <f t="shared" si="220"/>
        <v>{ "type": "Feature", "geometry": { "type": "Point", "coordinates": [8,58265,50,025645] } },</v>
      </c>
      <c r="AP566" s="5" t="str">
        <f t="shared" si="204"/>
        <v>{ "type": "Feature", "geometry": { "type": "Point", "coordinates": [8,58345,50,025645] } },</v>
      </c>
      <c r="AQ566" s="5" t="str">
        <f t="shared" si="205"/>
        <v>{ "type": "Feature", "geometry": { "type": "Point", "coordinates": [8,58265,50,026145] } },</v>
      </c>
      <c r="AR566" s="5" t="str">
        <f t="shared" si="206"/>
        <v>{ "type": "Feature", "geometry": { "type": "Point", "coordinates": [8,58265,50,025145] } },</v>
      </c>
      <c r="AS566" s="5" t="str">
        <f t="shared" si="207"/>
        <v>{ "type": "Feature", "geometry": { "type": "Point", "coordinates": [8,58185,50,025645] } },</v>
      </c>
      <c r="AT566" s="5" t="str">
        <f t="shared" si="208"/>
        <v>{ "type": "Feature", "geometry": { "type": "Point", "coordinates": [8,58185,50,025145] } },</v>
      </c>
      <c r="AU566" s="5" t="str">
        <f t="shared" si="209"/>
        <v>{ "type": "Feature", "geometry": { "type": "Point", "coordinates": [8,58345,50,026145] } },</v>
      </c>
      <c r="AV566" s="5" t="str">
        <f t="shared" si="210"/>
        <v>{ "type": "Feature", "geometry": { "type": "Point", "coordinates": [8,58185,50,026145] } },</v>
      </c>
      <c r="AW566" s="5" t="str">
        <f t="shared" si="211"/>
        <v>{ "type": "Feature", "geometry": { "type": "Point", "coordinates": [8,58345,50,025145] } },</v>
      </c>
      <c r="AX566" s="5" t="s">
        <v>753</v>
      </c>
      <c r="AY566" s="6" t="str">
        <f>REPT($AO566,VLOOKUP(AF566,'8-Intensitäten Heatmap'!$A$5:$L$232,$AO$3,FALSE))&amp;REPT($AP566,VLOOKUP(AF566,'8-Intensitäten Heatmap'!$A$5:$L$232,$AP$3,FALSE))&amp;REPT($AQ566,VLOOKUP(AF566,'8-Intensitäten Heatmap'!$A$5:$L$232,$AQ$3,FALSE))&amp;REPT($AR566,VLOOKUP(AF566,'8-Intensitäten Heatmap'!$A$5:$L$232,$AR$3,FALSE))&amp;REPT($AS566,VLOOKUP(AF566,'8-Intensitäten Heatmap'!$A$5:$L$232,$AS$3,FALSE))&amp;REPT($AT566,VLOOKUP(AF566,'8-Intensitäten Heatmap'!$A$5:$L$232,$AT$3,FALSE))&amp;REPT($AU566,VLOOKUP(AF566,'8-Intensitäten Heatmap'!$A$5:$L$232,$AU$3,FALSE))&amp;REPT($AV566,VLOOKUP(AF566,'8-Intensitäten Heatmap'!$A$5:$L$232,$AV$3,FALSE))&amp;REPT($AW566,VLOOKUP(AF566,'8-Intensitäten Heatmap'!$A$5:$L$232,$AW$3,FALSE))</f>
        <v>{ "type": "Feature", "geometry": { "type": "Point", "coordinates": [8,58265,50,025645] } },{ "type": "Feature", "geometry": { "type": "Point", "coordinates": [8,58345,50,025645] } },</v>
      </c>
      <c r="AZ566" s="6" t="str">
        <f>REPT($AO566,VLOOKUP(AG566,'8-Intensitäten Heatmap'!$A$5:$L$232,$AO$3,FALSE))&amp;REPT($AP566,VLOOKUP(AG566,'8-Intensitäten Heatmap'!$A$5:$L$232,$AP$3,FALSE))&amp;REPT($AQ566,VLOOKUP(AG566,'8-Intensitäten Heatmap'!$A$5:$L$232,$AQ$3,FALSE))&amp;REPT($AR566,VLOOKUP(AG566,'8-Intensitäten Heatmap'!$A$5:$L$232,$AR$3,FALSE))&amp;REPT($AS566,VLOOKUP(AG566,'8-Intensitäten Heatmap'!$A$5:$L$232,$AS$3,FALSE))&amp;REPT($AT566,VLOOKUP(AG566,'8-Intensitäten Heatmap'!$A$5:$L$232,$AT$3,FALSE))&amp;REPT($AU566,VLOOKUP(AG566,'8-Intensitäten Heatmap'!$A$5:$L$232,$AU$3,FALSE))&amp;REPT($AV566,VLOOKUP(AG566,'8-Intensitäten Heatmap'!$A$5:$L$232,$AV$3,FALSE))&amp;REPT($AW566,VLOOKUP(AG566,'8-Intensitäten Heatmap'!$A$5:$L$232,$AW$3,FALSE))</f>
        <v>{ "type": "Feature", "geometry": { "type": "Point", "coordinates": [8,58265,50,025645] } },{ "type": "Feature", "geometry": { "type": "Point", "coordinates": [8,58345,50,025645] } },{ "type": "Feature", "geometry": { "type": "Point", "coordinates": [8,58265,50,026145] } },{ "type": "Feature", "geometry": { "type": "Point", "coordinates": [8,58265,50,025145] } },{ "type": "Feature", "geometry": { "type": "Point", "coordinates": [8,58185,50,025645] } },{ "type": "Feature", "geometry": { "type": "Point", "coordinates": [8,58185,50,025145] } },</v>
      </c>
      <c r="BA566" s="6" t="str">
        <f>REPT($AO566,VLOOKUP(AH566,'8-Intensitäten Heatmap'!$A$5:$L$232,$AO$3,FALSE))&amp;REPT($AP566,VLOOKUP(AH566,'8-Intensitäten Heatmap'!$A$5:$L$232,$AP$3,FALSE))&amp;REPT($AQ566,VLOOKUP(AH566,'8-Intensitäten Heatmap'!$A$5:$L$232,$AQ$3,FALSE))&amp;REPT($AR566,VLOOKUP(AH566,'8-Intensitäten Heatmap'!$A$5:$L$232,$AR$3,FALSE))&amp;REPT($AS566,VLOOKUP(AH566,'8-Intensitäten Heatmap'!$A$5:$L$232,$AS$3,FALSE))&amp;REPT($AT566,VLOOKUP(AH566,'8-Intensitäten Heatmap'!$A$5:$L$232,$AT$3,FALSE))&amp;REPT($AU566,VLOOKUP(AH566,'8-Intensitäten Heatmap'!$A$5:$L$232,$AU$3,FALSE))&amp;REPT($AV566,VLOOKUP(AH566,'8-Intensitäten Heatmap'!$A$5:$L$232,$AV$3,FALSE))&amp;REPT($AW566,VLOOKUP(AH566,'8-Intensitäten Heatmap'!$A$5:$L$232,$AW$3,FALSE))</f>
        <v>{ "type": "Feature", "geometry": { "type": "Point", "coordinates": [8,58265,50,025645] } },{ "type": "Feature", "geometry": { "type": "Point", "coordinates": [8,58345,50,025645] } },{ "type": "Feature", "geometry": { "type": "Point", "coordinates": [8,58265,50,026145] } },{ "type": "Feature", "geometry": { "type": "Point", "coordinates": [8,58265,50,025145] } },{ "type": "Feature", "geometry": { "type": "Point", "coordinates": [8,58185,50,025645] } },{ "type": "Feature", "geometry": { "type": "Point", "coordinates": [8,58185,50,025145] } },{ "type": "Feature", "geometry": { "type": "Point", "coordinates": [8,58345,50,026145] } },{ "type": "Feature", "geometry": { "type": "Point", "coordinates": [8,58185,50,026145] } },</v>
      </c>
      <c r="BB566" s="6" t="str">
        <f>REPT($AO566,VLOOKUP(AI566,'8-Intensitäten Heatmap'!$A$5:$L$232,$AO$3,FALSE))&amp;REPT($AP566,VLOOKUP(AI566,'8-Intensitäten Heatmap'!$A$5:$L$232,$AP$3,FALSE))&amp;REPT($AQ566,VLOOKUP(AI566,'8-Intensitäten Heatmap'!$A$5:$L$232,$AQ$3,FALSE))&amp;REPT($AR566,VLOOKUP(AI566,'8-Intensitäten Heatmap'!$A$5:$L$232,$AR$3,FALSE))&amp;REPT($AS566,VLOOKUP(AI566,'8-Intensitäten Heatmap'!$A$5:$L$232,$AS$3,FALSE))&amp;REPT($AT566,VLOOKUP(AI566,'8-Intensitäten Heatmap'!$A$5:$L$232,$AT$3,FALSE))&amp;REPT($AU566,VLOOKUP(AI566,'8-Intensitäten Heatmap'!$A$5:$L$232,$AU$3,FALSE))&amp;REPT($AV566,VLOOKUP(AI566,'8-Intensitäten Heatmap'!$A$5:$L$232,$AV$3,FALSE))&amp;REPT($AW566,VLOOKUP(AI566,'8-Intensitäten Heatmap'!$A$5:$L$232,$AW$3,FALSE))</f>
        <v>{ "type": "Feature", "geometry": { "type": "Point", "coordinates": [8,58265,50,025645] } },{ "type": "Feature", "geometry": { "type": "Point", "coordinates": [8,58265,50,025645] } },{ "type": "Feature", "geometry": { "type": "Point", "coordinates": [8,58345,50,025645] } },{ "type": "Feature", "geometry": { "type": "Point", "coordinates": [8,58265,50,026145] } },{ "type": "Feature", "geometry": { "type": "Point", "coordinates": [8,58265,50,025145] } },{ "type": "Feature", "geometry": { "type": "Point", "coordinates": [8,58185,50,025645] } },{ "type": "Feature", "geometry": { "type": "Point", "coordinates": [8,58185,50,025145] } },{ "type": "Feature", "geometry": { "type": "Point", "coordinates": [8,58345,50,026145] } },{ "type": "Feature", "geometry": { "type": "Point", "coordinates": [8,58185,50,026145] } },{ "type": "Feature", "geometry": { "type": "Point", "coordinates": [8,58345,50,025145] } },</v>
      </c>
      <c r="BC566" s="6" t="str">
        <f>REPT($AO566,VLOOKUP(AJ566,'8-Intensitäten Heatmap'!$A$5:$L$232,$AO$3,FALSE))&amp;REPT($AP566,VLOOKUP(AJ566,'8-Intensitäten Heatmap'!$A$5:$L$232,$AP$3,FALSE))&amp;REPT($AQ566,VLOOKUP(AJ566,'8-Intensitäten Heatmap'!$A$5:$L$232,$AQ$3,FALSE))&amp;REPT($AR566,VLOOKUP(AJ566,'8-Intensitäten Heatmap'!$A$5:$L$232,$AR$3,FALSE))&amp;REPT($AS566,VLOOKUP(AJ566,'8-Intensitäten Heatmap'!$A$5:$L$232,$AS$3,FALSE))&amp;REPT($AT566,VLOOKUP(AJ566,'8-Intensitäten Heatmap'!$A$5:$L$232,$AT$3,FALSE))&amp;REPT($AU566,VLOOKUP(AJ566,'8-Intensitäten Heatmap'!$A$5:$L$232,$AU$3,FALSE))&amp;REPT($AV566,VLOOKUP(AJ566,'8-Intensitäten Heatmap'!$A$5:$L$232,$AV$3,FALSE))&amp;REPT($AW566,VLOOKUP(AJ566,'8-Intensitäten Heatmap'!$A$5:$L$232,$AW$3,FALSE))</f>
        <v>{ "type": "Feature", "geometry": { "type": "Point", "coordinates": [8,58265,50,025645] } },{ "type": "Feature", "geometry": { "type": "Point", "coordinates": [8,58345,50,025645] } },{ "type": "Feature", "geometry": { "type": "Point", "coordinates": [8,58265,50,026145] } },{ "type": "Feature", "geometry": { "type": "Point", "coordinates": [8,58265,50,025145] } },{ "type": "Feature", "geometry": { "type": "Point", "coordinates": [8,58185,50,025645] } },{ "type": "Feature", "geometry": { "type": "Point", "coordinates": [8,58185,50,025145] } },{ "type": "Feature", "geometry": { "type": "Point", "coordinates": [8,58345,50,026145] } },</v>
      </c>
      <c r="BD566" s="6" t="str">
        <f>REPT($AO566,VLOOKUP(AK566,'8-Intensitäten Heatmap'!$A$5:$L$232,$AO$3,FALSE))&amp;REPT($AP566,VLOOKUP(AK566,'8-Intensitäten Heatmap'!$A$5:$L$232,$AP$3,FALSE))&amp;REPT($AQ566,VLOOKUP(AK566,'8-Intensitäten Heatmap'!$A$5:$L$232,$AQ$3,FALSE))&amp;REPT($AR566,VLOOKUP(AK566,'8-Intensitäten Heatmap'!$A$5:$L$232,$AR$3,FALSE))&amp;REPT($AS566,VLOOKUP(AK566,'8-Intensitäten Heatmap'!$A$5:$L$232,$AS$3,FALSE))&amp;REPT($AT566,VLOOKUP(AK566,'8-Intensitäten Heatmap'!$A$5:$L$232,$AT$3,FALSE))&amp;REPT($AU566,VLOOKUP(AK566,'8-Intensitäten Heatmap'!$A$5:$L$232,$AU$3,FALSE))&amp;REPT($AV566,VLOOKUP(AK566,'8-Intensitäten Heatmap'!$A$5:$L$232,$AV$3,FALSE))&amp;REPT($AW566,VLOOKUP(AK566,'8-Intensitäten Heatmap'!$A$5:$L$232,$AW$3,FALSE))</f>
        <v>{ "type": "Feature", "geometry": { "type": "Point", "coordinates": [8,58265,50,025645] } },{ "type": "Feature", "geometry": { "type": "Point", "coordinates": [8,58345,50,025645] } },{ "type": "Feature", "geometry": { "type": "Point", "coordinates": [8,58265,50,026145] } },{ "type": "Feature", "geometry": { "type": "Point", "coordinates": [8,58265,50,025145] } },{ "type": "Feature", "geometry": { "type": "Point", "coordinates": [8,58185,50,025645] } },{ "type": "Feature", "geometry": { "type": "Point", "coordinates": [8,58185,50,025145] } },{ "type": "Feature", "geometry": { "type": "Point", "coordinates": [8,58345,50,026145] } },{ "type": "Feature", "geometry": { "type": "Point", "coordinates": [8,58185,50,026145] } },</v>
      </c>
      <c r="BE566" s="6" t="str">
        <f>REPT($AO566,VLOOKUP(AL566,'8-Intensitäten Heatmap'!$A$5:$L$232,$AO$3,FALSE))&amp;REPT($AP566,VLOOKUP(AL566,'8-Intensitäten Heatmap'!$A$5:$L$232,$AP$3,FALSE))&amp;REPT($AQ566,VLOOKUP(AL566,'8-Intensitäten Heatmap'!$A$5:$L$232,$AQ$3,FALSE))&amp;REPT($AR566,VLOOKUP(AL566,'8-Intensitäten Heatmap'!$A$5:$L$232,$AR$3,FALSE))&amp;REPT($AS566,VLOOKUP(AL566,'8-Intensitäten Heatmap'!$A$5:$L$232,$AS$3,FALSE))&amp;REPT($AT566,VLOOKUP(AL566,'8-Intensitäten Heatmap'!$A$5:$L$232,$AT$3,FALSE))&amp;REPT($AU566,VLOOKUP(AL566,'8-Intensitäten Heatmap'!$A$5:$L$232,$AU$3,FALSE))&amp;REPT($AV566,VLOOKUP(AL566,'8-Intensitäten Heatmap'!$A$5:$L$232,$AV$3,FALSE))&amp;REPT($AW566,VLOOKUP(AL566,'8-Intensitäten Heatmap'!$A$5:$L$232,$AW$3,FALSE))</f>
        <v>{ "type": "Feature", "geometry": { "type": "Point", "coordinates": [8,58265,50,025645] } },{ "type": "Feature", "geometry": { "type": "Point", "coordinates": [8,58265,50,025645] } },{ "type": "Feature", "geometry": { "type": "Point", "coordinates": [8,58345,50,025645] } },{ "type": "Feature", "geometry": { "type": "Point", "coordinates": [8,58345,50,025645] } },{ "type": "Feature", "geometry": { "type": "Point", "coordinates": [8,58265,50,026145] } },{ "type": "Feature", "geometry": { "type": "Point", "coordinates": [8,58265,50,025145] } },{ "type": "Feature", "geometry": { "type": "Point", "coordinates": [8,58185,50,025645] } },{ "type": "Feature", "geometry": { "type": "Point", "coordinates": [8,58185,50,025145] } },{ "type": "Feature", "geometry": { "type": "Point", "coordinates": [8,58345,50,026145] } },{ "type": "Feature", "geometry": { "type": "Point", "coordinates": [8,58185,50,026145] } },{ "type": "Feature", "geometry": { "type": "Point", "coordinates": [8,58345,50,025145] } },</v>
      </c>
      <c r="BF566" s="6" t="str">
        <f>REPT($AO566,VLOOKUP(AM566,'8-Intensitäten Heatmap'!$A$5:$L$232,$AO$3,FALSE))&amp;REPT($AP566,VLOOKUP(AM566,'8-Intensitäten Heatmap'!$A$5:$L$232,$AP$3,FALSE))&amp;REPT($AQ566,VLOOKUP(AM566,'8-Intensitäten Heatmap'!$A$5:$L$232,$AQ$3,FALSE))&amp;REPT($AR566,VLOOKUP(AM566,'8-Intensitäten Heatmap'!$A$5:$L$232,$AR$3,FALSE))&amp;REPT($AS566,VLOOKUP(AM566,'8-Intensitäten Heatmap'!$A$5:$L$232,$AS$3,FALSE))&amp;REPT($AT566,VLOOKUP(AM566,'8-Intensitäten Heatmap'!$A$5:$L$232,$AT$3,FALSE))&amp;REPT($AU566,VLOOKUP(AM566,'8-Intensitäten Heatmap'!$A$5:$L$232,$AU$3,FALSE))&amp;REPT($AV566,VLOOKUP(AM566,'8-Intensitäten Heatmap'!$A$5:$L$232,$AV$3,FALSE))&amp;REPT($AW566,VLOOKUP(AM566,'8-Intensitäten Heatmap'!$A$5:$L$232,$AW$3,FALSE))</f>
        <v>{ "type": "Feature", "geometry": { "type": "Point", "coordinates": [8,58265,50,025645] } },{ "type": "Feature", "geometry": { "type": "Point", "coordinates": [8,58265,50,025645] } },{ "type": "Feature", "geometry": { "type": "Point", "coordinates": [8,58345,50,025645] } },{ "type": "Feature", "geometry": { "type": "Point", "coordinates": [8,58345,50,025645] } },{ "type": "Feature", "geometry": { "type": "Point", "coordinates": [8,58265,50,026145] } },{ "type": "Feature", "geometry": { "type": "Point", "coordinates": [8,58265,50,026145] } },{ "type": "Feature", "geometry": { "type": "Point", "coordinates": [8,58265,50,025145] } },{ "type": "Feature", "geometry": { "type": "Point", "coordinates": [8,58265,50,025145] } },{ "type": "Feature", "geometry": { "type": "Point", "coordinates": [8,58185,50,025645] } },{ "type": "Feature", "geometry": { "type": "Point", "coordinates": [8,58185,50,025645] } },{ "type": "Feature", "geometry": { "type": "Point", "coordinates": [8,58185,50,025145] } },{ "type": "Feature", "geometry": { "type": "Point", "coordinates": [8,58185,50,025145] } },{ "type": "Feature", "geometry": { "type": "Point", "coordinates": [8,58345,50,026145] } },{ "type": "Feature", "geometry": { "type": "Point", "coordinates": [8,58345,50,026145] } },{ "type": "Feature", "geometry": { "type": "Point", "coordinates": [8,58185,50,026145] } },{ "type": "Feature", "geometry": { "type": "Point", "coordinates": [8,58345,50,025145] } },</v>
      </c>
      <c r="BG566" s="6" t="s">
        <v>753</v>
      </c>
      <c r="BH566" s="6" t="str">
        <f t="shared" si="221"/>
        <v>{ "type": "Feature", "geometry": { "type": "Point", "coordinates": [8,58265,50,025645] } },{ "type": "Feature", "geometry": { "type": "Point", "coordinates": [8,58265,50,025645] } },{ "type": "Feature", "geometry": { "type": "Point", "coordinates": [8,58265,50,025645] } },</v>
      </c>
      <c r="BI566" s="6" t="str">
        <f t="shared" si="222"/>
        <v>{ "type": "Feature", "geometry": { "type": "Point", "coordinates": [8,58265,50,025645] } },</v>
      </c>
      <c r="BJ566" s="6" t="str">
        <f t="shared" si="223"/>
        <v>{ "type": "Feature", "geometry": { "type": "Point", "coordinates": [8,58265,50,025645] } },{ "type": "Feature", "geometry": { "type": "Point", "coordinates": [8,58265,50,025645] } },{ "type": "Feature", "geometry": { "type": "Point", "coordinates": [8,58265,50,025645] } },</v>
      </c>
      <c r="BK566" s="6" t="str">
        <f t="shared" si="224"/>
        <v>{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v>
      </c>
      <c r="BL566" s="6" t="str">
        <f t="shared" si="225"/>
        <v>{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v>
      </c>
      <c r="BM566" s="6" t="str">
        <f t="shared" si="226"/>
        <v>{ "type": "Feature", "geometry": { "type": "Point", "coordinates": [8,58265,50,025645] } },{ "type": "Feature", "geometry": { "type": "Point", "coordinates": [8,58265,50,025645] } },</v>
      </c>
      <c r="BN566" s="6" t="str">
        <f t="shared" si="227"/>
        <v>{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v>
      </c>
      <c r="BO566" s="6" t="str">
        <f t="shared" si="228"/>
        <v>{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 "type": "Feature", "geometry": { "type": "Point", "coordinates": [8,58265,50,025645] } },</v>
      </c>
      <c r="BP566" s="6" t="s">
        <v>3381</v>
      </c>
    </row>
    <row r="567" spans="1:68" s="6" customFormat="1" x14ac:dyDescent="0.3">
      <c r="A567" s="18" t="str">
        <f>Table1[[#This Row],[Name]]</f>
        <v>Zeta Logistik</v>
      </c>
      <c r="B567" s="362">
        <v>8.7909146000000007</v>
      </c>
      <c r="C567" s="362">
        <v>50.0171785</v>
      </c>
      <c r="D567" s="18" t="str">
        <f>Table1[[#This Row],[Standortkategorie]]</f>
        <v>Verteilzentrum</v>
      </c>
      <c r="E567" s="18" t="str">
        <f>IF(Table1[[#This Row],[Zusatzinformation]]=0,"",Table1[[#This Row],[Zusatzinformation]])</f>
        <v/>
      </c>
      <c r="F567" s="47">
        <f>IF($D567&lt;&gt;"Busdepot",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7.7600000000000007</v>
      </c>
      <c r="G567" s="47">
        <f>IF($D567&lt;&gt;"Busdepot",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1.9400000000000002</v>
      </c>
      <c r="H567" s="47">
        <f>(Table1[[#This Row],[Lieferfahrzeuge]]*'1-Konfiguration'!$D$16+(MAX(Table1[[#This Row],[Lieferfahrzeuge]]*'1-Konfiguration'!$D$16,Table1[[#This Row],[Lieferfahrzeugtore]]*'1-Konfiguration'!$D$14)))/2</f>
        <v>4</v>
      </c>
      <c r="I567" s="47">
        <f>Table1[[#This Row],[Müllfahrzeuge]]</f>
        <v>0</v>
      </c>
      <c r="J567" s="47">
        <f>Table1[[#This Row],[Betonmischfahrzeuge]]</f>
        <v>0</v>
      </c>
      <c r="K567" s="47">
        <f>(Table1[[#This Row],[Schiffe]]*'1-Konfiguration'!$D$16+(MAX(Table1[[#This Row],[Schiffe]]*'1-Konfiguration'!$D$16,Table1[[#This Row],[Anleger]]*'1-Konfiguration'!$D$14)))/2</f>
        <v>0</v>
      </c>
      <c r="L567" s="47">
        <f>IF($D567="Busdepot",IFERROR(Table1[[#This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7" s="47">
        <f>IF($D567="Busdepot",IFERROR(Table1[[#This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7" s="81">
        <f>VLOOKUP($F$7,'1-Konfiguration'!$D$24:$G$28,4,FALSE) * (VLOOKUP('5-Standortanalyse (Berechnung)'!$F$7,'1-Konfiguration'!$D$24:$F$28,2,FALSE)/100)*VLOOKUP('5-Standortanalyse (Berechnung)'!$F$7,'1-Konfiguration'!$D$24:$F$28,3,FALSE)*$F567</f>
        <v>40460.868144000007</v>
      </c>
      <c r="O567" s="81">
        <f>VLOOKUP($G$7,'1-Konfiguration'!$D$24:$G$28,4,FALSE) * (VLOOKUP('5-Standortanalyse (Berechnung)'!$G$7,'1-Konfiguration'!$D$24:$F$28,2,FALSE)/100)*VLOOKUP('5-Standortanalyse (Berechnung)'!$G$7,'1-Konfiguration'!$D$24:$F$28,3,FALSE)*$G567</f>
        <v>2977.1240000000003</v>
      </c>
      <c r="P567" s="81">
        <f>VLOOKUP($H$7,'1-Konfiguration'!$D$24:$G$28,4,FALSE) * (VLOOKUP('5-Standortanalyse (Berechnung)'!$H$7,'1-Konfiguration'!$D$24:$F$28,2,FALSE)/100)*VLOOKUP('5-Standortanalyse (Berechnung)'!$H$7,'1-Konfiguration'!$D$24:$F$28,3,FALSE)*$H567</f>
        <v>457.5</v>
      </c>
      <c r="Q567" s="81">
        <f>VLOOKUP($I$7,'1-Konfiguration'!$D$24:$G$33,4,FALSE) * (VLOOKUP('5-Standortanalyse (Berechnung)'!$I$7,'1-Konfiguration'!$D$24:$F$33,2,FALSE)/100)*VLOOKUP('5-Standortanalyse (Berechnung)'!$I$7,'1-Konfiguration'!$D$24:$F$33,3,FALSE)*$I567</f>
        <v>0</v>
      </c>
      <c r="R567" s="81">
        <f>VLOOKUP($J$7,'1-Konfiguration'!$D$24:$G$33,4,FALSE) * (VLOOKUP('5-Standortanalyse (Berechnung)'!$J$7,'1-Konfiguration'!$D$24:$F$33,2,FALSE)/100)*VLOOKUP('5-Standortanalyse (Berechnung)'!$J$7,'1-Konfiguration'!$D$24:$F$33,3,FALSE)*$J567</f>
        <v>0</v>
      </c>
      <c r="S567" s="81">
        <f>VLOOKUP($K$7,'1-Konfiguration'!$D$24:$G$33,4,FALSE) * (VLOOKUP('5-Standortanalyse (Berechnung)'!$K$7,'1-Konfiguration'!$D$24:$F$33,2,FALSE)/100)*VLOOKUP('5-Standortanalyse (Berechnung)'!$K$7,'1-Konfiguration'!$D$24:$F$33,3,FALSE)*$K567</f>
        <v>0</v>
      </c>
      <c r="T567" s="81">
        <f>VLOOKUP($L$7,'1-Konfiguration'!$D$24:$G$28,4,FALSE) * (VLOOKUP('5-Standortanalyse (Berechnung)'!$L$7,'1-Konfiguration'!$D$24:$F$28,2,FALSE)/100)*VLOOKUP('5-Standortanalyse (Berechnung)'!$L$7,'1-Konfiguration'!$D$24:$F$28,3,FALSE)*$L567</f>
        <v>0</v>
      </c>
      <c r="U567" s="81">
        <f>VLOOKUP($M$7,'1-Konfiguration'!$D$24:$G$28,4,FALSE) * (VLOOKUP('5-Standortanalyse (Berechnung)'!$M$7,'1-Konfiguration'!$D$24:$F$28,2,FALSE)/100)*VLOOKUP('5-Standortanalyse (Berechnung)'!$M$7,'1-Konfiguration'!$D$24:$F$28,3,FALSE)*$M567</f>
        <v>0</v>
      </c>
      <c r="V567" s="81">
        <f>MMULT($N567:$P567,'1-Konfiguration'!G$54:G$56)+MMULT($Q567:$R567,'1-Konfiguration'!G$59:G$60)+MMULT($T567:$U567,'1-Konfiguration'!G$57:G$58)+($S567*'1-Konfiguration'!G$63)</f>
        <v>377.06854153011744</v>
      </c>
      <c r="W567" s="81">
        <f>MMULT($N567:$P567,'1-Konfiguration'!H$54:H$56)+MMULT($Q567:$R567,'1-Konfiguration'!H$59:H$60)+MMULT($T567:$U567,'1-Konfiguration'!H$57:H$58)+($S567*'1-Konfiguration'!H$63)</f>
        <v>1769.3163366269068</v>
      </c>
      <c r="X567" s="81">
        <f>MMULT($N567:$P567,'1-Konfiguration'!I$54:I$56)+MMULT($Q567:$R567,'1-Konfiguration'!I$59:I$60)+MMULT($T567:$U567,'1-Konfiguration'!I$57:I$58)+($S567*'1-Konfiguration'!I$63)</f>
        <v>4447.6118727286394</v>
      </c>
      <c r="Y567" s="81">
        <f>MMULT($N567:$P567,'1-Konfiguration'!J$54:J$56)+MMULT($Q567:$R567,'1-Konfiguration'!J$59:J$60)+MMULT($T567:$U567,'1-Konfiguration'!J$57:J$58)+($S567*'1-Konfiguration'!J$63)</f>
        <v>8824.9678891028962</v>
      </c>
      <c r="Z567" s="81">
        <f>MMULT($N567:$P567,'1-Konfiguration'!K$54:K$56)+MMULT($Q567:$R567,'1-Konfiguration'!K$59:K$60)+MMULT($T567:$U567,'1-Konfiguration'!K$57:K$58)+($S567*'1-Konfiguration'!K$63)</f>
        <v>944.13896570565794</v>
      </c>
      <c r="AA567" s="81">
        <f>MMULT($N567:$P567,'1-Konfiguration'!L$54:L$56)+MMULT($Q567:$R567,'1-Konfiguration'!L$59:L$60)+MMULT($T567:$U567,'1-Konfiguration'!L$57:L$58)+($S567*'1-Konfiguration'!L$63)</f>
        <v>2434.4520289683896</v>
      </c>
      <c r="AB567" s="81">
        <f>MMULT($N567:$P567,'1-Konfiguration'!M$54:M$56)+MMULT($Q567:$R567,'1-Konfiguration'!M$59:M$60)+MMULT($T567:$U567,'1-Konfiguration'!M$57:M$58)+($S567*'1-Konfiguration'!M$63)</f>
        <v>6150.0398111520335</v>
      </c>
      <c r="AC567" s="81">
        <f>MMULT($N567:$P567,'1-Konfiguration'!N$54:N$56)+MMULT($Q567:$R567,'1-Konfiguration'!N$59:N$60)+MMULT($T567:$U567,'1-Konfiguration'!N$57:N$58)+($S567*'1-Konfiguration'!N$63)</f>
        <v>13688.324111584123</v>
      </c>
      <c r="AF567" s="6">
        <f t="shared" si="212"/>
        <v>3</v>
      </c>
      <c r="AG567" s="6">
        <f t="shared" si="213"/>
        <v>7</v>
      </c>
      <c r="AH567" s="6">
        <f t="shared" si="214"/>
        <v>9</v>
      </c>
      <c r="AI567" s="6">
        <f t="shared" si="215"/>
        <v>12</v>
      </c>
      <c r="AJ567" s="6">
        <f t="shared" si="216"/>
        <v>8</v>
      </c>
      <c r="AK567" s="6">
        <f t="shared" si="217"/>
        <v>10</v>
      </c>
      <c r="AL567" s="6">
        <f t="shared" si="218"/>
        <v>12</v>
      </c>
      <c r="AM567" s="6">
        <f t="shared" si="219"/>
        <v>18</v>
      </c>
      <c r="AO567" s="5" t="str">
        <f t="shared" si="220"/>
        <v>{ "type": "Feature", "geometry": { "type": "Point", "coordinates": [8,7909146,50,0171785] } },</v>
      </c>
      <c r="AP567" s="5" t="str">
        <f t="shared" si="204"/>
        <v>{ "type": "Feature", "geometry": { "type": "Point", "coordinates": [8,7917146,50,0171785] } },</v>
      </c>
      <c r="AQ567" s="5" t="str">
        <f t="shared" si="205"/>
        <v>{ "type": "Feature", "geometry": { "type": "Point", "coordinates": [8,7909146,50,0176785] } },</v>
      </c>
      <c r="AR567" s="5" t="str">
        <f t="shared" si="206"/>
        <v>{ "type": "Feature", "geometry": { "type": "Point", "coordinates": [8,7909146,50,0166785] } },</v>
      </c>
      <c r="AS567" s="5" t="str">
        <f t="shared" si="207"/>
        <v>{ "type": "Feature", "geometry": { "type": "Point", "coordinates": [8,7901146,50,0171785] } },</v>
      </c>
      <c r="AT567" s="5" t="str">
        <f t="shared" si="208"/>
        <v>{ "type": "Feature", "geometry": { "type": "Point", "coordinates": [8,7901146,50,0166785] } },</v>
      </c>
      <c r="AU567" s="5" t="str">
        <f t="shared" si="209"/>
        <v>{ "type": "Feature", "geometry": { "type": "Point", "coordinates": [8,7917146,50,0176785] } },</v>
      </c>
      <c r="AV567" s="5" t="str">
        <f t="shared" si="210"/>
        <v>{ "type": "Feature", "geometry": { "type": "Point", "coordinates": [8,7901146,50,0176785] } },</v>
      </c>
      <c r="AW567" s="5" t="str">
        <f t="shared" si="211"/>
        <v>{ "type": "Feature", "geometry": { "type": "Point", "coordinates": [8,7917146,50,0166785] } },</v>
      </c>
      <c r="AX567" s="5" t="s">
        <v>753</v>
      </c>
      <c r="AY567" s="6" t="str">
        <f>REPT($AO567,VLOOKUP(AF567,'8-Intensitäten Heatmap'!$A$5:$L$232,$AO$3,FALSE))&amp;REPT($AP567,VLOOKUP(AF567,'8-Intensitäten Heatmap'!$A$5:$L$232,$AP$3,FALSE))&amp;REPT($AQ567,VLOOKUP(AF567,'8-Intensitäten Heatmap'!$A$5:$L$232,$AQ$3,FALSE))&amp;REPT($AR567,VLOOKUP(AF567,'8-Intensitäten Heatmap'!$A$5:$L$232,$AR$3,FALSE))&amp;REPT($AS567,VLOOKUP(AF567,'8-Intensitäten Heatmap'!$A$5:$L$232,$AS$3,FALSE))&amp;REPT($AT567,VLOOKUP(AF567,'8-Intensitäten Heatmap'!$A$5:$L$232,$AT$3,FALSE))&amp;REPT($AU567,VLOOKUP(AF567,'8-Intensitäten Heatmap'!$A$5:$L$232,$AU$3,FALSE))&amp;REPT($AV567,VLOOKUP(AF567,'8-Intensitäten Heatmap'!$A$5:$L$232,$AV$3,FALSE))&amp;REPT($AW567,VLOOKUP(AF567,'8-Intensitäten Heatmap'!$A$5:$L$232,$AW$3,FALSE))</f>
        <v>{ "type": "Feature", "geometry": { "type": "Point", "coordinates": [8,7909146,50,0171785] } },{ "type": "Feature", "geometry": { "type": "Point", "coordinates": [8,7917146,50,0171785] } },{ "type": "Feature", "geometry": { "type": "Point", "coordinates": [8,7909146,50,0176785] } },</v>
      </c>
      <c r="AZ567" s="6" t="str">
        <f>REPT($AO567,VLOOKUP(AG567,'8-Intensitäten Heatmap'!$A$5:$L$232,$AO$3,FALSE))&amp;REPT($AP567,VLOOKUP(AG567,'8-Intensitäten Heatmap'!$A$5:$L$232,$AP$3,FALSE))&amp;REPT($AQ567,VLOOKUP(AG567,'8-Intensitäten Heatmap'!$A$5:$L$232,$AQ$3,FALSE))&amp;REPT($AR567,VLOOKUP(AG567,'8-Intensitäten Heatmap'!$A$5:$L$232,$AR$3,FALSE))&amp;REPT($AS567,VLOOKUP(AG567,'8-Intensitäten Heatmap'!$A$5:$L$232,$AS$3,FALSE))&amp;REPT($AT567,VLOOKUP(AG567,'8-Intensitäten Heatmap'!$A$5:$L$232,$AT$3,FALSE))&amp;REPT($AU567,VLOOKUP(AG567,'8-Intensitäten Heatmap'!$A$5:$L$232,$AU$3,FALSE))&amp;REPT($AV567,VLOOKUP(AG567,'8-Intensitäten Heatmap'!$A$5:$L$232,$AV$3,FALSE))&amp;REPT($AW567,VLOOKUP(AG567,'8-Intensitäten Heatmap'!$A$5:$L$232,$AW$3,FALSE))</f>
        <v>{ "type": "Feature", "geometry": { "type": "Point", "coordinates": [8,7909146,50,0171785] } },{ "type": "Feature", "geometry": { "type": "Point", "coordinates": [8,7917146,50,0171785] } },{ "type": "Feature", "geometry": { "type": "Point", "coordinates": [8,7909146,50,0176785] } },{ "type": "Feature", "geometry": { "type": "Point", "coordinates": [8,7909146,50,0166785] } },{ "type": "Feature", "geometry": { "type": "Point", "coordinates": [8,7901146,50,0171785] } },{ "type": "Feature", "geometry": { "type": "Point", "coordinates": [8,7901146,50,0166785] } },{ "type": "Feature", "geometry": { "type": "Point", "coordinates": [8,7917146,50,0176785] } },</v>
      </c>
      <c r="BA567" s="6" t="str">
        <f>REPT($AO567,VLOOKUP(AH567,'8-Intensitäten Heatmap'!$A$5:$L$232,$AO$3,FALSE))&amp;REPT($AP567,VLOOKUP(AH567,'8-Intensitäten Heatmap'!$A$5:$L$232,$AP$3,FALSE))&amp;REPT($AQ567,VLOOKUP(AH567,'8-Intensitäten Heatmap'!$A$5:$L$232,$AQ$3,FALSE))&amp;REPT($AR567,VLOOKUP(AH567,'8-Intensitäten Heatmap'!$A$5:$L$232,$AR$3,FALSE))&amp;REPT($AS567,VLOOKUP(AH567,'8-Intensitäten Heatmap'!$A$5:$L$232,$AS$3,FALSE))&amp;REPT($AT567,VLOOKUP(AH567,'8-Intensitäten Heatmap'!$A$5:$L$232,$AT$3,FALSE))&amp;REPT($AU567,VLOOKUP(AH567,'8-Intensitäten Heatmap'!$A$5:$L$232,$AU$3,FALSE))&amp;REPT($AV567,VLOOKUP(AH567,'8-Intensitäten Heatmap'!$A$5:$L$232,$AV$3,FALSE))&amp;REPT($AW567,VLOOKUP(AH567,'8-Intensitäten Heatmap'!$A$5:$L$232,$AW$3,FALSE))</f>
        <v>{ "type": "Feature", "geometry": { "type": "Point", "coordinates": [8,7909146,50,0171785] } },{ "type": "Feature", "geometry": { "type": "Point", "coordinates": [8,7917146,50,0171785] } },{ "type": "Feature", "geometry": { "type": "Point", "coordinates": [8,7909146,50,0176785] } },{ "type": "Feature", "geometry": { "type": "Point", "coordinates": [8,7909146,50,0166785] } },{ "type": "Feature", "geometry": { "type": "Point", "coordinates": [8,7901146,50,0171785] } },{ "type": "Feature", "geometry": { "type": "Point", "coordinates": [8,7901146,50,0166785] } },{ "type": "Feature", "geometry": { "type": "Point", "coordinates": [8,7917146,50,0176785] } },{ "type": "Feature", "geometry": { "type": "Point", "coordinates": [8,7901146,50,0176785] } },{ "type": "Feature", "geometry": { "type": "Point", "coordinates": [8,7917146,50,0166785] } },</v>
      </c>
      <c r="BB567" s="6" t="str">
        <f>REPT($AO567,VLOOKUP(AI567,'8-Intensitäten Heatmap'!$A$5:$L$232,$AO$3,FALSE))&amp;REPT($AP567,VLOOKUP(AI567,'8-Intensitäten Heatmap'!$A$5:$L$232,$AP$3,FALSE))&amp;REPT($AQ567,VLOOKUP(AI567,'8-Intensitäten Heatmap'!$A$5:$L$232,$AQ$3,FALSE))&amp;REPT($AR567,VLOOKUP(AI567,'8-Intensitäten Heatmap'!$A$5:$L$232,$AR$3,FALSE))&amp;REPT($AS567,VLOOKUP(AI567,'8-Intensitäten Heatmap'!$A$5:$L$232,$AS$3,FALSE))&amp;REPT($AT567,VLOOKUP(AI567,'8-Intensitäten Heatmap'!$A$5:$L$232,$AT$3,FALSE))&amp;REPT($AU567,VLOOKUP(AI567,'8-Intensitäten Heatmap'!$A$5:$L$232,$AU$3,FALSE))&amp;REPT($AV567,VLOOKUP(AI567,'8-Intensitäten Heatmap'!$A$5:$L$232,$AV$3,FALSE))&amp;REPT($AW567,VLOOKUP(AI567,'8-Intensitäten Heatmap'!$A$5:$L$232,$AW$3,FALSE))</f>
        <v>{ "type": "Feature", "geometry": { "type": "Point", "coordinates": [8,7909146,50,0171785] } },{ "type": "Feature", "geometry": { "type": "Point", "coordinates": [8,7909146,50,0171785] } },{ "type": "Feature", "geometry": { "type": "Point", "coordinates": [8,7917146,50,0171785] } },{ "type": "Feature", "geometry": { "type": "Point", "coordinates": [8,7917146,50,0171785] } },{ "type": "Feature", "geometry": { "type": "Point", "coordinates": [8,7909146,50,0176785] } },{ "type": "Feature", "geometry": { "type": "Point", "coordinates": [8,7909146,50,0176785] } },{ "type": "Feature", "geometry": { "type": "Point", "coordinates": [8,7909146,50,0166785] } },{ "type": "Feature", "geometry": { "type": "Point", "coordinates": [8,7901146,50,0171785] } },{ "type": "Feature", "geometry": { "type": "Point", "coordinates": [8,7901146,50,0166785] } },{ "type": "Feature", "geometry": { "type": "Point", "coordinates": [8,7917146,50,0176785] } },{ "type": "Feature", "geometry": { "type": "Point", "coordinates": [8,7901146,50,0176785] } },{ "type": "Feature", "geometry": { "type": "Point", "coordinates": [8,7917146,50,0166785] } },</v>
      </c>
      <c r="BC567" s="6" t="str">
        <f>REPT($AO567,VLOOKUP(AJ567,'8-Intensitäten Heatmap'!$A$5:$L$232,$AO$3,FALSE))&amp;REPT($AP567,VLOOKUP(AJ567,'8-Intensitäten Heatmap'!$A$5:$L$232,$AP$3,FALSE))&amp;REPT($AQ567,VLOOKUP(AJ567,'8-Intensitäten Heatmap'!$A$5:$L$232,$AQ$3,FALSE))&amp;REPT($AR567,VLOOKUP(AJ567,'8-Intensitäten Heatmap'!$A$5:$L$232,$AR$3,FALSE))&amp;REPT($AS567,VLOOKUP(AJ567,'8-Intensitäten Heatmap'!$A$5:$L$232,$AS$3,FALSE))&amp;REPT($AT567,VLOOKUP(AJ567,'8-Intensitäten Heatmap'!$A$5:$L$232,$AT$3,FALSE))&amp;REPT($AU567,VLOOKUP(AJ567,'8-Intensitäten Heatmap'!$A$5:$L$232,$AU$3,FALSE))&amp;REPT($AV567,VLOOKUP(AJ567,'8-Intensitäten Heatmap'!$A$5:$L$232,$AV$3,FALSE))&amp;REPT($AW567,VLOOKUP(AJ567,'8-Intensitäten Heatmap'!$A$5:$L$232,$AW$3,FALSE))</f>
        <v>{ "type": "Feature", "geometry": { "type": "Point", "coordinates": [8,7909146,50,0171785] } },{ "type": "Feature", "geometry": { "type": "Point", "coordinates": [8,7917146,50,0171785] } },{ "type": "Feature", "geometry": { "type": "Point", "coordinates": [8,7909146,50,0176785] } },{ "type": "Feature", "geometry": { "type": "Point", "coordinates": [8,7909146,50,0166785] } },{ "type": "Feature", "geometry": { "type": "Point", "coordinates": [8,7901146,50,0171785] } },{ "type": "Feature", "geometry": { "type": "Point", "coordinates": [8,7901146,50,0166785] } },{ "type": "Feature", "geometry": { "type": "Point", "coordinates": [8,7917146,50,0176785] } },{ "type": "Feature", "geometry": { "type": "Point", "coordinates": [8,7901146,50,0176785] } },</v>
      </c>
      <c r="BD567" s="6" t="str">
        <f>REPT($AO567,VLOOKUP(AK567,'8-Intensitäten Heatmap'!$A$5:$L$232,$AO$3,FALSE))&amp;REPT($AP567,VLOOKUP(AK567,'8-Intensitäten Heatmap'!$A$5:$L$232,$AP$3,FALSE))&amp;REPT($AQ567,VLOOKUP(AK567,'8-Intensitäten Heatmap'!$A$5:$L$232,$AQ$3,FALSE))&amp;REPT($AR567,VLOOKUP(AK567,'8-Intensitäten Heatmap'!$A$5:$L$232,$AR$3,FALSE))&amp;REPT($AS567,VLOOKUP(AK567,'8-Intensitäten Heatmap'!$A$5:$L$232,$AS$3,FALSE))&amp;REPT($AT567,VLOOKUP(AK567,'8-Intensitäten Heatmap'!$A$5:$L$232,$AT$3,FALSE))&amp;REPT($AU567,VLOOKUP(AK567,'8-Intensitäten Heatmap'!$A$5:$L$232,$AU$3,FALSE))&amp;REPT($AV567,VLOOKUP(AK567,'8-Intensitäten Heatmap'!$A$5:$L$232,$AV$3,FALSE))&amp;REPT($AW567,VLOOKUP(AK567,'8-Intensitäten Heatmap'!$A$5:$L$232,$AW$3,FALSE))</f>
        <v>{ "type": "Feature", "geometry": { "type": "Point", "coordinates": [8,7909146,50,0171785] } },{ "type": "Feature", "geometry": { "type": "Point", "coordinates": [8,7909146,50,0171785] } },{ "type": "Feature", "geometry": { "type": "Point", "coordinates": [8,7917146,50,0171785] } },{ "type": "Feature", "geometry": { "type": "Point", "coordinates": [8,7909146,50,0176785] } },{ "type": "Feature", "geometry": { "type": "Point", "coordinates": [8,7909146,50,0166785] } },{ "type": "Feature", "geometry": { "type": "Point", "coordinates": [8,7901146,50,0171785] } },{ "type": "Feature", "geometry": { "type": "Point", "coordinates": [8,7901146,50,0166785] } },{ "type": "Feature", "geometry": { "type": "Point", "coordinates": [8,7917146,50,0176785] } },{ "type": "Feature", "geometry": { "type": "Point", "coordinates": [8,7901146,50,0176785] } },{ "type": "Feature", "geometry": { "type": "Point", "coordinates": [8,7917146,50,0166785] } },</v>
      </c>
      <c r="BE567" s="6" t="str">
        <f>REPT($AO567,VLOOKUP(AL567,'8-Intensitäten Heatmap'!$A$5:$L$232,$AO$3,FALSE))&amp;REPT($AP567,VLOOKUP(AL567,'8-Intensitäten Heatmap'!$A$5:$L$232,$AP$3,FALSE))&amp;REPT($AQ567,VLOOKUP(AL567,'8-Intensitäten Heatmap'!$A$5:$L$232,$AQ$3,FALSE))&amp;REPT($AR567,VLOOKUP(AL567,'8-Intensitäten Heatmap'!$A$5:$L$232,$AR$3,FALSE))&amp;REPT($AS567,VLOOKUP(AL567,'8-Intensitäten Heatmap'!$A$5:$L$232,$AS$3,FALSE))&amp;REPT($AT567,VLOOKUP(AL567,'8-Intensitäten Heatmap'!$A$5:$L$232,$AT$3,FALSE))&amp;REPT($AU567,VLOOKUP(AL567,'8-Intensitäten Heatmap'!$A$5:$L$232,$AU$3,FALSE))&amp;REPT($AV567,VLOOKUP(AL567,'8-Intensitäten Heatmap'!$A$5:$L$232,$AV$3,FALSE))&amp;REPT($AW567,VLOOKUP(AL567,'8-Intensitäten Heatmap'!$A$5:$L$232,$AW$3,FALSE))</f>
        <v>{ "type": "Feature", "geometry": { "type": "Point", "coordinates": [8,7909146,50,0171785] } },{ "type": "Feature", "geometry": { "type": "Point", "coordinates": [8,7909146,50,0171785] } },{ "type": "Feature", "geometry": { "type": "Point", "coordinates": [8,7917146,50,0171785] } },{ "type": "Feature", "geometry": { "type": "Point", "coordinates": [8,7917146,50,0171785] } },{ "type": "Feature", "geometry": { "type": "Point", "coordinates": [8,7909146,50,0176785] } },{ "type": "Feature", "geometry": { "type": "Point", "coordinates": [8,7909146,50,0176785] } },{ "type": "Feature", "geometry": { "type": "Point", "coordinates": [8,7909146,50,0166785] } },{ "type": "Feature", "geometry": { "type": "Point", "coordinates": [8,7901146,50,0171785] } },{ "type": "Feature", "geometry": { "type": "Point", "coordinates": [8,7901146,50,0166785] } },{ "type": "Feature", "geometry": { "type": "Point", "coordinates": [8,7917146,50,0176785] } },{ "type": "Feature", "geometry": { "type": "Point", "coordinates": [8,7901146,50,0176785] } },{ "type": "Feature", "geometry": { "type": "Point", "coordinates": [8,7917146,50,0166785] } },</v>
      </c>
      <c r="BF567" s="6" t="str">
        <f>REPT($AO567,VLOOKUP(AM567,'8-Intensitäten Heatmap'!$A$5:$L$232,$AO$3,FALSE))&amp;REPT($AP567,VLOOKUP(AM567,'8-Intensitäten Heatmap'!$A$5:$L$232,$AP$3,FALSE))&amp;REPT($AQ567,VLOOKUP(AM567,'8-Intensitäten Heatmap'!$A$5:$L$232,$AQ$3,FALSE))&amp;REPT($AR567,VLOOKUP(AM567,'8-Intensitäten Heatmap'!$A$5:$L$232,$AR$3,FALSE))&amp;REPT($AS567,VLOOKUP(AM567,'8-Intensitäten Heatmap'!$A$5:$L$232,$AS$3,FALSE))&amp;REPT($AT567,VLOOKUP(AM567,'8-Intensitäten Heatmap'!$A$5:$L$232,$AT$3,FALSE))&amp;REPT($AU567,VLOOKUP(AM567,'8-Intensitäten Heatmap'!$A$5:$L$232,$AU$3,FALSE))&amp;REPT($AV567,VLOOKUP(AM567,'8-Intensitäten Heatmap'!$A$5:$L$232,$AV$3,FALSE))&amp;REPT($AW567,VLOOKUP(AM567,'8-Intensitäten Heatmap'!$A$5:$L$232,$AW$3,FALSE))</f>
        <v>{ "type": "Feature", "geometry": { "type": "Point", "coordinates": [8,7909146,50,0171785] } },{ "type": "Feature", "geometry": { "type": "Point", "coordinates": [8,7909146,50,0171785] } },{ "type": "Feature", "geometry": { "type": "Point", "coordinates": [8,7917146,50,0171785] } },{ "type": "Feature", "geometry": { "type": "Point", "coordinates": [8,7917146,50,0171785] } },{ "type": "Feature", "geometry": { "type": "Point", "coordinates": [8,7909146,50,0176785] } },{ "type": "Feature", "geometry": { "type": "Point", "coordinates": [8,7909146,50,0176785] } },{ "type": "Feature", "geometry": { "type": "Point", "coordinates": [8,7909146,50,0166785] } },{ "type": "Feature", "geometry": { "type": "Point", "coordinates": [8,7909146,50,0166785] } },{ "type": "Feature", "geometry": { "type": "Point", "coordinates": [8,7901146,50,0171785] } },{ "type": "Feature", "geometry": { "type": "Point", "coordinates": [8,7901146,50,0171785] } },{ "type": "Feature", "geometry": { "type": "Point", "coordinates": [8,7901146,50,0166785] } },{ "type": "Feature", "geometry": { "type": "Point", "coordinates": [8,7901146,50,0166785] } },{ "type": "Feature", "geometry": { "type": "Point", "coordinates": [8,7917146,50,0176785] } },{ "type": "Feature", "geometry": { "type": "Point", "coordinates": [8,7917146,50,0176785] } },{ "type": "Feature", "geometry": { "type": "Point", "coordinates": [8,7901146,50,0176785] } },{ "type": "Feature", "geometry": { "type": "Point", "coordinates": [8,7901146,50,0176785] } },{ "type": "Feature", "geometry": { "type": "Point", "coordinates": [8,7917146,50,0166785] } },{ "type": "Feature", "geometry": { "type": "Point", "coordinates": [8,7917146,50,0166785] } },</v>
      </c>
      <c r="BG567" s="6" t="s">
        <v>753</v>
      </c>
      <c r="BH567" s="6" t="str">
        <f t="shared" si="221"/>
        <v>{ "type": "Feature", "geometry": { "type": "Point", "coordinates": [8,7909146,50,0171785] } },{ "type": "Feature", "geometry": { "type": "Point", "coordinates": [8,7909146,50,0171785] } },{ "type": "Feature", "geometry": { "type": "Point", "coordinates": [8,7909146,50,0171785] } },</v>
      </c>
      <c r="BI567" s="6" t="str">
        <f t="shared" si="222"/>
        <v>{ "type": "Feature", "geometry": { "type": "Point", "coordinates": [8,7909146,50,0171785] } },</v>
      </c>
      <c r="BJ567" s="6" t="str">
        <f t="shared" si="223"/>
        <v>{ "type": "Feature", "geometry": { "type": "Point", "coordinates": [8,7909146,50,0171785] } },{ "type": "Feature", "geometry": { "type": "Point", "coordinates": [8,7909146,50,0171785] } },{ "type": "Feature", "geometry": { "type": "Point", "coordinates": [8,7909146,50,0171785] } },{ "type": "Feature", "geometry": { "type": "Point", "coordinates": [8,7909146,50,0171785] } },</v>
      </c>
      <c r="BK567" s="6" t="str">
        <f t="shared" si="224"/>
        <v>{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v>
      </c>
      <c r="BL567" s="6" t="str">
        <f t="shared" si="225"/>
        <v>{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v>
      </c>
      <c r="BM567" s="6" t="str">
        <f t="shared" si="226"/>
        <v>{ "type": "Feature", "geometry": { "type": "Point", "coordinates": [8,7909146,50,0171785] } },{ "type": "Feature", "geometry": { "type": "Point", "coordinates": [8,7909146,50,0171785] } },</v>
      </c>
      <c r="BN567" s="6" t="str">
        <f t="shared" si="227"/>
        <v>{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v>
      </c>
      <c r="BO567" s="6" t="str">
        <f t="shared" si="228"/>
        <v>{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 "type": "Feature", "geometry": { "type": "Point", "coordinates": [8,7909146,50,0171785] } },</v>
      </c>
      <c r="BP567" s="6" t="s">
        <v>3381</v>
      </c>
    </row>
    <row r="568" spans="1:68" s="6" customFormat="1" x14ac:dyDescent="0.3">
      <c r="A568" s="18" t="str">
        <f>Table1[[#This Row],[Name]]</f>
        <v>Frankfurt Gutleuthafen</v>
      </c>
      <c r="B568" s="362">
        <v>8.6399954999999995</v>
      </c>
      <c r="C568" s="362">
        <v>50.093165999999997</v>
      </c>
      <c r="D568" s="18" t="str">
        <f>Table1[[#This Row],[Standortkategorie]]</f>
        <v>Binnenhafen</v>
      </c>
      <c r="E568" s="18" t="str">
        <f>IF(Table1[[#This Row],[Zusatzinformation]]=0,"",Table1[[#This Row],[Zusatzinformation]])</f>
        <v/>
      </c>
      <c r="F568" s="47">
        <f>IF($D568&lt;&gt;"Busdepot",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68" s="47">
        <f>IF($D568&lt;&gt;"Busdepot",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68" s="47">
        <f>(Table1[[#This Row],[Lieferfahrzeuge]]*'1-Konfiguration'!$D$16+(MAX(Table1[[#This Row],[Lieferfahrzeuge]]*'1-Konfiguration'!$D$16,Table1[[#This Row],[Lieferfahrzeugtore]]*'1-Konfiguration'!$D$14)))/2</f>
        <v>0</v>
      </c>
      <c r="I568" s="47">
        <f>Table1[[#This Row],[Müllfahrzeuge]]</f>
        <v>0</v>
      </c>
      <c r="J568" s="47">
        <f>Table1[[#This Row],[Betonmischfahrzeuge]]</f>
        <v>0</v>
      </c>
      <c r="K568" s="47">
        <f>(Table1[[#This Row],[Schiffe]]*'1-Konfiguration'!$D$16+(MAX(Table1[[#This Row],[Schiffe]]*'1-Konfiguration'!$D$16,Table1[[#This Row],[Anleger]]*'1-Konfiguration'!$D$14)))/2</f>
        <v>3.05</v>
      </c>
      <c r="L568" s="47">
        <f>IF($D568="Busdepot",IFERROR(Table1[[#This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8" s="47">
        <f>IF($D568="Busdepot",IFERROR(Table1[[#This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8" s="81">
        <f>VLOOKUP($F$7,'1-Konfiguration'!$D$24:$G$28,4,FALSE) * (VLOOKUP('5-Standortanalyse (Berechnung)'!$F$7,'1-Konfiguration'!$D$24:$F$28,2,FALSE)/100)*VLOOKUP('5-Standortanalyse (Berechnung)'!$F$7,'1-Konfiguration'!$D$24:$F$28,3,FALSE)*$F568</f>
        <v>0</v>
      </c>
      <c r="O568" s="81">
        <f>VLOOKUP($G$7,'1-Konfiguration'!$D$24:$G$28,4,FALSE) * (VLOOKUP('5-Standortanalyse (Berechnung)'!$G$7,'1-Konfiguration'!$D$24:$F$28,2,FALSE)/100)*VLOOKUP('5-Standortanalyse (Berechnung)'!$G$7,'1-Konfiguration'!$D$24:$F$28,3,FALSE)*$G568</f>
        <v>0</v>
      </c>
      <c r="P568" s="81">
        <f>VLOOKUP($H$7,'1-Konfiguration'!$D$24:$G$28,4,FALSE) * (VLOOKUP('5-Standortanalyse (Berechnung)'!$H$7,'1-Konfiguration'!$D$24:$F$28,2,FALSE)/100)*VLOOKUP('5-Standortanalyse (Berechnung)'!$H$7,'1-Konfiguration'!$D$24:$F$28,3,FALSE)*$H568</f>
        <v>0</v>
      </c>
      <c r="Q568" s="81">
        <f>VLOOKUP($I$7,'1-Konfiguration'!$D$24:$G$33,4,FALSE) * (VLOOKUP('5-Standortanalyse (Berechnung)'!$I$7,'1-Konfiguration'!$D$24:$F$33,2,FALSE)/100)*VLOOKUP('5-Standortanalyse (Berechnung)'!$I$7,'1-Konfiguration'!$D$24:$F$33,3,FALSE)*$I568</f>
        <v>0</v>
      </c>
      <c r="R568" s="81">
        <f>VLOOKUP($J$7,'1-Konfiguration'!$D$24:$G$33,4,FALSE) * (VLOOKUP('5-Standortanalyse (Berechnung)'!$J$7,'1-Konfiguration'!$D$24:$F$33,2,FALSE)/100)*VLOOKUP('5-Standortanalyse (Berechnung)'!$J$7,'1-Konfiguration'!$D$24:$F$33,3,FALSE)*$J568</f>
        <v>0</v>
      </c>
      <c r="S568" s="81">
        <f>VLOOKUP($K$7,'1-Konfiguration'!$D$24:$G$33,4,FALSE) * (VLOOKUP('5-Standortanalyse (Berechnung)'!$K$7,'1-Konfiguration'!$D$24:$F$33,2,FALSE)/100)*VLOOKUP('5-Standortanalyse (Berechnung)'!$K$7,'1-Konfiguration'!$D$24:$F$33,3,FALSE)*$K568</f>
        <v>2287500</v>
      </c>
      <c r="T568" s="81">
        <f>VLOOKUP($L$7,'1-Konfiguration'!$D$24:$G$28,4,FALSE) * (VLOOKUP('5-Standortanalyse (Berechnung)'!$L$7,'1-Konfiguration'!$D$24:$F$28,2,FALSE)/100)*VLOOKUP('5-Standortanalyse (Berechnung)'!$L$7,'1-Konfiguration'!$D$24:$F$28,3,FALSE)*$L568</f>
        <v>0</v>
      </c>
      <c r="U568" s="81">
        <f>VLOOKUP($M$7,'1-Konfiguration'!$D$24:$G$28,4,FALSE) * (VLOOKUP('5-Standortanalyse (Berechnung)'!$M$7,'1-Konfiguration'!$D$24:$F$28,2,FALSE)/100)*VLOOKUP('5-Standortanalyse (Berechnung)'!$M$7,'1-Konfiguration'!$D$24:$F$28,3,FALSE)*$M568</f>
        <v>0</v>
      </c>
      <c r="V568" s="81">
        <f>MMULT($N568:$P568,'1-Konfiguration'!G$54:G$56)+MMULT($Q568:$R568,'1-Konfiguration'!G$59:G$60)+MMULT($T568:$U568,'1-Konfiguration'!G$57:G$58)+($S568*'1-Konfiguration'!G$63)</f>
        <v>22875</v>
      </c>
      <c r="W568" s="81">
        <f>MMULT($N568:$P568,'1-Konfiguration'!H$54:H$56)+MMULT($Q568:$R568,'1-Konfiguration'!H$59:H$60)+MMULT($T568:$U568,'1-Konfiguration'!H$57:H$58)+($S568*'1-Konfiguration'!H$63)</f>
        <v>45750</v>
      </c>
      <c r="X568" s="81">
        <f>MMULT($N568:$P568,'1-Konfiguration'!I$54:I$56)+MMULT($Q568:$R568,'1-Konfiguration'!I$59:I$60)+MMULT($T568:$U568,'1-Konfiguration'!I$57:I$58)+($S568*'1-Konfiguration'!I$63)</f>
        <v>91500</v>
      </c>
      <c r="Y568" s="81">
        <f>MMULT($N568:$P568,'1-Konfiguration'!J$54:J$56)+MMULT($Q568:$R568,'1-Konfiguration'!J$59:J$60)+MMULT($T568:$U568,'1-Konfiguration'!J$57:J$58)+($S568*'1-Konfiguration'!J$63)</f>
        <v>183000</v>
      </c>
      <c r="Z568" s="81">
        <f>MMULT($N568:$P568,'1-Konfiguration'!K$54:K$56)+MMULT($Q568:$R568,'1-Konfiguration'!K$59:K$60)+MMULT($T568:$U568,'1-Konfiguration'!K$57:K$58)+($S568*'1-Konfiguration'!K$63)</f>
        <v>45750</v>
      </c>
      <c r="AA568" s="81">
        <f>MMULT($N568:$P568,'1-Konfiguration'!L$54:L$56)+MMULT($Q568:$R568,'1-Konfiguration'!L$59:L$60)+MMULT($T568:$U568,'1-Konfiguration'!L$57:L$58)+($S568*'1-Konfiguration'!L$63)</f>
        <v>114375</v>
      </c>
      <c r="AB568" s="81">
        <f>MMULT($N568:$P568,'1-Konfiguration'!M$54:M$56)+MMULT($Q568:$R568,'1-Konfiguration'!M$59:M$60)+MMULT($T568:$U568,'1-Konfiguration'!M$57:M$58)+($S568*'1-Konfiguration'!M$63)</f>
        <v>183000</v>
      </c>
      <c r="AC568" s="81">
        <f>MMULT($N568:$P568,'1-Konfiguration'!N$54:N$56)+MMULT($Q568:$R568,'1-Konfiguration'!N$59:N$60)+MMULT($T568:$U568,'1-Konfiguration'!N$57:N$58)+($S568*'1-Konfiguration'!N$63)</f>
        <v>343125</v>
      </c>
      <c r="AF568" s="6">
        <f t="shared" si="212"/>
        <v>153</v>
      </c>
      <c r="AG568" s="6">
        <f t="shared" si="213"/>
        <v>183</v>
      </c>
      <c r="AH568" s="6">
        <f t="shared" si="214"/>
        <v>183</v>
      </c>
      <c r="AI568" s="6">
        <f t="shared" si="215"/>
        <v>244</v>
      </c>
      <c r="AJ568" s="6">
        <f t="shared" si="216"/>
        <v>366</v>
      </c>
      <c r="AK568" s="6">
        <f t="shared" si="217"/>
        <v>458</v>
      </c>
      <c r="AL568" s="6">
        <f t="shared" si="218"/>
        <v>366</v>
      </c>
      <c r="AM568" s="6">
        <f t="shared" si="219"/>
        <v>458</v>
      </c>
      <c r="AO568" s="5" t="str">
        <f t="shared" si="220"/>
        <v>{ "type": "Feature", "geometry": { "type": "Point", "coordinates": [8,6399955,50,093166] } },</v>
      </c>
      <c r="AP568" s="5" t="str">
        <f t="shared" si="204"/>
        <v>{ "type": "Feature", "geometry": { "type": "Point", "coordinates": [8,6407955,50,093166] } },</v>
      </c>
      <c r="AQ568" s="5" t="str">
        <f t="shared" si="205"/>
        <v>{ "type": "Feature", "geometry": { "type": "Point", "coordinates": [8,6399955,50,093666] } },</v>
      </c>
      <c r="AR568" s="5" t="str">
        <f t="shared" si="206"/>
        <v>{ "type": "Feature", "geometry": { "type": "Point", "coordinates": [8,6399955,50,092666] } },</v>
      </c>
      <c r="AS568" s="5" t="str">
        <f t="shared" si="207"/>
        <v>{ "type": "Feature", "geometry": { "type": "Point", "coordinates": [8,6391955,50,093166] } },</v>
      </c>
      <c r="AT568" s="5" t="str">
        <f t="shared" si="208"/>
        <v>{ "type": "Feature", "geometry": { "type": "Point", "coordinates": [8,6391955,50,092666] } },</v>
      </c>
      <c r="AU568" s="5" t="str">
        <f t="shared" si="209"/>
        <v>{ "type": "Feature", "geometry": { "type": "Point", "coordinates": [8,6407955,50,093666] } },</v>
      </c>
      <c r="AV568" s="5" t="str">
        <f t="shared" si="210"/>
        <v>{ "type": "Feature", "geometry": { "type": "Point", "coordinates": [8,6391955,50,093666] } },</v>
      </c>
      <c r="AW568" s="5" t="str">
        <f t="shared" si="211"/>
        <v>{ "type": "Feature", "geometry": { "type": "Point", "coordinates": [8,6407955,50,092666] } },</v>
      </c>
      <c r="AX568" s="5" t="s">
        <v>753</v>
      </c>
      <c r="AY568" s="6" t="str">
        <f>REPT($AO568,VLOOKUP(AF568,'8-Intensitäten Heatmap'!$A$5:$L$232,$AO$3,FALSE))&amp;REPT($AP568,VLOOKUP(AF568,'8-Intensitäten Heatmap'!$A$5:$L$232,$AP$3,FALSE))&amp;REPT($AQ568,VLOOKUP(AF568,'8-Intensitäten Heatmap'!$A$5:$L$232,$AQ$3,FALSE))&amp;REPT($AR568,VLOOKUP(AF568,'8-Intensitäten Heatmap'!$A$5:$L$232,$AR$3,FALSE))&amp;REPT($AS568,VLOOKUP(AF568,'8-Intensitäten Heatmap'!$A$5:$L$232,$AS$3,FALSE))&amp;REPT($AT568,VLOOKUP(AF568,'8-Intensitäten Heatmap'!$A$5:$L$232,$AT$3,FALSE))&amp;REPT($AU568,VLOOKUP(AF568,'8-Intensitäten Heatmap'!$A$5:$L$232,$AU$3,FALSE))&amp;REPT($AV568,VLOOKUP(AF568,'8-Intensitäten Heatmap'!$A$5:$L$232,$AV$3,FALSE))&amp;REPT($AW568,VLOOKUP(AF568,'8-Intensitäten Heatmap'!$A$5:$L$232,$AW$3,FALSE))</f>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v>
      </c>
      <c r="AZ568" s="6" t="str">
        <f>REPT($AO568,VLOOKUP(AG568,'8-Intensitäten Heatmap'!$A$5:$L$232,$AO$3,FALSE))&amp;REPT($AP568,VLOOKUP(AG568,'8-Intensitäten Heatmap'!$A$5:$L$232,$AP$3,FALSE))&amp;REPT($AQ568,VLOOKUP(AG568,'8-Intensitäten Heatmap'!$A$5:$L$232,$AQ$3,FALSE))&amp;REPT($AR568,VLOOKUP(AG568,'8-Intensitäten Heatmap'!$A$5:$L$232,$AR$3,FALSE))&amp;REPT($AS568,VLOOKUP(AG568,'8-Intensitäten Heatmap'!$A$5:$L$232,$AS$3,FALSE))&amp;REPT($AT568,VLOOKUP(AG568,'8-Intensitäten Heatmap'!$A$5:$L$232,$AT$3,FALSE))&amp;REPT($AU568,VLOOKUP(AG568,'8-Intensitäten Heatmap'!$A$5:$L$232,$AU$3,FALSE))&amp;REPT($AV568,VLOOKUP(AG568,'8-Intensitäten Heatmap'!$A$5:$L$232,$AV$3,FALSE))&amp;REPT($AW568,VLOOKUP(AG568,'8-Intensitäten Heatmap'!$A$5:$L$232,$AW$3,FALSE))</f>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v>
      </c>
      <c r="BA568" s="6" t="str">
        <f>REPT($AO568,VLOOKUP(AH568,'8-Intensitäten Heatmap'!$A$5:$L$232,$AO$3,FALSE))&amp;REPT($AP568,VLOOKUP(AH568,'8-Intensitäten Heatmap'!$A$5:$L$232,$AP$3,FALSE))&amp;REPT($AQ568,VLOOKUP(AH568,'8-Intensitäten Heatmap'!$A$5:$L$232,$AQ$3,FALSE))&amp;REPT($AR568,VLOOKUP(AH568,'8-Intensitäten Heatmap'!$A$5:$L$232,$AR$3,FALSE))&amp;REPT($AS568,VLOOKUP(AH568,'8-Intensitäten Heatmap'!$A$5:$L$232,$AS$3,FALSE))&amp;REPT($AT568,VLOOKUP(AH568,'8-Intensitäten Heatmap'!$A$5:$L$232,$AT$3,FALSE))&amp;REPT($AU568,VLOOKUP(AH568,'8-Intensitäten Heatmap'!$A$5:$L$232,$AU$3,FALSE))&amp;REPT($AV568,VLOOKUP(AH568,'8-Intensitäten Heatmap'!$A$5:$L$232,$AV$3,FALSE))&amp;REPT($AW568,VLOOKUP(AH568,'8-Intensitäten Heatmap'!$A$5:$L$232,$AW$3,FALSE))</f>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[8,6407955,50,093166]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[8,6399955,50,093666]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[8,6399955,50,092666]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[8,6391955,50,093166]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[8,6391955,50,092666]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[8,6407955,50,093666]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[8,6391955,50,093666]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 "type": "Feature", "geometry": { "type": "Point", "coordinates": [8,6407955,50,092666] } },</v>
      </c>
      <c r="BB568" s="6" t="e">
        <f>REPT($AO568,VLOOKUP(AI568,'8-Intensitäten Heatmap'!$A$5:$L$232,$AO$3,FALSE))&amp;REPT($AP568,VLOOKUP(AI568,'8-Intensitäten Heatmap'!$A$5:$L$232,$AP$3,FALSE))&amp;REPT($AQ568,VLOOKUP(AI568,'8-Intensitäten Heatmap'!$A$5:$L$232,$AQ$3,FALSE))&amp;REPT($AR568,VLOOKUP(AI568,'8-Intensitäten Heatmap'!$A$5:$L$232,$AR$3,FALSE))&amp;REPT($AS568,VLOOKUP(AI568,'8-Intensitäten Heatmap'!$A$5:$L$232,$AS$3,FALSE))&amp;REPT($AT568,VLOOKUP(AI568,'8-Intensitäten Heatmap'!$A$5:$L$232,$AT$3,FALSE))&amp;REPT($AU568,VLOOKUP(AI568,'8-Intensitäten Heatmap'!$A$5:$L$232,$AU$3,FALSE))&amp;REPT($AV568,VLOOKUP(AI568,'8-Intensitäten Heatmap'!$A$5:$L$232,$AV$3,FALSE))&amp;REPT($AW568,VLOOKUP(AI568,'8-Intensitäten Heatmap'!$A$5:$L$232,$AW$3,FALSE))</f>
        <v>#N/A</v>
      </c>
      <c r="BC568" s="6" t="e">
        <f>REPT($AO568,VLOOKUP(AJ568,'8-Intensitäten Heatmap'!$A$5:$L$232,$AO$3,FALSE))&amp;REPT($AP568,VLOOKUP(AJ568,'8-Intensitäten Heatmap'!$A$5:$L$232,$AP$3,FALSE))&amp;REPT($AQ568,VLOOKUP(AJ568,'8-Intensitäten Heatmap'!$A$5:$L$232,$AQ$3,FALSE))&amp;REPT($AR568,VLOOKUP(AJ568,'8-Intensitäten Heatmap'!$A$5:$L$232,$AR$3,FALSE))&amp;REPT($AS568,VLOOKUP(AJ568,'8-Intensitäten Heatmap'!$A$5:$L$232,$AS$3,FALSE))&amp;REPT($AT568,VLOOKUP(AJ568,'8-Intensitäten Heatmap'!$A$5:$L$232,$AT$3,FALSE))&amp;REPT($AU568,VLOOKUP(AJ568,'8-Intensitäten Heatmap'!$A$5:$L$232,$AU$3,FALSE))&amp;REPT($AV568,VLOOKUP(AJ568,'8-Intensitäten Heatmap'!$A$5:$L$232,$AV$3,FALSE))&amp;REPT($AW568,VLOOKUP(AJ568,'8-Intensitäten Heatmap'!$A$5:$L$232,$AW$3,FALSE))</f>
        <v>#N/A</v>
      </c>
      <c r="BD568" s="6" t="e">
        <f>REPT($AO568,VLOOKUP(AK568,'8-Intensitäten Heatmap'!$A$5:$L$232,$AO$3,FALSE))&amp;REPT($AP568,VLOOKUP(AK568,'8-Intensitäten Heatmap'!$A$5:$L$232,$AP$3,FALSE))&amp;REPT($AQ568,VLOOKUP(AK568,'8-Intensitäten Heatmap'!$A$5:$L$232,$AQ$3,FALSE))&amp;REPT($AR568,VLOOKUP(AK568,'8-Intensitäten Heatmap'!$A$5:$L$232,$AR$3,FALSE))&amp;REPT($AS568,VLOOKUP(AK568,'8-Intensitäten Heatmap'!$A$5:$L$232,$AS$3,FALSE))&amp;REPT($AT568,VLOOKUP(AK568,'8-Intensitäten Heatmap'!$A$5:$L$232,$AT$3,FALSE))&amp;REPT($AU568,VLOOKUP(AK568,'8-Intensitäten Heatmap'!$A$5:$L$232,$AU$3,FALSE))&amp;REPT($AV568,VLOOKUP(AK568,'8-Intensitäten Heatmap'!$A$5:$L$232,$AV$3,FALSE))&amp;REPT($AW568,VLOOKUP(AK568,'8-Intensitäten Heatmap'!$A$5:$L$232,$AW$3,FALSE))</f>
        <v>#N/A</v>
      </c>
      <c r="BE568" s="6" t="e">
        <f>REPT($AO568,VLOOKUP(AL568,'8-Intensitäten Heatmap'!$A$5:$L$232,$AO$3,FALSE))&amp;REPT($AP568,VLOOKUP(AL568,'8-Intensitäten Heatmap'!$A$5:$L$232,$AP$3,FALSE))&amp;REPT($AQ568,VLOOKUP(AL568,'8-Intensitäten Heatmap'!$A$5:$L$232,$AQ$3,FALSE))&amp;REPT($AR568,VLOOKUP(AL568,'8-Intensitäten Heatmap'!$A$5:$L$232,$AR$3,FALSE))&amp;REPT($AS568,VLOOKUP(AL568,'8-Intensitäten Heatmap'!$A$5:$L$232,$AS$3,FALSE))&amp;REPT($AT568,VLOOKUP(AL568,'8-Intensitäten Heatmap'!$A$5:$L$232,$AT$3,FALSE))&amp;REPT($AU568,VLOOKUP(AL568,'8-Intensitäten Heatmap'!$A$5:$L$232,$AU$3,FALSE))&amp;REPT($AV568,VLOOKUP(AL568,'8-Intensitäten Heatmap'!$A$5:$L$232,$AV$3,FALSE))&amp;REPT($AW568,VLOOKUP(AL568,'8-Intensitäten Heatmap'!$A$5:$L$232,$AW$3,FALSE))</f>
        <v>#N/A</v>
      </c>
      <c r="BF568" s="6" t="e">
        <f>REPT($AO568,VLOOKUP(AM568,'8-Intensitäten Heatmap'!$A$5:$L$232,$AO$3,FALSE))&amp;REPT($AP568,VLOOKUP(AM568,'8-Intensitäten Heatmap'!$A$5:$L$232,$AP$3,FALSE))&amp;REPT($AQ568,VLOOKUP(AM568,'8-Intensitäten Heatmap'!$A$5:$L$232,$AQ$3,FALSE))&amp;REPT($AR568,VLOOKUP(AM568,'8-Intensitäten Heatmap'!$A$5:$L$232,$AR$3,FALSE))&amp;REPT($AS568,VLOOKUP(AM568,'8-Intensitäten Heatmap'!$A$5:$L$232,$AS$3,FALSE))&amp;REPT($AT568,VLOOKUP(AM568,'8-Intensitäten Heatmap'!$A$5:$L$232,$AT$3,FALSE))&amp;REPT($AU568,VLOOKUP(AM568,'8-Intensitäten Heatmap'!$A$5:$L$232,$AU$3,FALSE))&amp;REPT($AV568,VLOOKUP(AM568,'8-Intensitäten Heatmap'!$A$5:$L$232,$AV$3,FALSE))&amp;REPT($AW568,VLOOKUP(AM568,'8-Intensitäten Heatmap'!$A$5:$L$232,$AW$3,FALSE))</f>
        <v>#N/A</v>
      </c>
      <c r="BG568" s="6" t="s">
        <v>753</v>
      </c>
      <c r="BH568" s="6" t="str">
        <f t="shared" si="221"/>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I568" s="6" t="str">
        <f t="shared" si="222"/>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J568" s="6" t="str">
        <f t="shared" si="223"/>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K568" s="6" t="str">
        <f t="shared" si="224"/>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L568" s="6" t="e">
        <f t="shared" si="225"/>
        <v>#VALUE!</v>
      </c>
      <c r="BM568" s="6" t="str">
        <f t="shared" si="226"/>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N568" s="6" t="str">
        <f t="shared" si="227"/>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O568" s="6" t="str">
        <f t="shared" si="228"/>
        <v>{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 "type": "Feature", "geometry": { "type": "Point", "coordinates": [8,6399955,50,093166] } },</v>
      </c>
      <c r="BP568" s="6" t="s">
        <v>3381</v>
      </c>
    </row>
    <row r="569" spans="1:68" s="6" customFormat="1" x14ac:dyDescent="0.3">
      <c r="A569" s="18" t="str">
        <f>Table1[[#This Row],[Name]]</f>
        <v>Frankfurt Westhafen</v>
      </c>
      <c r="B569" s="362">
        <v>8.6551860000000005</v>
      </c>
      <c r="C569" s="362">
        <v>50.096989999999998</v>
      </c>
      <c r="D569" s="18" t="str">
        <f>Table1[[#This Row],[Standortkategorie]]</f>
        <v>Binnenhafen</v>
      </c>
      <c r="E569" s="18" t="str">
        <f>IF(Table1[[#This Row],[Zusatzinformation]]=0,"",Table1[[#This Row],[Zusatzinformation]])</f>
        <v/>
      </c>
      <c r="F569" s="47">
        <f>IF($D569&lt;&gt;"Busdepot",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69" s="47">
        <f>IF($D569&lt;&gt;"Busdepot",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69" s="47">
        <f>(Table1[[#This Row],[Lieferfahrzeuge]]*'1-Konfiguration'!$D$16+(MAX(Table1[[#This Row],[Lieferfahrzeuge]]*'1-Konfiguration'!$D$16,Table1[[#This Row],[Lieferfahrzeugtore]]*'1-Konfiguration'!$D$14)))/2</f>
        <v>0</v>
      </c>
      <c r="I569" s="47">
        <f>Table1[[#This Row],[Müllfahrzeuge]]</f>
        <v>0</v>
      </c>
      <c r="J569" s="47">
        <f>Table1[[#This Row],[Betonmischfahrzeuge]]</f>
        <v>0</v>
      </c>
      <c r="K569" s="47">
        <f>(Table1[[#This Row],[Schiffe]]*'1-Konfiguration'!$D$16+(MAX(Table1[[#This Row],[Schiffe]]*'1-Konfiguration'!$D$16,Table1[[#This Row],[Anleger]]*'1-Konfiguration'!$D$14)))/2</f>
        <v>0.85000000000000009</v>
      </c>
      <c r="L569" s="47">
        <f>IF($D569="Busdepot",IFERROR(Table1[[#This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69" s="47">
        <f>IF($D569="Busdepot",IFERROR(Table1[[#This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69" s="81">
        <f>VLOOKUP($F$7,'1-Konfiguration'!$D$24:$G$28,4,FALSE) * (VLOOKUP('5-Standortanalyse (Berechnung)'!$F$7,'1-Konfiguration'!$D$24:$F$28,2,FALSE)/100)*VLOOKUP('5-Standortanalyse (Berechnung)'!$F$7,'1-Konfiguration'!$D$24:$F$28,3,FALSE)*$F569</f>
        <v>0</v>
      </c>
      <c r="O569" s="81">
        <f>VLOOKUP($G$7,'1-Konfiguration'!$D$24:$G$28,4,FALSE) * (VLOOKUP('5-Standortanalyse (Berechnung)'!$G$7,'1-Konfiguration'!$D$24:$F$28,2,FALSE)/100)*VLOOKUP('5-Standortanalyse (Berechnung)'!$G$7,'1-Konfiguration'!$D$24:$F$28,3,FALSE)*$G569</f>
        <v>0</v>
      </c>
      <c r="P569" s="81">
        <f>VLOOKUP($H$7,'1-Konfiguration'!$D$24:$G$28,4,FALSE) * (VLOOKUP('5-Standortanalyse (Berechnung)'!$H$7,'1-Konfiguration'!$D$24:$F$28,2,FALSE)/100)*VLOOKUP('5-Standortanalyse (Berechnung)'!$H$7,'1-Konfiguration'!$D$24:$F$28,3,FALSE)*$H569</f>
        <v>0</v>
      </c>
      <c r="Q569" s="81">
        <f>VLOOKUP($I$7,'1-Konfiguration'!$D$24:$G$33,4,FALSE) * (VLOOKUP('5-Standortanalyse (Berechnung)'!$I$7,'1-Konfiguration'!$D$24:$F$33,2,FALSE)/100)*VLOOKUP('5-Standortanalyse (Berechnung)'!$I$7,'1-Konfiguration'!$D$24:$F$33,3,FALSE)*$I569</f>
        <v>0</v>
      </c>
      <c r="R569" s="81">
        <f>VLOOKUP($J$7,'1-Konfiguration'!$D$24:$G$33,4,FALSE) * (VLOOKUP('5-Standortanalyse (Berechnung)'!$J$7,'1-Konfiguration'!$D$24:$F$33,2,FALSE)/100)*VLOOKUP('5-Standortanalyse (Berechnung)'!$J$7,'1-Konfiguration'!$D$24:$F$33,3,FALSE)*$J569</f>
        <v>0</v>
      </c>
      <c r="S569" s="81">
        <f>VLOOKUP($K$7,'1-Konfiguration'!$D$24:$G$33,4,FALSE) * (VLOOKUP('5-Standortanalyse (Berechnung)'!$K$7,'1-Konfiguration'!$D$24:$F$33,2,FALSE)/100)*VLOOKUP('5-Standortanalyse (Berechnung)'!$K$7,'1-Konfiguration'!$D$24:$F$33,3,FALSE)*$K569</f>
        <v>637500.00000000012</v>
      </c>
      <c r="T569" s="81">
        <f>VLOOKUP($L$7,'1-Konfiguration'!$D$24:$G$28,4,FALSE) * (VLOOKUP('5-Standortanalyse (Berechnung)'!$L$7,'1-Konfiguration'!$D$24:$F$28,2,FALSE)/100)*VLOOKUP('5-Standortanalyse (Berechnung)'!$L$7,'1-Konfiguration'!$D$24:$F$28,3,FALSE)*$L569</f>
        <v>0</v>
      </c>
      <c r="U569" s="81">
        <f>VLOOKUP($M$7,'1-Konfiguration'!$D$24:$G$28,4,FALSE) * (VLOOKUP('5-Standortanalyse (Berechnung)'!$M$7,'1-Konfiguration'!$D$24:$F$28,2,FALSE)/100)*VLOOKUP('5-Standortanalyse (Berechnung)'!$M$7,'1-Konfiguration'!$D$24:$F$28,3,FALSE)*$M569</f>
        <v>0</v>
      </c>
      <c r="V569" s="81">
        <f>MMULT($N569:$P569,'1-Konfiguration'!G$54:G$56)+MMULT($Q569:$R569,'1-Konfiguration'!G$59:G$60)+MMULT($T569:$U569,'1-Konfiguration'!G$57:G$58)+($S569*'1-Konfiguration'!G$63)</f>
        <v>6375.0000000000009</v>
      </c>
      <c r="W569" s="81">
        <f>MMULT($N569:$P569,'1-Konfiguration'!H$54:H$56)+MMULT($Q569:$R569,'1-Konfiguration'!H$59:H$60)+MMULT($T569:$U569,'1-Konfiguration'!H$57:H$58)+($S569*'1-Konfiguration'!H$63)</f>
        <v>12750.000000000002</v>
      </c>
      <c r="X569" s="81">
        <f>MMULT($N569:$P569,'1-Konfiguration'!I$54:I$56)+MMULT($Q569:$R569,'1-Konfiguration'!I$59:I$60)+MMULT($T569:$U569,'1-Konfiguration'!I$57:I$58)+($S569*'1-Konfiguration'!I$63)</f>
        <v>25500.000000000004</v>
      </c>
      <c r="Y569" s="81">
        <f>MMULT($N569:$P569,'1-Konfiguration'!J$54:J$56)+MMULT($Q569:$R569,'1-Konfiguration'!J$59:J$60)+MMULT($T569:$U569,'1-Konfiguration'!J$57:J$58)+($S569*'1-Konfiguration'!J$63)</f>
        <v>51000.000000000007</v>
      </c>
      <c r="Z569" s="81">
        <f>MMULT($N569:$P569,'1-Konfiguration'!K$54:K$56)+MMULT($Q569:$R569,'1-Konfiguration'!K$59:K$60)+MMULT($T569:$U569,'1-Konfiguration'!K$57:K$58)+($S569*'1-Konfiguration'!K$63)</f>
        <v>12750.000000000002</v>
      </c>
      <c r="AA569" s="81">
        <f>MMULT($N569:$P569,'1-Konfiguration'!L$54:L$56)+MMULT($Q569:$R569,'1-Konfiguration'!L$59:L$60)+MMULT($T569:$U569,'1-Konfiguration'!L$57:L$58)+($S569*'1-Konfiguration'!L$63)</f>
        <v>31875.000000000007</v>
      </c>
      <c r="AB569" s="81">
        <f>MMULT($N569:$P569,'1-Konfiguration'!M$54:M$56)+MMULT($Q569:$R569,'1-Konfiguration'!M$59:M$60)+MMULT($T569:$U569,'1-Konfiguration'!M$57:M$58)+($S569*'1-Konfiguration'!M$63)</f>
        <v>51000.000000000007</v>
      </c>
      <c r="AC569" s="81">
        <f>MMULT($N569:$P569,'1-Konfiguration'!N$54:N$56)+MMULT($Q569:$R569,'1-Konfiguration'!N$59:N$60)+MMULT($T569:$U569,'1-Konfiguration'!N$57:N$58)+($S569*'1-Konfiguration'!N$63)</f>
        <v>95625.000000000015</v>
      </c>
      <c r="AF569" s="6">
        <f t="shared" si="212"/>
        <v>43</v>
      </c>
      <c r="AG569" s="6">
        <f t="shared" si="213"/>
        <v>51</v>
      </c>
      <c r="AH569" s="6">
        <f t="shared" si="214"/>
        <v>51</v>
      </c>
      <c r="AI569" s="6">
        <f t="shared" si="215"/>
        <v>68</v>
      </c>
      <c r="AJ569" s="6">
        <f t="shared" si="216"/>
        <v>102</v>
      </c>
      <c r="AK569" s="6">
        <f t="shared" si="217"/>
        <v>128</v>
      </c>
      <c r="AL569" s="6">
        <f t="shared" si="218"/>
        <v>102</v>
      </c>
      <c r="AM569" s="6">
        <f t="shared" si="219"/>
        <v>128</v>
      </c>
      <c r="AO569" s="5" t="str">
        <f t="shared" ref="AO569:AO575" si="229">"{ ""type"": ""Feature"", ""geometry"": { ""type"": ""Point"", ""coordinates"": ["&amp;$B569&amp;","&amp;$C569&amp;"] } },"</f>
        <v>{ "type": "Feature", "geometry": { "type": "Point", "coordinates": [8,655186,50,09699] } },</v>
      </c>
      <c r="AP569" s="5" t="str">
        <f t="shared" si="204"/>
        <v>{ "type": "Feature", "geometry": { "type": "Point", "coordinates": [8,655986,50,09699] } },</v>
      </c>
      <c r="AQ569" s="5" t="str">
        <f t="shared" si="205"/>
        <v>{ "type": "Feature", "geometry": { "type": "Point", "coordinates": [8,655186,50,09749] } },</v>
      </c>
      <c r="AR569" s="5" t="str">
        <f t="shared" si="206"/>
        <v>{ "type": "Feature", "geometry": { "type": "Point", "coordinates": [8,655186,50,09649] } },</v>
      </c>
      <c r="AS569" s="5" t="str">
        <f t="shared" si="207"/>
        <v>{ "type": "Feature", "geometry": { "type": "Point", "coordinates": [8,654386,50,09699] } },</v>
      </c>
      <c r="AT569" s="5" t="str">
        <f t="shared" si="208"/>
        <v>{ "type": "Feature", "geometry": { "type": "Point", "coordinates": [8,654386,50,09649] } },</v>
      </c>
      <c r="AU569" s="5" t="str">
        <f t="shared" si="209"/>
        <v>{ "type": "Feature", "geometry": { "type": "Point", "coordinates": [8,655986,50,09749] } },</v>
      </c>
      <c r="AV569" s="5" t="str">
        <f t="shared" si="210"/>
        <v>{ "type": "Feature", "geometry": { "type": "Point", "coordinates": [8,654386,50,09749] } },</v>
      </c>
      <c r="AW569" s="5" t="str">
        <f t="shared" si="211"/>
        <v>{ "type": "Feature", "geometry": { "type": "Point", "coordinates": [8,655986,50,09649] } },</v>
      </c>
      <c r="AX569" s="5" t="s">
        <v>753</v>
      </c>
      <c r="AY569" s="6" t="str">
        <f>REPT($AO569,VLOOKUP(AF569,'8-Intensitäten Heatmap'!$A$5:$L$232,$AO$3,FALSE))&amp;REPT($AP569,VLOOKUP(AF569,'8-Intensitäten Heatmap'!$A$5:$L$232,$AP$3,FALSE))&amp;REPT($AQ569,VLOOKUP(AF569,'8-Intensitäten Heatmap'!$A$5:$L$232,$AQ$3,FALSE))&amp;REPT($AR569,VLOOKUP(AF569,'8-Intensitäten Heatmap'!$A$5:$L$232,$AR$3,FALSE))&amp;REPT($AS569,VLOOKUP(AF569,'8-Intensitäten Heatmap'!$A$5:$L$232,$AS$3,FALSE))&amp;REPT($AT569,VLOOKUP(AF569,'8-Intensitäten Heatmap'!$A$5:$L$232,$AT$3,FALSE))&amp;REPT($AU569,VLOOKUP(AF569,'8-Intensitäten Heatmap'!$A$5:$L$232,$AU$3,FALSE))&amp;REPT($AV569,VLOOKUP(AF569,'8-Intensitäten Heatmap'!$A$5:$L$232,$AV$3,FALSE))&amp;REPT($AW569,VLOOKUP(AF569,'8-Intensitäten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v>
      </c>
      <c r="AZ569" s="6" t="str">
        <f>REPT($AO569,VLOOKUP(AG569,'8-Intensitäten Heatmap'!$A$5:$L$232,$AO$3,FALSE))&amp;REPT($AP569,VLOOKUP(AG569,'8-Intensitäten Heatmap'!$A$5:$L$232,$AP$3,FALSE))&amp;REPT($AQ569,VLOOKUP(AG569,'8-Intensitäten Heatmap'!$A$5:$L$232,$AQ$3,FALSE))&amp;REPT($AR569,VLOOKUP(AG569,'8-Intensitäten Heatmap'!$A$5:$L$232,$AR$3,FALSE))&amp;REPT($AS569,VLOOKUP(AG569,'8-Intensitäten Heatmap'!$A$5:$L$232,$AS$3,FALSE))&amp;REPT($AT569,VLOOKUP(AG569,'8-Intensitäten Heatmap'!$A$5:$L$232,$AT$3,FALSE))&amp;REPT($AU569,VLOOKUP(AG569,'8-Intensitäten Heatmap'!$A$5:$L$232,$AU$3,FALSE))&amp;REPT($AV569,VLOOKUP(AG569,'8-Intensitäten Heatmap'!$A$5:$L$232,$AV$3,FALSE))&amp;REPT($AW569,VLOOKUP(AG569,'8-Intensitäten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A569" s="6" t="str">
        <f>REPT($AO569,VLOOKUP(AH569,'8-Intensitäten Heatmap'!$A$5:$L$232,$AO$3,FALSE))&amp;REPT($AP569,VLOOKUP(AH569,'8-Intensitäten Heatmap'!$A$5:$L$232,$AP$3,FALSE))&amp;REPT($AQ569,VLOOKUP(AH569,'8-Intensitäten Heatmap'!$A$5:$L$232,$AQ$3,FALSE))&amp;REPT($AR569,VLOOKUP(AH569,'8-Intensitäten Heatmap'!$A$5:$L$232,$AR$3,FALSE))&amp;REPT($AS569,VLOOKUP(AH569,'8-Intensitäten Heatmap'!$A$5:$L$232,$AS$3,FALSE))&amp;REPT($AT569,VLOOKUP(AH569,'8-Intensitäten Heatmap'!$A$5:$L$232,$AT$3,FALSE))&amp;REPT($AU569,VLOOKUP(AH569,'8-Intensitäten Heatmap'!$A$5:$L$232,$AU$3,FALSE))&amp;REPT($AV569,VLOOKUP(AH569,'8-Intensitäten Heatmap'!$A$5:$L$232,$AV$3,FALSE))&amp;REPT($AW569,VLOOKUP(AH569,'8-Intensitäten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B569" s="6" t="str">
        <f>REPT($AO569,VLOOKUP(AI569,'8-Intensitäten Heatmap'!$A$5:$L$232,$AO$3,FALSE))&amp;REPT($AP569,VLOOKUP(AI569,'8-Intensitäten Heatmap'!$A$5:$L$232,$AP$3,FALSE))&amp;REPT($AQ569,VLOOKUP(AI569,'8-Intensitäten Heatmap'!$A$5:$L$232,$AQ$3,FALSE))&amp;REPT($AR569,VLOOKUP(AI569,'8-Intensitäten Heatmap'!$A$5:$L$232,$AR$3,FALSE))&amp;REPT($AS569,VLOOKUP(AI569,'8-Intensitäten Heatmap'!$A$5:$L$232,$AS$3,FALSE))&amp;REPT($AT569,VLOOKUP(AI569,'8-Intensitäten Heatmap'!$A$5:$L$232,$AT$3,FALSE))&amp;REPT($AU569,VLOOKUP(AI569,'8-Intensitäten Heatmap'!$A$5:$L$232,$AU$3,FALSE))&amp;REPT($AV569,VLOOKUP(AI569,'8-Intensitäten Heatmap'!$A$5:$L$232,$AV$3,FALSE))&amp;REPT($AW569,VLOOKUP(AI569,'8-Intensitäten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C569" s="6" t="str">
        <f>REPT($AO569,VLOOKUP(AJ569,'8-Intensitäten Heatmap'!$A$5:$L$232,$AO$3,FALSE))&amp;REPT($AP569,VLOOKUP(AJ569,'8-Intensitäten Heatmap'!$A$5:$L$232,$AP$3,FALSE))&amp;REPT($AQ569,VLOOKUP(AJ569,'8-Intensitäten Heatmap'!$A$5:$L$232,$AQ$3,FALSE))&amp;REPT($AR569,VLOOKUP(AJ569,'8-Intensitäten Heatmap'!$A$5:$L$232,$AR$3,FALSE))&amp;REPT($AS569,VLOOKUP(AJ569,'8-Intensitäten Heatmap'!$A$5:$L$232,$AS$3,FALSE))&amp;REPT($AT569,VLOOKUP(AJ569,'8-Intensitäten Heatmap'!$A$5:$L$232,$AT$3,FALSE))&amp;REPT($AU569,VLOOKUP(AJ569,'8-Intensitäten Heatmap'!$A$5:$L$232,$AU$3,FALSE))&amp;REPT($AV569,VLOOKUP(AJ569,'8-Intensitäten Heatmap'!$A$5:$L$232,$AV$3,FALSE))&amp;REPT($AW569,VLOOKUP(AJ569,'8-Intensitäten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D569" s="6" t="str">
        <f>REPT($AO569,VLOOKUP(AK569,'8-Intensitäten Heatmap'!$A$5:$L$232,$AO$3,FALSE))&amp;REPT($AP569,VLOOKUP(AK569,'8-Intensitäten Heatmap'!$A$5:$L$232,$AP$3,FALSE))&amp;REPT($AQ569,VLOOKUP(AK569,'8-Intensitäten Heatmap'!$A$5:$L$232,$AQ$3,FALSE))&amp;REPT($AR569,VLOOKUP(AK569,'8-Intensitäten Heatmap'!$A$5:$L$232,$AR$3,FALSE))&amp;REPT($AS569,VLOOKUP(AK569,'8-Intensitäten Heatmap'!$A$5:$L$232,$AS$3,FALSE))&amp;REPT($AT569,VLOOKUP(AK569,'8-Intensitäten Heatmap'!$A$5:$L$232,$AT$3,FALSE))&amp;REPT($AU569,VLOOKUP(AK569,'8-Intensitäten Heatmap'!$A$5:$L$232,$AU$3,FALSE))&amp;REPT($AV569,VLOOKUP(AK569,'8-Intensitäten Heatmap'!$A$5:$L$232,$AV$3,FALSE))&amp;REPT($AW569,VLOOKUP(AK569,'8-Intensitäten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E569" s="6" t="str">
        <f>REPT($AO569,VLOOKUP(AL569,'8-Intensitäten Heatmap'!$A$5:$L$232,$AO$3,FALSE))&amp;REPT($AP569,VLOOKUP(AL569,'8-Intensitäten Heatmap'!$A$5:$L$232,$AP$3,FALSE))&amp;REPT($AQ569,VLOOKUP(AL569,'8-Intensitäten Heatmap'!$A$5:$L$232,$AQ$3,FALSE))&amp;REPT($AR569,VLOOKUP(AL569,'8-Intensitäten Heatmap'!$A$5:$L$232,$AR$3,FALSE))&amp;REPT($AS569,VLOOKUP(AL569,'8-Intensitäten Heatmap'!$A$5:$L$232,$AS$3,FALSE))&amp;REPT($AT569,VLOOKUP(AL569,'8-Intensitäten Heatmap'!$A$5:$L$232,$AT$3,FALSE))&amp;REPT($AU569,VLOOKUP(AL569,'8-Intensitäten Heatmap'!$A$5:$L$232,$AU$3,FALSE))&amp;REPT($AV569,VLOOKUP(AL569,'8-Intensitäten Heatmap'!$A$5:$L$232,$AV$3,FALSE))&amp;REPT($AW569,VLOOKUP(AL569,'8-Intensitäten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F569" s="6" t="str">
        <f>REPT($AO569,VLOOKUP(AM569,'8-Intensitäten Heatmap'!$A$5:$L$232,$AO$3,FALSE))&amp;REPT($AP569,VLOOKUP(AM569,'8-Intensitäten Heatmap'!$A$5:$L$232,$AP$3,FALSE))&amp;REPT($AQ569,VLOOKUP(AM569,'8-Intensitäten Heatmap'!$A$5:$L$232,$AQ$3,FALSE))&amp;REPT($AR569,VLOOKUP(AM569,'8-Intensitäten Heatmap'!$A$5:$L$232,$AR$3,FALSE))&amp;REPT($AS569,VLOOKUP(AM569,'8-Intensitäten Heatmap'!$A$5:$L$232,$AS$3,FALSE))&amp;REPT($AT569,VLOOKUP(AM569,'8-Intensitäten Heatmap'!$A$5:$L$232,$AT$3,FALSE))&amp;REPT($AU569,VLOOKUP(AM569,'8-Intensitäten Heatmap'!$A$5:$L$232,$AU$3,FALSE))&amp;REPT($AV569,VLOOKUP(AM569,'8-Intensitäten Heatmap'!$A$5:$L$232,$AV$3,FALSE))&amp;REPT($AW569,VLOOKUP(AM569,'8-Intensitäten Heatmap'!$A$5:$L$232,$AW$3,FALSE))</f>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[8,655986,50,09699]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[8,655186,50,09749]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[8,655186,50,09649]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[8,654386,50,09699]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[8,654386,50,09649]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[8,655986,50,09749]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[8,654386,50,09749]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 "type": "Feature", "geometry": { "type": "Point", "coordinates": [8,655986,50,09649] } },</v>
      </c>
      <c r="BG569" s="6" t="s">
        <v>753</v>
      </c>
      <c r="BH569" s="6" t="str">
        <f t="shared" si="221"/>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I569" s="6" t="str">
        <f t="shared" si="222"/>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J569" s="6" t="str">
        <f t="shared" si="223"/>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K569" s="6" t="str">
        <f t="shared" si="224"/>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L569" s="6" t="str">
        <f t="shared" si="225"/>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M569" s="6" t="str">
        <f t="shared" si="226"/>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N569" s="6" t="str">
        <f t="shared" si="227"/>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O569" s="6" t="str">
        <f t="shared" si="228"/>
        <v>{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 "type": "Feature", "geometry": { "type": "Point", "coordinates": [8,655186,50,09699] } },</v>
      </c>
      <c r="BP569" s="6" t="s">
        <v>3381</v>
      </c>
    </row>
    <row r="570" spans="1:68" x14ac:dyDescent="0.3">
      <c r="A570" s="18" t="str">
        <f>Table1[[#This Row],[Name]]</f>
        <v>Frankfurt Osthafen</v>
      </c>
      <c r="B570" s="362">
        <v>8.717435</v>
      </c>
      <c r="C570" s="362">
        <v>50.108969999999999</v>
      </c>
      <c r="D570" s="18" t="str">
        <f>Table1[[#This Row],[Standortkategorie]]</f>
        <v>Binnenhafen</v>
      </c>
      <c r="E570" s="18" t="str">
        <f>IF(Table1[[#This Row],[Zusatzinformation]]=0,"",Table1[[#This Row],[Zusatzinformation]])</f>
        <v/>
      </c>
      <c r="F570" s="47">
        <f>IF($D570&lt;&gt;"Busdepot",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70" s="47">
        <f>IF($D570&lt;&gt;"Busdepot",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0" s="47">
        <f>(Table1[[#This Row],[Lieferfahrzeuge]]*'1-Konfiguration'!$D$16+(MAX(Table1[[#This Row],[Lieferfahrzeuge]]*'1-Konfiguration'!$D$16,Table1[[#This Row],[Lieferfahrzeugtore]]*'1-Konfiguration'!$D$14)))/2</f>
        <v>0</v>
      </c>
      <c r="I570" s="47">
        <f>Table1[[#This Row],[Müllfahrzeuge]]</f>
        <v>0</v>
      </c>
      <c r="J570" s="47">
        <f>Table1[[#This Row],[Betonmischfahrzeuge]]</f>
        <v>0</v>
      </c>
      <c r="K570" s="47">
        <f>(Table1[[#This Row],[Schiffe]]*'1-Konfiguration'!$D$16+(MAX(Table1[[#This Row],[Schiffe]]*'1-Konfiguration'!$D$16,Table1[[#This Row],[Anleger]]*'1-Konfiguration'!$D$14)))/2</f>
        <v>1.75</v>
      </c>
      <c r="L570" s="47">
        <f>IF($D570="Busdepot",IFERROR(Table1[[#This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0" s="47">
        <f>IF($D570="Busdepot",IFERROR(Table1[[#This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0" s="81">
        <f>VLOOKUP($F$7,'1-Konfiguration'!$D$24:$G$28,4,FALSE) * (VLOOKUP('5-Standortanalyse (Berechnung)'!$F$7,'1-Konfiguration'!$D$24:$F$28,2,FALSE)/100)*VLOOKUP('5-Standortanalyse (Berechnung)'!$F$7,'1-Konfiguration'!$D$24:$F$28,3,FALSE)*$F570</f>
        <v>0</v>
      </c>
      <c r="O570" s="81">
        <f>VLOOKUP($G$7,'1-Konfiguration'!$D$24:$G$28,4,FALSE) * (VLOOKUP('5-Standortanalyse (Berechnung)'!$G$7,'1-Konfiguration'!$D$24:$F$28,2,FALSE)/100)*VLOOKUP('5-Standortanalyse (Berechnung)'!$G$7,'1-Konfiguration'!$D$24:$F$28,3,FALSE)*$G570</f>
        <v>0</v>
      </c>
      <c r="P570" s="81">
        <f>VLOOKUP($H$7,'1-Konfiguration'!$D$24:$G$28,4,FALSE) * (VLOOKUP('5-Standortanalyse (Berechnung)'!$H$7,'1-Konfiguration'!$D$24:$F$28,2,FALSE)/100)*VLOOKUP('5-Standortanalyse (Berechnung)'!$H$7,'1-Konfiguration'!$D$24:$F$28,3,FALSE)*$H570</f>
        <v>0</v>
      </c>
      <c r="Q570" s="81">
        <f>VLOOKUP($I$7,'1-Konfiguration'!$D$24:$G$33,4,FALSE) * (VLOOKUP('5-Standortanalyse (Berechnung)'!$I$7,'1-Konfiguration'!$D$24:$F$33,2,FALSE)/100)*VLOOKUP('5-Standortanalyse (Berechnung)'!$I$7,'1-Konfiguration'!$D$24:$F$33,3,FALSE)*$I570</f>
        <v>0</v>
      </c>
      <c r="R570" s="81">
        <f>VLOOKUP($J$7,'1-Konfiguration'!$D$24:$G$33,4,FALSE) * (VLOOKUP('5-Standortanalyse (Berechnung)'!$J$7,'1-Konfiguration'!$D$24:$F$33,2,FALSE)/100)*VLOOKUP('5-Standortanalyse (Berechnung)'!$J$7,'1-Konfiguration'!$D$24:$F$33,3,FALSE)*$J570</f>
        <v>0</v>
      </c>
      <c r="S570" s="81">
        <f>VLOOKUP($K$7,'1-Konfiguration'!$D$24:$G$33,4,FALSE) * (VLOOKUP('5-Standortanalyse (Berechnung)'!$K$7,'1-Konfiguration'!$D$24:$F$33,2,FALSE)/100)*VLOOKUP('5-Standortanalyse (Berechnung)'!$K$7,'1-Konfiguration'!$D$24:$F$33,3,FALSE)*$K570</f>
        <v>1312500</v>
      </c>
      <c r="T570" s="81">
        <f>VLOOKUP($L$7,'1-Konfiguration'!$D$24:$G$28,4,FALSE) * (VLOOKUP('5-Standortanalyse (Berechnung)'!$L$7,'1-Konfiguration'!$D$24:$F$28,2,FALSE)/100)*VLOOKUP('5-Standortanalyse (Berechnung)'!$L$7,'1-Konfiguration'!$D$24:$F$28,3,FALSE)*$L570</f>
        <v>0</v>
      </c>
      <c r="U570" s="81">
        <f>VLOOKUP($M$7,'1-Konfiguration'!$D$24:$G$28,4,FALSE) * (VLOOKUP('5-Standortanalyse (Berechnung)'!$M$7,'1-Konfiguration'!$D$24:$F$28,2,FALSE)/100)*VLOOKUP('5-Standortanalyse (Berechnung)'!$M$7,'1-Konfiguration'!$D$24:$F$28,3,FALSE)*$M570</f>
        <v>0</v>
      </c>
      <c r="V570" s="81">
        <f>MMULT($N570:$P570,'1-Konfiguration'!G$54:G$56)+MMULT($Q570:$R570,'1-Konfiguration'!G$59:G$60)+MMULT($T570:$U570,'1-Konfiguration'!G$57:G$58)+($S570*'1-Konfiguration'!G$63)</f>
        <v>13125</v>
      </c>
      <c r="W570" s="81">
        <f>MMULT($N570:$P570,'1-Konfiguration'!H$54:H$56)+MMULT($Q570:$R570,'1-Konfiguration'!H$59:H$60)+MMULT($T570:$U570,'1-Konfiguration'!H$57:H$58)+($S570*'1-Konfiguration'!H$63)</f>
        <v>26250</v>
      </c>
      <c r="X570" s="81">
        <f>MMULT($N570:$P570,'1-Konfiguration'!I$54:I$56)+MMULT($Q570:$R570,'1-Konfiguration'!I$59:I$60)+MMULT($T570:$U570,'1-Konfiguration'!I$57:I$58)+($S570*'1-Konfiguration'!I$63)</f>
        <v>52500</v>
      </c>
      <c r="Y570" s="81">
        <f>MMULT($N570:$P570,'1-Konfiguration'!J$54:J$56)+MMULT($Q570:$R570,'1-Konfiguration'!J$59:J$60)+MMULT($T570:$U570,'1-Konfiguration'!J$57:J$58)+($S570*'1-Konfiguration'!J$63)</f>
        <v>105000</v>
      </c>
      <c r="Z570" s="81">
        <f>MMULT($N570:$P570,'1-Konfiguration'!K$54:K$56)+MMULT($Q570:$R570,'1-Konfiguration'!K$59:K$60)+MMULT($T570:$U570,'1-Konfiguration'!K$57:K$58)+($S570*'1-Konfiguration'!K$63)</f>
        <v>26250</v>
      </c>
      <c r="AA570" s="81">
        <f>MMULT($N570:$P570,'1-Konfiguration'!L$54:L$56)+MMULT($Q570:$R570,'1-Konfiguration'!L$59:L$60)+MMULT($T570:$U570,'1-Konfiguration'!L$57:L$58)+($S570*'1-Konfiguration'!L$63)</f>
        <v>65625</v>
      </c>
      <c r="AB570" s="81">
        <f>MMULT($N570:$P570,'1-Konfiguration'!M$54:M$56)+MMULT($Q570:$R570,'1-Konfiguration'!M$59:M$60)+MMULT($T570:$U570,'1-Konfiguration'!M$57:M$58)+($S570*'1-Konfiguration'!M$63)</f>
        <v>105000</v>
      </c>
      <c r="AC570" s="81">
        <f>MMULT($N570:$P570,'1-Konfiguration'!N$54:N$56)+MMULT($Q570:$R570,'1-Konfiguration'!N$59:N$60)+MMULT($T570:$U570,'1-Konfiguration'!N$57:N$58)+($S570*'1-Konfiguration'!N$63)</f>
        <v>196875</v>
      </c>
      <c r="AF570" s="6">
        <f t="shared" ref="AF570:AF575" si="230">ROUND(V570/AF$3,0)</f>
        <v>88</v>
      </c>
      <c r="AG570" s="6">
        <f t="shared" ref="AG570:AG575" si="231">ROUND(W570/AG$3,0)</f>
        <v>105</v>
      </c>
      <c r="AH570" s="6">
        <f t="shared" ref="AH570:AH575" si="232">ROUND(X570/AH$3,0)</f>
        <v>105</v>
      </c>
      <c r="AI570" s="6">
        <f t="shared" ref="AI570:AI575" si="233">ROUND(Y570/AI$3,0)</f>
        <v>140</v>
      </c>
      <c r="AJ570" s="6">
        <f t="shared" ref="AJ570:AJ575" si="234">ROUND(Z570/AJ$3,0)</f>
        <v>210</v>
      </c>
      <c r="AK570" s="6">
        <f t="shared" ref="AK570:AK575" si="235">ROUND(AA570/AK$3,0)</f>
        <v>263</v>
      </c>
      <c r="AL570" s="6">
        <f t="shared" ref="AL570:AL575" si="236">ROUND(AB570/AL$3,0)</f>
        <v>210</v>
      </c>
      <c r="AM570" s="6">
        <f t="shared" ref="AM570:AM575" si="237">ROUND(AC570/AM$3,0)</f>
        <v>263</v>
      </c>
      <c r="AO570" s="5" t="str">
        <f t="shared" si="229"/>
        <v>{ "type": "Feature", "geometry": { "type": "Point", "coordinates": [8,717435,50,10897] } },</v>
      </c>
      <c r="AP570" s="5" t="str">
        <f t="shared" si="204"/>
        <v>{ "type": "Feature", "geometry": { "type": "Point", "coordinates": [8,718235,50,10897] } },</v>
      </c>
      <c r="AQ570" s="5" t="str">
        <f t="shared" si="205"/>
        <v>{ "type": "Feature", "geometry": { "type": "Point", "coordinates": [8,717435,50,10947] } },</v>
      </c>
      <c r="AR570" s="5" t="str">
        <f t="shared" si="206"/>
        <v>{ "type": "Feature", "geometry": { "type": "Point", "coordinates": [8,717435,50,10847] } },</v>
      </c>
      <c r="AS570" s="5" t="str">
        <f t="shared" si="207"/>
        <v>{ "type": "Feature", "geometry": { "type": "Point", "coordinates": [8,716635,50,10897] } },</v>
      </c>
      <c r="AT570" s="5" t="str">
        <f t="shared" si="208"/>
        <v>{ "type": "Feature", "geometry": { "type": "Point", "coordinates": [8,716635,50,10847] } },</v>
      </c>
      <c r="AU570" s="5" t="str">
        <f t="shared" si="209"/>
        <v>{ "type": "Feature", "geometry": { "type": "Point", "coordinates": [8,718235,50,10947] } },</v>
      </c>
      <c r="AV570" s="5" t="str">
        <f t="shared" si="210"/>
        <v>{ "type": "Feature", "geometry": { "type": "Point", "coordinates": [8,716635,50,10947] } },</v>
      </c>
      <c r="AW570" s="5" t="str">
        <f t="shared" si="211"/>
        <v>{ "type": "Feature", "geometry": { "type": "Point", "coordinates": [8,718235,50,10847] } },</v>
      </c>
      <c r="AX570" s="5" t="s">
        <v>753</v>
      </c>
      <c r="AY570" s="6" t="str">
        <f>REPT($AO570,VLOOKUP(AF570,'8-Intensitäten Heatmap'!$A$5:$L$232,$AO$3,FALSE))&amp;REPT($AP570,VLOOKUP(AF570,'8-Intensitäten Heatmap'!$A$5:$L$232,$AP$3,FALSE))&amp;REPT($AQ570,VLOOKUP(AF570,'8-Intensitäten Heatmap'!$A$5:$L$232,$AQ$3,FALSE))&amp;REPT($AR570,VLOOKUP(AF570,'8-Intensitäten Heatmap'!$A$5:$L$232,$AR$3,FALSE))&amp;REPT($AS570,VLOOKUP(AF570,'8-Intensitäten Heatmap'!$A$5:$L$232,$AS$3,FALSE))&amp;REPT($AT570,VLOOKUP(AF570,'8-Intensitäten Heatmap'!$A$5:$L$232,$AT$3,FALSE))&amp;REPT($AU570,VLOOKUP(AF570,'8-Intensitäten Heatmap'!$A$5:$L$232,$AU$3,FALSE))&amp;REPT($AV570,VLOOKUP(AF570,'8-Intensitäten Heatmap'!$A$5:$L$232,$AV$3,FALSE))&amp;REPT($AW570,VLOOKUP(AF570,'8-Intensitäten Heatmap'!$A$5:$L$232,$AW$3,FALSE))</f>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v>
      </c>
      <c r="AZ570" s="6" t="str">
        <f>REPT($AO570,VLOOKUP(AG570,'8-Intensitäten Heatmap'!$A$5:$L$232,$AO$3,FALSE))&amp;REPT($AP570,VLOOKUP(AG570,'8-Intensitäten Heatmap'!$A$5:$L$232,$AP$3,FALSE))&amp;REPT($AQ570,VLOOKUP(AG570,'8-Intensitäten Heatmap'!$A$5:$L$232,$AQ$3,FALSE))&amp;REPT($AR570,VLOOKUP(AG570,'8-Intensitäten Heatmap'!$A$5:$L$232,$AR$3,FALSE))&amp;REPT($AS570,VLOOKUP(AG570,'8-Intensitäten Heatmap'!$A$5:$L$232,$AS$3,FALSE))&amp;REPT($AT570,VLOOKUP(AG570,'8-Intensitäten Heatmap'!$A$5:$L$232,$AT$3,FALSE))&amp;REPT($AU570,VLOOKUP(AG570,'8-Intensitäten Heatmap'!$A$5:$L$232,$AU$3,FALSE))&amp;REPT($AV570,VLOOKUP(AG570,'8-Intensitäten Heatmap'!$A$5:$L$232,$AV$3,FALSE))&amp;REPT($AW570,VLOOKUP(AG570,'8-Intensitäten Heatmap'!$A$5:$L$232,$AW$3,FALSE))</f>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v>
      </c>
      <c r="BA570" s="6" t="str">
        <f>REPT($AO570,VLOOKUP(AH570,'8-Intensitäten Heatmap'!$A$5:$L$232,$AO$3,FALSE))&amp;REPT($AP570,VLOOKUP(AH570,'8-Intensitäten Heatmap'!$A$5:$L$232,$AP$3,FALSE))&amp;REPT($AQ570,VLOOKUP(AH570,'8-Intensitäten Heatmap'!$A$5:$L$232,$AQ$3,FALSE))&amp;REPT($AR570,VLOOKUP(AH570,'8-Intensitäten Heatmap'!$A$5:$L$232,$AR$3,FALSE))&amp;REPT($AS570,VLOOKUP(AH570,'8-Intensitäten Heatmap'!$A$5:$L$232,$AS$3,FALSE))&amp;REPT($AT570,VLOOKUP(AH570,'8-Intensitäten Heatmap'!$A$5:$L$232,$AT$3,FALSE))&amp;REPT($AU570,VLOOKUP(AH570,'8-Intensitäten Heatmap'!$A$5:$L$232,$AU$3,FALSE))&amp;REPT($AV570,VLOOKUP(AH570,'8-Intensitäten Heatmap'!$A$5:$L$232,$AV$3,FALSE))&amp;REPT($AW570,VLOOKUP(AH570,'8-Intensitäten Heatmap'!$A$5:$L$232,$AW$3,FALSE))</f>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v>
      </c>
      <c r="BB570" s="6" t="str">
        <f>REPT($AO570,VLOOKUP(AI570,'8-Intensitäten Heatmap'!$A$5:$L$232,$AO$3,FALSE))&amp;REPT($AP570,VLOOKUP(AI570,'8-Intensitäten Heatmap'!$A$5:$L$232,$AP$3,FALSE))&amp;REPT($AQ570,VLOOKUP(AI570,'8-Intensitäten Heatmap'!$A$5:$L$232,$AQ$3,FALSE))&amp;REPT($AR570,VLOOKUP(AI570,'8-Intensitäten Heatmap'!$A$5:$L$232,$AR$3,FALSE))&amp;REPT($AS570,VLOOKUP(AI570,'8-Intensitäten Heatmap'!$A$5:$L$232,$AS$3,FALSE))&amp;REPT($AT570,VLOOKUP(AI570,'8-Intensitäten Heatmap'!$A$5:$L$232,$AT$3,FALSE))&amp;REPT($AU570,VLOOKUP(AI570,'8-Intensitäten Heatmap'!$A$5:$L$232,$AU$3,FALSE))&amp;REPT($AV570,VLOOKUP(AI570,'8-Intensitäten Heatmap'!$A$5:$L$232,$AV$3,FALSE))&amp;REPT($AW570,VLOOKUP(AI570,'8-Intensitäten Heatmap'!$A$5:$L$232,$AW$3,FALSE))</f>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v>
      </c>
      <c r="BC570" s="6" t="str">
        <f>REPT($AO570,VLOOKUP(AJ570,'8-Intensitäten Heatmap'!$A$5:$L$232,$AO$3,FALSE))&amp;REPT($AP570,VLOOKUP(AJ570,'8-Intensitäten Heatmap'!$A$5:$L$232,$AP$3,FALSE))&amp;REPT($AQ570,VLOOKUP(AJ570,'8-Intensitäten Heatmap'!$A$5:$L$232,$AQ$3,FALSE))&amp;REPT($AR570,VLOOKUP(AJ570,'8-Intensitäten Heatmap'!$A$5:$L$232,$AR$3,FALSE))&amp;REPT($AS570,VLOOKUP(AJ570,'8-Intensitäten Heatmap'!$A$5:$L$232,$AS$3,FALSE))&amp;REPT($AT570,VLOOKUP(AJ570,'8-Intensitäten Heatmap'!$A$5:$L$232,$AT$3,FALSE))&amp;REPT($AU570,VLOOKUP(AJ570,'8-Intensitäten Heatmap'!$A$5:$L$232,$AU$3,FALSE))&amp;REPT($AV570,VLOOKUP(AJ570,'8-Intensitäten Heatmap'!$A$5:$L$232,$AV$3,FALSE))&amp;REPT($AW570,VLOOKUP(AJ570,'8-Intensitäten Heatmap'!$A$5:$L$232,$AW$3,FALSE))</f>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v>
      </c>
      <c r="BD570" s="6" t="e">
        <f>REPT($AO570,VLOOKUP(AK570,'8-Intensitäten Heatmap'!$A$5:$L$232,$AO$3,FALSE))&amp;REPT($AP570,VLOOKUP(AK570,'8-Intensitäten Heatmap'!$A$5:$L$232,$AP$3,FALSE))&amp;REPT($AQ570,VLOOKUP(AK570,'8-Intensitäten Heatmap'!$A$5:$L$232,$AQ$3,FALSE))&amp;REPT($AR570,VLOOKUP(AK570,'8-Intensitäten Heatmap'!$A$5:$L$232,$AR$3,FALSE))&amp;REPT($AS570,VLOOKUP(AK570,'8-Intensitäten Heatmap'!$A$5:$L$232,$AS$3,FALSE))&amp;REPT($AT570,VLOOKUP(AK570,'8-Intensitäten Heatmap'!$A$5:$L$232,$AT$3,FALSE))&amp;REPT($AU570,VLOOKUP(AK570,'8-Intensitäten Heatmap'!$A$5:$L$232,$AU$3,FALSE))&amp;REPT($AV570,VLOOKUP(AK570,'8-Intensitäten Heatmap'!$A$5:$L$232,$AV$3,FALSE))&amp;REPT($AW570,VLOOKUP(AK570,'8-Intensitäten Heatmap'!$A$5:$L$232,$AW$3,FALSE))</f>
        <v>#N/A</v>
      </c>
      <c r="BE570" s="6" t="str">
        <f>REPT($AO570,VLOOKUP(AL570,'8-Intensitäten Heatmap'!$A$5:$L$232,$AO$3,FALSE))&amp;REPT($AP570,VLOOKUP(AL570,'8-Intensitäten Heatmap'!$A$5:$L$232,$AP$3,FALSE))&amp;REPT($AQ570,VLOOKUP(AL570,'8-Intensitäten Heatmap'!$A$5:$L$232,$AQ$3,FALSE))&amp;REPT($AR570,VLOOKUP(AL570,'8-Intensitäten Heatmap'!$A$5:$L$232,$AR$3,FALSE))&amp;REPT($AS570,VLOOKUP(AL570,'8-Intensitäten Heatmap'!$A$5:$L$232,$AS$3,FALSE))&amp;REPT($AT570,VLOOKUP(AL570,'8-Intensitäten Heatmap'!$A$5:$L$232,$AT$3,FALSE))&amp;REPT($AU570,VLOOKUP(AL570,'8-Intensitäten Heatmap'!$A$5:$L$232,$AU$3,FALSE))&amp;REPT($AV570,VLOOKUP(AL570,'8-Intensitäten Heatmap'!$A$5:$L$232,$AV$3,FALSE))&amp;REPT($AW570,VLOOKUP(AL570,'8-Intensitäten Heatmap'!$A$5:$L$232,$AW$3,FALSE))</f>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[8,718235,50,10897]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[8,717435,50,10947]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[8,717435,50,10847]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[8,716635,50,10897]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[8,716635,50,10847]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[8,718235,50,10947]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[8,716635,50,10947]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 "type": "Feature", "geometry": { "type": "Point", "coordinates": [8,718235,50,10847] } },</v>
      </c>
      <c r="BF570" s="6" t="e">
        <f>REPT($AO570,VLOOKUP(AM570,'8-Intensitäten Heatmap'!$A$5:$L$232,$AO$3,FALSE))&amp;REPT($AP570,VLOOKUP(AM570,'8-Intensitäten Heatmap'!$A$5:$L$232,$AP$3,FALSE))&amp;REPT($AQ570,VLOOKUP(AM570,'8-Intensitäten Heatmap'!$A$5:$L$232,$AQ$3,FALSE))&amp;REPT($AR570,VLOOKUP(AM570,'8-Intensitäten Heatmap'!$A$5:$L$232,$AR$3,FALSE))&amp;REPT($AS570,VLOOKUP(AM570,'8-Intensitäten Heatmap'!$A$5:$L$232,$AS$3,FALSE))&amp;REPT($AT570,VLOOKUP(AM570,'8-Intensitäten Heatmap'!$A$5:$L$232,$AT$3,FALSE))&amp;REPT($AU570,VLOOKUP(AM570,'8-Intensitäten Heatmap'!$A$5:$L$232,$AU$3,FALSE))&amp;REPT($AV570,VLOOKUP(AM570,'8-Intensitäten Heatmap'!$A$5:$L$232,$AV$3,FALSE))&amp;REPT($AW570,VLOOKUP(AM570,'8-Intensitäten Heatmap'!$A$5:$L$232,$AW$3,FALSE))</f>
        <v>#N/A</v>
      </c>
      <c r="BG570" s="6" t="s">
        <v>753</v>
      </c>
      <c r="BH570" s="6" t="str">
        <f t="shared" si="221"/>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I570" s="6" t="str">
        <f t="shared" si="222"/>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J570" s="6" t="str">
        <f t="shared" si="223"/>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K570" s="6" t="str">
        <f t="shared" si="224"/>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L570" s="6" t="str">
        <f t="shared" si="225"/>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M570" s="6" t="str">
        <f t="shared" si="226"/>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N570" s="6" t="str">
        <f t="shared" si="227"/>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O570" s="6" t="str">
        <f t="shared" si="228"/>
        <v>{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 "type": "Feature", "geometry": { "type": "Point", "coordinates": [8,717435,50,10897] } },</v>
      </c>
      <c r="BP570" s="6" t="s">
        <v>3381</v>
      </c>
    </row>
    <row r="571" spans="1:68" x14ac:dyDescent="0.3">
      <c r="A571" s="18" t="str">
        <f>Table1[[#This Row],[Name]]</f>
        <v>Frankfurt Osthafen</v>
      </c>
      <c r="B571" s="362">
        <v>8.7277850000000008</v>
      </c>
      <c r="C571" s="362">
        <v>50.112245999999999</v>
      </c>
      <c r="D571" s="18" t="str">
        <f>Table1[[#This Row],[Standortkategorie]]</f>
        <v>Binnenhafen</v>
      </c>
      <c r="E571" s="18" t="str">
        <f>IF(Table1[[#This Row],[Zusatzinformation]]=0,"",Table1[[#This Row],[Zusatzinformation]])</f>
        <v/>
      </c>
      <c r="F571" s="47">
        <f>IF($D571&lt;&gt;"Busdepot",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71" s="47">
        <f>IF($D571&lt;&gt;"Busdepot",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1" s="47">
        <f>(Table1[[#This Row],[Lieferfahrzeuge]]*'1-Konfiguration'!$D$16+(MAX(Table1[[#This Row],[Lieferfahrzeuge]]*'1-Konfiguration'!$D$16,Table1[[#This Row],[Lieferfahrzeugtore]]*'1-Konfiguration'!$D$14)))/2</f>
        <v>0</v>
      </c>
      <c r="I571" s="47">
        <f>Table1[[#This Row],[Müllfahrzeuge]]</f>
        <v>0</v>
      </c>
      <c r="J571" s="47">
        <f>Table1[[#This Row],[Betonmischfahrzeuge]]</f>
        <v>0</v>
      </c>
      <c r="K571" s="47">
        <f>(Table1[[#This Row],[Schiffe]]*'1-Konfiguration'!$D$16+(MAX(Table1[[#This Row],[Schiffe]]*'1-Konfiguration'!$D$16,Table1[[#This Row],[Anleger]]*'1-Konfiguration'!$D$14)))/2</f>
        <v>1.75</v>
      </c>
      <c r="L571" s="47">
        <f>IF($D571="Busdepot",IFERROR(Table1[[#This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1" s="47">
        <f>IF($D571="Busdepot",IFERROR(Table1[[#This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1" s="81">
        <f>VLOOKUP($F$7,'1-Konfiguration'!$D$24:$G$28,4,FALSE) * (VLOOKUP('5-Standortanalyse (Berechnung)'!$F$7,'1-Konfiguration'!$D$24:$F$28,2,FALSE)/100)*VLOOKUP('5-Standortanalyse (Berechnung)'!$F$7,'1-Konfiguration'!$D$24:$F$28,3,FALSE)*$F571</f>
        <v>0</v>
      </c>
      <c r="O571" s="81">
        <f>VLOOKUP($G$7,'1-Konfiguration'!$D$24:$G$28,4,FALSE) * (VLOOKUP('5-Standortanalyse (Berechnung)'!$G$7,'1-Konfiguration'!$D$24:$F$28,2,FALSE)/100)*VLOOKUP('5-Standortanalyse (Berechnung)'!$G$7,'1-Konfiguration'!$D$24:$F$28,3,FALSE)*$G571</f>
        <v>0</v>
      </c>
      <c r="P571" s="81">
        <f>VLOOKUP($H$7,'1-Konfiguration'!$D$24:$G$28,4,FALSE) * (VLOOKUP('5-Standortanalyse (Berechnung)'!$H$7,'1-Konfiguration'!$D$24:$F$28,2,FALSE)/100)*VLOOKUP('5-Standortanalyse (Berechnung)'!$H$7,'1-Konfiguration'!$D$24:$F$28,3,FALSE)*$H571</f>
        <v>0</v>
      </c>
      <c r="Q571" s="81">
        <f>VLOOKUP($I$7,'1-Konfiguration'!$D$24:$G$33,4,FALSE) * (VLOOKUP('5-Standortanalyse (Berechnung)'!$I$7,'1-Konfiguration'!$D$24:$F$33,2,FALSE)/100)*VLOOKUP('5-Standortanalyse (Berechnung)'!$I$7,'1-Konfiguration'!$D$24:$F$33,3,FALSE)*$I571</f>
        <v>0</v>
      </c>
      <c r="R571" s="81">
        <f>VLOOKUP($J$7,'1-Konfiguration'!$D$24:$G$33,4,FALSE) * (VLOOKUP('5-Standortanalyse (Berechnung)'!$J$7,'1-Konfiguration'!$D$24:$F$33,2,FALSE)/100)*VLOOKUP('5-Standortanalyse (Berechnung)'!$J$7,'1-Konfiguration'!$D$24:$F$33,3,FALSE)*$J571</f>
        <v>0</v>
      </c>
      <c r="S571" s="81">
        <f>VLOOKUP($K$7,'1-Konfiguration'!$D$24:$G$33,4,FALSE) * (VLOOKUP('5-Standortanalyse (Berechnung)'!$K$7,'1-Konfiguration'!$D$24:$F$33,2,FALSE)/100)*VLOOKUP('5-Standortanalyse (Berechnung)'!$K$7,'1-Konfiguration'!$D$24:$F$33,3,FALSE)*$K571</f>
        <v>1312500</v>
      </c>
      <c r="T571" s="81">
        <f>VLOOKUP($L$7,'1-Konfiguration'!$D$24:$G$28,4,FALSE) * (VLOOKUP('5-Standortanalyse (Berechnung)'!$L$7,'1-Konfiguration'!$D$24:$F$28,2,FALSE)/100)*VLOOKUP('5-Standortanalyse (Berechnung)'!$L$7,'1-Konfiguration'!$D$24:$F$28,3,FALSE)*$L571</f>
        <v>0</v>
      </c>
      <c r="U571" s="81">
        <f>VLOOKUP($M$7,'1-Konfiguration'!$D$24:$G$28,4,FALSE) * (VLOOKUP('5-Standortanalyse (Berechnung)'!$M$7,'1-Konfiguration'!$D$24:$F$28,2,FALSE)/100)*VLOOKUP('5-Standortanalyse (Berechnung)'!$M$7,'1-Konfiguration'!$D$24:$F$28,3,FALSE)*$M571</f>
        <v>0</v>
      </c>
      <c r="V571" s="81">
        <f>MMULT($N571:$P571,'1-Konfiguration'!G$54:G$56)+MMULT($Q571:$R571,'1-Konfiguration'!G$59:G$60)+MMULT($T571:$U571,'1-Konfiguration'!G$57:G$58)+($S571*'1-Konfiguration'!G$63)</f>
        <v>13125</v>
      </c>
      <c r="W571" s="81">
        <f>MMULT($N571:$P571,'1-Konfiguration'!H$54:H$56)+MMULT($Q571:$R571,'1-Konfiguration'!H$59:H$60)+MMULT($T571:$U571,'1-Konfiguration'!H$57:H$58)+($S571*'1-Konfiguration'!H$63)</f>
        <v>26250</v>
      </c>
      <c r="X571" s="81">
        <f>MMULT($N571:$P571,'1-Konfiguration'!I$54:I$56)+MMULT($Q571:$R571,'1-Konfiguration'!I$59:I$60)+MMULT($T571:$U571,'1-Konfiguration'!I$57:I$58)+($S571*'1-Konfiguration'!I$63)</f>
        <v>52500</v>
      </c>
      <c r="Y571" s="81">
        <f>MMULT($N571:$P571,'1-Konfiguration'!J$54:J$56)+MMULT($Q571:$R571,'1-Konfiguration'!J$59:J$60)+MMULT($T571:$U571,'1-Konfiguration'!J$57:J$58)+($S571*'1-Konfiguration'!J$63)</f>
        <v>105000</v>
      </c>
      <c r="Z571" s="81">
        <f>MMULT($N571:$P571,'1-Konfiguration'!K$54:K$56)+MMULT($Q571:$R571,'1-Konfiguration'!K$59:K$60)+MMULT($T571:$U571,'1-Konfiguration'!K$57:K$58)+($S571*'1-Konfiguration'!K$63)</f>
        <v>26250</v>
      </c>
      <c r="AA571" s="81">
        <f>MMULT($N571:$P571,'1-Konfiguration'!L$54:L$56)+MMULT($Q571:$R571,'1-Konfiguration'!L$59:L$60)+MMULT($T571:$U571,'1-Konfiguration'!L$57:L$58)+($S571*'1-Konfiguration'!L$63)</f>
        <v>65625</v>
      </c>
      <c r="AB571" s="81">
        <f>MMULT($N571:$P571,'1-Konfiguration'!M$54:M$56)+MMULT($Q571:$R571,'1-Konfiguration'!M$59:M$60)+MMULT($T571:$U571,'1-Konfiguration'!M$57:M$58)+($S571*'1-Konfiguration'!M$63)</f>
        <v>105000</v>
      </c>
      <c r="AC571" s="81">
        <f>MMULT($N571:$P571,'1-Konfiguration'!N$54:N$56)+MMULT($Q571:$R571,'1-Konfiguration'!N$59:N$60)+MMULT($T571:$U571,'1-Konfiguration'!N$57:N$58)+($S571*'1-Konfiguration'!N$63)</f>
        <v>196875</v>
      </c>
      <c r="AF571" s="6">
        <f t="shared" si="230"/>
        <v>88</v>
      </c>
      <c r="AG571" s="6">
        <f t="shared" si="231"/>
        <v>105</v>
      </c>
      <c r="AH571" s="6">
        <f t="shared" si="232"/>
        <v>105</v>
      </c>
      <c r="AI571" s="6">
        <f t="shared" si="233"/>
        <v>140</v>
      </c>
      <c r="AJ571" s="6">
        <f t="shared" si="234"/>
        <v>210</v>
      </c>
      <c r="AK571" s="6">
        <f t="shared" si="235"/>
        <v>263</v>
      </c>
      <c r="AL571" s="6">
        <f t="shared" si="236"/>
        <v>210</v>
      </c>
      <c r="AM571" s="6">
        <f t="shared" si="237"/>
        <v>263</v>
      </c>
      <c r="AO571" s="5" t="str">
        <f t="shared" si="229"/>
        <v>{ "type": "Feature", "geometry": { "type": "Point", "coordinates": [8,727785,50,112246] } },</v>
      </c>
      <c r="AP571" s="5" t="str">
        <f t="shared" si="204"/>
        <v>{ "type": "Feature", "geometry": { "type": "Point", "coordinates": [8,728585,50,112246] } },</v>
      </c>
      <c r="AQ571" s="5" t="str">
        <f t="shared" si="205"/>
        <v>{ "type": "Feature", "geometry": { "type": "Point", "coordinates": [8,727785,50,112746] } },</v>
      </c>
      <c r="AR571" s="5" t="str">
        <f t="shared" si="206"/>
        <v>{ "type": "Feature", "geometry": { "type": "Point", "coordinates": [8,727785,50,111746] } },</v>
      </c>
      <c r="AS571" s="5" t="str">
        <f t="shared" si="207"/>
        <v>{ "type": "Feature", "geometry": { "type": "Point", "coordinates": [8,726985,50,112246] } },</v>
      </c>
      <c r="AT571" s="5" t="str">
        <f t="shared" si="208"/>
        <v>{ "type": "Feature", "geometry": { "type": "Point", "coordinates": [8,726985,50,111746] } },</v>
      </c>
      <c r="AU571" s="5" t="str">
        <f t="shared" si="209"/>
        <v>{ "type": "Feature", "geometry": { "type": "Point", "coordinates": [8,728585,50,112746] } },</v>
      </c>
      <c r="AV571" s="5" t="str">
        <f t="shared" si="210"/>
        <v>{ "type": "Feature", "geometry": { "type": "Point", "coordinates": [8,726985,50,112746] } },</v>
      </c>
      <c r="AW571" s="5" t="str">
        <f t="shared" si="211"/>
        <v>{ "type": "Feature", "geometry": { "type": "Point", "coordinates": [8,728585,50,111746] } },</v>
      </c>
      <c r="AX571" s="5" t="s">
        <v>753</v>
      </c>
      <c r="AY571" s="6" t="str">
        <f>REPT($AO571,VLOOKUP(AF571,'8-Intensitäten Heatmap'!$A$5:$L$232,$AO$3,FALSE))&amp;REPT($AP571,VLOOKUP(AF571,'8-Intensitäten Heatmap'!$A$5:$L$232,$AP$3,FALSE))&amp;REPT($AQ571,VLOOKUP(AF571,'8-Intensitäten Heatmap'!$A$5:$L$232,$AQ$3,FALSE))&amp;REPT($AR571,VLOOKUP(AF571,'8-Intensitäten Heatmap'!$A$5:$L$232,$AR$3,FALSE))&amp;REPT($AS571,VLOOKUP(AF571,'8-Intensitäten Heatmap'!$A$5:$L$232,$AS$3,FALSE))&amp;REPT($AT571,VLOOKUP(AF571,'8-Intensitäten Heatmap'!$A$5:$L$232,$AT$3,FALSE))&amp;REPT($AU571,VLOOKUP(AF571,'8-Intensitäten Heatmap'!$A$5:$L$232,$AU$3,FALSE))&amp;REPT($AV571,VLOOKUP(AF571,'8-Intensitäten Heatmap'!$A$5:$L$232,$AV$3,FALSE))&amp;REPT($AW571,VLOOKUP(AF571,'8-Intensitäten Heatmap'!$A$5:$L$232,$AW$3,FALSE))</f>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v>
      </c>
      <c r="AZ571" s="6" t="str">
        <f>REPT($AO571,VLOOKUP(AG571,'8-Intensitäten Heatmap'!$A$5:$L$232,$AO$3,FALSE))&amp;REPT($AP571,VLOOKUP(AG571,'8-Intensitäten Heatmap'!$A$5:$L$232,$AP$3,FALSE))&amp;REPT($AQ571,VLOOKUP(AG571,'8-Intensitäten Heatmap'!$A$5:$L$232,$AQ$3,FALSE))&amp;REPT($AR571,VLOOKUP(AG571,'8-Intensitäten Heatmap'!$A$5:$L$232,$AR$3,FALSE))&amp;REPT($AS571,VLOOKUP(AG571,'8-Intensitäten Heatmap'!$A$5:$L$232,$AS$3,FALSE))&amp;REPT($AT571,VLOOKUP(AG571,'8-Intensitäten Heatmap'!$A$5:$L$232,$AT$3,FALSE))&amp;REPT($AU571,VLOOKUP(AG571,'8-Intensitäten Heatmap'!$A$5:$L$232,$AU$3,FALSE))&amp;REPT($AV571,VLOOKUP(AG571,'8-Intensitäten Heatmap'!$A$5:$L$232,$AV$3,FALSE))&amp;REPT($AW571,VLOOKUP(AG571,'8-Intensitäten Heatmap'!$A$5:$L$232,$AW$3,FALSE))</f>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v>
      </c>
      <c r="BA571" s="6" t="str">
        <f>REPT($AO571,VLOOKUP(AH571,'8-Intensitäten Heatmap'!$A$5:$L$232,$AO$3,FALSE))&amp;REPT($AP571,VLOOKUP(AH571,'8-Intensitäten Heatmap'!$A$5:$L$232,$AP$3,FALSE))&amp;REPT($AQ571,VLOOKUP(AH571,'8-Intensitäten Heatmap'!$A$5:$L$232,$AQ$3,FALSE))&amp;REPT($AR571,VLOOKUP(AH571,'8-Intensitäten Heatmap'!$A$5:$L$232,$AR$3,FALSE))&amp;REPT($AS571,VLOOKUP(AH571,'8-Intensitäten Heatmap'!$A$5:$L$232,$AS$3,FALSE))&amp;REPT($AT571,VLOOKUP(AH571,'8-Intensitäten Heatmap'!$A$5:$L$232,$AT$3,FALSE))&amp;REPT($AU571,VLOOKUP(AH571,'8-Intensitäten Heatmap'!$A$5:$L$232,$AU$3,FALSE))&amp;REPT($AV571,VLOOKUP(AH571,'8-Intensitäten Heatmap'!$A$5:$L$232,$AV$3,FALSE))&amp;REPT($AW571,VLOOKUP(AH571,'8-Intensitäten Heatmap'!$A$5:$L$232,$AW$3,FALSE))</f>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v>
      </c>
      <c r="BB571" s="6" t="str">
        <f>REPT($AO571,VLOOKUP(AI571,'8-Intensitäten Heatmap'!$A$5:$L$232,$AO$3,FALSE))&amp;REPT($AP571,VLOOKUP(AI571,'8-Intensitäten Heatmap'!$A$5:$L$232,$AP$3,FALSE))&amp;REPT($AQ571,VLOOKUP(AI571,'8-Intensitäten Heatmap'!$A$5:$L$232,$AQ$3,FALSE))&amp;REPT($AR571,VLOOKUP(AI571,'8-Intensitäten Heatmap'!$A$5:$L$232,$AR$3,FALSE))&amp;REPT($AS571,VLOOKUP(AI571,'8-Intensitäten Heatmap'!$A$5:$L$232,$AS$3,FALSE))&amp;REPT($AT571,VLOOKUP(AI571,'8-Intensitäten Heatmap'!$A$5:$L$232,$AT$3,FALSE))&amp;REPT($AU571,VLOOKUP(AI571,'8-Intensitäten Heatmap'!$A$5:$L$232,$AU$3,FALSE))&amp;REPT($AV571,VLOOKUP(AI571,'8-Intensitäten Heatmap'!$A$5:$L$232,$AV$3,FALSE))&amp;REPT($AW571,VLOOKUP(AI571,'8-Intensitäten Heatmap'!$A$5:$L$232,$AW$3,FALSE))</f>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v>
      </c>
      <c r="BC571" s="6" t="str">
        <f>REPT($AO571,VLOOKUP(AJ571,'8-Intensitäten Heatmap'!$A$5:$L$232,$AO$3,FALSE))&amp;REPT($AP571,VLOOKUP(AJ571,'8-Intensitäten Heatmap'!$A$5:$L$232,$AP$3,FALSE))&amp;REPT($AQ571,VLOOKUP(AJ571,'8-Intensitäten Heatmap'!$A$5:$L$232,$AQ$3,FALSE))&amp;REPT($AR571,VLOOKUP(AJ571,'8-Intensitäten Heatmap'!$A$5:$L$232,$AR$3,FALSE))&amp;REPT($AS571,VLOOKUP(AJ571,'8-Intensitäten Heatmap'!$A$5:$L$232,$AS$3,FALSE))&amp;REPT($AT571,VLOOKUP(AJ571,'8-Intensitäten Heatmap'!$A$5:$L$232,$AT$3,FALSE))&amp;REPT($AU571,VLOOKUP(AJ571,'8-Intensitäten Heatmap'!$A$5:$L$232,$AU$3,FALSE))&amp;REPT($AV571,VLOOKUP(AJ571,'8-Intensitäten Heatmap'!$A$5:$L$232,$AV$3,FALSE))&amp;REPT($AW571,VLOOKUP(AJ571,'8-Intensitäten Heatmap'!$A$5:$L$232,$AW$3,FALSE))</f>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v>
      </c>
      <c r="BD571" s="6" t="e">
        <f>REPT($AO571,VLOOKUP(AK571,'8-Intensitäten Heatmap'!$A$5:$L$232,$AO$3,FALSE))&amp;REPT($AP571,VLOOKUP(AK571,'8-Intensitäten Heatmap'!$A$5:$L$232,$AP$3,FALSE))&amp;REPT($AQ571,VLOOKUP(AK571,'8-Intensitäten Heatmap'!$A$5:$L$232,$AQ$3,FALSE))&amp;REPT($AR571,VLOOKUP(AK571,'8-Intensitäten Heatmap'!$A$5:$L$232,$AR$3,FALSE))&amp;REPT($AS571,VLOOKUP(AK571,'8-Intensitäten Heatmap'!$A$5:$L$232,$AS$3,FALSE))&amp;REPT($AT571,VLOOKUP(AK571,'8-Intensitäten Heatmap'!$A$5:$L$232,$AT$3,FALSE))&amp;REPT($AU571,VLOOKUP(AK571,'8-Intensitäten Heatmap'!$A$5:$L$232,$AU$3,FALSE))&amp;REPT($AV571,VLOOKUP(AK571,'8-Intensitäten Heatmap'!$A$5:$L$232,$AV$3,FALSE))&amp;REPT($AW571,VLOOKUP(AK571,'8-Intensitäten Heatmap'!$A$5:$L$232,$AW$3,FALSE))</f>
        <v>#N/A</v>
      </c>
      <c r="BE571" s="6" t="str">
        <f>REPT($AO571,VLOOKUP(AL571,'8-Intensitäten Heatmap'!$A$5:$L$232,$AO$3,FALSE))&amp;REPT($AP571,VLOOKUP(AL571,'8-Intensitäten Heatmap'!$A$5:$L$232,$AP$3,FALSE))&amp;REPT($AQ571,VLOOKUP(AL571,'8-Intensitäten Heatmap'!$A$5:$L$232,$AQ$3,FALSE))&amp;REPT($AR571,VLOOKUP(AL571,'8-Intensitäten Heatmap'!$A$5:$L$232,$AR$3,FALSE))&amp;REPT($AS571,VLOOKUP(AL571,'8-Intensitäten Heatmap'!$A$5:$L$232,$AS$3,FALSE))&amp;REPT($AT571,VLOOKUP(AL571,'8-Intensitäten Heatmap'!$A$5:$L$232,$AT$3,FALSE))&amp;REPT($AU571,VLOOKUP(AL571,'8-Intensitäten Heatmap'!$A$5:$L$232,$AU$3,FALSE))&amp;REPT($AV571,VLOOKUP(AL571,'8-Intensitäten Heatmap'!$A$5:$L$232,$AV$3,FALSE))&amp;REPT($AW571,VLOOKUP(AL571,'8-Intensitäten Heatmap'!$A$5:$L$232,$AW$3,FALSE))</f>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[8,728585,50,112246]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[8,727785,50,112746]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[8,727785,50,111746]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[8,726985,50,112246]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[8,726985,50,111746]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[8,728585,50,112746]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[8,726985,50,112746]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 "type": "Feature", "geometry": { "type": "Point", "coordinates": [8,728585,50,111746] } },</v>
      </c>
      <c r="BF571" s="6" t="e">
        <f>REPT($AO571,VLOOKUP(AM571,'8-Intensitäten Heatmap'!$A$5:$L$232,$AO$3,FALSE))&amp;REPT($AP571,VLOOKUP(AM571,'8-Intensitäten Heatmap'!$A$5:$L$232,$AP$3,FALSE))&amp;REPT($AQ571,VLOOKUP(AM571,'8-Intensitäten Heatmap'!$A$5:$L$232,$AQ$3,FALSE))&amp;REPT($AR571,VLOOKUP(AM571,'8-Intensitäten Heatmap'!$A$5:$L$232,$AR$3,FALSE))&amp;REPT($AS571,VLOOKUP(AM571,'8-Intensitäten Heatmap'!$A$5:$L$232,$AS$3,FALSE))&amp;REPT($AT571,VLOOKUP(AM571,'8-Intensitäten Heatmap'!$A$5:$L$232,$AT$3,FALSE))&amp;REPT($AU571,VLOOKUP(AM571,'8-Intensitäten Heatmap'!$A$5:$L$232,$AU$3,FALSE))&amp;REPT($AV571,VLOOKUP(AM571,'8-Intensitäten Heatmap'!$A$5:$L$232,$AV$3,FALSE))&amp;REPT($AW571,VLOOKUP(AM571,'8-Intensitäten Heatmap'!$A$5:$L$232,$AW$3,FALSE))</f>
        <v>#N/A</v>
      </c>
      <c r="BG571" s="6" t="s">
        <v>753</v>
      </c>
      <c r="BH571" s="6" t="str">
        <f t="shared" si="221"/>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I571" s="6" t="str">
        <f t="shared" si="222"/>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J571" s="6" t="str">
        <f t="shared" si="223"/>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K571" s="6" t="str">
        <f t="shared" si="224"/>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L571" s="6" t="str">
        <f t="shared" si="225"/>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M571" s="6" t="str">
        <f t="shared" si="226"/>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N571" s="6" t="str">
        <f t="shared" si="227"/>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O571" s="6" t="str">
        <f t="shared" si="228"/>
        <v>{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 "type": "Feature", "geometry": { "type": "Point", "coordinates": [8,727785,50,112246] } },</v>
      </c>
      <c r="BP571" s="6" t="s">
        <v>3381</v>
      </c>
    </row>
    <row r="572" spans="1:68" x14ac:dyDescent="0.3">
      <c r="A572" s="18" t="str">
        <f>Table1[[#This Row],[Name]]</f>
        <v>Frankfurt Osthafen</v>
      </c>
      <c r="B572" s="362">
        <v>8.7249839999999992</v>
      </c>
      <c r="C572" s="362">
        <v>50.110978000000003</v>
      </c>
      <c r="D572" s="18" t="str">
        <f>Table1[[#This Row],[Standortkategorie]]</f>
        <v>Binnenhafen</v>
      </c>
      <c r="E572" s="18" t="str">
        <f>IF(Table1[[#This Row],[Zusatzinformation]]=0,"",Table1[[#This Row],[Zusatzinformation]])</f>
        <v/>
      </c>
      <c r="F572" s="47">
        <f>IF($D572&lt;&gt;"Busdepot",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72" s="47">
        <f>IF($D572&lt;&gt;"Busdepot",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2" s="47">
        <f>(Table1[[#This Row],[Lieferfahrzeuge]]*'1-Konfiguration'!$D$16+(MAX(Table1[[#This Row],[Lieferfahrzeuge]]*'1-Konfiguration'!$D$16,Table1[[#This Row],[Lieferfahrzeugtore]]*'1-Konfiguration'!$D$14)))/2</f>
        <v>0</v>
      </c>
      <c r="I572" s="47">
        <f>Table1[[#This Row],[Müllfahrzeuge]]</f>
        <v>0</v>
      </c>
      <c r="J572" s="47">
        <f>Table1[[#This Row],[Betonmischfahrzeuge]]</f>
        <v>0</v>
      </c>
      <c r="K572" s="47">
        <f>(Table1[[#This Row],[Schiffe]]*'1-Konfiguration'!$D$16+(MAX(Table1[[#This Row],[Schiffe]]*'1-Konfiguration'!$D$16,Table1[[#This Row],[Anleger]]*'1-Konfiguration'!$D$14)))/2</f>
        <v>1.25</v>
      </c>
      <c r="L572" s="47">
        <f>IF($D572="Busdepot",IFERROR(Table1[[#This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2" s="47">
        <f>IF($D572="Busdepot",IFERROR(Table1[[#This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2" s="81">
        <f>VLOOKUP($F$7,'1-Konfiguration'!$D$24:$G$28,4,FALSE) * (VLOOKUP('5-Standortanalyse (Berechnung)'!$F$7,'1-Konfiguration'!$D$24:$F$28,2,FALSE)/100)*VLOOKUP('5-Standortanalyse (Berechnung)'!$F$7,'1-Konfiguration'!$D$24:$F$28,3,FALSE)*$F572</f>
        <v>0</v>
      </c>
      <c r="O572" s="81">
        <f>VLOOKUP($G$7,'1-Konfiguration'!$D$24:$G$28,4,FALSE) * (VLOOKUP('5-Standortanalyse (Berechnung)'!$G$7,'1-Konfiguration'!$D$24:$F$28,2,FALSE)/100)*VLOOKUP('5-Standortanalyse (Berechnung)'!$G$7,'1-Konfiguration'!$D$24:$F$28,3,FALSE)*$G572</f>
        <v>0</v>
      </c>
      <c r="P572" s="81">
        <f>VLOOKUP($H$7,'1-Konfiguration'!$D$24:$G$28,4,FALSE) * (VLOOKUP('5-Standortanalyse (Berechnung)'!$H$7,'1-Konfiguration'!$D$24:$F$28,2,FALSE)/100)*VLOOKUP('5-Standortanalyse (Berechnung)'!$H$7,'1-Konfiguration'!$D$24:$F$28,3,FALSE)*$H572</f>
        <v>0</v>
      </c>
      <c r="Q572" s="81">
        <f>VLOOKUP($I$7,'1-Konfiguration'!$D$24:$G$33,4,FALSE) * (VLOOKUP('5-Standortanalyse (Berechnung)'!$I$7,'1-Konfiguration'!$D$24:$F$33,2,FALSE)/100)*VLOOKUP('5-Standortanalyse (Berechnung)'!$I$7,'1-Konfiguration'!$D$24:$F$33,3,FALSE)*$I572</f>
        <v>0</v>
      </c>
      <c r="R572" s="81">
        <f>VLOOKUP($J$7,'1-Konfiguration'!$D$24:$G$33,4,FALSE) * (VLOOKUP('5-Standortanalyse (Berechnung)'!$J$7,'1-Konfiguration'!$D$24:$F$33,2,FALSE)/100)*VLOOKUP('5-Standortanalyse (Berechnung)'!$J$7,'1-Konfiguration'!$D$24:$F$33,3,FALSE)*$J572</f>
        <v>0</v>
      </c>
      <c r="S572" s="81">
        <f>VLOOKUP($K$7,'1-Konfiguration'!$D$24:$G$33,4,FALSE) * (VLOOKUP('5-Standortanalyse (Berechnung)'!$K$7,'1-Konfiguration'!$D$24:$F$33,2,FALSE)/100)*VLOOKUP('5-Standortanalyse (Berechnung)'!$K$7,'1-Konfiguration'!$D$24:$F$33,3,FALSE)*$K572</f>
        <v>937500</v>
      </c>
      <c r="T572" s="81">
        <f>VLOOKUP($L$7,'1-Konfiguration'!$D$24:$G$28,4,FALSE) * (VLOOKUP('5-Standortanalyse (Berechnung)'!$L$7,'1-Konfiguration'!$D$24:$F$28,2,FALSE)/100)*VLOOKUP('5-Standortanalyse (Berechnung)'!$L$7,'1-Konfiguration'!$D$24:$F$28,3,FALSE)*$L572</f>
        <v>0</v>
      </c>
      <c r="U572" s="81">
        <f>VLOOKUP($M$7,'1-Konfiguration'!$D$24:$G$28,4,FALSE) * (VLOOKUP('5-Standortanalyse (Berechnung)'!$M$7,'1-Konfiguration'!$D$24:$F$28,2,FALSE)/100)*VLOOKUP('5-Standortanalyse (Berechnung)'!$M$7,'1-Konfiguration'!$D$24:$F$28,3,FALSE)*$M572</f>
        <v>0</v>
      </c>
      <c r="V572" s="81">
        <f>MMULT($N572:$P572,'1-Konfiguration'!G$54:G$56)+MMULT($Q572:$R572,'1-Konfiguration'!G$59:G$60)+MMULT($T572:$U572,'1-Konfiguration'!G$57:G$58)+($S572*'1-Konfiguration'!G$63)</f>
        <v>9375</v>
      </c>
      <c r="W572" s="81">
        <f>MMULT($N572:$P572,'1-Konfiguration'!H$54:H$56)+MMULT($Q572:$R572,'1-Konfiguration'!H$59:H$60)+MMULT($T572:$U572,'1-Konfiguration'!H$57:H$58)+($S572*'1-Konfiguration'!H$63)</f>
        <v>18750</v>
      </c>
      <c r="X572" s="81">
        <f>MMULT($N572:$P572,'1-Konfiguration'!I$54:I$56)+MMULT($Q572:$R572,'1-Konfiguration'!I$59:I$60)+MMULT($T572:$U572,'1-Konfiguration'!I$57:I$58)+($S572*'1-Konfiguration'!I$63)</f>
        <v>37500</v>
      </c>
      <c r="Y572" s="81">
        <f>MMULT($N572:$P572,'1-Konfiguration'!J$54:J$56)+MMULT($Q572:$R572,'1-Konfiguration'!J$59:J$60)+MMULT($T572:$U572,'1-Konfiguration'!J$57:J$58)+($S572*'1-Konfiguration'!J$63)</f>
        <v>75000</v>
      </c>
      <c r="Z572" s="81">
        <f>MMULT($N572:$P572,'1-Konfiguration'!K$54:K$56)+MMULT($Q572:$R572,'1-Konfiguration'!K$59:K$60)+MMULT($T572:$U572,'1-Konfiguration'!K$57:K$58)+($S572*'1-Konfiguration'!K$63)</f>
        <v>18750</v>
      </c>
      <c r="AA572" s="81">
        <f>MMULT($N572:$P572,'1-Konfiguration'!L$54:L$56)+MMULT($Q572:$R572,'1-Konfiguration'!L$59:L$60)+MMULT($T572:$U572,'1-Konfiguration'!L$57:L$58)+($S572*'1-Konfiguration'!L$63)</f>
        <v>46875</v>
      </c>
      <c r="AB572" s="81">
        <f>MMULT($N572:$P572,'1-Konfiguration'!M$54:M$56)+MMULT($Q572:$R572,'1-Konfiguration'!M$59:M$60)+MMULT($T572:$U572,'1-Konfiguration'!M$57:M$58)+($S572*'1-Konfiguration'!M$63)</f>
        <v>75000</v>
      </c>
      <c r="AC572" s="81">
        <f>MMULT($N572:$P572,'1-Konfiguration'!N$54:N$56)+MMULT($Q572:$R572,'1-Konfiguration'!N$59:N$60)+MMULT($T572:$U572,'1-Konfiguration'!N$57:N$58)+($S572*'1-Konfiguration'!N$63)</f>
        <v>140625</v>
      </c>
      <c r="AF572" s="6">
        <f t="shared" si="230"/>
        <v>63</v>
      </c>
      <c r="AG572" s="6">
        <f t="shared" si="231"/>
        <v>75</v>
      </c>
      <c r="AH572" s="6">
        <f t="shared" si="232"/>
        <v>75</v>
      </c>
      <c r="AI572" s="6">
        <f t="shared" si="233"/>
        <v>100</v>
      </c>
      <c r="AJ572" s="6">
        <f t="shared" si="234"/>
        <v>150</v>
      </c>
      <c r="AK572" s="6">
        <f t="shared" si="235"/>
        <v>188</v>
      </c>
      <c r="AL572" s="6">
        <f t="shared" si="236"/>
        <v>150</v>
      </c>
      <c r="AM572" s="6">
        <f t="shared" si="237"/>
        <v>188</v>
      </c>
      <c r="AO572" s="5" t="str">
        <f t="shared" si="229"/>
        <v>{ "type": "Feature", "geometry": { "type": "Point", "coordinates": [8,724984,50,110978] } },</v>
      </c>
      <c r="AP572" s="5" t="str">
        <f t="shared" si="204"/>
        <v>{ "type": "Feature", "geometry": { "type": "Point", "coordinates": [8,725784,50,110978] } },</v>
      </c>
      <c r="AQ572" s="5" t="str">
        <f t="shared" si="205"/>
        <v>{ "type": "Feature", "geometry": { "type": "Point", "coordinates": [8,724984,50,111478] } },</v>
      </c>
      <c r="AR572" s="5" t="str">
        <f t="shared" si="206"/>
        <v>{ "type": "Feature", "geometry": { "type": "Point", "coordinates": [8,724984,50,110478] } },</v>
      </c>
      <c r="AS572" s="5" t="str">
        <f t="shared" si="207"/>
        <v>{ "type": "Feature", "geometry": { "type": "Point", "coordinates": [8,724184,50,110978] } },</v>
      </c>
      <c r="AT572" s="5" t="str">
        <f t="shared" si="208"/>
        <v>{ "type": "Feature", "geometry": { "type": "Point", "coordinates": [8,724184,50,110478] } },</v>
      </c>
      <c r="AU572" s="5" t="str">
        <f t="shared" si="209"/>
        <v>{ "type": "Feature", "geometry": { "type": "Point", "coordinates": [8,725784,50,111478] } },</v>
      </c>
      <c r="AV572" s="5" t="str">
        <f t="shared" si="210"/>
        <v>{ "type": "Feature", "geometry": { "type": "Point", "coordinates": [8,724184,50,111478] } },</v>
      </c>
      <c r="AW572" s="5" t="str">
        <f t="shared" si="211"/>
        <v>{ "type": "Feature", "geometry": { "type": "Point", "coordinates": [8,725784,50,110478] } },</v>
      </c>
      <c r="AX572" s="5" t="s">
        <v>753</v>
      </c>
      <c r="AY572" s="6" t="str">
        <f>REPT($AO572,VLOOKUP(AF572,'8-Intensitäten Heatmap'!$A$5:$L$232,$AO$3,FALSE))&amp;REPT($AP572,VLOOKUP(AF572,'8-Intensitäten Heatmap'!$A$5:$L$232,$AP$3,FALSE))&amp;REPT($AQ572,VLOOKUP(AF572,'8-Intensitäten Heatmap'!$A$5:$L$232,$AQ$3,FALSE))&amp;REPT($AR572,VLOOKUP(AF572,'8-Intensitäten Heatmap'!$A$5:$L$232,$AR$3,FALSE))&amp;REPT($AS572,VLOOKUP(AF572,'8-Intensitäten Heatmap'!$A$5:$L$232,$AS$3,FALSE))&amp;REPT($AT572,VLOOKUP(AF572,'8-Intensitäten Heatmap'!$A$5:$L$232,$AT$3,FALSE))&amp;REPT($AU572,VLOOKUP(AF572,'8-Intensitäten Heatmap'!$A$5:$L$232,$AU$3,FALSE))&amp;REPT($AV572,VLOOKUP(AF572,'8-Intensitäten Heatmap'!$A$5:$L$232,$AV$3,FALSE))&amp;REPT($AW572,VLOOKUP(AF572,'8-Intensitäten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AZ572" s="6" t="str">
        <f>REPT($AO572,VLOOKUP(AG572,'8-Intensitäten Heatmap'!$A$5:$L$232,$AO$3,FALSE))&amp;REPT($AP572,VLOOKUP(AG572,'8-Intensitäten Heatmap'!$A$5:$L$232,$AP$3,FALSE))&amp;REPT($AQ572,VLOOKUP(AG572,'8-Intensitäten Heatmap'!$A$5:$L$232,$AQ$3,FALSE))&amp;REPT($AR572,VLOOKUP(AG572,'8-Intensitäten Heatmap'!$A$5:$L$232,$AR$3,FALSE))&amp;REPT($AS572,VLOOKUP(AG572,'8-Intensitäten Heatmap'!$A$5:$L$232,$AS$3,FALSE))&amp;REPT($AT572,VLOOKUP(AG572,'8-Intensitäten Heatmap'!$A$5:$L$232,$AT$3,FALSE))&amp;REPT($AU572,VLOOKUP(AG572,'8-Intensitäten Heatmap'!$A$5:$L$232,$AU$3,FALSE))&amp;REPT($AV572,VLOOKUP(AG572,'8-Intensitäten Heatmap'!$A$5:$L$232,$AV$3,FALSE))&amp;REPT($AW572,VLOOKUP(AG572,'8-Intensitäten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A572" s="6" t="str">
        <f>REPT($AO572,VLOOKUP(AH572,'8-Intensitäten Heatmap'!$A$5:$L$232,$AO$3,FALSE))&amp;REPT($AP572,VLOOKUP(AH572,'8-Intensitäten Heatmap'!$A$5:$L$232,$AP$3,FALSE))&amp;REPT($AQ572,VLOOKUP(AH572,'8-Intensitäten Heatmap'!$A$5:$L$232,$AQ$3,FALSE))&amp;REPT($AR572,VLOOKUP(AH572,'8-Intensitäten Heatmap'!$A$5:$L$232,$AR$3,FALSE))&amp;REPT($AS572,VLOOKUP(AH572,'8-Intensitäten Heatmap'!$A$5:$L$232,$AS$3,FALSE))&amp;REPT($AT572,VLOOKUP(AH572,'8-Intensitäten Heatmap'!$A$5:$L$232,$AT$3,FALSE))&amp;REPT($AU572,VLOOKUP(AH572,'8-Intensitäten Heatmap'!$A$5:$L$232,$AU$3,FALSE))&amp;REPT($AV572,VLOOKUP(AH572,'8-Intensitäten Heatmap'!$A$5:$L$232,$AV$3,FALSE))&amp;REPT($AW572,VLOOKUP(AH572,'8-Intensitäten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B572" s="6" t="str">
        <f>REPT($AO572,VLOOKUP(AI572,'8-Intensitäten Heatmap'!$A$5:$L$232,$AO$3,FALSE))&amp;REPT($AP572,VLOOKUP(AI572,'8-Intensitäten Heatmap'!$A$5:$L$232,$AP$3,FALSE))&amp;REPT($AQ572,VLOOKUP(AI572,'8-Intensitäten Heatmap'!$A$5:$L$232,$AQ$3,FALSE))&amp;REPT($AR572,VLOOKUP(AI572,'8-Intensitäten Heatmap'!$A$5:$L$232,$AR$3,FALSE))&amp;REPT($AS572,VLOOKUP(AI572,'8-Intensitäten Heatmap'!$A$5:$L$232,$AS$3,FALSE))&amp;REPT($AT572,VLOOKUP(AI572,'8-Intensitäten Heatmap'!$A$5:$L$232,$AT$3,FALSE))&amp;REPT($AU572,VLOOKUP(AI572,'8-Intensitäten Heatmap'!$A$5:$L$232,$AU$3,FALSE))&amp;REPT($AV572,VLOOKUP(AI572,'8-Intensitäten Heatmap'!$A$5:$L$232,$AV$3,FALSE))&amp;REPT($AW572,VLOOKUP(AI572,'8-Intensitäten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C572" s="6" t="str">
        <f>REPT($AO572,VLOOKUP(AJ572,'8-Intensitäten Heatmap'!$A$5:$L$232,$AO$3,FALSE))&amp;REPT($AP572,VLOOKUP(AJ572,'8-Intensitäten Heatmap'!$A$5:$L$232,$AP$3,FALSE))&amp;REPT($AQ572,VLOOKUP(AJ572,'8-Intensitäten Heatmap'!$A$5:$L$232,$AQ$3,FALSE))&amp;REPT($AR572,VLOOKUP(AJ572,'8-Intensitäten Heatmap'!$A$5:$L$232,$AR$3,FALSE))&amp;REPT($AS572,VLOOKUP(AJ572,'8-Intensitäten Heatmap'!$A$5:$L$232,$AS$3,FALSE))&amp;REPT($AT572,VLOOKUP(AJ572,'8-Intensitäten Heatmap'!$A$5:$L$232,$AT$3,FALSE))&amp;REPT($AU572,VLOOKUP(AJ572,'8-Intensitäten Heatmap'!$A$5:$L$232,$AU$3,FALSE))&amp;REPT($AV572,VLOOKUP(AJ572,'8-Intensitäten Heatmap'!$A$5:$L$232,$AV$3,FALSE))&amp;REPT($AW572,VLOOKUP(AJ572,'8-Intensitäten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D572" s="6" t="str">
        <f>REPT($AO572,VLOOKUP(AK572,'8-Intensitäten Heatmap'!$A$5:$L$232,$AO$3,FALSE))&amp;REPT($AP572,VLOOKUP(AK572,'8-Intensitäten Heatmap'!$A$5:$L$232,$AP$3,FALSE))&amp;REPT($AQ572,VLOOKUP(AK572,'8-Intensitäten Heatmap'!$A$5:$L$232,$AQ$3,FALSE))&amp;REPT($AR572,VLOOKUP(AK572,'8-Intensitäten Heatmap'!$A$5:$L$232,$AR$3,FALSE))&amp;REPT($AS572,VLOOKUP(AK572,'8-Intensitäten Heatmap'!$A$5:$L$232,$AS$3,FALSE))&amp;REPT($AT572,VLOOKUP(AK572,'8-Intensitäten Heatmap'!$A$5:$L$232,$AT$3,FALSE))&amp;REPT($AU572,VLOOKUP(AK572,'8-Intensitäten Heatmap'!$A$5:$L$232,$AU$3,FALSE))&amp;REPT($AV572,VLOOKUP(AK572,'8-Intensitäten Heatmap'!$A$5:$L$232,$AV$3,FALSE))&amp;REPT($AW572,VLOOKUP(AK572,'8-Intensitäten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E572" s="6" t="str">
        <f>REPT($AO572,VLOOKUP(AL572,'8-Intensitäten Heatmap'!$A$5:$L$232,$AO$3,FALSE))&amp;REPT($AP572,VLOOKUP(AL572,'8-Intensitäten Heatmap'!$A$5:$L$232,$AP$3,FALSE))&amp;REPT($AQ572,VLOOKUP(AL572,'8-Intensitäten Heatmap'!$A$5:$L$232,$AQ$3,FALSE))&amp;REPT($AR572,VLOOKUP(AL572,'8-Intensitäten Heatmap'!$A$5:$L$232,$AR$3,FALSE))&amp;REPT($AS572,VLOOKUP(AL572,'8-Intensitäten Heatmap'!$A$5:$L$232,$AS$3,FALSE))&amp;REPT($AT572,VLOOKUP(AL572,'8-Intensitäten Heatmap'!$A$5:$L$232,$AT$3,FALSE))&amp;REPT($AU572,VLOOKUP(AL572,'8-Intensitäten Heatmap'!$A$5:$L$232,$AU$3,FALSE))&amp;REPT($AV572,VLOOKUP(AL572,'8-Intensitäten Heatmap'!$A$5:$L$232,$AV$3,FALSE))&amp;REPT($AW572,VLOOKUP(AL572,'8-Intensitäten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F572" s="6" t="str">
        <f>REPT($AO572,VLOOKUP(AM572,'8-Intensitäten Heatmap'!$A$5:$L$232,$AO$3,FALSE))&amp;REPT($AP572,VLOOKUP(AM572,'8-Intensitäten Heatmap'!$A$5:$L$232,$AP$3,FALSE))&amp;REPT($AQ572,VLOOKUP(AM572,'8-Intensitäten Heatmap'!$A$5:$L$232,$AQ$3,FALSE))&amp;REPT($AR572,VLOOKUP(AM572,'8-Intensitäten Heatmap'!$A$5:$L$232,$AR$3,FALSE))&amp;REPT($AS572,VLOOKUP(AM572,'8-Intensitäten Heatmap'!$A$5:$L$232,$AS$3,FALSE))&amp;REPT($AT572,VLOOKUP(AM572,'8-Intensitäten Heatmap'!$A$5:$L$232,$AT$3,FALSE))&amp;REPT($AU572,VLOOKUP(AM572,'8-Intensitäten Heatmap'!$A$5:$L$232,$AU$3,FALSE))&amp;REPT($AV572,VLOOKUP(AM572,'8-Intensitäten Heatmap'!$A$5:$L$232,$AV$3,FALSE))&amp;REPT($AW572,VLOOKUP(AM572,'8-Intensitäten Heatmap'!$A$5:$L$232,$AW$3,FALSE))</f>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[8,725784,50,110978]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[8,724984,50,111478]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[8,724984,50,110478]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[8,724184,50,110978]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[8,724184,50,110478]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[8,725784,50,111478]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[8,724184,50,111478]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 "type": "Feature", "geometry": { "type": "Point", "coordinates": [8,725784,50,110478] } },</v>
      </c>
      <c r="BG572" s="6" t="s">
        <v>753</v>
      </c>
      <c r="BH572" s="6" t="str">
        <f t="shared" si="221"/>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I572" s="6" t="str">
        <f t="shared" si="222"/>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J572" s="6" t="str">
        <f t="shared" si="223"/>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K572" s="6" t="str">
        <f t="shared" si="224"/>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L572" s="6" t="str">
        <f t="shared" si="225"/>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M572" s="6" t="str">
        <f t="shared" si="226"/>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N572" s="6" t="str">
        <f t="shared" si="227"/>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O572" s="6" t="str">
        <f t="shared" si="228"/>
        <v>{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 "type": "Feature", "geometry": { "type": "Point", "coordinates": [8,724984,50,110978] } },</v>
      </c>
      <c r="BP572" s="6" t="s">
        <v>3381</v>
      </c>
    </row>
    <row r="573" spans="1:68" x14ac:dyDescent="0.3">
      <c r="A573" s="18" t="str">
        <f>Table1[[#This Row],[Name]]</f>
        <v>Frankfurt Osthafen</v>
      </c>
      <c r="B573" s="362">
        <v>8.717784</v>
      </c>
      <c r="C573" s="362">
        <v>50.10868</v>
      </c>
      <c r="D573" s="18" t="str">
        <f>Table1[[#This Row],[Standortkategorie]]</f>
        <v>Binnenhafen</v>
      </c>
      <c r="E573" s="18" t="str">
        <f>IF(Table1[[#This Row],[Zusatzinformation]]=0,"",Table1[[#This Row],[Zusatzinformation]])</f>
        <v/>
      </c>
      <c r="F573" s="47">
        <f>IF($D573&lt;&gt;"Busdepot",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73" s="47">
        <f>IF($D573&lt;&gt;"Busdepot",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3" s="47">
        <f>(Table1[[#This Row],[Lieferfahrzeuge]]*'1-Konfiguration'!$D$16+(MAX(Table1[[#This Row],[Lieferfahrzeuge]]*'1-Konfiguration'!$D$16,Table1[[#This Row],[Lieferfahrzeugtore]]*'1-Konfiguration'!$D$14)))/2</f>
        <v>0</v>
      </c>
      <c r="I573" s="47">
        <f>Table1[[#This Row],[Müllfahrzeuge]]</f>
        <v>0</v>
      </c>
      <c r="J573" s="47">
        <f>Table1[[#This Row],[Betonmischfahrzeuge]]</f>
        <v>0</v>
      </c>
      <c r="K573" s="47">
        <f>(Table1[[#This Row],[Schiffe]]*'1-Konfiguration'!$D$16+(MAX(Table1[[#This Row],[Schiffe]]*'1-Konfiguration'!$D$16,Table1[[#This Row],[Anleger]]*'1-Konfiguration'!$D$14)))/2</f>
        <v>1.5</v>
      </c>
      <c r="L573" s="47">
        <f>IF($D573="Busdepot",IFERROR(Table1[[#This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3" s="47">
        <f>IF($D573="Busdepot",IFERROR(Table1[[#This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3" s="81">
        <f>VLOOKUP($F$7,'1-Konfiguration'!$D$24:$G$28,4,FALSE) * (VLOOKUP('5-Standortanalyse (Berechnung)'!$F$7,'1-Konfiguration'!$D$24:$F$28,2,FALSE)/100)*VLOOKUP('5-Standortanalyse (Berechnung)'!$F$7,'1-Konfiguration'!$D$24:$F$28,3,FALSE)*$F573</f>
        <v>0</v>
      </c>
      <c r="O573" s="81">
        <f>VLOOKUP($G$7,'1-Konfiguration'!$D$24:$G$28,4,FALSE) * (VLOOKUP('5-Standortanalyse (Berechnung)'!$G$7,'1-Konfiguration'!$D$24:$F$28,2,FALSE)/100)*VLOOKUP('5-Standortanalyse (Berechnung)'!$G$7,'1-Konfiguration'!$D$24:$F$28,3,FALSE)*$G573</f>
        <v>0</v>
      </c>
      <c r="P573" s="81">
        <f>VLOOKUP($H$7,'1-Konfiguration'!$D$24:$G$28,4,FALSE) * (VLOOKUP('5-Standortanalyse (Berechnung)'!$H$7,'1-Konfiguration'!$D$24:$F$28,2,FALSE)/100)*VLOOKUP('5-Standortanalyse (Berechnung)'!$H$7,'1-Konfiguration'!$D$24:$F$28,3,FALSE)*$H573</f>
        <v>0</v>
      </c>
      <c r="Q573" s="81">
        <f>VLOOKUP($I$7,'1-Konfiguration'!$D$24:$G$33,4,FALSE) * (VLOOKUP('5-Standortanalyse (Berechnung)'!$I$7,'1-Konfiguration'!$D$24:$F$33,2,FALSE)/100)*VLOOKUP('5-Standortanalyse (Berechnung)'!$I$7,'1-Konfiguration'!$D$24:$F$33,3,FALSE)*$I573</f>
        <v>0</v>
      </c>
      <c r="R573" s="81">
        <f>VLOOKUP($J$7,'1-Konfiguration'!$D$24:$G$33,4,FALSE) * (VLOOKUP('5-Standortanalyse (Berechnung)'!$J$7,'1-Konfiguration'!$D$24:$F$33,2,FALSE)/100)*VLOOKUP('5-Standortanalyse (Berechnung)'!$J$7,'1-Konfiguration'!$D$24:$F$33,3,FALSE)*$J573</f>
        <v>0</v>
      </c>
      <c r="S573" s="81">
        <f>VLOOKUP($K$7,'1-Konfiguration'!$D$24:$G$33,4,FALSE) * (VLOOKUP('5-Standortanalyse (Berechnung)'!$K$7,'1-Konfiguration'!$D$24:$F$33,2,FALSE)/100)*VLOOKUP('5-Standortanalyse (Berechnung)'!$K$7,'1-Konfiguration'!$D$24:$F$33,3,FALSE)*$K573</f>
        <v>1125000</v>
      </c>
      <c r="T573" s="81">
        <f>VLOOKUP($L$7,'1-Konfiguration'!$D$24:$G$28,4,FALSE) * (VLOOKUP('5-Standortanalyse (Berechnung)'!$L$7,'1-Konfiguration'!$D$24:$F$28,2,FALSE)/100)*VLOOKUP('5-Standortanalyse (Berechnung)'!$L$7,'1-Konfiguration'!$D$24:$F$28,3,FALSE)*$L573</f>
        <v>0</v>
      </c>
      <c r="U573" s="81">
        <f>VLOOKUP($M$7,'1-Konfiguration'!$D$24:$G$28,4,FALSE) * (VLOOKUP('5-Standortanalyse (Berechnung)'!$M$7,'1-Konfiguration'!$D$24:$F$28,2,FALSE)/100)*VLOOKUP('5-Standortanalyse (Berechnung)'!$M$7,'1-Konfiguration'!$D$24:$F$28,3,FALSE)*$M573</f>
        <v>0</v>
      </c>
      <c r="V573" s="81">
        <f>MMULT($N573:$P573,'1-Konfiguration'!G$54:G$56)+MMULT($Q573:$R573,'1-Konfiguration'!G$59:G$60)+MMULT($T573:$U573,'1-Konfiguration'!G$57:G$58)+($S573*'1-Konfiguration'!G$63)</f>
        <v>11250</v>
      </c>
      <c r="W573" s="81">
        <f>MMULT($N573:$P573,'1-Konfiguration'!H$54:H$56)+MMULT($Q573:$R573,'1-Konfiguration'!H$59:H$60)+MMULT($T573:$U573,'1-Konfiguration'!H$57:H$58)+($S573*'1-Konfiguration'!H$63)</f>
        <v>22500</v>
      </c>
      <c r="X573" s="81">
        <f>MMULT($N573:$P573,'1-Konfiguration'!I$54:I$56)+MMULT($Q573:$R573,'1-Konfiguration'!I$59:I$60)+MMULT($T573:$U573,'1-Konfiguration'!I$57:I$58)+($S573*'1-Konfiguration'!I$63)</f>
        <v>45000</v>
      </c>
      <c r="Y573" s="81">
        <f>MMULT($N573:$P573,'1-Konfiguration'!J$54:J$56)+MMULT($Q573:$R573,'1-Konfiguration'!J$59:J$60)+MMULT($T573:$U573,'1-Konfiguration'!J$57:J$58)+($S573*'1-Konfiguration'!J$63)</f>
        <v>90000</v>
      </c>
      <c r="Z573" s="81">
        <f>MMULT($N573:$P573,'1-Konfiguration'!K$54:K$56)+MMULT($Q573:$R573,'1-Konfiguration'!K$59:K$60)+MMULT($T573:$U573,'1-Konfiguration'!K$57:K$58)+($S573*'1-Konfiguration'!K$63)</f>
        <v>22500</v>
      </c>
      <c r="AA573" s="81">
        <f>MMULT($N573:$P573,'1-Konfiguration'!L$54:L$56)+MMULT($Q573:$R573,'1-Konfiguration'!L$59:L$60)+MMULT($T573:$U573,'1-Konfiguration'!L$57:L$58)+($S573*'1-Konfiguration'!L$63)</f>
        <v>56250</v>
      </c>
      <c r="AB573" s="81">
        <f>MMULT($N573:$P573,'1-Konfiguration'!M$54:M$56)+MMULT($Q573:$R573,'1-Konfiguration'!M$59:M$60)+MMULT($T573:$U573,'1-Konfiguration'!M$57:M$58)+($S573*'1-Konfiguration'!M$63)</f>
        <v>90000</v>
      </c>
      <c r="AC573" s="81">
        <f>MMULT($N573:$P573,'1-Konfiguration'!N$54:N$56)+MMULT($Q573:$R573,'1-Konfiguration'!N$59:N$60)+MMULT($T573:$U573,'1-Konfiguration'!N$57:N$58)+($S573*'1-Konfiguration'!N$63)</f>
        <v>168750</v>
      </c>
      <c r="AF573" s="6">
        <f t="shared" si="230"/>
        <v>75</v>
      </c>
      <c r="AG573" s="6">
        <f t="shared" si="231"/>
        <v>90</v>
      </c>
      <c r="AH573" s="6">
        <f t="shared" si="232"/>
        <v>90</v>
      </c>
      <c r="AI573" s="6">
        <f t="shared" si="233"/>
        <v>120</v>
      </c>
      <c r="AJ573" s="6">
        <f t="shared" si="234"/>
        <v>180</v>
      </c>
      <c r="AK573" s="6">
        <f t="shared" si="235"/>
        <v>225</v>
      </c>
      <c r="AL573" s="6">
        <f t="shared" si="236"/>
        <v>180</v>
      </c>
      <c r="AM573" s="6">
        <f t="shared" si="237"/>
        <v>225</v>
      </c>
      <c r="AO573" s="5" t="str">
        <f t="shared" si="229"/>
        <v>{ "type": "Feature", "geometry": { "type": "Point", "coordinates": [8,717784,50,10868] } },</v>
      </c>
      <c r="AP573" s="5" t="str">
        <f t="shared" si="204"/>
        <v>{ "type": "Feature", "geometry": { "type": "Point", "coordinates": [8,718584,50,10868] } },</v>
      </c>
      <c r="AQ573" s="5" t="str">
        <f t="shared" si="205"/>
        <v>{ "type": "Feature", "geometry": { "type": "Point", "coordinates": [8,717784,50,10918] } },</v>
      </c>
      <c r="AR573" s="5" t="str">
        <f t="shared" si="206"/>
        <v>{ "type": "Feature", "geometry": { "type": "Point", "coordinates": [8,717784,50,10818] } },</v>
      </c>
      <c r="AS573" s="5" t="str">
        <f t="shared" si="207"/>
        <v>{ "type": "Feature", "geometry": { "type": "Point", "coordinates": [8,716984,50,10868] } },</v>
      </c>
      <c r="AT573" s="5" t="str">
        <f t="shared" si="208"/>
        <v>{ "type": "Feature", "geometry": { "type": "Point", "coordinates": [8,716984,50,10818] } },</v>
      </c>
      <c r="AU573" s="5" t="str">
        <f t="shared" si="209"/>
        <v>{ "type": "Feature", "geometry": { "type": "Point", "coordinates": [8,718584,50,10918] } },</v>
      </c>
      <c r="AV573" s="5" t="str">
        <f t="shared" si="210"/>
        <v>{ "type": "Feature", "geometry": { "type": "Point", "coordinates": [8,716984,50,10918] } },</v>
      </c>
      <c r="AW573" s="5" t="str">
        <f t="shared" si="211"/>
        <v>{ "type": "Feature", "geometry": { "type": "Point", "coordinates": [8,718584,50,10818] } },</v>
      </c>
      <c r="AX573" s="5" t="s">
        <v>753</v>
      </c>
      <c r="AY573" s="6" t="str">
        <f>REPT($AO573,VLOOKUP(AF573,'8-Intensitäten Heatmap'!$A$5:$L$232,$AO$3,FALSE))&amp;REPT($AP573,VLOOKUP(AF573,'8-Intensitäten Heatmap'!$A$5:$L$232,$AP$3,FALSE))&amp;REPT($AQ573,VLOOKUP(AF573,'8-Intensitäten Heatmap'!$A$5:$L$232,$AQ$3,FALSE))&amp;REPT($AR573,VLOOKUP(AF573,'8-Intensitäten Heatmap'!$A$5:$L$232,$AR$3,FALSE))&amp;REPT($AS573,VLOOKUP(AF573,'8-Intensitäten Heatmap'!$A$5:$L$232,$AS$3,FALSE))&amp;REPT($AT573,VLOOKUP(AF573,'8-Intensitäten Heatmap'!$A$5:$L$232,$AT$3,FALSE))&amp;REPT($AU573,VLOOKUP(AF573,'8-Intensitäten Heatmap'!$A$5:$L$232,$AU$3,FALSE))&amp;REPT($AV573,VLOOKUP(AF573,'8-Intensitäten Heatmap'!$A$5:$L$232,$AV$3,FALSE))&amp;REPT($AW573,VLOOKUP(AF573,'8-Intensitäten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AZ573" s="6" t="str">
        <f>REPT($AO573,VLOOKUP(AG573,'8-Intensitäten Heatmap'!$A$5:$L$232,$AO$3,FALSE))&amp;REPT($AP573,VLOOKUP(AG573,'8-Intensitäten Heatmap'!$A$5:$L$232,$AP$3,FALSE))&amp;REPT($AQ573,VLOOKUP(AG573,'8-Intensitäten Heatmap'!$A$5:$L$232,$AQ$3,FALSE))&amp;REPT($AR573,VLOOKUP(AG573,'8-Intensitäten Heatmap'!$A$5:$L$232,$AR$3,FALSE))&amp;REPT($AS573,VLOOKUP(AG573,'8-Intensitäten Heatmap'!$A$5:$L$232,$AS$3,FALSE))&amp;REPT($AT573,VLOOKUP(AG573,'8-Intensitäten Heatmap'!$A$5:$L$232,$AT$3,FALSE))&amp;REPT($AU573,VLOOKUP(AG573,'8-Intensitäten Heatmap'!$A$5:$L$232,$AU$3,FALSE))&amp;REPT($AV573,VLOOKUP(AG573,'8-Intensitäten Heatmap'!$A$5:$L$232,$AV$3,FALSE))&amp;REPT($AW573,VLOOKUP(AG573,'8-Intensitäten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A573" s="6" t="str">
        <f>REPT($AO573,VLOOKUP(AH573,'8-Intensitäten Heatmap'!$A$5:$L$232,$AO$3,FALSE))&amp;REPT($AP573,VLOOKUP(AH573,'8-Intensitäten Heatmap'!$A$5:$L$232,$AP$3,FALSE))&amp;REPT($AQ573,VLOOKUP(AH573,'8-Intensitäten Heatmap'!$A$5:$L$232,$AQ$3,FALSE))&amp;REPT($AR573,VLOOKUP(AH573,'8-Intensitäten Heatmap'!$A$5:$L$232,$AR$3,FALSE))&amp;REPT($AS573,VLOOKUP(AH573,'8-Intensitäten Heatmap'!$A$5:$L$232,$AS$3,FALSE))&amp;REPT($AT573,VLOOKUP(AH573,'8-Intensitäten Heatmap'!$A$5:$L$232,$AT$3,FALSE))&amp;REPT($AU573,VLOOKUP(AH573,'8-Intensitäten Heatmap'!$A$5:$L$232,$AU$3,FALSE))&amp;REPT($AV573,VLOOKUP(AH573,'8-Intensitäten Heatmap'!$A$5:$L$232,$AV$3,FALSE))&amp;REPT($AW573,VLOOKUP(AH573,'8-Intensitäten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B573" s="6" t="str">
        <f>REPT($AO573,VLOOKUP(AI573,'8-Intensitäten Heatmap'!$A$5:$L$232,$AO$3,FALSE))&amp;REPT($AP573,VLOOKUP(AI573,'8-Intensitäten Heatmap'!$A$5:$L$232,$AP$3,FALSE))&amp;REPT($AQ573,VLOOKUP(AI573,'8-Intensitäten Heatmap'!$A$5:$L$232,$AQ$3,FALSE))&amp;REPT($AR573,VLOOKUP(AI573,'8-Intensitäten Heatmap'!$A$5:$L$232,$AR$3,FALSE))&amp;REPT($AS573,VLOOKUP(AI573,'8-Intensitäten Heatmap'!$A$5:$L$232,$AS$3,FALSE))&amp;REPT($AT573,VLOOKUP(AI573,'8-Intensitäten Heatmap'!$A$5:$L$232,$AT$3,FALSE))&amp;REPT($AU573,VLOOKUP(AI573,'8-Intensitäten Heatmap'!$A$5:$L$232,$AU$3,FALSE))&amp;REPT($AV573,VLOOKUP(AI573,'8-Intensitäten Heatmap'!$A$5:$L$232,$AV$3,FALSE))&amp;REPT($AW573,VLOOKUP(AI573,'8-Intensitäten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C573" s="6" t="str">
        <f>REPT($AO573,VLOOKUP(AJ573,'8-Intensitäten Heatmap'!$A$5:$L$232,$AO$3,FALSE))&amp;REPT($AP573,VLOOKUP(AJ573,'8-Intensitäten Heatmap'!$A$5:$L$232,$AP$3,FALSE))&amp;REPT($AQ573,VLOOKUP(AJ573,'8-Intensitäten Heatmap'!$A$5:$L$232,$AQ$3,FALSE))&amp;REPT($AR573,VLOOKUP(AJ573,'8-Intensitäten Heatmap'!$A$5:$L$232,$AR$3,FALSE))&amp;REPT($AS573,VLOOKUP(AJ573,'8-Intensitäten Heatmap'!$A$5:$L$232,$AS$3,FALSE))&amp;REPT($AT573,VLOOKUP(AJ573,'8-Intensitäten Heatmap'!$A$5:$L$232,$AT$3,FALSE))&amp;REPT($AU573,VLOOKUP(AJ573,'8-Intensitäten Heatmap'!$A$5:$L$232,$AU$3,FALSE))&amp;REPT($AV573,VLOOKUP(AJ573,'8-Intensitäten Heatmap'!$A$5:$L$232,$AV$3,FALSE))&amp;REPT($AW573,VLOOKUP(AJ573,'8-Intensitäten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D573" s="6" t="str">
        <f>REPT($AO573,VLOOKUP(AK573,'8-Intensitäten Heatmap'!$A$5:$L$232,$AO$3,FALSE))&amp;REPT($AP573,VLOOKUP(AK573,'8-Intensitäten Heatmap'!$A$5:$L$232,$AP$3,FALSE))&amp;REPT($AQ573,VLOOKUP(AK573,'8-Intensitäten Heatmap'!$A$5:$L$232,$AQ$3,FALSE))&amp;REPT($AR573,VLOOKUP(AK573,'8-Intensitäten Heatmap'!$A$5:$L$232,$AR$3,FALSE))&amp;REPT($AS573,VLOOKUP(AK573,'8-Intensitäten Heatmap'!$A$5:$L$232,$AS$3,FALSE))&amp;REPT($AT573,VLOOKUP(AK573,'8-Intensitäten Heatmap'!$A$5:$L$232,$AT$3,FALSE))&amp;REPT($AU573,VLOOKUP(AK573,'8-Intensitäten Heatmap'!$A$5:$L$232,$AU$3,FALSE))&amp;REPT($AV573,VLOOKUP(AK573,'8-Intensitäten Heatmap'!$A$5:$L$232,$AV$3,FALSE))&amp;REPT($AW573,VLOOKUP(AK573,'8-Intensitäten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E573" s="6" t="str">
        <f>REPT($AO573,VLOOKUP(AL573,'8-Intensitäten Heatmap'!$A$5:$L$232,$AO$3,FALSE))&amp;REPT($AP573,VLOOKUP(AL573,'8-Intensitäten Heatmap'!$A$5:$L$232,$AP$3,FALSE))&amp;REPT($AQ573,VLOOKUP(AL573,'8-Intensitäten Heatmap'!$A$5:$L$232,$AQ$3,FALSE))&amp;REPT($AR573,VLOOKUP(AL573,'8-Intensitäten Heatmap'!$A$5:$L$232,$AR$3,FALSE))&amp;REPT($AS573,VLOOKUP(AL573,'8-Intensitäten Heatmap'!$A$5:$L$232,$AS$3,FALSE))&amp;REPT($AT573,VLOOKUP(AL573,'8-Intensitäten Heatmap'!$A$5:$L$232,$AT$3,FALSE))&amp;REPT($AU573,VLOOKUP(AL573,'8-Intensitäten Heatmap'!$A$5:$L$232,$AU$3,FALSE))&amp;REPT($AV573,VLOOKUP(AL573,'8-Intensitäten Heatmap'!$A$5:$L$232,$AV$3,FALSE))&amp;REPT($AW573,VLOOKUP(AL573,'8-Intensitäten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F573" s="6" t="str">
        <f>REPT($AO573,VLOOKUP(AM573,'8-Intensitäten Heatmap'!$A$5:$L$232,$AO$3,FALSE))&amp;REPT($AP573,VLOOKUP(AM573,'8-Intensitäten Heatmap'!$A$5:$L$232,$AP$3,FALSE))&amp;REPT($AQ573,VLOOKUP(AM573,'8-Intensitäten Heatmap'!$A$5:$L$232,$AQ$3,FALSE))&amp;REPT($AR573,VLOOKUP(AM573,'8-Intensitäten Heatmap'!$A$5:$L$232,$AR$3,FALSE))&amp;REPT($AS573,VLOOKUP(AM573,'8-Intensitäten Heatmap'!$A$5:$L$232,$AS$3,FALSE))&amp;REPT($AT573,VLOOKUP(AM573,'8-Intensitäten Heatmap'!$A$5:$L$232,$AT$3,FALSE))&amp;REPT($AU573,VLOOKUP(AM573,'8-Intensitäten Heatmap'!$A$5:$L$232,$AU$3,FALSE))&amp;REPT($AV573,VLOOKUP(AM573,'8-Intensitäten Heatmap'!$A$5:$L$232,$AV$3,FALSE))&amp;REPT($AW573,VLOOKUP(AM573,'8-Intensitäten Heatmap'!$A$5:$L$232,$AW$3,FALSE))</f>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[8,718584,50,10868]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[8,717784,50,10918]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[8,717784,50,10818]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[8,716984,50,10868]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[8,716984,50,10818]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[8,718584,50,10918]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[8,716984,50,10918]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 "type": "Feature", "geometry": { "type": "Point", "coordinates": [8,718584,50,10818] } },</v>
      </c>
      <c r="BG573" s="6" t="s">
        <v>753</v>
      </c>
      <c r="BH573" s="6" t="str">
        <f t="shared" si="221"/>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I573" s="6" t="str">
        <f t="shared" si="222"/>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J573" s="6" t="str">
        <f t="shared" si="223"/>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K573" s="6" t="str">
        <f t="shared" si="224"/>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L573" s="6" t="str">
        <f t="shared" si="225"/>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M573" s="6" t="str">
        <f t="shared" si="226"/>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N573" s="6" t="str">
        <f t="shared" si="227"/>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O573" s="6" t="str">
        <f t="shared" si="228"/>
        <v>{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 "type": "Feature", "geometry": { "type": "Point", "coordinates": [8,717784,50,10868] } },</v>
      </c>
      <c r="BP573" s="6" t="s">
        <v>3381</v>
      </c>
    </row>
    <row r="574" spans="1:68" x14ac:dyDescent="0.3">
      <c r="A574" s="18" t="str">
        <f>Table1[[#This Row],[Name]]</f>
        <v>Frankfurt Osthafen</v>
      </c>
      <c r="B574" s="362">
        <v>8.7413419999999995</v>
      </c>
      <c r="C574" s="362">
        <v>50.116480000000003</v>
      </c>
      <c r="D574" s="18" t="str">
        <f>Table1[[#This Row],[Standortkategorie]]</f>
        <v>Binnenhafen</v>
      </c>
      <c r="E574" s="18" t="str">
        <f>IF(Table1[[#This Row],[Zusatzinformation]]=0,"",Table1[[#This Row],[Zusatzinformation]])</f>
        <v/>
      </c>
      <c r="F574" s="47">
        <f>IF($D574&lt;&gt;"Busdepot",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0</v>
      </c>
      <c r="G574" s="47">
        <f>IF($D574&lt;&gt;"Busdepot",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4" s="47">
        <f>(Table1[[#This Row],[Lieferfahrzeuge]]*'1-Konfiguration'!$D$16+(MAX(Table1[[#This Row],[Lieferfahrzeuge]]*'1-Konfiguration'!$D$16,Table1[[#This Row],[Lieferfahrzeugtore]]*'1-Konfiguration'!$D$14)))/2</f>
        <v>0</v>
      </c>
      <c r="I574" s="47">
        <f>Table1[[#This Row],[Müllfahrzeuge]]</f>
        <v>0</v>
      </c>
      <c r="J574" s="47">
        <f>Table1[[#This Row],[Betonmischfahrzeuge]]</f>
        <v>0</v>
      </c>
      <c r="K574" s="47">
        <f>(Table1[[#This Row],[Schiffe]]*'1-Konfiguration'!$D$16+(MAX(Table1[[#This Row],[Schiffe]]*'1-Konfiguration'!$D$16,Table1[[#This Row],[Anleger]]*'1-Konfiguration'!$D$14)))/2</f>
        <v>1.75</v>
      </c>
      <c r="L574" s="47">
        <f>IF($D574="Busdepot",IFERROR(Table1[[#This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4" s="47">
        <f>IF($D574="Busdepot",IFERROR(Table1[[#This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4" s="81">
        <f>VLOOKUP($F$7,'1-Konfiguration'!$D$24:$G$28,4,FALSE) * (VLOOKUP('5-Standortanalyse (Berechnung)'!$F$7,'1-Konfiguration'!$D$24:$F$28,2,FALSE)/100)*VLOOKUP('5-Standortanalyse (Berechnung)'!$F$7,'1-Konfiguration'!$D$24:$F$28,3,FALSE)*$F574</f>
        <v>0</v>
      </c>
      <c r="O574" s="81">
        <f>VLOOKUP($G$7,'1-Konfiguration'!$D$24:$G$28,4,FALSE) * (VLOOKUP('5-Standortanalyse (Berechnung)'!$G$7,'1-Konfiguration'!$D$24:$F$28,2,FALSE)/100)*VLOOKUP('5-Standortanalyse (Berechnung)'!$G$7,'1-Konfiguration'!$D$24:$F$28,3,FALSE)*$G574</f>
        <v>0</v>
      </c>
      <c r="P574" s="81">
        <f>VLOOKUP($H$7,'1-Konfiguration'!$D$24:$G$28,4,FALSE) * (VLOOKUP('5-Standortanalyse (Berechnung)'!$H$7,'1-Konfiguration'!$D$24:$F$28,2,FALSE)/100)*VLOOKUP('5-Standortanalyse (Berechnung)'!$H$7,'1-Konfiguration'!$D$24:$F$28,3,FALSE)*$H574</f>
        <v>0</v>
      </c>
      <c r="Q574" s="81">
        <f>VLOOKUP($I$7,'1-Konfiguration'!$D$24:$G$33,4,FALSE) * (VLOOKUP('5-Standortanalyse (Berechnung)'!$I$7,'1-Konfiguration'!$D$24:$F$33,2,FALSE)/100)*VLOOKUP('5-Standortanalyse (Berechnung)'!$I$7,'1-Konfiguration'!$D$24:$F$33,3,FALSE)*$I574</f>
        <v>0</v>
      </c>
      <c r="R574" s="81">
        <f>VLOOKUP($J$7,'1-Konfiguration'!$D$24:$G$33,4,FALSE) * (VLOOKUP('5-Standortanalyse (Berechnung)'!$J$7,'1-Konfiguration'!$D$24:$F$33,2,FALSE)/100)*VLOOKUP('5-Standortanalyse (Berechnung)'!$J$7,'1-Konfiguration'!$D$24:$F$33,3,FALSE)*$J574</f>
        <v>0</v>
      </c>
      <c r="S574" s="81">
        <f>VLOOKUP($K$7,'1-Konfiguration'!$D$24:$G$33,4,FALSE) * (VLOOKUP('5-Standortanalyse (Berechnung)'!$K$7,'1-Konfiguration'!$D$24:$F$33,2,FALSE)/100)*VLOOKUP('5-Standortanalyse (Berechnung)'!$K$7,'1-Konfiguration'!$D$24:$F$33,3,FALSE)*$K574</f>
        <v>1312500</v>
      </c>
      <c r="T574" s="81">
        <f>VLOOKUP($L$7,'1-Konfiguration'!$D$24:$G$28,4,FALSE) * (VLOOKUP('5-Standortanalyse (Berechnung)'!$L$7,'1-Konfiguration'!$D$24:$F$28,2,FALSE)/100)*VLOOKUP('5-Standortanalyse (Berechnung)'!$L$7,'1-Konfiguration'!$D$24:$F$28,3,FALSE)*$L574</f>
        <v>0</v>
      </c>
      <c r="U574" s="81">
        <f>VLOOKUP($M$7,'1-Konfiguration'!$D$24:$G$28,4,FALSE) * (VLOOKUP('5-Standortanalyse (Berechnung)'!$M$7,'1-Konfiguration'!$D$24:$F$28,2,FALSE)/100)*VLOOKUP('5-Standortanalyse (Berechnung)'!$M$7,'1-Konfiguration'!$D$24:$F$28,3,FALSE)*$M574</f>
        <v>0</v>
      </c>
      <c r="V574" s="81">
        <f>MMULT($N574:$P574,'1-Konfiguration'!G$54:G$56)+MMULT($Q574:$R574,'1-Konfiguration'!G$59:G$60)+MMULT($T574:$U574,'1-Konfiguration'!G$57:G$58)+($S574*'1-Konfiguration'!G$63)</f>
        <v>13125</v>
      </c>
      <c r="W574" s="81">
        <f>MMULT($N574:$P574,'1-Konfiguration'!H$54:H$56)+MMULT($Q574:$R574,'1-Konfiguration'!H$59:H$60)+MMULT($T574:$U574,'1-Konfiguration'!H$57:H$58)+($S574*'1-Konfiguration'!H$63)</f>
        <v>26250</v>
      </c>
      <c r="X574" s="81">
        <f>MMULT($N574:$P574,'1-Konfiguration'!I$54:I$56)+MMULT($Q574:$R574,'1-Konfiguration'!I$59:I$60)+MMULT($T574:$U574,'1-Konfiguration'!I$57:I$58)+($S574*'1-Konfiguration'!I$63)</f>
        <v>52500</v>
      </c>
      <c r="Y574" s="81">
        <f>MMULT($N574:$P574,'1-Konfiguration'!J$54:J$56)+MMULT($Q574:$R574,'1-Konfiguration'!J$59:J$60)+MMULT($T574:$U574,'1-Konfiguration'!J$57:J$58)+($S574*'1-Konfiguration'!J$63)</f>
        <v>105000</v>
      </c>
      <c r="Z574" s="81">
        <f>MMULT($N574:$P574,'1-Konfiguration'!K$54:K$56)+MMULT($Q574:$R574,'1-Konfiguration'!K$59:K$60)+MMULT($T574:$U574,'1-Konfiguration'!K$57:K$58)+($S574*'1-Konfiguration'!K$63)</f>
        <v>26250</v>
      </c>
      <c r="AA574" s="81">
        <f>MMULT($N574:$P574,'1-Konfiguration'!L$54:L$56)+MMULT($Q574:$R574,'1-Konfiguration'!L$59:L$60)+MMULT($T574:$U574,'1-Konfiguration'!L$57:L$58)+($S574*'1-Konfiguration'!L$63)</f>
        <v>65625</v>
      </c>
      <c r="AB574" s="81">
        <f>MMULT($N574:$P574,'1-Konfiguration'!M$54:M$56)+MMULT($Q574:$R574,'1-Konfiguration'!M$59:M$60)+MMULT($T574:$U574,'1-Konfiguration'!M$57:M$58)+($S574*'1-Konfiguration'!M$63)</f>
        <v>105000</v>
      </c>
      <c r="AC574" s="81">
        <f>MMULT($N574:$P574,'1-Konfiguration'!N$54:N$56)+MMULT($Q574:$R574,'1-Konfiguration'!N$59:N$60)+MMULT($T574:$U574,'1-Konfiguration'!N$57:N$58)+($S574*'1-Konfiguration'!N$63)</f>
        <v>196875</v>
      </c>
      <c r="AF574" s="6">
        <f t="shared" si="230"/>
        <v>88</v>
      </c>
      <c r="AG574" s="6">
        <f t="shared" si="231"/>
        <v>105</v>
      </c>
      <c r="AH574" s="6">
        <f t="shared" si="232"/>
        <v>105</v>
      </c>
      <c r="AI574" s="6">
        <f t="shared" si="233"/>
        <v>140</v>
      </c>
      <c r="AJ574" s="6">
        <f t="shared" si="234"/>
        <v>210</v>
      </c>
      <c r="AK574" s="6">
        <f t="shared" si="235"/>
        <v>263</v>
      </c>
      <c r="AL574" s="6">
        <f t="shared" si="236"/>
        <v>210</v>
      </c>
      <c r="AM574" s="6">
        <f t="shared" si="237"/>
        <v>263</v>
      </c>
      <c r="AO574" s="5" t="str">
        <f t="shared" si="229"/>
        <v>{ "type": "Feature", "geometry": { "type": "Point", "coordinates": [8,741342,50,11648] } },</v>
      </c>
      <c r="AP574" s="5" t="str">
        <f t="shared" si="204"/>
        <v>{ "type": "Feature", "geometry": { "type": "Point", "coordinates": [8,742142,50,11648] } },</v>
      </c>
      <c r="AQ574" s="5" t="str">
        <f t="shared" si="205"/>
        <v>{ "type": "Feature", "geometry": { "type": "Point", "coordinates": [8,741342,50,11698] } },</v>
      </c>
      <c r="AR574" s="5" t="str">
        <f t="shared" si="206"/>
        <v>{ "type": "Feature", "geometry": { "type": "Point", "coordinates": [8,741342,50,11598] } },</v>
      </c>
      <c r="AS574" s="5" t="str">
        <f t="shared" si="207"/>
        <v>{ "type": "Feature", "geometry": { "type": "Point", "coordinates": [8,740542,50,11648] } },</v>
      </c>
      <c r="AT574" s="5" t="str">
        <f t="shared" si="208"/>
        <v>{ "type": "Feature", "geometry": { "type": "Point", "coordinates": [8,740542,50,11598] } },</v>
      </c>
      <c r="AU574" s="5" t="str">
        <f t="shared" si="209"/>
        <v>{ "type": "Feature", "geometry": { "type": "Point", "coordinates": [8,742142,50,11698] } },</v>
      </c>
      <c r="AV574" s="5" t="str">
        <f t="shared" si="210"/>
        <v>{ "type": "Feature", "geometry": { "type": "Point", "coordinates": [8,740542,50,11698] } },</v>
      </c>
      <c r="AW574" s="5" t="str">
        <f t="shared" si="211"/>
        <v>{ "type": "Feature", "geometry": { "type": "Point", "coordinates": [8,742142,50,11598] } },</v>
      </c>
      <c r="AX574" s="5" t="s">
        <v>753</v>
      </c>
      <c r="AY574" s="6" t="str">
        <f>REPT($AO574,VLOOKUP(AF574,'8-Intensitäten Heatmap'!$A$5:$L$232,$AO$3,FALSE))&amp;REPT($AP574,VLOOKUP(AF574,'8-Intensitäten Heatmap'!$A$5:$L$232,$AP$3,FALSE))&amp;REPT($AQ574,VLOOKUP(AF574,'8-Intensitäten Heatmap'!$A$5:$L$232,$AQ$3,FALSE))&amp;REPT($AR574,VLOOKUP(AF574,'8-Intensitäten Heatmap'!$A$5:$L$232,$AR$3,FALSE))&amp;REPT($AS574,VLOOKUP(AF574,'8-Intensitäten Heatmap'!$A$5:$L$232,$AS$3,FALSE))&amp;REPT($AT574,VLOOKUP(AF574,'8-Intensitäten Heatmap'!$A$5:$L$232,$AT$3,FALSE))&amp;REPT($AU574,VLOOKUP(AF574,'8-Intensitäten Heatmap'!$A$5:$L$232,$AU$3,FALSE))&amp;REPT($AV574,VLOOKUP(AF574,'8-Intensitäten Heatmap'!$A$5:$L$232,$AV$3,FALSE))&amp;REPT($AW574,VLOOKUP(AF574,'8-Intensitäten Heatmap'!$A$5:$L$232,$AW$3,FALSE))</f>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v>
      </c>
      <c r="AZ574" s="6" t="str">
        <f>REPT($AO574,VLOOKUP(AG574,'8-Intensitäten Heatmap'!$A$5:$L$232,$AO$3,FALSE))&amp;REPT($AP574,VLOOKUP(AG574,'8-Intensitäten Heatmap'!$A$5:$L$232,$AP$3,FALSE))&amp;REPT($AQ574,VLOOKUP(AG574,'8-Intensitäten Heatmap'!$A$5:$L$232,$AQ$3,FALSE))&amp;REPT($AR574,VLOOKUP(AG574,'8-Intensitäten Heatmap'!$A$5:$L$232,$AR$3,FALSE))&amp;REPT($AS574,VLOOKUP(AG574,'8-Intensitäten Heatmap'!$A$5:$L$232,$AS$3,FALSE))&amp;REPT($AT574,VLOOKUP(AG574,'8-Intensitäten Heatmap'!$A$5:$L$232,$AT$3,FALSE))&amp;REPT($AU574,VLOOKUP(AG574,'8-Intensitäten Heatmap'!$A$5:$L$232,$AU$3,FALSE))&amp;REPT($AV574,VLOOKUP(AG574,'8-Intensitäten Heatmap'!$A$5:$L$232,$AV$3,FALSE))&amp;REPT($AW574,VLOOKUP(AG574,'8-Intensitäten Heatmap'!$A$5:$L$232,$AW$3,FALSE))</f>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v>
      </c>
      <c r="BA574" s="6" t="str">
        <f>REPT($AO574,VLOOKUP(AH574,'8-Intensitäten Heatmap'!$A$5:$L$232,$AO$3,FALSE))&amp;REPT($AP574,VLOOKUP(AH574,'8-Intensitäten Heatmap'!$A$5:$L$232,$AP$3,FALSE))&amp;REPT($AQ574,VLOOKUP(AH574,'8-Intensitäten Heatmap'!$A$5:$L$232,$AQ$3,FALSE))&amp;REPT($AR574,VLOOKUP(AH574,'8-Intensitäten Heatmap'!$A$5:$L$232,$AR$3,FALSE))&amp;REPT($AS574,VLOOKUP(AH574,'8-Intensitäten Heatmap'!$A$5:$L$232,$AS$3,FALSE))&amp;REPT($AT574,VLOOKUP(AH574,'8-Intensitäten Heatmap'!$A$5:$L$232,$AT$3,FALSE))&amp;REPT($AU574,VLOOKUP(AH574,'8-Intensitäten Heatmap'!$A$5:$L$232,$AU$3,FALSE))&amp;REPT($AV574,VLOOKUP(AH574,'8-Intensitäten Heatmap'!$A$5:$L$232,$AV$3,FALSE))&amp;REPT($AW574,VLOOKUP(AH574,'8-Intensitäten Heatmap'!$A$5:$L$232,$AW$3,FALSE))</f>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v>
      </c>
      <c r="BB574" s="6" t="str">
        <f>REPT($AO574,VLOOKUP(AI574,'8-Intensitäten Heatmap'!$A$5:$L$232,$AO$3,FALSE))&amp;REPT($AP574,VLOOKUP(AI574,'8-Intensitäten Heatmap'!$A$5:$L$232,$AP$3,FALSE))&amp;REPT($AQ574,VLOOKUP(AI574,'8-Intensitäten Heatmap'!$A$5:$L$232,$AQ$3,FALSE))&amp;REPT($AR574,VLOOKUP(AI574,'8-Intensitäten Heatmap'!$A$5:$L$232,$AR$3,FALSE))&amp;REPT($AS574,VLOOKUP(AI574,'8-Intensitäten Heatmap'!$A$5:$L$232,$AS$3,FALSE))&amp;REPT($AT574,VLOOKUP(AI574,'8-Intensitäten Heatmap'!$A$5:$L$232,$AT$3,FALSE))&amp;REPT($AU574,VLOOKUP(AI574,'8-Intensitäten Heatmap'!$A$5:$L$232,$AU$3,FALSE))&amp;REPT($AV574,VLOOKUP(AI574,'8-Intensitäten Heatmap'!$A$5:$L$232,$AV$3,FALSE))&amp;REPT($AW574,VLOOKUP(AI574,'8-Intensitäten Heatmap'!$A$5:$L$232,$AW$3,FALSE))</f>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v>
      </c>
      <c r="BC574" s="6" t="str">
        <f>REPT($AO574,VLOOKUP(AJ574,'8-Intensitäten Heatmap'!$A$5:$L$232,$AO$3,FALSE))&amp;REPT($AP574,VLOOKUP(AJ574,'8-Intensitäten Heatmap'!$A$5:$L$232,$AP$3,FALSE))&amp;REPT($AQ574,VLOOKUP(AJ574,'8-Intensitäten Heatmap'!$A$5:$L$232,$AQ$3,FALSE))&amp;REPT($AR574,VLOOKUP(AJ574,'8-Intensitäten Heatmap'!$A$5:$L$232,$AR$3,FALSE))&amp;REPT($AS574,VLOOKUP(AJ574,'8-Intensitäten Heatmap'!$A$5:$L$232,$AS$3,FALSE))&amp;REPT($AT574,VLOOKUP(AJ574,'8-Intensitäten Heatmap'!$A$5:$L$232,$AT$3,FALSE))&amp;REPT($AU574,VLOOKUP(AJ574,'8-Intensitäten Heatmap'!$A$5:$L$232,$AU$3,FALSE))&amp;REPT($AV574,VLOOKUP(AJ574,'8-Intensitäten Heatmap'!$A$5:$L$232,$AV$3,FALSE))&amp;REPT($AW574,VLOOKUP(AJ574,'8-Intensitäten Heatmap'!$A$5:$L$232,$AW$3,FALSE))</f>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v>
      </c>
      <c r="BD574" s="6" t="e">
        <f>REPT($AO574,VLOOKUP(AK574,'8-Intensitäten Heatmap'!$A$5:$L$232,$AO$3,FALSE))&amp;REPT($AP574,VLOOKUP(AK574,'8-Intensitäten Heatmap'!$A$5:$L$232,$AP$3,FALSE))&amp;REPT($AQ574,VLOOKUP(AK574,'8-Intensitäten Heatmap'!$A$5:$L$232,$AQ$3,FALSE))&amp;REPT($AR574,VLOOKUP(AK574,'8-Intensitäten Heatmap'!$A$5:$L$232,$AR$3,FALSE))&amp;REPT($AS574,VLOOKUP(AK574,'8-Intensitäten Heatmap'!$A$5:$L$232,$AS$3,FALSE))&amp;REPT($AT574,VLOOKUP(AK574,'8-Intensitäten Heatmap'!$A$5:$L$232,$AT$3,FALSE))&amp;REPT($AU574,VLOOKUP(AK574,'8-Intensitäten Heatmap'!$A$5:$L$232,$AU$3,FALSE))&amp;REPT($AV574,VLOOKUP(AK574,'8-Intensitäten Heatmap'!$A$5:$L$232,$AV$3,FALSE))&amp;REPT($AW574,VLOOKUP(AK574,'8-Intensitäten Heatmap'!$A$5:$L$232,$AW$3,FALSE))</f>
        <v>#N/A</v>
      </c>
      <c r="BE574" s="6" t="str">
        <f>REPT($AO574,VLOOKUP(AL574,'8-Intensitäten Heatmap'!$A$5:$L$232,$AO$3,FALSE))&amp;REPT($AP574,VLOOKUP(AL574,'8-Intensitäten Heatmap'!$A$5:$L$232,$AP$3,FALSE))&amp;REPT($AQ574,VLOOKUP(AL574,'8-Intensitäten Heatmap'!$A$5:$L$232,$AQ$3,FALSE))&amp;REPT($AR574,VLOOKUP(AL574,'8-Intensitäten Heatmap'!$A$5:$L$232,$AR$3,FALSE))&amp;REPT($AS574,VLOOKUP(AL574,'8-Intensitäten Heatmap'!$A$5:$L$232,$AS$3,FALSE))&amp;REPT($AT574,VLOOKUP(AL574,'8-Intensitäten Heatmap'!$A$5:$L$232,$AT$3,FALSE))&amp;REPT($AU574,VLOOKUP(AL574,'8-Intensitäten Heatmap'!$A$5:$L$232,$AU$3,FALSE))&amp;REPT($AV574,VLOOKUP(AL574,'8-Intensitäten Heatmap'!$A$5:$L$232,$AV$3,FALSE))&amp;REPT($AW574,VLOOKUP(AL574,'8-Intensitäten Heatmap'!$A$5:$L$232,$AW$3,FALSE))</f>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[8,742142,50,11648]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[8,741342,50,11698]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[8,741342,50,11598]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[8,740542,50,11648]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[8,740542,50,11598]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[8,742142,50,11698]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[8,740542,50,11698]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 "type": "Feature", "geometry": { "type": "Point", "coordinates": [8,742142,50,11598] } },</v>
      </c>
      <c r="BF574" s="6" t="e">
        <f>REPT($AO574,VLOOKUP(AM574,'8-Intensitäten Heatmap'!$A$5:$L$232,$AO$3,FALSE))&amp;REPT($AP574,VLOOKUP(AM574,'8-Intensitäten Heatmap'!$A$5:$L$232,$AP$3,FALSE))&amp;REPT($AQ574,VLOOKUP(AM574,'8-Intensitäten Heatmap'!$A$5:$L$232,$AQ$3,FALSE))&amp;REPT($AR574,VLOOKUP(AM574,'8-Intensitäten Heatmap'!$A$5:$L$232,$AR$3,FALSE))&amp;REPT($AS574,VLOOKUP(AM574,'8-Intensitäten Heatmap'!$A$5:$L$232,$AS$3,FALSE))&amp;REPT($AT574,VLOOKUP(AM574,'8-Intensitäten Heatmap'!$A$5:$L$232,$AT$3,FALSE))&amp;REPT($AU574,VLOOKUP(AM574,'8-Intensitäten Heatmap'!$A$5:$L$232,$AU$3,FALSE))&amp;REPT($AV574,VLOOKUP(AM574,'8-Intensitäten Heatmap'!$A$5:$L$232,$AV$3,FALSE))&amp;REPT($AW574,VLOOKUP(AM574,'8-Intensitäten Heatmap'!$A$5:$L$232,$AW$3,FALSE))</f>
        <v>#N/A</v>
      </c>
      <c r="BG574" s="6" t="s">
        <v>753</v>
      </c>
      <c r="BH574" s="6" t="str">
        <f t="shared" si="221"/>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I574" s="6" t="str">
        <f t="shared" si="222"/>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J574" s="6" t="str">
        <f t="shared" si="223"/>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K574" s="6" t="str">
        <f t="shared" si="224"/>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L574" s="6" t="str">
        <f t="shared" si="225"/>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M574" s="6" t="str">
        <f t="shared" si="226"/>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N574" s="6" t="str">
        <f t="shared" si="227"/>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O574" s="6" t="str">
        <f t="shared" si="228"/>
        <v>{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 "type": "Feature", "geometry": { "type": "Point", "coordinates": [8,741342,50,11648] } },</v>
      </c>
      <c r="BP574" s="6" t="s">
        <v>3381</v>
      </c>
    </row>
    <row r="575" spans="1:68" x14ac:dyDescent="0.3">
      <c r="A575" s="18" t="str">
        <f>Table1[[#This Row],[Name]]</f>
        <v>Zöller Transport GmbH</v>
      </c>
      <c r="B575" s="362">
        <v>8.7459378000000001</v>
      </c>
      <c r="C575" s="362">
        <v>50.128200399999997</v>
      </c>
      <c r="D575" s="18" t="str">
        <f>Table1[[#This Row],[Standortkategorie]]</f>
        <v>Verteilzentrum</v>
      </c>
      <c r="E575" s="18" t="str">
        <f>IF(Table1[[#This Row],[Zusatzinformation]]=0,"",Table1[[#This Row],[Zusatzinformation]])</f>
        <v/>
      </c>
      <c r="F575" s="47">
        <f>IF($D575&lt;&gt;"Busdepot", IFERROR(Table1[[#This Row],[Zugmaschinen]]*'1-Konfiguration'!$D$16+(MAX(Table1[[#This Row],[Zugmaschinen]]*'1-Konfiguration'!$D$16,Table1[[#This Row],[Rampen]]*'1-Konfiguration'!$D$13*(Table1[[#This Row],[Zugmaschinen]]/(Table1[[#This Row],[Zugmaschinen]]+Table1[[#This Row],[LKW(7,5Tonner)]])))),Table1[[#This Row],[Zugmaschinen]]*'1-Konfiguration'!$D$16+(MAX(Table1[[#This Row],[Zugmaschinen]]*'1-Konfiguration'!$D$16,Table1[[#This Row],[Rampen]]*'1-Konfiguration'!$D$13*'1-Konfiguration'!$D$17))), 0)/2</f>
        <v>2</v>
      </c>
      <c r="G575" s="47">
        <f>IF($D575&lt;&gt;"Busdepot", IFERROR(Table1[[#This Row],[LKW(7,5Tonner)]]*'1-Konfiguration'!$D$16+(MAX(Table1[[#This Row],[LKW(7,5Tonner)]]*'1-Konfiguration'!$D$16,Table1[[#This Row],[Rampen]]*'1-Konfiguration'!$D$13*(Table1[[#This Row],[LKW(7,5Tonner)]]/(Table1[[#This Row],[Zugmaschinen]]+Table1[[#This Row],[LKW(7,5Tonner)]])))),Table1[[#This Row],[LKW(7,5Tonner)]]*'1-Konfiguration'!$D$16+(MAX(Table1[[#This Row],[LKW(7,5Tonner)]]*'1-Konfiguration'!$D$16,Table1[[#This Row],[Rampen]]*'1-Konfiguration'!$D$13*(1-'1-Konfiguration'!$D$17)))), 0)/2</f>
        <v>0</v>
      </c>
      <c r="H575" s="47">
        <f>(Table1[[#This Row],[Lieferfahrzeuge]]*'1-Konfiguration'!$D$16+(MAX(Table1[[#This Row],[Lieferfahrzeuge]]*'1-Konfiguration'!$D$16,Table1[[#This Row],[Lieferfahrzeugtore]]*'1-Konfiguration'!$D$14)))/2</f>
        <v>0</v>
      </c>
      <c r="I575" s="47">
        <f>Table1[[#This Row],[Müllfahrzeuge]]</f>
        <v>0</v>
      </c>
      <c r="J575" s="47">
        <f>Table1[[#This Row],[Betonmischfahrzeuge]]</f>
        <v>0</v>
      </c>
      <c r="K575" s="47">
        <f>(Table1[[#This Row],[Schiffe]]*'1-Konfiguration'!$D$16+(MAX(Table1[[#This Row],[Schiffe]]*'1-Konfiguration'!$D$16,Table1[[#This Row],[Anleger]]*'1-Konfiguration'!$D$14)))/2</f>
        <v>0</v>
      </c>
      <c r="L575" s="47">
        <f>IF($D575="Busdepot",IFERROR(Table1[[#This Row],[Gelenkbusse]]*'1-Konfiguration'!$D$16+(MAX(Table1[[#This Row],[Gelenkbusse]]*'1-Konfiguration'!$D$16,Table1[[#This Row],[Rampen]]*'1-Konfiguration'!$D$15*(Table1[[#This Row],[Gelenkbusse]]/(Table1[[#This Row],[Gelenkbusse]]+Table1[[#This Row],[Solobusse]])))),Table1[[#This Row],[Gelenkbusse]]*'1-Konfiguration'!$D$16+(MAX(Table1[[#This Row],[Gelenkbusse]]*'1-Konfiguration'!$D$16,Table1[[#This Row],[Rampen]]*'1-Konfiguration'!$D$15*(1-'1-Konfiguration'!$D$18)))),0)/2</f>
        <v>0</v>
      </c>
      <c r="M575" s="47">
        <f>IF($D575="Busdepot",IFERROR(Table1[[#This Row],[Solobusse]]*'1-Konfiguration'!$D$16+(MAX(Table1[[#This Row],[Solobusse]]*'1-Konfiguration'!$D$16,Table1[[#This Row],[Rampen]]*'1-Konfiguration'!$D$15*(Table1[[#This Row],[Solobusse]]/(Table1[[#This Row],[Gelenkbusse]]+Table1[[#This Row],[Solobusse]])))),Table1[[#This Row],[Solobusse]]*'1-Konfiguration'!$D$16+(MAX(Table1[[#This Row],[Solobusse]]*'1-Konfiguration'!$D$16,Table1[[#This Row],[Rampen]]*'1-Konfiguration'!$D$15*'1-Konfiguration'!$D$18))),0)/2</f>
        <v>0</v>
      </c>
      <c r="N575" s="81">
        <f>VLOOKUP($F$7,'1-Konfiguration'!$D$24:$G$28,4,FALSE) * (VLOOKUP('5-Standortanalyse (Berechnung)'!$F$7,'1-Konfiguration'!$D$24:$F$28,2,FALSE)/100)*VLOOKUP('5-Standortanalyse (Berechnung)'!$F$7,'1-Konfiguration'!$D$24:$F$28,3,FALSE)*$F575</f>
        <v>10428.058800000001</v>
      </c>
      <c r="O575" s="81">
        <f>VLOOKUP($G$7,'1-Konfiguration'!$D$24:$G$28,4,FALSE) * (VLOOKUP('5-Standortanalyse (Berechnung)'!$G$7,'1-Konfiguration'!$D$24:$F$28,2,FALSE)/100)*VLOOKUP('5-Standortanalyse (Berechnung)'!$G$7,'1-Konfiguration'!$D$24:$F$28,3,FALSE)*$G575</f>
        <v>0</v>
      </c>
      <c r="P575" s="81">
        <f>VLOOKUP($H$7,'1-Konfiguration'!$D$24:$G$28,4,FALSE) * (VLOOKUP('5-Standortanalyse (Berechnung)'!$H$7,'1-Konfiguration'!$D$24:$F$28,2,FALSE)/100)*VLOOKUP('5-Standortanalyse (Berechnung)'!$H$7,'1-Konfiguration'!$D$24:$F$28,3,FALSE)*$H575</f>
        <v>0</v>
      </c>
      <c r="Q575" s="81">
        <f>VLOOKUP($I$7,'1-Konfiguration'!$D$24:$G$33,4,FALSE) * (VLOOKUP('5-Standortanalyse (Berechnung)'!$I$7,'1-Konfiguration'!$D$24:$F$33,2,FALSE)/100)*VLOOKUP('5-Standortanalyse (Berechnung)'!$I$7,'1-Konfiguration'!$D$24:$F$33,3,FALSE)*$I575</f>
        <v>0</v>
      </c>
      <c r="R575" s="81">
        <f>VLOOKUP($J$7,'1-Konfiguration'!$D$24:$G$33,4,FALSE) * (VLOOKUP('5-Standortanalyse (Berechnung)'!$J$7,'1-Konfiguration'!$D$24:$F$33,2,FALSE)/100)*VLOOKUP('5-Standortanalyse (Berechnung)'!$J$7,'1-Konfiguration'!$D$24:$F$33,3,FALSE)*$J575</f>
        <v>0</v>
      </c>
      <c r="S575" s="81">
        <f>VLOOKUP($K$7,'1-Konfiguration'!$D$24:$G$33,4,FALSE) * (VLOOKUP('5-Standortanalyse (Berechnung)'!$K$7,'1-Konfiguration'!$D$24:$F$33,2,FALSE)/100)*VLOOKUP('5-Standortanalyse (Berechnung)'!$K$7,'1-Konfiguration'!$D$24:$F$33,3,FALSE)*$K575</f>
        <v>0</v>
      </c>
      <c r="T575" s="81">
        <f>VLOOKUP($L$7,'1-Konfiguration'!$D$24:$G$28,4,FALSE) * (VLOOKUP('5-Standortanalyse (Berechnung)'!$L$7,'1-Konfiguration'!$D$24:$F$28,2,FALSE)/100)*VLOOKUP('5-Standortanalyse (Berechnung)'!$L$7,'1-Konfiguration'!$D$24:$F$28,3,FALSE)*$L575</f>
        <v>0</v>
      </c>
      <c r="U575" s="81">
        <f>VLOOKUP($M$7,'1-Konfiguration'!$D$24:$G$28,4,FALSE) * (VLOOKUP('5-Standortanalyse (Berechnung)'!$M$7,'1-Konfiguration'!$D$24:$F$28,2,FALSE)/100)*VLOOKUP('5-Standortanalyse (Berechnung)'!$M$7,'1-Konfiguration'!$D$24:$F$28,3,FALSE)*$M575</f>
        <v>0</v>
      </c>
      <c r="V575" s="81">
        <f>MMULT($N575:$P575,'1-Konfiguration'!G$54:G$56)+MMULT($Q575:$R575,'1-Konfiguration'!G$59:G$60)+MMULT($T575:$U575,'1-Konfiguration'!G$57:G$58)+($S575*'1-Konfiguration'!G$63)</f>
        <v>89.265218528657002</v>
      </c>
      <c r="W575" s="81">
        <f>MMULT($N575:$P575,'1-Konfiguration'!H$54:H$56)+MMULT($Q575:$R575,'1-Konfiguration'!H$59:H$60)+MMULT($T575:$U575,'1-Konfiguration'!H$57:H$58)+($S575*'1-Konfiguration'!H$63)</f>
        <v>407.55524803648433</v>
      </c>
      <c r="X575" s="81">
        <f>MMULT($N575:$P575,'1-Konfiguration'!I$54:I$56)+MMULT($Q575:$R575,'1-Konfiguration'!I$59:I$60)+MMULT($T575:$U575,'1-Konfiguration'!I$57:I$58)+($S575*'1-Konfiguration'!I$63)</f>
        <v>1015.8899127421278</v>
      </c>
      <c r="Y575" s="81">
        <f>MMULT($N575:$P575,'1-Konfiguration'!J$54:J$56)+MMULT($Q575:$R575,'1-Konfiguration'!J$59:J$60)+MMULT($T575:$U575,'1-Konfiguration'!J$57:J$58)+($S575*'1-Konfiguration'!J$63)</f>
        <v>2059.1178733311294</v>
      </c>
      <c r="Z575" s="81">
        <f>MMULT($N575:$P575,'1-Konfiguration'!K$54:K$56)+MMULT($Q575:$R575,'1-Konfiguration'!K$59:K$60)+MMULT($T575:$U575,'1-Konfiguration'!K$57:K$58)+($S575*'1-Konfiguration'!K$63)</f>
        <v>223.16304632164253</v>
      </c>
      <c r="AA575" s="81">
        <f>MMULT($N575:$P575,'1-Konfiguration'!L$54:L$56)+MMULT($Q575:$R575,'1-Konfiguration'!L$59:L$60)+MMULT($T575:$U575,'1-Konfiguration'!L$57:L$58)+($S575*'1-Konfiguration'!L$63)</f>
        <v>563.50882352672568</v>
      </c>
      <c r="AB575" s="81">
        <f>MMULT($N575:$P575,'1-Konfiguration'!M$54:M$56)+MMULT($Q575:$R575,'1-Konfiguration'!M$59:M$60)+MMULT($T575:$U575,'1-Konfiguration'!M$57:M$58)+($S575*'1-Konfiguration'!M$63)</f>
        <v>1401.2142920691547</v>
      </c>
      <c r="AC575" s="81">
        <f>MMULT($N575:$P575,'1-Konfiguration'!N$54:N$56)+MMULT($Q575:$R575,'1-Konfiguration'!N$59:N$60)+MMULT($T575:$U575,'1-Konfiguration'!N$57:N$58)+($S575*'1-Konfiguration'!N$63)</f>
        <v>3181.732363916411</v>
      </c>
      <c r="AF575" s="6">
        <f t="shared" si="230"/>
        <v>1</v>
      </c>
      <c r="AG575" s="6">
        <f t="shared" si="231"/>
        <v>2</v>
      </c>
      <c r="AH575" s="6">
        <f t="shared" si="232"/>
        <v>2</v>
      </c>
      <c r="AI575" s="6">
        <f t="shared" si="233"/>
        <v>3</v>
      </c>
      <c r="AJ575" s="6">
        <f t="shared" si="234"/>
        <v>2</v>
      </c>
      <c r="AK575" s="6">
        <f t="shared" si="235"/>
        <v>2</v>
      </c>
      <c r="AL575" s="6">
        <f t="shared" si="236"/>
        <v>3</v>
      </c>
      <c r="AM575" s="6">
        <f t="shared" si="237"/>
        <v>4</v>
      </c>
      <c r="AO575" s="5" t="str">
        <f t="shared" si="229"/>
        <v>{ "type": "Feature", "geometry": { "type": "Point", "coordinates": [8,7459378,50,1282004] } },</v>
      </c>
      <c r="AP575" s="5" t="str">
        <f t="shared" si="204"/>
        <v>{ "type": "Feature", "geometry": { "type": "Point", "coordinates": [8,7467378,50,1282004] } },</v>
      </c>
      <c r="AQ575" s="5" t="str">
        <f t="shared" si="205"/>
        <v>{ "type": "Feature", "geometry": { "type": "Point", "coordinates": [8,7459378,50,1287004] } },</v>
      </c>
      <c r="AR575" s="5" t="str">
        <f t="shared" si="206"/>
        <v>{ "type": "Feature", "geometry": { "type": "Point", "coordinates": [8,7459378,50,1277004] } },</v>
      </c>
      <c r="AS575" s="5" t="str">
        <f t="shared" si="207"/>
        <v>{ "type": "Feature", "geometry": { "type": "Point", "coordinates": [8,7451378,50,1282004] } },</v>
      </c>
      <c r="AT575" s="5" t="str">
        <f t="shared" si="208"/>
        <v>{ "type": "Feature", "geometry": { "type": "Point", "coordinates": [8,7451378,50,1277004] } },</v>
      </c>
      <c r="AU575" s="5" t="str">
        <f t="shared" si="209"/>
        <v>{ "type": "Feature", "geometry": { "type": "Point", "coordinates": [8,7467378,50,1287004] } },</v>
      </c>
      <c r="AV575" s="5" t="str">
        <f t="shared" si="210"/>
        <v>{ "type": "Feature", "geometry": { "type": "Point", "coordinates": [8,7451378,50,1287004] } },</v>
      </c>
      <c r="AW575" s="5" t="str">
        <f t="shared" si="211"/>
        <v>{ "type": "Feature", "geometry": { "type": "Point", "coordinates": [8,7467378,50,1277004] } },</v>
      </c>
      <c r="AX575" s="5" t="s">
        <v>753</v>
      </c>
      <c r="AY575" s="6" t="str">
        <f>REPT($AO575,VLOOKUP(AF575,'8-Intensitäten Heatmap'!$A$5:$L$232,$AO$3,FALSE))&amp;REPT($AP575,VLOOKUP(AF575,'8-Intensitäten Heatmap'!$A$5:$L$232,$AP$3,FALSE))&amp;REPT($AQ575,VLOOKUP(AF575,'8-Intensitäten Heatmap'!$A$5:$L$232,$AQ$3,FALSE))&amp;REPT($AR575,VLOOKUP(AF575,'8-Intensitäten Heatmap'!$A$5:$L$232,$AR$3,FALSE))&amp;REPT($AS575,VLOOKUP(AF575,'8-Intensitäten Heatmap'!$A$5:$L$232,$AS$3,FALSE))&amp;REPT($AT575,VLOOKUP(AF575,'8-Intensitäten Heatmap'!$A$5:$L$232,$AT$3,FALSE))&amp;REPT($AU575,VLOOKUP(AF575,'8-Intensitäten Heatmap'!$A$5:$L$232,$AU$3,FALSE))&amp;REPT($AV575,VLOOKUP(AF575,'8-Intensitäten Heatmap'!$A$5:$L$232,$AV$3,FALSE))&amp;REPT($AW575,VLOOKUP(AF575,'8-Intensitäten Heatmap'!$A$5:$L$232,$AW$3,FALSE))</f>
        <v>{ "type": "Feature", "geometry": { "type": "Point", "coordinates": [8,7459378,50,1282004] } },</v>
      </c>
      <c r="AZ575" s="6" t="str">
        <f>REPT($AO575,VLOOKUP(AG575,'8-Intensitäten Heatmap'!$A$5:$L$232,$AO$3,FALSE))&amp;REPT($AP575,VLOOKUP(AG575,'8-Intensitäten Heatmap'!$A$5:$L$232,$AP$3,FALSE))&amp;REPT($AQ575,VLOOKUP(AG575,'8-Intensitäten Heatmap'!$A$5:$L$232,$AQ$3,FALSE))&amp;REPT($AR575,VLOOKUP(AG575,'8-Intensitäten Heatmap'!$A$5:$L$232,$AR$3,FALSE))&amp;REPT($AS575,VLOOKUP(AG575,'8-Intensitäten Heatmap'!$A$5:$L$232,$AS$3,FALSE))&amp;REPT($AT575,VLOOKUP(AG575,'8-Intensitäten Heatmap'!$A$5:$L$232,$AT$3,FALSE))&amp;REPT($AU575,VLOOKUP(AG575,'8-Intensitäten Heatmap'!$A$5:$L$232,$AU$3,FALSE))&amp;REPT($AV575,VLOOKUP(AG575,'8-Intensitäten Heatmap'!$A$5:$L$232,$AV$3,FALSE))&amp;REPT($AW575,VLOOKUP(AG575,'8-Intensitäten Heatmap'!$A$5:$L$232,$AW$3,FALSE))</f>
        <v>{ "type": "Feature", "geometry": { "type": "Point", "coordinates": [8,7459378,50,1282004] } },{ "type": "Feature", "geometry": { "type": "Point", "coordinates": [8,7467378,50,1282004] } },</v>
      </c>
      <c r="BA575" s="6" t="str">
        <f>REPT($AO575,VLOOKUP(AH575,'8-Intensitäten Heatmap'!$A$5:$L$232,$AO$3,FALSE))&amp;REPT($AP575,VLOOKUP(AH575,'8-Intensitäten Heatmap'!$A$5:$L$232,$AP$3,FALSE))&amp;REPT($AQ575,VLOOKUP(AH575,'8-Intensitäten Heatmap'!$A$5:$L$232,$AQ$3,FALSE))&amp;REPT($AR575,VLOOKUP(AH575,'8-Intensitäten Heatmap'!$A$5:$L$232,$AR$3,FALSE))&amp;REPT($AS575,VLOOKUP(AH575,'8-Intensitäten Heatmap'!$A$5:$L$232,$AS$3,FALSE))&amp;REPT($AT575,VLOOKUP(AH575,'8-Intensitäten Heatmap'!$A$5:$L$232,$AT$3,FALSE))&amp;REPT($AU575,VLOOKUP(AH575,'8-Intensitäten Heatmap'!$A$5:$L$232,$AU$3,FALSE))&amp;REPT($AV575,VLOOKUP(AH575,'8-Intensitäten Heatmap'!$A$5:$L$232,$AV$3,FALSE))&amp;REPT($AW575,VLOOKUP(AH575,'8-Intensitäten Heatmap'!$A$5:$L$232,$AW$3,FALSE))</f>
        <v>{ "type": "Feature", "geometry": { "type": "Point", "coordinates": [8,7459378,50,1282004] } },{ "type": "Feature", "geometry": { "type": "Point", "coordinates": [8,7467378,50,1282004] } },</v>
      </c>
      <c r="BB575" s="6" t="str">
        <f>REPT($AO575,VLOOKUP(AI575,'8-Intensitäten Heatmap'!$A$5:$L$232,$AO$3,FALSE))&amp;REPT($AP575,VLOOKUP(AI575,'8-Intensitäten Heatmap'!$A$5:$L$232,$AP$3,FALSE))&amp;REPT($AQ575,VLOOKUP(AI575,'8-Intensitäten Heatmap'!$A$5:$L$232,$AQ$3,FALSE))&amp;REPT($AR575,VLOOKUP(AI575,'8-Intensitäten Heatmap'!$A$5:$L$232,$AR$3,FALSE))&amp;REPT($AS575,VLOOKUP(AI575,'8-Intensitäten Heatmap'!$A$5:$L$232,$AS$3,FALSE))&amp;REPT($AT575,VLOOKUP(AI575,'8-Intensitäten Heatmap'!$A$5:$L$232,$AT$3,FALSE))&amp;REPT($AU575,VLOOKUP(AI575,'8-Intensitäten Heatmap'!$A$5:$L$232,$AU$3,FALSE))&amp;REPT($AV575,VLOOKUP(AI575,'8-Intensitäten Heatmap'!$A$5:$L$232,$AV$3,FALSE))&amp;REPT($AW575,VLOOKUP(AI575,'8-Intensitäten Heatmap'!$A$5:$L$232,$AW$3,FALSE))</f>
        <v>{ "type": "Feature", "geometry": { "type": "Point", "coordinates": [8,7459378,50,1282004] } },{ "type": "Feature", "geometry": { "type": "Point", "coordinates": [8,7467378,50,1282004] } },{ "type": "Feature", "geometry": { "type": "Point", "coordinates": [8,7459378,50,1287004] } },</v>
      </c>
      <c r="BC575" s="6" t="str">
        <f>REPT($AO575,VLOOKUP(AJ575,'8-Intensitäten Heatmap'!$A$5:$L$232,$AO$3,FALSE))&amp;REPT($AP575,VLOOKUP(AJ575,'8-Intensitäten Heatmap'!$A$5:$L$232,$AP$3,FALSE))&amp;REPT($AQ575,VLOOKUP(AJ575,'8-Intensitäten Heatmap'!$A$5:$L$232,$AQ$3,FALSE))&amp;REPT($AR575,VLOOKUP(AJ575,'8-Intensitäten Heatmap'!$A$5:$L$232,$AR$3,FALSE))&amp;REPT($AS575,VLOOKUP(AJ575,'8-Intensitäten Heatmap'!$A$5:$L$232,$AS$3,FALSE))&amp;REPT($AT575,VLOOKUP(AJ575,'8-Intensitäten Heatmap'!$A$5:$L$232,$AT$3,FALSE))&amp;REPT($AU575,VLOOKUP(AJ575,'8-Intensitäten Heatmap'!$A$5:$L$232,$AU$3,FALSE))&amp;REPT($AV575,VLOOKUP(AJ575,'8-Intensitäten Heatmap'!$A$5:$L$232,$AV$3,FALSE))&amp;REPT($AW575,VLOOKUP(AJ575,'8-Intensitäten Heatmap'!$A$5:$L$232,$AW$3,FALSE))</f>
        <v>{ "type": "Feature", "geometry": { "type": "Point", "coordinates": [8,7459378,50,1282004] } },{ "type": "Feature", "geometry": { "type": "Point", "coordinates": [8,7467378,50,1282004] } },</v>
      </c>
      <c r="BD575" s="6" t="str">
        <f>REPT($AO575,VLOOKUP(AK575,'8-Intensitäten Heatmap'!$A$5:$L$232,$AO$3,FALSE))&amp;REPT($AP575,VLOOKUP(AK575,'8-Intensitäten Heatmap'!$A$5:$L$232,$AP$3,FALSE))&amp;REPT($AQ575,VLOOKUP(AK575,'8-Intensitäten Heatmap'!$A$5:$L$232,$AQ$3,FALSE))&amp;REPT($AR575,VLOOKUP(AK575,'8-Intensitäten Heatmap'!$A$5:$L$232,$AR$3,FALSE))&amp;REPT($AS575,VLOOKUP(AK575,'8-Intensitäten Heatmap'!$A$5:$L$232,$AS$3,FALSE))&amp;REPT($AT575,VLOOKUP(AK575,'8-Intensitäten Heatmap'!$A$5:$L$232,$AT$3,FALSE))&amp;REPT($AU575,VLOOKUP(AK575,'8-Intensitäten Heatmap'!$A$5:$L$232,$AU$3,FALSE))&amp;REPT($AV575,VLOOKUP(AK575,'8-Intensitäten Heatmap'!$A$5:$L$232,$AV$3,FALSE))&amp;REPT($AW575,VLOOKUP(AK575,'8-Intensitäten Heatmap'!$A$5:$L$232,$AW$3,FALSE))</f>
        <v>{ "type": "Feature", "geometry": { "type": "Point", "coordinates": [8,7459378,50,1282004] } },{ "type": "Feature", "geometry": { "type": "Point", "coordinates": [8,7467378,50,1282004] } },</v>
      </c>
      <c r="BE575" s="6" t="str">
        <f>REPT($AO575,VLOOKUP(AL575,'8-Intensitäten Heatmap'!$A$5:$L$232,$AO$3,FALSE))&amp;REPT($AP575,VLOOKUP(AL575,'8-Intensitäten Heatmap'!$A$5:$L$232,$AP$3,FALSE))&amp;REPT($AQ575,VLOOKUP(AL575,'8-Intensitäten Heatmap'!$A$5:$L$232,$AQ$3,FALSE))&amp;REPT($AR575,VLOOKUP(AL575,'8-Intensitäten Heatmap'!$A$5:$L$232,$AR$3,FALSE))&amp;REPT($AS575,VLOOKUP(AL575,'8-Intensitäten Heatmap'!$A$5:$L$232,$AS$3,FALSE))&amp;REPT($AT575,VLOOKUP(AL575,'8-Intensitäten Heatmap'!$A$5:$L$232,$AT$3,FALSE))&amp;REPT($AU575,VLOOKUP(AL575,'8-Intensitäten Heatmap'!$A$5:$L$232,$AU$3,FALSE))&amp;REPT($AV575,VLOOKUP(AL575,'8-Intensitäten Heatmap'!$A$5:$L$232,$AV$3,FALSE))&amp;REPT($AW575,VLOOKUP(AL575,'8-Intensitäten Heatmap'!$A$5:$L$232,$AW$3,FALSE))</f>
        <v>{ "type": "Feature", "geometry": { "type": "Point", "coordinates": [8,7459378,50,1282004] } },{ "type": "Feature", "geometry": { "type": "Point", "coordinates": [8,7467378,50,1282004] } },{ "type": "Feature", "geometry": { "type": "Point", "coordinates": [8,7459378,50,1287004] } },</v>
      </c>
      <c r="BF575" s="6" t="str">
        <f>REPT($AO575,VLOOKUP(AM575,'8-Intensitäten Heatmap'!$A$5:$L$232,$AO$3,FALSE))&amp;REPT($AP575,VLOOKUP(AM575,'8-Intensitäten Heatmap'!$A$5:$L$232,$AP$3,FALSE))&amp;REPT($AQ575,VLOOKUP(AM575,'8-Intensitäten Heatmap'!$A$5:$L$232,$AQ$3,FALSE))&amp;REPT($AR575,VLOOKUP(AM575,'8-Intensitäten Heatmap'!$A$5:$L$232,$AR$3,FALSE))&amp;REPT($AS575,VLOOKUP(AM575,'8-Intensitäten Heatmap'!$A$5:$L$232,$AS$3,FALSE))&amp;REPT($AT575,VLOOKUP(AM575,'8-Intensitäten Heatmap'!$A$5:$L$232,$AT$3,FALSE))&amp;REPT($AU575,VLOOKUP(AM575,'8-Intensitäten Heatmap'!$A$5:$L$232,$AU$3,FALSE))&amp;REPT($AV575,VLOOKUP(AM575,'8-Intensitäten Heatmap'!$A$5:$L$232,$AV$3,FALSE))&amp;REPT($AW575,VLOOKUP(AM575,'8-Intensitäten Heatmap'!$A$5:$L$232,$AW$3,FALSE))</f>
        <v>{ "type": "Feature", "geometry": { "type": "Point", "coordinates": [8,7459378,50,1282004] } },{ "type": "Feature", "geometry": { "type": "Point", "coordinates": [8,7467378,50,1282004] } },{ "type": "Feature", "geometry": { "type": "Point", "coordinates": [8,7459378,50,1287004] } },{ "type": "Feature", "geometry": { "type": "Point", "coordinates": [8,7459378,50,1277004] } },</v>
      </c>
      <c r="BG575" s="6" t="s">
        <v>753</v>
      </c>
      <c r="BH575" s="6" t="str">
        <f t="shared" si="221"/>
        <v/>
      </c>
      <c r="BI575" s="6" t="str">
        <f t="shared" si="222"/>
        <v/>
      </c>
      <c r="BJ575" s="6" t="str">
        <f t="shared" si="223"/>
        <v>{ "type": "Feature", "geometry": { "type": "Point", "coordinates": [8,7459378,50,1282004] } },</v>
      </c>
      <c r="BK575" s="6" t="str">
        <f t="shared" si="224"/>
        <v>{ "type": "Feature", "geometry": { "type": "Point", "coordinates": [8,7459378,50,1282004] } },{ "type": "Feature", "geometry": { "type": "Point", "coordinates": [8,7459378,50,1282004] } },</v>
      </c>
      <c r="BL575" s="6" t="str">
        <f t="shared" si="225"/>
        <v>{ "type": "Feature", "geometry": { "type": "Point", "coordinates": [8,7459378,50,1282004] } },{ "type": "Feature", "geometry": { "type": "Point", "coordinates": [8,7459378,50,1282004] } },</v>
      </c>
      <c r="BM575" s="6" t="str">
        <f t="shared" si="226"/>
        <v/>
      </c>
      <c r="BN575" s="6" t="str">
        <f t="shared" si="227"/>
        <v>{ "type": "Feature", "geometry": { "type": "Point", "coordinates": [8,7459378,50,1282004] } },</v>
      </c>
      <c r="BO575" s="6" t="str">
        <f t="shared" si="228"/>
        <v>{ "type": "Feature", "geometry": { "type": "Point", "coordinates": [8,7459378,50,1282004] } },{ "type": "Feature", "geometry": { "type": "Point", "coordinates": [8,7459378,50,1282004] } },{ "type": "Feature", "geometry": { "type": "Point", "coordinates": [8,7459378,50,1282004] } },</v>
      </c>
      <c r="BP575" s="6" t="s">
        <v>3381</v>
      </c>
    </row>
    <row r="576" spans="1:68" x14ac:dyDescent="0.3">
      <c r="A576" s="18"/>
      <c r="BG576" s="6" t="s">
        <v>753</v>
      </c>
      <c r="BP576" s="6" t="s">
        <v>3381</v>
      </c>
    </row>
    <row r="577" spans="1:68" x14ac:dyDescent="0.3">
      <c r="A577" s="18"/>
      <c r="BG577" s="6" t="s">
        <v>753</v>
      </c>
      <c r="BP577" s="6" t="s">
        <v>3381</v>
      </c>
    </row>
    <row r="578" spans="1:68" x14ac:dyDescent="0.3">
      <c r="A578" s="18"/>
      <c r="BG578" s="6" t="s">
        <v>753</v>
      </c>
      <c r="BP578" s="6" t="s">
        <v>3381</v>
      </c>
    </row>
    <row r="579" spans="1:68" x14ac:dyDescent="0.3">
      <c r="AY579" t="s">
        <v>803</v>
      </c>
      <c r="AZ579" s="6" t="s">
        <v>803</v>
      </c>
      <c r="BA579" s="6" t="s">
        <v>803</v>
      </c>
      <c r="BB579" s="6" t="s">
        <v>803</v>
      </c>
      <c r="BC579" s="6" t="s">
        <v>803</v>
      </c>
      <c r="BD579" s="6" t="s">
        <v>803</v>
      </c>
      <c r="BE579" s="6" t="s">
        <v>803</v>
      </c>
      <c r="BF579" s="6" t="s">
        <v>803</v>
      </c>
      <c r="BG579" s="6" t="s">
        <v>753</v>
      </c>
      <c r="BH579" s="6" t="s">
        <v>803</v>
      </c>
      <c r="BI579" s="6" t="s">
        <v>803</v>
      </c>
      <c r="BJ579" s="6" t="s">
        <v>803</v>
      </c>
      <c r="BK579" s="6" t="s">
        <v>803</v>
      </c>
      <c r="BL579" s="6" t="s">
        <v>803</v>
      </c>
      <c r="BM579" s="6" t="s">
        <v>803</v>
      </c>
      <c r="BN579" s="6" t="s">
        <v>803</v>
      </c>
      <c r="BO579" s="6" t="s">
        <v>803</v>
      </c>
      <c r="BP579" s="6" t="s">
        <v>3381</v>
      </c>
    </row>
    <row r="580" spans="1:68" x14ac:dyDescent="0.3">
      <c r="AO580" s="5"/>
      <c r="AY580" t="str">
        <f t="shared" ref="AY580:BF580" si="238">AY3</f>
        <v>], "_umap_options": {"displayOnLoad": true, "browsable": true, "name": "Konservativ 2025", "remoteData": {}, "type": "Heat", "heat": { "radius": 35 }}},</v>
      </c>
      <c r="AZ580" s="6" t="str">
        <f t="shared" si="238"/>
        <v>], "_umap_options": {"displayOnLoad": true, "browsable": true, "name": "Konservativ 2030", "remoteData": {}, "type": "Heat", "heat": { "radius": 35 }}},</v>
      </c>
      <c r="BA580" s="6" t="str">
        <f t="shared" si="238"/>
        <v>], "_umap_options": {"displayOnLoad": true, "browsable": true, "name": "Konservativ 2035", "remoteData": {}, "type": "Heat", "heat": { "radius": 35 }}},</v>
      </c>
      <c r="BB580" s="6" t="str">
        <f t="shared" si="238"/>
        <v>], "_umap_options": {"displayOnLoad": true, "browsable": true, "name": "Konservativ 2040", "remoteData": {}, "type": "Heat", "heat": { "radius": 35 }}},</v>
      </c>
      <c r="BC580" s="6" t="str">
        <f t="shared" si="238"/>
        <v>], "_umap_options": {"displayOnLoad": true, "browsable": true, "name": "Optimistisch 2025", "remoteData": {}, "type": "Heat", "heat": { "radius": 35 }}},</v>
      </c>
      <c r="BD580" s="6" t="str">
        <f t="shared" si="238"/>
        <v>], "_umap_options": {"displayOnLoad": true, "browsable": true, "name": "Optimistisch 2030", "remoteData": {}, "type": "Heat", "heat": { "radius": 35 }}},</v>
      </c>
      <c r="BE580" s="6" t="str">
        <f t="shared" si="238"/>
        <v>], "_umap_options": {"displayOnLoad": true, "browsable": true, "name": "Optimistisch 2035", "remoteData": {}, "type": "Heat", "heat": { "radius": 35 }}},</v>
      </c>
      <c r="BF580" s="6" t="str">
        <f t="shared" si="238"/>
        <v>], "_umap_options": {"displayOnLoad": true, "browsable": true, "name": "Optimistisch 2040", "remoteData": {}, "type": "Heat", "heat": { "radius": 35 }}},</v>
      </c>
      <c r="BG580" s="6" t="s">
        <v>753</v>
      </c>
      <c r="BH580" s="6" t="str">
        <f t="shared" ref="BH580:BO580" si="239">BH3</f>
        <v>], "_umap_options": {"displayOnLoad": true, "browsable": true, "name": "Konservativ 2025", "remoteData": {}, "type": "Cluster"}},</v>
      </c>
      <c r="BI580" s="6" t="str">
        <f t="shared" si="239"/>
        <v>], "_umap_options": {"displayOnLoad": true, "browsable": true, "name": "Konservativ 2030", "remoteData": {}, "type": "Cluster"}},</v>
      </c>
      <c r="BJ580" s="6" t="str">
        <f t="shared" si="239"/>
        <v>], "_umap_options": {"displayOnLoad": true, "browsable": true, "name": "Konservativ 2035", "remoteData": {}, "type": "Cluster"}},</v>
      </c>
      <c r="BK580" s="6" t="str">
        <f t="shared" si="239"/>
        <v>], "_umap_options": {"displayOnLoad": true, "browsable": true, "name": "Konservativ 2040", "remoteData": {}, "type": "Cluster"}},</v>
      </c>
      <c r="BL580" s="6" t="str">
        <f t="shared" si="239"/>
        <v>], "_umap_options": {"displayOnLoad": true, "browsable": true, "name": "Optimistisch 2025", "remoteData": {}, "type": "Cluster"}},</v>
      </c>
      <c r="BM580" s="6" t="str">
        <f t="shared" si="239"/>
        <v>], "_umap_options": {"displayOnLoad": true, "browsable": true, "name": "Optimistisch 2030", "remoteData": {}, "type": "Cluster"}},</v>
      </c>
      <c r="BN580" s="6" t="str">
        <f t="shared" si="239"/>
        <v>], "_umap_options": {"displayOnLoad": true, "browsable": true, "name": "Optimistisch 2035", "remoteData": {}, "type": "Cluster"}},</v>
      </c>
      <c r="BO580" s="6" t="str">
        <f t="shared" si="239"/>
        <v>], "_umap_options": {"displayOnLoad": true, "browsable": true, "name": "Optimistisch 2040", "remoteData": {}, "type": "Cluster"}},</v>
      </c>
      <c r="BP580" s="6" t="s">
        <v>3381</v>
      </c>
    </row>
    <row r="581" spans="1:68" x14ac:dyDescent="0.3">
      <c r="AO581" s="5"/>
      <c r="BG581" s="6" t="s">
        <v>753</v>
      </c>
      <c r="BP581" s="6" t="s">
        <v>3381</v>
      </c>
    </row>
    <row r="582" spans="1:68" x14ac:dyDescent="0.3">
      <c r="AO582" s="5"/>
    </row>
    <row r="583" spans="1:68" x14ac:dyDescent="0.3">
      <c r="AO583" s="5"/>
    </row>
    <row r="584" spans="1:68" x14ac:dyDescent="0.3">
      <c r="AO584" s="5"/>
    </row>
    <row r="585" spans="1:68" x14ac:dyDescent="0.3">
      <c r="AO585" s="5"/>
    </row>
    <row r="586" spans="1:68" x14ac:dyDescent="0.3">
      <c r="AO586" s="5"/>
    </row>
    <row r="587" spans="1:68" x14ac:dyDescent="0.3">
      <c r="AO587" s="5"/>
    </row>
    <row r="588" spans="1:68" x14ac:dyDescent="0.3">
      <c r="AO588" s="5"/>
    </row>
    <row r="589" spans="1:68" x14ac:dyDescent="0.3">
      <c r="AO589" s="5"/>
    </row>
    <row r="590" spans="1:68" x14ac:dyDescent="0.3">
      <c r="AO590" s="5"/>
      <c r="AP590" s="5"/>
    </row>
    <row r="591" spans="1:68" x14ac:dyDescent="0.3">
      <c r="AO591" s="5"/>
      <c r="AP591" s="5"/>
    </row>
    <row r="592" spans="1:68" x14ac:dyDescent="0.3">
      <c r="AL592" s="5"/>
      <c r="AO592" s="5"/>
      <c r="AP592" s="5"/>
    </row>
    <row r="593" spans="38:42" x14ac:dyDescent="0.3">
      <c r="AL593" s="5"/>
      <c r="AO593" s="5"/>
      <c r="AP593" s="5"/>
    </row>
    <row r="594" spans="38:42" x14ac:dyDescent="0.3">
      <c r="AL594" s="5"/>
      <c r="AO594" s="5"/>
      <c r="AP594" s="5"/>
    </row>
    <row r="595" spans="38:42" x14ac:dyDescent="0.3">
      <c r="AL595" s="5"/>
      <c r="AO595" s="5"/>
      <c r="AP595" s="5"/>
    </row>
    <row r="596" spans="38:42" x14ac:dyDescent="0.3">
      <c r="AL596" s="5"/>
      <c r="AO596" s="5"/>
      <c r="AP596" s="5"/>
    </row>
    <row r="597" spans="38:42" x14ac:dyDescent="0.3">
      <c r="AL597" s="5"/>
      <c r="AO597" s="5"/>
      <c r="AP597" s="5"/>
    </row>
    <row r="598" spans="38:42" x14ac:dyDescent="0.3">
      <c r="AL598" s="5"/>
      <c r="AO598" s="5"/>
      <c r="AP598" s="5"/>
    </row>
    <row r="599" spans="38:42" x14ac:dyDescent="0.3">
      <c r="AL599" s="5"/>
      <c r="AO599" s="5"/>
    </row>
    <row r="600" spans="38:42" x14ac:dyDescent="0.3">
      <c r="AL600" s="5"/>
      <c r="AO600" s="5"/>
    </row>
    <row r="601" spans="38:42" x14ac:dyDescent="0.3">
      <c r="AO601" s="5"/>
    </row>
    <row r="603" spans="38:42" x14ac:dyDescent="0.3">
      <c r="AO603" s="5"/>
    </row>
    <row r="604" spans="38:42" x14ac:dyDescent="0.3">
      <c r="AO604" s="5"/>
    </row>
    <row r="605" spans="38:42" x14ac:dyDescent="0.3">
      <c r="AO605" s="5"/>
    </row>
    <row r="606" spans="38:42" x14ac:dyDescent="0.3">
      <c r="AO606" s="5"/>
    </row>
    <row r="607" spans="38:42" x14ac:dyDescent="0.3">
      <c r="AO607" s="5"/>
    </row>
    <row r="608" spans="38:42" x14ac:dyDescent="0.3">
      <c r="AO608" s="5"/>
    </row>
    <row r="609" spans="41:41" x14ac:dyDescent="0.3">
      <c r="AO609" s="5"/>
    </row>
    <row r="610" spans="41:41" x14ac:dyDescent="0.3">
      <c r="AO610" s="5"/>
    </row>
    <row r="611" spans="41:41" x14ac:dyDescent="0.3">
      <c r="AO611" s="5"/>
    </row>
    <row r="615" spans="41:41" x14ac:dyDescent="0.3">
      <c r="AO615" s="5"/>
    </row>
    <row r="616" spans="41:41" x14ac:dyDescent="0.3">
      <c r="AO616" s="5"/>
    </row>
    <row r="617" spans="41:41" x14ac:dyDescent="0.3">
      <c r="AO617" s="5"/>
    </row>
    <row r="618" spans="41:41" x14ac:dyDescent="0.3">
      <c r="AO618" s="5"/>
    </row>
    <row r="619" spans="41:41" x14ac:dyDescent="0.3">
      <c r="AO619" s="5"/>
    </row>
    <row r="620" spans="41:41" x14ac:dyDescent="0.3">
      <c r="AO620" s="5"/>
    </row>
    <row r="621" spans="41:41" x14ac:dyDescent="0.3">
      <c r="AO621" s="5"/>
    </row>
    <row r="622" spans="41:41" x14ac:dyDescent="0.3">
      <c r="AO622" s="5"/>
    </row>
    <row r="623" spans="41:41" x14ac:dyDescent="0.3">
      <c r="AO623" s="5"/>
    </row>
    <row r="625" spans="41:41" x14ac:dyDescent="0.3">
      <c r="AO625" s="5"/>
    </row>
    <row r="626" spans="41:41" x14ac:dyDescent="0.3">
      <c r="AO626" s="5"/>
    </row>
    <row r="627" spans="41:41" x14ac:dyDescent="0.3">
      <c r="AO627" s="5"/>
    </row>
    <row r="628" spans="41:41" x14ac:dyDescent="0.3">
      <c r="AO628" s="5"/>
    </row>
    <row r="629" spans="41:41" x14ac:dyDescent="0.3">
      <c r="AO629" s="5"/>
    </row>
    <row r="630" spans="41:41" x14ac:dyDescent="0.3">
      <c r="AO630" s="5"/>
    </row>
    <row r="631" spans="41:41" x14ac:dyDescent="0.3">
      <c r="AO631" s="5"/>
    </row>
    <row r="632" spans="41:41" x14ac:dyDescent="0.3">
      <c r="AO632" s="5"/>
    </row>
    <row r="633" spans="41:41" x14ac:dyDescent="0.3">
      <c r="AO633" s="5"/>
    </row>
  </sheetData>
  <sheetProtection algorithmName="SHA-512" hashValue="0NHxl2ei8ByWwAsubcoQijYOxMzLOrljpJtLIwmSgLKRcDzK0i9sribfM4/1tqd1U+TVCUixPE6a4c5GmDU/4g==" saltValue="RXjcpINYfrbou2twrb0+Bw==" spinCount="100000" sheet="1" objects="1" scenarios="1" selectLockedCells="1" selectUnlockedCells="1"/>
  <autoFilter ref="A7:BO575" xr:uid="{00000000-0009-0000-0000-000005000000}"/>
  <mergeCells count="14">
    <mergeCell ref="BH4:BO4"/>
    <mergeCell ref="BH5:BK5"/>
    <mergeCell ref="BL5:BO5"/>
    <mergeCell ref="AY4:BF4"/>
    <mergeCell ref="AY5:BB5"/>
    <mergeCell ref="BC5:BF5"/>
    <mergeCell ref="AF6:AI6"/>
    <mergeCell ref="AJ6:AM6"/>
    <mergeCell ref="AF5:AM5"/>
    <mergeCell ref="A6:E6"/>
    <mergeCell ref="F6:M6"/>
    <mergeCell ref="N6:U6"/>
    <mergeCell ref="V6:Y6"/>
    <mergeCell ref="Z6:AC6"/>
  </mergeCells>
  <dataValidations disablePrompts="1" count="1">
    <dataValidation type="list" allowBlank="1" showInputMessage="1" showErrorMessage="1" sqref="AJ2" xr:uid="{00000000-0002-0000-0500-000000000000}">
      <formula1>$AF$7:$AI$7</formula1>
    </dataValidation>
  </dataValidation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sheetPr>
  <dimension ref="A2:AZ16"/>
  <sheetViews>
    <sheetView workbookViewId="0"/>
  </sheetViews>
  <sheetFormatPr baseColWidth="10" defaultColWidth="8.83203125" defaultRowHeight="14" outlineLevelCol="1" x14ac:dyDescent="0.3"/>
  <cols>
    <col min="1" max="1" width="4.58203125" style="6" bestFit="1" customWidth="1"/>
    <col min="2" max="2" width="29.58203125" style="6" customWidth="1"/>
    <col min="3" max="3" width="10.6640625" style="6" customWidth="1"/>
    <col min="4" max="6" width="10.6640625" style="6" customWidth="1" outlineLevel="1"/>
    <col min="7" max="7" width="10.6640625" style="348" customWidth="1"/>
    <col min="8" max="10" width="10.6640625" style="348" hidden="1" customWidth="1" outlineLevel="1"/>
    <col min="11" max="15" width="10.83203125" style="348" hidden="1" customWidth="1" outlineLevel="1"/>
    <col min="16" max="16" width="10.6640625" style="6" customWidth="1" collapsed="1"/>
    <col min="17" max="24" width="10.6640625" style="6" customWidth="1"/>
    <col min="25" max="30" width="10.6640625" style="6" hidden="1" customWidth="1" outlineLevel="1"/>
    <col min="31" max="31" width="10.6640625" style="6" customWidth="1" collapsed="1"/>
    <col min="32" max="36" width="10.6640625" style="6" customWidth="1" outlineLevel="1"/>
    <col min="37" max="37" width="10.6640625" style="6" customWidth="1"/>
    <col min="38" max="44" width="10.6640625" style="6" customWidth="1" outlineLevel="1"/>
    <col min="45" max="45" width="9.4140625" style="6" bestFit="1" customWidth="1"/>
    <col min="46" max="46" width="9.4140625" style="6" customWidth="1" outlineLevel="1"/>
    <col min="47" max="47" width="10.4140625" style="6" customWidth="1" outlineLevel="1"/>
    <col min="48" max="52" width="8.9140625" style="6" customWidth="1" outlineLevel="1"/>
    <col min="53" max="16384" width="8.83203125" style="6"/>
  </cols>
  <sheetData>
    <row r="2" spans="1:52" x14ac:dyDescent="0.3">
      <c r="G2" s="493" t="s">
        <v>3361</v>
      </c>
      <c r="H2" s="493"/>
      <c r="I2" s="493"/>
      <c r="J2" s="493"/>
      <c r="K2" s="493"/>
      <c r="L2" s="493"/>
      <c r="M2" s="493"/>
      <c r="N2" s="493"/>
      <c r="O2" s="493"/>
      <c r="P2" s="493" t="s">
        <v>3359</v>
      </c>
      <c r="Q2" s="493"/>
      <c r="R2" s="493"/>
      <c r="S2" s="493"/>
      <c r="T2" s="493"/>
      <c r="U2" s="493"/>
      <c r="V2" s="493"/>
      <c r="W2" s="493"/>
      <c r="AK2" s="494" t="s">
        <v>810</v>
      </c>
      <c r="AL2" s="494"/>
      <c r="AM2" s="494"/>
      <c r="AN2" s="494"/>
      <c r="AO2" s="494"/>
      <c r="AP2" s="494"/>
      <c r="AQ2" s="494"/>
      <c r="AR2" s="494"/>
      <c r="AS2" s="494" t="s">
        <v>432</v>
      </c>
      <c r="AT2" s="494"/>
      <c r="AU2" s="494"/>
      <c r="AV2" s="494"/>
      <c r="AW2" s="494"/>
      <c r="AX2" s="494"/>
      <c r="AY2" s="494"/>
      <c r="AZ2" s="494"/>
    </row>
    <row r="3" spans="1:52" x14ac:dyDescent="0.3">
      <c r="A3" s="493" t="s">
        <v>789</v>
      </c>
      <c r="B3" s="493"/>
      <c r="C3" s="493" t="s">
        <v>3360</v>
      </c>
      <c r="D3" s="493"/>
      <c r="E3" s="493"/>
      <c r="F3" s="493"/>
      <c r="G3" s="493" t="s">
        <v>810</v>
      </c>
      <c r="H3" s="493"/>
      <c r="I3" s="493"/>
      <c r="J3" s="493"/>
      <c r="K3" s="493" t="s">
        <v>432</v>
      </c>
      <c r="L3" s="493"/>
      <c r="M3" s="493"/>
      <c r="N3" s="493"/>
      <c r="O3" s="493"/>
      <c r="P3" s="493" t="s">
        <v>3362</v>
      </c>
      <c r="Q3" s="493"/>
      <c r="R3" s="493"/>
      <c r="S3" s="493"/>
      <c r="T3" s="493" t="s">
        <v>3377</v>
      </c>
      <c r="U3" s="493"/>
      <c r="V3" s="493"/>
      <c r="W3" s="493"/>
      <c r="X3" s="494" t="s">
        <v>810</v>
      </c>
      <c r="Y3" s="494"/>
      <c r="Z3" s="494"/>
      <c r="AA3" s="494"/>
      <c r="AB3" s="494"/>
      <c r="AC3" s="494"/>
      <c r="AD3" s="494"/>
      <c r="AE3" s="494" t="s">
        <v>432</v>
      </c>
      <c r="AF3" s="494"/>
      <c r="AG3" s="494"/>
      <c r="AH3" s="494"/>
      <c r="AI3" s="494"/>
      <c r="AJ3" s="368"/>
      <c r="AK3" s="494" t="s">
        <v>3362</v>
      </c>
      <c r="AL3" s="494"/>
      <c r="AM3" s="494"/>
      <c r="AN3" s="494"/>
      <c r="AO3" s="494" t="s">
        <v>3380</v>
      </c>
      <c r="AP3" s="494"/>
      <c r="AQ3" s="494"/>
      <c r="AR3" s="494"/>
      <c r="AS3" s="494" t="s">
        <v>3362</v>
      </c>
      <c r="AT3" s="494"/>
      <c r="AU3" s="494"/>
      <c r="AV3" s="494"/>
      <c r="AW3" s="494" t="s">
        <v>3380</v>
      </c>
      <c r="AX3" s="494"/>
      <c r="AY3" s="494"/>
      <c r="AZ3" s="494"/>
    </row>
    <row r="4" spans="1:52" x14ac:dyDescent="0.3">
      <c r="A4" s="364" t="s">
        <v>3363</v>
      </c>
      <c r="B4" s="364" t="s">
        <v>3364</v>
      </c>
      <c r="C4" s="364" t="s">
        <v>431</v>
      </c>
      <c r="D4" s="364" t="s">
        <v>430</v>
      </c>
      <c r="E4" s="364" t="s">
        <v>431</v>
      </c>
      <c r="F4" s="364" t="s">
        <v>430</v>
      </c>
      <c r="G4" s="365" t="s">
        <v>3359</v>
      </c>
      <c r="H4" s="365" t="s">
        <v>822</v>
      </c>
      <c r="I4" s="365" t="s">
        <v>3375</v>
      </c>
      <c r="J4" s="365" t="s">
        <v>825</v>
      </c>
      <c r="K4" s="365" t="s">
        <v>3359</v>
      </c>
      <c r="L4" s="365" t="s">
        <v>822</v>
      </c>
      <c r="M4" s="365" t="s">
        <v>3375</v>
      </c>
      <c r="N4" s="365" t="s">
        <v>825</v>
      </c>
      <c r="O4" s="365" t="s">
        <v>3376</v>
      </c>
      <c r="P4" s="365">
        <v>2025</v>
      </c>
      <c r="Q4" s="365">
        <v>2030</v>
      </c>
      <c r="R4" s="365">
        <v>2035</v>
      </c>
      <c r="S4" s="365">
        <v>2040</v>
      </c>
      <c r="T4" s="365">
        <v>2025</v>
      </c>
      <c r="U4" s="365">
        <v>2030</v>
      </c>
      <c r="V4" s="365">
        <v>2035</v>
      </c>
      <c r="W4" s="365">
        <v>2040</v>
      </c>
      <c r="X4" s="366" t="s">
        <v>3365</v>
      </c>
      <c r="Y4" s="366" t="s">
        <v>3312</v>
      </c>
      <c r="Z4" s="366" t="s">
        <v>10</v>
      </c>
      <c r="AA4" s="366" t="s">
        <v>419</v>
      </c>
      <c r="AB4" s="366" t="s">
        <v>418</v>
      </c>
      <c r="AC4" s="366" t="s">
        <v>415</v>
      </c>
      <c r="AD4" s="366" t="s">
        <v>417</v>
      </c>
      <c r="AE4" s="366" t="s">
        <v>3365</v>
      </c>
      <c r="AF4" s="366" t="s">
        <v>3312</v>
      </c>
      <c r="AG4" s="366" t="s">
        <v>10</v>
      </c>
      <c r="AH4" s="366" t="s">
        <v>415</v>
      </c>
      <c r="AI4" s="366" t="s">
        <v>417</v>
      </c>
      <c r="AJ4" s="366" t="s">
        <v>824</v>
      </c>
      <c r="AK4" s="366">
        <v>2025</v>
      </c>
      <c r="AL4" s="366">
        <v>2030</v>
      </c>
      <c r="AM4" s="366">
        <v>2035</v>
      </c>
      <c r="AN4" s="366">
        <v>2040</v>
      </c>
      <c r="AO4" s="366">
        <v>2025</v>
      </c>
      <c r="AP4" s="366">
        <v>2030</v>
      </c>
      <c r="AQ4" s="366">
        <v>2035</v>
      </c>
      <c r="AR4" s="366">
        <v>2040</v>
      </c>
      <c r="AS4" s="366">
        <v>2025</v>
      </c>
      <c r="AT4" s="366">
        <v>2030</v>
      </c>
      <c r="AU4" s="366">
        <v>2035</v>
      </c>
      <c r="AV4" s="366">
        <v>2040</v>
      </c>
      <c r="AW4" s="366">
        <v>2025</v>
      </c>
      <c r="AX4" s="366">
        <v>2030</v>
      </c>
      <c r="AY4" s="366">
        <v>2035</v>
      </c>
      <c r="AZ4" s="366">
        <v>2040</v>
      </c>
    </row>
    <row r="5" spans="1:52" x14ac:dyDescent="0.3">
      <c r="A5" s="18">
        <v>1</v>
      </c>
      <c r="B5" s="18" t="s">
        <v>3368</v>
      </c>
      <c r="C5" s="360">
        <v>50.052309999999999</v>
      </c>
      <c r="D5" s="360">
        <v>8.4199599999999997</v>
      </c>
      <c r="E5" s="360">
        <v>50.001980000000003</v>
      </c>
      <c r="F5" s="360">
        <v>8.5097500000000004</v>
      </c>
      <c r="G5" s="370">
        <f t="shared" ref="G5:G15" si="0">SUM(X5:AD5)</f>
        <v>28</v>
      </c>
      <c r="H5" s="111">
        <f>Z5</f>
        <v>0</v>
      </c>
      <c r="I5" s="111">
        <f t="shared" ref="I5:I15" si="1">X5+AA5+AB5+AC5+AD5</f>
        <v>28</v>
      </c>
      <c r="J5" s="369">
        <f>Y5</f>
        <v>0</v>
      </c>
      <c r="K5" s="23">
        <f t="shared" ref="K5:K15" si="2">SUM(AE5:AI5)</f>
        <v>0</v>
      </c>
      <c r="L5" s="23">
        <f>AG5</f>
        <v>0</v>
      </c>
      <c r="M5" s="23">
        <f>AE5+AH5+AI5</f>
        <v>0</v>
      </c>
      <c r="N5" s="23">
        <f>AF5</f>
        <v>0</v>
      </c>
      <c r="O5" s="23">
        <f>AJ5</f>
        <v>0</v>
      </c>
      <c r="P5" s="371">
        <f t="shared" ref="P5:P15" si="3">AK5+AS5</f>
        <v>12.491829472193769</v>
      </c>
      <c r="Q5" s="372">
        <f t="shared" ref="Q5:Q15" si="4">AL5+AT5</f>
        <v>60.387250440988439</v>
      </c>
      <c r="R5" s="372">
        <f t="shared" ref="R5:R15" si="5">AM5+AU5</f>
        <v>153.04589414234204</v>
      </c>
      <c r="S5" s="373">
        <f t="shared" ref="S5:S15" si="6">AN5+AV5</f>
        <v>296.52170838413792</v>
      </c>
      <c r="T5" s="81">
        <f t="shared" ref="T5:T15" si="7">AO5+AW5</f>
        <v>31.209057805841642</v>
      </c>
      <c r="U5" s="81">
        <f t="shared" ref="U5:U15" si="8">AP5+AX5</f>
        <v>82.204377353601487</v>
      </c>
      <c r="V5" s="81">
        <f t="shared" ref="V5:V15" si="9">AQ5+AY5</f>
        <v>210.71072177747877</v>
      </c>
      <c r="W5" s="81">
        <f t="shared" ref="W5:W15" si="10">AR5+AZ5</f>
        <v>458.55548948586267</v>
      </c>
      <c r="X5" s="374">
        <f>COUNTIFS('5-Standortanalyse (Berechnung)'!$D$8:$D$575,X$4,'5-Standortanalyse (Berechnung)'!$B$8:$B$575,"&gt;"&amp; $D5,'5-Standortanalyse (Berechnung)'!$B$8:$B$575,"&lt;"&amp; $F5,'5-Standortanalyse (Berechnung)'!$C$8:$C$575,"&gt;"&amp; $E5,'5-Standortanalyse (Berechnung)'!$C$8:$C$575,"&lt;"&amp; $C5)</f>
        <v>0</v>
      </c>
      <c r="Y5" s="39">
        <f>COUNTIFS('5-Standortanalyse (Berechnung)'!$D$8:$D$575,Y$4,'5-Standortanalyse (Berechnung)'!$B$8:$B$575,"&gt;"&amp; $D5,'5-Standortanalyse (Berechnung)'!$B$8:$B$575,"&lt;"&amp; $F5,'5-Standortanalyse (Berechnung)'!$C$8:$C$575,"&gt;"&amp; $E5,'5-Standortanalyse (Berechnung)'!$C$8:$C$575,"&lt;"&amp; $C5)</f>
        <v>0</v>
      </c>
      <c r="Z5" s="39">
        <f>COUNTIFS('5-Standortanalyse (Berechnung)'!$D$8:$D$575,Z$4,'5-Standortanalyse (Berechnung)'!$B$8:$B$575,"&gt;"&amp; $D5,'5-Standortanalyse (Berechnung)'!$B$8:$B$575,"&lt;"&amp; $F5,'5-Standortanalyse (Berechnung)'!$C$8:$C$575,"&gt;"&amp; $E5,'5-Standortanalyse (Berechnung)'!$C$8:$C$575,"&lt;"&amp; $C5)</f>
        <v>0</v>
      </c>
      <c r="AA5" s="39">
        <f>COUNTIFS('5-Standortanalyse (Berechnung)'!$D$8:$D$575,AA$4,'5-Standortanalyse (Berechnung)'!$B$8:$B$575,"&gt;"&amp; $D5,'5-Standortanalyse (Berechnung)'!$B$8:$B$575,"&lt;"&amp; $F5,'5-Standortanalyse (Berechnung)'!$C$8:$C$575,"&gt;"&amp; $E5,'5-Standortanalyse (Berechnung)'!$C$8:$C$575,"&lt;"&amp; $C5)</f>
        <v>0</v>
      </c>
      <c r="AB5" s="39">
        <f>COUNTIFS('5-Standortanalyse (Berechnung)'!$D$8:$D$575,AB$4,'5-Standortanalyse (Berechnung)'!$B$8:$B$575,"&gt;"&amp; $D5,'5-Standortanalyse (Berechnung)'!$B$8:$B$575,"&lt;"&amp; $F5,'5-Standortanalyse (Berechnung)'!$C$8:$C$575,"&gt;"&amp; $E5,'5-Standortanalyse (Berechnung)'!$C$8:$C$575,"&lt;"&amp; $C5)</f>
        <v>0</v>
      </c>
      <c r="AC5" s="39">
        <f>COUNTIFS('5-Standortanalyse (Berechnung)'!$D$8:$D$575,AC$4,'5-Standortanalyse (Berechnung)'!$B$8:$B$575,"&gt;"&amp; $D5,'5-Standortanalyse (Berechnung)'!$B$8:$B$575,"&lt;"&amp; $F5,'5-Standortanalyse (Berechnung)'!$C$8:$C$575,"&gt;"&amp; $E5,'5-Standortanalyse (Berechnung)'!$C$8:$C$575,"&lt;"&amp; $C5)</f>
        <v>25</v>
      </c>
      <c r="AD5" s="375">
        <f>COUNTIFS('5-Standortanalyse (Berechnung)'!$D$8:$D$575,AD$4,'5-Standortanalyse (Berechnung)'!$B$8:$B$575,"&gt;"&amp; $D5,'5-Standortanalyse (Berechnung)'!$B$8:$B$575,"&lt;"&amp; $F5,'5-Standortanalyse (Berechnung)'!$C$8:$C$575,"&gt;"&amp; $E5,'5-Standortanalyse (Berechnung)'!$C$8:$C$575,"&lt;"&amp; $C5)</f>
        <v>3</v>
      </c>
      <c r="AE5" s="18">
        <f>COUNTIFS('3-Partnerdaten und -berechnung'!$H$10:$H$38,AE$4,'3-Partnerdaten und -berechnung'!$G$10:$G$38,"&gt;"&amp; $D5,'3-Partnerdaten und -berechnung'!$G$10:$G$38,"&lt;"&amp; $F5,'3-Partnerdaten und -berechnung'!$F$10:$F$38,"&gt;"&amp; $E5,'3-Partnerdaten und -berechnung'!$F$10:$F$38,"&lt;"&amp; $C5)/2</f>
        <v>0</v>
      </c>
      <c r="AF5" s="18">
        <f>COUNTIFS('3-Partnerdaten und -berechnung'!$H$10:$H$38,AF$4,'3-Partnerdaten und -berechnung'!$G$10:$G$38,"&gt;"&amp; $D5,'3-Partnerdaten und -berechnung'!$G$10:$G$38,"&lt;"&amp; $F5,'3-Partnerdaten und -berechnung'!$F$10:$F$38,"&gt;"&amp; $E5,'3-Partnerdaten und -berechnung'!$F$10:$F$38,"&lt;"&amp; $C5)/2</f>
        <v>0</v>
      </c>
      <c r="AG5" s="6">
        <f>COUNTIFS('3-Partnerdaten und -berechnung'!$H$10:$H$38,AG$4,'3-Partnerdaten und -berechnung'!$G$10:$G$38,"&gt;"&amp; $D5,'3-Partnerdaten und -berechnung'!$G$10:$G$38,"&lt;"&amp; $F5,'3-Partnerdaten und -berechnung'!$F$10:$F$38,"&gt;"&amp; $E5,'3-Partnerdaten und -berechnung'!$F$10:$F$38,"&lt;"&amp; $C5)/2</f>
        <v>0</v>
      </c>
      <c r="AH5" s="6">
        <f>COUNTIFS('3-Partnerdaten und -berechnung'!$H$10:$H$38,AH$4,'3-Partnerdaten und -berechnung'!$G$10:$G$38,"&gt;"&amp; $D5,'3-Partnerdaten und -berechnung'!$G$10:$G$38,"&lt;"&amp; $F5,'3-Partnerdaten und -berechnung'!$F$10:$F$38,"&gt;"&amp; $E5,'3-Partnerdaten und -berechnung'!$F$10:$F$38,"&lt;"&amp; $C5)/2</f>
        <v>0</v>
      </c>
      <c r="AI5" s="6">
        <f>COUNTIFS('3-Partnerdaten und -berechnung'!$H$10:$H$38,AI$4,'3-Partnerdaten und -berechnung'!$G$10:$G$38,"&gt;"&amp; $D5/2,'3-Partnerdaten und -berechnung'!$G$10:$G$38,"&lt;"&amp; $F5,'3-Partnerdaten und -berechnung'!$F$10:$F$38,"&gt;"&amp; $E5,'3-Partnerdaten und -berechnung'!$F$10:$F$38,"&lt;"&amp; $C5)</f>
        <v>0</v>
      </c>
      <c r="AJ5" s="6">
        <f>COUNTIFS('3-Partnerdaten und -berechnung'!$H$10:$H$38,AJ$4,'3-Partnerdaten und -berechnung'!$G$10:$G$38,"&gt;"&amp; $D5,'3-Partnerdaten und -berechnung'!$G$10:$G$38,"&lt;"&amp; $F5,'3-Partnerdaten und -berechnung'!$F$10:$F$38,"&gt;"&amp; $E5,'3-Partnerdaten und -berechnung'!$F$10:$F$38,"&lt;"&amp; $C5)</f>
        <v>0</v>
      </c>
      <c r="AK5" s="376">
        <f>SUMIFS('5-Standortanalyse (Berechnung)'!$V$8:$V$575,'5-Standortanalyse (Berechnung)'!$B$8:$B$575,"&gt;"&amp; $D5,'5-Standortanalyse (Berechnung)'!$B$8:$B$575,"&lt;"&amp; $F5,'5-Standortanalyse (Berechnung)'!$C$8:$C$575,"&gt;"&amp; $E5,'5-Standortanalyse (Berechnung)'!$C$8:$C$575,"&lt;"&amp; $C5)/1000</f>
        <v>12.491829472193769</v>
      </c>
      <c r="AL5" s="67">
        <f>SUMIFS('5-Standortanalyse (Berechnung)'!$W$8:$W$575,'5-Standortanalyse (Berechnung)'!$B$8:$B$575,"&gt;"&amp; $D5,'5-Standortanalyse (Berechnung)'!$B$8:$B$575,"&lt;"&amp; $F5,'5-Standortanalyse (Berechnung)'!$C$8:$C$575,"&gt;"&amp; $E5,'5-Standortanalyse (Berechnung)'!$C$8:$C$575,"&lt;"&amp; $C5)/1000</f>
        <v>60.387250440988439</v>
      </c>
      <c r="AM5" s="67">
        <f>SUMIFS('5-Standortanalyse (Berechnung)'!$X$8:$X$575,'5-Standortanalyse (Berechnung)'!$B$8:$B$575,"&gt;"&amp; $D5,'5-Standortanalyse (Berechnung)'!$B$8:$B$575,"&lt;"&amp; $F5,'5-Standortanalyse (Berechnung)'!$C$8:$C$575,"&gt;"&amp; $E5,'5-Standortanalyse (Berechnung)'!$C$8:$C$575,"&lt;"&amp; $C5)/1000</f>
        <v>153.04589414234204</v>
      </c>
      <c r="AN5" s="377">
        <f>SUMIFS('5-Standortanalyse (Berechnung)'!$Y$8:$Y$575,'5-Standortanalyse (Berechnung)'!$B$8:$B$575,"&gt;"&amp; $D5,'5-Standortanalyse (Berechnung)'!$B$8:$B$575,"&lt;"&amp; $F5,'5-Standortanalyse (Berechnung)'!$C$8:$C$575,"&gt;"&amp; $E5,'5-Standortanalyse (Berechnung)'!$C$8:$C$575,"&lt;"&amp; $C5)/1000</f>
        <v>296.52170838413792</v>
      </c>
      <c r="AO5" s="367">
        <f>SUMIFS('5-Standortanalyse (Berechnung)'!$Z$8:$Z$575,'5-Standortanalyse (Berechnung)'!$B$8:$B$575,"&gt;"&amp; $D5,'5-Standortanalyse (Berechnung)'!$B$8:$B$575,"&lt;"&amp; $F5,'5-Standortanalyse (Berechnung)'!$C$8:$C$575,"&gt;"&amp; $E5,'5-Standortanalyse (Berechnung)'!$C$8:$C$575,"&lt;"&amp; $C5)/1000</f>
        <v>31.209057805841642</v>
      </c>
      <c r="AP5" s="367">
        <f>SUMIFS('5-Standortanalyse (Berechnung)'!$AA$8:$AA$575,'5-Standortanalyse (Berechnung)'!$B$8:$B$575,"&gt;"&amp; $D5,'5-Standortanalyse (Berechnung)'!$B$8:$B$575,"&lt;"&amp; $F5,'5-Standortanalyse (Berechnung)'!$C$8:$C$575,"&gt;"&amp; $E5,'5-Standortanalyse (Berechnung)'!$C$8:$C$575,"&lt;"&amp; $C5)/1000</f>
        <v>82.204377353601487</v>
      </c>
      <c r="AQ5" s="367">
        <f>SUMIFS('5-Standortanalyse (Berechnung)'!$AB$8:$AB$575,'5-Standortanalyse (Berechnung)'!$B$8:$B$575,"&gt;"&amp; $D5,'5-Standortanalyse (Berechnung)'!$B$8:$B$575,"&lt;"&amp; $F5,'5-Standortanalyse (Berechnung)'!$C$8:$C$575,"&gt;"&amp; $E5,'5-Standortanalyse (Berechnung)'!$C$8:$C$575,"&lt;"&amp; $C5)/1000</f>
        <v>210.71072177747877</v>
      </c>
      <c r="AR5" s="367">
        <f>SUMIFS('5-Standortanalyse (Berechnung)'!$AC$8:$AC$575,'5-Standortanalyse (Berechnung)'!$B$8:$B$575,"&gt;"&amp; $D5,'5-Standortanalyse (Berechnung)'!$B$8:$B$575,"&lt;"&amp; $F5,'5-Standortanalyse (Berechnung)'!$C$8:$C$575,"&gt;"&amp; $E5,'5-Standortanalyse (Berechnung)'!$C$8:$C$575,"&lt;"&amp; $C5)/1000</f>
        <v>458.55548948586267</v>
      </c>
      <c r="AS5" s="376">
        <f>SUMIFS('3-Partnerdaten und -berechnung'!$AB$10:$AB$38,'3-Partnerdaten und -berechnung'!$G$10:$G$38,"&gt;"&amp; $D5,'3-Partnerdaten und -berechnung'!$G$10:$G$38,"&lt;"&amp; $F5,'3-Partnerdaten und -berechnung'!$F$10:$F$38,"&gt;"&amp; $E5,'3-Partnerdaten und -berechnung'!$F$10:$F$38,"&lt;"&amp; $C5)/1000</f>
        <v>0</v>
      </c>
      <c r="AT5" s="67">
        <f>SUMIFS('3-Partnerdaten und -berechnung'!$AC$10:$AC$38,'3-Partnerdaten und -berechnung'!$G$10:$G$38,"&gt;"&amp; $D5,'3-Partnerdaten und -berechnung'!$G$10:$G$38,"&lt;"&amp; $F5,'3-Partnerdaten und -berechnung'!$F$10:$F$38,"&gt;"&amp; $E5,'3-Partnerdaten und -berechnung'!$F$10:$F$38,"&lt;"&amp; $C5)/1000</f>
        <v>0</v>
      </c>
      <c r="AU5" s="67">
        <f>SUMIFS('3-Partnerdaten und -berechnung'!$AD$10:$AD$38,'3-Partnerdaten und -berechnung'!$G$10:$G$38,"&gt;"&amp; $D5,'3-Partnerdaten und -berechnung'!$G$10:$G$38,"&lt;"&amp; $F5,'3-Partnerdaten und -berechnung'!$F$10:$F$38,"&gt;"&amp; $E5,'3-Partnerdaten und -berechnung'!$F$10:$F$38,"&lt;"&amp; $C5)/1000</f>
        <v>0</v>
      </c>
      <c r="AV5" s="67">
        <f>SUMIFS('3-Partnerdaten und -berechnung'!$AE$10:$AE$38,'3-Partnerdaten und -berechnung'!$G$10:$G$38,"&gt;"&amp; $D5,'3-Partnerdaten und -berechnung'!$G$10:$G$38,"&lt;"&amp; $F5,'3-Partnerdaten und -berechnung'!$F$10:$F$38,"&gt;"&amp; $E5,'3-Partnerdaten und -berechnung'!$F$10:$F$38,"&lt;"&amp; $C5)/1000</f>
        <v>0</v>
      </c>
      <c r="AW5" s="378">
        <f>SUMIFS('3-Partnerdaten und -berechnung'!$AF$10:$AF$38,'3-Partnerdaten und -berechnung'!$G$10:$G$38,"&gt;"&amp; $D5,'3-Partnerdaten und -berechnung'!$G$10:$G$38,"&lt;"&amp; $F5,'3-Partnerdaten und -berechnung'!$F$10:$F$38,"&gt;"&amp; $E5,'3-Partnerdaten und -berechnung'!$F$10:$F$38,"&lt;"&amp; $C5)/1000</f>
        <v>0</v>
      </c>
      <c r="AX5" s="67">
        <f>SUMIFS('3-Partnerdaten und -berechnung'!$AG$10:$AG$38,'3-Partnerdaten und -berechnung'!$G$10:$G$38,"&gt;"&amp; $D5,'3-Partnerdaten und -berechnung'!$G$10:$G$38,"&lt;"&amp; $F5,'3-Partnerdaten und -berechnung'!$F$10:$F$38,"&gt;"&amp; $E5,'3-Partnerdaten und -berechnung'!$F$10:$F$38,"&lt;"&amp; $C5)/1000</f>
        <v>0</v>
      </c>
      <c r="AY5" s="67">
        <f>SUMIFS('3-Partnerdaten und -berechnung'!$AH$10:$AH$38,'3-Partnerdaten und -berechnung'!$G$10:$G$38,"&gt;"&amp; $D5,'3-Partnerdaten und -berechnung'!$G$10:$G$38,"&lt;"&amp; $F5,'3-Partnerdaten und -berechnung'!$F$10:$F$38,"&gt;"&amp; $E5,'3-Partnerdaten und -berechnung'!$F$10:$F$38,"&lt;"&amp; $C5)/1000</f>
        <v>0</v>
      </c>
      <c r="AZ5" s="67">
        <f>SUMIFS('3-Partnerdaten und -berechnung'!$AI$10:$AI$38,'3-Partnerdaten und -berechnung'!$G$10:$G$38,"&gt;"&amp; $D5,'3-Partnerdaten und -berechnung'!$G$10:$G$38,"&lt;"&amp; $F5,'3-Partnerdaten und -berechnung'!$F$10:$F$38,"&gt;"&amp; $E5,'3-Partnerdaten und -berechnung'!$F$10:$F$38,"&lt;"&amp; $C5)/1000</f>
        <v>0</v>
      </c>
    </row>
    <row r="6" spans="1:52" x14ac:dyDescent="0.3">
      <c r="A6" s="18">
        <v>2</v>
      </c>
      <c r="B6" s="18" t="s">
        <v>3378</v>
      </c>
      <c r="C6" s="360">
        <v>50.052930000000003</v>
      </c>
      <c r="D6" s="360">
        <v>8.5175000000000001</v>
      </c>
      <c r="E6" s="360">
        <v>50.022849999999998</v>
      </c>
      <c r="F6" s="360">
        <v>8.6036800000000007</v>
      </c>
      <c r="G6" s="370">
        <f t="shared" si="0"/>
        <v>52</v>
      </c>
      <c r="H6" s="111">
        <f t="shared" ref="H6:H15" si="11">Z6</f>
        <v>1</v>
      </c>
      <c r="I6" s="111">
        <f t="shared" si="1"/>
        <v>51</v>
      </c>
      <c r="J6" s="369">
        <f t="shared" ref="J6:J15" si="12">Y6</f>
        <v>0</v>
      </c>
      <c r="K6" s="23">
        <f t="shared" si="2"/>
        <v>0</v>
      </c>
      <c r="L6" s="23">
        <f t="shared" ref="L6:L15" si="13">AG6</f>
        <v>0</v>
      </c>
      <c r="M6" s="23">
        <f t="shared" ref="M6:M15" si="14">AE6+AH6+AI6</f>
        <v>0</v>
      </c>
      <c r="N6" s="23">
        <f t="shared" ref="N6:N15" si="15">AF6</f>
        <v>0</v>
      </c>
      <c r="O6" s="23">
        <f t="shared" ref="O6:O15" si="16">AJ6</f>
        <v>1</v>
      </c>
      <c r="P6" s="371">
        <f t="shared" si="3"/>
        <v>21.85784584597771</v>
      </c>
      <c r="Q6" s="372">
        <f t="shared" si="4"/>
        <v>88.281138327296645</v>
      </c>
      <c r="R6" s="372">
        <f t="shared" si="5"/>
        <v>214.95929758461912</v>
      </c>
      <c r="S6" s="373">
        <f t="shared" si="6"/>
        <v>410.93107794258259</v>
      </c>
      <c r="T6" s="81">
        <f t="shared" si="7"/>
        <v>48.680609053773267</v>
      </c>
      <c r="U6" s="81">
        <f t="shared" si="8"/>
        <v>121.70352839300027</v>
      </c>
      <c r="V6" s="81">
        <f t="shared" si="9"/>
        <v>300.90940178666</v>
      </c>
      <c r="W6" s="81">
        <f t="shared" si="10"/>
        <v>630.47158147555842</v>
      </c>
      <c r="X6" s="374">
        <f>COUNTIFS('5-Standortanalyse (Berechnung)'!$D$8:$D$575,X$4,'5-Standortanalyse (Berechnung)'!$B$8:$B$575,"&gt;"&amp; $D6,'5-Standortanalyse (Berechnung)'!$B$8:$B$575,"&lt;"&amp; $F6,'5-Standortanalyse (Berechnung)'!$C$8:$C$575,"&gt;"&amp; $E6,'5-Standortanalyse (Berechnung)'!$C$8:$C$575,"&lt;"&amp; $C6)</f>
        <v>0</v>
      </c>
      <c r="Y6" s="39">
        <f>COUNTIFS('5-Standortanalyse (Berechnung)'!$D$8:$D$575,Y$4,'5-Standortanalyse (Berechnung)'!$B$8:$B$575,"&gt;"&amp; $D6,'5-Standortanalyse (Berechnung)'!$B$8:$B$575,"&lt;"&amp; $F6,'5-Standortanalyse (Berechnung)'!$C$8:$C$575,"&gt;"&amp; $E6,'5-Standortanalyse (Berechnung)'!$C$8:$C$575,"&lt;"&amp; $C6)</f>
        <v>0</v>
      </c>
      <c r="Z6" s="39">
        <f>COUNTIFS('5-Standortanalyse (Berechnung)'!$D$8:$D$575,Z$4,'5-Standortanalyse (Berechnung)'!$B$8:$B$575,"&gt;"&amp; $D6,'5-Standortanalyse (Berechnung)'!$B$8:$B$575,"&lt;"&amp; $F6,'5-Standortanalyse (Berechnung)'!$C$8:$C$575,"&gt;"&amp; $E6,'5-Standortanalyse (Berechnung)'!$C$8:$C$575,"&lt;"&amp; $C6)</f>
        <v>1</v>
      </c>
      <c r="AA6" s="39">
        <f>COUNTIFS('5-Standortanalyse (Berechnung)'!$D$8:$D$575,AA$4,'5-Standortanalyse (Berechnung)'!$B$8:$B$575,"&gt;"&amp; $D6,'5-Standortanalyse (Berechnung)'!$B$8:$B$575,"&lt;"&amp; $F6,'5-Standortanalyse (Berechnung)'!$C$8:$C$575,"&gt;"&amp; $E6,'5-Standortanalyse (Berechnung)'!$C$8:$C$575,"&lt;"&amp; $C6)</f>
        <v>0</v>
      </c>
      <c r="AB6" s="39">
        <f>COUNTIFS('5-Standortanalyse (Berechnung)'!$D$8:$D$575,AB$4,'5-Standortanalyse (Berechnung)'!$B$8:$B$575,"&gt;"&amp; $D6,'5-Standortanalyse (Berechnung)'!$B$8:$B$575,"&lt;"&amp; $F6,'5-Standortanalyse (Berechnung)'!$C$8:$C$575,"&gt;"&amp; $E6,'5-Standortanalyse (Berechnung)'!$C$8:$C$575,"&lt;"&amp; $C6)</f>
        <v>0</v>
      </c>
      <c r="AC6" s="39">
        <f>COUNTIFS('5-Standortanalyse (Berechnung)'!$D$8:$D$575,AC$4,'5-Standortanalyse (Berechnung)'!$B$8:$B$575,"&gt;"&amp; $D6,'5-Standortanalyse (Berechnung)'!$B$8:$B$575,"&lt;"&amp; $F6,'5-Standortanalyse (Berechnung)'!$C$8:$C$575,"&gt;"&amp; $E6,'5-Standortanalyse (Berechnung)'!$C$8:$C$575,"&lt;"&amp; $C6)</f>
        <v>51</v>
      </c>
      <c r="AD6" s="375">
        <f>COUNTIFS('5-Standortanalyse (Berechnung)'!$D$8:$D$575,AD$4,'5-Standortanalyse (Berechnung)'!$B$8:$B$575,"&gt;"&amp; $D6,'5-Standortanalyse (Berechnung)'!$B$8:$B$575,"&lt;"&amp; $F6,'5-Standortanalyse (Berechnung)'!$C$8:$C$575,"&gt;"&amp; $E6,'5-Standortanalyse (Berechnung)'!$C$8:$C$575,"&lt;"&amp; $C6)</f>
        <v>0</v>
      </c>
      <c r="AE6" s="18">
        <f>COUNTIFS('3-Partnerdaten und -berechnung'!$H$10:$H$38,AE$4,'3-Partnerdaten und -berechnung'!$G$10:$G$38,"&gt;"&amp; $D6,'3-Partnerdaten und -berechnung'!$G$10:$G$38,"&lt;"&amp; $F6,'3-Partnerdaten und -berechnung'!$F$10:$F$38,"&gt;"&amp; $E6,'3-Partnerdaten und -berechnung'!$F$10:$F$38,"&lt;"&amp; $C6)/2</f>
        <v>0</v>
      </c>
      <c r="AF6" s="18">
        <f>COUNTIFS('3-Partnerdaten und -berechnung'!$H$10:$H$38,AF$4,'3-Partnerdaten und -berechnung'!$G$10:$G$38,"&gt;"&amp; $D6,'3-Partnerdaten und -berechnung'!$G$10:$G$38,"&lt;"&amp; $F6,'3-Partnerdaten und -berechnung'!$F$10:$F$38,"&gt;"&amp; $E6,'3-Partnerdaten und -berechnung'!$F$10:$F$38,"&lt;"&amp; $C6)/2</f>
        <v>0</v>
      </c>
      <c r="AG6" s="6">
        <f>COUNTIFS('3-Partnerdaten und -berechnung'!$H$10:$H$38,AG$4,'3-Partnerdaten und -berechnung'!$G$10:$G$38,"&gt;"&amp; $D6,'3-Partnerdaten und -berechnung'!$G$10:$G$38,"&lt;"&amp; $F6,'3-Partnerdaten und -berechnung'!$F$10:$F$38,"&gt;"&amp; $E6,'3-Partnerdaten und -berechnung'!$F$10:$F$38,"&lt;"&amp; $C6)/2</f>
        <v>0</v>
      </c>
      <c r="AH6" s="6">
        <f>COUNTIFS('3-Partnerdaten und -berechnung'!$H$10:$H$38,AH$4,'3-Partnerdaten und -berechnung'!$G$10:$G$38,"&gt;"&amp; $D6,'3-Partnerdaten und -berechnung'!$G$10:$G$38,"&lt;"&amp; $F6,'3-Partnerdaten und -berechnung'!$F$10:$F$38,"&gt;"&amp; $E6,'3-Partnerdaten und -berechnung'!$F$10:$F$38,"&lt;"&amp; $C6)/2</f>
        <v>0</v>
      </c>
      <c r="AI6" s="6">
        <f>COUNTIFS('3-Partnerdaten und -berechnung'!$H$10:$H$38,AI$4,'3-Partnerdaten und -berechnung'!$G$10:$G$38,"&gt;"&amp; $D6/2,'3-Partnerdaten und -berechnung'!$G$10:$G$38,"&lt;"&amp; $F6,'3-Partnerdaten und -berechnung'!$F$10:$F$38,"&gt;"&amp; $E6,'3-Partnerdaten und -berechnung'!$F$10:$F$38,"&lt;"&amp; $C6)</f>
        <v>0</v>
      </c>
      <c r="AJ6" s="6">
        <f>COUNTIFS('3-Partnerdaten und -berechnung'!$H$10:$H$38,AJ$4,'3-Partnerdaten und -berechnung'!$G$10:$G$38,"&gt;"&amp; $D6,'3-Partnerdaten und -berechnung'!$G$10:$G$38,"&lt;"&amp; $F6,'3-Partnerdaten und -berechnung'!$F$10:$F$38,"&gt;"&amp; $E6,'3-Partnerdaten und -berechnung'!$F$10:$F$38,"&lt;"&amp; $C6)</f>
        <v>1</v>
      </c>
      <c r="AK6" s="376">
        <f>SUMIFS('5-Standortanalyse (Berechnung)'!$V$8:$V$575,'5-Standortanalyse (Berechnung)'!$B$8:$B$575,"&gt;"&amp; $D6,'5-Standortanalyse (Berechnung)'!$B$8:$B$575,"&lt;"&amp; $F6,'5-Standortanalyse (Berechnung)'!$C$8:$C$575,"&gt;"&amp; $E6,'5-Standortanalyse (Berechnung)'!$C$8:$C$575,"&lt;"&amp; $C6)/1000</f>
        <v>21.85784584597771</v>
      </c>
      <c r="AL6" s="67">
        <f>SUMIFS('5-Standortanalyse (Berechnung)'!$W$8:$W$575,'5-Standortanalyse (Berechnung)'!$B$8:$B$575,"&gt;"&amp; $D6,'5-Standortanalyse (Berechnung)'!$B$8:$B$575,"&lt;"&amp; $F6,'5-Standortanalyse (Berechnung)'!$C$8:$C$575,"&gt;"&amp; $E6,'5-Standortanalyse (Berechnung)'!$C$8:$C$575,"&lt;"&amp; $C6)/1000</f>
        <v>88.281138327296645</v>
      </c>
      <c r="AM6" s="67">
        <f>SUMIFS('5-Standortanalyse (Berechnung)'!$X$8:$X$575,'5-Standortanalyse (Berechnung)'!$B$8:$B$575,"&gt;"&amp; $D6,'5-Standortanalyse (Berechnung)'!$B$8:$B$575,"&lt;"&amp; $F6,'5-Standortanalyse (Berechnung)'!$C$8:$C$575,"&gt;"&amp; $E6,'5-Standortanalyse (Berechnung)'!$C$8:$C$575,"&lt;"&amp; $C6)/1000</f>
        <v>214.95929758461912</v>
      </c>
      <c r="AN6" s="377">
        <f>SUMIFS('5-Standortanalyse (Berechnung)'!$Y$8:$Y$575,'5-Standortanalyse (Berechnung)'!$B$8:$B$575,"&gt;"&amp; $D6,'5-Standortanalyse (Berechnung)'!$B$8:$B$575,"&lt;"&amp; $F6,'5-Standortanalyse (Berechnung)'!$C$8:$C$575,"&gt;"&amp; $E6,'5-Standortanalyse (Berechnung)'!$C$8:$C$575,"&lt;"&amp; $C6)/1000</f>
        <v>410.93107794258259</v>
      </c>
      <c r="AO6" s="367">
        <f>SUMIFS('5-Standortanalyse (Berechnung)'!$Z$8:$Z$575,'5-Standortanalyse (Berechnung)'!$B$8:$B$575,"&gt;"&amp; $D6,'5-Standortanalyse (Berechnung)'!$B$8:$B$575,"&lt;"&amp; $F6,'5-Standortanalyse (Berechnung)'!$C$8:$C$575,"&gt;"&amp; $E6,'5-Standortanalyse (Berechnung)'!$C$8:$C$575,"&lt;"&amp; $C6)/1000</f>
        <v>48.680609053773267</v>
      </c>
      <c r="AP6" s="367">
        <f>SUMIFS('5-Standortanalyse (Berechnung)'!$AA$8:$AA$575,'5-Standortanalyse (Berechnung)'!$B$8:$B$575,"&gt;"&amp; $D6,'5-Standortanalyse (Berechnung)'!$B$8:$B$575,"&lt;"&amp; $F6,'5-Standortanalyse (Berechnung)'!$C$8:$C$575,"&gt;"&amp; $E6,'5-Standortanalyse (Berechnung)'!$C$8:$C$575,"&lt;"&amp; $C6)/1000</f>
        <v>121.70352839300027</v>
      </c>
      <c r="AQ6" s="367">
        <f>SUMIFS('5-Standortanalyse (Berechnung)'!$AB$8:$AB$575,'5-Standortanalyse (Berechnung)'!$B$8:$B$575,"&gt;"&amp; $D6,'5-Standortanalyse (Berechnung)'!$B$8:$B$575,"&lt;"&amp; $F6,'5-Standortanalyse (Berechnung)'!$C$8:$C$575,"&gt;"&amp; $E6,'5-Standortanalyse (Berechnung)'!$C$8:$C$575,"&lt;"&amp; $C6)/1000</f>
        <v>300.90940178666</v>
      </c>
      <c r="AR6" s="367">
        <f>SUMIFS('5-Standortanalyse (Berechnung)'!$AC$8:$AC$575,'5-Standortanalyse (Berechnung)'!$B$8:$B$575,"&gt;"&amp; $D6,'5-Standortanalyse (Berechnung)'!$B$8:$B$575,"&lt;"&amp; $F6,'5-Standortanalyse (Berechnung)'!$C$8:$C$575,"&gt;"&amp; $E6,'5-Standortanalyse (Berechnung)'!$C$8:$C$575,"&lt;"&amp; $C6)/1000</f>
        <v>630.47158147555842</v>
      </c>
      <c r="AS6" s="379"/>
      <c r="AT6" s="246"/>
      <c r="AU6" s="246"/>
      <c r="AV6" s="246"/>
      <c r="AW6" s="380"/>
      <c r="AX6" s="246"/>
      <c r="AY6" s="246"/>
      <c r="AZ6" s="246"/>
    </row>
    <row r="7" spans="1:52" x14ac:dyDescent="0.3">
      <c r="A7" s="18">
        <v>3</v>
      </c>
      <c r="B7" s="18" t="s">
        <v>3370</v>
      </c>
      <c r="C7" s="360">
        <v>50.099969999999999</v>
      </c>
      <c r="D7" s="360">
        <v>8.5790100000000002</v>
      </c>
      <c r="E7" s="360">
        <v>50.090330000000002</v>
      </c>
      <c r="F7" s="360">
        <v>8.6155799999999996</v>
      </c>
      <c r="G7" s="370">
        <f t="shared" si="0"/>
        <v>1</v>
      </c>
      <c r="H7" s="111">
        <f t="shared" si="11"/>
        <v>0</v>
      </c>
      <c r="I7" s="111">
        <f t="shared" si="1"/>
        <v>1</v>
      </c>
      <c r="J7" s="369">
        <f t="shared" si="12"/>
        <v>0</v>
      </c>
      <c r="K7" s="23">
        <f t="shared" si="2"/>
        <v>1</v>
      </c>
      <c r="L7" s="23">
        <f t="shared" si="13"/>
        <v>1</v>
      </c>
      <c r="M7" s="23">
        <f t="shared" si="14"/>
        <v>0</v>
      </c>
      <c r="N7" s="23">
        <f t="shared" si="15"/>
        <v>0</v>
      </c>
      <c r="O7" s="23">
        <f t="shared" si="16"/>
        <v>0</v>
      </c>
      <c r="P7" s="371">
        <f t="shared" si="3"/>
        <v>18.390489263987124</v>
      </c>
      <c r="Q7" s="372">
        <f t="shared" si="4"/>
        <v>59.47993199829223</v>
      </c>
      <c r="R7" s="372">
        <f t="shared" si="5"/>
        <v>112.6846982760398</v>
      </c>
      <c r="S7" s="373">
        <f t="shared" si="6"/>
        <v>175.35446141939252</v>
      </c>
      <c r="T7" s="81">
        <f t="shared" si="7"/>
        <v>28.069473094379539</v>
      </c>
      <c r="U7" s="81">
        <f t="shared" si="8"/>
        <v>84.797405757907256</v>
      </c>
      <c r="V7" s="81">
        <f t="shared" si="9"/>
        <v>174.15029574702967</v>
      </c>
      <c r="W7" s="81">
        <f t="shared" si="10"/>
        <v>250.76204422724902</v>
      </c>
      <c r="X7" s="374">
        <f>COUNTIFS('5-Standortanalyse (Berechnung)'!$D$8:$D$575,X$4,'5-Standortanalyse (Berechnung)'!$B$8:$B$575,"&gt;"&amp; $D7,'5-Standortanalyse (Berechnung)'!$B$8:$B$575,"&lt;"&amp; $F7,'5-Standortanalyse (Berechnung)'!$C$8:$C$575,"&gt;"&amp; $E7,'5-Standortanalyse (Berechnung)'!$C$8:$C$575,"&lt;"&amp; $C7)</f>
        <v>0</v>
      </c>
      <c r="Y7" s="39">
        <f>COUNTIFS('5-Standortanalyse (Berechnung)'!$D$8:$D$575,Y$4,'5-Standortanalyse (Berechnung)'!$B$8:$B$575,"&gt;"&amp; $D7,'5-Standortanalyse (Berechnung)'!$B$8:$B$575,"&lt;"&amp; $F7,'5-Standortanalyse (Berechnung)'!$C$8:$C$575,"&gt;"&amp; $E7,'5-Standortanalyse (Berechnung)'!$C$8:$C$575,"&lt;"&amp; $C7)</f>
        <v>0</v>
      </c>
      <c r="Z7" s="39">
        <f>COUNTIFS('5-Standortanalyse (Berechnung)'!$D$8:$D$575,Z$4,'5-Standortanalyse (Berechnung)'!$B$8:$B$575,"&gt;"&amp; $D7,'5-Standortanalyse (Berechnung)'!$B$8:$B$575,"&lt;"&amp; $F7,'5-Standortanalyse (Berechnung)'!$C$8:$C$575,"&gt;"&amp; $E7,'5-Standortanalyse (Berechnung)'!$C$8:$C$575,"&lt;"&amp; $C7)</f>
        <v>0</v>
      </c>
      <c r="AA7" s="39">
        <f>COUNTIFS('5-Standortanalyse (Berechnung)'!$D$8:$D$575,AA$4,'5-Standortanalyse (Berechnung)'!$B$8:$B$575,"&gt;"&amp; $D7,'5-Standortanalyse (Berechnung)'!$B$8:$B$575,"&lt;"&amp; $F7,'5-Standortanalyse (Berechnung)'!$C$8:$C$575,"&gt;"&amp; $E7,'5-Standortanalyse (Berechnung)'!$C$8:$C$575,"&lt;"&amp; $C7)</f>
        <v>0</v>
      </c>
      <c r="AB7" s="39">
        <f>COUNTIFS('5-Standortanalyse (Berechnung)'!$D$8:$D$575,AB$4,'5-Standortanalyse (Berechnung)'!$B$8:$B$575,"&gt;"&amp; $D7,'5-Standortanalyse (Berechnung)'!$B$8:$B$575,"&lt;"&amp; $F7,'5-Standortanalyse (Berechnung)'!$C$8:$C$575,"&gt;"&amp; $E7,'5-Standortanalyse (Berechnung)'!$C$8:$C$575,"&lt;"&amp; $C7)</f>
        <v>0</v>
      </c>
      <c r="AC7" s="39">
        <f>COUNTIFS('5-Standortanalyse (Berechnung)'!$D$8:$D$575,AC$4,'5-Standortanalyse (Berechnung)'!$B$8:$B$575,"&gt;"&amp; $D7,'5-Standortanalyse (Berechnung)'!$B$8:$B$575,"&lt;"&amp; $F7,'5-Standortanalyse (Berechnung)'!$C$8:$C$575,"&gt;"&amp; $E7,'5-Standortanalyse (Berechnung)'!$C$8:$C$575,"&lt;"&amp; $C7)</f>
        <v>1</v>
      </c>
      <c r="AD7" s="375">
        <f>COUNTIFS('5-Standortanalyse (Berechnung)'!$D$8:$D$575,AD$4,'5-Standortanalyse (Berechnung)'!$B$8:$B$575,"&gt;"&amp; $D7,'5-Standortanalyse (Berechnung)'!$B$8:$B$575,"&lt;"&amp; $F7,'5-Standortanalyse (Berechnung)'!$C$8:$C$575,"&gt;"&amp; $E7,'5-Standortanalyse (Berechnung)'!$C$8:$C$575,"&lt;"&amp; $C7)</f>
        <v>0</v>
      </c>
      <c r="AE7" s="18">
        <f>COUNTIFS('3-Partnerdaten und -berechnung'!$H$10:$H$38,AE$4,'3-Partnerdaten und -berechnung'!$G$10:$G$38,"&gt;"&amp; $D7,'3-Partnerdaten und -berechnung'!$G$10:$G$38,"&lt;"&amp; $F7,'3-Partnerdaten und -berechnung'!$F$10:$F$38,"&gt;"&amp; $E7,'3-Partnerdaten und -berechnung'!$F$10:$F$38,"&lt;"&amp; $C7)/2</f>
        <v>0</v>
      </c>
      <c r="AF7" s="18">
        <f>COUNTIFS('3-Partnerdaten und -berechnung'!$H$10:$H$38,AF$4,'3-Partnerdaten und -berechnung'!$G$10:$G$38,"&gt;"&amp; $D7,'3-Partnerdaten und -berechnung'!$G$10:$G$38,"&lt;"&amp; $F7,'3-Partnerdaten und -berechnung'!$F$10:$F$38,"&gt;"&amp; $E7,'3-Partnerdaten und -berechnung'!$F$10:$F$38,"&lt;"&amp; $C7)/2</f>
        <v>0</v>
      </c>
      <c r="AG7" s="6">
        <f>COUNTIFS('3-Partnerdaten und -berechnung'!$H$10:$H$38,AG$4,'3-Partnerdaten und -berechnung'!$G$10:$G$38,"&gt;"&amp; $D7,'3-Partnerdaten und -berechnung'!$G$10:$G$38,"&lt;"&amp; $F7,'3-Partnerdaten und -berechnung'!$F$10:$F$38,"&gt;"&amp; $E7,'3-Partnerdaten und -berechnung'!$F$10:$F$38,"&lt;"&amp; $C7)/2</f>
        <v>1</v>
      </c>
      <c r="AH7" s="6">
        <f>COUNTIFS('3-Partnerdaten und -berechnung'!$H$10:$H$38,AH$4,'3-Partnerdaten und -berechnung'!$G$10:$G$38,"&gt;"&amp; $D7,'3-Partnerdaten und -berechnung'!$G$10:$G$38,"&lt;"&amp; $F7,'3-Partnerdaten und -berechnung'!$F$10:$F$38,"&gt;"&amp; $E7,'3-Partnerdaten und -berechnung'!$F$10:$F$38,"&lt;"&amp; $C7)/2</f>
        <v>0</v>
      </c>
      <c r="AI7" s="6">
        <f>COUNTIFS('3-Partnerdaten und -berechnung'!$H$10:$H$38,AI$4,'3-Partnerdaten und -berechnung'!$G$10:$G$38,"&gt;"&amp; $D7/2,'3-Partnerdaten und -berechnung'!$G$10:$G$38,"&lt;"&amp; $F7,'3-Partnerdaten und -berechnung'!$F$10:$F$38,"&gt;"&amp; $E7,'3-Partnerdaten und -berechnung'!$F$10:$F$38,"&lt;"&amp; $C7)</f>
        <v>0</v>
      </c>
      <c r="AJ7" s="6">
        <f>COUNTIFS('3-Partnerdaten und -berechnung'!$H$10:$H$38,AJ$4,'3-Partnerdaten und -berechnung'!$G$10:$G$38,"&gt;"&amp; $D7,'3-Partnerdaten und -berechnung'!$G$10:$G$38,"&lt;"&amp; $F7,'3-Partnerdaten und -berechnung'!$F$10:$F$38,"&gt;"&amp; $E7,'3-Partnerdaten und -berechnung'!$F$10:$F$38,"&lt;"&amp; $C7)</f>
        <v>0</v>
      </c>
      <c r="AK7" s="376">
        <f>SUMIFS('5-Standortanalyse (Berechnung)'!$V$8:$V$575,'5-Standortanalyse (Berechnung)'!$B$8:$B$575,"&gt;"&amp; $D7,'5-Standortanalyse (Berechnung)'!$B$8:$B$575,"&lt;"&amp; $F7,'5-Standortanalyse (Berechnung)'!$C$8:$C$575,"&gt;"&amp; $E7,'5-Standortanalyse (Berechnung)'!$C$8:$C$575,"&lt;"&amp; $C7)/1000</f>
        <v>0.48373919839886798</v>
      </c>
      <c r="AL7" s="67">
        <f>SUMIFS('5-Standortanalyse (Berechnung)'!$W$8:$W$575,'5-Standortanalyse (Berechnung)'!$B$8:$B$575,"&gt;"&amp; $D7,'5-Standortanalyse (Berechnung)'!$B$8:$B$575,"&lt;"&amp; $F7,'5-Standortanalyse (Berechnung)'!$C$8:$C$575,"&gt;"&amp; $E7,'5-Standortanalyse (Berechnung)'!$C$8:$C$575,"&lt;"&amp; $C7)/1000</f>
        <v>2.4054868653226285</v>
      </c>
      <c r="AM7" s="67">
        <f>SUMIFS('5-Standortanalyse (Berechnung)'!$X$8:$X$575,'5-Standortanalyse (Berechnung)'!$B$8:$B$575,"&gt;"&amp; $D7,'5-Standortanalyse (Berechnung)'!$B$8:$B$575,"&lt;"&amp; $F7,'5-Standortanalyse (Berechnung)'!$C$8:$C$575,"&gt;"&amp; $E7,'5-Standortanalyse (Berechnung)'!$C$8:$C$575,"&lt;"&amp; $C7)/1000</f>
        <v>6.1499885635012248</v>
      </c>
      <c r="AN7" s="377">
        <f>SUMIFS('5-Standortanalyse (Berechnung)'!$Y$8:$Y$575,'5-Standortanalyse (Berechnung)'!$B$8:$B$575,"&gt;"&amp; $D7,'5-Standortanalyse (Berechnung)'!$B$8:$B$575,"&lt;"&amp; $F7,'5-Standortanalyse (Berechnung)'!$C$8:$C$575,"&gt;"&amp; $E7,'5-Standortanalyse (Berechnung)'!$C$8:$C$575,"&lt;"&amp; $C7)/1000</f>
        <v>11.6822056812755</v>
      </c>
      <c r="AO7" s="367">
        <f>SUMIFS('5-Standortanalyse (Berechnung)'!$Z$8:$Z$575,'5-Standortanalyse (Berechnung)'!$B$8:$B$575,"&gt;"&amp; $D7,'5-Standortanalyse (Berechnung)'!$B$8:$B$575,"&lt;"&amp; $F7,'5-Standortanalyse (Berechnung)'!$C$8:$C$575,"&gt;"&amp; $E7,'5-Standortanalyse (Berechnung)'!$C$8:$C$575,"&lt;"&amp; $C7)/1000</f>
        <v>1.2093479959971702</v>
      </c>
      <c r="AP7" s="367">
        <f>SUMIFS('5-Standortanalyse (Berechnung)'!$AA$8:$AA$575,'5-Standortanalyse (Berechnung)'!$B$8:$B$575,"&gt;"&amp; $D7,'5-Standortanalyse (Berechnung)'!$B$8:$B$575,"&lt;"&amp; $F7,'5-Standortanalyse (Berechnung)'!$C$8:$C$575,"&gt;"&amp; $E7,'5-Standortanalyse (Berechnung)'!$C$8:$C$575,"&lt;"&amp; $C7)/1000</f>
        <v>3.2456681342500575</v>
      </c>
      <c r="AQ7" s="367">
        <f>SUMIFS('5-Standortanalyse (Berechnung)'!$AB$8:$AB$575,'5-Standortanalyse (Berechnung)'!$B$8:$B$575,"&gt;"&amp; $D7,'5-Standortanalyse (Berechnung)'!$B$8:$B$575,"&lt;"&amp; $F7,'5-Standortanalyse (Berechnung)'!$C$8:$C$575,"&gt;"&amp; $E7,'5-Standortanalyse (Berechnung)'!$C$8:$C$575,"&lt;"&amp; $C7)/1000</f>
        <v>8.4347244016353127</v>
      </c>
      <c r="AR7" s="367">
        <f>SUMIFS('5-Standortanalyse (Berechnung)'!$AC$8:$AC$575,'5-Standortanalyse (Berechnung)'!$B$8:$B$575,"&gt;"&amp; $D7,'5-Standortanalyse (Berechnung)'!$B$8:$B$575,"&lt;"&amp; $F7,'5-Standortanalyse (Berechnung)'!$C$8:$C$575,"&gt;"&amp; $E7,'5-Standortanalyse (Berechnung)'!$C$8:$C$575,"&lt;"&amp; $C7)/1000</f>
        <v>18.012348576921458</v>
      </c>
      <c r="AS7" s="376">
        <f>SUMIFS('3-Partnerdaten und -berechnung'!$AB$10:$AB$38,'3-Partnerdaten und -berechnung'!$G$10:$G$38,"&gt;"&amp; $D7,'3-Partnerdaten und -berechnung'!$G$10:$G$38,"&lt;"&amp; $F7,'3-Partnerdaten und -berechnung'!$F$10:$F$38,"&gt;"&amp; $E7,'3-Partnerdaten und -berechnung'!$F$10:$F$38,"&lt;"&amp; $C7)/1000</f>
        <v>17.906750065588255</v>
      </c>
      <c r="AT7" s="67">
        <f>SUMIFS('3-Partnerdaten und -berechnung'!$AC$10:$AC$38,'3-Partnerdaten und -berechnung'!$G$10:$G$38,"&gt;"&amp; $D7,'3-Partnerdaten und -berechnung'!$G$10:$G$38,"&lt;"&amp; $F7,'3-Partnerdaten und -berechnung'!$F$10:$F$38,"&gt;"&amp; $E7,'3-Partnerdaten und -berechnung'!$F$10:$F$38,"&lt;"&amp; $C7)/1000</f>
        <v>57.074445132969601</v>
      </c>
      <c r="AU7" s="67">
        <f>SUMIFS('3-Partnerdaten und -berechnung'!$AD$10:$AD$38,'3-Partnerdaten und -berechnung'!$G$10:$G$38,"&gt;"&amp; $D7,'3-Partnerdaten und -berechnung'!$G$10:$G$38,"&lt;"&amp; $F7,'3-Partnerdaten und -berechnung'!$F$10:$F$38,"&gt;"&amp; $E7,'3-Partnerdaten und -berechnung'!$F$10:$F$38,"&lt;"&amp; $C7)/1000</f>
        <v>106.53470971253857</v>
      </c>
      <c r="AV7" s="67">
        <f>SUMIFS('3-Partnerdaten und -berechnung'!$AE$10:$AE$38,'3-Partnerdaten und -berechnung'!$G$10:$G$38,"&gt;"&amp; $D7,'3-Partnerdaten und -berechnung'!$G$10:$G$38,"&lt;"&amp; $F7,'3-Partnerdaten und -berechnung'!$F$10:$F$38,"&gt;"&amp; $E7,'3-Partnerdaten und -berechnung'!$F$10:$F$38,"&lt;"&amp; $C7)/1000</f>
        <v>163.67225573811703</v>
      </c>
      <c r="AW7" s="378">
        <f>SUMIFS('3-Partnerdaten und -berechnung'!$AF$10:$AF$38,'3-Partnerdaten und -berechnung'!$G$10:$G$38,"&gt;"&amp; $D7,'3-Partnerdaten und -berechnung'!$G$10:$G$38,"&lt;"&amp; $F7,'3-Partnerdaten und -berechnung'!$F$10:$F$38,"&gt;"&amp; $E7,'3-Partnerdaten und -berechnung'!$F$10:$F$38,"&lt;"&amp; $C7)/1000</f>
        <v>26.860125098382369</v>
      </c>
      <c r="AX7" s="67">
        <f>SUMIFS('3-Partnerdaten und -berechnung'!$AG$10:$AG$38,'3-Partnerdaten und -berechnung'!$G$10:$G$38,"&gt;"&amp; $D7,'3-Partnerdaten und -berechnung'!$G$10:$G$38,"&lt;"&amp; $F7,'3-Partnerdaten und -berechnung'!$F$10:$F$38,"&gt;"&amp; $E7,'3-Partnerdaten und -berechnung'!$F$10:$F$38,"&lt;"&amp; $C7)/1000</f>
        <v>81.551737623657203</v>
      </c>
      <c r="AY7" s="67">
        <f>SUMIFS('3-Partnerdaten und -berechnung'!$AH$10:$AH$38,'3-Partnerdaten und -berechnung'!$G$10:$G$38,"&gt;"&amp; $D7,'3-Partnerdaten und -berechnung'!$G$10:$G$38,"&lt;"&amp; $F7,'3-Partnerdaten und -berechnung'!$F$10:$F$38,"&gt;"&amp; $E7,'3-Partnerdaten und -berechnung'!$F$10:$F$38,"&lt;"&amp; $C7)/1000</f>
        <v>165.71557134539435</v>
      </c>
      <c r="AZ7" s="67">
        <f>SUMIFS('3-Partnerdaten und -berechnung'!$AI$10:$AI$38,'3-Partnerdaten und -berechnung'!$G$10:$G$38,"&gt;"&amp; $D7,'3-Partnerdaten und -berechnung'!$G$10:$G$38,"&lt;"&amp; $F7,'3-Partnerdaten und -berechnung'!$F$10:$F$38,"&gt;"&amp; $E7,'3-Partnerdaten und -berechnung'!$F$10:$F$38,"&lt;"&amp; $C7)/1000</f>
        <v>232.74969565032757</v>
      </c>
    </row>
    <row r="8" spans="1:52" x14ac:dyDescent="0.3">
      <c r="A8" s="18">
        <v>4</v>
      </c>
      <c r="B8" s="18" t="s">
        <v>3374</v>
      </c>
      <c r="C8" s="360">
        <v>50.154649999999997</v>
      </c>
      <c r="D8" s="360">
        <v>8.5178399999999996</v>
      </c>
      <c r="E8" s="360">
        <v>50.117460000000001</v>
      </c>
      <c r="F8" s="360">
        <v>8.59938</v>
      </c>
      <c r="G8" s="370">
        <f t="shared" si="0"/>
        <v>2</v>
      </c>
      <c r="H8" s="111">
        <f t="shared" si="11"/>
        <v>1</v>
      </c>
      <c r="I8" s="111">
        <f t="shared" si="1"/>
        <v>1</v>
      </c>
      <c r="J8" s="369">
        <f t="shared" si="12"/>
        <v>0</v>
      </c>
      <c r="K8" s="23">
        <f t="shared" si="2"/>
        <v>1</v>
      </c>
      <c r="L8" s="23">
        <f t="shared" si="13"/>
        <v>0</v>
      </c>
      <c r="M8" s="23">
        <f t="shared" si="14"/>
        <v>1</v>
      </c>
      <c r="N8" s="23">
        <f t="shared" si="15"/>
        <v>0</v>
      </c>
      <c r="O8" s="23">
        <f t="shared" si="16"/>
        <v>0</v>
      </c>
      <c r="P8" s="371">
        <f t="shared" si="3"/>
        <v>16.269594050955796</v>
      </c>
      <c r="Q8" s="372">
        <f t="shared" si="4"/>
        <v>113.42754476071083</v>
      </c>
      <c r="R8" s="372">
        <f t="shared" si="5"/>
        <v>233.98812514900058</v>
      </c>
      <c r="S8" s="373">
        <f t="shared" si="6"/>
        <v>369.45333970184822</v>
      </c>
      <c r="T8" s="81">
        <f t="shared" si="7"/>
        <v>35.624907750531634</v>
      </c>
      <c r="U8" s="81">
        <f t="shared" si="8"/>
        <v>135.51785017354584</v>
      </c>
      <c r="V8" s="81">
        <f t="shared" si="9"/>
        <v>323.29088189038936</v>
      </c>
      <c r="W8" s="81">
        <f t="shared" si="10"/>
        <v>586.3792016843588</v>
      </c>
      <c r="X8" s="374">
        <f>COUNTIFS('5-Standortanalyse (Berechnung)'!$D$8:$D$575,X$4,'5-Standortanalyse (Berechnung)'!$B$8:$B$575,"&gt;"&amp; $D8,'5-Standortanalyse (Berechnung)'!$B$8:$B$575,"&lt;"&amp; $F8,'5-Standortanalyse (Berechnung)'!$C$8:$C$575,"&gt;"&amp; $E8,'5-Standortanalyse (Berechnung)'!$C$8:$C$575,"&lt;"&amp; $C8)</f>
        <v>0</v>
      </c>
      <c r="Y8" s="39">
        <f>COUNTIFS('5-Standortanalyse (Berechnung)'!$D$8:$D$575,Y$4,'5-Standortanalyse (Berechnung)'!$B$8:$B$575,"&gt;"&amp; $D8,'5-Standortanalyse (Berechnung)'!$B$8:$B$575,"&lt;"&amp; $F8,'5-Standortanalyse (Berechnung)'!$C$8:$C$575,"&gt;"&amp; $E8,'5-Standortanalyse (Berechnung)'!$C$8:$C$575,"&lt;"&amp; $C8)</f>
        <v>0</v>
      </c>
      <c r="Z8" s="39">
        <f>COUNTIFS('5-Standortanalyse (Berechnung)'!$D$8:$D$575,Z$4,'5-Standortanalyse (Berechnung)'!$B$8:$B$575,"&gt;"&amp; $D8,'5-Standortanalyse (Berechnung)'!$B$8:$B$575,"&lt;"&amp; $F8,'5-Standortanalyse (Berechnung)'!$C$8:$C$575,"&gt;"&amp; $E8,'5-Standortanalyse (Berechnung)'!$C$8:$C$575,"&lt;"&amp; $C8)</f>
        <v>1</v>
      </c>
      <c r="AA8" s="39">
        <f>COUNTIFS('5-Standortanalyse (Berechnung)'!$D$8:$D$575,AA$4,'5-Standortanalyse (Berechnung)'!$B$8:$B$575,"&gt;"&amp; $D8,'5-Standortanalyse (Berechnung)'!$B$8:$B$575,"&lt;"&amp; $F8,'5-Standortanalyse (Berechnung)'!$C$8:$C$575,"&gt;"&amp; $E8,'5-Standortanalyse (Berechnung)'!$C$8:$C$575,"&lt;"&amp; $C8)</f>
        <v>0</v>
      </c>
      <c r="AB8" s="39">
        <f>COUNTIFS('5-Standortanalyse (Berechnung)'!$D$8:$D$575,AB$4,'5-Standortanalyse (Berechnung)'!$B$8:$B$575,"&gt;"&amp; $D8,'5-Standortanalyse (Berechnung)'!$B$8:$B$575,"&lt;"&amp; $F8,'5-Standortanalyse (Berechnung)'!$C$8:$C$575,"&gt;"&amp; $E8,'5-Standortanalyse (Berechnung)'!$C$8:$C$575,"&lt;"&amp; $C8)</f>
        <v>0</v>
      </c>
      <c r="AC8" s="39">
        <f>COUNTIFS('5-Standortanalyse (Berechnung)'!$D$8:$D$575,AC$4,'5-Standortanalyse (Berechnung)'!$B$8:$B$575,"&gt;"&amp; $D8,'5-Standortanalyse (Berechnung)'!$B$8:$B$575,"&lt;"&amp; $F8,'5-Standortanalyse (Berechnung)'!$C$8:$C$575,"&gt;"&amp; $E8,'5-Standortanalyse (Berechnung)'!$C$8:$C$575,"&lt;"&amp; $C8)</f>
        <v>0</v>
      </c>
      <c r="AD8" s="375">
        <f>COUNTIFS('5-Standortanalyse (Berechnung)'!$D$8:$D$575,AD$4,'5-Standortanalyse (Berechnung)'!$B$8:$B$575,"&gt;"&amp; $D8,'5-Standortanalyse (Berechnung)'!$B$8:$B$575,"&lt;"&amp; $F8,'5-Standortanalyse (Berechnung)'!$C$8:$C$575,"&gt;"&amp; $E8,'5-Standortanalyse (Berechnung)'!$C$8:$C$575,"&lt;"&amp; $C8)</f>
        <v>1</v>
      </c>
      <c r="AE8" s="18">
        <f>COUNTIFS('3-Partnerdaten und -berechnung'!$H$10:$H$38,AE$4,'3-Partnerdaten und -berechnung'!$G$10:$G$38,"&gt;"&amp; $D8,'3-Partnerdaten und -berechnung'!$G$10:$G$38,"&lt;"&amp; $F8,'3-Partnerdaten und -berechnung'!$F$10:$F$38,"&gt;"&amp; $E8,'3-Partnerdaten und -berechnung'!$F$10:$F$38,"&lt;"&amp; $C8)/2</f>
        <v>0</v>
      </c>
      <c r="AF8" s="18">
        <f>COUNTIFS('3-Partnerdaten und -berechnung'!$H$10:$H$38,AF$4,'3-Partnerdaten und -berechnung'!$G$10:$G$38,"&gt;"&amp; $D8,'3-Partnerdaten und -berechnung'!$G$10:$G$38,"&lt;"&amp; $F8,'3-Partnerdaten und -berechnung'!$F$10:$F$38,"&gt;"&amp; $E8,'3-Partnerdaten und -berechnung'!$F$10:$F$38,"&lt;"&amp; $C8)/2</f>
        <v>0</v>
      </c>
      <c r="AG8" s="6">
        <f>COUNTIFS('3-Partnerdaten und -berechnung'!$H$10:$H$38,AG$4,'3-Partnerdaten und -berechnung'!$G$10:$G$38,"&gt;"&amp; $D8,'3-Partnerdaten und -berechnung'!$G$10:$G$38,"&lt;"&amp; $F8,'3-Partnerdaten und -berechnung'!$F$10:$F$38,"&gt;"&amp; $E8,'3-Partnerdaten und -berechnung'!$F$10:$F$38,"&lt;"&amp; $C8)/2</f>
        <v>0</v>
      </c>
      <c r="AH8" s="6">
        <f>COUNTIFS('3-Partnerdaten und -berechnung'!$H$10:$H$38,AH$4,'3-Partnerdaten und -berechnung'!$G$10:$G$38,"&gt;"&amp; $D8,'3-Partnerdaten und -berechnung'!$G$10:$G$38,"&lt;"&amp; $F8,'3-Partnerdaten und -berechnung'!$F$10:$F$38,"&gt;"&amp; $E8,'3-Partnerdaten und -berechnung'!$F$10:$F$38,"&lt;"&amp; $C8)/2</f>
        <v>1</v>
      </c>
      <c r="AI8" s="6">
        <f>COUNTIFS('3-Partnerdaten und -berechnung'!$H$10:$H$38,AI$4,'3-Partnerdaten und -berechnung'!$G$10:$G$38,"&gt;"&amp; $D8/2,'3-Partnerdaten und -berechnung'!$G$10:$G$38,"&lt;"&amp; $F8,'3-Partnerdaten und -berechnung'!$F$10:$F$38,"&gt;"&amp; $E8,'3-Partnerdaten und -berechnung'!$F$10:$F$38,"&lt;"&amp; $C8)</f>
        <v>0</v>
      </c>
      <c r="AJ8" s="6">
        <f>COUNTIFS('3-Partnerdaten und -berechnung'!$H$10:$H$38,AJ$4,'3-Partnerdaten und -berechnung'!$G$10:$G$38,"&gt;"&amp; $D8,'3-Partnerdaten und -berechnung'!$G$10:$G$38,"&lt;"&amp; $F8,'3-Partnerdaten und -berechnung'!$F$10:$F$38,"&gt;"&amp; $E8,'3-Partnerdaten und -berechnung'!$F$10:$F$38,"&lt;"&amp; $C8)</f>
        <v>0</v>
      </c>
      <c r="AK8" s="376">
        <f>SUMIFS('5-Standortanalyse (Berechnung)'!$V$8:$V$575,'5-Standortanalyse (Berechnung)'!$B$8:$B$575,"&gt;"&amp; $D8,'5-Standortanalyse (Berechnung)'!$B$8:$B$575,"&lt;"&amp; $F8,'5-Standortanalyse (Berechnung)'!$C$8:$C$575,"&gt;"&amp; $E8,'5-Standortanalyse (Berechnung)'!$C$8:$C$575,"&lt;"&amp; $C8)/1000</f>
        <v>5.6670549884557948</v>
      </c>
      <c r="AL8" s="67">
        <f>SUMIFS('5-Standortanalyse (Berechnung)'!$W$8:$W$575,'5-Standortanalyse (Berechnung)'!$B$8:$B$575,"&gt;"&amp; $D8,'5-Standortanalyse (Berechnung)'!$B$8:$B$575,"&lt;"&amp; $F8,'5-Standortanalyse (Berechnung)'!$C$8:$C$575,"&gt;"&amp; $E8,'5-Standortanalyse (Berechnung)'!$C$8:$C$575,"&lt;"&amp; $C8)/1000</f>
        <v>14.261795744902724</v>
      </c>
      <c r="AM8" s="67">
        <f>SUMIFS('5-Standortanalyse (Berechnung)'!$X$8:$X$575,'5-Standortanalyse (Berechnung)'!$B$8:$B$575,"&gt;"&amp; $D8,'5-Standortanalyse (Berechnung)'!$B$8:$B$575,"&lt;"&amp; $F8,'5-Standortanalyse (Berechnung)'!$C$8:$C$575,"&gt;"&amp; $E8,'5-Standortanalyse (Berechnung)'!$C$8:$C$575,"&lt;"&amp; $C8)/1000</f>
        <v>29.773215958725807</v>
      </c>
      <c r="AN8" s="377">
        <f>SUMIFS('5-Standortanalyse (Berechnung)'!$Y$8:$Y$575,'5-Standortanalyse (Berechnung)'!$B$8:$B$575,"&gt;"&amp; $D8,'5-Standortanalyse (Berechnung)'!$B$8:$B$575,"&lt;"&amp; $F8,'5-Standortanalyse (Berechnung)'!$C$8:$C$575,"&gt;"&amp; $E8,'5-Standortanalyse (Berechnung)'!$C$8:$C$575,"&lt;"&amp; $C8)/1000</f>
        <v>46.901403243609195</v>
      </c>
      <c r="AO8" s="367">
        <f>SUMIFS('5-Standortanalyse (Berechnung)'!$Z$8:$Z$575,'5-Standortanalyse (Berechnung)'!$B$8:$B$575,"&gt;"&amp; $D8,'5-Standortanalyse (Berechnung)'!$B$8:$B$575,"&lt;"&amp; $F8,'5-Standortanalyse (Berechnung)'!$C$8:$C$575,"&gt;"&amp; $E8,'5-Standortanalyse (Berechnung)'!$C$8:$C$575,"&lt;"&amp; $C8)/1000</f>
        <v>9.1185600942816301</v>
      </c>
      <c r="AP8" s="367">
        <f>SUMIFS('5-Standortanalyse (Berechnung)'!$AA$8:$AA$575,'5-Standortanalyse (Berechnung)'!$B$8:$B$575,"&gt;"&amp; $D8,'5-Standortanalyse (Berechnung)'!$B$8:$B$575,"&lt;"&amp; $F8,'5-Standortanalyse (Berechnung)'!$C$8:$C$575,"&gt;"&amp; $E8,'5-Standortanalyse (Berechnung)'!$C$8:$C$575,"&lt;"&amp; $C8)/1000</f>
        <v>20.135215915275555</v>
      </c>
      <c r="AQ8" s="367">
        <f>SUMIFS('5-Standortanalyse (Berechnung)'!$AB$8:$AB$575,'5-Standortanalyse (Berechnung)'!$B$8:$B$575,"&gt;"&amp; $D8,'5-Standortanalyse (Berechnung)'!$B$8:$B$575,"&lt;"&amp; $F8,'5-Standortanalyse (Berechnung)'!$C$8:$C$575,"&gt;"&amp; $E8,'5-Standortanalyse (Berechnung)'!$C$8:$C$575,"&lt;"&amp; $C8)/1000</f>
        <v>45.084260674803723</v>
      </c>
      <c r="AR8" s="367">
        <f>SUMIFS('5-Standortanalyse (Berechnung)'!$AC$8:$AC$575,'5-Standortanalyse (Berechnung)'!$B$8:$B$575,"&gt;"&amp; $D8,'5-Standortanalyse (Berechnung)'!$B$8:$B$575,"&lt;"&amp; $F8,'5-Standortanalyse (Berechnung)'!$C$8:$C$575,"&gt;"&amp; $E8,'5-Standortanalyse (Berechnung)'!$C$8:$C$575,"&lt;"&amp; $C8)/1000</f>
        <v>68.65343610292588</v>
      </c>
      <c r="AS8" s="376">
        <f>SUMIFS('3-Partnerdaten und -berechnung'!$AB$10:$AB$38,'3-Partnerdaten und -berechnung'!$G$10:$G$38,"&gt;"&amp; $D8,'3-Partnerdaten und -berechnung'!$G$10:$G$38,"&lt;"&amp; $F8,'3-Partnerdaten und -berechnung'!$F$10:$F$38,"&gt;"&amp; $E8,'3-Partnerdaten und -berechnung'!$F$10:$F$38,"&lt;"&amp; $C8)/1000</f>
        <v>10.6025390625</v>
      </c>
      <c r="AT8" s="67">
        <f>SUMIFS('3-Partnerdaten und -berechnung'!$AC$10:$AC$38,'3-Partnerdaten und -berechnung'!$G$10:$G$38,"&gt;"&amp; $D8,'3-Partnerdaten und -berechnung'!$G$10:$G$38,"&lt;"&amp; $F8,'3-Partnerdaten und -berechnung'!$F$10:$F$38,"&gt;"&amp; $E8,'3-Partnerdaten und -berechnung'!$F$10:$F$38,"&lt;"&amp; $C8)/1000</f>
        <v>99.165749015808103</v>
      </c>
      <c r="AU8" s="67">
        <f>SUMIFS('3-Partnerdaten und -berechnung'!$AD$10:$AD$38,'3-Partnerdaten und -berechnung'!$G$10:$G$38,"&gt;"&amp; $D8,'3-Partnerdaten und -berechnung'!$G$10:$G$38,"&lt;"&amp; $F8,'3-Partnerdaten und -berechnung'!$F$10:$F$38,"&gt;"&amp; $E8,'3-Partnerdaten und -berechnung'!$F$10:$F$38,"&lt;"&amp; $C8)/1000</f>
        <v>204.21490919027477</v>
      </c>
      <c r="AV8" s="67">
        <f>SUMIFS('3-Partnerdaten und -berechnung'!$AE$10:$AE$38,'3-Partnerdaten und -berechnung'!$G$10:$G$38,"&gt;"&amp; $D8,'3-Partnerdaten und -berechnung'!$G$10:$G$38,"&lt;"&amp; $F8,'3-Partnerdaten und -berechnung'!$F$10:$F$38,"&gt;"&amp; $E8,'3-Partnerdaten und -berechnung'!$F$10:$F$38,"&lt;"&amp; $C8)/1000</f>
        <v>322.55193645823903</v>
      </c>
      <c r="AW8" s="378">
        <f>SUMIFS('3-Partnerdaten und -berechnung'!$AF$10:$AF$38,'3-Partnerdaten und -berechnung'!$G$10:$G$38,"&gt;"&amp; $D8,'3-Partnerdaten und -berechnung'!$G$10:$G$38,"&lt;"&amp; $F8,'3-Partnerdaten und -berechnung'!$F$10:$F$38,"&gt;"&amp; $E8,'3-Partnerdaten und -berechnung'!$F$10:$F$38,"&lt;"&amp; $C8)/1000</f>
        <v>26.50634765625</v>
      </c>
      <c r="AX8" s="67">
        <f>SUMIFS('3-Partnerdaten und -berechnung'!$AG$10:$AG$38,'3-Partnerdaten und -berechnung'!$G$10:$G$38,"&gt;"&amp; $D8,'3-Partnerdaten und -berechnung'!$G$10:$G$38,"&lt;"&amp; $F8,'3-Partnerdaten und -berechnung'!$F$10:$F$38,"&gt;"&amp; $E8,'3-Partnerdaten und -berechnung'!$F$10:$F$38,"&lt;"&amp; $C8)/1000</f>
        <v>115.38263425827027</v>
      </c>
      <c r="AY8" s="67">
        <f>SUMIFS('3-Partnerdaten und -berechnung'!$AH$10:$AH$38,'3-Partnerdaten und -berechnung'!$G$10:$G$38,"&gt;"&amp; $D8,'3-Partnerdaten und -berechnung'!$G$10:$G$38,"&lt;"&amp; $F8,'3-Partnerdaten und -berechnung'!$F$10:$F$38,"&gt;"&amp; $E8,'3-Partnerdaten und -berechnung'!$F$10:$F$38,"&lt;"&amp; $C8)/1000</f>
        <v>278.20662121558564</v>
      </c>
      <c r="AZ8" s="67">
        <f>SUMIFS('3-Partnerdaten und -berechnung'!$AI$10:$AI$38,'3-Partnerdaten und -berechnung'!$G$10:$G$38,"&gt;"&amp; $D8,'3-Partnerdaten und -berechnung'!$G$10:$G$38,"&lt;"&amp; $F8,'3-Partnerdaten und -berechnung'!$F$10:$F$38,"&gt;"&amp; $E8,'3-Partnerdaten und -berechnung'!$F$10:$F$38,"&lt;"&amp; $C8)/1000</f>
        <v>517.72576558143294</v>
      </c>
    </row>
    <row r="9" spans="1:52" x14ac:dyDescent="0.3">
      <c r="A9" s="18">
        <v>5</v>
      </c>
      <c r="B9" s="18" t="s">
        <v>3371</v>
      </c>
      <c r="C9" s="360">
        <v>50.239269999999998</v>
      </c>
      <c r="D9" s="360">
        <v>8.5764099999999992</v>
      </c>
      <c r="E9" s="360">
        <v>50.181199999999997</v>
      </c>
      <c r="F9" s="360">
        <v>8.6890800000000006</v>
      </c>
      <c r="G9" s="370">
        <f t="shared" si="0"/>
        <v>7</v>
      </c>
      <c r="H9" s="111">
        <f t="shared" si="11"/>
        <v>1</v>
      </c>
      <c r="I9" s="111">
        <f t="shared" si="1"/>
        <v>6</v>
      </c>
      <c r="J9" s="369">
        <f t="shared" si="12"/>
        <v>0</v>
      </c>
      <c r="K9" s="23">
        <f t="shared" si="2"/>
        <v>1</v>
      </c>
      <c r="L9" s="23">
        <f t="shared" si="13"/>
        <v>1</v>
      </c>
      <c r="M9" s="23">
        <f t="shared" si="14"/>
        <v>0</v>
      </c>
      <c r="N9" s="23">
        <f t="shared" si="15"/>
        <v>0</v>
      </c>
      <c r="O9" s="23">
        <f t="shared" si="16"/>
        <v>0</v>
      </c>
      <c r="P9" s="371">
        <f t="shared" si="3"/>
        <v>9.7415425510926603</v>
      </c>
      <c r="Q9" s="372">
        <f t="shared" si="4"/>
        <v>32.868779635285698</v>
      </c>
      <c r="R9" s="372">
        <f t="shared" si="5"/>
        <v>73.152538428271683</v>
      </c>
      <c r="S9" s="373">
        <f t="shared" si="6"/>
        <v>124.38832959459405</v>
      </c>
      <c r="T9" s="81">
        <f t="shared" si="7"/>
        <v>17.871511316052796</v>
      </c>
      <c r="U9" s="81">
        <f t="shared" si="8"/>
        <v>45.333783064104225</v>
      </c>
      <c r="V9" s="81">
        <f t="shared" si="9"/>
        <v>105.90629799431457</v>
      </c>
      <c r="W9" s="81">
        <f t="shared" si="10"/>
        <v>186.87103718030841</v>
      </c>
      <c r="X9" s="374">
        <f>COUNTIFS('5-Standortanalyse (Berechnung)'!$D$8:$D$575,X$4,'5-Standortanalyse (Berechnung)'!$B$8:$B$575,"&gt;"&amp; $D9,'5-Standortanalyse (Berechnung)'!$B$8:$B$575,"&lt;"&amp; $F9,'5-Standortanalyse (Berechnung)'!$C$8:$C$575,"&gt;"&amp; $E9,'5-Standortanalyse (Berechnung)'!$C$8:$C$575,"&lt;"&amp; $C9)</f>
        <v>0</v>
      </c>
      <c r="Y9" s="39">
        <f>COUNTIFS('5-Standortanalyse (Berechnung)'!$D$8:$D$575,Y$4,'5-Standortanalyse (Berechnung)'!$B$8:$B$575,"&gt;"&amp; $D9,'5-Standortanalyse (Berechnung)'!$B$8:$B$575,"&lt;"&amp; $F9,'5-Standortanalyse (Berechnung)'!$C$8:$C$575,"&gt;"&amp; $E9,'5-Standortanalyse (Berechnung)'!$C$8:$C$575,"&lt;"&amp; $C9)</f>
        <v>0</v>
      </c>
      <c r="Z9" s="39">
        <f>COUNTIFS('5-Standortanalyse (Berechnung)'!$D$8:$D$575,Z$4,'5-Standortanalyse (Berechnung)'!$B$8:$B$575,"&gt;"&amp; $D9,'5-Standortanalyse (Berechnung)'!$B$8:$B$575,"&lt;"&amp; $F9,'5-Standortanalyse (Berechnung)'!$C$8:$C$575,"&gt;"&amp; $E9,'5-Standortanalyse (Berechnung)'!$C$8:$C$575,"&lt;"&amp; $C9)</f>
        <v>1</v>
      </c>
      <c r="AA9" s="39">
        <f>COUNTIFS('5-Standortanalyse (Berechnung)'!$D$8:$D$575,AA$4,'5-Standortanalyse (Berechnung)'!$B$8:$B$575,"&gt;"&amp; $D9,'5-Standortanalyse (Berechnung)'!$B$8:$B$575,"&lt;"&amp; $F9,'5-Standortanalyse (Berechnung)'!$C$8:$C$575,"&gt;"&amp; $E9,'5-Standortanalyse (Berechnung)'!$C$8:$C$575,"&lt;"&amp; $C9)</f>
        <v>0</v>
      </c>
      <c r="AB9" s="39">
        <f>COUNTIFS('5-Standortanalyse (Berechnung)'!$D$8:$D$575,AB$4,'5-Standortanalyse (Berechnung)'!$B$8:$B$575,"&gt;"&amp; $D9,'5-Standortanalyse (Berechnung)'!$B$8:$B$575,"&lt;"&amp; $F9,'5-Standortanalyse (Berechnung)'!$C$8:$C$575,"&gt;"&amp; $E9,'5-Standortanalyse (Berechnung)'!$C$8:$C$575,"&lt;"&amp; $C9)</f>
        <v>0</v>
      </c>
      <c r="AC9" s="39">
        <f>COUNTIFS('5-Standortanalyse (Berechnung)'!$D$8:$D$575,AC$4,'5-Standortanalyse (Berechnung)'!$B$8:$B$575,"&gt;"&amp; $D9,'5-Standortanalyse (Berechnung)'!$B$8:$B$575,"&lt;"&amp; $F9,'5-Standortanalyse (Berechnung)'!$C$8:$C$575,"&gt;"&amp; $E9,'5-Standortanalyse (Berechnung)'!$C$8:$C$575,"&lt;"&amp; $C9)</f>
        <v>4</v>
      </c>
      <c r="AD9" s="375">
        <f>COUNTIFS('5-Standortanalyse (Berechnung)'!$D$8:$D$575,AD$4,'5-Standortanalyse (Berechnung)'!$B$8:$B$575,"&gt;"&amp; $D9,'5-Standortanalyse (Berechnung)'!$B$8:$B$575,"&lt;"&amp; $F9,'5-Standortanalyse (Berechnung)'!$C$8:$C$575,"&gt;"&amp; $E9,'5-Standortanalyse (Berechnung)'!$C$8:$C$575,"&lt;"&amp; $C9)</f>
        <v>2</v>
      </c>
      <c r="AE9" s="18">
        <f>COUNTIFS('3-Partnerdaten und -berechnung'!$H$10:$H$38,AE$4,'3-Partnerdaten und -berechnung'!$G$10:$G$38,"&gt;"&amp; $D9,'3-Partnerdaten und -berechnung'!$G$10:$G$38,"&lt;"&amp; $F9,'3-Partnerdaten und -berechnung'!$F$10:$F$38,"&gt;"&amp; $E9,'3-Partnerdaten und -berechnung'!$F$10:$F$38,"&lt;"&amp; $C9)/2</f>
        <v>0</v>
      </c>
      <c r="AF9" s="18">
        <f>COUNTIFS('3-Partnerdaten und -berechnung'!$H$10:$H$38,AF$4,'3-Partnerdaten und -berechnung'!$G$10:$G$38,"&gt;"&amp; $D9,'3-Partnerdaten und -berechnung'!$G$10:$G$38,"&lt;"&amp; $F9,'3-Partnerdaten und -berechnung'!$F$10:$F$38,"&gt;"&amp; $E9,'3-Partnerdaten und -berechnung'!$F$10:$F$38,"&lt;"&amp; $C9)/2</f>
        <v>0</v>
      </c>
      <c r="AG9" s="6">
        <f>COUNTIFS('3-Partnerdaten und -berechnung'!$H$10:$H$38,AG$4,'3-Partnerdaten und -berechnung'!$G$10:$G$38,"&gt;"&amp; $D9,'3-Partnerdaten und -berechnung'!$G$10:$G$38,"&lt;"&amp; $F9,'3-Partnerdaten und -berechnung'!$F$10:$F$38,"&gt;"&amp; $E9,'3-Partnerdaten und -berechnung'!$F$10:$F$38,"&lt;"&amp; $C9)/2</f>
        <v>1</v>
      </c>
      <c r="AH9" s="6">
        <f>COUNTIFS('3-Partnerdaten und -berechnung'!$H$10:$H$38,AH$4,'3-Partnerdaten und -berechnung'!$G$10:$G$38,"&gt;"&amp; $D9,'3-Partnerdaten und -berechnung'!$G$10:$G$38,"&lt;"&amp; $F9,'3-Partnerdaten und -berechnung'!$F$10:$F$38,"&gt;"&amp; $E9,'3-Partnerdaten und -berechnung'!$F$10:$F$38,"&lt;"&amp; $C9)/2</f>
        <v>0</v>
      </c>
      <c r="AI9" s="6">
        <f>COUNTIFS('3-Partnerdaten und -berechnung'!$H$10:$H$38,AI$4,'3-Partnerdaten und -berechnung'!$G$10:$G$38,"&gt;"&amp; $D9/2,'3-Partnerdaten und -berechnung'!$G$10:$G$38,"&lt;"&amp; $F9,'3-Partnerdaten und -berechnung'!$F$10:$F$38,"&gt;"&amp; $E9,'3-Partnerdaten und -berechnung'!$F$10:$F$38,"&lt;"&amp; $C9)</f>
        <v>0</v>
      </c>
      <c r="AJ9" s="6">
        <f>COUNTIFS('3-Partnerdaten und -berechnung'!$H$10:$H$38,AJ$4,'3-Partnerdaten und -berechnung'!$G$10:$G$38,"&gt;"&amp; $D9,'3-Partnerdaten und -berechnung'!$G$10:$G$38,"&lt;"&amp; $F9,'3-Partnerdaten und -berechnung'!$F$10:$F$38,"&gt;"&amp; $E9,'3-Partnerdaten und -berechnung'!$F$10:$F$38,"&lt;"&amp; $C9)</f>
        <v>0</v>
      </c>
      <c r="AK9" s="376">
        <f>SUMIFS('5-Standortanalyse (Berechnung)'!$V$8:$V$575,'5-Standortanalyse (Berechnung)'!$B$8:$B$575,"&gt;"&amp; $D9,'5-Standortanalyse (Berechnung)'!$B$8:$B$575,"&lt;"&amp; $F9,'5-Standortanalyse (Berechnung)'!$C$8:$C$575,"&gt;"&amp; $E9,'5-Standortanalyse (Berechnung)'!$C$8:$C$575,"&lt;"&amp; $C9)/1000</f>
        <v>7.0339093024420265</v>
      </c>
      <c r="AL9" s="67">
        <f>SUMIFS('5-Standortanalyse (Berechnung)'!$W$8:$W$575,'5-Standortanalyse (Berechnung)'!$B$8:$B$575,"&gt;"&amp; $D9,'5-Standortanalyse (Berechnung)'!$B$8:$B$575,"&lt;"&amp; $F9,'5-Standortanalyse (Berechnung)'!$C$8:$C$575,"&gt;"&amp; $E9,'5-Standortanalyse (Berechnung)'!$C$8:$C$575,"&lt;"&amp; $C9)/1000</f>
        <v>25.389916625890091</v>
      </c>
      <c r="AM9" s="67">
        <f>SUMIFS('5-Standortanalyse (Berechnung)'!$X$8:$X$575,'5-Standortanalyse (Berechnung)'!$B$8:$B$575,"&gt;"&amp; $D9,'5-Standortanalyse (Berechnung)'!$B$8:$B$575,"&lt;"&amp; $F9,'5-Standortanalyse (Berechnung)'!$C$8:$C$575,"&gt;"&amp; $E9,'5-Standortanalyse (Berechnung)'!$C$8:$C$575,"&lt;"&amp; $C9)/1000</f>
        <v>59.750845326426585</v>
      </c>
      <c r="AN9" s="377">
        <f>SUMIFS('5-Standortanalyse (Berechnung)'!$Y$8:$Y$575,'5-Standortanalyse (Berechnung)'!$B$8:$B$575,"&gt;"&amp; $D9,'5-Standortanalyse (Berechnung)'!$B$8:$B$575,"&lt;"&amp; $F9,'5-Standortanalyse (Berechnung)'!$C$8:$C$575,"&gt;"&amp; $E9,'5-Standortanalyse (Berechnung)'!$C$8:$C$575,"&lt;"&amp; $C9)/1000</f>
        <v>104.25478234623414</v>
      </c>
      <c r="AO9" s="367">
        <f>SUMIFS('5-Standortanalyse (Berechnung)'!$Z$8:$Z$575,'5-Standortanalyse (Berechnung)'!$B$8:$B$575,"&gt;"&amp; $D9,'5-Standortanalyse (Berechnung)'!$B$8:$B$575,"&lt;"&amp; $F9,'5-Standortanalyse (Berechnung)'!$C$8:$C$575,"&gt;"&amp; $E9,'5-Standortanalyse (Berechnung)'!$C$8:$C$575,"&lt;"&amp; $C9)/1000</f>
        <v>13.810061443076847</v>
      </c>
      <c r="AP9" s="367">
        <f>SUMIFS('5-Standortanalyse (Berechnung)'!$AA$8:$AA$575,'5-Standortanalyse (Berechnung)'!$B$8:$B$575,"&gt;"&amp; $D9,'5-Standortanalyse (Berechnung)'!$B$8:$B$575,"&lt;"&amp; $F9,'5-Standortanalyse (Berechnung)'!$C$8:$C$575,"&gt;"&amp; $E9,'5-Standortanalyse (Berechnung)'!$C$8:$C$575,"&lt;"&amp; $C9)/1000</f>
        <v>34.638702332494887</v>
      </c>
      <c r="AQ9" s="367">
        <f>SUMIFS('5-Standortanalyse (Berechnung)'!$AB$8:$AB$575,'5-Standortanalyse (Berechnung)'!$B$8:$B$575,"&gt;"&amp; $D9,'5-Standortanalyse (Berechnung)'!$B$8:$B$575,"&lt;"&amp; $F9,'5-Standortanalyse (Berechnung)'!$C$8:$C$575,"&gt;"&amp; $E9,'5-Standortanalyse (Berechnung)'!$C$8:$C$575,"&lt;"&amp; $C9)/1000</f>
        <v>84.979496640605177</v>
      </c>
      <c r="AR9" s="367">
        <f>SUMIFS('5-Standortanalyse (Berechnung)'!$AC$8:$AC$575,'5-Standortanalyse (Berechnung)'!$B$8:$B$575,"&gt;"&amp; $D9,'5-Standortanalyse (Berechnung)'!$B$8:$B$575,"&lt;"&amp; $F9,'5-Standortanalyse (Berechnung)'!$C$8:$C$575,"&gt;"&amp; $E9,'5-Standortanalyse (Berechnung)'!$C$8:$C$575,"&lt;"&amp; $C9)/1000</f>
        <v>158.37769083549313</v>
      </c>
      <c r="AS9" s="376">
        <f>SUMIFS('3-Partnerdaten und -berechnung'!$AB$10:$AB$38,'3-Partnerdaten und -berechnung'!$G$10:$G$38,"&gt;"&amp; $D9,'3-Partnerdaten und -berechnung'!$G$10:$G$38,"&lt;"&amp; $F9,'3-Partnerdaten und -berechnung'!$F$10:$F$38,"&gt;"&amp; $E9,'3-Partnerdaten und -berechnung'!$F$10:$F$38,"&lt;"&amp; $C9)/1000</f>
        <v>2.7076332486506338</v>
      </c>
      <c r="AT9" s="67">
        <f>SUMIFS('3-Partnerdaten und -berechnung'!$AC$10:$AC$38,'3-Partnerdaten und -berechnung'!$G$10:$G$38,"&gt;"&amp; $D9,'3-Partnerdaten und -berechnung'!$G$10:$G$38,"&lt;"&amp; $F9,'3-Partnerdaten und -berechnung'!$F$10:$F$38,"&gt;"&amp; $E9,'3-Partnerdaten und -berechnung'!$F$10:$F$38,"&lt;"&amp; $C9)/1000</f>
        <v>7.4788630093956039</v>
      </c>
      <c r="AU9" s="67">
        <f>SUMIFS('3-Partnerdaten und -berechnung'!$AD$10:$AD$38,'3-Partnerdaten und -berechnung'!$G$10:$G$38,"&gt;"&amp; $D9,'3-Partnerdaten und -berechnung'!$G$10:$G$38,"&lt;"&amp; $F9,'3-Partnerdaten und -berechnung'!$F$10:$F$38,"&gt;"&amp; $E9,'3-Partnerdaten und -berechnung'!$F$10:$F$38,"&lt;"&amp; $C9)/1000</f>
        <v>13.401693101845099</v>
      </c>
      <c r="AV9" s="67">
        <f>SUMIFS('3-Partnerdaten und -berechnung'!$AE$10:$AE$38,'3-Partnerdaten und -berechnung'!$G$10:$G$38,"&gt;"&amp; $D9,'3-Partnerdaten und -berechnung'!$G$10:$G$38,"&lt;"&amp; $F9,'3-Partnerdaten und -berechnung'!$F$10:$F$38,"&gt;"&amp; $E9,'3-Partnerdaten und -berechnung'!$F$10:$F$38,"&lt;"&amp; $C9)/1000</f>
        <v>20.133547248359914</v>
      </c>
      <c r="AW9" s="378">
        <f>SUMIFS('3-Partnerdaten und -berechnung'!$AF$10:$AF$38,'3-Partnerdaten und -berechnung'!$G$10:$G$38,"&gt;"&amp; $D9,'3-Partnerdaten und -berechnung'!$G$10:$G$38,"&lt;"&amp; $F9,'3-Partnerdaten und -berechnung'!$F$10:$F$38,"&gt;"&amp; $E9,'3-Partnerdaten und -berechnung'!$F$10:$F$38,"&lt;"&amp; $C9)/1000</f>
        <v>4.0614498729759507</v>
      </c>
      <c r="AX9" s="67">
        <f>SUMIFS('3-Partnerdaten und -berechnung'!$AG$10:$AG$38,'3-Partnerdaten und -berechnung'!$G$10:$G$38,"&gt;"&amp; $D9,'3-Partnerdaten und -berechnung'!$G$10:$G$38,"&lt;"&amp; $F9,'3-Partnerdaten und -berechnung'!$F$10:$F$38,"&gt;"&amp; $E9,'3-Partnerdaten und -berechnung'!$F$10:$F$38,"&lt;"&amp; $C9)/1000</f>
        <v>10.695080731609337</v>
      </c>
      <c r="AY9" s="67">
        <f>SUMIFS('3-Partnerdaten und -berechnung'!$AH$10:$AH$38,'3-Partnerdaten und -berechnung'!$G$10:$G$38,"&gt;"&amp; $D9,'3-Partnerdaten und -berechnung'!$G$10:$G$38,"&lt;"&amp; $F9,'3-Partnerdaten und -berechnung'!$F$10:$F$38,"&gt;"&amp; $E9,'3-Partnerdaten und -berechnung'!$F$10:$F$38,"&lt;"&amp; $C9)/1000</f>
        <v>20.926801353709401</v>
      </c>
      <c r="AZ9" s="67">
        <f>SUMIFS('3-Partnerdaten und -berechnung'!$AI$10:$AI$38,'3-Partnerdaten und -berechnung'!$G$10:$G$38,"&gt;"&amp; $D9,'3-Partnerdaten und -berechnung'!$G$10:$G$38,"&lt;"&amp; $F9,'3-Partnerdaten und -berechnung'!$F$10:$F$38,"&gt;"&amp; $E9,'3-Partnerdaten und -berechnung'!$F$10:$F$38,"&lt;"&amp; $C9)/1000</f>
        <v>28.493346344815279</v>
      </c>
    </row>
    <row r="10" spans="1:52" x14ac:dyDescent="0.3">
      <c r="A10" s="18">
        <v>6</v>
      </c>
      <c r="B10" s="18" t="s">
        <v>3366</v>
      </c>
      <c r="C10" s="360">
        <v>50.109560000000002</v>
      </c>
      <c r="D10" s="360">
        <v>8.6165299999999991</v>
      </c>
      <c r="E10" s="360">
        <v>50.107250000000001</v>
      </c>
      <c r="F10" s="360">
        <v>8.6229499999999994</v>
      </c>
      <c r="G10" s="370">
        <f t="shared" si="0"/>
        <v>0</v>
      </c>
      <c r="H10" s="111">
        <f t="shared" si="11"/>
        <v>0</v>
      </c>
      <c r="I10" s="111">
        <f t="shared" si="1"/>
        <v>0</v>
      </c>
      <c r="J10" s="369">
        <f t="shared" si="12"/>
        <v>0</v>
      </c>
      <c r="K10" s="23">
        <f t="shared" si="2"/>
        <v>2</v>
      </c>
      <c r="L10" s="23">
        <f t="shared" si="13"/>
        <v>2</v>
      </c>
      <c r="M10" s="23">
        <f t="shared" si="14"/>
        <v>0</v>
      </c>
      <c r="N10" s="23">
        <f t="shared" si="15"/>
        <v>0</v>
      </c>
      <c r="O10" s="23">
        <f t="shared" si="16"/>
        <v>0</v>
      </c>
      <c r="P10" s="371">
        <f t="shared" si="3"/>
        <v>34.370455930230648</v>
      </c>
      <c r="Q10" s="372">
        <f t="shared" si="4"/>
        <v>105.76158380282548</v>
      </c>
      <c r="R10" s="372">
        <f t="shared" si="5"/>
        <v>189.05559197994026</v>
      </c>
      <c r="S10" s="373">
        <f t="shared" si="6"/>
        <v>288.98557054150268</v>
      </c>
      <c r="T10" s="81">
        <f t="shared" si="7"/>
        <v>51.555683895345958</v>
      </c>
      <c r="U10" s="81">
        <f t="shared" si="8"/>
        <v>150.96630903722257</v>
      </c>
      <c r="V10" s="81">
        <f t="shared" si="9"/>
        <v>294.62876754047846</v>
      </c>
      <c r="W10" s="81">
        <f t="shared" si="10"/>
        <v>407.64651878907074</v>
      </c>
      <c r="X10" s="374">
        <f>COUNTIFS('5-Standortanalyse (Berechnung)'!$D$8:$D$575,X$4,'5-Standortanalyse (Berechnung)'!$B$8:$B$575,"&gt;"&amp; $D10,'5-Standortanalyse (Berechnung)'!$B$8:$B$575,"&lt;"&amp; $F10,'5-Standortanalyse (Berechnung)'!$C$8:$C$575,"&gt;"&amp; $E10,'5-Standortanalyse (Berechnung)'!$C$8:$C$575,"&lt;"&amp; $C10)</f>
        <v>0</v>
      </c>
      <c r="Y10" s="39">
        <f>COUNTIFS('5-Standortanalyse (Berechnung)'!$D$8:$D$575,Y$4,'5-Standortanalyse (Berechnung)'!$B$8:$B$575,"&gt;"&amp; $D10,'5-Standortanalyse (Berechnung)'!$B$8:$B$575,"&lt;"&amp; $F10,'5-Standortanalyse (Berechnung)'!$C$8:$C$575,"&gt;"&amp; $E10,'5-Standortanalyse (Berechnung)'!$C$8:$C$575,"&lt;"&amp; $C10)</f>
        <v>0</v>
      </c>
      <c r="Z10" s="39">
        <f>COUNTIFS('5-Standortanalyse (Berechnung)'!$D$8:$D$575,Z$4,'5-Standortanalyse (Berechnung)'!$B$8:$B$575,"&gt;"&amp; $D10,'5-Standortanalyse (Berechnung)'!$B$8:$B$575,"&lt;"&amp; $F10,'5-Standortanalyse (Berechnung)'!$C$8:$C$575,"&gt;"&amp; $E10,'5-Standortanalyse (Berechnung)'!$C$8:$C$575,"&lt;"&amp; $C10)</f>
        <v>0</v>
      </c>
      <c r="AA10" s="39">
        <f>COUNTIFS('5-Standortanalyse (Berechnung)'!$D$8:$D$575,AA$4,'5-Standortanalyse (Berechnung)'!$B$8:$B$575,"&gt;"&amp; $D10,'5-Standortanalyse (Berechnung)'!$B$8:$B$575,"&lt;"&amp; $F10,'5-Standortanalyse (Berechnung)'!$C$8:$C$575,"&gt;"&amp; $E10,'5-Standortanalyse (Berechnung)'!$C$8:$C$575,"&lt;"&amp; $C10)</f>
        <v>0</v>
      </c>
      <c r="AB10" s="39">
        <f>COUNTIFS('5-Standortanalyse (Berechnung)'!$D$8:$D$575,AB$4,'5-Standortanalyse (Berechnung)'!$B$8:$B$575,"&gt;"&amp; $D10,'5-Standortanalyse (Berechnung)'!$B$8:$B$575,"&lt;"&amp; $F10,'5-Standortanalyse (Berechnung)'!$C$8:$C$575,"&gt;"&amp; $E10,'5-Standortanalyse (Berechnung)'!$C$8:$C$575,"&lt;"&amp; $C10)</f>
        <v>0</v>
      </c>
      <c r="AC10" s="39">
        <f>COUNTIFS('5-Standortanalyse (Berechnung)'!$D$8:$D$575,AC$4,'5-Standortanalyse (Berechnung)'!$B$8:$B$575,"&gt;"&amp; $D10,'5-Standortanalyse (Berechnung)'!$B$8:$B$575,"&lt;"&amp; $F10,'5-Standortanalyse (Berechnung)'!$C$8:$C$575,"&gt;"&amp; $E10,'5-Standortanalyse (Berechnung)'!$C$8:$C$575,"&lt;"&amp; $C10)</f>
        <v>0</v>
      </c>
      <c r="AD10" s="375">
        <f>COUNTIFS('5-Standortanalyse (Berechnung)'!$D$8:$D$575,AD$4,'5-Standortanalyse (Berechnung)'!$B$8:$B$575,"&gt;"&amp; $D10,'5-Standortanalyse (Berechnung)'!$B$8:$B$575,"&lt;"&amp; $F10,'5-Standortanalyse (Berechnung)'!$C$8:$C$575,"&gt;"&amp; $E10,'5-Standortanalyse (Berechnung)'!$C$8:$C$575,"&lt;"&amp; $C10)</f>
        <v>0</v>
      </c>
      <c r="AE10" s="18">
        <f>COUNTIFS('3-Partnerdaten und -berechnung'!$H$10:$H$38,AE$4,'3-Partnerdaten und -berechnung'!$G$10:$G$38,"&gt;"&amp; $D10,'3-Partnerdaten und -berechnung'!$G$10:$G$38,"&lt;"&amp; $F10,'3-Partnerdaten und -berechnung'!$F$10:$F$38,"&gt;"&amp; $E10,'3-Partnerdaten und -berechnung'!$F$10:$F$38,"&lt;"&amp; $C10)/2</f>
        <v>0</v>
      </c>
      <c r="AF10" s="18">
        <f>COUNTIFS('3-Partnerdaten und -berechnung'!$H$10:$H$38,AF$4,'3-Partnerdaten und -berechnung'!$G$10:$G$38,"&gt;"&amp; $D10,'3-Partnerdaten und -berechnung'!$G$10:$G$38,"&lt;"&amp; $F10,'3-Partnerdaten und -berechnung'!$F$10:$F$38,"&gt;"&amp; $E10,'3-Partnerdaten und -berechnung'!$F$10:$F$38,"&lt;"&amp; $C10)/2</f>
        <v>0</v>
      </c>
      <c r="AG10" s="6">
        <f>COUNTIFS('3-Partnerdaten und -berechnung'!$H$10:$H$38,AG$4,'3-Partnerdaten und -berechnung'!$G$10:$G$38,"&gt;"&amp; $D10,'3-Partnerdaten und -berechnung'!$G$10:$G$38,"&lt;"&amp; $F10,'3-Partnerdaten und -berechnung'!$F$10:$F$38,"&gt;"&amp; $E10,'3-Partnerdaten und -berechnung'!$F$10:$F$38,"&lt;"&amp; $C10)/2</f>
        <v>2</v>
      </c>
      <c r="AH10" s="6">
        <f>COUNTIFS('3-Partnerdaten und -berechnung'!$H$10:$H$38,AH$4,'3-Partnerdaten und -berechnung'!$G$10:$G$38,"&gt;"&amp; $D10,'3-Partnerdaten und -berechnung'!$G$10:$G$38,"&lt;"&amp; $F10,'3-Partnerdaten und -berechnung'!$F$10:$F$38,"&gt;"&amp; $E10,'3-Partnerdaten und -berechnung'!$F$10:$F$38,"&lt;"&amp; $C10)/2</f>
        <v>0</v>
      </c>
      <c r="AI10" s="6">
        <f>COUNTIFS('3-Partnerdaten und -berechnung'!$H$10:$H$38,AI$4,'3-Partnerdaten und -berechnung'!$G$10:$G$38,"&gt;"&amp; $D10/2,'3-Partnerdaten und -berechnung'!$G$10:$G$38,"&lt;"&amp; $F10,'3-Partnerdaten und -berechnung'!$F$10:$F$38,"&gt;"&amp; $E10,'3-Partnerdaten und -berechnung'!$F$10:$F$38,"&lt;"&amp; $C10)</f>
        <v>0</v>
      </c>
      <c r="AJ10" s="6">
        <f>COUNTIFS('3-Partnerdaten und -berechnung'!$H$10:$H$38,AJ$4,'3-Partnerdaten und -berechnung'!$G$10:$G$38,"&gt;"&amp; $D10,'3-Partnerdaten und -berechnung'!$G$10:$G$38,"&lt;"&amp; $F10,'3-Partnerdaten und -berechnung'!$F$10:$F$38,"&gt;"&amp; $E10,'3-Partnerdaten und -berechnung'!$F$10:$F$38,"&lt;"&amp; $C10)</f>
        <v>0</v>
      </c>
      <c r="AK10" s="376">
        <f>SUMIFS('5-Standortanalyse (Berechnung)'!$V$8:$V$575,'5-Standortanalyse (Berechnung)'!$B$8:$B$575,"&gt;"&amp; $D10,'5-Standortanalyse (Berechnung)'!$B$8:$B$575,"&lt;"&amp; $F10,'5-Standortanalyse (Berechnung)'!$C$8:$C$575,"&gt;"&amp; $E10,'5-Standortanalyse (Berechnung)'!$C$8:$C$575,"&lt;"&amp; $C10)/1000</f>
        <v>0</v>
      </c>
      <c r="AL10" s="67">
        <f>SUMIFS('5-Standortanalyse (Berechnung)'!$W$8:$W$575,'5-Standortanalyse (Berechnung)'!$B$8:$B$575,"&gt;"&amp; $D10,'5-Standortanalyse (Berechnung)'!$B$8:$B$575,"&lt;"&amp; $F10,'5-Standortanalyse (Berechnung)'!$C$8:$C$575,"&gt;"&amp; $E10,'5-Standortanalyse (Berechnung)'!$C$8:$C$575,"&lt;"&amp; $C10)/1000</f>
        <v>0</v>
      </c>
      <c r="AM10" s="67">
        <f>SUMIFS('5-Standortanalyse (Berechnung)'!$X$8:$X$575,'5-Standortanalyse (Berechnung)'!$B$8:$B$575,"&gt;"&amp; $D10,'5-Standortanalyse (Berechnung)'!$B$8:$B$575,"&lt;"&amp; $F10,'5-Standortanalyse (Berechnung)'!$C$8:$C$575,"&gt;"&amp; $E10,'5-Standortanalyse (Berechnung)'!$C$8:$C$575,"&lt;"&amp; $C10)/1000</f>
        <v>0</v>
      </c>
      <c r="AN10" s="377">
        <f>SUMIFS('5-Standortanalyse (Berechnung)'!$Y$8:$Y$575,'5-Standortanalyse (Berechnung)'!$B$8:$B$575,"&gt;"&amp; $D10,'5-Standortanalyse (Berechnung)'!$B$8:$B$575,"&lt;"&amp; $F10,'5-Standortanalyse (Berechnung)'!$C$8:$C$575,"&gt;"&amp; $E10,'5-Standortanalyse (Berechnung)'!$C$8:$C$575,"&lt;"&amp; $C10)/1000</f>
        <v>0</v>
      </c>
      <c r="AO10" s="367">
        <f>SUMIFS('5-Standortanalyse (Berechnung)'!$Z$8:$Z$575,'5-Standortanalyse (Berechnung)'!$B$8:$B$575,"&gt;"&amp; $D10,'5-Standortanalyse (Berechnung)'!$B$8:$B$575,"&lt;"&amp; $F10,'5-Standortanalyse (Berechnung)'!$C$8:$C$575,"&gt;"&amp; $E10,'5-Standortanalyse (Berechnung)'!$C$8:$C$575,"&lt;"&amp; $C10)/1000</f>
        <v>0</v>
      </c>
      <c r="AP10" s="367">
        <f>SUMIFS('5-Standortanalyse (Berechnung)'!$AA$8:$AA$575,'5-Standortanalyse (Berechnung)'!$B$8:$B$575,"&gt;"&amp; $D10,'5-Standortanalyse (Berechnung)'!$B$8:$B$575,"&lt;"&amp; $F10,'5-Standortanalyse (Berechnung)'!$C$8:$C$575,"&gt;"&amp; $E10,'5-Standortanalyse (Berechnung)'!$C$8:$C$575,"&lt;"&amp; $C10)/1000</f>
        <v>0</v>
      </c>
      <c r="AQ10" s="367">
        <f>SUMIFS('5-Standortanalyse (Berechnung)'!$AB$8:$AB$575,'5-Standortanalyse (Berechnung)'!$B$8:$B$575,"&gt;"&amp; $D10,'5-Standortanalyse (Berechnung)'!$B$8:$B$575,"&lt;"&amp; $F10,'5-Standortanalyse (Berechnung)'!$C$8:$C$575,"&gt;"&amp; $E10,'5-Standortanalyse (Berechnung)'!$C$8:$C$575,"&lt;"&amp; $C10)/1000</f>
        <v>0</v>
      </c>
      <c r="AR10" s="367">
        <f>SUMIFS('5-Standortanalyse (Berechnung)'!$AC$8:$AC$575,'5-Standortanalyse (Berechnung)'!$B$8:$B$575,"&gt;"&amp; $D10,'5-Standortanalyse (Berechnung)'!$B$8:$B$575,"&lt;"&amp; $F10,'5-Standortanalyse (Berechnung)'!$C$8:$C$575,"&gt;"&amp; $E10,'5-Standortanalyse (Berechnung)'!$C$8:$C$575,"&lt;"&amp; $C10)/1000</f>
        <v>0</v>
      </c>
      <c r="AS10" s="376">
        <f>SUMIFS('3-Partnerdaten und -berechnung'!$AB$10:$AB$38,'3-Partnerdaten und -berechnung'!$G$10:$G$38,"&gt;"&amp; $D10,'3-Partnerdaten und -berechnung'!$G$10:$G$38,"&lt;"&amp; $F10,'3-Partnerdaten und -berechnung'!$F$10:$F$38,"&gt;"&amp; $E10,'3-Partnerdaten und -berechnung'!$F$10:$F$38,"&lt;"&amp; $C10)/1000</f>
        <v>34.370455930230648</v>
      </c>
      <c r="AT10" s="67">
        <f>SUMIFS('3-Partnerdaten und -berechnung'!$AC$10:$AC$38,'3-Partnerdaten und -berechnung'!$G$10:$G$38,"&gt;"&amp; $D10,'3-Partnerdaten und -berechnung'!$G$10:$G$38,"&lt;"&amp; $F10,'3-Partnerdaten und -berechnung'!$F$10:$F$38,"&gt;"&amp; $E10,'3-Partnerdaten und -berechnung'!$F$10:$F$38,"&lt;"&amp; $C10)/1000</f>
        <v>105.76158380282548</v>
      </c>
      <c r="AU10" s="67">
        <f>SUMIFS('3-Partnerdaten und -berechnung'!$AD$10:$AD$38,'3-Partnerdaten und -berechnung'!$G$10:$G$38,"&gt;"&amp; $D10,'3-Partnerdaten und -berechnung'!$G$10:$G$38,"&lt;"&amp; $F10,'3-Partnerdaten und -berechnung'!$F$10:$F$38,"&gt;"&amp; $E10,'3-Partnerdaten und -berechnung'!$F$10:$F$38,"&lt;"&amp; $C10)/1000</f>
        <v>189.05559197994026</v>
      </c>
      <c r="AV10" s="67">
        <f>SUMIFS('3-Partnerdaten und -berechnung'!$AE$10:$AE$38,'3-Partnerdaten und -berechnung'!$G$10:$G$38,"&gt;"&amp; $D10,'3-Partnerdaten und -berechnung'!$G$10:$G$38,"&lt;"&amp; $F10,'3-Partnerdaten und -berechnung'!$F$10:$F$38,"&gt;"&amp; $E10,'3-Partnerdaten und -berechnung'!$F$10:$F$38,"&lt;"&amp; $C10)/1000</f>
        <v>288.98557054150268</v>
      </c>
      <c r="AW10" s="378">
        <f>SUMIFS('3-Partnerdaten und -berechnung'!$AF$10:$AF$38,'3-Partnerdaten und -berechnung'!$G$10:$G$38,"&gt;"&amp; $D10,'3-Partnerdaten und -berechnung'!$G$10:$G$38,"&lt;"&amp; $F10,'3-Partnerdaten und -berechnung'!$F$10:$F$38,"&gt;"&amp; $E10,'3-Partnerdaten und -berechnung'!$F$10:$F$38,"&lt;"&amp; $C10)/1000</f>
        <v>51.555683895345958</v>
      </c>
      <c r="AX10" s="67">
        <f>SUMIFS('3-Partnerdaten und -berechnung'!$AG$10:$AG$38,'3-Partnerdaten und -berechnung'!$G$10:$G$38,"&gt;"&amp; $D10,'3-Partnerdaten und -berechnung'!$G$10:$G$38,"&lt;"&amp; $F10,'3-Partnerdaten und -berechnung'!$F$10:$F$38,"&gt;"&amp; $E10,'3-Partnerdaten und -berechnung'!$F$10:$F$38,"&lt;"&amp; $C10)/1000</f>
        <v>150.96630903722257</v>
      </c>
      <c r="AY10" s="67">
        <f>SUMIFS('3-Partnerdaten und -berechnung'!$AH$10:$AH$38,'3-Partnerdaten und -berechnung'!$G$10:$G$38,"&gt;"&amp; $D10,'3-Partnerdaten und -berechnung'!$G$10:$G$38,"&lt;"&amp; $F10,'3-Partnerdaten und -berechnung'!$F$10:$F$38,"&gt;"&amp; $E10,'3-Partnerdaten und -berechnung'!$F$10:$F$38,"&lt;"&amp; $C10)/1000</f>
        <v>294.62876754047846</v>
      </c>
      <c r="AZ10" s="67">
        <f>SUMIFS('3-Partnerdaten und -berechnung'!$AI$10:$AI$38,'3-Partnerdaten und -berechnung'!$G$10:$G$38,"&gt;"&amp; $D10,'3-Partnerdaten und -berechnung'!$G$10:$G$38,"&lt;"&amp; $F10,'3-Partnerdaten und -berechnung'!$F$10:$F$38,"&gt;"&amp; $E10,'3-Partnerdaten und -berechnung'!$F$10:$F$38,"&lt;"&amp; $C10)/1000</f>
        <v>407.64651878907074</v>
      </c>
    </row>
    <row r="11" spans="1:52" x14ac:dyDescent="0.3">
      <c r="A11" s="18">
        <v>7</v>
      </c>
      <c r="B11" s="18" t="s">
        <v>3369</v>
      </c>
      <c r="C11" s="360">
        <v>50.098129999999998</v>
      </c>
      <c r="D11" s="360">
        <v>8.6290600000000008</v>
      </c>
      <c r="E11" s="360">
        <v>50.092489999999998</v>
      </c>
      <c r="F11" s="360">
        <v>8.6559600000000003</v>
      </c>
      <c r="G11" s="370">
        <f t="shared" si="0"/>
        <v>5</v>
      </c>
      <c r="H11" s="111">
        <f t="shared" si="11"/>
        <v>0</v>
      </c>
      <c r="I11" s="111">
        <f t="shared" si="1"/>
        <v>3</v>
      </c>
      <c r="J11" s="369">
        <f t="shared" si="12"/>
        <v>2</v>
      </c>
      <c r="K11" s="23">
        <f t="shared" si="2"/>
        <v>1</v>
      </c>
      <c r="L11" s="23">
        <f t="shared" si="13"/>
        <v>0</v>
      </c>
      <c r="M11" s="23">
        <f t="shared" si="14"/>
        <v>1</v>
      </c>
      <c r="N11" s="23">
        <f t="shared" si="15"/>
        <v>0</v>
      </c>
      <c r="O11" s="23">
        <f t="shared" si="16"/>
        <v>0</v>
      </c>
      <c r="P11" s="371">
        <f t="shared" si="3"/>
        <v>40.195160929597137</v>
      </c>
      <c r="Q11" s="372">
        <f t="shared" si="4"/>
        <v>159.62383601019798</v>
      </c>
      <c r="R11" s="372">
        <f t="shared" si="5"/>
        <v>326.40365692808234</v>
      </c>
      <c r="S11" s="373">
        <f t="shared" si="6"/>
        <v>565.50252270747217</v>
      </c>
      <c r="T11" s="81">
        <f t="shared" si="7"/>
        <v>85.863636129933013</v>
      </c>
      <c r="U11" s="81">
        <f t="shared" si="8"/>
        <v>264.18319217705829</v>
      </c>
      <c r="V11" s="81">
        <f t="shared" si="9"/>
        <v>519.28111275128936</v>
      </c>
      <c r="W11" s="81">
        <f t="shared" si="10"/>
        <v>970.25908038920295</v>
      </c>
      <c r="X11" s="374">
        <f>COUNTIFS('5-Standortanalyse (Berechnung)'!$D$8:$D$575,X$4,'5-Standortanalyse (Berechnung)'!$B$8:$B$575,"&gt;"&amp; $D11,'5-Standortanalyse (Berechnung)'!$B$8:$B$575,"&lt;"&amp; $F11,'5-Standortanalyse (Berechnung)'!$C$8:$C$575,"&gt;"&amp; $E11,'5-Standortanalyse (Berechnung)'!$C$8:$C$575,"&lt;"&amp; $C11)</f>
        <v>0</v>
      </c>
      <c r="Y11" s="39">
        <f>COUNTIFS('5-Standortanalyse (Berechnung)'!$D$8:$D$575,Y$4,'5-Standortanalyse (Berechnung)'!$B$8:$B$575,"&gt;"&amp; $D11,'5-Standortanalyse (Berechnung)'!$B$8:$B$575,"&lt;"&amp; $F11,'5-Standortanalyse (Berechnung)'!$C$8:$C$575,"&gt;"&amp; $E11,'5-Standortanalyse (Berechnung)'!$C$8:$C$575,"&lt;"&amp; $C11)</f>
        <v>2</v>
      </c>
      <c r="Z11" s="39">
        <f>COUNTIFS('5-Standortanalyse (Berechnung)'!$D$8:$D$575,Z$4,'5-Standortanalyse (Berechnung)'!$B$8:$B$575,"&gt;"&amp; $D11,'5-Standortanalyse (Berechnung)'!$B$8:$B$575,"&lt;"&amp; $F11,'5-Standortanalyse (Berechnung)'!$C$8:$C$575,"&gt;"&amp; $E11,'5-Standortanalyse (Berechnung)'!$C$8:$C$575,"&lt;"&amp; $C11)</f>
        <v>0</v>
      </c>
      <c r="AA11" s="39">
        <f>COUNTIFS('5-Standortanalyse (Berechnung)'!$D$8:$D$575,AA$4,'5-Standortanalyse (Berechnung)'!$B$8:$B$575,"&gt;"&amp; $D11,'5-Standortanalyse (Berechnung)'!$B$8:$B$575,"&lt;"&amp; $F11,'5-Standortanalyse (Berechnung)'!$C$8:$C$575,"&gt;"&amp; $E11,'5-Standortanalyse (Berechnung)'!$C$8:$C$575,"&lt;"&amp; $C11)</f>
        <v>1</v>
      </c>
      <c r="AB11" s="39">
        <f>COUNTIFS('5-Standortanalyse (Berechnung)'!$D$8:$D$575,AB$4,'5-Standortanalyse (Berechnung)'!$B$8:$B$575,"&gt;"&amp; $D11,'5-Standortanalyse (Berechnung)'!$B$8:$B$575,"&lt;"&amp; $F11,'5-Standortanalyse (Berechnung)'!$C$8:$C$575,"&gt;"&amp; $E11,'5-Standortanalyse (Berechnung)'!$C$8:$C$575,"&lt;"&amp; $C11)</f>
        <v>0</v>
      </c>
      <c r="AC11" s="39">
        <f>COUNTIFS('5-Standortanalyse (Berechnung)'!$D$8:$D$575,AC$4,'5-Standortanalyse (Berechnung)'!$B$8:$B$575,"&gt;"&amp; $D11,'5-Standortanalyse (Berechnung)'!$B$8:$B$575,"&lt;"&amp; $F11,'5-Standortanalyse (Berechnung)'!$C$8:$C$575,"&gt;"&amp; $E11,'5-Standortanalyse (Berechnung)'!$C$8:$C$575,"&lt;"&amp; $C11)</f>
        <v>2</v>
      </c>
      <c r="AD11" s="375">
        <f>COUNTIFS('5-Standortanalyse (Berechnung)'!$D$8:$D$575,AD$4,'5-Standortanalyse (Berechnung)'!$B$8:$B$575,"&gt;"&amp; $D11,'5-Standortanalyse (Berechnung)'!$B$8:$B$575,"&lt;"&amp; $F11,'5-Standortanalyse (Berechnung)'!$C$8:$C$575,"&gt;"&amp; $E11,'5-Standortanalyse (Berechnung)'!$C$8:$C$575,"&lt;"&amp; $C11)</f>
        <v>0</v>
      </c>
      <c r="AE11" s="18">
        <f>COUNTIFS('3-Partnerdaten und -berechnung'!$H$10:$H$38,AE$4,'3-Partnerdaten und -berechnung'!$G$10:$G$38,"&gt;"&amp; $D11,'3-Partnerdaten und -berechnung'!$G$10:$G$38,"&lt;"&amp; $F11,'3-Partnerdaten und -berechnung'!$F$10:$F$38,"&gt;"&amp; $E11,'3-Partnerdaten und -berechnung'!$F$10:$F$38,"&lt;"&amp; $C11)/2</f>
        <v>0</v>
      </c>
      <c r="AF11" s="18">
        <f>COUNTIFS('3-Partnerdaten und -berechnung'!$H$10:$H$38,AF$4,'3-Partnerdaten und -berechnung'!$G$10:$G$38,"&gt;"&amp; $D11,'3-Partnerdaten und -berechnung'!$G$10:$G$38,"&lt;"&amp; $F11,'3-Partnerdaten und -berechnung'!$F$10:$F$38,"&gt;"&amp; $E11,'3-Partnerdaten und -berechnung'!$F$10:$F$38,"&lt;"&amp; $C11)/2</f>
        <v>0</v>
      </c>
      <c r="AG11" s="6">
        <f>COUNTIFS('3-Partnerdaten und -berechnung'!$H$10:$H$38,AG$4,'3-Partnerdaten und -berechnung'!$G$10:$G$38,"&gt;"&amp; $D11,'3-Partnerdaten und -berechnung'!$G$10:$G$38,"&lt;"&amp; $F11,'3-Partnerdaten und -berechnung'!$F$10:$F$38,"&gt;"&amp; $E11,'3-Partnerdaten und -berechnung'!$F$10:$F$38,"&lt;"&amp; $C11)/2</f>
        <v>0</v>
      </c>
      <c r="AH11" s="6">
        <f>COUNTIFS('3-Partnerdaten und -berechnung'!$H$10:$H$38,AH$4,'3-Partnerdaten und -berechnung'!$G$10:$G$38,"&gt;"&amp; $D11,'3-Partnerdaten und -berechnung'!$G$10:$G$38,"&lt;"&amp; $F11,'3-Partnerdaten und -berechnung'!$F$10:$F$38,"&gt;"&amp; $E11,'3-Partnerdaten und -berechnung'!$F$10:$F$38,"&lt;"&amp; $C11)/2</f>
        <v>1</v>
      </c>
      <c r="AI11" s="6">
        <f>COUNTIFS('3-Partnerdaten und -berechnung'!$H$10:$H$38,AI$4,'3-Partnerdaten und -berechnung'!$G$10:$G$38,"&gt;"&amp; $D11/2,'3-Partnerdaten und -berechnung'!$G$10:$G$38,"&lt;"&amp; $F11,'3-Partnerdaten und -berechnung'!$F$10:$F$38,"&gt;"&amp; $E11,'3-Partnerdaten und -berechnung'!$F$10:$F$38,"&lt;"&amp; $C11)</f>
        <v>0</v>
      </c>
      <c r="AJ11" s="6">
        <f>COUNTIFS('3-Partnerdaten und -berechnung'!$H$10:$H$38,AJ$4,'3-Partnerdaten und -berechnung'!$G$10:$G$38,"&gt;"&amp; $D11,'3-Partnerdaten und -berechnung'!$G$10:$G$38,"&lt;"&amp; $F11,'3-Partnerdaten und -berechnung'!$F$10:$F$38,"&gt;"&amp; $E11,'3-Partnerdaten und -berechnung'!$F$10:$F$38,"&lt;"&amp; $C11)</f>
        <v>0</v>
      </c>
      <c r="AK11" s="376">
        <f>SUMIFS('5-Standortanalyse (Berechnung)'!$V$8:$V$575,'5-Standortanalyse (Berechnung)'!$B$8:$B$575,"&gt;"&amp; $D11,'5-Standortanalyse (Berechnung)'!$B$8:$B$575,"&lt;"&amp; $F11,'5-Standortanalyse (Berechnung)'!$C$8:$C$575,"&gt;"&amp; $E11,'5-Standortanalyse (Berechnung)'!$C$8:$C$575,"&lt;"&amp; $C11)/1000</f>
        <v>29.592621867097137</v>
      </c>
      <c r="AL11" s="67">
        <f>SUMIFS('5-Standortanalyse (Berechnung)'!$W$8:$W$575,'5-Standortanalyse (Berechnung)'!$B$8:$B$575,"&gt;"&amp; $D11,'5-Standortanalyse (Berechnung)'!$B$8:$B$575,"&lt;"&amp; $F11,'5-Standortanalyse (Berechnung)'!$C$8:$C$575,"&gt;"&amp; $E11,'5-Standortanalyse (Berechnung)'!$C$8:$C$575,"&lt;"&amp; $C11)/1000</f>
        <v>60.458086994389866</v>
      </c>
      <c r="AM11" s="67">
        <f>SUMIFS('5-Standortanalyse (Berechnung)'!$X$8:$X$575,'5-Standortanalyse (Berechnung)'!$B$8:$B$575,"&gt;"&amp; $D11,'5-Standortanalyse (Berechnung)'!$B$8:$B$575,"&lt;"&amp; $F11,'5-Standortanalyse (Berechnung)'!$C$8:$C$575,"&gt;"&amp; $E11,'5-Standortanalyse (Berechnung)'!$C$8:$C$575,"&lt;"&amp; $C11)/1000</f>
        <v>122.18874773780756</v>
      </c>
      <c r="AN11" s="377">
        <f>SUMIFS('5-Standortanalyse (Berechnung)'!$Y$8:$Y$575,'5-Standortanalyse (Berechnung)'!$B$8:$B$575,"&gt;"&amp; $D11,'5-Standortanalyse (Berechnung)'!$B$8:$B$575,"&lt;"&amp; $F11,'5-Standortanalyse (Berechnung)'!$C$8:$C$575,"&gt;"&amp; $E11,'5-Standortanalyse (Berechnung)'!$C$8:$C$575,"&lt;"&amp; $C11)/1000</f>
        <v>242.95058624923311</v>
      </c>
      <c r="AO11" s="367">
        <f>SUMIFS('5-Standortanalyse (Berechnung)'!$Z$8:$Z$575,'5-Standortanalyse (Berechnung)'!$B$8:$B$575,"&gt;"&amp; $D11,'5-Standortanalyse (Berechnung)'!$B$8:$B$575,"&lt;"&amp; $F11,'5-Standortanalyse (Berechnung)'!$C$8:$C$575,"&gt;"&amp; $E11,'5-Standortanalyse (Berechnung)'!$C$8:$C$575,"&lt;"&amp; $C11)/1000</f>
        <v>59.35728847368302</v>
      </c>
      <c r="AP11" s="367">
        <f>SUMIFS('5-Standortanalyse (Berechnung)'!$AA$8:$AA$575,'5-Standortanalyse (Berechnung)'!$B$8:$B$575,"&gt;"&amp; $D11,'5-Standortanalyse (Berechnung)'!$B$8:$B$575,"&lt;"&amp; $F11,'5-Standortanalyse (Berechnung)'!$C$8:$C$575,"&gt;"&amp; $E11,'5-Standortanalyse (Berechnung)'!$C$8:$C$575,"&lt;"&amp; $C11)/1000</f>
        <v>148.80055791878803</v>
      </c>
      <c r="AQ11" s="367">
        <f>SUMIFS('5-Standortanalyse (Berechnung)'!$AB$8:$AB$575,'5-Standortanalyse (Berechnung)'!$B$8:$B$575,"&gt;"&amp; $D11,'5-Standortanalyse (Berechnung)'!$B$8:$B$575,"&lt;"&amp; $F11,'5-Standortanalyse (Berechnung)'!$C$8:$C$575,"&gt;"&amp; $E11,'5-Standortanalyse (Berechnung)'!$C$8:$C$575,"&lt;"&amp; $C11)/1000</f>
        <v>241.07449153570366</v>
      </c>
      <c r="AR11" s="367">
        <f>SUMIFS('5-Standortanalyse (Berechnung)'!$AC$8:$AC$575,'5-Standortanalyse (Berechnung)'!$B$8:$B$575,"&gt;"&amp; $D11,'5-Standortanalyse (Berechnung)'!$B$8:$B$575,"&lt;"&amp; $F11,'5-Standortanalyse (Berechnung)'!$C$8:$C$575,"&gt;"&amp; $E11,'5-Standortanalyse (Berechnung)'!$C$8:$C$575,"&lt;"&amp; $C11)/1000</f>
        <v>452.53331480777001</v>
      </c>
      <c r="AS11" s="376">
        <f>SUMIFS('3-Partnerdaten und -berechnung'!$AB$10:$AB$38,'3-Partnerdaten und -berechnung'!$G$10:$G$38,"&gt;"&amp; $D11,'3-Partnerdaten und -berechnung'!$G$10:$G$38,"&lt;"&amp; $F11,'3-Partnerdaten und -berechnung'!$F$10:$F$38,"&gt;"&amp; $E11,'3-Partnerdaten und -berechnung'!$F$10:$F$38,"&lt;"&amp; $C11)/1000</f>
        <v>10.6025390625</v>
      </c>
      <c r="AT11" s="67">
        <f>SUMIFS('3-Partnerdaten und -berechnung'!$AC$10:$AC$38,'3-Partnerdaten und -berechnung'!$G$10:$G$38,"&gt;"&amp; $D11,'3-Partnerdaten und -berechnung'!$G$10:$G$38,"&lt;"&amp; $F11,'3-Partnerdaten und -berechnung'!$F$10:$F$38,"&gt;"&amp; $E11,'3-Partnerdaten und -berechnung'!$F$10:$F$38,"&lt;"&amp; $C11)/1000</f>
        <v>99.165749015808103</v>
      </c>
      <c r="AU11" s="67">
        <f>SUMIFS('3-Partnerdaten und -berechnung'!$AD$10:$AD$38,'3-Partnerdaten und -berechnung'!$G$10:$G$38,"&gt;"&amp; $D11,'3-Partnerdaten und -berechnung'!$G$10:$G$38,"&lt;"&amp; $F11,'3-Partnerdaten und -berechnung'!$F$10:$F$38,"&gt;"&amp; $E11,'3-Partnerdaten und -berechnung'!$F$10:$F$38,"&lt;"&amp; $C11)/1000</f>
        <v>204.21490919027477</v>
      </c>
      <c r="AV11" s="67">
        <f>SUMIFS('3-Partnerdaten und -berechnung'!$AE$10:$AE$38,'3-Partnerdaten und -berechnung'!$G$10:$G$38,"&gt;"&amp; $D11,'3-Partnerdaten und -berechnung'!$G$10:$G$38,"&lt;"&amp; $F11,'3-Partnerdaten und -berechnung'!$F$10:$F$38,"&gt;"&amp; $E11,'3-Partnerdaten und -berechnung'!$F$10:$F$38,"&lt;"&amp; $C11)/1000</f>
        <v>322.55193645823903</v>
      </c>
      <c r="AW11" s="378">
        <f>SUMIFS('3-Partnerdaten und -berechnung'!$AF$10:$AF$38,'3-Partnerdaten und -berechnung'!$G$10:$G$38,"&gt;"&amp; $D11,'3-Partnerdaten und -berechnung'!$G$10:$G$38,"&lt;"&amp; $F11,'3-Partnerdaten und -berechnung'!$F$10:$F$38,"&gt;"&amp; $E11,'3-Partnerdaten und -berechnung'!$F$10:$F$38,"&lt;"&amp; $C11)/1000</f>
        <v>26.50634765625</v>
      </c>
      <c r="AX11" s="67">
        <f>SUMIFS('3-Partnerdaten und -berechnung'!$AG$10:$AG$38,'3-Partnerdaten und -berechnung'!$G$10:$G$38,"&gt;"&amp; $D11,'3-Partnerdaten und -berechnung'!$G$10:$G$38,"&lt;"&amp; $F11,'3-Partnerdaten und -berechnung'!$F$10:$F$38,"&gt;"&amp; $E11,'3-Partnerdaten und -berechnung'!$F$10:$F$38,"&lt;"&amp; $C11)/1000</f>
        <v>115.38263425827027</v>
      </c>
      <c r="AY11" s="67">
        <f>SUMIFS('3-Partnerdaten und -berechnung'!$AH$10:$AH$38,'3-Partnerdaten und -berechnung'!$G$10:$G$38,"&gt;"&amp; $D11,'3-Partnerdaten und -berechnung'!$G$10:$G$38,"&lt;"&amp; $F11,'3-Partnerdaten und -berechnung'!$F$10:$F$38,"&gt;"&amp; $E11,'3-Partnerdaten und -berechnung'!$F$10:$F$38,"&lt;"&amp; $C11)/1000</f>
        <v>278.20662121558564</v>
      </c>
      <c r="AZ11" s="67">
        <f>SUMIFS('3-Partnerdaten und -berechnung'!$AI$10:$AI$38,'3-Partnerdaten und -berechnung'!$G$10:$G$38,"&gt;"&amp; $D11,'3-Partnerdaten und -berechnung'!$G$10:$G$38,"&lt;"&amp; $F11,'3-Partnerdaten und -berechnung'!$F$10:$F$38,"&gt;"&amp; $E11,'3-Partnerdaten und -berechnung'!$F$10:$F$38,"&lt;"&amp; $C11)/1000</f>
        <v>517.72576558143294</v>
      </c>
    </row>
    <row r="12" spans="1:52" x14ac:dyDescent="0.3">
      <c r="A12" s="18">
        <v>8</v>
      </c>
      <c r="B12" s="18" t="s">
        <v>3379</v>
      </c>
      <c r="C12" s="360">
        <v>50.0625</v>
      </c>
      <c r="D12" s="360">
        <v>8.6107099999999992</v>
      </c>
      <c r="E12" s="360">
        <v>50.016640000000002</v>
      </c>
      <c r="F12" s="360">
        <v>8.7542200000000001</v>
      </c>
      <c r="G12" s="370">
        <f t="shared" si="0"/>
        <v>12</v>
      </c>
      <c r="H12" s="111">
        <f t="shared" si="11"/>
        <v>0</v>
      </c>
      <c r="I12" s="111">
        <f t="shared" si="1"/>
        <v>12</v>
      </c>
      <c r="J12" s="369">
        <f t="shared" si="12"/>
        <v>0</v>
      </c>
      <c r="K12" s="23">
        <f t="shared" si="2"/>
        <v>0</v>
      </c>
      <c r="L12" s="23">
        <f t="shared" si="13"/>
        <v>0</v>
      </c>
      <c r="M12" s="23">
        <f t="shared" si="14"/>
        <v>0</v>
      </c>
      <c r="N12" s="23">
        <f t="shared" si="15"/>
        <v>0</v>
      </c>
      <c r="O12" s="23">
        <f t="shared" si="16"/>
        <v>0</v>
      </c>
      <c r="P12" s="371">
        <f t="shared" si="3"/>
        <v>5.2216147521531209</v>
      </c>
      <c r="Q12" s="372">
        <f t="shared" si="4"/>
        <v>24.454629323044841</v>
      </c>
      <c r="R12" s="372">
        <f t="shared" si="5"/>
        <v>61.43717818012022</v>
      </c>
      <c r="S12" s="373">
        <f t="shared" si="6"/>
        <v>122.08320179633343</v>
      </c>
      <c r="T12" s="81">
        <f t="shared" si="7"/>
        <v>13.057705910083714</v>
      </c>
      <c r="U12" s="81">
        <f t="shared" si="8"/>
        <v>33.580681622166679</v>
      </c>
      <c r="V12" s="81">
        <f t="shared" si="9"/>
        <v>84.658243933231475</v>
      </c>
      <c r="W12" s="81">
        <f t="shared" si="10"/>
        <v>188.67429632337624</v>
      </c>
      <c r="X12" s="374">
        <f>COUNTIFS('5-Standortanalyse (Berechnung)'!$D$8:$D$575,X$4,'5-Standortanalyse (Berechnung)'!$B$8:$B$575,"&gt;"&amp; $D12,'5-Standortanalyse (Berechnung)'!$B$8:$B$575,"&lt;"&amp; $F12,'5-Standortanalyse (Berechnung)'!$C$8:$C$575,"&gt;"&amp; $E12,'5-Standortanalyse (Berechnung)'!$C$8:$C$575,"&lt;"&amp; $C12)</f>
        <v>0</v>
      </c>
      <c r="Y12" s="39">
        <f>COUNTIFS('5-Standortanalyse (Berechnung)'!$D$8:$D$575,Y$4,'5-Standortanalyse (Berechnung)'!$B$8:$B$575,"&gt;"&amp; $D12,'5-Standortanalyse (Berechnung)'!$B$8:$B$575,"&lt;"&amp; $F12,'5-Standortanalyse (Berechnung)'!$C$8:$C$575,"&gt;"&amp; $E12,'5-Standortanalyse (Berechnung)'!$C$8:$C$575,"&lt;"&amp; $C12)</f>
        <v>0</v>
      </c>
      <c r="Z12" s="39">
        <f>COUNTIFS('5-Standortanalyse (Berechnung)'!$D$8:$D$575,Z$4,'5-Standortanalyse (Berechnung)'!$B$8:$B$575,"&gt;"&amp; $D12,'5-Standortanalyse (Berechnung)'!$B$8:$B$575,"&lt;"&amp; $F12,'5-Standortanalyse (Berechnung)'!$C$8:$C$575,"&gt;"&amp; $E12,'5-Standortanalyse (Berechnung)'!$C$8:$C$575,"&lt;"&amp; $C12)</f>
        <v>0</v>
      </c>
      <c r="AA12" s="39">
        <f>COUNTIFS('5-Standortanalyse (Berechnung)'!$D$8:$D$575,AA$4,'5-Standortanalyse (Berechnung)'!$B$8:$B$575,"&gt;"&amp; $D12,'5-Standortanalyse (Berechnung)'!$B$8:$B$575,"&lt;"&amp; $F12,'5-Standortanalyse (Berechnung)'!$C$8:$C$575,"&gt;"&amp; $E12,'5-Standortanalyse (Berechnung)'!$C$8:$C$575,"&lt;"&amp; $C12)</f>
        <v>0</v>
      </c>
      <c r="AB12" s="39">
        <f>COUNTIFS('5-Standortanalyse (Berechnung)'!$D$8:$D$575,AB$4,'5-Standortanalyse (Berechnung)'!$B$8:$B$575,"&gt;"&amp; $D12,'5-Standortanalyse (Berechnung)'!$B$8:$B$575,"&lt;"&amp; $F12,'5-Standortanalyse (Berechnung)'!$C$8:$C$575,"&gt;"&amp; $E12,'5-Standortanalyse (Berechnung)'!$C$8:$C$575,"&lt;"&amp; $C12)</f>
        <v>0</v>
      </c>
      <c r="AC12" s="39">
        <f>COUNTIFS('5-Standortanalyse (Berechnung)'!$D$8:$D$575,AC$4,'5-Standortanalyse (Berechnung)'!$B$8:$B$575,"&gt;"&amp; $D12,'5-Standortanalyse (Berechnung)'!$B$8:$B$575,"&lt;"&amp; $F12,'5-Standortanalyse (Berechnung)'!$C$8:$C$575,"&gt;"&amp; $E12,'5-Standortanalyse (Berechnung)'!$C$8:$C$575,"&lt;"&amp; $C12)</f>
        <v>9</v>
      </c>
      <c r="AD12" s="375">
        <f>COUNTIFS('5-Standortanalyse (Berechnung)'!$D$8:$D$575,AD$4,'5-Standortanalyse (Berechnung)'!$B$8:$B$575,"&gt;"&amp; $D12,'5-Standortanalyse (Berechnung)'!$B$8:$B$575,"&lt;"&amp; $F12,'5-Standortanalyse (Berechnung)'!$C$8:$C$575,"&gt;"&amp; $E12,'5-Standortanalyse (Berechnung)'!$C$8:$C$575,"&lt;"&amp; $C12)</f>
        <v>3</v>
      </c>
      <c r="AE12" s="18">
        <f>COUNTIFS('3-Partnerdaten und -berechnung'!$H$10:$H$38,AE$4,'3-Partnerdaten und -berechnung'!$G$10:$G$38,"&gt;"&amp; $D12,'3-Partnerdaten und -berechnung'!$G$10:$G$38,"&lt;"&amp; $F12,'3-Partnerdaten und -berechnung'!$F$10:$F$38,"&gt;"&amp; $E12,'3-Partnerdaten und -berechnung'!$F$10:$F$38,"&lt;"&amp; $C12)/2</f>
        <v>0</v>
      </c>
      <c r="AF12" s="18">
        <f>COUNTIFS('3-Partnerdaten und -berechnung'!$H$10:$H$38,AF$4,'3-Partnerdaten und -berechnung'!$G$10:$G$38,"&gt;"&amp; $D12,'3-Partnerdaten und -berechnung'!$G$10:$G$38,"&lt;"&amp; $F12,'3-Partnerdaten und -berechnung'!$F$10:$F$38,"&gt;"&amp; $E12,'3-Partnerdaten und -berechnung'!$F$10:$F$38,"&lt;"&amp; $C12)/2</f>
        <v>0</v>
      </c>
      <c r="AG12" s="6">
        <f>COUNTIFS('3-Partnerdaten und -berechnung'!$H$10:$H$38,AG$4,'3-Partnerdaten und -berechnung'!$G$10:$G$38,"&gt;"&amp; $D12,'3-Partnerdaten und -berechnung'!$G$10:$G$38,"&lt;"&amp; $F12,'3-Partnerdaten und -berechnung'!$F$10:$F$38,"&gt;"&amp; $E12,'3-Partnerdaten und -berechnung'!$F$10:$F$38,"&lt;"&amp; $C12)/2</f>
        <v>0</v>
      </c>
      <c r="AH12" s="6">
        <f>COUNTIFS('3-Partnerdaten und -berechnung'!$H$10:$H$38,AH$4,'3-Partnerdaten und -berechnung'!$G$10:$G$38,"&gt;"&amp; $D12,'3-Partnerdaten und -berechnung'!$G$10:$G$38,"&lt;"&amp; $F12,'3-Partnerdaten und -berechnung'!$F$10:$F$38,"&gt;"&amp; $E12,'3-Partnerdaten und -berechnung'!$F$10:$F$38,"&lt;"&amp; $C12)/2</f>
        <v>0</v>
      </c>
      <c r="AI12" s="6">
        <f>COUNTIFS('3-Partnerdaten und -berechnung'!$H$10:$H$38,AI$4,'3-Partnerdaten und -berechnung'!$G$10:$G$38,"&gt;"&amp; $D12/2,'3-Partnerdaten und -berechnung'!$G$10:$G$38,"&lt;"&amp; $F12,'3-Partnerdaten und -berechnung'!$F$10:$F$38,"&gt;"&amp; $E12,'3-Partnerdaten und -berechnung'!$F$10:$F$38,"&lt;"&amp; $C12)</f>
        <v>0</v>
      </c>
      <c r="AJ12" s="6">
        <f>COUNTIFS('3-Partnerdaten und -berechnung'!$H$10:$H$38,AJ$4,'3-Partnerdaten und -berechnung'!$G$10:$G$38,"&gt;"&amp; $D12,'3-Partnerdaten und -berechnung'!$G$10:$G$38,"&lt;"&amp; $F12,'3-Partnerdaten und -berechnung'!$F$10:$F$38,"&gt;"&amp; $E12,'3-Partnerdaten und -berechnung'!$F$10:$F$38,"&lt;"&amp; $C12)</f>
        <v>0</v>
      </c>
      <c r="AK12" s="376">
        <f>SUMIFS('5-Standortanalyse (Berechnung)'!$V$8:$V$575,'5-Standortanalyse (Berechnung)'!$B$8:$B$575,"&gt;"&amp; $D12,'5-Standortanalyse (Berechnung)'!$B$8:$B$575,"&lt;"&amp; $F12,'5-Standortanalyse (Berechnung)'!$C$8:$C$575,"&gt;"&amp; $E12,'5-Standortanalyse (Berechnung)'!$C$8:$C$575,"&lt;"&amp; $C12)/1000</f>
        <v>5.2216147521531209</v>
      </c>
      <c r="AL12" s="67">
        <f>SUMIFS('5-Standortanalyse (Berechnung)'!$W$8:$W$575,'5-Standortanalyse (Berechnung)'!$B$8:$B$575,"&gt;"&amp; $D12,'5-Standortanalyse (Berechnung)'!$B$8:$B$575,"&lt;"&amp; $F12,'5-Standortanalyse (Berechnung)'!$C$8:$C$575,"&gt;"&amp; $E12,'5-Standortanalyse (Berechnung)'!$C$8:$C$575,"&lt;"&amp; $C12)/1000</f>
        <v>24.454629323044841</v>
      </c>
      <c r="AM12" s="67">
        <f>SUMIFS('5-Standortanalyse (Berechnung)'!$X$8:$X$575,'5-Standortanalyse (Berechnung)'!$B$8:$B$575,"&gt;"&amp; $D12,'5-Standortanalyse (Berechnung)'!$B$8:$B$575,"&lt;"&amp; $F12,'5-Standortanalyse (Berechnung)'!$C$8:$C$575,"&gt;"&amp; $E12,'5-Standortanalyse (Berechnung)'!$C$8:$C$575,"&lt;"&amp; $C12)/1000</f>
        <v>61.43717818012022</v>
      </c>
      <c r="AN12" s="377">
        <f>SUMIFS('5-Standortanalyse (Berechnung)'!$Y$8:$Y$575,'5-Standortanalyse (Berechnung)'!$B$8:$B$575,"&gt;"&amp; $D12,'5-Standortanalyse (Berechnung)'!$B$8:$B$575,"&lt;"&amp; $F12,'5-Standortanalyse (Berechnung)'!$C$8:$C$575,"&gt;"&amp; $E12,'5-Standortanalyse (Berechnung)'!$C$8:$C$575,"&lt;"&amp; $C12)/1000</f>
        <v>122.08320179633343</v>
      </c>
      <c r="AO12" s="367">
        <f>SUMIFS('5-Standortanalyse (Berechnung)'!$Z$8:$Z$575,'5-Standortanalyse (Berechnung)'!$B$8:$B$575,"&gt;"&amp; $D12,'5-Standortanalyse (Berechnung)'!$B$8:$B$575,"&lt;"&amp; $F12,'5-Standortanalyse (Berechnung)'!$C$8:$C$575,"&gt;"&amp; $E12,'5-Standortanalyse (Berechnung)'!$C$8:$C$575,"&lt;"&amp; $C12)/1000</f>
        <v>13.057705910083714</v>
      </c>
      <c r="AP12" s="367">
        <f>SUMIFS('5-Standortanalyse (Berechnung)'!$AA$8:$AA$575,'5-Standortanalyse (Berechnung)'!$B$8:$B$575,"&gt;"&amp; $D12,'5-Standortanalyse (Berechnung)'!$B$8:$B$575,"&lt;"&amp; $F12,'5-Standortanalyse (Berechnung)'!$C$8:$C$575,"&gt;"&amp; $E12,'5-Standortanalyse (Berechnung)'!$C$8:$C$575,"&lt;"&amp; $C12)/1000</f>
        <v>33.580681622166679</v>
      </c>
      <c r="AQ12" s="367">
        <f>SUMIFS('5-Standortanalyse (Berechnung)'!$AB$8:$AB$575,'5-Standortanalyse (Berechnung)'!$B$8:$B$575,"&gt;"&amp; $D12,'5-Standortanalyse (Berechnung)'!$B$8:$B$575,"&lt;"&amp; $F12,'5-Standortanalyse (Berechnung)'!$C$8:$C$575,"&gt;"&amp; $E12,'5-Standortanalyse (Berechnung)'!$C$8:$C$575,"&lt;"&amp; $C12)/1000</f>
        <v>84.658243933231475</v>
      </c>
      <c r="AR12" s="367">
        <f>SUMIFS('5-Standortanalyse (Berechnung)'!$AC$8:$AC$575,'5-Standortanalyse (Berechnung)'!$B$8:$B$575,"&gt;"&amp; $D12,'5-Standortanalyse (Berechnung)'!$B$8:$B$575,"&lt;"&amp; $F12,'5-Standortanalyse (Berechnung)'!$C$8:$C$575,"&gt;"&amp; $E12,'5-Standortanalyse (Berechnung)'!$C$8:$C$575,"&lt;"&amp; $C12)/1000</f>
        <v>188.67429632337624</v>
      </c>
      <c r="AS12" s="376">
        <f>SUMIFS('3-Partnerdaten und -berechnung'!$AB$10:$AB$38,'3-Partnerdaten und -berechnung'!$G$10:$G$38,"&gt;"&amp; $D12,'3-Partnerdaten und -berechnung'!$G$10:$G$38,"&lt;"&amp; $F12,'3-Partnerdaten und -berechnung'!$F$10:$F$38,"&gt;"&amp; $E12,'3-Partnerdaten und -berechnung'!$F$10:$F$38,"&lt;"&amp; $C12)/1000</f>
        <v>0</v>
      </c>
      <c r="AT12" s="67">
        <f>SUMIFS('3-Partnerdaten und -berechnung'!$AC$10:$AC$38,'3-Partnerdaten und -berechnung'!$G$10:$G$38,"&gt;"&amp; $D12,'3-Partnerdaten und -berechnung'!$G$10:$G$38,"&lt;"&amp; $F12,'3-Partnerdaten und -berechnung'!$F$10:$F$38,"&gt;"&amp; $E12,'3-Partnerdaten und -berechnung'!$F$10:$F$38,"&lt;"&amp; $C12)/1000</f>
        <v>0</v>
      </c>
      <c r="AU12" s="67">
        <f>SUMIFS('3-Partnerdaten und -berechnung'!$AD$10:$AD$38,'3-Partnerdaten und -berechnung'!$G$10:$G$38,"&gt;"&amp; $D12,'3-Partnerdaten und -berechnung'!$G$10:$G$38,"&lt;"&amp; $F12,'3-Partnerdaten und -berechnung'!$F$10:$F$38,"&gt;"&amp; $E12,'3-Partnerdaten und -berechnung'!$F$10:$F$38,"&lt;"&amp; $C12)/1000</f>
        <v>0</v>
      </c>
      <c r="AV12" s="67">
        <f>SUMIFS('3-Partnerdaten und -berechnung'!$AE$10:$AE$38,'3-Partnerdaten und -berechnung'!$G$10:$G$38,"&gt;"&amp; $D12,'3-Partnerdaten und -berechnung'!$G$10:$G$38,"&lt;"&amp; $F12,'3-Partnerdaten und -berechnung'!$F$10:$F$38,"&gt;"&amp; $E12,'3-Partnerdaten und -berechnung'!$F$10:$F$38,"&lt;"&amp; $C12)/1000</f>
        <v>0</v>
      </c>
      <c r="AW12" s="378">
        <f>SUMIFS('3-Partnerdaten und -berechnung'!$AF$10:$AF$38,'3-Partnerdaten und -berechnung'!$G$10:$G$38,"&gt;"&amp; $D12,'3-Partnerdaten und -berechnung'!$G$10:$G$38,"&lt;"&amp; $F12,'3-Partnerdaten und -berechnung'!$F$10:$F$38,"&gt;"&amp; $E12,'3-Partnerdaten und -berechnung'!$F$10:$F$38,"&lt;"&amp; $C12)/1000</f>
        <v>0</v>
      </c>
      <c r="AX12" s="67">
        <f>SUMIFS('3-Partnerdaten und -berechnung'!$AG$10:$AG$38,'3-Partnerdaten und -berechnung'!$G$10:$G$38,"&gt;"&amp; $D12,'3-Partnerdaten und -berechnung'!$G$10:$G$38,"&lt;"&amp; $F12,'3-Partnerdaten und -berechnung'!$F$10:$F$38,"&gt;"&amp; $E12,'3-Partnerdaten und -berechnung'!$F$10:$F$38,"&lt;"&amp; $C12)/1000</f>
        <v>0</v>
      </c>
      <c r="AY12" s="67">
        <f>SUMIFS('3-Partnerdaten und -berechnung'!$AH$10:$AH$38,'3-Partnerdaten und -berechnung'!$G$10:$G$38,"&gt;"&amp; $D12,'3-Partnerdaten und -berechnung'!$G$10:$G$38,"&lt;"&amp; $F12,'3-Partnerdaten und -berechnung'!$F$10:$F$38,"&gt;"&amp; $E12,'3-Partnerdaten und -berechnung'!$F$10:$F$38,"&lt;"&amp; $C12)/1000</f>
        <v>0</v>
      </c>
      <c r="AZ12" s="67">
        <f>SUMIFS('3-Partnerdaten und -berechnung'!$AI$10:$AI$38,'3-Partnerdaten und -berechnung'!$G$10:$G$38,"&gt;"&amp; $D12,'3-Partnerdaten und -berechnung'!$G$10:$G$38,"&lt;"&amp; $F12,'3-Partnerdaten und -berechnung'!$F$10:$F$38,"&gt;"&amp; $E12,'3-Partnerdaten und -berechnung'!$F$10:$F$38,"&lt;"&amp; $C12)/1000</f>
        <v>0</v>
      </c>
    </row>
    <row r="13" spans="1:52" x14ac:dyDescent="0.3">
      <c r="A13" s="18">
        <v>9</v>
      </c>
      <c r="B13" s="18" t="s">
        <v>3372</v>
      </c>
      <c r="C13" s="360">
        <v>50.121099999999998</v>
      </c>
      <c r="D13" s="360">
        <v>8.7035900000000002</v>
      </c>
      <c r="E13" s="360">
        <v>50.10848</v>
      </c>
      <c r="F13" s="360">
        <v>8.7347000000000001</v>
      </c>
      <c r="G13" s="370">
        <f t="shared" si="0"/>
        <v>16</v>
      </c>
      <c r="H13" s="111">
        <f t="shared" si="11"/>
        <v>0</v>
      </c>
      <c r="I13" s="111">
        <f t="shared" si="1"/>
        <v>12</v>
      </c>
      <c r="J13" s="369">
        <f t="shared" si="12"/>
        <v>4</v>
      </c>
      <c r="K13" s="23">
        <f t="shared" si="2"/>
        <v>0</v>
      </c>
      <c r="L13" s="23">
        <f t="shared" si="13"/>
        <v>0</v>
      </c>
      <c r="M13" s="23">
        <f t="shared" si="14"/>
        <v>0</v>
      </c>
      <c r="N13" s="23">
        <f t="shared" si="15"/>
        <v>0</v>
      </c>
      <c r="O13" s="23">
        <f t="shared" si="16"/>
        <v>0</v>
      </c>
      <c r="P13" s="371">
        <f t="shared" si="3"/>
        <v>51.916686950605133</v>
      </c>
      <c r="Q13" s="372">
        <f t="shared" si="4"/>
        <v>117.51962608405735</v>
      </c>
      <c r="R13" s="372">
        <f t="shared" si="5"/>
        <v>246.49873151140238</v>
      </c>
      <c r="S13" s="373">
        <f t="shared" si="6"/>
        <v>488.70495056508554</v>
      </c>
      <c r="T13" s="81">
        <f t="shared" si="7"/>
        <v>105.97552352292308</v>
      </c>
      <c r="U13" s="81">
        <f t="shared" si="8"/>
        <v>266.50635262813347</v>
      </c>
      <c r="V13" s="81">
        <f t="shared" si="9"/>
        <v>455.95574935345962</v>
      </c>
      <c r="W13" s="81">
        <f t="shared" si="10"/>
        <v>878.59564236275719</v>
      </c>
      <c r="X13" s="374">
        <f>COUNTIFS('5-Standortanalyse (Berechnung)'!$D$8:$D$575,X$4,'5-Standortanalyse (Berechnung)'!$B$8:$B$575,"&gt;"&amp; $D13,'5-Standortanalyse (Berechnung)'!$B$8:$B$575,"&lt;"&amp; $F13,'5-Standortanalyse (Berechnung)'!$C$8:$C$575,"&gt;"&amp; $E13,'5-Standortanalyse (Berechnung)'!$C$8:$C$575,"&lt;"&amp; $C13)</f>
        <v>0</v>
      </c>
      <c r="Y13" s="39">
        <f>COUNTIFS('5-Standortanalyse (Berechnung)'!$D$8:$D$575,Y$4,'5-Standortanalyse (Berechnung)'!$B$8:$B$575,"&gt;"&amp; $D13,'5-Standortanalyse (Berechnung)'!$B$8:$B$575,"&lt;"&amp; $F13,'5-Standortanalyse (Berechnung)'!$C$8:$C$575,"&gt;"&amp; $E13,'5-Standortanalyse (Berechnung)'!$C$8:$C$575,"&lt;"&amp; $C13)</f>
        <v>4</v>
      </c>
      <c r="Z13" s="39">
        <f>COUNTIFS('5-Standortanalyse (Berechnung)'!$D$8:$D$575,Z$4,'5-Standortanalyse (Berechnung)'!$B$8:$B$575,"&gt;"&amp; $D13,'5-Standortanalyse (Berechnung)'!$B$8:$B$575,"&lt;"&amp; $F13,'5-Standortanalyse (Berechnung)'!$C$8:$C$575,"&gt;"&amp; $E13,'5-Standortanalyse (Berechnung)'!$C$8:$C$575,"&lt;"&amp; $C13)</f>
        <v>0</v>
      </c>
      <c r="AA13" s="39">
        <f>COUNTIFS('5-Standortanalyse (Berechnung)'!$D$8:$D$575,AA$4,'5-Standortanalyse (Berechnung)'!$B$8:$B$575,"&gt;"&amp; $D13,'5-Standortanalyse (Berechnung)'!$B$8:$B$575,"&lt;"&amp; $F13,'5-Standortanalyse (Berechnung)'!$C$8:$C$575,"&gt;"&amp; $E13,'5-Standortanalyse (Berechnung)'!$C$8:$C$575,"&lt;"&amp; $C13)</f>
        <v>0</v>
      </c>
      <c r="AB13" s="39">
        <f>COUNTIFS('5-Standortanalyse (Berechnung)'!$D$8:$D$575,AB$4,'5-Standortanalyse (Berechnung)'!$B$8:$B$575,"&gt;"&amp; $D13,'5-Standortanalyse (Berechnung)'!$B$8:$B$575,"&lt;"&amp; $F13,'5-Standortanalyse (Berechnung)'!$C$8:$C$575,"&gt;"&amp; $E13,'5-Standortanalyse (Berechnung)'!$C$8:$C$575,"&lt;"&amp; $C13)</f>
        <v>2</v>
      </c>
      <c r="AC13" s="39">
        <f>COUNTIFS('5-Standortanalyse (Berechnung)'!$D$8:$D$575,AC$4,'5-Standortanalyse (Berechnung)'!$B$8:$B$575,"&gt;"&amp; $D13,'5-Standortanalyse (Berechnung)'!$B$8:$B$575,"&lt;"&amp; $F13,'5-Standortanalyse (Berechnung)'!$C$8:$C$575,"&gt;"&amp; $E13,'5-Standortanalyse (Berechnung)'!$C$8:$C$575,"&lt;"&amp; $C13)</f>
        <v>8</v>
      </c>
      <c r="AD13" s="375">
        <f>COUNTIFS('5-Standortanalyse (Berechnung)'!$D$8:$D$575,AD$4,'5-Standortanalyse (Berechnung)'!$B$8:$B$575,"&gt;"&amp; $D13,'5-Standortanalyse (Berechnung)'!$B$8:$B$575,"&lt;"&amp; $F13,'5-Standortanalyse (Berechnung)'!$C$8:$C$575,"&gt;"&amp; $E13,'5-Standortanalyse (Berechnung)'!$C$8:$C$575,"&lt;"&amp; $C13)</f>
        <v>2</v>
      </c>
      <c r="AE13" s="18">
        <f>COUNTIFS('3-Partnerdaten und -berechnung'!$H$10:$H$38,AE$4,'3-Partnerdaten und -berechnung'!$G$10:$G$38,"&gt;"&amp; $D13,'3-Partnerdaten und -berechnung'!$G$10:$G$38,"&lt;"&amp; $F13,'3-Partnerdaten und -berechnung'!$F$10:$F$38,"&gt;"&amp; $E13,'3-Partnerdaten und -berechnung'!$F$10:$F$38,"&lt;"&amp; $C13)/2</f>
        <v>0</v>
      </c>
      <c r="AF13" s="18">
        <f>COUNTIFS('3-Partnerdaten und -berechnung'!$H$10:$H$38,AF$4,'3-Partnerdaten und -berechnung'!$G$10:$G$38,"&gt;"&amp; $D13,'3-Partnerdaten und -berechnung'!$G$10:$G$38,"&lt;"&amp; $F13,'3-Partnerdaten und -berechnung'!$F$10:$F$38,"&gt;"&amp; $E13,'3-Partnerdaten und -berechnung'!$F$10:$F$38,"&lt;"&amp; $C13)/2</f>
        <v>0</v>
      </c>
      <c r="AG13" s="6">
        <f>COUNTIFS('3-Partnerdaten und -berechnung'!$H$10:$H$38,AG$4,'3-Partnerdaten und -berechnung'!$G$10:$G$38,"&gt;"&amp; $D13,'3-Partnerdaten und -berechnung'!$G$10:$G$38,"&lt;"&amp; $F13,'3-Partnerdaten und -berechnung'!$F$10:$F$38,"&gt;"&amp; $E13,'3-Partnerdaten und -berechnung'!$F$10:$F$38,"&lt;"&amp; $C13)/2</f>
        <v>0</v>
      </c>
      <c r="AH13" s="6">
        <f>COUNTIFS('3-Partnerdaten und -berechnung'!$H$10:$H$38,AH$4,'3-Partnerdaten und -berechnung'!$G$10:$G$38,"&gt;"&amp; $D13,'3-Partnerdaten und -berechnung'!$G$10:$G$38,"&lt;"&amp; $F13,'3-Partnerdaten und -berechnung'!$F$10:$F$38,"&gt;"&amp; $E13,'3-Partnerdaten und -berechnung'!$F$10:$F$38,"&lt;"&amp; $C13)/2</f>
        <v>0</v>
      </c>
      <c r="AI13" s="6">
        <f>COUNTIFS('3-Partnerdaten und -berechnung'!$H$10:$H$38,AI$4,'3-Partnerdaten und -berechnung'!$G$10:$G$38,"&gt;"&amp; $D13/2,'3-Partnerdaten und -berechnung'!$G$10:$G$38,"&lt;"&amp; $F13,'3-Partnerdaten und -berechnung'!$F$10:$F$38,"&gt;"&amp; $E13,'3-Partnerdaten und -berechnung'!$F$10:$F$38,"&lt;"&amp; $C13)</f>
        <v>0</v>
      </c>
      <c r="AJ13" s="6">
        <f>COUNTIFS('3-Partnerdaten und -berechnung'!$H$10:$H$38,AJ$4,'3-Partnerdaten und -berechnung'!$G$10:$G$38,"&gt;"&amp; $D13,'3-Partnerdaten und -berechnung'!$G$10:$G$38,"&lt;"&amp; $F13,'3-Partnerdaten und -berechnung'!$F$10:$F$38,"&gt;"&amp; $E13,'3-Partnerdaten und -berechnung'!$F$10:$F$38,"&lt;"&amp; $C13)</f>
        <v>0</v>
      </c>
      <c r="AK13" s="376">
        <f>SUMIFS('5-Standortanalyse (Berechnung)'!$V$8:$V$575,'5-Standortanalyse (Berechnung)'!$B$8:$B$575,"&gt;"&amp; $D13,'5-Standortanalyse (Berechnung)'!$B$8:$B$575,"&lt;"&amp; $F13,'5-Standortanalyse (Berechnung)'!$C$8:$C$575,"&gt;"&amp; $E13,'5-Standortanalyse (Berechnung)'!$C$8:$C$575,"&lt;"&amp; $C13)/1000</f>
        <v>51.916686950605133</v>
      </c>
      <c r="AL13" s="67">
        <f>SUMIFS('5-Standortanalyse (Berechnung)'!$W$8:$W$575,'5-Standortanalyse (Berechnung)'!$B$8:$B$575,"&gt;"&amp; $D13,'5-Standortanalyse (Berechnung)'!$B$8:$B$575,"&lt;"&amp; $F13,'5-Standortanalyse (Berechnung)'!$C$8:$C$575,"&gt;"&amp; $E13,'5-Standortanalyse (Berechnung)'!$C$8:$C$575,"&lt;"&amp; $C13)/1000</f>
        <v>117.51962608405735</v>
      </c>
      <c r="AM13" s="67">
        <f>SUMIFS('5-Standortanalyse (Berechnung)'!$X$8:$X$575,'5-Standortanalyse (Berechnung)'!$B$8:$B$575,"&gt;"&amp; $D13,'5-Standortanalyse (Berechnung)'!$B$8:$B$575,"&lt;"&amp; $F13,'5-Standortanalyse (Berechnung)'!$C$8:$C$575,"&gt;"&amp; $E13,'5-Standortanalyse (Berechnung)'!$C$8:$C$575,"&lt;"&amp; $C13)/1000</f>
        <v>246.49873151140238</v>
      </c>
      <c r="AN13" s="377">
        <f>SUMIFS('5-Standortanalyse (Berechnung)'!$Y$8:$Y$575,'5-Standortanalyse (Berechnung)'!$B$8:$B$575,"&gt;"&amp; $D13,'5-Standortanalyse (Berechnung)'!$B$8:$B$575,"&lt;"&amp; $F13,'5-Standortanalyse (Berechnung)'!$C$8:$C$575,"&gt;"&amp; $E13,'5-Standortanalyse (Berechnung)'!$C$8:$C$575,"&lt;"&amp; $C13)/1000</f>
        <v>488.70495056508554</v>
      </c>
      <c r="AO13" s="367">
        <f>SUMIFS('5-Standortanalyse (Berechnung)'!$Z$8:$Z$575,'5-Standortanalyse (Berechnung)'!$B$8:$B$575,"&gt;"&amp; $D13,'5-Standortanalyse (Berechnung)'!$B$8:$B$575,"&lt;"&amp; $F13,'5-Standortanalyse (Berechnung)'!$C$8:$C$575,"&gt;"&amp; $E13,'5-Standortanalyse (Berechnung)'!$C$8:$C$575,"&lt;"&amp; $C13)/1000</f>
        <v>105.97552352292308</v>
      </c>
      <c r="AP13" s="367">
        <f>SUMIFS('5-Standortanalyse (Berechnung)'!$AA$8:$AA$575,'5-Standortanalyse (Berechnung)'!$B$8:$B$575,"&gt;"&amp; $D13,'5-Standortanalyse (Berechnung)'!$B$8:$B$575,"&lt;"&amp; $F13,'5-Standortanalyse (Berechnung)'!$C$8:$C$575,"&gt;"&amp; $E13,'5-Standortanalyse (Berechnung)'!$C$8:$C$575,"&lt;"&amp; $C13)/1000</f>
        <v>266.50635262813347</v>
      </c>
      <c r="AQ13" s="367">
        <f>SUMIFS('5-Standortanalyse (Berechnung)'!$AB$8:$AB$575,'5-Standortanalyse (Berechnung)'!$B$8:$B$575,"&gt;"&amp; $D13,'5-Standortanalyse (Berechnung)'!$B$8:$B$575,"&lt;"&amp; $F13,'5-Standortanalyse (Berechnung)'!$C$8:$C$575,"&gt;"&amp; $E13,'5-Standortanalyse (Berechnung)'!$C$8:$C$575,"&lt;"&amp; $C13)/1000</f>
        <v>455.95574935345962</v>
      </c>
      <c r="AR13" s="367">
        <f>SUMIFS('5-Standortanalyse (Berechnung)'!$AC$8:$AC$575,'5-Standortanalyse (Berechnung)'!$B$8:$B$575,"&gt;"&amp; $D13,'5-Standortanalyse (Berechnung)'!$B$8:$B$575,"&lt;"&amp; $F13,'5-Standortanalyse (Berechnung)'!$C$8:$C$575,"&gt;"&amp; $E13,'5-Standortanalyse (Berechnung)'!$C$8:$C$575,"&lt;"&amp; $C13)/1000</f>
        <v>878.59564236275719</v>
      </c>
      <c r="AS13" s="376">
        <f>SUMIFS('3-Partnerdaten und -berechnung'!$AB$10:$AB$38,'3-Partnerdaten und -berechnung'!$G$10:$G$38,"&gt;"&amp; $D13,'3-Partnerdaten und -berechnung'!$G$10:$G$38,"&lt;"&amp; $F13,'3-Partnerdaten und -berechnung'!$F$10:$F$38,"&gt;"&amp; $E13,'3-Partnerdaten und -berechnung'!$F$10:$F$38,"&lt;"&amp; $C13)/1000</f>
        <v>0</v>
      </c>
      <c r="AT13" s="67">
        <f>SUMIFS('3-Partnerdaten und -berechnung'!$AC$10:$AC$38,'3-Partnerdaten und -berechnung'!$G$10:$G$38,"&gt;"&amp; $D13,'3-Partnerdaten und -berechnung'!$G$10:$G$38,"&lt;"&amp; $F13,'3-Partnerdaten und -berechnung'!$F$10:$F$38,"&gt;"&amp; $E13,'3-Partnerdaten und -berechnung'!$F$10:$F$38,"&lt;"&amp; $C13)/1000</f>
        <v>0</v>
      </c>
      <c r="AU13" s="67">
        <f>SUMIFS('3-Partnerdaten und -berechnung'!$AD$10:$AD$38,'3-Partnerdaten und -berechnung'!$G$10:$G$38,"&gt;"&amp; $D13,'3-Partnerdaten und -berechnung'!$G$10:$G$38,"&lt;"&amp; $F13,'3-Partnerdaten und -berechnung'!$F$10:$F$38,"&gt;"&amp; $E13,'3-Partnerdaten und -berechnung'!$F$10:$F$38,"&lt;"&amp; $C13)/1000</f>
        <v>0</v>
      </c>
      <c r="AV13" s="67">
        <f>SUMIFS('3-Partnerdaten und -berechnung'!$AE$10:$AE$38,'3-Partnerdaten und -berechnung'!$G$10:$G$38,"&gt;"&amp; $D13,'3-Partnerdaten und -berechnung'!$G$10:$G$38,"&lt;"&amp; $F13,'3-Partnerdaten und -berechnung'!$F$10:$F$38,"&gt;"&amp; $E13,'3-Partnerdaten und -berechnung'!$F$10:$F$38,"&lt;"&amp; $C13)/1000</f>
        <v>0</v>
      </c>
      <c r="AW13" s="378">
        <f>SUMIFS('3-Partnerdaten und -berechnung'!$AF$10:$AF$38,'3-Partnerdaten und -berechnung'!$G$10:$G$38,"&gt;"&amp; $D13,'3-Partnerdaten und -berechnung'!$G$10:$G$38,"&lt;"&amp; $F13,'3-Partnerdaten und -berechnung'!$F$10:$F$38,"&gt;"&amp; $E13,'3-Partnerdaten und -berechnung'!$F$10:$F$38,"&lt;"&amp; $C13)/1000</f>
        <v>0</v>
      </c>
      <c r="AX13" s="67">
        <f>SUMIFS('3-Partnerdaten und -berechnung'!$AG$10:$AG$38,'3-Partnerdaten und -berechnung'!$G$10:$G$38,"&gt;"&amp; $D13,'3-Partnerdaten und -berechnung'!$G$10:$G$38,"&lt;"&amp; $F13,'3-Partnerdaten und -berechnung'!$F$10:$F$38,"&gt;"&amp; $E13,'3-Partnerdaten und -berechnung'!$F$10:$F$38,"&lt;"&amp; $C13)/1000</f>
        <v>0</v>
      </c>
      <c r="AY13" s="67">
        <f>SUMIFS('3-Partnerdaten und -berechnung'!$AH$10:$AH$38,'3-Partnerdaten und -berechnung'!$G$10:$G$38,"&gt;"&amp; $D13,'3-Partnerdaten und -berechnung'!$G$10:$G$38,"&lt;"&amp; $F13,'3-Partnerdaten und -berechnung'!$F$10:$F$38,"&gt;"&amp; $E13,'3-Partnerdaten und -berechnung'!$F$10:$F$38,"&lt;"&amp; $C13)/1000</f>
        <v>0</v>
      </c>
      <c r="AZ13" s="67">
        <f>SUMIFS('3-Partnerdaten und -berechnung'!$AI$10:$AI$38,'3-Partnerdaten und -berechnung'!$G$10:$G$38,"&gt;"&amp; $D13,'3-Partnerdaten und -berechnung'!$G$10:$G$38,"&lt;"&amp; $F13,'3-Partnerdaten und -berechnung'!$F$10:$F$38,"&gt;"&amp; $E13,'3-Partnerdaten und -berechnung'!$F$10:$F$38,"&lt;"&amp; $C13)/1000</f>
        <v>0</v>
      </c>
    </row>
    <row r="14" spans="1:52" x14ac:dyDescent="0.3">
      <c r="A14" s="18">
        <v>10</v>
      </c>
      <c r="B14" s="18" t="s">
        <v>3373</v>
      </c>
      <c r="C14" s="360">
        <v>50.128660000000004</v>
      </c>
      <c r="D14" s="360">
        <v>8.7347000000000001</v>
      </c>
      <c r="E14" s="360">
        <v>50.113860000000003</v>
      </c>
      <c r="F14" s="360">
        <v>8.7661700000000007</v>
      </c>
      <c r="G14" s="370">
        <f t="shared" si="0"/>
        <v>22</v>
      </c>
      <c r="H14" s="111">
        <f t="shared" si="11"/>
        <v>0</v>
      </c>
      <c r="I14" s="111">
        <f t="shared" si="1"/>
        <v>21</v>
      </c>
      <c r="J14" s="369">
        <f t="shared" si="12"/>
        <v>1</v>
      </c>
      <c r="K14" s="23">
        <f t="shared" si="2"/>
        <v>1</v>
      </c>
      <c r="L14" s="23">
        <f t="shared" si="13"/>
        <v>0</v>
      </c>
      <c r="M14" s="23">
        <f t="shared" si="14"/>
        <v>1</v>
      </c>
      <c r="N14" s="23">
        <f t="shared" si="15"/>
        <v>0</v>
      </c>
      <c r="O14" s="23">
        <f t="shared" si="16"/>
        <v>0</v>
      </c>
      <c r="P14" s="371">
        <f t="shared" si="3"/>
        <v>33.392247257501225</v>
      </c>
      <c r="Q14" s="372">
        <f t="shared" si="4"/>
        <v>174.63603827720377</v>
      </c>
      <c r="R14" s="372">
        <f t="shared" si="5"/>
        <v>381.60547372641082</v>
      </c>
      <c r="S14" s="373">
        <f t="shared" si="6"/>
        <v>659.69383885082311</v>
      </c>
      <c r="T14" s="81">
        <f t="shared" si="7"/>
        <v>76.610207871246843</v>
      </c>
      <c r="U14" s="81">
        <f t="shared" si="8"/>
        <v>246.68975482909849</v>
      </c>
      <c r="V14" s="81">
        <f t="shared" si="9"/>
        <v>553.93673681640871</v>
      </c>
      <c r="W14" s="81">
        <f t="shared" si="10"/>
        <v>1072.0711352076853</v>
      </c>
      <c r="X14" s="374">
        <f>COUNTIFS('5-Standortanalyse (Berechnung)'!$D$8:$D$575,X$4,'5-Standortanalyse (Berechnung)'!$B$8:$B$575,"&gt;"&amp; $D14,'5-Standortanalyse (Berechnung)'!$B$8:$B$575,"&lt;"&amp; $F14,'5-Standortanalyse (Berechnung)'!$C$8:$C$575,"&gt;"&amp; $E14,'5-Standortanalyse (Berechnung)'!$C$8:$C$575,"&lt;"&amp; $C14)</f>
        <v>0</v>
      </c>
      <c r="Y14" s="39">
        <f>COUNTIFS('5-Standortanalyse (Berechnung)'!$D$8:$D$575,Y$4,'5-Standortanalyse (Berechnung)'!$B$8:$B$575,"&gt;"&amp; $D14,'5-Standortanalyse (Berechnung)'!$B$8:$B$575,"&lt;"&amp; $F14,'5-Standortanalyse (Berechnung)'!$C$8:$C$575,"&gt;"&amp; $E14,'5-Standortanalyse (Berechnung)'!$C$8:$C$575,"&lt;"&amp; $C14)</f>
        <v>1</v>
      </c>
      <c r="Z14" s="39">
        <f>COUNTIFS('5-Standortanalyse (Berechnung)'!$D$8:$D$575,Z$4,'5-Standortanalyse (Berechnung)'!$B$8:$B$575,"&gt;"&amp; $D14,'5-Standortanalyse (Berechnung)'!$B$8:$B$575,"&lt;"&amp; $F14,'5-Standortanalyse (Berechnung)'!$C$8:$C$575,"&gt;"&amp; $E14,'5-Standortanalyse (Berechnung)'!$C$8:$C$575,"&lt;"&amp; $C14)</f>
        <v>0</v>
      </c>
      <c r="AA14" s="39">
        <f>COUNTIFS('5-Standortanalyse (Berechnung)'!$D$8:$D$575,AA$4,'5-Standortanalyse (Berechnung)'!$B$8:$B$575,"&gt;"&amp; $D14,'5-Standortanalyse (Berechnung)'!$B$8:$B$575,"&lt;"&amp; $F14,'5-Standortanalyse (Berechnung)'!$C$8:$C$575,"&gt;"&amp; $E14,'5-Standortanalyse (Berechnung)'!$C$8:$C$575,"&lt;"&amp; $C14)</f>
        <v>2</v>
      </c>
      <c r="AB14" s="39">
        <f>COUNTIFS('5-Standortanalyse (Berechnung)'!$D$8:$D$575,AB$4,'5-Standortanalyse (Berechnung)'!$B$8:$B$575,"&gt;"&amp; $D14,'5-Standortanalyse (Berechnung)'!$B$8:$B$575,"&lt;"&amp; $F14,'5-Standortanalyse (Berechnung)'!$C$8:$C$575,"&gt;"&amp; $E14,'5-Standortanalyse (Berechnung)'!$C$8:$C$575,"&lt;"&amp; $C14)</f>
        <v>0</v>
      </c>
      <c r="AC14" s="39">
        <f>COUNTIFS('5-Standortanalyse (Berechnung)'!$D$8:$D$575,AC$4,'5-Standortanalyse (Berechnung)'!$B$8:$B$575,"&gt;"&amp; $D14,'5-Standortanalyse (Berechnung)'!$B$8:$B$575,"&lt;"&amp; $F14,'5-Standortanalyse (Berechnung)'!$C$8:$C$575,"&gt;"&amp; $E14,'5-Standortanalyse (Berechnung)'!$C$8:$C$575,"&lt;"&amp; $C14)</f>
        <v>12</v>
      </c>
      <c r="AD14" s="375">
        <f>COUNTIFS('5-Standortanalyse (Berechnung)'!$D$8:$D$575,AD$4,'5-Standortanalyse (Berechnung)'!$B$8:$B$575,"&gt;"&amp; $D14,'5-Standortanalyse (Berechnung)'!$B$8:$B$575,"&lt;"&amp; $F14,'5-Standortanalyse (Berechnung)'!$C$8:$C$575,"&gt;"&amp; $E14,'5-Standortanalyse (Berechnung)'!$C$8:$C$575,"&lt;"&amp; $C14)</f>
        <v>7</v>
      </c>
      <c r="AE14" s="18">
        <f>COUNTIFS('3-Partnerdaten und -berechnung'!$H$10:$H$38,AE$4,'3-Partnerdaten und -berechnung'!$G$10:$G$38,"&gt;"&amp; $D14,'3-Partnerdaten und -berechnung'!$G$10:$G$38,"&lt;"&amp; $F14,'3-Partnerdaten und -berechnung'!$F$10:$F$38,"&gt;"&amp; $E14,'3-Partnerdaten und -berechnung'!$F$10:$F$38,"&lt;"&amp; $C14)/2</f>
        <v>0</v>
      </c>
      <c r="AF14" s="18">
        <f>COUNTIFS('3-Partnerdaten und -berechnung'!$H$10:$H$38,AF$4,'3-Partnerdaten und -berechnung'!$G$10:$G$38,"&gt;"&amp; $D14,'3-Partnerdaten und -berechnung'!$G$10:$G$38,"&lt;"&amp; $F14,'3-Partnerdaten und -berechnung'!$F$10:$F$38,"&gt;"&amp; $E14,'3-Partnerdaten und -berechnung'!$F$10:$F$38,"&lt;"&amp; $C14)/2</f>
        <v>0</v>
      </c>
      <c r="AG14" s="6">
        <f>COUNTIFS('3-Partnerdaten und -berechnung'!$H$10:$H$38,AG$4,'3-Partnerdaten und -berechnung'!$G$10:$G$38,"&gt;"&amp; $D14,'3-Partnerdaten und -berechnung'!$G$10:$G$38,"&lt;"&amp; $F14,'3-Partnerdaten und -berechnung'!$F$10:$F$38,"&gt;"&amp; $E14,'3-Partnerdaten und -berechnung'!$F$10:$F$38,"&lt;"&amp; $C14)/2</f>
        <v>0</v>
      </c>
      <c r="AH14" s="6">
        <f>COUNTIFS('3-Partnerdaten und -berechnung'!$H$10:$H$38,AH$4,'3-Partnerdaten und -berechnung'!$G$10:$G$38,"&gt;"&amp; $D14,'3-Partnerdaten und -berechnung'!$G$10:$G$38,"&lt;"&amp; $F14,'3-Partnerdaten und -berechnung'!$F$10:$F$38,"&gt;"&amp; $E14,'3-Partnerdaten und -berechnung'!$F$10:$F$38,"&lt;"&amp; $C14)/2</f>
        <v>1</v>
      </c>
      <c r="AI14" s="6">
        <f>COUNTIFS('3-Partnerdaten und -berechnung'!$H$10:$H$38,AI$4,'3-Partnerdaten und -berechnung'!$G$10:$G$38,"&gt;"&amp; $D14/2,'3-Partnerdaten und -berechnung'!$G$10:$G$38,"&lt;"&amp; $F14,'3-Partnerdaten und -berechnung'!$F$10:$F$38,"&gt;"&amp; $E14,'3-Partnerdaten und -berechnung'!$F$10:$F$38,"&lt;"&amp; $C14)</f>
        <v>0</v>
      </c>
      <c r="AJ14" s="6">
        <f>COUNTIFS('3-Partnerdaten und -berechnung'!$H$10:$H$38,AJ$4,'3-Partnerdaten und -berechnung'!$G$10:$G$38,"&gt;"&amp; $D14,'3-Partnerdaten und -berechnung'!$G$10:$G$38,"&lt;"&amp; $F14,'3-Partnerdaten und -berechnung'!$F$10:$F$38,"&gt;"&amp; $E14,'3-Partnerdaten und -berechnung'!$F$10:$F$38,"&lt;"&amp; $C14)</f>
        <v>0</v>
      </c>
      <c r="AK14" s="376">
        <f>SUMIFS('5-Standortanalyse (Berechnung)'!$V$8:$V$575,'5-Standortanalyse (Berechnung)'!$B$8:$B$575,"&gt;"&amp; $D14,'5-Standortanalyse (Berechnung)'!$B$8:$B$575,"&lt;"&amp; $F14,'5-Standortanalyse (Berechnung)'!$C$8:$C$575,"&gt;"&amp; $E14,'5-Standortanalyse (Berechnung)'!$C$8:$C$575,"&lt;"&amp; $C14)/1000</f>
        <v>22.789708195001229</v>
      </c>
      <c r="AL14" s="67">
        <f>SUMIFS('5-Standortanalyse (Berechnung)'!$W$8:$W$575,'5-Standortanalyse (Berechnung)'!$B$8:$B$575,"&gt;"&amp; $D14,'5-Standortanalyse (Berechnung)'!$B$8:$B$575,"&lt;"&amp; $F14,'5-Standortanalyse (Berechnung)'!$C$8:$C$575,"&gt;"&amp; $E14,'5-Standortanalyse (Berechnung)'!$C$8:$C$575,"&lt;"&amp; $C14)/1000</f>
        <v>75.470289261395664</v>
      </c>
      <c r="AM14" s="67">
        <f>SUMIFS('5-Standortanalyse (Berechnung)'!$X$8:$X$575,'5-Standortanalyse (Berechnung)'!$B$8:$B$575,"&gt;"&amp; $D14,'5-Standortanalyse (Berechnung)'!$B$8:$B$575,"&lt;"&amp; $F14,'5-Standortanalyse (Berechnung)'!$C$8:$C$575,"&gt;"&amp; $E14,'5-Standortanalyse (Berechnung)'!$C$8:$C$575,"&lt;"&amp; $C14)/1000</f>
        <v>177.39056453613605</v>
      </c>
      <c r="AN14" s="377">
        <f>SUMIFS('5-Standortanalyse (Berechnung)'!$Y$8:$Y$575,'5-Standortanalyse (Berechnung)'!$B$8:$B$575,"&gt;"&amp; $D14,'5-Standortanalyse (Berechnung)'!$B$8:$B$575,"&lt;"&amp; $F14,'5-Standortanalyse (Berechnung)'!$C$8:$C$575,"&gt;"&amp; $E14,'5-Standortanalyse (Berechnung)'!$C$8:$C$575,"&lt;"&amp; $C14)/1000</f>
        <v>337.14190239258414</v>
      </c>
      <c r="AO14" s="367">
        <f>SUMIFS('5-Standortanalyse (Berechnung)'!$Z$8:$Z$575,'5-Standortanalyse (Berechnung)'!$B$8:$B$575,"&gt;"&amp; $D14,'5-Standortanalyse (Berechnung)'!$B$8:$B$575,"&lt;"&amp; $F14,'5-Standortanalyse (Berechnung)'!$C$8:$C$575,"&gt;"&amp; $E14,'5-Standortanalyse (Berechnung)'!$C$8:$C$575,"&lt;"&amp; $C14)/1000</f>
        <v>50.103860214996836</v>
      </c>
      <c r="AP14" s="367">
        <f>SUMIFS('5-Standortanalyse (Berechnung)'!$AA$8:$AA$575,'5-Standortanalyse (Berechnung)'!$B$8:$B$575,"&gt;"&amp; $D14,'5-Standortanalyse (Berechnung)'!$B$8:$B$575,"&lt;"&amp; $F14,'5-Standortanalyse (Berechnung)'!$C$8:$C$575,"&gt;"&amp; $E14,'5-Standortanalyse (Berechnung)'!$C$8:$C$575,"&lt;"&amp; $C14)/1000</f>
        <v>131.3071205708282</v>
      </c>
      <c r="AQ14" s="367">
        <f>SUMIFS('5-Standortanalyse (Berechnung)'!$AB$8:$AB$575,'5-Standortanalyse (Berechnung)'!$B$8:$B$575,"&gt;"&amp; $D14,'5-Standortanalyse (Berechnung)'!$B$8:$B$575,"&lt;"&amp; $F14,'5-Standortanalyse (Berechnung)'!$C$8:$C$575,"&gt;"&amp; $E14,'5-Standortanalyse (Berechnung)'!$C$8:$C$575,"&lt;"&amp; $C14)/1000</f>
        <v>275.73011560082313</v>
      </c>
      <c r="AR14" s="367">
        <f>SUMIFS('5-Standortanalyse (Berechnung)'!$AC$8:$AC$575,'5-Standortanalyse (Berechnung)'!$B$8:$B$575,"&gt;"&amp; $D14,'5-Standortanalyse (Berechnung)'!$B$8:$B$575,"&lt;"&amp; $F14,'5-Standortanalyse (Berechnung)'!$C$8:$C$575,"&gt;"&amp; $E14,'5-Standortanalyse (Berechnung)'!$C$8:$C$575,"&lt;"&amp; $C14)/1000</f>
        <v>554.34536962625236</v>
      </c>
      <c r="AS14" s="376">
        <f>SUMIFS('3-Partnerdaten und -berechnung'!$AB$10:$AB$38,'3-Partnerdaten und -berechnung'!$G$10:$G$38,"&gt;"&amp; $D14,'3-Partnerdaten und -berechnung'!$G$10:$G$38,"&lt;"&amp; $F14,'3-Partnerdaten und -berechnung'!$F$10:$F$38,"&gt;"&amp; $E14,'3-Partnerdaten und -berechnung'!$F$10:$F$38,"&lt;"&amp; $C14)/1000</f>
        <v>10.6025390625</v>
      </c>
      <c r="AT14" s="67">
        <f>SUMIFS('3-Partnerdaten und -berechnung'!$AC$10:$AC$38,'3-Partnerdaten und -berechnung'!$G$10:$G$38,"&gt;"&amp; $D14,'3-Partnerdaten und -berechnung'!$G$10:$G$38,"&lt;"&amp; $F14,'3-Partnerdaten und -berechnung'!$F$10:$F$38,"&gt;"&amp; $E14,'3-Partnerdaten und -berechnung'!$F$10:$F$38,"&lt;"&amp; $C14)/1000</f>
        <v>99.165749015808103</v>
      </c>
      <c r="AU14" s="67">
        <f>SUMIFS('3-Partnerdaten und -berechnung'!$AD$10:$AD$38,'3-Partnerdaten und -berechnung'!$G$10:$G$38,"&gt;"&amp; $D14,'3-Partnerdaten und -berechnung'!$G$10:$G$38,"&lt;"&amp; $F14,'3-Partnerdaten und -berechnung'!$F$10:$F$38,"&gt;"&amp; $E14,'3-Partnerdaten und -berechnung'!$F$10:$F$38,"&lt;"&amp; $C14)/1000</f>
        <v>204.21490919027477</v>
      </c>
      <c r="AV14" s="67">
        <f>SUMIFS('3-Partnerdaten und -berechnung'!$AE$10:$AE$38,'3-Partnerdaten und -berechnung'!$G$10:$G$38,"&gt;"&amp; $D14,'3-Partnerdaten und -berechnung'!$G$10:$G$38,"&lt;"&amp; $F14,'3-Partnerdaten und -berechnung'!$F$10:$F$38,"&gt;"&amp; $E14,'3-Partnerdaten und -berechnung'!$F$10:$F$38,"&lt;"&amp; $C14)/1000</f>
        <v>322.55193645823903</v>
      </c>
      <c r="AW14" s="378">
        <f>SUMIFS('3-Partnerdaten und -berechnung'!$AF$10:$AF$38,'3-Partnerdaten und -berechnung'!$G$10:$G$38,"&gt;"&amp; $D14,'3-Partnerdaten und -berechnung'!$G$10:$G$38,"&lt;"&amp; $F14,'3-Partnerdaten und -berechnung'!$F$10:$F$38,"&gt;"&amp; $E14,'3-Partnerdaten und -berechnung'!$F$10:$F$38,"&lt;"&amp; $C14)/1000</f>
        <v>26.50634765625</v>
      </c>
      <c r="AX14" s="67">
        <f>SUMIFS('3-Partnerdaten und -berechnung'!$AG$10:$AG$38,'3-Partnerdaten und -berechnung'!$G$10:$G$38,"&gt;"&amp; $D14,'3-Partnerdaten und -berechnung'!$G$10:$G$38,"&lt;"&amp; $F14,'3-Partnerdaten und -berechnung'!$F$10:$F$38,"&gt;"&amp; $E14,'3-Partnerdaten und -berechnung'!$F$10:$F$38,"&lt;"&amp; $C14)/1000</f>
        <v>115.38263425827027</v>
      </c>
      <c r="AY14" s="67">
        <f>SUMIFS('3-Partnerdaten und -berechnung'!$AH$10:$AH$38,'3-Partnerdaten und -berechnung'!$G$10:$G$38,"&gt;"&amp; $D14,'3-Partnerdaten und -berechnung'!$G$10:$G$38,"&lt;"&amp; $F14,'3-Partnerdaten und -berechnung'!$F$10:$F$38,"&gt;"&amp; $E14,'3-Partnerdaten und -berechnung'!$F$10:$F$38,"&lt;"&amp; $C14)/1000</f>
        <v>278.20662121558564</v>
      </c>
      <c r="AZ14" s="67">
        <f>SUMIFS('3-Partnerdaten und -berechnung'!$AI$10:$AI$38,'3-Partnerdaten und -berechnung'!$G$10:$G$38,"&gt;"&amp; $D14,'3-Partnerdaten und -berechnung'!$G$10:$G$38,"&lt;"&amp; $F14,'3-Partnerdaten und -berechnung'!$F$10:$F$38,"&gt;"&amp; $E14,'3-Partnerdaten und -berechnung'!$F$10:$F$38,"&lt;"&amp; $C14)/1000</f>
        <v>517.72576558143294</v>
      </c>
    </row>
    <row r="15" spans="1:52" x14ac:dyDescent="0.3">
      <c r="A15" s="18">
        <v>11</v>
      </c>
      <c r="B15" s="18" t="s">
        <v>3367</v>
      </c>
      <c r="C15" s="360">
        <v>50.065179999999998</v>
      </c>
      <c r="D15" s="360">
        <v>8.7488799999999998</v>
      </c>
      <c r="E15" s="360">
        <v>49.966349999999998</v>
      </c>
      <c r="F15" s="360">
        <v>8.9421700000000008</v>
      </c>
      <c r="G15" s="370">
        <f t="shared" si="0"/>
        <v>43</v>
      </c>
      <c r="H15" s="111">
        <f t="shared" si="11"/>
        <v>1</v>
      </c>
      <c r="I15" s="111">
        <f t="shared" si="1"/>
        <v>42</v>
      </c>
      <c r="J15" s="369">
        <f t="shared" si="12"/>
        <v>0</v>
      </c>
      <c r="K15" s="23">
        <f t="shared" si="2"/>
        <v>0</v>
      </c>
      <c r="L15" s="23">
        <f t="shared" si="13"/>
        <v>0</v>
      </c>
      <c r="M15" s="23">
        <f t="shared" si="14"/>
        <v>0</v>
      </c>
      <c r="N15" s="23">
        <f t="shared" si="15"/>
        <v>0</v>
      </c>
      <c r="O15" s="23">
        <f t="shared" si="16"/>
        <v>0</v>
      </c>
      <c r="P15" s="371">
        <f t="shared" si="3"/>
        <v>27.669058738505136</v>
      </c>
      <c r="Q15" s="372">
        <f t="shared" si="4"/>
        <v>124.85996067304551</v>
      </c>
      <c r="R15" s="372">
        <f t="shared" si="5"/>
        <v>311.7408988641775</v>
      </c>
      <c r="S15" s="373">
        <f t="shared" si="6"/>
        <v>607.794600602728</v>
      </c>
      <c r="T15" s="81">
        <f t="shared" si="7"/>
        <v>66.667775128298473</v>
      </c>
      <c r="U15" s="81">
        <f t="shared" si="8"/>
        <v>171.21323495638424</v>
      </c>
      <c r="V15" s="81">
        <f t="shared" si="9"/>
        <v>431.44934820036633</v>
      </c>
      <c r="W15" s="81">
        <f t="shared" si="10"/>
        <v>937.54393224624209</v>
      </c>
      <c r="X15" s="374">
        <f>COUNTIFS('5-Standortanalyse (Berechnung)'!$D$8:$D$575,X$4,'5-Standortanalyse (Berechnung)'!$B$8:$B$575,"&gt;"&amp; $D15,'5-Standortanalyse (Berechnung)'!$B$8:$B$575,"&lt;"&amp; $F15,'5-Standortanalyse (Berechnung)'!$C$8:$C$575,"&gt;"&amp; $E15,'5-Standortanalyse (Berechnung)'!$C$8:$C$575,"&lt;"&amp; $C15)</f>
        <v>0</v>
      </c>
      <c r="Y15" s="39">
        <f>COUNTIFS('5-Standortanalyse (Berechnung)'!$D$8:$D$575,Y$4,'5-Standortanalyse (Berechnung)'!$B$8:$B$575,"&gt;"&amp; $D15,'5-Standortanalyse (Berechnung)'!$B$8:$B$575,"&lt;"&amp; $F15,'5-Standortanalyse (Berechnung)'!$C$8:$C$575,"&gt;"&amp; $E15,'5-Standortanalyse (Berechnung)'!$C$8:$C$575,"&lt;"&amp; $C15)</f>
        <v>0</v>
      </c>
      <c r="Z15" s="39">
        <f>COUNTIFS('5-Standortanalyse (Berechnung)'!$D$8:$D$575,Z$4,'5-Standortanalyse (Berechnung)'!$B$8:$B$575,"&gt;"&amp; $D15,'5-Standortanalyse (Berechnung)'!$B$8:$B$575,"&lt;"&amp; $F15,'5-Standortanalyse (Berechnung)'!$C$8:$C$575,"&gt;"&amp; $E15,'5-Standortanalyse (Berechnung)'!$C$8:$C$575,"&lt;"&amp; $C15)</f>
        <v>1</v>
      </c>
      <c r="AA15" s="39">
        <f>COUNTIFS('5-Standortanalyse (Berechnung)'!$D$8:$D$575,AA$4,'5-Standortanalyse (Berechnung)'!$B$8:$B$575,"&gt;"&amp; $D15,'5-Standortanalyse (Berechnung)'!$B$8:$B$575,"&lt;"&amp; $F15,'5-Standortanalyse (Berechnung)'!$C$8:$C$575,"&gt;"&amp; $E15,'5-Standortanalyse (Berechnung)'!$C$8:$C$575,"&lt;"&amp; $C15)</f>
        <v>0</v>
      </c>
      <c r="AB15" s="39">
        <f>COUNTIFS('5-Standortanalyse (Berechnung)'!$D$8:$D$575,AB$4,'5-Standortanalyse (Berechnung)'!$B$8:$B$575,"&gt;"&amp; $D15,'5-Standortanalyse (Berechnung)'!$B$8:$B$575,"&lt;"&amp; $F15,'5-Standortanalyse (Berechnung)'!$C$8:$C$575,"&gt;"&amp; $E15,'5-Standortanalyse (Berechnung)'!$C$8:$C$575,"&lt;"&amp; $C15)</f>
        <v>0</v>
      </c>
      <c r="AC15" s="39">
        <f>COUNTIFS('5-Standortanalyse (Berechnung)'!$D$8:$D$575,AC$4,'5-Standortanalyse (Berechnung)'!$B$8:$B$575,"&gt;"&amp; $D15,'5-Standortanalyse (Berechnung)'!$B$8:$B$575,"&lt;"&amp; $F15,'5-Standortanalyse (Berechnung)'!$C$8:$C$575,"&gt;"&amp; $E15,'5-Standortanalyse (Berechnung)'!$C$8:$C$575,"&lt;"&amp; $C15)</f>
        <v>28</v>
      </c>
      <c r="AD15" s="375">
        <f>COUNTIFS('5-Standortanalyse (Berechnung)'!$D$8:$D$575,AD$4,'5-Standortanalyse (Berechnung)'!$B$8:$B$575,"&gt;"&amp; $D15,'5-Standortanalyse (Berechnung)'!$B$8:$B$575,"&lt;"&amp; $F15,'5-Standortanalyse (Berechnung)'!$C$8:$C$575,"&gt;"&amp; $E15,'5-Standortanalyse (Berechnung)'!$C$8:$C$575,"&lt;"&amp; $C15)</f>
        <v>14</v>
      </c>
      <c r="AE15" s="18">
        <f>COUNTIFS('3-Partnerdaten und -berechnung'!$H$10:$H$38,AE$4,'3-Partnerdaten und -berechnung'!$G$10:$G$38,"&gt;"&amp; $D15,'3-Partnerdaten und -berechnung'!$G$10:$G$38,"&lt;"&amp; $F15,'3-Partnerdaten und -berechnung'!$F$10:$F$38,"&gt;"&amp; $E15,'3-Partnerdaten und -berechnung'!$F$10:$F$38,"&lt;"&amp; $C15)/2</f>
        <v>0</v>
      </c>
      <c r="AF15" s="18">
        <f>COUNTIFS('3-Partnerdaten und -berechnung'!$H$10:$H$38,AF$4,'3-Partnerdaten und -berechnung'!$G$10:$G$38,"&gt;"&amp; $D15,'3-Partnerdaten und -berechnung'!$G$10:$G$38,"&lt;"&amp; $F15,'3-Partnerdaten und -berechnung'!$F$10:$F$38,"&gt;"&amp; $E15,'3-Partnerdaten und -berechnung'!$F$10:$F$38,"&lt;"&amp; $C15)/2</f>
        <v>0</v>
      </c>
      <c r="AG15" s="6">
        <f>COUNTIFS('3-Partnerdaten und -berechnung'!$H$10:$H$38,AG$4,'3-Partnerdaten und -berechnung'!$G$10:$G$38,"&gt;"&amp; $D15,'3-Partnerdaten und -berechnung'!$G$10:$G$38,"&lt;"&amp; $F15,'3-Partnerdaten und -berechnung'!$F$10:$F$38,"&gt;"&amp; $E15,'3-Partnerdaten und -berechnung'!$F$10:$F$38,"&lt;"&amp; $C15)/2</f>
        <v>0</v>
      </c>
      <c r="AH15" s="6">
        <f>COUNTIFS('3-Partnerdaten und -berechnung'!$H$10:$H$38,AH$4,'3-Partnerdaten und -berechnung'!$G$10:$G$38,"&gt;"&amp; $D15,'3-Partnerdaten und -berechnung'!$G$10:$G$38,"&lt;"&amp; $F15,'3-Partnerdaten und -berechnung'!$F$10:$F$38,"&gt;"&amp; $E15,'3-Partnerdaten und -berechnung'!$F$10:$F$38,"&lt;"&amp; $C15)/2</f>
        <v>0</v>
      </c>
      <c r="AI15" s="6">
        <f>COUNTIFS('3-Partnerdaten und -berechnung'!$H$10:$H$38,AI$4,'3-Partnerdaten und -berechnung'!$G$10:$G$38,"&gt;"&amp; $D15/2,'3-Partnerdaten und -berechnung'!$G$10:$G$38,"&lt;"&amp; $F15,'3-Partnerdaten und -berechnung'!$F$10:$F$38,"&gt;"&amp; $E15,'3-Partnerdaten und -berechnung'!$F$10:$F$38,"&lt;"&amp; $C15)</f>
        <v>0</v>
      </c>
      <c r="AJ15" s="6">
        <f>COUNTIFS('3-Partnerdaten und -berechnung'!$H$10:$H$38,AJ$4,'3-Partnerdaten und -berechnung'!$G$10:$G$38,"&gt;"&amp; $D15,'3-Partnerdaten und -berechnung'!$G$10:$G$38,"&lt;"&amp; $F15,'3-Partnerdaten und -berechnung'!$F$10:$F$38,"&gt;"&amp; $E15,'3-Partnerdaten und -berechnung'!$F$10:$F$38,"&lt;"&amp; $C15)</f>
        <v>0</v>
      </c>
      <c r="AK15" s="376">
        <f>SUMIFS('5-Standortanalyse (Berechnung)'!$V$8:$V$575,'5-Standortanalyse (Berechnung)'!$B$8:$B$575,"&gt;"&amp; $D15,'5-Standortanalyse (Berechnung)'!$B$8:$B$575,"&lt;"&amp; $F15,'5-Standortanalyse (Berechnung)'!$C$8:$C$575,"&gt;"&amp; $E15,'5-Standortanalyse (Berechnung)'!$C$8:$C$575,"&lt;"&amp; $C15)/1000</f>
        <v>27.669058738505136</v>
      </c>
      <c r="AL15" s="67">
        <f>SUMIFS('5-Standortanalyse (Berechnung)'!$W$8:$W$575,'5-Standortanalyse (Berechnung)'!$B$8:$B$575,"&gt;"&amp; $D15,'5-Standortanalyse (Berechnung)'!$B$8:$B$575,"&lt;"&amp; $F15,'5-Standortanalyse (Berechnung)'!$C$8:$C$575,"&gt;"&amp; $E15,'5-Standortanalyse (Berechnung)'!$C$8:$C$575,"&lt;"&amp; $C15)/1000</f>
        <v>124.85996067304551</v>
      </c>
      <c r="AM15" s="67">
        <f>SUMIFS('5-Standortanalyse (Berechnung)'!$X$8:$X$575,'5-Standortanalyse (Berechnung)'!$B$8:$B$575,"&gt;"&amp; $D15,'5-Standortanalyse (Berechnung)'!$B$8:$B$575,"&lt;"&amp; $F15,'5-Standortanalyse (Berechnung)'!$C$8:$C$575,"&gt;"&amp; $E15,'5-Standortanalyse (Berechnung)'!$C$8:$C$575,"&lt;"&amp; $C15)/1000</f>
        <v>311.7408988641775</v>
      </c>
      <c r="AN15" s="377">
        <f>SUMIFS('5-Standortanalyse (Berechnung)'!$Y$8:$Y$575,'5-Standortanalyse (Berechnung)'!$B$8:$B$575,"&gt;"&amp; $D15,'5-Standortanalyse (Berechnung)'!$B$8:$B$575,"&lt;"&amp; $F15,'5-Standortanalyse (Berechnung)'!$C$8:$C$575,"&gt;"&amp; $E15,'5-Standortanalyse (Berechnung)'!$C$8:$C$575,"&lt;"&amp; $C15)/1000</f>
        <v>607.794600602728</v>
      </c>
      <c r="AO15" s="367">
        <f>SUMIFS('5-Standortanalyse (Berechnung)'!$Z$8:$Z$575,'5-Standortanalyse (Berechnung)'!$B$8:$B$575,"&gt;"&amp; $D15,'5-Standortanalyse (Berechnung)'!$B$8:$B$575,"&lt;"&amp; $F15,'5-Standortanalyse (Berechnung)'!$C$8:$C$575,"&gt;"&amp; $E15,'5-Standortanalyse (Berechnung)'!$C$8:$C$575,"&lt;"&amp; $C15)/1000</f>
        <v>66.667775128298473</v>
      </c>
      <c r="AP15" s="367">
        <f>SUMIFS('5-Standortanalyse (Berechnung)'!$AA$8:$AA$575,'5-Standortanalyse (Berechnung)'!$B$8:$B$575,"&gt;"&amp; $D15,'5-Standortanalyse (Berechnung)'!$B$8:$B$575,"&lt;"&amp; $F15,'5-Standortanalyse (Berechnung)'!$C$8:$C$575,"&gt;"&amp; $E15,'5-Standortanalyse (Berechnung)'!$C$8:$C$575,"&lt;"&amp; $C15)/1000</f>
        <v>171.21323495638424</v>
      </c>
      <c r="AQ15" s="367">
        <f>SUMIFS('5-Standortanalyse (Berechnung)'!$AB$8:$AB$575,'5-Standortanalyse (Berechnung)'!$B$8:$B$575,"&gt;"&amp; $D15,'5-Standortanalyse (Berechnung)'!$B$8:$B$575,"&lt;"&amp; $F15,'5-Standortanalyse (Berechnung)'!$C$8:$C$575,"&gt;"&amp; $E15,'5-Standortanalyse (Berechnung)'!$C$8:$C$575,"&lt;"&amp; $C15)/1000</f>
        <v>431.44934820036633</v>
      </c>
      <c r="AR15" s="367">
        <f>SUMIFS('5-Standortanalyse (Berechnung)'!$AC$8:$AC$575,'5-Standortanalyse (Berechnung)'!$B$8:$B$575,"&gt;"&amp; $D15,'5-Standortanalyse (Berechnung)'!$B$8:$B$575,"&lt;"&amp; $F15,'5-Standortanalyse (Berechnung)'!$C$8:$C$575,"&gt;"&amp; $E15,'5-Standortanalyse (Berechnung)'!$C$8:$C$575,"&lt;"&amp; $C15)/1000</f>
        <v>937.54393224624209</v>
      </c>
      <c r="AS15" s="376">
        <f>SUMIFS('3-Partnerdaten und -berechnung'!$AB$10:$AB$38,'3-Partnerdaten und -berechnung'!$G$10:$G$38,"&gt;"&amp; $D15,'3-Partnerdaten und -berechnung'!$G$10:$G$38,"&lt;"&amp; $F15,'3-Partnerdaten und -berechnung'!$F$10:$F$38,"&gt;"&amp; $E15,'3-Partnerdaten und -berechnung'!$F$10:$F$38,"&lt;"&amp; $C15)/1000</f>
        <v>0</v>
      </c>
      <c r="AT15" s="67">
        <f>SUMIFS('3-Partnerdaten und -berechnung'!$AC$10:$AC$38,'3-Partnerdaten und -berechnung'!$G$10:$G$38,"&gt;"&amp; $D15,'3-Partnerdaten und -berechnung'!$G$10:$G$38,"&lt;"&amp; $F15,'3-Partnerdaten und -berechnung'!$F$10:$F$38,"&gt;"&amp; $E15,'3-Partnerdaten und -berechnung'!$F$10:$F$38,"&lt;"&amp; $C15)/1000</f>
        <v>0</v>
      </c>
      <c r="AU15" s="67">
        <f>SUMIFS('3-Partnerdaten und -berechnung'!$AD$10:$AD$38,'3-Partnerdaten und -berechnung'!$G$10:$G$38,"&gt;"&amp; $D15,'3-Partnerdaten und -berechnung'!$G$10:$G$38,"&lt;"&amp; $F15,'3-Partnerdaten und -berechnung'!$F$10:$F$38,"&gt;"&amp; $E15,'3-Partnerdaten und -berechnung'!$F$10:$F$38,"&lt;"&amp; $C15)/1000</f>
        <v>0</v>
      </c>
      <c r="AV15" s="67">
        <f>SUMIFS('3-Partnerdaten und -berechnung'!$AE$10:$AE$38,'3-Partnerdaten und -berechnung'!$G$10:$G$38,"&gt;"&amp; $D15,'3-Partnerdaten und -berechnung'!$G$10:$G$38,"&lt;"&amp; $F15,'3-Partnerdaten und -berechnung'!$F$10:$F$38,"&gt;"&amp; $E15,'3-Partnerdaten und -berechnung'!$F$10:$F$38,"&lt;"&amp; $C15)/1000</f>
        <v>0</v>
      </c>
      <c r="AW15" s="378">
        <f>SUMIFS('3-Partnerdaten und -berechnung'!$AF$10:$AF$38,'3-Partnerdaten und -berechnung'!$G$10:$G$38,"&gt;"&amp; $D15,'3-Partnerdaten und -berechnung'!$G$10:$G$38,"&lt;"&amp; $F15,'3-Partnerdaten und -berechnung'!$F$10:$F$38,"&gt;"&amp; $E15,'3-Partnerdaten und -berechnung'!$F$10:$F$38,"&lt;"&amp; $C15)/1000</f>
        <v>0</v>
      </c>
      <c r="AX15" s="67">
        <f>SUMIFS('3-Partnerdaten und -berechnung'!$AG$10:$AG$38,'3-Partnerdaten und -berechnung'!$G$10:$G$38,"&gt;"&amp; $D15,'3-Partnerdaten und -berechnung'!$G$10:$G$38,"&lt;"&amp; $F15,'3-Partnerdaten und -berechnung'!$F$10:$F$38,"&gt;"&amp; $E15,'3-Partnerdaten und -berechnung'!$F$10:$F$38,"&lt;"&amp; $C15)/1000</f>
        <v>0</v>
      </c>
      <c r="AY15" s="67">
        <f>SUMIFS('3-Partnerdaten und -berechnung'!$AH$10:$AH$38,'3-Partnerdaten und -berechnung'!$G$10:$G$38,"&gt;"&amp; $D15,'3-Partnerdaten und -berechnung'!$G$10:$G$38,"&lt;"&amp; $F15,'3-Partnerdaten und -berechnung'!$F$10:$F$38,"&gt;"&amp; $E15,'3-Partnerdaten und -berechnung'!$F$10:$F$38,"&lt;"&amp; $C15)/1000</f>
        <v>0</v>
      </c>
      <c r="AZ15" s="67">
        <f>SUMIFS('3-Partnerdaten und -berechnung'!$AI$10:$AI$38,'3-Partnerdaten und -berechnung'!$G$10:$G$38,"&gt;"&amp; $D15,'3-Partnerdaten und -berechnung'!$G$10:$G$38,"&lt;"&amp; $F15,'3-Partnerdaten und -berechnung'!$F$10:$F$38,"&gt;"&amp; $E15,'3-Partnerdaten und -berechnung'!$F$10:$F$38,"&lt;"&amp; $C15)/1000</f>
        <v>0</v>
      </c>
    </row>
    <row r="16" spans="1:52" x14ac:dyDescent="0.3">
      <c r="P16" s="381">
        <f t="shared" ref="P16:W16" si="17">SUM(P5:P15)</f>
        <v>271.51652574279944</v>
      </c>
      <c r="Q16" s="382">
        <f t="shared" si="17"/>
        <v>1061.3003193329487</v>
      </c>
      <c r="R16" s="382">
        <f t="shared" si="17"/>
        <v>2304.5720847704065</v>
      </c>
      <c r="S16" s="382">
        <f t="shared" si="17"/>
        <v>4109.4136021065005</v>
      </c>
      <c r="T16" s="386">
        <f t="shared" si="17"/>
        <v>561.18609147840994</v>
      </c>
      <c r="U16" s="382">
        <f t="shared" si="17"/>
        <v>1602.696469992223</v>
      </c>
      <c r="V16" s="382">
        <f t="shared" si="17"/>
        <v>3454.8775577911065</v>
      </c>
      <c r="W16" s="382">
        <f t="shared" si="17"/>
        <v>6567.8299593716729</v>
      </c>
      <c r="X16" s="381"/>
      <c r="AK16" s="381">
        <f>SUM(AK5:AK15)</f>
        <v>184.72406931082989</v>
      </c>
      <c r="AL16" s="382">
        <f t="shared" ref="AL16:AZ16" si="18">SUM(AL5:AL15)</f>
        <v>593.48818034033377</v>
      </c>
      <c r="AM16" s="382">
        <f t="shared" si="18"/>
        <v>1382.9353624052585</v>
      </c>
      <c r="AN16" s="383">
        <f t="shared" si="18"/>
        <v>2668.9664192038035</v>
      </c>
      <c r="AO16" s="384">
        <f t="shared" si="18"/>
        <v>399.1897896429557</v>
      </c>
      <c r="AP16" s="384">
        <f t="shared" si="18"/>
        <v>1013.3354398249228</v>
      </c>
      <c r="AQ16" s="384">
        <f t="shared" si="18"/>
        <v>2138.9865539047673</v>
      </c>
      <c r="AR16" s="384">
        <f t="shared" si="18"/>
        <v>4345.7631018431593</v>
      </c>
      <c r="AS16" s="381">
        <f t="shared" si="18"/>
        <v>86.792456431969541</v>
      </c>
      <c r="AT16" s="382">
        <f t="shared" si="18"/>
        <v>467.81213899261502</v>
      </c>
      <c r="AU16" s="382">
        <f t="shared" si="18"/>
        <v>921.63672236514822</v>
      </c>
      <c r="AV16" s="382">
        <f t="shared" si="18"/>
        <v>1440.4471829026966</v>
      </c>
      <c r="AW16" s="385">
        <f t="shared" si="18"/>
        <v>161.99630183545429</v>
      </c>
      <c r="AX16" s="382">
        <f t="shared" si="18"/>
        <v>589.36103016729987</v>
      </c>
      <c r="AY16" s="382">
        <f t="shared" si="18"/>
        <v>1315.8910038863391</v>
      </c>
      <c r="AZ16" s="382">
        <f t="shared" si="18"/>
        <v>2222.0668575285122</v>
      </c>
    </row>
  </sheetData>
  <sheetProtection algorithmName="SHA-512" hashValue="9vzpzVysWqo4l2c5CmNmm0aCePmu3UrAH0GMgZlyoZI1c/kzFqIFjJAVt45xtt3tHS7EqDlasNRRt1n+rcvA/g==" saltValue="OhK8+ls9AdfFM14qJgm+fw==" spinCount="100000" sheet="1" objects="1" scenarios="1" selectLockedCells="1" selectUnlockedCells="1"/>
  <autoFilter ref="A4:AZ4" xr:uid="{00000000-0009-0000-0000-000006000000}">
    <sortState xmlns:xlrd2="http://schemas.microsoft.com/office/spreadsheetml/2017/richdata2" ref="A5:AR15">
      <sortCondition ref="A4"/>
    </sortState>
  </autoFilter>
  <mergeCells count="16">
    <mergeCell ref="A3:B3"/>
    <mergeCell ref="C3:F3"/>
    <mergeCell ref="P3:S3"/>
    <mergeCell ref="T3:W3"/>
    <mergeCell ref="X3:AD3"/>
    <mergeCell ref="G2:O2"/>
    <mergeCell ref="AK3:AN3"/>
    <mergeCell ref="AO3:AR3"/>
    <mergeCell ref="AS3:AV3"/>
    <mergeCell ref="AW3:AZ3"/>
    <mergeCell ref="G3:J3"/>
    <mergeCell ref="K3:O3"/>
    <mergeCell ref="P2:W2"/>
    <mergeCell ref="AK2:AR2"/>
    <mergeCell ref="AS2:AZ2"/>
    <mergeCell ref="AE3:AI3"/>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theme="5" tint="0.39997558519241921"/>
  </sheetPr>
  <dimension ref="A1:AK69"/>
  <sheetViews>
    <sheetView showGridLines="0" zoomScale="80" zoomScaleNormal="80" workbookViewId="0"/>
  </sheetViews>
  <sheetFormatPr baseColWidth="10" defaultColWidth="8.6640625" defaultRowHeight="14" x14ac:dyDescent="0.3"/>
  <cols>
    <col min="1" max="1" width="42.58203125" customWidth="1"/>
    <col min="2" max="2" width="15.6640625" customWidth="1"/>
    <col min="3" max="3" width="14.58203125" style="6" customWidth="1"/>
    <col min="4" max="4" width="13.58203125" style="6" customWidth="1"/>
    <col min="5" max="5" width="17.1640625" style="6" customWidth="1"/>
    <col min="6" max="6" width="19.1640625" style="6" customWidth="1"/>
    <col min="7" max="7" width="14.4140625" style="6" customWidth="1"/>
    <col min="8" max="8" width="26.6640625" customWidth="1"/>
    <col min="9" max="9" width="24" customWidth="1"/>
    <col min="10" max="10" width="19.1640625" customWidth="1"/>
    <col min="12" max="12" width="14.1640625" customWidth="1"/>
    <col min="14" max="25" width="8.6640625" hidden="1" customWidth="1"/>
    <col min="26" max="26" width="15.6640625" hidden="1" customWidth="1"/>
    <col min="27" max="27" width="16.5" style="6" hidden="1" customWidth="1"/>
    <col min="28" max="28" width="30.5" style="6" hidden="1" customWidth="1"/>
    <col min="29" max="30" width="0" hidden="1" customWidth="1"/>
    <col min="31" max="31" width="35.4140625" customWidth="1"/>
    <col min="32" max="32" width="10.9140625" customWidth="1"/>
    <col min="33" max="33" width="8.6640625" style="7"/>
    <col min="35" max="35" width="32.1640625" customWidth="1"/>
  </cols>
  <sheetData>
    <row r="1" spans="1:37" s="6" customFormat="1" x14ac:dyDescent="0.3">
      <c r="AG1" s="7"/>
    </row>
    <row r="2" spans="1:37" s="6" customFormat="1" x14ac:dyDescent="0.3">
      <c r="AG2" s="7"/>
    </row>
    <row r="3" spans="1:37" s="6" customFormat="1" x14ac:dyDescent="0.3">
      <c r="D3" s="30" t="s">
        <v>805</v>
      </c>
      <c r="E3" s="99" t="e">
        <f>H13</f>
        <v>#DIV/0!</v>
      </c>
      <c r="F3" s="99" t="e">
        <f>I13</f>
        <v>#DIV/0!</v>
      </c>
      <c r="G3" s="99" t="e">
        <f>J13</f>
        <v>#DIV/0!</v>
      </c>
      <c r="H3" s="99" t="e">
        <f>K13</f>
        <v>#DIV/0!</v>
      </c>
      <c r="I3" s="99" t="e">
        <f>H45</f>
        <v>#DIV/0!</v>
      </c>
      <c r="J3" s="99" t="e">
        <f>I45</f>
        <v>#DIV/0!</v>
      </c>
      <c r="K3" s="99" t="e">
        <f>J45</f>
        <v>#DIV/0!</v>
      </c>
      <c r="L3" s="99" t="e">
        <f>K45</f>
        <v>#DIV/0!</v>
      </c>
      <c r="AG3" s="7"/>
    </row>
    <row r="4" spans="1:37" s="6" customFormat="1" x14ac:dyDescent="0.3">
      <c r="A4" s="20" t="s">
        <v>708</v>
      </c>
      <c r="B4" s="20"/>
      <c r="C4" s="6" t="s">
        <v>3330</v>
      </c>
      <c r="AG4" s="7"/>
    </row>
    <row r="5" spans="1:37" s="6" customFormat="1" x14ac:dyDescent="0.3">
      <c r="A5" s="326" t="s">
        <v>689</v>
      </c>
      <c r="B5" s="327">
        <f>IF(C5,C5,VLOOKUP($B$8,'1-Konfiguration'!$D$36:$J$48,2,FALSE))</f>
        <v>0</v>
      </c>
      <c r="C5" s="87"/>
      <c r="AG5" s="7"/>
    </row>
    <row r="6" spans="1:37" s="6" customFormat="1" x14ac:dyDescent="0.3">
      <c r="A6" s="328" t="s">
        <v>692</v>
      </c>
      <c r="B6" s="327">
        <f>IF(C6,C6,VLOOKUP($B$8,'1-Konfiguration'!$D$36:$J$48,3,FALSE))</f>
        <v>0</v>
      </c>
      <c r="C6" s="87"/>
      <c r="AG6" s="7"/>
    </row>
    <row r="7" spans="1:37" s="6" customFormat="1" ht="14.5" x14ac:dyDescent="0.35">
      <c r="A7" s="329" t="s">
        <v>705</v>
      </c>
      <c r="B7" s="330">
        <v>100</v>
      </c>
      <c r="C7" s="70" t="s">
        <v>786</v>
      </c>
      <c r="G7" s="7"/>
      <c r="AG7" s="7"/>
    </row>
    <row r="8" spans="1:37" s="6" customFormat="1" ht="14.5" x14ac:dyDescent="0.35">
      <c r="A8" s="329" t="s">
        <v>511</v>
      </c>
      <c r="B8" s="331" t="s">
        <v>3317</v>
      </c>
      <c r="C8" s="70" t="s">
        <v>787</v>
      </c>
      <c r="AG8" s="7"/>
    </row>
    <row r="9" spans="1:37" s="18" customFormat="1" x14ac:dyDescent="0.3">
      <c r="A9" s="39"/>
      <c r="B9" s="39"/>
      <c r="AG9" s="40"/>
    </row>
    <row r="10" spans="1:37" s="6" customFormat="1" x14ac:dyDescent="0.3">
      <c r="AG10" s="7"/>
    </row>
    <row r="11" spans="1:37" s="6" customFormat="1" ht="14.5" thickBot="1" x14ac:dyDescent="0.35">
      <c r="A11" s="495" t="s">
        <v>682</v>
      </c>
      <c r="B11" s="495"/>
      <c r="C11" s="495"/>
      <c r="D11" s="495"/>
      <c r="E11" s="495"/>
      <c r="G11" s="496" t="s">
        <v>717</v>
      </c>
      <c r="H11" s="497"/>
      <c r="I11" s="497"/>
      <c r="J11" s="497"/>
      <c r="K11" s="498"/>
      <c r="AG11" s="7"/>
    </row>
    <row r="12" spans="1:37" s="6" customFormat="1" ht="14.5" thickBot="1" x14ac:dyDescent="0.35">
      <c r="A12" s="326" t="s">
        <v>706</v>
      </c>
      <c r="B12" s="332" t="s">
        <v>686</v>
      </c>
      <c r="C12" s="332" t="s">
        <v>3298</v>
      </c>
      <c r="D12" s="332" t="s">
        <v>3299</v>
      </c>
      <c r="E12" s="333" t="s">
        <v>687</v>
      </c>
      <c r="G12" s="32" t="s">
        <v>688</v>
      </c>
      <c r="H12" s="33">
        <v>2025</v>
      </c>
      <c r="I12" s="33">
        <v>2030</v>
      </c>
      <c r="J12" s="33">
        <v>2035</v>
      </c>
      <c r="K12" s="34">
        <v>2040</v>
      </c>
      <c r="AG12" s="7"/>
      <c r="AJ12" s="30" t="s">
        <v>733</v>
      </c>
      <c r="AK12" s="6">
        <v>0.1</v>
      </c>
    </row>
    <row r="13" spans="1:37" s="6" customFormat="1" x14ac:dyDescent="0.3">
      <c r="A13" s="329" t="s">
        <v>707</v>
      </c>
      <c r="B13" s="334">
        <f>VLOOKUP($B$8,'1-Konfiguration'!$D$39:$J$48,4,FALSE)</f>
        <v>0</v>
      </c>
      <c r="C13" s="334">
        <f>VLOOKUP($B$8,'1-Konfiguration'!$D$39:$J$48,5,FALSE)</f>
        <v>0</v>
      </c>
      <c r="D13" s="334">
        <f>VLOOKUP($B$8,'1-Konfiguration'!$D$39:$J$48,6,FALSE)</f>
        <v>0</v>
      </c>
      <c r="E13" s="335">
        <f>VLOOKUP($B$8,'1-Konfiguration'!$D$39:$J$48,7,FALSE)</f>
        <v>0</v>
      </c>
      <c r="G13" s="35" t="s">
        <v>716</v>
      </c>
      <c r="H13" s="36" t="e">
        <f>L22</f>
        <v>#DIV/0!</v>
      </c>
      <c r="I13" s="36" t="e">
        <f>L27</f>
        <v>#DIV/0!</v>
      </c>
      <c r="J13" s="36" t="e">
        <f>L32</f>
        <v>#DIV/0!</v>
      </c>
      <c r="K13" s="37" t="e">
        <f>L37</f>
        <v>#DIV/0!</v>
      </c>
      <c r="AG13" s="7"/>
    </row>
    <row r="14" spans="1:37" s="6" customFormat="1" x14ac:dyDescent="0.3">
      <c r="AG14" s="7"/>
    </row>
    <row r="15" spans="1:37" s="6" customFormat="1" x14ac:dyDescent="0.3">
      <c r="AE15" s="6" t="s">
        <v>739</v>
      </c>
      <c r="AG15" s="7"/>
      <c r="AH15" s="21" t="s">
        <v>738</v>
      </c>
      <c r="AJ15" s="21" t="s">
        <v>853</v>
      </c>
    </row>
    <row r="16" spans="1:37" s="6" customFormat="1" ht="14.5" thickBot="1" x14ac:dyDescent="0.35">
      <c r="A16" s="316"/>
      <c r="B16" s="501" t="s">
        <v>711</v>
      </c>
      <c r="C16" s="501"/>
      <c r="D16" s="501"/>
      <c r="E16" s="501" t="s">
        <v>712</v>
      </c>
      <c r="F16" s="501"/>
      <c r="G16" s="501"/>
      <c r="H16" s="317" t="s">
        <v>715</v>
      </c>
      <c r="I16" s="501" t="s">
        <v>713</v>
      </c>
      <c r="J16" s="501"/>
      <c r="K16" s="318"/>
      <c r="L16" s="319"/>
      <c r="N16" s="6">
        <v>1</v>
      </c>
      <c r="O16" s="6">
        <v>2</v>
      </c>
      <c r="P16" s="6">
        <v>3</v>
      </c>
      <c r="Q16" s="6">
        <v>4</v>
      </c>
      <c r="R16" s="6">
        <v>5</v>
      </c>
      <c r="S16" s="6">
        <v>6</v>
      </c>
      <c r="T16" s="6">
        <v>7</v>
      </c>
      <c r="U16" s="6">
        <v>8</v>
      </c>
      <c r="V16" s="6">
        <v>9</v>
      </c>
      <c r="W16" s="6">
        <v>10</v>
      </c>
      <c r="X16" s="6">
        <v>11</v>
      </c>
      <c r="Y16" s="6">
        <v>12</v>
      </c>
      <c r="AG16" s="7"/>
    </row>
    <row r="17" spans="1:37" x14ac:dyDescent="0.3">
      <c r="A17" s="320" t="s">
        <v>688</v>
      </c>
      <c r="B17" s="321" t="s">
        <v>435</v>
      </c>
      <c r="C17" s="321" t="s">
        <v>709</v>
      </c>
      <c r="D17" s="321" t="s">
        <v>710</v>
      </c>
      <c r="E17" s="321" t="s">
        <v>435</v>
      </c>
      <c r="F17" s="321" t="s">
        <v>709</v>
      </c>
      <c r="G17" s="321" t="s">
        <v>710</v>
      </c>
      <c r="H17" s="321" t="s">
        <v>714</v>
      </c>
      <c r="I17" s="321" t="s">
        <v>709</v>
      </c>
      <c r="J17" s="321" t="s">
        <v>710</v>
      </c>
      <c r="K17" s="321"/>
      <c r="L17" s="322" t="s">
        <v>690</v>
      </c>
      <c r="M17" s="19"/>
      <c r="N17" s="19" t="s">
        <v>693</v>
      </c>
      <c r="O17" s="19" t="s">
        <v>694</v>
      </c>
      <c r="P17" s="19" t="s">
        <v>695</v>
      </c>
      <c r="Q17" s="19" t="s">
        <v>696</v>
      </c>
      <c r="R17" s="19" t="s">
        <v>697</v>
      </c>
      <c r="S17" s="19" t="s">
        <v>698</v>
      </c>
      <c r="T17" s="19" t="s">
        <v>699</v>
      </c>
      <c r="U17" s="19" t="s">
        <v>700</v>
      </c>
      <c r="V17" s="19" t="s">
        <v>701</v>
      </c>
      <c r="W17" s="19" t="s">
        <v>702</v>
      </c>
      <c r="X17" s="19" t="s">
        <v>703</v>
      </c>
      <c r="Y17" s="19" t="s">
        <v>704</v>
      </c>
      <c r="Z17" s="19" t="s">
        <v>691</v>
      </c>
      <c r="AA17" s="19" t="s">
        <v>735</v>
      </c>
      <c r="AB17" s="19" t="s">
        <v>731</v>
      </c>
      <c r="AC17" s="19"/>
      <c r="AD17" s="19"/>
      <c r="AE17" s="19"/>
      <c r="AF17" s="19"/>
      <c r="AG17" s="21" t="s">
        <v>736</v>
      </c>
      <c r="AH17" s="19" t="s">
        <v>737</v>
      </c>
      <c r="AI17" s="19" t="s">
        <v>734</v>
      </c>
      <c r="AJ17" s="19"/>
      <c r="AK17" t="s">
        <v>732</v>
      </c>
    </row>
    <row r="18" spans="1:37" x14ac:dyDescent="0.3">
      <c r="A18" s="19">
        <v>2021</v>
      </c>
      <c r="B18" s="19">
        <f>$B$7</f>
        <v>100</v>
      </c>
      <c r="C18" s="21">
        <f>$B$7</f>
        <v>100</v>
      </c>
      <c r="D18" s="21">
        <f>B18-C18</f>
        <v>0</v>
      </c>
      <c r="E18" s="21" t="e">
        <f>AE18</f>
        <v>#DIV/0!</v>
      </c>
      <c r="F18" s="21" t="e">
        <f>C18/B18*E18</f>
        <v>#DIV/0!</v>
      </c>
      <c r="G18" s="21" t="e">
        <f>D18/B18*E18</f>
        <v>#DIV/0!</v>
      </c>
      <c r="H18" s="21">
        <f>$B$13</f>
        <v>0</v>
      </c>
      <c r="I18" s="21" t="e">
        <f>(1-H18)*(F18+G18)</f>
        <v>#DIV/0!</v>
      </c>
      <c r="J18" s="21" t="e">
        <f>H18*(F18+G18)</f>
        <v>#DIV/0!</v>
      </c>
      <c r="K18" s="21"/>
      <c r="L18" s="22">
        <f>D18/B18</f>
        <v>0</v>
      </c>
      <c r="M18" s="19"/>
      <c r="N18" s="19">
        <v>2</v>
      </c>
      <c r="O18" s="19">
        <v>2</v>
      </c>
      <c r="P18" s="19">
        <v>5</v>
      </c>
      <c r="Q18" s="19">
        <v>5</v>
      </c>
      <c r="R18" s="19">
        <v>6</v>
      </c>
      <c r="S18" s="19">
        <v>6</v>
      </c>
      <c r="T18" s="19">
        <v>4</v>
      </c>
      <c r="U18" s="19">
        <v>11</v>
      </c>
      <c r="V18" s="19">
        <v>15</v>
      </c>
      <c r="W18" s="19">
        <v>14</v>
      </c>
      <c r="X18" s="19">
        <v>17</v>
      </c>
      <c r="Y18" s="19">
        <v>13</v>
      </c>
      <c r="Z18" s="19">
        <f t="shared" ref="Z18:Z37" si="0">SUMPRODUCT(N18:Y18,$N$16:$Y$16)/B18</f>
        <v>8.41</v>
      </c>
      <c r="AA18" s="19">
        <f>$B$5/2</f>
        <v>0</v>
      </c>
      <c r="AB18" s="19">
        <f t="shared" ref="AB18:AB37" si="1">Z18-AA18</f>
        <v>8.41</v>
      </c>
      <c r="AC18" s="19">
        <f t="shared" ref="AC18:AC37" si="2">SUM(N18:Y18)</f>
        <v>100</v>
      </c>
      <c r="AD18" s="19" t="e">
        <f>AC18/(2*AA18)</f>
        <v>#DIV/0!</v>
      </c>
      <c r="AE18" s="68" t="e">
        <f>B18/(2*(AA18-AJ18))</f>
        <v>#DIV/0!</v>
      </c>
      <c r="AF18" s="19">
        <v>1</v>
      </c>
      <c r="AG18" s="21">
        <v>0</v>
      </c>
      <c r="AH18" s="19">
        <f>COS(AG18)*AK18</f>
        <v>1</v>
      </c>
      <c r="AI18" s="19">
        <f>$B$6-($B$5/2)</f>
        <v>0</v>
      </c>
      <c r="AJ18" s="19">
        <f>AH18*AI18</f>
        <v>0</v>
      </c>
      <c r="AK18">
        <f>EXP(-$AK$12*(AF18-1))</f>
        <v>1</v>
      </c>
    </row>
    <row r="19" spans="1:37" x14ac:dyDescent="0.3">
      <c r="A19" s="19">
        <v>2022</v>
      </c>
      <c r="B19" s="19">
        <f t="shared" ref="B19:B37" si="3">$B$7</f>
        <v>100</v>
      </c>
      <c r="C19" s="21" t="e">
        <f>C18-F18+I18</f>
        <v>#DIV/0!</v>
      </c>
      <c r="D19" s="21" t="e">
        <f>D18-G18+J18</f>
        <v>#DIV/0!</v>
      </c>
      <c r="E19" s="21" t="e">
        <f>AE19</f>
        <v>#DIV/0!</v>
      </c>
      <c r="F19" s="21" t="e">
        <f t="shared" ref="F19:F37" si="4">C19/B19*E19</f>
        <v>#DIV/0!</v>
      </c>
      <c r="G19" s="21" t="e">
        <f>D19/B19*E19</f>
        <v>#DIV/0!</v>
      </c>
      <c r="H19" s="21">
        <f t="shared" ref="H19:H21" si="5">$B$13</f>
        <v>0</v>
      </c>
      <c r="I19" s="21" t="e">
        <f t="shared" ref="I19:I37" si="6">(1-H19)*(F19+G19)</f>
        <v>#DIV/0!</v>
      </c>
      <c r="J19" s="21" t="e">
        <f t="shared" ref="J19:J37" si="7">H19*(F19+G19)</f>
        <v>#DIV/0!</v>
      </c>
      <c r="K19" s="21"/>
      <c r="L19" s="22" t="e">
        <f t="shared" ref="L19:L37" si="8">D19/B19</f>
        <v>#DIV/0!</v>
      </c>
      <c r="M19" s="19"/>
      <c r="N19" s="21" t="e">
        <f t="shared" ref="N19:N37" si="9">I19+J19</f>
        <v>#DIV/0!</v>
      </c>
      <c r="O19" s="19">
        <f>N18</f>
        <v>2</v>
      </c>
      <c r="P19" s="19">
        <f>O18</f>
        <v>2</v>
      </c>
      <c r="Q19" s="19">
        <f t="shared" ref="Q19:Y34" si="10">P18</f>
        <v>5</v>
      </c>
      <c r="R19" s="19">
        <f t="shared" si="10"/>
        <v>5</v>
      </c>
      <c r="S19" s="19">
        <f t="shared" si="10"/>
        <v>6</v>
      </c>
      <c r="T19" s="19">
        <f t="shared" si="10"/>
        <v>6</v>
      </c>
      <c r="U19" s="19">
        <f t="shared" si="10"/>
        <v>4</v>
      </c>
      <c r="V19" s="19">
        <f t="shared" si="10"/>
        <v>11</v>
      </c>
      <c r="W19" s="19">
        <f t="shared" si="10"/>
        <v>15</v>
      </c>
      <c r="X19" s="19">
        <f t="shared" si="10"/>
        <v>14</v>
      </c>
      <c r="Y19" s="19">
        <f t="shared" si="10"/>
        <v>17</v>
      </c>
      <c r="Z19" s="19" t="e">
        <f t="shared" si="0"/>
        <v>#DIV/0!</v>
      </c>
      <c r="AA19" s="19">
        <f t="shared" ref="AA19:AA37" si="11">$B$5/2</f>
        <v>0</v>
      </c>
      <c r="AB19" s="19" t="e">
        <f t="shared" si="1"/>
        <v>#DIV/0!</v>
      </c>
      <c r="AC19" s="19" t="e">
        <f t="shared" si="2"/>
        <v>#DIV/0!</v>
      </c>
      <c r="AD19" s="19" t="e">
        <f t="shared" ref="AD19:AD37" si="12">AC19/$B$5</f>
        <v>#DIV/0!</v>
      </c>
      <c r="AE19" s="68" t="e">
        <f t="shared" ref="AE19:AE37" si="13">B19/(2*(AA19-AJ19))</f>
        <v>#DIV/0!</v>
      </c>
      <c r="AF19" s="19">
        <v>2</v>
      </c>
      <c r="AG19" s="21" t="e">
        <f>AG18+1*(2*PI()/($B$5))</f>
        <v>#DIV/0!</v>
      </c>
      <c r="AH19" s="19" t="e">
        <f t="shared" ref="AH19:AH37" si="14">COS(AG19)*AK19</f>
        <v>#DIV/0!</v>
      </c>
      <c r="AI19" s="19">
        <f t="shared" ref="AI19:AI37" si="15">$B$6-($B$5/2)</f>
        <v>0</v>
      </c>
      <c r="AJ19" s="62" t="e">
        <f t="shared" ref="AJ19:AJ37" si="16">AH19*AI19</f>
        <v>#DIV/0!</v>
      </c>
      <c r="AK19" s="6">
        <f t="shared" ref="AK19:AK37" si="17">EXP(-$AK$12*(AF19-1))</f>
        <v>0.90483741803595952</v>
      </c>
    </row>
    <row r="20" spans="1:37" x14ac:dyDescent="0.3">
      <c r="A20" s="19">
        <v>2023</v>
      </c>
      <c r="B20" s="19">
        <f t="shared" si="3"/>
        <v>100</v>
      </c>
      <c r="C20" s="21" t="e">
        <f t="shared" ref="C20:C37" si="18">C19-F19+I19</f>
        <v>#DIV/0!</v>
      </c>
      <c r="D20" s="21" t="e">
        <f>D19-G19+J19</f>
        <v>#DIV/0!</v>
      </c>
      <c r="E20" s="21" t="e">
        <f t="shared" ref="E20:E37" si="19">AE20</f>
        <v>#DIV/0!</v>
      </c>
      <c r="F20" s="21" t="e">
        <f t="shared" si="4"/>
        <v>#DIV/0!</v>
      </c>
      <c r="G20" s="21" t="e">
        <f t="shared" ref="G20:G37" si="20">D20/B20*E20</f>
        <v>#DIV/0!</v>
      </c>
      <c r="H20" s="21">
        <f t="shared" si="5"/>
        <v>0</v>
      </c>
      <c r="I20" s="21" t="e">
        <f t="shared" si="6"/>
        <v>#DIV/0!</v>
      </c>
      <c r="J20" s="21" t="e">
        <f t="shared" si="7"/>
        <v>#DIV/0!</v>
      </c>
      <c r="K20" s="21"/>
      <c r="L20" s="22" t="e">
        <f t="shared" si="8"/>
        <v>#DIV/0!</v>
      </c>
      <c r="M20" s="19"/>
      <c r="N20" s="19" t="e">
        <f t="shared" si="9"/>
        <v>#DIV/0!</v>
      </c>
      <c r="O20" s="19" t="e">
        <f t="shared" ref="O20:Y37" si="21">N19</f>
        <v>#DIV/0!</v>
      </c>
      <c r="P20" s="19">
        <f t="shared" si="21"/>
        <v>2</v>
      </c>
      <c r="Q20" s="19">
        <f t="shared" si="10"/>
        <v>2</v>
      </c>
      <c r="R20" s="19">
        <f t="shared" si="10"/>
        <v>5</v>
      </c>
      <c r="S20" s="19">
        <f t="shared" si="10"/>
        <v>5</v>
      </c>
      <c r="T20" s="19">
        <f t="shared" si="10"/>
        <v>6</v>
      </c>
      <c r="U20" s="19">
        <f t="shared" si="10"/>
        <v>6</v>
      </c>
      <c r="V20" s="19">
        <f t="shared" si="10"/>
        <v>4</v>
      </c>
      <c r="W20" s="19">
        <f t="shared" si="10"/>
        <v>11</v>
      </c>
      <c r="X20" s="19">
        <f t="shared" si="10"/>
        <v>15</v>
      </c>
      <c r="Y20" s="19">
        <f t="shared" si="10"/>
        <v>14</v>
      </c>
      <c r="Z20" s="19" t="e">
        <f t="shared" si="0"/>
        <v>#DIV/0!</v>
      </c>
      <c r="AA20" s="19">
        <f t="shared" si="11"/>
        <v>0</v>
      </c>
      <c r="AB20" s="19" t="e">
        <f t="shared" si="1"/>
        <v>#DIV/0!</v>
      </c>
      <c r="AC20" s="19" t="e">
        <f t="shared" si="2"/>
        <v>#DIV/0!</v>
      </c>
      <c r="AD20" s="19" t="e">
        <f t="shared" si="12"/>
        <v>#DIV/0!</v>
      </c>
      <c r="AE20" s="68" t="e">
        <f t="shared" si="13"/>
        <v>#DIV/0!</v>
      </c>
      <c r="AF20" s="19">
        <v>3</v>
      </c>
      <c r="AG20" s="21" t="e">
        <f t="shared" ref="AG20:AG37" si="22">AG19+1*(2*PI()/($B$5))</f>
        <v>#DIV/0!</v>
      </c>
      <c r="AH20" s="19" t="e">
        <f t="shared" si="14"/>
        <v>#DIV/0!</v>
      </c>
      <c r="AI20" s="19">
        <f t="shared" si="15"/>
        <v>0</v>
      </c>
      <c r="AJ20" s="62" t="e">
        <f t="shared" si="16"/>
        <v>#DIV/0!</v>
      </c>
      <c r="AK20" s="6">
        <f t="shared" si="17"/>
        <v>0.81873075307798182</v>
      </c>
    </row>
    <row r="21" spans="1:37" x14ac:dyDescent="0.3">
      <c r="A21" s="19">
        <v>2024</v>
      </c>
      <c r="B21" s="19">
        <f t="shared" si="3"/>
        <v>100</v>
      </c>
      <c r="C21" s="21" t="e">
        <f t="shared" si="18"/>
        <v>#DIV/0!</v>
      </c>
      <c r="D21" s="21" t="e">
        <f>D20-G20+J20</f>
        <v>#DIV/0!</v>
      </c>
      <c r="E21" s="21" t="e">
        <f t="shared" si="19"/>
        <v>#DIV/0!</v>
      </c>
      <c r="F21" s="21" t="e">
        <f t="shared" si="4"/>
        <v>#DIV/0!</v>
      </c>
      <c r="G21" s="21" t="e">
        <f>D21/B21*E21</f>
        <v>#DIV/0!</v>
      </c>
      <c r="H21" s="21">
        <f t="shared" si="5"/>
        <v>0</v>
      </c>
      <c r="I21" s="21" t="e">
        <f t="shared" si="6"/>
        <v>#DIV/0!</v>
      </c>
      <c r="J21" s="21" t="e">
        <f>H21*(F21+G21)</f>
        <v>#DIV/0!</v>
      </c>
      <c r="K21" s="21"/>
      <c r="L21" s="22" t="e">
        <f t="shared" si="8"/>
        <v>#DIV/0!</v>
      </c>
      <c r="M21" s="23"/>
      <c r="N21" s="19" t="e">
        <f t="shared" si="9"/>
        <v>#DIV/0!</v>
      </c>
      <c r="O21" s="19" t="e">
        <f t="shared" si="21"/>
        <v>#DIV/0!</v>
      </c>
      <c r="P21" s="19" t="e">
        <f t="shared" si="21"/>
        <v>#DIV/0!</v>
      </c>
      <c r="Q21" s="19">
        <f t="shared" si="10"/>
        <v>2</v>
      </c>
      <c r="R21" s="19">
        <f t="shared" si="10"/>
        <v>2</v>
      </c>
      <c r="S21" s="19">
        <f t="shared" si="10"/>
        <v>5</v>
      </c>
      <c r="T21" s="19">
        <f t="shared" si="10"/>
        <v>5</v>
      </c>
      <c r="U21" s="19">
        <f t="shared" si="10"/>
        <v>6</v>
      </c>
      <c r="V21" s="19">
        <f t="shared" si="10"/>
        <v>6</v>
      </c>
      <c r="W21" s="19">
        <f t="shared" si="10"/>
        <v>4</v>
      </c>
      <c r="X21" s="19">
        <f t="shared" si="10"/>
        <v>11</v>
      </c>
      <c r="Y21" s="19">
        <f t="shared" si="10"/>
        <v>15</v>
      </c>
      <c r="Z21" s="19" t="e">
        <f t="shared" si="0"/>
        <v>#DIV/0!</v>
      </c>
      <c r="AA21" s="19">
        <f t="shared" si="11"/>
        <v>0</v>
      </c>
      <c r="AB21" s="19" t="e">
        <f t="shared" si="1"/>
        <v>#DIV/0!</v>
      </c>
      <c r="AC21" s="19" t="e">
        <f t="shared" si="2"/>
        <v>#DIV/0!</v>
      </c>
      <c r="AD21" s="19" t="e">
        <f t="shared" si="12"/>
        <v>#DIV/0!</v>
      </c>
      <c r="AE21" s="68" t="e">
        <f t="shared" si="13"/>
        <v>#DIV/0!</v>
      </c>
      <c r="AF21" s="19">
        <v>4</v>
      </c>
      <c r="AG21" s="21" t="e">
        <f t="shared" si="22"/>
        <v>#DIV/0!</v>
      </c>
      <c r="AH21" s="19" t="e">
        <f t="shared" si="14"/>
        <v>#DIV/0!</v>
      </c>
      <c r="AI21" s="19">
        <f t="shared" si="15"/>
        <v>0</v>
      </c>
      <c r="AJ21" s="62" t="e">
        <f t="shared" si="16"/>
        <v>#DIV/0!</v>
      </c>
      <c r="AK21" s="6">
        <f t="shared" si="17"/>
        <v>0.74081822068171788</v>
      </c>
    </row>
    <row r="22" spans="1:37" s="18" customFormat="1" x14ac:dyDescent="0.3">
      <c r="A22" s="323">
        <v>2025</v>
      </c>
      <c r="B22" s="323">
        <f t="shared" si="3"/>
        <v>100</v>
      </c>
      <c r="C22" s="324" t="e">
        <f t="shared" si="18"/>
        <v>#DIV/0!</v>
      </c>
      <c r="D22" s="324" t="e">
        <f>D21-G21+J21</f>
        <v>#DIV/0!</v>
      </c>
      <c r="E22" s="324" t="e">
        <f t="shared" si="19"/>
        <v>#DIV/0!</v>
      </c>
      <c r="F22" s="324" t="e">
        <f t="shared" si="4"/>
        <v>#DIV/0!</v>
      </c>
      <c r="G22" s="324" t="e">
        <f t="shared" si="20"/>
        <v>#DIV/0!</v>
      </c>
      <c r="H22" s="324">
        <f>$B$13</f>
        <v>0</v>
      </c>
      <c r="I22" s="324" t="e">
        <f t="shared" si="6"/>
        <v>#DIV/0!</v>
      </c>
      <c r="J22" s="324" t="e">
        <f t="shared" si="7"/>
        <v>#DIV/0!</v>
      </c>
      <c r="K22" s="324"/>
      <c r="L22" s="325" t="e">
        <f>D22/B22</f>
        <v>#DIV/0!</v>
      </c>
      <c r="M22" s="23"/>
      <c r="N22" s="19" t="e">
        <f t="shared" si="9"/>
        <v>#DIV/0!</v>
      </c>
      <c r="O22" s="19" t="e">
        <f t="shared" si="21"/>
        <v>#DIV/0!</v>
      </c>
      <c r="P22" s="19" t="e">
        <f t="shared" si="21"/>
        <v>#DIV/0!</v>
      </c>
      <c r="Q22" s="19" t="e">
        <f t="shared" si="10"/>
        <v>#DIV/0!</v>
      </c>
      <c r="R22" s="19">
        <f t="shared" si="10"/>
        <v>2</v>
      </c>
      <c r="S22" s="19">
        <f t="shared" si="10"/>
        <v>2</v>
      </c>
      <c r="T22" s="19">
        <f t="shared" si="10"/>
        <v>5</v>
      </c>
      <c r="U22" s="19">
        <f t="shared" si="10"/>
        <v>5</v>
      </c>
      <c r="V22" s="19">
        <f t="shared" si="10"/>
        <v>6</v>
      </c>
      <c r="W22" s="19">
        <f t="shared" si="10"/>
        <v>6</v>
      </c>
      <c r="X22" s="19">
        <f t="shared" si="10"/>
        <v>4</v>
      </c>
      <c r="Y22" s="19">
        <f t="shared" si="10"/>
        <v>11</v>
      </c>
      <c r="Z22" s="19" t="e">
        <f t="shared" si="0"/>
        <v>#DIV/0!</v>
      </c>
      <c r="AA22" s="19">
        <f t="shared" si="11"/>
        <v>0</v>
      </c>
      <c r="AB22" s="19" t="e">
        <f t="shared" si="1"/>
        <v>#DIV/0!</v>
      </c>
      <c r="AC22" s="19" t="e">
        <f t="shared" si="2"/>
        <v>#DIV/0!</v>
      </c>
      <c r="AD22" s="19" t="e">
        <f t="shared" si="12"/>
        <v>#DIV/0!</v>
      </c>
      <c r="AE22" s="68" t="e">
        <f t="shared" si="13"/>
        <v>#DIV/0!</v>
      </c>
      <c r="AF22" s="19">
        <v>5</v>
      </c>
      <c r="AG22" s="21" t="e">
        <f t="shared" si="22"/>
        <v>#DIV/0!</v>
      </c>
      <c r="AH22" s="19" t="e">
        <f t="shared" si="14"/>
        <v>#DIV/0!</v>
      </c>
      <c r="AI22" s="19">
        <f t="shared" si="15"/>
        <v>0</v>
      </c>
      <c r="AJ22" s="62" t="e">
        <f t="shared" si="16"/>
        <v>#DIV/0!</v>
      </c>
      <c r="AK22" s="6">
        <f t="shared" si="17"/>
        <v>0.67032004603563933</v>
      </c>
    </row>
    <row r="23" spans="1:37" s="18" customFormat="1" x14ac:dyDescent="0.3">
      <c r="A23" s="19">
        <v>2026</v>
      </c>
      <c r="B23" s="19">
        <f t="shared" si="3"/>
        <v>100</v>
      </c>
      <c r="C23" s="21" t="e">
        <f t="shared" si="18"/>
        <v>#DIV/0!</v>
      </c>
      <c r="D23" s="21" t="e">
        <f t="shared" ref="D23:D37" si="23">D22-G22+J22</f>
        <v>#DIV/0!</v>
      </c>
      <c r="E23" s="21" t="e">
        <f t="shared" si="19"/>
        <v>#DIV/0!</v>
      </c>
      <c r="F23" s="21" t="e">
        <f t="shared" si="4"/>
        <v>#DIV/0!</v>
      </c>
      <c r="G23" s="21" t="e">
        <f t="shared" si="20"/>
        <v>#DIV/0!</v>
      </c>
      <c r="H23" s="21">
        <f>$C$13</f>
        <v>0</v>
      </c>
      <c r="I23" s="21" t="e">
        <f t="shared" si="6"/>
        <v>#DIV/0!</v>
      </c>
      <c r="J23" s="21" t="e">
        <f t="shared" si="7"/>
        <v>#DIV/0!</v>
      </c>
      <c r="K23" s="21"/>
      <c r="L23" s="22" t="e">
        <f t="shared" si="8"/>
        <v>#DIV/0!</v>
      </c>
      <c r="M23" s="23"/>
      <c r="N23" s="19" t="e">
        <f t="shared" si="9"/>
        <v>#DIV/0!</v>
      </c>
      <c r="O23" s="19" t="e">
        <f t="shared" si="21"/>
        <v>#DIV/0!</v>
      </c>
      <c r="P23" s="19" t="e">
        <f t="shared" si="21"/>
        <v>#DIV/0!</v>
      </c>
      <c r="Q23" s="19" t="e">
        <f t="shared" si="10"/>
        <v>#DIV/0!</v>
      </c>
      <c r="R23" s="19" t="e">
        <f t="shared" si="10"/>
        <v>#DIV/0!</v>
      </c>
      <c r="S23" s="19">
        <f t="shared" si="10"/>
        <v>2</v>
      </c>
      <c r="T23" s="19">
        <f t="shared" si="10"/>
        <v>2</v>
      </c>
      <c r="U23" s="19">
        <f t="shared" si="10"/>
        <v>5</v>
      </c>
      <c r="V23" s="19">
        <f t="shared" si="10"/>
        <v>5</v>
      </c>
      <c r="W23" s="19">
        <f t="shared" si="10"/>
        <v>6</v>
      </c>
      <c r="X23" s="19">
        <f t="shared" si="10"/>
        <v>6</v>
      </c>
      <c r="Y23" s="19">
        <f t="shared" si="10"/>
        <v>4</v>
      </c>
      <c r="Z23" s="19" t="e">
        <f t="shared" si="0"/>
        <v>#DIV/0!</v>
      </c>
      <c r="AA23" s="19">
        <f t="shared" si="11"/>
        <v>0</v>
      </c>
      <c r="AB23" s="19" t="e">
        <f t="shared" si="1"/>
        <v>#DIV/0!</v>
      </c>
      <c r="AC23" s="19" t="e">
        <f t="shared" si="2"/>
        <v>#DIV/0!</v>
      </c>
      <c r="AD23" s="19" t="e">
        <f t="shared" si="12"/>
        <v>#DIV/0!</v>
      </c>
      <c r="AE23" s="68" t="e">
        <f t="shared" si="13"/>
        <v>#DIV/0!</v>
      </c>
      <c r="AF23" s="19">
        <v>6</v>
      </c>
      <c r="AG23" s="21" t="e">
        <f t="shared" si="22"/>
        <v>#DIV/0!</v>
      </c>
      <c r="AH23" s="19" t="e">
        <f t="shared" si="14"/>
        <v>#DIV/0!</v>
      </c>
      <c r="AI23" s="19">
        <f t="shared" si="15"/>
        <v>0</v>
      </c>
      <c r="AJ23" s="62" t="e">
        <f t="shared" si="16"/>
        <v>#DIV/0!</v>
      </c>
      <c r="AK23" s="6">
        <f t="shared" si="17"/>
        <v>0.60653065971263342</v>
      </c>
    </row>
    <row r="24" spans="1:37" s="18" customFormat="1" x14ac:dyDescent="0.3">
      <c r="A24" s="19">
        <v>2027</v>
      </c>
      <c r="B24" s="19">
        <f t="shared" si="3"/>
        <v>100</v>
      </c>
      <c r="C24" s="21" t="e">
        <f t="shared" si="18"/>
        <v>#DIV/0!</v>
      </c>
      <c r="D24" s="21" t="e">
        <f t="shared" si="23"/>
        <v>#DIV/0!</v>
      </c>
      <c r="E24" s="21" t="e">
        <f t="shared" si="19"/>
        <v>#DIV/0!</v>
      </c>
      <c r="F24" s="21" t="e">
        <f t="shared" si="4"/>
        <v>#DIV/0!</v>
      </c>
      <c r="G24" s="21" t="e">
        <f t="shared" si="20"/>
        <v>#DIV/0!</v>
      </c>
      <c r="H24" s="21">
        <f t="shared" ref="H24:H26" si="24">$C$13</f>
        <v>0</v>
      </c>
      <c r="I24" s="21" t="e">
        <f t="shared" si="6"/>
        <v>#DIV/0!</v>
      </c>
      <c r="J24" s="21" t="e">
        <f t="shared" si="7"/>
        <v>#DIV/0!</v>
      </c>
      <c r="K24" s="21"/>
      <c r="L24" s="22" t="e">
        <f t="shared" si="8"/>
        <v>#DIV/0!</v>
      </c>
      <c r="M24" s="23"/>
      <c r="N24" s="19" t="e">
        <f t="shared" si="9"/>
        <v>#DIV/0!</v>
      </c>
      <c r="O24" s="19" t="e">
        <f t="shared" si="21"/>
        <v>#DIV/0!</v>
      </c>
      <c r="P24" s="19" t="e">
        <f t="shared" si="21"/>
        <v>#DIV/0!</v>
      </c>
      <c r="Q24" s="19" t="e">
        <f t="shared" si="10"/>
        <v>#DIV/0!</v>
      </c>
      <c r="R24" s="19" t="e">
        <f t="shared" si="10"/>
        <v>#DIV/0!</v>
      </c>
      <c r="S24" s="19" t="e">
        <f t="shared" si="10"/>
        <v>#DIV/0!</v>
      </c>
      <c r="T24" s="19">
        <f t="shared" si="10"/>
        <v>2</v>
      </c>
      <c r="U24" s="19">
        <f t="shared" si="10"/>
        <v>2</v>
      </c>
      <c r="V24" s="19">
        <f t="shared" si="10"/>
        <v>5</v>
      </c>
      <c r="W24" s="19">
        <f t="shared" si="10"/>
        <v>5</v>
      </c>
      <c r="X24" s="19">
        <f t="shared" si="10"/>
        <v>6</v>
      </c>
      <c r="Y24" s="19">
        <f t="shared" si="10"/>
        <v>6</v>
      </c>
      <c r="Z24" s="19" t="e">
        <f t="shared" si="0"/>
        <v>#DIV/0!</v>
      </c>
      <c r="AA24" s="19">
        <f t="shared" si="11"/>
        <v>0</v>
      </c>
      <c r="AB24" s="19" t="e">
        <f t="shared" si="1"/>
        <v>#DIV/0!</v>
      </c>
      <c r="AC24" s="19" t="e">
        <f t="shared" si="2"/>
        <v>#DIV/0!</v>
      </c>
      <c r="AD24" s="19" t="e">
        <f t="shared" si="12"/>
        <v>#DIV/0!</v>
      </c>
      <c r="AE24" s="68" t="e">
        <f t="shared" si="13"/>
        <v>#DIV/0!</v>
      </c>
      <c r="AF24" s="19">
        <v>7</v>
      </c>
      <c r="AG24" s="21" t="e">
        <f t="shared" si="22"/>
        <v>#DIV/0!</v>
      </c>
      <c r="AH24" s="19" t="e">
        <f t="shared" si="14"/>
        <v>#DIV/0!</v>
      </c>
      <c r="AI24" s="19">
        <f t="shared" si="15"/>
        <v>0</v>
      </c>
      <c r="AJ24" s="62" t="e">
        <f t="shared" si="16"/>
        <v>#DIV/0!</v>
      </c>
      <c r="AK24" s="6">
        <f t="shared" si="17"/>
        <v>0.54881163609402639</v>
      </c>
    </row>
    <row r="25" spans="1:37" s="18" customFormat="1" x14ac:dyDescent="0.3">
      <c r="A25" s="19">
        <v>2028</v>
      </c>
      <c r="B25" s="19">
        <f t="shared" si="3"/>
        <v>100</v>
      </c>
      <c r="C25" s="21" t="e">
        <f t="shared" si="18"/>
        <v>#DIV/0!</v>
      </c>
      <c r="D25" s="21" t="e">
        <f t="shared" si="23"/>
        <v>#DIV/0!</v>
      </c>
      <c r="E25" s="21" t="e">
        <f t="shared" si="19"/>
        <v>#DIV/0!</v>
      </c>
      <c r="F25" s="21" t="e">
        <f t="shared" si="4"/>
        <v>#DIV/0!</v>
      </c>
      <c r="G25" s="21" t="e">
        <f t="shared" si="20"/>
        <v>#DIV/0!</v>
      </c>
      <c r="H25" s="21">
        <f t="shared" si="24"/>
        <v>0</v>
      </c>
      <c r="I25" s="21" t="e">
        <f t="shared" si="6"/>
        <v>#DIV/0!</v>
      </c>
      <c r="J25" s="21" t="e">
        <f t="shared" si="7"/>
        <v>#DIV/0!</v>
      </c>
      <c r="K25" s="21"/>
      <c r="L25" s="22" t="e">
        <f t="shared" si="8"/>
        <v>#DIV/0!</v>
      </c>
      <c r="M25" s="23"/>
      <c r="N25" s="19" t="e">
        <f t="shared" si="9"/>
        <v>#DIV/0!</v>
      </c>
      <c r="O25" s="19" t="e">
        <f t="shared" si="21"/>
        <v>#DIV/0!</v>
      </c>
      <c r="P25" s="19" t="e">
        <f t="shared" si="21"/>
        <v>#DIV/0!</v>
      </c>
      <c r="Q25" s="19" t="e">
        <f t="shared" si="10"/>
        <v>#DIV/0!</v>
      </c>
      <c r="R25" s="19" t="e">
        <f t="shared" si="10"/>
        <v>#DIV/0!</v>
      </c>
      <c r="S25" s="19" t="e">
        <f t="shared" si="10"/>
        <v>#DIV/0!</v>
      </c>
      <c r="T25" s="19" t="e">
        <f t="shared" si="10"/>
        <v>#DIV/0!</v>
      </c>
      <c r="U25" s="19">
        <f t="shared" si="10"/>
        <v>2</v>
      </c>
      <c r="V25" s="19">
        <f t="shared" si="10"/>
        <v>2</v>
      </c>
      <c r="W25" s="19">
        <f t="shared" si="10"/>
        <v>5</v>
      </c>
      <c r="X25" s="19">
        <f t="shared" si="10"/>
        <v>5</v>
      </c>
      <c r="Y25" s="19">
        <f t="shared" si="10"/>
        <v>6</v>
      </c>
      <c r="Z25" s="19" t="e">
        <f t="shared" si="0"/>
        <v>#DIV/0!</v>
      </c>
      <c r="AA25" s="19">
        <f t="shared" si="11"/>
        <v>0</v>
      </c>
      <c r="AB25" s="19" t="e">
        <f t="shared" si="1"/>
        <v>#DIV/0!</v>
      </c>
      <c r="AC25" s="19" t="e">
        <f t="shared" si="2"/>
        <v>#DIV/0!</v>
      </c>
      <c r="AD25" s="19" t="e">
        <f t="shared" si="12"/>
        <v>#DIV/0!</v>
      </c>
      <c r="AE25" s="68" t="e">
        <f t="shared" si="13"/>
        <v>#DIV/0!</v>
      </c>
      <c r="AF25" s="19">
        <v>8</v>
      </c>
      <c r="AG25" s="21" t="e">
        <f t="shared" si="22"/>
        <v>#DIV/0!</v>
      </c>
      <c r="AH25" s="19" t="e">
        <f t="shared" si="14"/>
        <v>#DIV/0!</v>
      </c>
      <c r="AI25" s="19">
        <f t="shared" si="15"/>
        <v>0</v>
      </c>
      <c r="AJ25" s="62" t="e">
        <f t="shared" si="16"/>
        <v>#DIV/0!</v>
      </c>
      <c r="AK25" s="6">
        <f t="shared" si="17"/>
        <v>0.49658530379140947</v>
      </c>
    </row>
    <row r="26" spans="1:37" s="18" customFormat="1" x14ac:dyDescent="0.3">
      <c r="A26" s="19">
        <v>2029</v>
      </c>
      <c r="B26" s="19">
        <f t="shared" si="3"/>
        <v>100</v>
      </c>
      <c r="C26" s="21" t="e">
        <f t="shared" si="18"/>
        <v>#DIV/0!</v>
      </c>
      <c r="D26" s="21" t="e">
        <f t="shared" si="23"/>
        <v>#DIV/0!</v>
      </c>
      <c r="E26" s="21" t="e">
        <f t="shared" si="19"/>
        <v>#DIV/0!</v>
      </c>
      <c r="F26" s="21" t="e">
        <f t="shared" si="4"/>
        <v>#DIV/0!</v>
      </c>
      <c r="G26" s="21" t="e">
        <f t="shared" si="20"/>
        <v>#DIV/0!</v>
      </c>
      <c r="H26" s="21">
        <f t="shared" si="24"/>
        <v>0</v>
      </c>
      <c r="I26" s="21" t="e">
        <f t="shared" si="6"/>
        <v>#DIV/0!</v>
      </c>
      <c r="J26" s="21" t="e">
        <f t="shared" si="7"/>
        <v>#DIV/0!</v>
      </c>
      <c r="K26" s="21"/>
      <c r="L26" s="22" t="e">
        <f t="shared" si="8"/>
        <v>#DIV/0!</v>
      </c>
      <c r="M26" s="23"/>
      <c r="N26" s="19" t="e">
        <f t="shared" si="9"/>
        <v>#DIV/0!</v>
      </c>
      <c r="O26" s="19" t="e">
        <f t="shared" si="21"/>
        <v>#DIV/0!</v>
      </c>
      <c r="P26" s="19" t="e">
        <f t="shared" si="21"/>
        <v>#DIV/0!</v>
      </c>
      <c r="Q26" s="19" t="e">
        <f t="shared" si="10"/>
        <v>#DIV/0!</v>
      </c>
      <c r="R26" s="19" t="e">
        <f t="shared" si="10"/>
        <v>#DIV/0!</v>
      </c>
      <c r="S26" s="19" t="e">
        <f t="shared" si="10"/>
        <v>#DIV/0!</v>
      </c>
      <c r="T26" s="19" t="e">
        <f t="shared" si="10"/>
        <v>#DIV/0!</v>
      </c>
      <c r="U26" s="19" t="e">
        <f t="shared" si="10"/>
        <v>#DIV/0!</v>
      </c>
      <c r="V26" s="19">
        <f t="shared" si="10"/>
        <v>2</v>
      </c>
      <c r="W26" s="19">
        <f t="shared" si="10"/>
        <v>2</v>
      </c>
      <c r="X26" s="19">
        <f t="shared" si="10"/>
        <v>5</v>
      </c>
      <c r="Y26" s="19">
        <f t="shared" si="10"/>
        <v>5</v>
      </c>
      <c r="Z26" s="19" t="e">
        <f t="shared" si="0"/>
        <v>#DIV/0!</v>
      </c>
      <c r="AA26" s="19">
        <f t="shared" si="11"/>
        <v>0</v>
      </c>
      <c r="AB26" s="19" t="e">
        <f t="shared" si="1"/>
        <v>#DIV/0!</v>
      </c>
      <c r="AC26" s="19" t="e">
        <f t="shared" si="2"/>
        <v>#DIV/0!</v>
      </c>
      <c r="AD26" s="19" t="e">
        <f t="shared" si="12"/>
        <v>#DIV/0!</v>
      </c>
      <c r="AE26" s="68" t="e">
        <f t="shared" si="13"/>
        <v>#DIV/0!</v>
      </c>
      <c r="AF26" s="19">
        <v>9</v>
      </c>
      <c r="AG26" s="21" t="e">
        <f t="shared" si="22"/>
        <v>#DIV/0!</v>
      </c>
      <c r="AH26" s="19" t="e">
        <f t="shared" si="14"/>
        <v>#DIV/0!</v>
      </c>
      <c r="AI26" s="19">
        <f t="shared" si="15"/>
        <v>0</v>
      </c>
      <c r="AJ26" s="62" t="e">
        <f t="shared" si="16"/>
        <v>#DIV/0!</v>
      </c>
      <c r="AK26" s="6">
        <f t="shared" si="17"/>
        <v>0.44932896411722156</v>
      </c>
    </row>
    <row r="27" spans="1:37" s="18" customFormat="1" x14ac:dyDescent="0.3">
      <c r="A27" s="323">
        <v>2030</v>
      </c>
      <c r="B27" s="323">
        <f t="shared" si="3"/>
        <v>100</v>
      </c>
      <c r="C27" s="324" t="e">
        <f t="shared" si="18"/>
        <v>#DIV/0!</v>
      </c>
      <c r="D27" s="324" t="e">
        <f t="shared" si="23"/>
        <v>#DIV/0!</v>
      </c>
      <c r="E27" s="324" t="e">
        <f t="shared" si="19"/>
        <v>#DIV/0!</v>
      </c>
      <c r="F27" s="324" t="e">
        <f t="shared" si="4"/>
        <v>#DIV/0!</v>
      </c>
      <c r="G27" s="324" t="e">
        <f t="shared" si="20"/>
        <v>#DIV/0!</v>
      </c>
      <c r="H27" s="324">
        <f>$C$13</f>
        <v>0</v>
      </c>
      <c r="I27" s="324" t="e">
        <f t="shared" si="6"/>
        <v>#DIV/0!</v>
      </c>
      <c r="J27" s="324" t="e">
        <f t="shared" si="7"/>
        <v>#DIV/0!</v>
      </c>
      <c r="K27" s="324"/>
      <c r="L27" s="325" t="e">
        <f t="shared" si="8"/>
        <v>#DIV/0!</v>
      </c>
      <c r="M27" s="23"/>
      <c r="N27" s="19" t="e">
        <f t="shared" si="9"/>
        <v>#DIV/0!</v>
      </c>
      <c r="O27" s="19" t="e">
        <f t="shared" si="21"/>
        <v>#DIV/0!</v>
      </c>
      <c r="P27" s="19" t="e">
        <f t="shared" si="21"/>
        <v>#DIV/0!</v>
      </c>
      <c r="Q27" s="19" t="e">
        <f t="shared" si="10"/>
        <v>#DIV/0!</v>
      </c>
      <c r="R27" s="19" t="e">
        <f t="shared" si="10"/>
        <v>#DIV/0!</v>
      </c>
      <c r="S27" s="19" t="e">
        <f t="shared" si="10"/>
        <v>#DIV/0!</v>
      </c>
      <c r="T27" s="19" t="e">
        <f t="shared" si="10"/>
        <v>#DIV/0!</v>
      </c>
      <c r="U27" s="19" t="e">
        <f t="shared" si="10"/>
        <v>#DIV/0!</v>
      </c>
      <c r="V27" s="19" t="e">
        <f t="shared" si="10"/>
        <v>#DIV/0!</v>
      </c>
      <c r="W27" s="19">
        <f t="shared" si="10"/>
        <v>2</v>
      </c>
      <c r="X27" s="19">
        <f t="shared" si="10"/>
        <v>2</v>
      </c>
      <c r="Y27" s="19">
        <f t="shared" si="10"/>
        <v>5</v>
      </c>
      <c r="Z27" s="19" t="e">
        <f t="shared" si="0"/>
        <v>#DIV/0!</v>
      </c>
      <c r="AA27" s="19">
        <f t="shared" si="11"/>
        <v>0</v>
      </c>
      <c r="AB27" s="19" t="e">
        <f t="shared" si="1"/>
        <v>#DIV/0!</v>
      </c>
      <c r="AC27" s="19" t="e">
        <f t="shared" si="2"/>
        <v>#DIV/0!</v>
      </c>
      <c r="AD27" s="19" t="e">
        <f t="shared" si="12"/>
        <v>#DIV/0!</v>
      </c>
      <c r="AE27" s="68" t="e">
        <f t="shared" si="13"/>
        <v>#DIV/0!</v>
      </c>
      <c r="AF27" s="19">
        <v>10</v>
      </c>
      <c r="AG27" s="21" t="e">
        <f t="shared" si="22"/>
        <v>#DIV/0!</v>
      </c>
      <c r="AH27" s="19" t="e">
        <f t="shared" si="14"/>
        <v>#DIV/0!</v>
      </c>
      <c r="AI27" s="19">
        <f t="shared" si="15"/>
        <v>0</v>
      </c>
      <c r="AJ27" s="62" t="e">
        <f t="shared" si="16"/>
        <v>#DIV/0!</v>
      </c>
      <c r="AK27" s="6">
        <f t="shared" si="17"/>
        <v>0.40656965974059911</v>
      </c>
    </row>
    <row r="28" spans="1:37" s="18" customFormat="1" x14ac:dyDescent="0.3">
      <c r="A28" s="19">
        <v>2031</v>
      </c>
      <c r="B28" s="19">
        <f t="shared" si="3"/>
        <v>100</v>
      </c>
      <c r="C28" s="21" t="e">
        <f t="shared" si="18"/>
        <v>#DIV/0!</v>
      </c>
      <c r="D28" s="21" t="e">
        <f t="shared" si="23"/>
        <v>#DIV/0!</v>
      </c>
      <c r="E28" s="21" t="e">
        <f t="shared" si="19"/>
        <v>#DIV/0!</v>
      </c>
      <c r="F28" s="21" t="e">
        <f t="shared" si="4"/>
        <v>#DIV/0!</v>
      </c>
      <c r="G28" s="21" t="e">
        <f t="shared" si="20"/>
        <v>#DIV/0!</v>
      </c>
      <c r="H28" s="21">
        <f>$D$13</f>
        <v>0</v>
      </c>
      <c r="I28" s="21" t="e">
        <f t="shared" si="6"/>
        <v>#DIV/0!</v>
      </c>
      <c r="J28" s="21" t="e">
        <f t="shared" si="7"/>
        <v>#DIV/0!</v>
      </c>
      <c r="K28" s="21"/>
      <c r="L28" s="22" t="e">
        <f t="shared" si="8"/>
        <v>#DIV/0!</v>
      </c>
      <c r="M28" s="23"/>
      <c r="N28" s="19" t="e">
        <f t="shared" si="9"/>
        <v>#DIV/0!</v>
      </c>
      <c r="O28" s="19" t="e">
        <f t="shared" si="21"/>
        <v>#DIV/0!</v>
      </c>
      <c r="P28" s="19" t="e">
        <f t="shared" si="21"/>
        <v>#DIV/0!</v>
      </c>
      <c r="Q28" s="19" t="e">
        <f t="shared" si="10"/>
        <v>#DIV/0!</v>
      </c>
      <c r="R28" s="19" t="e">
        <f t="shared" si="10"/>
        <v>#DIV/0!</v>
      </c>
      <c r="S28" s="19" t="e">
        <f t="shared" si="10"/>
        <v>#DIV/0!</v>
      </c>
      <c r="T28" s="19" t="e">
        <f t="shared" si="10"/>
        <v>#DIV/0!</v>
      </c>
      <c r="U28" s="19" t="e">
        <f t="shared" si="10"/>
        <v>#DIV/0!</v>
      </c>
      <c r="V28" s="19" t="e">
        <f t="shared" si="10"/>
        <v>#DIV/0!</v>
      </c>
      <c r="W28" s="19" t="e">
        <f t="shared" si="10"/>
        <v>#DIV/0!</v>
      </c>
      <c r="X28" s="19">
        <f t="shared" si="10"/>
        <v>2</v>
      </c>
      <c r="Y28" s="19">
        <f t="shared" si="10"/>
        <v>2</v>
      </c>
      <c r="Z28" s="19" t="e">
        <f t="shared" si="0"/>
        <v>#DIV/0!</v>
      </c>
      <c r="AA28" s="19">
        <f t="shared" si="11"/>
        <v>0</v>
      </c>
      <c r="AB28" s="19" t="e">
        <f t="shared" si="1"/>
        <v>#DIV/0!</v>
      </c>
      <c r="AC28" s="19" t="e">
        <f t="shared" si="2"/>
        <v>#DIV/0!</v>
      </c>
      <c r="AD28" s="19" t="e">
        <f t="shared" si="12"/>
        <v>#DIV/0!</v>
      </c>
      <c r="AE28" s="68" t="e">
        <f t="shared" si="13"/>
        <v>#DIV/0!</v>
      </c>
      <c r="AF28" s="19">
        <v>11</v>
      </c>
      <c r="AG28" s="21" t="e">
        <f t="shared" si="22"/>
        <v>#DIV/0!</v>
      </c>
      <c r="AH28" s="19" t="e">
        <f t="shared" si="14"/>
        <v>#DIV/0!</v>
      </c>
      <c r="AI28" s="19">
        <f t="shared" si="15"/>
        <v>0</v>
      </c>
      <c r="AJ28" s="62" t="e">
        <f t="shared" si="16"/>
        <v>#DIV/0!</v>
      </c>
      <c r="AK28" s="6">
        <f t="shared" si="17"/>
        <v>0.36787944117144233</v>
      </c>
    </row>
    <row r="29" spans="1:37" s="18" customFormat="1" x14ac:dyDescent="0.3">
      <c r="A29" s="19">
        <v>2032</v>
      </c>
      <c r="B29" s="19">
        <f t="shared" si="3"/>
        <v>100</v>
      </c>
      <c r="C29" s="21" t="e">
        <f t="shared" si="18"/>
        <v>#DIV/0!</v>
      </c>
      <c r="D29" s="21" t="e">
        <f t="shared" si="23"/>
        <v>#DIV/0!</v>
      </c>
      <c r="E29" s="21" t="e">
        <f t="shared" si="19"/>
        <v>#DIV/0!</v>
      </c>
      <c r="F29" s="21" t="e">
        <f t="shared" si="4"/>
        <v>#DIV/0!</v>
      </c>
      <c r="G29" s="21" t="e">
        <f t="shared" si="20"/>
        <v>#DIV/0!</v>
      </c>
      <c r="H29" s="21">
        <f t="shared" ref="H29:H31" si="25">$D$13</f>
        <v>0</v>
      </c>
      <c r="I29" s="21" t="e">
        <f t="shared" si="6"/>
        <v>#DIV/0!</v>
      </c>
      <c r="J29" s="21" t="e">
        <f t="shared" si="7"/>
        <v>#DIV/0!</v>
      </c>
      <c r="K29" s="21"/>
      <c r="L29" s="22" t="e">
        <f t="shared" si="8"/>
        <v>#DIV/0!</v>
      </c>
      <c r="M29" s="23"/>
      <c r="N29" s="19" t="e">
        <f t="shared" si="9"/>
        <v>#DIV/0!</v>
      </c>
      <c r="O29" s="19" t="e">
        <f t="shared" si="21"/>
        <v>#DIV/0!</v>
      </c>
      <c r="P29" s="19" t="e">
        <f t="shared" si="21"/>
        <v>#DIV/0!</v>
      </c>
      <c r="Q29" s="19" t="e">
        <f t="shared" si="10"/>
        <v>#DIV/0!</v>
      </c>
      <c r="R29" s="19" t="e">
        <f t="shared" si="10"/>
        <v>#DIV/0!</v>
      </c>
      <c r="S29" s="19" t="e">
        <f t="shared" si="10"/>
        <v>#DIV/0!</v>
      </c>
      <c r="T29" s="19" t="e">
        <f t="shared" si="10"/>
        <v>#DIV/0!</v>
      </c>
      <c r="U29" s="19" t="e">
        <f t="shared" si="10"/>
        <v>#DIV/0!</v>
      </c>
      <c r="V29" s="19" t="e">
        <f t="shared" si="10"/>
        <v>#DIV/0!</v>
      </c>
      <c r="W29" s="19" t="e">
        <f t="shared" si="10"/>
        <v>#DIV/0!</v>
      </c>
      <c r="X29" s="19" t="e">
        <f t="shared" si="10"/>
        <v>#DIV/0!</v>
      </c>
      <c r="Y29" s="19">
        <f t="shared" si="10"/>
        <v>2</v>
      </c>
      <c r="Z29" s="19" t="e">
        <f t="shared" si="0"/>
        <v>#DIV/0!</v>
      </c>
      <c r="AA29" s="19">
        <f t="shared" si="11"/>
        <v>0</v>
      </c>
      <c r="AB29" s="19" t="e">
        <f t="shared" si="1"/>
        <v>#DIV/0!</v>
      </c>
      <c r="AC29" s="19" t="e">
        <f t="shared" si="2"/>
        <v>#DIV/0!</v>
      </c>
      <c r="AD29" s="19" t="e">
        <f t="shared" si="12"/>
        <v>#DIV/0!</v>
      </c>
      <c r="AE29" s="68" t="e">
        <f t="shared" si="13"/>
        <v>#DIV/0!</v>
      </c>
      <c r="AF29" s="19">
        <v>12</v>
      </c>
      <c r="AG29" s="21" t="e">
        <f t="shared" si="22"/>
        <v>#DIV/0!</v>
      </c>
      <c r="AH29" s="19" t="e">
        <f t="shared" si="14"/>
        <v>#DIV/0!</v>
      </c>
      <c r="AI29" s="19">
        <f t="shared" si="15"/>
        <v>0</v>
      </c>
      <c r="AJ29" s="62" t="e">
        <f t="shared" si="16"/>
        <v>#DIV/0!</v>
      </c>
      <c r="AK29" s="6">
        <f t="shared" si="17"/>
        <v>0.33287108369807955</v>
      </c>
    </row>
    <row r="30" spans="1:37" s="18" customFormat="1" x14ac:dyDescent="0.3">
      <c r="A30" s="19">
        <v>2033</v>
      </c>
      <c r="B30" s="19">
        <f t="shared" si="3"/>
        <v>100</v>
      </c>
      <c r="C30" s="21" t="e">
        <f t="shared" si="18"/>
        <v>#DIV/0!</v>
      </c>
      <c r="D30" s="21" t="e">
        <f t="shared" si="23"/>
        <v>#DIV/0!</v>
      </c>
      <c r="E30" s="21" t="e">
        <f t="shared" si="19"/>
        <v>#DIV/0!</v>
      </c>
      <c r="F30" s="21" t="e">
        <f t="shared" si="4"/>
        <v>#DIV/0!</v>
      </c>
      <c r="G30" s="21" t="e">
        <f t="shared" si="20"/>
        <v>#DIV/0!</v>
      </c>
      <c r="H30" s="21">
        <f t="shared" si="25"/>
        <v>0</v>
      </c>
      <c r="I30" s="21" t="e">
        <f t="shared" si="6"/>
        <v>#DIV/0!</v>
      </c>
      <c r="J30" s="21" t="e">
        <f t="shared" si="7"/>
        <v>#DIV/0!</v>
      </c>
      <c r="K30" s="21"/>
      <c r="L30" s="22" t="e">
        <f t="shared" si="8"/>
        <v>#DIV/0!</v>
      </c>
      <c r="M30" s="23"/>
      <c r="N30" s="19" t="e">
        <f t="shared" si="9"/>
        <v>#DIV/0!</v>
      </c>
      <c r="O30" s="19" t="e">
        <f t="shared" si="21"/>
        <v>#DIV/0!</v>
      </c>
      <c r="P30" s="19" t="e">
        <f t="shared" si="21"/>
        <v>#DIV/0!</v>
      </c>
      <c r="Q30" s="19" t="e">
        <f t="shared" si="10"/>
        <v>#DIV/0!</v>
      </c>
      <c r="R30" s="19" t="e">
        <f t="shared" si="10"/>
        <v>#DIV/0!</v>
      </c>
      <c r="S30" s="19" t="e">
        <f t="shared" si="10"/>
        <v>#DIV/0!</v>
      </c>
      <c r="T30" s="19" t="e">
        <f t="shared" si="10"/>
        <v>#DIV/0!</v>
      </c>
      <c r="U30" s="19" t="e">
        <f t="shared" si="10"/>
        <v>#DIV/0!</v>
      </c>
      <c r="V30" s="19" t="e">
        <f t="shared" si="10"/>
        <v>#DIV/0!</v>
      </c>
      <c r="W30" s="19" t="e">
        <f t="shared" si="10"/>
        <v>#DIV/0!</v>
      </c>
      <c r="X30" s="19" t="e">
        <f t="shared" si="10"/>
        <v>#DIV/0!</v>
      </c>
      <c r="Y30" s="19" t="e">
        <f t="shared" si="10"/>
        <v>#DIV/0!</v>
      </c>
      <c r="Z30" s="19" t="e">
        <f t="shared" si="0"/>
        <v>#DIV/0!</v>
      </c>
      <c r="AA30" s="19">
        <f t="shared" si="11"/>
        <v>0</v>
      </c>
      <c r="AB30" s="19" t="e">
        <f t="shared" si="1"/>
        <v>#DIV/0!</v>
      </c>
      <c r="AC30" s="19" t="e">
        <f t="shared" si="2"/>
        <v>#DIV/0!</v>
      </c>
      <c r="AD30" s="19" t="e">
        <f t="shared" si="12"/>
        <v>#DIV/0!</v>
      </c>
      <c r="AE30" s="68" t="e">
        <f t="shared" si="13"/>
        <v>#DIV/0!</v>
      </c>
      <c r="AF30" s="19">
        <v>13</v>
      </c>
      <c r="AG30" s="21" t="e">
        <f t="shared" si="22"/>
        <v>#DIV/0!</v>
      </c>
      <c r="AH30" s="19" t="e">
        <f t="shared" si="14"/>
        <v>#DIV/0!</v>
      </c>
      <c r="AI30" s="19">
        <f t="shared" si="15"/>
        <v>0</v>
      </c>
      <c r="AJ30" s="62" t="e">
        <f t="shared" si="16"/>
        <v>#DIV/0!</v>
      </c>
      <c r="AK30" s="6">
        <f t="shared" si="17"/>
        <v>0.30119421191220203</v>
      </c>
    </row>
    <row r="31" spans="1:37" s="18" customFormat="1" x14ac:dyDescent="0.3">
      <c r="A31" s="19">
        <v>2034</v>
      </c>
      <c r="B31" s="19">
        <f t="shared" si="3"/>
        <v>100</v>
      </c>
      <c r="C31" s="21" t="e">
        <f t="shared" si="18"/>
        <v>#DIV/0!</v>
      </c>
      <c r="D31" s="21" t="e">
        <f t="shared" si="23"/>
        <v>#DIV/0!</v>
      </c>
      <c r="E31" s="21" t="e">
        <f t="shared" si="19"/>
        <v>#DIV/0!</v>
      </c>
      <c r="F31" s="21" t="e">
        <f t="shared" si="4"/>
        <v>#DIV/0!</v>
      </c>
      <c r="G31" s="21" t="e">
        <f t="shared" si="20"/>
        <v>#DIV/0!</v>
      </c>
      <c r="H31" s="21">
        <f t="shared" si="25"/>
        <v>0</v>
      </c>
      <c r="I31" s="21" t="e">
        <f t="shared" si="6"/>
        <v>#DIV/0!</v>
      </c>
      <c r="J31" s="21" t="e">
        <f t="shared" si="7"/>
        <v>#DIV/0!</v>
      </c>
      <c r="K31" s="21"/>
      <c r="L31" s="22" t="e">
        <f t="shared" si="8"/>
        <v>#DIV/0!</v>
      </c>
      <c r="M31" s="23"/>
      <c r="N31" s="19" t="e">
        <f t="shared" si="9"/>
        <v>#DIV/0!</v>
      </c>
      <c r="O31" s="19" t="e">
        <f t="shared" si="21"/>
        <v>#DIV/0!</v>
      </c>
      <c r="P31" s="19" t="e">
        <f t="shared" si="21"/>
        <v>#DIV/0!</v>
      </c>
      <c r="Q31" s="19" t="e">
        <f t="shared" si="10"/>
        <v>#DIV/0!</v>
      </c>
      <c r="R31" s="19" t="e">
        <f t="shared" si="10"/>
        <v>#DIV/0!</v>
      </c>
      <c r="S31" s="19" t="e">
        <f t="shared" si="10"/>
        <v>#DIV/0!</v>
      </c>
      <c r="T31" s="19" t="e">
        <f t="shared" si="10"/>
        <v>#DIV/0!</v>
      </c>
      <c r="U31" s="19" t="e">
        <f t="shared" si="10"/>
        <v>#DIV/0!</v>
      </c>
      <c r="V31" s="19" t="e">
        <f t="shared" si="10"/>
        <v>#DIV/0!</v>
      </c>
      <c r="W31" s="19" t="e">
        <f t="shared" si="10"/>
        <v>#DIV/0!</v>
      </c>
      <c r="X31" s="19" t="e">
        <f t="shared" si="10"/>
        <v>#DIV/0!</v>
      </c>
      <c r="Y31" s="19" t="e">
        <f t="shared" si="10"/>
        <v>#DIV/0!</v>
      </c>
      <c r="Z31" s="19" t="e">
        <f t="shared" si="0"/>
        <v>#DIV/0!</v>
      </c>
      <c r="AA31" s="19">
        <f t="shared" si="11"/>
        <v>0</v>
      </c>
      <c r="AB31" s="19" t="e">
        <f t="shared" si="1"/>
        <v>#DIV/0!</v>
      </c>
      <c r="AC31" s="19" t="e">
        <f t="shared" si="2"/>
        <v>#DIV/0!</v>
      </c>
      <c r="AD31" s="19" t="e">
        <f t="shared" si="12"/>
        <v>#DIV/0!</v>
      </c>
      <c r="AE31" s="68" t="e">
        <f t="shared" si="13"/>
        <v>#DIV/0!</v>
      </c>
      <c r="AF31" s="19">
        <v>14</v>
      </c>
      <c r="AG31" s="21" t="e">
        <f t="shared" si="22"/>
        <v>#DIV/0!</v>
      </c>
      <c r="AH31" s="19" t="e">
        <f t="shared" si="14"/>
        <v>#DIV/0!</v>
      </c>
      <c r="AI31" s="19">
        <f t="shared" si="15"/>
        <v>0</v>
      </c>
      <c r="AJ31" s="62" t="e">
        <f t="shared" si="16"/>
        <v>#DIV/0!</v>
      </c>
      <c r="AK31" s="6">
        <f t="shared" si="17"/>
        <v>0.27253179303401259</v>
      </c>
    </row>
    <row r="32" spans="1:37" s="18" customFormat="1" x14ac:dyDescent="0.3">
      <c r="A32" s="323">
        <v>2035</v>
      </c>
      <c r="B32" s="323">
        <f t="shared" si="3"/>
        <v>100</v>
      </c>
      <c r="C32" s="324" t="e">
        <f t="shared" si="18"/>
        <v>#DIV/0!</v>
      </c>
      <c r="D32" s="324" t="e">
        <f t="shared" si="23"/>
        <v>#DIV/0!</v>
      </c>
      <c r="E32" s="324" t="e">
        <f t="shared" si="19"/>
        <v>#DIV/0!</v>
      </c>
      <c r="F32" s="324" t="e">
        <f t="shared" si="4"/>
        <v>#DIV/0!</v>
      </c>
      <c r="G32" s="324" t="e">
        <f t="shared" si="20"/>
        <v>#DIV/0!</v>
      </c>
      <c r="H32" s="324">
        <f>$D$13</f>
        <v>0</v>
      </c>
      <c r="I32" s="324" t="e">
        <f t="shared" si="6"/>
        <v>#DIV/0!</v>
      </c>
      <c r="J32" s="324" t="e">
        <f t="shared" si="7"/>
        <v>#DIV/0!</v>
      </c>
      <c r="K32" s="324"/>
      <c r="L32" s="325" t="e">
        <f t="shared" si="8"/>
        <v>#DIV/0!</v>
      </c>
      <c r="M32" s="23"/>
      <c r="N32" s="19" t="e">
        <f t="shared" si="9"/>
        <v>#DIV/0!</v>
      </c>
      <c r="O32" s="19" t="e">
        <f t="shared" si="21"/>
        <v>#DIV/0!</v>
      </c>
      <c r="P32" s="19" t="e">
        <f t="shared" si="21"/>
        <v>#DIV/0!</v>
      </c>
      <c r="Q32" s="19" t="e">
        <f t="shared" si="10"/>
        <v>#DIV/0!</v>
      </c>
      <c r="R32" s="19" t="e">
        <f t="shared" si="10"/>
        <v>#DIV/0!</v>
      </c>
      <c r="S32" s="19" t="e">
        <f t="shared" si="10"/>
        <v>#DIV/0!</v>
      </c>
      <c r="T32" s="19" t="e">
        <f t="shared" si="10"/>
        <v>#DIV/0!</v>
      </c>
      <c r="U32" s="19" t="e">
        <f t="shared" si="10"/>
        <v>#DIV/0!</v>
      </c>
      <c r="V32" s="19" t="e">
        <f t="shared" si="10"/>
        <v>#DIV/0!</v>
      </c>
      <c r="W32" s="19" t="e">
        <f t="shared" si="10"/>
        <v>#DIV/0!</v>
      </c>
      <c r="X32" s="19" t="e">
        <f t="shared" si="10"/>
        <v>#DIV/0!</v>
      </c>
      <c r="Y32" s="19" t="e">
        <f t="shared" si="10"/>
        <v>#DIV/0!</v>
      </c>
      <c r="Z32" s="19" t="e">
        <f t="shared" si="0"/>
        <v>#DIV/0!</v>
      </c>
      <c r="AA32" s="19">
        <f t="shared" si="11"/>
        <v>0</v>
      </c>
      <c r="AB32" s="19" t="e">
        <f t="shared" si="1"/>
        <v>#DIV/0!</v>
      </c>
      <c r="AC32" s="19" t="e">
        <f t="shared" si="2"/>
        <v>#DIV/0!</v>
      </c>
      <c r="AD32" s="19" t="e">
        <f t="shared" si="12"/>
        <v>#DIV/0!</v>
      </c>
      <c r="AE32" s="68" t="e">
        <f t="shared" si="13"/>
        <v>#DIV/0!</v>
      </c>
      <c r="AF32" s="19">
        <v>15</v>
      </c>
      <c r="AG32" s="21" t="e">
        <f t="shared" si="22"/>
        <v>#DIV/0!</v>
      </c>
      <c r="AH32" s="19" t="e">
        <f t="shared" si="14"/>
        <v>#DIV/0!</v>
      </c>
      <c r="AI32" s="19">
        <f t="shared" si="15"/>
        <v>0</v>
      </c>
      <c r="AJ32" s="62" t="e">
        <f t="shared" si="16"/>
        <v>#DIV/0!</v>
      </c>
      <c r="AK32" s="6">
        <f t="shared" si="17"/>
        <v>0.24659696394160643</v>
      </c>
    </row>
    <row r="33" spans="1:37" s="18" customFormat="1" x14ac:dyDescent="0.3">
      <c r="A33" s="19">
        <v>2036</v>
      </c>
      <c r="B33" s="19">
        <f t="shared" si="3"/>
        <v>100</v>
      </c>
      <c r="C33" s="21" t="e">
        <f t="shared" si="18"/>
        <v>#DIV/0!</v>
      </c>
      <c r="D33" s="21" t="e">
        <f t="shared" si="23"/>
        <v>#DIV/0!</v>
      </c>
      <c r="E33" s="21" t="e">
        <f t="shared" si="19"/>
        <v>#DIV/0!</v>
      </c>
      <c r="F33" s="21" t="e">
        <f t="shared" si="4"/>
        <v>#DIV/0!</v>
      </c>
      <c r="G33" s="21" t="e">
        <f t="shared" si="20"/>
        <v>#DIV/0!</v>
      </c>
      <c r="H33" s="21">
        <f>$E$13</f>
        <v>0</v>
      </c>
      <c r="I33" s="21" t="e">
        <f t="shared" si="6"/>
        <v>#DIV/0!</v>
      </c>
      <c r="J33" s="21" t="e">
        <f t="shared" si="7"/>
        <v>#DIV/0!</v>
      </c>
      <c r="K33" s="21"/>
      <c r="L33" s="22" t="e">
        <f t="shared" si="8"/>
        <v>#DIV/0!</v>
      </c>
      <c r="M33" s="23"/>
      <c r="N33" s="19" t="e">
        <f t="shared" si="9"/>
        <v>#DIV/0!</v>
      </c>
      <c r="O33" s="19" t="e">
        <f t="shared" si="21"/>
        <v>#DIV/0!</v>
      </c>
      <c r="P33" s="19" t="e">
        <f t="shared" si="21"/>
        <v>#DIV/0!</v>
      </c>
      <c r="Q33" s="19" t="e">
        <f t="shared" si="10"/>
        <v>#DIV/0!</v>
      </c>
      <c r="R33" s="19" t="e">
        <f t="shared" si="10"/>
        <v>#DIV/0!</v>
      </c>
      <c r="S33" s="19" t="e">
        <f t="shared" si="10"/>
        <v>#DIV/0!</v>
      </c>
      <c r="T33" s="19" t="e">
        <f t="shared" si="10"/>
        <v>#DIV/0!</v>
      </c>
      <c r="U33" s="19" t="e">
        <f t="shared" si="10"/>
        <v>#DIV/0!</v>
      </c>
      <c r="V33" s="19" t="e">
        <f t="shared" si="10"/>
        <v>#DIV/0!</v>
      </c>
      <c r="W33" s="19" t="e">
        <f t="shared" si="10"/>
        <v>#DIV/0!</v>
      </c>
      <c r="X33" s="19" t="e">
        <f t="shared" si="10"/>
        <v>#DIV/0!</v>
      </c>
      <c r="Y33" s="19" t="e">
        <f t="shared" si="10"/>
        <v>#DIV/0!</v>
      </c>
      <c r="Z33" s="19" t="e">
        <f t="shared" si="0"/>
        <v>#DIV/0!</v>
      </c>
      <c r="AA33" s="19">
        <f t="shared" si="11"/>
        <v>0</v>
      </c>
      <c r="AB33" s="19" t="e">
        <f t="shared" si="1"/>
        <v>#DIV/0!</v>
      </c>
      <c r="AC33" s="19" t="e">
        <f t="shared" si="2"/>
        <v>#DIV/0!</v>
      </c>
      <c r="AD33" s="19" t="e">
        <f t="shared" si="12"/>
        <v>#DIV/0!</v>
      </c>
      <c r="AE33" s="68" t="e">
        <f t="shared" si="13"/>
        <v>#DIV/0!</v>
      </c>
      <c r="AF33" s="19">
        <v>16</v>
      </c>
      <c r="AG33" s="21" t="e">
        <f t="shared" si="22"/>
        <v>#DIV/0!</v>
      </c>
      <c r="AH33" s="19" t="e">
        <f t="shared" si="14"/>
        <v>#DIV/0!</v>
      </c>
      <c r="AI33" s="19">
        <f t="shared" si="15"/>
        <v>0</v>
      </c>
      <c r="AJ33" s="62" t="e">
        <f t="shared" si="16"/>
        <v>#DIV/0!</v>
      </c>
      <c r="AK33" s="6">
        <f t="shared" si="17"/>
        <v>0.22313016014842982</v>
      </c>
    </row>
    <row r="34" spans="1:37" s="18" customFormat="1" x14ac:dyDescent="0.3">
      <c r="A34" s="19">
        <v>2037</v>
      </c>
      <c r="B34" s="19">
        <f t="shared" si="3"/>
        <v>100</v>
      </c>
      <c r="C34" s="21" t="e">
        <f t="shared" si="18"/>
        <v>#DIV/0!</v>
      </c>
      <c r="D34" s="21" t="e">
        <f t="shared" si="23"/>
        <v>#DIV/0!</v>
      </c>
      <c r="E34" s="21" t="e">
        <f t="shared" si="19"/>
        <v>#DIV/0!</v>
      </c>
      <c r="F34" s="21" t="e">
        <f t="shared" si="4"/>
        <v>#DIV/0!</v>
      </c>
      <c r="G34" s="21" t="e">
        <f t="shared" si="20"/>
        <v>#DIV/0!</v>
      </c>
      <c r="H34" s="21">
        <f t="shared" ref="H34:H36" si="26">$E$13</f>
        <v>0</v>
      </c>
      <c r="I34" s="21" t="e">
        <f t="shared" si="6"/>
        <v>#DIV/0!</v>
      </c>
      <c r="J34" s="21" t="e">
        <f t="shared" si="7"/>
        <v>#DIV/0!</v>
      </c>
      <c r="K34" s="21"/>
      <c r="L34" s="22" t="e">
        <f t="shared" si="8"/>
        <v>#DIV/0!</v>
      </c>
      <c r="M34" s="23"/>
      <c r="N34" s="19" t="e">
        <f t="shared" si="9"/>
        <v>#DIV/0!</v>
      </c>
      <c r="O34" s="19" t="e">
        <f t="shared" si="21"/>
        <v>#DIV/0!</v>
      </c>
      <c r="P34" s="19" t="e">
        <f t="shared" si="21"/>
        <v>#DIV/0!</v>
      </c>
      <c r="Q34" s="19" t="e">
        <f t="shared" si="10"/>
        <v>#DIV/0!</v>
      </c>
      <c r="R34" s="19" t="e">
        <f t="shared" si="10"/>
        <v>#DIV/0!</v>
      </c>
      <c r="S34" s="19" t="e">
        <f t="shared" si="10"/>
        <v>#DIV/0!</v>
      </c>
      <c r="T34" s="19" t="e">
        <f t="shared" si="10"/>
        <v>#DIV/0!</v>
      </c>
      <c r="U34" s="19" t="e">
        <f t="shared" si="10"/>
        <v>#DIV/0!</v>
      </c>
      <c r="V34" s="19" t="e">
        <f t="shared" si="10"/>
        <v>#DIV/0!</v>
      </c>
      <c r="W34" s="19" t="e">
        <f t="shared" si="10"/>
        <v>#DIV/0!</v>
      </c>
      <c r="X34" s="19" t="e">
        <f t="shared" si="10"/>
        <v>#DIV/0!</v>
      </c>
      <c r="Y34" s="19" t="e">
        <f t="shared" si="10"/>
        <v>#DIV/0!</v>
      </c>
      <c r="Z34" s="19" t="e">
        <f t="shared" si="0"/>
        <v>#DIV/0!</v>
      </c>
      <c r="AA34" s="19">
        <f t="shared" si="11"/>
        <v>0</v>
      </c>
      <c r="AB34" s="19" t="e">
        <f t="shared" si="1"/>
        <v>#DIV/0!</v>
      </c>
      <c r="AC34" s="19" t="e">
        <f t="shared" si="2"/>
        <v>#DIV/0!</v>
      </c>
      <c r="AD34" s="19" t="e">
        <f t="shared" si="12"/>
        <v>#DIV/0!</v>
      </c>
      <c r="AE34" s="68" t="e">
        <f t="shared" si="13"/>
        <v>#DIV/0!</v>
      </c>
      <c r="AF34" s="19">
        <v>17</v>
      </c>
      <c r="AG34" s="21" t="e">
        <f t="shared" si="22"/>
        <v>#DIV/0!</v>
      </c>
      <c r="AH34" s="19" t="e">
        <f t="shared" si="14"/>
        <v>#DIV/0!</v>
      </c>
      <c r="AI34" s="19">
        <f t="shared" si="15"/>
        <v>0</v>
      </c>
      <c r="AJ34" s="62" t="e">
        <f t="shared" si="16"/>
        <v>#DIV/0!</v>
      </c>
      <c r="AK34" s="6">
        <f t="shared" si="17"/>
        <v>0.20189651799465538</v>
      </c>
    </row>
    <row r="35" spans="1:37" s="18" customFormat="1" x14ac:dyDescent="0.3">
      <c r="A35" s="19">
        <v>2038</v>
      </c>
      <c r="B35" s="19">
        <f t="shared" si="3"/>
        <v>100</v>
      </c>
      <c r="C35" s="21" t="e">
        <f t="shared" si="18"/>
        <v>#DIV/0!</v>
      </c>
      <c r="D35" s="21" t="e">
        <f t="shared" si="23"/>
        <v>#DIV/0!</v>
      </c>
      <c r="E35" s="21" t="e">
        <f t="shared" si="19"/>
        <v>#DIV/0!</v>
      </c>
      <c r="F35" s="21" t="e">
        <f t="shared" si="4"/>
        <v>#DIV/0!</v>
      </c>
      <c r="G35" s="21" t="e">
        <f t="shared" si="20"/>
        <v>#DIV/0!</v>
      </c>
      <c r="H35" s="21">
        <f t="shared" si="26"/>
        <v>0</v>
      </c>
      <c r="I35" s="21" t="e">
        <f t="shared" si="6"/>
        <v>#DIV/0!</v>
      </c>
      <c r="J35" s="21" t="e">
        <f t="shared" si="7"/>
        <v>#DIV/0!</v>
      </c>
      <c r="K35" s="21"/>
      <c r="L35" s="22" t="e">
        <f t="shared" si="8"/>
        <v>#DIV/0!</v>
      </c>
      <c r="M35" s="23"/>
      <c r="N35" s="19" t="e">
        <f t="shared" si="9"/>
        <v>#DIV/0!</v>
      </c>
      <c r="O35" s="19" t="e">
        <f t="shared" si="21"/>
        <v>#DIV/0!</v>
      </c>
      <c r="P35" s="19" t="e">
        <f t="shared" si="21"/>
        <v>#DIV/0!</v>
      </c>
      <c r="Q35" s="19" t="e">
        <f t="shared" si="21"/>
        <v>#DIV/0!</v>
      </c>
      <c r="R35" s="19" t="e">
        <f t="shared" si="21"/>
        <v>#DIV/0!</v>
      </c>
      <c r="S35" s="19" t="e">
        <f t="shared" si="21"/>
        <v>#DIV/0!</v>
      </c>
      <c r="T35" s="19" t="e">
        <f t="shared" si="21"/>
        <v>#DIV/0!</v>
      </c>
      <c r="U35" s="19" t="e">
        <f t="shared" si="21"/>
        <v>#DIV/0!</v>
      </c>
      <c r="V35" s="19" t="e">
        <f t="shared" si="21"/>
        <v>#DIV/0!</v>
      </c>
      <c r="W35" s="19" t="e">
        <f t="shared" si="21"/>
        <v>#DIV/0!</v>
      </c>
      <c r="X35" s="19" t="e">
        <f t="shared" si="21"/>
        <v>#DIV/0!</v>
      </c>
      <c r="Y35" s="19" t="e">
        <f t="shared" si="21"/>
        <v>#DIV/0!</v>
      </c>
      <c r="Z35" s="19" t="e">
        <f t="shared" si="0"/>
        <v>#DIV/0!</v>
      </c>
      <c r="AA35" s="19">
        <f t="shared" si="11"/>
        <v>0</v>
      </c>
      <c r="AB35" s="19" t="e">
        <f t="shared" si="1"/>
        <v>#DIV/0!</v>
      </c>
      <c r="AC35" s="19" t="e">
        <f t="shared" si="2"/>
        <v>#DIV/0!</v>
      </c>
      <c r="AD35" s="19" t="e">
        <f t="shared" si="12"/>
        <v>#DIV/0!</v>
      </c>
      <c r="AE35" s="68" t="e">
        <f t="shared" si="13"/>
        <v>#DIV/0!</v>
      </c>
      <c r="AF35" s="19">
        <v>18</v>
      </c>
      <c r="AG35" s="21" t="e">
        <f t="shared" si="22"/>
        <v>#DIV/0!</v>
      </c>
      <c r="AH35" s="19" t="e">
        <f t="shared" si="14"/>
        <v>#DIV/0!</v>
      </c>
      <c r="AI35" s="19">
        <f t="shared" si="15"/>
        <v>0</v>
      </c>
      <c r="AJ35" s="62" t="e">
        <f t="shared" si="16"/>
        <v>#DIV/0!</v>
      </c>
      <c r="AK35" s="6">
        <f t="shared" si="17"/>
        <v>0.18268352405273461</v>
      </c>
    </row>
    <row r="36" spans="1:37" s="18" customFormat="1" x14ac:dyDescent="0.3">
      <c r="A36" s="19">
        <v>2039</v>
      </c>
      <c r="B36" s="19">
        <f t="shared" si="3"/>
        <v>100</v>
      </c>
      <c r="C36" s="21" t="e">
        <f t="shared" si="18"/>
        <v>#DIV/0!</v>
      </c>
      <c r="D36" s="21" t="e">
        <f t="shared" si="23"/>
        <v>#DIV/0!</v>
      </c>
      <c r="E36" s="21" t="e">
        <f t="shared" si="19"/>
        <v>#DIV/0!</v>
      </c>
      <c r="F36" s="21" t="e">
        <f t="shared" si="4"/>
        <v>#DIV/0!</v>
      </c>
      <c r="G36" s="21" t="e">
        <f t="shared" si="20"/>
        <v>#DIV/0!</v>
      </c>
      <c r="H36" s="21">
        <f t="shared" si="26"/>
        <v>0</v>
      </c>
      <c r="I36" s="21" t="e">
        <f t="shared" si="6"/>
        <v>#DIV/0!</v>
      </c>
      <c r="J36" s="21" t="e">
        <f t="shared" si="7"/>
        <v>#DIV/0!</v>
      </c>
      <c r="K36" s="21"/>
      <c r="L36" s="22" t="e">
        <f t="shared" si="8"/>
        <v>#DIV/0!</v>
      </c>
      <c r="M36" s="23"/>
      <c r="N36" s="19" t="e">
        <f t="shared" si="9"/>
        <v>#DIV/0!</v>
      </c>
      <c r="O36" s="19" t="e">
        <f t="shared" si="21"/>
        <v>#DIV/0!</v>
      </c>
      <c r="P36" s="19" t="e">
        <f t="shared" si="21"/>
        <v>#DIV/0!</v>
      </c>
      <c r="Q36" s="19" t="e">
        <f t="shared" si="21"/>
        <v>#DIV/0!</v>
      </c>
      <c r="R36" s="19" t="e">
        <f t="shared" si="21"/>
        <v>#DIV/0!</v>
      </c>
      <c r="S36" s="19" t="e">
        <f t="shared" si="21"/>
        <v>#DIV/0!</v>
      </c>
      <c r="T36" s="19" t="e">
        <f t="shared" si="21"/>
        <v>#DIV/0!</v>
      </c>
      <c r="U36" s="19" t="e">
        <f t="shared" si="21"/>
        <v>#DIV/0!</v>
      </c>
      <c r="V36" s="19" t="e">
        <f t="shared" si="21"/>
        <v>#DIV/0!</v>
      </c>
      <c r="W36" s="19" t="e">
        <f t="shared" si="21"/>
        <v>#DIV/0!</v>
      </c>
      <c r="X36" s="19" t="e">
        <f t="shared" si="21"/>
        <v>#DIV/0!</v>
      </c>
      <c r="Y36" s="19" t="e">
        <f t="shared" si="21"/>
        <v>#DIV/0!</v>
      </c>
      <c r="Z36" s="19" t="e">
        <f t="shared" si="0"/>
        <v>#DIV/0!</v>
      </c>
      <c r="AA36" s="19">
        <f t="shared" si="11"/>
        <v>0</v>
      </c>
      <c r="AB36" s="19" t="e">
        <f t="shared" si="1"/>
        <v>#DIV/0!</v>
      </c>
      <c r="AC36" s="19" t="e">
        <f t="shared" si="2"/>
        <v>#DIV/0!</v>
      </c>
      <c r="AD36" s="19" t="e">
        <f t="shared" si="12"/>
        <v>#DIV/0!</v>
      </c>
      <c r="AE36" s="68" t="e">
        <f t="shared" si="13"/>
        <v>#DIV/0!</v>
      </c>
      <c r="AF36" s="19">
        <v>19</v>
      </c>
      <c r="AG36" s="21" t="e">
        <f t="shared" si="22"/>
        <v>#DIV/0!</v>
      </c>
      <c r="AH36" s="19" t="e">
        <f t="shared" si="14"/>
        <v>#DIV/0!</v>
      </c>
      <c r="AI36" s="19">
        <f t="shared" si="15"/>
        <v>0</v>
      </c>
      <c r="AJ36" s="62" t="e">
        <f t="shared" si="16"/>
        <v>#DIV/0!</v>
      </c>
      <c r="AK36" s="6">
        <f t="shared" si="17"/>
        <v>0.16529888822158653</v>
      </c>
    </row>
    <row r="37" spans="1:37" s="18" customFormat="1" x14ac:dyDescent="0.3">
      <c r="A37" s="323">
        <v>2040</v>
      </c>
      <c r="B37" s="323">
        <f t="shared" si="3"/>
        <v>100</v>
      </c>
      <c r="C37" s="324" t="e">
        <f t="shared" si="18"/>
        <v>#DIV/0!</v>
      </c>
      <c r="D37" s="324" t="e">
        <f t="shared" si="23"/>
        <v>#DIV/0!</v>
      </c>
      <c r="E37" s="324" t="e">
        <f t="shared" si="19"/>
        <v>#DIV/0!</v>
      </c>
      <c r="F37" s="324" t="e">
        <f t="shared" si="4"/>
        <v>#DIV/0!</v>
      </c>
      <c r="G37" s="324" t="e">
        <f t="shared" si="20"/>
        <v>#DIV/0!</v>
      </c>
      <c r="H37" s="324">
        <f>$E$13</f>
        <v>0</v>
      </c>
      <c r="I37" s="324" t="e">
        <f t="shared" si="6"/>
        <v>#DIV/0!</v>
      </c>
      <c r="J37" s="324" t="e">
        <f t="shared" si="7"/>
        <v>#DIV/0!</v>
      </c>
      <c r="K37" s="324"/>
      <c r="L37" s="325" t="e">
        <f t="shared" si="8"/>
        <v>#DIV/0!</v>
      </c>
      <c r="M37" s="23"/>
      <c r="N37" s="19" t="e">
        <f t="shared" si="9"/>
        <v>#DIV/0!</v>
      </c>
      <c r="O37" s="19" t="e">
        <f t="shared" si="21"/>
        <v>#DIV/0!</v>
      </c>
      <c r="P37" s="19" t="e">
        <f t="shared" si="21"/>
        <v>#DIV/0!</v>
      </c>
      <c r="Q37" s="19" t="e">
        <f t="shared" si="21"/>
        <v>#DIV/0!</v>
      </c>
      <c r="R37" s="19" t="e">
        <f t="shared" si="21"/>
        <v>#DIV/0!</v>
      </c>
      <c r="S37" s="19" t="e">
        <f t="shared" si="21"/>
        <v>#DIV/0!</v>
      </c>
      <c r="T37" s="19" t="e">
        <f t="shared" si="21"/>
        <v>#DIV/0!</v>
      </c>
      <c r="U37" s="19" t="e">
        <f t="shared" si="21"/>
        <v>#DIV/0!</v>
      </c>
      <c r="V37" s="19" t="e">
        <f t="shared" si="21"/>
        <v>#DIV/0!</v>
      </c>
      <c r="W37" s="19" t="e">
        <f t="shared" si="21"/>
        <v>#DIV/0!</v>
      </c>
      <c r="X37" s="19" t="e">
        <f t="shared" si="21"/>
        <v>#DIV/0!</v>
      </c>
      <c r="Y37" s="19" t="e">
        <f t="shared" si="21"/>
        <v>#DIV/0!</v>
      </c>
      <c r="Z37" s="19" t="e">
        <f t="shared" si="0"/>
        <v>#DIV/0!</v>
      </c>
      <c r="AA37" s="19">
        <f t="shared" si="11"/>
        <v>0</v>
      </c>
      <c r="AB37" s="19" t="e">
        <f t="shared" si="1"/>
        <v>#DIV/0!</v>
      </c>
      <c r="AC37" s="19" t="e">
        <f t="shared" si="2"/>
        <v>#DIV/0!</v>
      </c>
      <c r="AD37" s="19" t="e">
        <f t="shared" si="12"/>
        <v>#DIV/0!</v>
      </c>
      <c r="AE37" s="68" t="e">
        <f t="shared" si="13"/>
        <v>#DIV/0!</v>
      </c>
      <c r="AF37" s="19">
        <v>20</v>
      </c>
      <c r="AG37" s="21" t="e">
        <f t="shared" si="22"/>
        <v>#DIV/0!</v>
      </c>
      <c r="AH37" s="19" t="e">
        <f t="shared" si="14"/>
        <v>#DIV/0!</v>
      </c>
      <c r="AI37" s="19">
        <f t="shared" si="15"/>
        <v>0</v>
      </c>
      <c r="AJ37" s="62" t="e">
        <f t="shared" si="16"/>
        <v>#DIV/0!</v>
      </c>
      <c r="AK37" s="6">
        <f t="shared" si="17"/>
        <v>0.14956861922263504</v>
      </c>
    </row>
    <row r="38" spans="1:37" x14ac:dyDescent="0.3">
      <c r="A38" s="6"/>
      <c r="M38" s="18"/>
    </row>
    <row r="39" spans="1:37" s="6" customFormat="1" x14ac:dyDescent="0.3">
      <c r="M39" s="18"/>
      <c r="AG39" s="7"/>
    </row>
    <row r="40" spans="1:37" s="6" customFormat="1" x14ac:dyDescent="0.3">
      <c r="M40" s="18"/>
      <c r="AG40" s="7"/>
    </row>
    <row r="41" spans="1:37" x14ac:dyDescent="0.3">
      <c r="A41" s="6"/>
      <c r="M41" s="18"/>
    </row>
    <row r="42" spans="1:37" x14ac:dyDescent="0.3">
      <c r="A42" s="6"/>
    </row>
    <row r="43" spans="1:37" s="6" customFormat="1" ht="14.5" thickBot="1" x14ac:dyDescent="0.35">
      <c r="A43" s="499" t="s">
        <v>681</v>
      </c>
      <c r="B43" s="499"/>
      <c r="C43" s="499"/>
      <c r="D43" s="499"/>
      <c r="E43" s="499"/>
      <c r="G43" s="496" t="s">
        <v>717</v>
      </c>
      <c r="H43" s="497"/>
      <c r="I43" s="497"/>
      <c r="J43" s="497"/>
      <c r="K43" s="498"/>
      <c r="AG43" s="7"/>
    </row>
    <row r="44" spans="1:37" s="6" customFormat="1" ht="14.5" thickBot="1" x14ac:dyDescent="0.35">
      <c r="A44" s="326" t="s">
        <v>706</v>
      </c>
      <c r="B44" s="332" t="s">
        <v>686</v>
      </c>
      <c r="C44" s="332" t="s">
        <v>3298</v>
      </c>
      <c r="D44" s="332" t="s">
        <v>3299</v>
      </c>
      <c r="E44" s="333" t="s">
        <v>687</v>
      </c>
      <c r="G44" s="32" t="s">
        <v>688</v>
      </c>
      <c r="H44" s="33">
        <v>2025</v>
      </c>
      <c r="I44" s="33">
        <v>2030</v>
      </c>
      <c r="J44" s="33">
        <v>2035</v>
      </c>
      <c r="K44" s="34">
        <v>2040</v>
      </c>
      <c r="AG44" s="7"/>
    </row>
    <row r="45" spans="1:37" s="6" customFormat="1" x14ac:dyDescent="0.3">
      <c r="A45" s="329" t="s">
        <v>707</v>
      </c>
      <c r="B45" s="334">
        <f>VLOOKUP($B$8,'1-Konfiguration'!$D$39:$N$48,8,FALSE)</f>
        <v>0</v>
      </c>
      <c r="C45" s="334">
        <f>VLOOKUP($B$8,'1-Konfiguration'!$D$39:$N$48,9,FALSE)</f>
        <v>0</v>
      </c>
      <c r="D45" s="334">
        <f>VLOOKUP($B$8,'1-Konfiguration'!$D$39:$N$48,10,FALSE)</f>
        <v>0</v>
      </c>
      <c r="E45" s="335">
        <f>VLOOKUP($B$8,'1-Konfiguration'!$D$39:$N$48,11,FALSE)</f>
        <v>0</v>
      </c>
      <c r="G45" s="35" t="s">
        <v>716</v>
      </c>
      <c r="H45" s="36" t="e">
        <f>L54</f>
        <v>#DIV/0!</v>
      </c>
      <c r="I45" s="36" t="e">
        <f>L59</f>
        <v>#DIV/0!</v>
      </c>
      <c r="J45" s="36" t="e">
        <f>L64</f>
        <v>#DIV/0!</v>
      </c>
      <c r="K45" s="37" t="e">
        <f>L69</f>
        <v>#DIV/0!</v>
      </c>
      <c r="AG45" s="7"/>
    </row>
    <row r="46" spans="1:37" s="6" customFormat="1" x14ac:dyDescent="0.3">
      <c r="AG46" s="7"/>
    </row>
    <row r="47" spans="1:37" s="6" customFormat="1" x14ac:dyDescent="0.3">
      <c r="AG47" s="7"/>
    </row>
    <row r="48" spans="1:37" s="6" customFormat="1" ht="14.5" thickBot="1" x14ac:dyDescent="0.35">
      <c r="A48" s="27"/>
      <c r="B48" s="500" t="s">
        <v>711</v>
      </c>
      <c r="C48" s="500"/>
      <c r="D48" s="500"/>
      <c r="E48" s="500" t="s">
        <v>712</v>
      </c>
      <c r="F48" s="500"/>
      <c r="G48" s="500"/>
      <c r="H48" s="31" t="s">
        <v>715</v>
      </c>
      <c r="I48" s="500" t="s">
        <v>713</v>
      </c>
      <c r="J48" s="500"/>
      <c r="K48" s="28"/>
      <c r="L48" s="29"/>
      <c r="N48" s="6">
        <v>1</v>
      </c>
      <c r="O48" s="6">
        <v>2</v>
      </c>
      <c r="P48" s="6">
        <v>3</v>
      </c>
      <c r="Q48" s="6">
        <v>4</v>
      </c>
      <c r="R48" s="6">
        <v>5</v>
      </c>
      <c r="S48" s="6">
        <v>6</v>
      </c>
      <c r="T48" s="6">
        <v>7</v>
      </c>
      <c r="U48" s="6">
        <v>8</v>
      </c>
      <c r="V48" s="6">
        <v>9</v>
      </c>
      <c r="W48" s="6">
        <v>10</v>
      </c>
      <c r="X48" s="6">
        <v>11</v>
      </c>
      <c r="Y48" s="6">
        <v>12</v>
      </c>
      <c r="AG48" s="7"/>
    </row>
    <row r="49" spans="1:37" s="6" customFormat="1" x14ac:dyDescent="0.3">
      <c r="A49" s="24" t="s">
        <v>688</v>
      </c>
      <c r="B49" s="25" t="s">
        <v>435</v>
      </c>
      <c r="C49" s="25" t="s">
        <v>709</v>
      </c>
      <c r="D49" s="25" t="s">
        <v>710</v>
      </c>
      <c r="E49" s="25" t="s">
        <v>435</v>
      </c>
      <c r="F49" s="25" t="s">
        <v>709</v>
      </c>
      <c r="G49" s="25" t="s">
        <v>710</v>
      </c>
      <c r="H49" s="25" t="s">
        <v>714</v>
      </c>
      <c r="I49" s="25" t="s">
        <v>709</v>
      </c>
      <c r="J49" s="25" t="s">
        <v>710</v>
      </c>
      <c r="K49" s="25"/>
      <c r="L49" s="26" t="s">
        <v>690</v>
      </c>
      <c r="M49" s="19"/>
      <c r="N49" s="19" t="s">
        <v>693</v>
      </c>
      <c r="O49" s="19" t="s">
        <v>694</v>
      </c>
      <c r="P49" s="19" t="s">
        <v>695</v>
      </c>
      <c r="Q49" s="19" t="s">
        <v>696</v>
      </c>
      <c r="R49" s="19" t="s">
        <v>697</v>
      </c>
      <c r="S49" s="19" t="s">
        <v>698</v>
      </c>
      <c r="T49" s="19" t="s">
        <v>699</v>
      </c>
      <c r="U49" s="19" t="s">
        <v>700</v>
      </c>
      <c r="V49" s="19" t="s">
        <v>701</v>
      </c>
      <c r="W49" s="19" t="s">
        <v>702</v>
      </c>
      <c r="X49" s="19" t="s">
        <v>703</v>
      </c>
      <c r="Y49" s="19" t="s">
        <v>704</v>
      </c>
      <c r="Z49" s="19"/>
      <c r="AA49" s="19"/>
      <c r="AB49" s="19"/>
      <c r="AC49" s="19"/>
      <c r="AD49" s="19"/>
      <c r="AE49" s="19"/>
      <c r="AF49" s="19"/>
      <c r="AG49" s="21"/>
      <c r="AH49" s="19"/>
      <c r="AI49" s="19"/>
      <c r="AJ49" s="19"/>
      <c r="AK49" s="6" t="s">
        <v>732</v>
      </c>
    </row>
    <row r="50" spans="1:37" s="6" customFormat="1" x14ac:dyDescent="0.3">
      <c r="A50" s="19">
        <v>2021</v>
      </c>
      <c r="B50" s="19">
        <f>$B$7</f>
        <v>100</v>
      </c>
      <c r="C50" s="21">
        <f>$B$7</f>
        <v>100</v>
      </c>
      <c r="D50" s="21">
        <v>0</v>
      </c>
      <c r="E50" s="21" t="e">
        <f>AE50</f>
        <v>#DIV/0!</v>
      </c>
      <c r="F50" s="21" t="e">
        <f>C50/B50*E50</f>
        <v>#DIV/0!</v>
      </c>
      <c r="G50" s="21" t="e">
        <f>D50/B50*E50</f>
        <v>#DIV/0!</v>
      </c>
      <c r="H50" s="21">
        <f>$B$45</f>
        <v>0</v>
      </c>
      <c r="I50" s="21" t="e">
        <f>(1-H50)*(F50+G50)</f>
        <v>#DIV/0!</v>
      </c>
      <c r="J50" s="21" t="e">
        <f>H50*(F50+G50)</f>
        <v>#DIV/0!</v>
      </c>
      <c r="K50" s="21"/>
      <c r="L50" s="22">
        <f>D50/B50</f>
        <v>0</v>
      </c>
      <c r="M50" s="19"/>
      <c r="N50" s="19">
        <v>2</v>
      </c>
      <c r="O50" s="19">
        <v>2</v>
      </c>
      <c r="P50" s="19">
        <v>5</v>
      </c>
      <c r="Q50" s="19">
        <v>5</v>
      </c>
      <c r="R50" s="19">
        <v>6</v>
      </c>
      <c r="S50" s="19">
        <v>6</v>
      </c>
      <c r="T50" s="19">
        <v>4</v>
      </c>
      <c r="U50" s="19">
        <v>11</v>
      </c>
      <c r="V50" s="19">
        <v>15</v>
      </c>
      <c r="W50" s="19">
        <v>14</v>
      </c>
      <c r="X50" s="19">
        <v>17</v>
      </c>
      <c r="Y50" s="19">
        <v>13</v>
      </c>
      <c r="Z50" s="19">
        <f t="shared" ref="Z50:Z69" si="27">SUMPRODUCT(N50:Y50,$N$16:$Y$16)/B50</f>
        <v>8.41</v>
      </c>
      <c r="AA50" s="19">
        <f>$B$5/2</f>
        <v>0</v>
      </c>
      <c r="AB50" s="19">
        <f t="shared" ref="AB50:AB69" si="28">Z50-AA50</f>
        <v>8.41</v>
      </c>
      <c r="AC50" s="19">
        <f t="shared" ref="AC50:AC69" si="29">SUM(N50:Y50)</f>
        <v>100</v>
      </c>
      <c r="AD50" s="19" t="e">
        <f>AC50/(2*AA50)</f>
        <v>#DIV/0!</v>
      </c>
      <c r="AE50" s="19" t="e">
        <f t="shared" ref="AE50:AE69" si="30">B50/(2*(AA50-AJ50))</f>
        <v>#DIV/0!</v>
      </c>
      <c r="AF50" s="19">
        <v>1</v>
      </c>
      <c r="AG50" s="21">
        <v>0</v>
      </c>
      <c r="AH50" s="19">
        <f>COS(AG50)*AK50</f>
        <v>1</v>
      </c>
      <c r="AI50" s="19">
        <f>$B$6-($B$5/2)</f>
        <v>0</v>
      </c>
      <c r="AJ50" s="19">
        <f>AH50*AI50</f>
        <v>0</v>
      </c>
      <c r="AK50" s="6">
        <f>EXP(-$AK$12*(AF50-1))</f>
        <v>1</v>
      </c>
    </row>
    <row r="51" spans="1:37" s="6" customFormat="1" x14ac:dyDescent="0.3">
      <c r="A51" s="19">
        <v>2022</v>
      </c>
      <c r="B51" s="19">
        <f t="shared" ref="B51:B69" si="31">$B$7</f>
        <v>100</v>
      </c>
      <c r="C51" s="21" t="e">
        <f>C50-F50+I50</f>
        <v>#DIV/0!</v>
      </c>
      <c r="D51" s="21" t="e">
        <f>D50-G50+J50</f>
        <v>#DIV/0!</v>
      </c>
      <c r="E51" s="21" t="e">
        <f>AE51</f>
        <v>#DIV/0!</v>
      </c>
      <c r="F51" s="21" t="e">
        <f t="shared" ref="F51:F69" si="32">C51/B51*E51</f>
        <v>#DIV/0!</v>
      </c>
      <c r="G51" s="21" t="e">
        <f t="shared" ref="G51:G69" si="33">D51/B51*E51</f>
        <v>#DIV/0!</v>
      </c>
      <c r="H51" s="21">
        <f t="shared" ref="H51:H53" si="34">$B$45</f>
        <v>0</v>
      </c>
      <c r="I51" s="21" t="e">
        <f t="shared" ref="I51:I69" si="35">(1-H51)*(F51+G51)</f>
        <v>#DIV/0!</v>
      </c>
      <c r="J51" s="21" t="e">
        <f t="shared" ref="J51:J69" si="36">H51*(F51+G51)</f>
        <v>#DIV/0!</v>
      </c>
      <c r="K51" s="21"/>
      <c r="L51" s="22" t="e">
        <f t="shared" ref="L51:L69" si="37">D51/B51</f>
        <v>#DIV/0!</v>
      </c>
      <c r="M51" s="19"/>
      <c r="N51" s="19" t="e">
        <f t="shared" ref="N51:N69" si="38">I51+J51</f>
        <v>#DIV/0!</v>
      </c>
      <c r="O51" s="19">
        <f>N50</f>
        <v>2</v>
      </c>
      <c r="P51" s="19">
        <f>O50</f>
        <v>2</v>
      </c>
      <c r="Q51" s="19">
        <f t="shared" ref="Q51:Q69" si="39">P50</f>
        <v>5</v>
      </c>
      <c r="R51" s="19">
        <f t="shared" ref="R51:R69" si="40">Q50</f>
        <v>5</v>
      </c>
      <c r="S51" s="19">
        <f t="shared" ref="S51:S69" si="41">R50</f>
        <v>6</v>
      </c>
      <c r="T51" s="19">
        <f t="shared" ref="T51:T69" si="42">S50</f>
        <v>6</v>
      </c>
      <c r="U51" s="19">
        <f t="shared" ref="U51:U69" si="43">T50</f>
        <v>4</v>
      </c>
      <c r="V51" s="19">
        <f t="shared" ref="V51:V69" si="44">U50</f>
        <v>11</v>
      </c>
      <c r="W51" s="19">
        <f t="shared" ref="W51:W69" si="45">V50</f>
        <v>15</v>
      </c>
      <c r="X51" s="19">
        <f t="shared" ref="X51:X69" si="46">W50</f>
        <v>14</v>
      </c>
      <c r="Y51" s="19">
        <f t="shared" ref="Y51:Y69" si="47">X50</f>
        <v>17</v>
      </c>
      <c r="Z51" s="19" t="e">
        <f t="shared" si="27"/>
        <v>#DIV/0!</v>
      </c>
      <c r="AA51" s="19">
        <f t="shared" ref="AA51:AA69" si="48">$B$5/2</f>
        <v>0</v>
      </c>
      <c r="AB51" s="19" t="e">
        <f t="shared" si="28"/>
        <v>#DIV/0!</v>
      </c>
      <c r="AC51" s="19" t="e">
        <f t="shared" si="29"/>
        <v>#DIV/0!</v>
      </c>
      <c r="AD51" s="19" t="e">
        <f t="shared" ref="AD51:AD69" si="49">AC51/$B$5</f>
        <v>#DIV/0!</v>
      </c>
      <c r="AE51" s="19" t="e">
        <f t="shared" si="30"/>
        <v>#DIV/0!</v>
      </c>
      <c r="AF51" s="19">
        <v>2</v>
      </c>
      <c r="AG51" s="21" t="e">
        <f>AG50+1*(2*PI()/($B$5))</f>
        <v>#DIV/0!</v>
      </c>
      <c r="AH51" s="62" t="e">
        <f t="shared" ref="AH51:AH69" si="50">COS(AG51)*AK51</f>
        <v>#DIV/0!</v>
      </c>
      <c r="AI51" s="19">
        <f t="shared" ref="AI51:AI69" si="51">$B$6-($B$5/2)</f>
        <v>0</v>
      </c>
      <c r="AJ51" s="19" t="e">
        <f t="shared" ref="AJ51:AJ69" si="52">AH51*AI51</f>
        <v>#DIV/0!</v>
      </c>
      <c r="AK51" s="6">
        <f t="shared" ref="AK51:AK69" si="53">EXP(-$AK$12*(AF51-1))</f>
        <v>0.90483741803595952</v>
      </c>
    </row>
    <row r="52" spans="1:37" s="6" customFormat="1" x14ac:dyDescent="0.3">
      <c r="A52" s="19">
        <v>2023</v>
      </c>
      <c r="B52" s="19">
        <f t="shared" si="31"/>
        <v>100</v>
      </c>
      <c r="C52" s="21" t="e">
        <f t="shared" ref="C52:C69" si="54">C51-F51+I51</f>
        <v>#DIV/0!</v>
      </c>
      <c r="D52" s="21" t="e">
        <f t="shared" ref="D52:D69" si="55">D51-G51+J51</f>
        <v>#DIV/0!</v>
      </c>
      <c r="E52" s="21" t="e">
        <f t="shared" ref="E52:E69" si="56">AE52</f>
        <v>#DIV/0!</v>
      </c>
      <c r="F52" s="21" t="e">
        <f t="shared" si="32"/>
        <v>#DIV/0!</v>
      </c>
      <c r="G52" s="21" t="e">
        <f t="shared" si="33"/>
        <v>#DIV/0!</v>
      </c>
      <c r="H52" s="21">
        <f t="shared" si="34"/>
        <v>0</v>
      </c>
      <c r="I52" s="21" t="e">
        <f t="shared" si="35"/>
        <v>#DIV/0!</v>
      </c>
      <c r="J52" s="21" t="e">
        <f t="shared" si="36"/>
        <v>#DIV/0!</v>
      </c>
      <c r="K52" s="21"/>
      <c r="L52" s="22" t="e">
        <f t="shared" si="37"/>
        <v>#DIV/0!</v>
      </c>
      <c r="M52" s="19"/>
      <c r="N52" s="19" t="e">
        <f t="shared" si="38"/>
        <v>#DIV/0!</v>
      </c>
      <c r="O52" s="19" t="e">
        <f t="shared" ref="O52:O69" si="57">N51</f>
        <v>#DIV/0!</v>
      </c>
      <c r="P52" s="19">
        <f t="shared" ref="P52:P69" si="58">O51</f>
        <v>2</v>
      </c>
      <c r="Q52" s="19">
        <f t="shared" si="39"/>
        <v>2</v>
      </c>
      <c r="R52" s="19">
        <f t="shared" si="40"/>
        <v>5</v>
      </c>
      <c r="S52" s="19">
        <f t="shared" si="41"/>
        <v>5</v>
      </c>
      <c r="T52" s="19">
        <f t="shared" si="42"/>
        <v>6</v>
      </c>
      <c r="U52" s="19">
        <f t="shared" si="43"/>
        <v>6</v>
      </c>
      <c r="V52" s="19">
        <f t="shared" si="44"/>
        <v>4</v>
      </c>
      <c r="W52" s="19">
        <f t="shared" si="45"/>
        <v>11</v>
      </c>
      <c r="X52" s="19">
        <f t="shared" si="46"/>
        <v>15</v>
      </c>
      <c r="Y52" s="19">
        <f t="shared" si="47"/>
        <v>14</v>
      </c>
      <c r="Z52" s="19" t="e">
        <f t="shared" si="27"/>
        <v>#DIV/0!</v>
      </c>
      <c r="AA52" s="19">
        <f t="shared" si="48"/>
        <v>0</v>
      </c>
      <c r="AB52" s="19" t="e">
        <f t="shared" si="28"/>
        <v>#DIV/0!</v>
      </c>
      <c r="AC52" s="19" t="e">
        <f t="shared" si="29"/>
        <v>#DIV/0!</v>
      </c>
      <c r="AD52" s="19" t="e">
        <f t="shared" si="49"/>
        <v>#DIV/0!</v>
      </c>
      <c r="AE52" s="19" t="e">
        <f t="shared" si="30"/>
        <v>#DIV/0!</v>
      </c>
      <c r="AF52" s="19">
        <v>3</v>
      </c>
      <c r="AG52" s="21" t="e">
        <f t="shared" ref="AG52:AG69" si="59">AG51+1*(2*PI()/($B$5))</f>
        <v>#DIV/0!</v>
      </c>
      <c r="AH52" s="62" t="e">
        <f t="shared" si="50"/>
        <v>#DIV/0!</v>
      </c>
      <c r="AI52" s="19">
        <f t="shared" si="51"/>
        <v>0</v>
      </c>
      <c r="AJ52" s="19" t="e">
        <f t="shared" si="52"/>
        <v>#DIV/0!</v>
      </c>
      <c r="AK52" s="6">
        <f t="shared" si="53"/>
        <v>0.81873075307798182</v>
      </c>
    </row>
    <row r="53" spans="1:37" s="6" customFormat="1" x14ac:dyDescent="0.3">
      <c r="A53" s="19">
        <v>2024</v>
      </c>
      <c r="B53" s="19">
        <f t="shared" si="31"/>
        <v>100</v>
      </c>
      <c r="C53" s="21" t="e">
        <f t="shared" si="54"/>
        <v>#DIV/0!</v>
      </c>
      <c r="D53" s="21" t="e">
        <f t="shared" si="55"/>
        <v>#DIV/0!</v>
      </c>
      <c r="E53" s="21" t="e">
        <f t="shared" si="56"/>
        <v>#DIV/0!</v>
      </c>
      <c r="F53" s="21" t="e">
        <f t="shared" si="32"/>
        <v>#DIV/0!</v>
      </c>
      <c r="G53" s="21" t="e">
        <f t="shared" si="33"/>
        <v>#DIV/0!</v>
      </c>
      <c r="H53" s="21">
        <f t="shared" si="34"/>
        <v>0</v>
      </c>
      <c r="I53" s="21" t="e">
        <f t="shared" si="35"/>
        <v>#DIV/0!</v>
      </c>
      <c r="J53" s="21" t="e">
        <f t="shared" si="36"/>
        <v>#DIV/0!</v>
      </c>
      <c r="K53" s="21"/>
      <c r="L53" s="22" t="e">
        <f t="shared" si="37"/>
        <v>#DIV/0!</v>
      </c>
      <c r="M53" s="23"/>
      <c r="N53" s="19" t="e">
        <f t="shared" si="38"/>
        <v>#DIV/0!</v>
      </c>
      <c r="O53" s="19" t="e">
        <f t="shared" si="57"/>
        <v>#DIV/0!</v>
      </c>
      <c r="P53" s="19" t="e">
        <f t="shared" si="58"/>
        <v>#DIV/0!</v>
      </c>
      <c r="Q53" s="19">
        <f t="shared" si="39"/>
        <v>2</v>
      </c>
      <c r="R53" s="19">
        <f t="shared" si="40"/>
        <v>2</v>
      </c>
      <c r="S53" s="19">
        <f t="shared" si="41"/>
        <v>5</v>
      </c>
      <c r="T53" s="19">
        <f t="shared" si="42"/>
        <v>5</v>
      </c>
      <c r="U53" s="19">
        <f t="shared" si="43"/>
        <v>6</v>
      </c>
      <c r="V53" s="19">
        <f t="shared" si="44"/>
        <v>6</v>
      </c>
      <c r="W53" s="19">
        <f t="shared" si="45"/>
        <v>4</v>
      </c>
      <c r="X53" s="19">
        <f t="shared" si="46"/>
        <v>11</v>
      </c>
      <c r="Y53" s="19">
        <f t="shared" si="47"/>
        <v>15</v>
      </c>
      <c r="Z53" s="19" t="e">
        <f t="shared" si="27"/>
        <v>#DIV/0!</v>
      </c>
      <c r="AA53" s="19">
        <f t="shared" si="48"/>
        <v>0</v>
      </c>
      <c r="AB53" s="19" t="e">
        <f t="shared" si="28"/>
        <v>#DIV/0!</v>
      </c>
      <c r="AC53" s="19" t="e">
        <f t="shared" si="29"/>
        <v>#DIV/0!</v>
      </c>
      <c r="AD53" s="19" t="e">
        <f t="shared" si="49"/>
        <v>#DIV/0!</v>
      </c>
      <c r="AE53" s="19" t="e">
        <f t="shared" si="30"/>
        <v>#DIV/0!</v>
      </c>
      <c r="AF53" s="19">
        <v>4</v>
      </c>
      <c r="AG53" s="21" t="e">
        <f t="shared" si="59"/>
        <v>#DIV/0!</v>
      </c>
      <c r="AH53" s="62" t="e">
        <f t="shared" si="50"/>
        <v>#DIV/0!</v>
      </c>
      <c r="AI53" s="19">
        <f t="shared" si="51"/>
        <v>0</v>
      </c>
      <c r="AJ53" s="19" t="e">
        <f t="shared" si="52"/>
        <v>#DIV/0!</v>
      </c>
      <c r="AK53" s="6">
        <f t="shared" si="53"/>
        <v>0.74081822068171788</v>
      </c>
    </row>
    <row r="54" spans="1:37" s="18" customFormat="1" x14ac:dyDescent="0.3">
      <c r="A54" s="323">
        <v>2025</v>
      </c>
      <c r="B54" s="323">
        <f t="shared" si="31"/>
        <v>100</v>
      </c>
      <c r="C54" s="324" t="e">
        <f t="shared" si="54"/>
        <v>#DIV/0!</v>
      </c>
      <c r="D54" s="324" t="e">
        <f t="shared" si="55"/>
        <v>#DIV/0!</v>
      </c>
      <c r="E54" s="324" t="e">
        <f t="shared" si="56"/>
        <v>#DIV/0!</v>
      </c>
      <c r="F54" s="324" t="e">
        <f t="shared" si="32"/>
        <v>#DIV/0!</v>
      </c>
      <c r="G54" s="324" t="e">
        <f t="shared" si="33"/>
        <v>#DIV/0!</v>
      </c>
      <c r="H54" s="324">
        <f>$B$45</f>
        <v>0</v>
      </c>
      <c r="I54" s="324" t="e">
        <f t="shared" si="35"/>
        <v>#DIV/0!</v>
      </c>
      <c r="J54" s="324" t="e">
        <f t="shared" si="36"/>
        <v>#DIV/0!</v>
      </c>
      <c r="K54" s="324"/>
      <c r="L54" s="325" t="e">
        <f t="shared" si="37"/>
        <v>#DIV/0!</v>
      </c>
      <c r="M54" s="23"/>
      <c r="N54" s="19" t="e">
        <f t="shared" si="38"/>
        <v>#DIV/0!</v>
      </c>
      <c r="O54" s="19" t="e">
        <f t="shared" si="57"/>
        <v>#DIV/0!</v>
      </c>
      <c r="P54" s="19" t="e">
        <f t="shared" si="58"/>
        <v>#DIV/0!</v>
      </c>
      <c r="Q54" s="19" t="e">
        <f t="shared" si="39"/>
        <v>#DIV/0!</v>
      </c>
      <c r="R54" s="19">
        <f t="shared" si="40"/>
        <v>2</v>
      </c>
      <c r="S54" s="19">
        <f t="shared" si="41"/>
        <v>2</v>
      </c>
      <c r="T54" s="19">
        <f t="shared" si="42"/>
        <v>5</v>
      </c>
      <c r="U54" s="19">
        <f t="shared" si="43"/>
        <v>5</v>
      </c>
      <c r="V54" s="19">
        <f t="shared" si="44"/>
        <v>6</v>
      </c>
      <c r="W54" s="19">
        <f t="shared" si="45"/>
        <v>6</v>
      </c>
      <c r="X54" s="19">
        <f t="shared" si="46"/>
        <v>4</v>
      </c>
      <c r="Y54" s="19">
        <f t="shared" si="47"/>
        <v>11</v>
      </c>
      <c r="Z54" s="19" t="e">
        <f t="shared" si="27"/>
        <v>#DIV/0!</v>
      </c>
      <c r="AA54" s="19">
        <f t="shared" si="48"/>
        <v>0</v>
      </c>
      <c r="AB54" s="19" t="e">
        <f t="shared" si="28"/>
        <v>#DIV/0!</v>
      </c>
      <c r="AC54" s="19" t="e">
        <f t="shared" si="29"/>
        <v>#DIV/0!</v>
      </c>
      <c r="AD54" s="19" t="e">
        <f t="shared" si="49"/>
        <v>#DIV/0!</v>
      </c>
      <c r="AE54" s="19" t="e">
        <f t="shared" si="30"/>
        <v>#DIV/0!</v>
      </c>
      <c r="AF54" s="19">
        <v>5</v>
      </c>
      <c r="AG54" s="21" t="e">
        <f t="shared" si="59"/>
        <v>#DIV/0!</v>
      </c>
      <c r="AH54" s="62" t="e">
        <f t="shared" si="50"/>
        <v>#DIV/0!</v>
      </c>
      <c r="AI54" s="19">
        <f t="shared" si="51"/>
        <v>0</v>
      </c>
      <c r="AJ54" s="19" t="e">
        <f t="shared" si="52"/>
        <v>#DIV/0!</v>
      </c>
      <c r="AK54" s="6">
        <f t="shared" si="53"/>
        <v>0.67032004603563933</v>
      </c>
    </row>
    <row r="55" spans="1:37" s="18" customFormat="1" x14ac:dyDescent="0.3">
      <c r="A55" s="19">
        <v>2026</v>
      </c>
      <c r="B55" s="19">
        <f t="shared" si="31"/>
        <v>100</v>
      </c>
      <c r="C55" s="21" t="e">
        <f t="shared" si="54"/>
        <v>#DIV/0!</v>
      </c>
      <c r="D55" s="21" t="e">
        <f t="shared" si="55"/>
        <v>#DIV/0!</v>
      </c>
      <c r="E55" s="21" t="e">
        <f t="shared" si="56"/>
        <v>#DIV/0!</v>
      </c>
      <c r="F55" s="21" t="e">
        <f t="shared" si="32"/>
        <v>#DIV/0!</v>
      </c>
      <c r="G55" s="21" t="e">
        <f t="shared" si="33"/>
        <v>#DIV/0!</v>
      </c>
      <c r="H55" s="21">
        <f>$C$45</f>
        <v>0</v>
      </c>
      <c r="I55" s="21" t="e">
        <f t="shared" si="35"/>
        <v>#DIV/0!</v>
      </c>
      <c r="J55" s="21" t="e">
        <f t="shared" si="36"/>
        <v>#DIV/0!</v>
      </c>
      <c r="K55" s="21"/>
      <c r="L55" s="22" t="e">
        <f t="shared" si="37"/>
        <v>#DIV/0!</v>
      </c>
      <c r="M55" s="23"/>
      <c r="N55" s="19" t="e">
        <f t="shared" si="38"/>
        <v>#DIV/0!</v>
      </c>
      <c r="O55" s="19" t="e">
        <f t="shared" si="57"/>
        <v>#DIV/0!</v>
      </c>
      <c r="P55" s="19" t="e">
        <f t="shared" si="58"/>
        <v>#DIV/0!</v>
      </c>
      <c r="Q55" s="19" t="e">
        <f t="shared" si="39"/>
        <v>#DIV/0!</v>
      </c>
      <c r="R55" s="19" t="e">
        <f t="shared" si="40"/>
        <v>#DIV/0!</v>
      </c>
      <c r="S55" s="19">
        <f t="shared" si="41"/>
        <v>2</v>
      </c>
      <c r="T55" s="19">
        <f t="shared" si="42"/>
        <v>2</v>
      </c>
      <c r="U55" s="19">
        <f t="shared" si="43"/>
        <v>5</v>
      </c>
      <c r="V55" s="19">
        <f t="shared" si="44"/>
        <v>5</v>
      </c>
      <c r="W55" s="19">
        <f t="shared" si="45"/>
        <v>6</v>
      </c>
      <c r="X55" s="19">
        <f t="shared" si="46"/>
        <v>6</v>
      </c>
      <c r="Y55" s="19">
        <f t="shared" si="47"/>
        <v>4</v>
      </c>
      <c r="Z55" s="19" t="e">
        <f t="shared" si="27"/>
        <v>#DIV/0!</v>
      </c>
      <c r="AA55" s="19">
        <f t="shared" si="48"/>
        <v>0</v>
      </c>
      <c r="AB55" s="19" t="e">
        <f t="shared" si="28"/>
        <v>#DIV/0!</v>
      </c>
      <c r="AC55" s="19" t="e">
        <f t="shared" si="29"/>
        <v>#DIV/0!</v>
      </c>
      <c r="AD55" s="19" t="e">
        <f t="shared" si="49"/>
        <v>#DIV/0!</v>
      </c>
      <c r="AE55" s="19" t="e">
        <f t="shared" si="30"/>
        <v>#DIV/0!</v>
      </c>
      <c r="AF55" s="19">
        <v>6</v>
      </c>
      <c r="AG55" s="21" t="e">
        <f t="shared" si="59"/>
        <v>#DIV/0!</v>
      </c>
      <c r="AH55" s="62" t="e">
        <f t="shared" si="50"/>
        <v>#DIV/0!</v>
      </c>
      <c r="AI55" s="19">
        <f t="shared" si="51"/>
        <v>0</v>
      </c>
      <c r="AJ55" s="19" t="e">
        <f t="shared" si="52"/>
        <v>#DIV/0!</v>
      </c>
      <c r="AK55" s="6">
        <f t="shared" si="53"/>
        <v>0.60653065971263342</v>
      </c>
    </row>
    <row r="56" spans="1:37" s="18" customFormat="1" x14ac:dyDescent="0.3">
      <c r="A56" s="19">
        <v>2027</v>
      </c>
      <c r="B56" s="19">
        <f t="shared" si="31"/>
        <v>100</v>
      </c>
      <c r="C56" s="21" t="e">
        <f t="shared" si="54"/>
        <v>#DIV/0!</v>
      </c>
      <c r="D56" s="21" t="e">
        <f t="shared" si="55"/>
        <v>#DIV/0!</v>
      </c>
      <c r="E56" s="21" t="e">
        <f t="shared" si="56"/>
        <v>#DIV/0!</v>
      </c>
      <c r="F56" s="21" t="e">
        <f t="shared" si="32"/>
        <v>#DIV/0!</v>
      </c>
      <c r="G56" s="21" t="e">
        <f t="shared" si="33"/>
        <v>#DIV/0!</v>
      </c>
      <c r="H56" s="21">
        <f t="shared" ref="H56:H58" si="60">$C$45</f>
        <v>0</v>
      </c>
      <c r="I56" s="21" t="e">
        <f t="shared" si="35"/>
        <v>#DIV/0!</v>
      </c>
      <c r="J56" s="21" t="e">
        <f t="shared" si="36"/>
        <v>#DIV/0!</v>
      </c>
      <c r="K56" s="21"/>
      <c r="L56" s="22" t="e">
        <f t="shared" si="37"/>
        <v>#DIV/0!</v>
      </c>
      <c r="M56" s="23"/>
      <c r="N56" s="19" t="e">
        <f t="shared" si="38"/>
        <v>#DIV/0!</v>
      </c>
      <c r="O56" s="19" t="e">
        <f t="shared" si="57"/>
        <v>#DIV/0!</v>
      </c>
      <c r="P56" s="19" t="e">
        <f t="shared" si="58"/>
        <v>#DIV/0!</v>
      </c>
      <c r="Q56" s="19" t="e">
        <f t="shared" si="39"/>
        <v>#DIV/0!</v>
      </c>
      <c r="R56" s="19" t="e">
        <f t="shared" si="40"/>
        <v>#DIV/0!</v>
      </c>
      <c r="S56" s="19" t="e">
        <f t="shared" si="41"/>
        <v>#DIV/0!</v>
      </c>
      <c r="T56" s="19">
        <f t="shared" si="42"/>
        <v>2</v>
      </c>
      <c r="U56" s="19">
        <f t="shared" si="43"/>
        <v>2</v>
      </c>
      <c r="V56" s="19">
        <f t="shared" si="44"/>
        <v>5</v>
      </c>
      <c r="W56" s="19">
        <f t="shared" si="45"/>
        <v>5</v>
      </c>
      <c r="X56" s="19">
        <f t="shared" si="46"/>
        <v>6</v>
      </c>
      <c r="Y56" s="19">
        <f t="shared" si="47"/>
        <v>6</v>
      </c>
      <c r="Z56" s="19" t="e">
        <f t="shared" si="27"/>
        <v>#DIV/0!</v>
      </c>
      <c r="AA56" s="19">
        <f t="shared" si="48"/>
        <v>0</v>
      </c>
      <c r="AB56" s="19" t="e">
        <f t="shared" si="28"/>
        <v>#DIV/0!</v>
      </c>
      <c r="AC56" s="19" t="e">
        <f t="shared" si="29"/>
        <v>#DIV/0!</v>
      </c>
      <c r="AD56" s="19" t="e">
        <f t="shared" si="49"/>
        <v>#DIV/0!</v>
      </c>
      <c r="AE56" s="19" t="e">
        <f t="shared" si="30"/>
        <v>#DIV/0!</v>
      </c>
      <c r="AF56" s="19">
        <v>7</v>
      </c>
      <c r="AG56" s="21" t="e">
        <f t="shared" si="59"/>
        <v>#DIV/0!</v>
      </c>
      <c r="AH56" s="62" t="e">
        <f t="shared" si="50"/>
        <v>#DIV/0!</v>
      </c>
      <c r="AI56" s="19">
        <f t="shared" si="51"/>
        <v>0</v>
      </c>
      <c r="AJ56" s="19" t="e">
        <f t="shared" si="52"/>
        <v>#DIV/0!</v>
      </c>
      <c r="AK56" s="6">
        <f t="shared" si="53"/>
        <v>0.54881163609402639</v>
      </c>
    </row>
    <row r="57" spans="1:37" s="18" customFormat="1" x14ac:dyDescent="0.3">
      <c r="A57" s="19">
        <v>2028</v>
      </c>
      <c r="B57" s="19">
        <f t="shared" si="31"/>
        <v>100</v>
      </c>
      <c r="C57" s="21" t="e">
        <f t="shared" si="54"/>
        <v>#DIV/0!</v>
      </c>
      <c r="D57" s="21" t="e">
        <f t="shared" si="55"/>
        <v>#DIV/0!</v>
      </c>
      <c r="E57" s="21" t="e">
        <f t="shared" si="56"/>
        <v>#DIV/0!</v>
      </c>
      <c r="F57" s="21" t="e">
        <f t="shared" si="32"/>
        <v>#DIV/0!</v>
      </c>
      <c r="G57" s="21" t="e">
        <f t="shared" si="33"/>
        <v>#DIV/0!</v>
      </c>
      <c r="H57" s="21">
        <f t="shared" si="60"/>
        <v>0</v>
      </c>
      <c r="I57" s="21" t="e">
        <f t="shared" si="35"/>
        <v>#DIV/0!</v>
      </c>
      <c r="J57" s="21" t="e">
        <f t="shared" si="36"/>
        <v>#DIV/0!</v>
      </c>
      <c r="K57" s="21"/>
      <c r="L57" s="22" t="e">
        <f t="shared" si="37"/>
        <v>#DIV/0!</v>
      </c>
      <c r="M57" s="23"/>
      <c r="N57" s="19" t="e">
        <f t="shared" si="38"/>
        <v>#DIV/0!</v>
      </c>
      <c r="O57" s="19" t="e">
        <f t="shared" si="57"/>
        <v>#DIV/0!</v>
      </c>
      <c r="P57" s="19" t="e">
        <f t="shared" si="58"/>
        <v>#DIV/0!</v>
      </c>
      <c r="Q57" s="19" t="e">
        <f t="shared" si="39"/>
        <v>#DIV/0!</v>
      </c>
      <c r="R57" s="19" t="e">
        <f t="shared" si="40"/>
        <v>#DIV/0!</v>
      </c>
      <c r="S57" s="19" t="e">
        <f t="shared" si="41"/>
        <v>#DIV/0!</v>
      </c>
      <c r="T57" s="19" t="e">
        <f t="shared" si="42"/>
        <v>#DIV/0!</v>
      </c>
      <c r="U57" s="19">
        <f t="shared" si="43"/>
        <v>2</v>
      </c>
      <c r="V57" s="19">
        <f t="shared" si="44"/>
        <v>2</v>
      </c>
      <c r="W57" s="19">
        <f t="shared" si="45"/>
        <v>5</v>
      </c>
      <c r="X57" s="19">
        <f t="shared" si="46"/>
        <v>5</v>
      </c>
      <c r="Y57" s="19">
        <f t="shared" si="47"/>
        <v>6</v>
      </c>
      <c r="Z57" s="19" t="e">
        <f t="shared" si="27"/>
        <v>#DIV/0!</v>
      </c>
      <c r="AA57" s="19">
        <f t="shared" si="48"/>
        <v>0</v>
      </c>
      <c r="AB57" s="19" t="e">
        <f t="shared" si="28"/>
        <v>#DIV/0!</v>
      </c>
      <c r="AC57" s="19" t="e">
        <f t="shared" si="29"/>
        <v>#DIV/0!</v>
      </c>
      <c r="AD57" s="19" t="e">
        <f t="shared" si="49"/>
        <v>#DIV/0!</v>
      </c>
      <c r="AE57" s="19" t="e">
        <f t="shared" si="30"/>
        <v>#DIV/0!</v>
      </c>
      <c r="AF57" s="19">
        <v>8</v>
      </c>
      <c r="AG57" s="21" t="e">
        <f t="shared" si="59"/>
        <v>#DIV/0!</v>
      </c>
      <c r="AH57" s="62" t="e">
        <f t="shared" si="50"/>
        <v>#DIV/0!</v>
      </c>
      <c r="AI57" s="19">
        <f t="shared" si="51"/>
        <v>0</v>
      </c>
      <c r="AJ57" s="19" t="e">
        <f t="shared" si="52"/>
        <v>#DIV/0!</v>
      </c>
      <c r="AK57" s="6">
        <f t="shared" si="53"/>
        <v>0.49658530379140947</v>
      </c>
    </row>
    <row r="58" spans="1:37" s="18" customFormat="1" x14ac:dyDescent="0.3">
      <c r="A58" s="19">
        <v>2029</v>
      </c>
      <c r="B58" s="19">
        <f t="shared" si="31"/>
        <v>100</v>
      </c>
      <c r="C58" s="21" t="e">
        <f t="shared" si="54"/>
        <v>#DIV/0!</v>
      </c>
      <c r="D58" s="21" t="e">
        <f t="shared" si="55"/>
        <v>#DIV/0!</v>
      </c>
      <c r="E58" s="21" t="e">
        <f t="shared" si="56"/>
        <v>#DIV/0!</v>
      </c>
      <c r="F58" s="21" t="e">
        <f t="shared" si="32"/>
        <v>#DIV/0!</v>
      </c>
      <c r="G58" s="21" t="e">
        <f t="shared" si="33"/>
        <v>#DIV/0!</v>
      </c>
      <c r="H58" s="21">
        <f t="shared" si="60"/>
        <v>0</v>
      </c>
      <c r="I58" s="21" t="e">
        <f t="shared" si="35"/>
        <v>#DIV/0!</v>
      </c>
      <c r="J58" s="21" t="e">
        <f t="shared" si="36"/>
        <v>#DIV/0!</v>
      </c>
      <c r="K58" s="21"/>
      <c r="L58" s="22" t="e">
        <f t="shared" si="37"/>
        <v>#DIV/0!</v>
      </c>
      <c r="M58" s="23"/>
      <c r="N58" s="19" t="e">
        <f t="shared" si="38"/>
        <v>#DIV/0!</v>
      </c>
      <c r="O58" s="19" t="e">
        <f t="shared" si="57"/>
        <v>#DIV/0!</v>
      </c>
      <c r="P58" s="19" t="e">
        <f t="shared" si="58"/>
        <v>#DIV/0!</v>
      </c>
      <c r="Q58" s="19" t="e">
        <f t="shared" si="39"/>
        <v>#DIV/0!</v>
      </c>
      <c r="R58" s="19" t="e">
        <f t="shared" si="40"/>
        <v>#DIV/0!</v>
      </c>
      <c r="S58" s="19" t="e">
        <f t="shared" si="41"/>
        <v>#DIV/0!</v>
      </c>
      <c r="T58" s="19" t="e">
        <f t="shared" si="42"/>
        <v>#DIV/0!</v>
      </c>
      <c r="U58" s="19" t="e">
        <f t="shared" si="43"/>
        <v>#DIV/0!</v>
      </c>
      <c r="V58" s="19">
        <f t="shared" si="44"/>
        <v>2</v>
      </c>
      <c r="W58" s="19">
        <f t="shared" si="45"/>
        <v>2</v>
      </c>
      <c r="X58" s="19">
        <f t="shared" si="46"/>
        <v>5</v>
      </c>
      <c r="Y58" s="19">
        <f t="shared" si="47"/>
        <v>5</v>
      </c>
      <c r="Z58" s="19" t="e">
        <f t="shared" si="27"/>
        <v>#DIV/0!</v>
      </c>
      <c r="AA58" s="19">
        <f t="shared" si="48"/>
        <v>0</v>
      </c>
      <c r="AB58" s="19" t="e">
        <f t="shared" si="28"/>
        <v>#DIV/0!</v>
      </c>
      <c r="AC58" s="19" t="e">
        <f t="shared" si="29"/>
        <v>#DIV/0!</v>
      </c>
      <c r="AD58" s="19" t="e">
        <f t="shared" si="49"/>
        <v>#DIV/0!</v>
      </c>
      <c r="AE58" s="19" t="e">
        <f t="shared" si="30"/>
        <v>#DIV/0!</v>
      </c>
      <c r="AF58" s="19">
        <v>9</v>
      </c>
      <c r="AG58" s="21" t="e">
        <f t="shared" si="59"/>
        <v>#DIV/0!</v>
      </c>
      <c r="AH58" s="62" t="e">
        <f t="shared" si="50"/>
        <v>#DIV/0!</v>
      </c>
      <c r="AI58" s="19">
        <f t="shared" si="51"/>
        <v>0</v>
      </c>
      <c r="AJ58" s="19" t="e">
        <f t="shared" si="52"/>
        <v>#DIV/0!</v>
      </c>
      <c r="AK58" s="6">
        <f t="shared" si="53"/>
        <v>0.44932896411722156</v>
      </c>
    </row>
    <row r="59" spans="1:37" s="18" customFormat="1" x14ac:dyDescent="0.3">
      <c r="A59" s="323">
        <v>2030</v>
      </c>
      <c r="B59" s="323">
        <f t="shared" si="31"/>
        <v>100</v>
      </c>
      <c r="C59" s="324" t="e">
        <f t="shared" si="54"/>
        <v>#DIV/0!</v>
      </c>
      <c r="D59" s="324" t="e">
        <f t="shared" si="55"/>
        <v>#DIV/0!</v>
      </c>
      <c r="E59" s="324" t="e">
        <f t="shared" si="56"/>
        <v>#DIV/0!</v>
      </c>
      <c r="F59" s="324" t="e">
        <f t="shared" si="32"/>
        <v>#DIV/0!</v>
      </c>
      <c r="G59" s="324" t="e">
        <f t="shared" si="33"/>
        <v>#DIV/0!</v>
      </c>
      <c r="H59" s="324">
        <f>$C$45</f>
        <v>0</v>
      </c>
      <c r="I59" s="324" t="e">
        <f t="shared" si="35"/>
        <v>#DIV/0!</v>
      </c>
      <c r="J59" s="324" t="e">
        <f t="shared" si="36"/>
        <v>#DIV/0!</v>
      </c>
      <c r="K59" s="324"/>
      <c r="L59" s="325" t="e">
        <f t="shared" si="37"/>
        <v>#DIV/0!</v>
      </c>
      <c r="M59" s="23"/>
      <c r="N59" s="19" t="e">
        <f t="shared" si="38"/>
        <v>#DIV/0!</v>
      </c>
      <c r="O59" s="19" t="e">
        <f t="shared" si="57"/>
        <v>#DIV/0!</v>
      </c>
      <c r="P59" s="19" t="e">
        <f t="shared" si="58"/>
        <v>#DIV/0!</v>
      </c>
      <c r="Q59" s="19" t="e">
        <f t="shared" si="39"/>
        <v>#DIV/0!</v>
      </c>
      <c r="R59" s="19" t="e">
        <f t="shared" si="40"/>
        <v>#DIV/0!</v>
      </c>
      <c r="S59" s="19" t="e">
        <f t="shared" si="41"/>
        <v>#DIV/0!</v>
      </c>
      <c r="T59" s="19" t="e">
        <f t="shared" si="42"/>
        <v>#DIV/0!</v>
      </c>
      <c r="U59" s="19" t="e">
        <f t="shared" si="43"/>
        <v>#DIV/0!</v>
      </c>
      <c r="V59" s="19" t="e">
        <f t="shared" si="44"/>
        <v>#DIV/0!</v>
      </c>
      <c r="W59" s="19">
        <f t="shared" si="45"/>
        <v>2</v>
      </c>
      <c r="X59" s="19">
        <f t="shared" si="46"/>
        <v>2</v>
      </c>
      <c r="Y59" s="19">
        <f t="shared" si="47"/>
        <v>5</v>
      </c>
      <c r="Z59" s="19" t="e">
        <f t="shared" si="27"/>
        <v>#DIV/0!</v>
      </c>
      <c r="AA59" s="19">
        <f t="shared" si="48"/>
        <v>0</v>
      </c>
      <c r="AB59" s="19" t="e">
        <f t="shared" si="28"/>
        <v>#DIV/0!</v>
      </c>
      <c r="AC59" s="19" t="e">
        <f t="shared" si="29"/>
        <v>#DIV/0!</v>
      </c>
      <c r="AD59" s="19" t="e">
        <f t="shared" si="49"/>
        <v>#DIV/0!</v>
      </c>
      <c r="AE59" s="19" t="e">
        <f t="shared" si="30"/>
        <v>#DIV/0!</v>
      </c>
      <c r="AF59" s="19">
        <v>10</v>
      </c>
      <c r="AG59" s="21" t="e">
        <f t="shared" si="59"/>
        <v>#DIV/0!</v>
      </c>
      <c r="AH59" s="62" t="e">
        <f t="shared" si="50"/>
        <v>#DIV/0!</v>
      </c>
      <c r="AI59" s="19">
        <f t="shared" si="51"/>
        <v>0</v>
      </c>
      <c r="AJ59" s="19" t="e">
        <f t="shared" si="52"/>
        <v>#DIV/0!</v>
      </c>
      <c r="AK59" s="6">
        <f t="shared" si="53"/>
        <v>0.40656965974059911</v>
      </c>
    </row>
    <row r="60" spans="1:37" s="18" customFormat="1" x14ac:dyDescent="0.3">
      <c r="A60" s="19">
        <v>2031</v>
      </c>
      <c r="B60" s="19">
        <f t="shared" si="31"/>
        <v>100</v>
      </c>
      <c r="C60" s="21" t="e">
        <f t="shared" si="54"/>
        <v>#DIV/0!</v>
      </c>
      <c r="D60" s="21" t="e">
        <f t="shared" si="55"/>
        <v>#DIV/0!</v>
      </c>
      <c r="E60" s="21" t="e">
        <f t="shared" si="56"/>
        <v>#DIV/0!</v>
      </c>
      <c r="F60" s="21" t="e">
        <f t="shared" si="32"/>
        <v>#DIV/0!</v>
      </c>
      <c r="G60" s="21" t="e">
        <f t="shared" si="33"/>
        <v>#DIV/0!</v>
      </c>
      <c r="H60" s="21">
        <f>$D$45</f>
        <v>0</v>
      </c>
      <c r="I60" s="21" t="e">
        <f t="shared" si="35"/>
        <v>#DIV/0!</v>
      </c>
      <c r="J60" s="21" t="e">
        <f t="shared" si="36"/>
        <v>#DIV/0!</v>
      </c>
      <c r="K60" s="21"/>
      <c r="L60" s="22" t="e">
        <f t="shared" si="37"/>
        <v>#DIV/0!</v>
      </c>
      <c r="M60" s="23"/>
      <c r="N60" s="19" t="e">
        <f t="shared" si="38"/>
        <v>#DIV/0!</v>
      </c>
      <c r="O60" s="19" t="e">
        <f t="shared" si="57"/>
        <v>#DIV/0!</v>
      </c>
      <c r="P60" s="19" t="e">
        <f t="shared" si="58"/>
        <v>#DIV/0!</v>
      </c>
      <c r="Q60" s="19" t="e">
        <f t="shared" si="39"/>
        <v>#DIV/0!</v>
      </c>
      <c r="R60" s="19" t="e">
        <f t="shared" si="40"/>
        <v>#DIV/0!</v>
      </c>
      <c r="S60" s="19" t="e">
        <f t="shared" si="41"/>
        <v>#DIV/0!</v>
      </c>
      <c r="T60" s="19" t="e">
        <f t="shared" si="42"/>
        <v>#DIV/0!</v>
      </c>
      <c r="U60" s="19" t="e">
        <f t="shared" si="43"/>
        <v>#DIV/0!</v>
      </c>
      <c r="V60" s="19" t="e">
        <f t="shared" si="44"/>
        <v>#DIV/0!</v>
      </c>
      <c r="W60" s="19" t="e">
        <f t="shared" si="45"/>
        <v>#DIV/0!</v>
      </c>
      <c r="X60" s="19">
        <f t="shared" si="46"/>
        <v>2</v>
      </c>
      <c r="Y60" s="19">
        <f t="shared" si="47"/>
        <v>2</v>
      </c>
      <c r="Z60" s="19" t="e">
        <f t="shared" si="27"/>
        <v>#DIV/0!</v>
      </c>
      <c r="AA60" s="19">
        <f t="shared" si="48"/>
        <v>0</v>
      </c>
      <c r="AB60" s="19" t="e">
        <f t="shared" si="28"/>
        <v>#DIV/0!</v>
      </c>
      <c r="AC60" s="19" t="e">
        <f t="shared" si="29"/>
        <v>#DIV/0!</v>
      </c>
      <c r="AD60" s="19" t="e">
        <f t="shared" si="49"/>
        <v>#DIV/0!</v>
      </c>
      <c r="AE60" s="19" t="e">
        <f t="shared" si="30"/>
        <v>#DIV/0!</v>
      </c>
      <c r="AF60" s="19">
        <v>11</v>
      </c>
      <c r="AG60" s="21" t="e">
        <f t="shared" si="59"/>
        <v>#DIV/0!</v>
      </c>
      <c r="AH60" s="62" t="e">
        <f t="shared" si="50"/>
        <v>#DIV/0!</v>
      </c>
      <c r="AI60" s="19">
        <f t="shared" si="51"/>
        <v>0</v>
      </c>
      <c r="AJ60" s="19" t="e">
        <f t="shared" si="52"/>
        <v>#DIV/0!</v>
      </c>
      <c r="AK60" s="6">
        <f t="shared" si="53"/>
        <v>0.36787944117144233</v>
      </c>
    </row>
    <row r="61" spans="1:37" s="18" customFormat="1" x14ac:dyDescent="0.3">
      <c r="A61" s="19">
        <v>2032</v>
      </c>
      <c r="B61" s="19">
        <f t="shared" si="31"/>
        <v>100</v>
      </c>
      <c r="C61" s="21" t="e">
        <f t="shared" si="54"/>
        <v>#DIV/0!</v>
      </c>
      <c r="D61" s="21" t="e">
        <f t="shared" si="55"/>
        <v>#DIV/0!</v>
      </c>
      <c r="E61" s="21" t="e">
        <f t="shared" si="56"/>
        <v>#DIV/0!</v>
      </c>
      <c r="F61" s="21" t="e">
        <f t="shared" si="32"/>
        <v>#DIV/0!</v>
      </c>
      <c r="G61" s="21" t="e">
        <f t="shared" si="33"/>
        <v>#DIV/0!</v>
      </c>
      <c r="H61" s="21">
        <f t="shared" ref="H61:H63" si="61">$D$45</f>
        <v>0</v>
      </c>
      <c r="I61" s="21" t="e">
        <f t="shared" si="35"/>
        <v>#DIV/0!</v>
      </c>
      <c r="J61" s="21" t="e">
        <f t="shared" si="36"/>
        <v>#DIV/0!</v>
      </c>
      <c r="K61" s="21"/>
      <c r="L61" s="22" t="e">
        <f t="shared" si="37"/>
        <v>#DIV/0!</v>
      </c>
      <c r="M61" s="23"/>
      <c r="N61" s="19" t="e">
        <f t="shared" si="38"/>
        <v>#DIV/0!</v>
      </c>
      <c r="O61" s="19" t="e">
        <f t="shared" si="57"/>
        <v>#DIV/0!</v>
      </c>
      <c r="P61" s="19" t="e">
        <f t="shared" si="58"/>
        <v>#DIV/0!</v>
      </c>
      <c r="Q61" s="19" t="e">
        <f t="shared" si="39"/>
        <v>#DIV/0!</v>
      </c>
      <c r="R61" s="19" t="e">
        <f t="shared" si="40"/>
        <v>#DIV/0!</v>
      </c>
      <c r="S61" s="19" t="e">
        <f t="shared" si="41"/>
        <v>#DIV/0!</v>
      </c>
      <c r="T61" s="19" t="e">
        <f t="shared" si="42"/>
        <v>#DIV/0!</v>
      </c>
      <c r="U61" s="19" t="e">
        <f t="shared" si="43"/>
        <v>#DIV/0!</v>
      </c>
      <c r="V61" s="19" t="e">
        <f t="shared" si="44"/>
        <v>#DIV/0!</v>
      </c>
      <c r="W61" s="19" t="e">
        <f t="shared" si="45"/>
        <v>#DIV/0!</v>
      </c>
      <c r="X61" s="19" t="e">
        <f t="shared" si="46"/>
        <v>#DIV/0!</v>
      </c>
      <c r="Y61" s="19">
        <f t="shared" si="47"/>
        <v>2</v>
      </c>
      <c r="Z61" s="19" t="e">
        <f t="shared" si="27"/>
        <v>#DIV/0!</v>
      </c>
      <c r="AA61" s="19">
        <f t="shared" si="48"/>
        <v>0</v>
      </c>
      <c r="AB61" s="19" t="e">
        <f t="shared" si="28"/>
        <v>#DIV/0!</v>
      </c>
      <c r="AC61" s="19" t="e">
        <f t="shared" si="29"/>
        <v>#DIV/0!</v>
      </c>
      <c r="AD61" s="19" t="e">
        <f t="shared" si="49"/>
        <v>#DIV/0!</v>
      </c>
      <c r="AE61" s="19" t="e">
        <f t="shared" si="30"/>
        <v>#DIV/0!</v>
      </c>
      <c r="AF61" s="19">
        <v>12</v>
      </c>
      <c r="AG61" s="21" t="e">
        <f t="shared" si="59"/>
        <v>#DIV/0!</v>
      </c>
      <c r="AH61" s="62" t="e">
        <f t="shared" si="50"/>
        <v>#DIV/0!</v>
      </c>
      <c r="AI61" s="19">
        <f t="shared" si="51"/>
        <v>0</v>
      </c>
      <c r="AJ61" s="19" t="e">
        <f t="shared" si="52"/>
        <v>#DIV/0!</v>
      </c>
      <c r="AK61" s="6">
        <f t="shared" si="53"/>
        <v>0.33287108369807955</v>
      </c>
    </row>
    <row r="62" spans="1:37" s="18" customFormat="1" x14ac:dyDescent="0.3">
      <c r="A62" s="19">
        <v>2033</v>
      </c>
      <c r="B62" s="19">
        <f t="shared" si="31"/>
        <v>100</v>
      </c>
      <c r="C62" s="21" t="e">
        <f t="shared" si="54"/>
        <v>#DIV/0!</v>
      </c>
      <c r="D62" s="21" t="e">
        <f t="shared" si="55"/>
        <v>#DIV/0!</v>
      </c>
      <c r="E62" s="21" t="e">
        <f t="shared" si="56"/>
        <v>#DIV/0!</v>
      </c>
      <c r="F62" s="21" t="e">
        <f t="shared" si="32"/>
        <v>#DIV/0!</v>
      </c>
      <c r="G62" s="21" t="e">
        <f t="shared" si="33"/>
        <v>#DIV/0!</v>
      </c>
      <c r="H62" s="21">
        <f t="shared" si="61"/>
        <v>0</v>
      </c>
      <c r="I62" s="21" t="e">
        <f t="shared" si="35"/>
        <v>#DIV/0!</v>
      </c>
      <c r="J62" s="21" t="e">
        <f t="shared" si="36"/>
        <v>#DIV/0!</v>
      </c>
      <c r="K62" s="21"/>
      <c r="L62" s="22" t="e">
        <f t="shared" si="37"/>
        <v>#DIV/0!</v>
      </c>
      <c r="M62" s="23"/>
      <c r="N62" s="19" t="e">
        <f t="shared" si="38"/>
        <v>#DIV/0!</v>
      </c>
      <c r="O62" s="19" t="e">
        <f t="shared" si="57"/>
        <v>#DIV/0!</v>
      </c>
      <c r="P62" s="19" t="e">
        <f t="shared" si="58"/>
        <v>#DIV/0!</v>
      </c>
      <c r="Q62" s="19" t="e">
        <f t="shared" si="39"/>
        <v>#DIV/0!</v>
      </c>
      <c r="R62" s="19" t="e">
        <f t="shared" si="40"/>
        <v>#DIV/0!</v>
      </c>
      <c r="S62" s="19" t="e">
        <f t="shared" si="41"/>
        <v>#DIV/0!</v>
      </c>
      <c r="T62" s="19" t="e">
        <f t="shared" si="42"/>
        <v>#DIV/0!</v>
      </c>
      <c r="U62" s="19" t="e">
        <f t="shared" si="43"/>
        <v>#DIV/0!</v>
      </c>
      <c r="V62" s="19" t="e">
        <f t="shared" si="44"/>
        <v>#DIV/0!</v>
      </c>
      <c r="W62" s="19" t="e">
        <f t="shared" si="45"/>
        <v>#DIV/0!</v>
      </c>
      <c r="X62" s="19" t="e">
        <f t="shared" si="46"/>
        <v>#DIV/0!</v>
      </c>
      <c r="Y62" s="19" t="e">
        <f t="shared" si="47"/>
        <v>#DIV/0!</v>
      </c>
      <c r="Z62" s="19" t="e">
        <f t="shared" si="27"/>
        <v>#DIV/0!</v>
      </c>
      <c r="AA62" s="19">
        <f t="shared" si="48"/>
        <v>0</v>
      </c>
      <c r="AB62" s="19" t="e">
        <f t="shared" si="28"/>
        <v>#DIV/0!</v>
      </c>
      <c r="AC62" s="19" t="e">
        <f t="shared" si="29"/>
        <v>#DIV/0!</v>
      </c>
      <c r="AD62" s="19" t="e">
        <f t="shared" si="49"/>
        <v>#DIV/0!</v>
      </c>
      <c r="AE62" s="19" t="e">
        <f t="shared" si="30"/>
        <v>#DIV/0!</v>
      </c>
      <c r="AF62" s="19">
        <v>13</v>
      </c>
      <c r="AG62" s="21" t="e">
        <f t="shared" si="59"/>
        <v>#DIV/0!</v>
      </c>
      <c r="AH62" s="62" t="e">
        <f t="shared" si="50"/>
        <v>#DIV/0!</v>
      </c>
      <c r="AI62" s="19">
        <f t="shared" si="51"/>
        <v>0</v>
      </c>
      <c r="AJ62" s="19" t="e">
        <f t="shared" si="52"/>
        <v>#DIV/0!</v>
      </c>
      <c r="AK62" s="6">
        <f t="shared" si="53"/>
        <v>0.30119421191220203</v>
      </c>
    </row>
    <row r="63" spans="1:37" s="18" customFormat="1" x14ac:dyDescent="0.3">
      <c r="A63" s="19">
        <v>2034</v>
      </c>
      <c r="B63" s="19">
        <f t="shared" si="31"/>
        <v>100</v>
      </c>
      <c r="C63" s="21" t="e">
        <f t="shared" si="54"/>
        <v>#DIV/0!</v>
      </c>
      <c r="D63" s="21" t="e">
        <f t="shared" si="55"/>
        <v>#DIV/0!</v>
      </c>
      <c r="E63" s="21" t="e">
        <f t="shared" si="56"/>
        <v>#DIV/0!</v>
      </c>
      <c r="F63" s="21" t="e">
        <f t="shared" si="32"/>
        <v>#DIV/0!</v>
      </c>
      <c r="G63" s="21" t="e">
        <f t="shared" si="33"/>
        <v>#DIV/0!</v>
      </c>
      <c r="H63" s="21">
        <f t="shared" si="61"/>
        <v>0</v>
      </c>
      <c r="I63" s="21" t="e">
        <f t="shared" si="35"/>
        <v>#DIV/0!</v>
      </c>
      <c r="J63" s="21" t="e">
        <f t="shared" si="36"/>
        <v>#DIV/0!</v>
      </c>
      <c r="K63" s="21"/>
      <c r="L63" s="22" t="e">
        <f t="shared" si="37"/>
        <v>#DIV/0!</v>
      </c>
      <c r="M63" s="23"/>
      <c r="N63" s="19" t="e">
        <f t="shared" si="38"/>
        <v>#DIV/0!</v>
      </c>
      <c r="O63" s="19" t="e">
        <f t="shared" si="57"/>
        <v>#DIV/0!</v>
      </c>
      <c r="P63" s="19" t="e">
        <f t="shared" si="58"/>
        <v>#DIV/0!</v>
      </c>
      <c r="Q63" s="19" t="e">
        <f t="shared" si="39"/>
        <v>#DIV/0!</v>
      </c>
      <c r="R63" s="19" t="e">
        <f t="shared" si="40"/>
        <v>#DIV/0!</v>
      </c>
      <c r="S63" s="19" t="e">
        <f t="shared" si="41"/>
        <v>#DIV/0!</v>
      </c>
      <c r="T63" s="19" t="e">
        <f t="shared" si="42"/>
        <v>#DIV/0!</v>
      </c>
      <c r="U63" s="19" t="e">
        <f t="shared" si="43"/>
        <v>#DIV/0!</v>
      </c>
      <c r="V63" s="19" t="e">
        <f t="shared" si="44"/>
        <v>#DIV/0!</v>
      </c>
      <c r="W63" s="19" t="e">
        <f t="shared" si="45"/>
        <v>#DIV/0!</v>
      </c>
      <c r="X63" s="19" t="e">
        <f t="shared" si="46"/>
        <v>#DIV/0!</v>
      </c>
      <c r="Y63" s="19" t="e">
        <f t="shared" si="47"/>
        <v>#DIV/0!</v>
      </c>
      <c r="Z63" s="19" t="e">
        <f t="shared" si="27"/>
        <v>#DIV/0!</v>
      </c>
      <c r="AA63" s="19">
        <f t="shared" si="48"/>
        <v>0</v>
      </c>
      <c r="AB63" s="19" t="e">
        <f t="shared" si="28"/>
        <v>#DIV/0!</v>
      </c>
      <c r="AC63" s="19" t="e">
        <f t="shared" si="29"/>
        <v>#DIV/0!</v>
      </c>
      <c r="AD63" s="19" t="e">
        <f t="shared" si="49"/>
        <v>#DIV/0!</v>
      </c>
      <c r="AE63" s="19" t="e">
        <f t="shared" si="30"/>
        <v>#DIV/0!</v>
      </c>
      <c r="AF63" s="19">
        <v>14</v>
      </c>
      <c r="AG63" s="21" t="e">
        <f t="shared" si="59"/>
        <v>#DIV/0!</v>
      </c>
      <c r="AH63" s="62" t="e">
        <f t="shared" si="50"/>
        <v>#DIV/0!</v>
      </c>
      <c r="AI63" s="19">
        <f t="shared" si="51"/>
        <v>0</v>
      </c>
      <c r="AJ63" s="19" t="e">
        <f t="shared" si="52"/>
        <v>#DIV/0!</v>
      </c>
      <c r="AK63" s="6">
        <f t="shared" si="53"/>
        <v>0.27253179303401259</v>
      </c>
    </row>
    <row r="64" spans="1:37" s="18" customFormat="1" x14ac:dyDescent="0.3">
      <c r="A64" s="323">
        <v>2035</v>
      </c>
      <c r="B64" s="323">
        <f t="shared" si="31"/>
        <v>100</v>
      </c>
      <c r="C64" s="324" t="e">
        <f t="shared" si="54"/>
        <v>#DIV/0!</v>
      </c>
      <c r="D64" s="324" t="e">
        <f t="shared" si="55"/>
        <v>#DIV/0!</v>
      </c>
      <c r="E64" s="324" t="e">
        <f t="shared" si="56"/>
        <v>#DIV/0!</v>
      </c>
      <c r="F64" s="324" t="e">
        <f t="shared" si="32"/>
        <v>#DIV/0!</v>
      </c>
      <c r="G64" s="324" t="e">
        <f t="shared" si="33"/>
        <v>#DIV/0!</v>
      </c>
      <c r="H64" s="324">
        <f>$D$45</f>
        <v>0</v>
      </c>
      <c r="I64" s="324" t="e">
        <f t="shared" si="35"/>
        <v>#DIV/0!</v>
      </c>
      <c r="J64" s="324" t="e">
        <f t="shared" si="36"/>
        <v>#DIV/0!</v>
      </c>
      <c r="K64" s="324"/>
      <c r="L64" s="325" t="e">
        <f t="shared" si="37"/>
        <v>#DIV/0!</v>
      </c>
      <c r="M64" s="23"/>
      <c r="N64" s="19" t="e">
        <f t="shared" si="38"/>
        <v>#DIV/0!</v>
      </c>
      <c r="O64" s="19" t="e">
        <f t="shared" si="57"/>
        <v>#DIV/0!</v>
      </c>
      <c r="P64" s="19" t="e">
        <f t="shared" si="58"/>
        <v>#DIV/0!</v>
      </c>
      <c r="Q64" s="19" t="e">
        <f t="shared" si="39"/>
        <v>#DIV/0!</v>
      </c>
      <c r="R64" s="19" t="e">
        <f t="shared" si="40"/>
        <v>#DIV/0!</v>
      </c>
      <c r="S64" s="19" t="e">
        <f t="shared" si="41"/>
        <v>#DIV/0!</v>
      </c>
      <c r="T64" s="19" t="e">
        <f t="shared" si="42"/>
        <v>#DIV/0!</v>
      </c>
      <c r="U64" s="19" t="e">
        <f t="shared" si="43"/>
        <v>#DIV/0!</v>
      </c>
      <c r="V64" s="19" t="e">
        <f t="shared" si="44"/>
        <v>#DIV/0!</v>
      </c>
      <c r="W64" s="19" t="e">
        <f t="shared" si="45"/>
        <v>#DIV/0!</v>
      </c>
      <c r="X64" s="19" t="e">
        <f t="shared" si="46"/>
        <v>#DIV/0!</v>
      </c>
      <c r="Y64" s="19" t="e">
        <f t="shared" si="47"/>
        <v>#DIV/0!</v>
      </c>
      <c r="Z64" s="19" t="e">
        <f t="shared" si="27"/>
        <v>#DIV/0!</v>
      </c>
      <c r="AA64" s="19">
        <f t="shared" si="48"/>
        <v>0</v>
      </c>
      <c r="AB64" s="19" t="e">
        <f t="shared" si="28"/>
        <v>#DIV/0!</v>
      </c>
      <c r="AC64" s="19" t="e">
        <f t="shared" si="29"/>
        <v>#DIV/0!</v>
      </c>
      <c r="AD64" s="19" t="e">
        <f t="shared" si="49"/>
        <v>#DIV/0!</v>
      </c>
      <c r="AE64" s="19" t="e">
        <f t="shared" si="30"/>
        <v>#DIV/0!</v>
      </c>
      <c r="AF64" s="19">
        <v>15</v>
      </c>
      <c r="AG64" s="21" t="e">
        <f t="shared" si="59"/>
        <v>#DIV/0!</v>
      </c>
      <c r="AH64" s="62" t="e">
        <f t="shared" si="50"/>
        <v>#DIV/0!</v>
      </c>
      <c r="AI64" s="19">
        <f t="shared" si="51"/>
        <v>0</v>
      </c>
      <c r="AJ64" s="19" t="e">
        <f t="shared" si="52"/>
        <v>#DIV/0!</v>
      </c>
      <c r="AK64" s="6">
        <f t="shared" si="53"/>
        <v>0.24659696394160643</v>
      </c>
    </row>
    <row r="65" spans="1:37" s="18" customFormat="1" x14ac:dyDescent="0.3">
      <c r="A65" s="19">
        <v>2036</v>
      </c>
      <c r="B65" s="19">
        <f t="shared" si="31"/>
        <v>100</v>
      </c>
      <c r="C65" s="21" t="e">
        <f t="shared" si="54"/>
        <v>#DIV/0!</v>
      </c>
      <c r="D65" s="21" t="e">
        <f t="shared" si="55"/>
        <v>#DIV/0!</v>
      </c>
      <c r="E65" s="21" t="e">
        <f t="shared" si="56"/>
        <v>#DIV/0!</v>
      </c>
      <c r="F65" s="21" t="e">
        <f t="shared" si="32"/>
        <v>#DIV/0!</v>
      </c>
      <c r="G65" s="21" t="e">
        <f t="shared" si="33"/>
        <v>#DIV/0!</v>
      </c>
      <c r="H65" s="21">
        <f>$E$45</f>
        <v>0</v>
      </c>
      <c r="I65" s="21" t="e">
        <f t="shared" si="35"/>
        <v>#DIV/0!</v>
      </c>
      <c r="J65" s="21" t="e">
        <f t="shared" si="36"/>
        <v>#DIV/0!</v>
      </c>
      <c r="K65" s="21"/>
      <c r="L65" s="22" t="e">
        <f t="shared" si="37"/>
        <v>#DIV/0!</v>
      </c>
      <c r="M65" s="23"/>
      <c r="N65" s="19" t="e">
        <f t="shared" si="38"/>
        <v>#DIV/0!</v>
      </c>
      <c r="O65" s="19" t="e">
        <f t="shared" si="57"/>
        <v>#DIV/0!</v>
      </c>
      <c r="P65" s="19" t="e">
        <f t="shared" si="58"/>
        <v>#DIV/0!</v>
      </c>
      <c r="Q65" s="19" t="e">
        <f t="shared" si="39"/>
        <v>#DIV/0!</v>
      </c>
      <c r="R65" s="19" t="e">
        <f t="shared" si="40"/>
        <v>#DIV/0!</v>
      </c>
      <c r="S65" s="19" t="e">
        <f t="shared" si="41"/>
        <v>#DIV/0!</v>
      </c>
      <c r="T65" s="19" t="e">
        <f t="shared" si="42"/>
        <v>#DIV/0!</v>
      </c>
      <c r="U65" s="19" t="e">
        <f t="shared" si="43"/>
        <v>#DIV/0!</v>
      </c>
      <c r="V65" s="19" t="e">
        <f t="shared" si="44"/>
        <v>#DIV/0!</v>
      </c>
      <c r="W65" s="19" t="e">
        <f t="shared" si="45"/>
        <v>#DIV/0!</v>
      </c>
      <c r="X65" s="19" t="e">
        <f t="shared" si="46"/>
        <v>#DIV/0!</v>
      </c>
      <c r="Y65" s="19" t="e">
        <f t="shared" si="47"/>
        <v>#DIV/0!</v>
      </c>
      <c r="Z65" s="19" t="e">
        <f t="shared" si="27"/>
        <v>#DIV/0!</v>
      </c>
      <c r="AA65" s="19">
        <f t="shared" si="48"/>
        <v>0</v>
      </c>
      <c r="AB65" s="19" t="e">
        <f t="shared" si="28"/>
        <v>#DIV/0!</v>
      </c>
      <c r="AC65" s="19" t="e">
        <f t="shared" si="29"/>
        <v>#DIV/0!</v>
      </c>
      <c r="AD65" s="19" t="e">
        <f t="shared" si="49"/>
        <v>#DIV/0!</v>
      </c>
      <c r="AE65" s="19" t="e">
        <f t="shared" si="30"/>
        <v>#DIV/0!</v>
      </c>
      <c r="AF65" s="19">
        <v>16</v>
      </c>
      <c r="AG65" s="21" t="e">
        <f t="shared" si="59"/>
        <v>#DIV/0!</v>
      </c>
      <c r="AH65" s="62" t="e">
        <f t="shared" si="50"/>
        <v>#DIV/0!</v>
      </c>
      <c r="AI65" s="19">
        <f t="shared" si="51"/>
        <v>0</v>
      </c>
      <c r="AJ65" s="19" t="e">
        <f t="shared" si="52"/>
        <v>#DIV/0!</v>
      </c>
      <c r="AK65" s="6">
        <f t="shared" si="53"/>
        <v>0.22313016014842982</v>
      </c>
    </row>
    <row r="66" spans="1:37" s="18" customFormat="1" x14ac:dyDescent="0.3">
      <c r="A66" s="19">
        <v>2037</v>
      </c>
      <c r="B66" s="19">
        <f t="shared" si="31"/>
        <v>100</v>
      </c>
      <c r="C66" s="21" t="e">
        <f t="shared" si="54"/>
        <v>#DIV/0!</v>
      </c>
      <c r="D66" s="21" t="e">
        <f t="shared" si="55"/>
        <v>#DIV/0!</v>
      </c>
      <c r="E66" s="21" t="e">
        <f t="shared" si="56"/>
        <v>#DIV/0!</v>
      </c>
      <c r="F66" s="21" t="e">
        <f t="shared" si="32"/>
        <v>#DIV/0!</v>
      </c>
      <c r="G66" s="21" t="e">
        <f t="shared" si="33"/>
        <v>#DIV/0!</v>
      </c>
      <c r="H66" s="21">
        <f t="shared" ref="H66:H68" si="62">$E$45</f>
        <v>0</v>
      </c>
      <c r="I66" s="21" t="e">
        <f t="shared" si="35"/>
        <v>#DIV/0!</v>
      </c>
      <c r="J66" s="21" t="e">
        <f t="shared" si="36"/>
        <v>#DIV/0!</v>
      </c>
      <c r="K66" s="21"/>
      <c r="L66" s="22" t="e">
        <f t="shared" si="37"/>
        <v>#DIV/0!</v>
      </c>
      <c r="M66" s="23"/>
      <c r="N66" s="19" t="e">
        <f t="shared" si="38"/>
        <v>#DIV/0!</v>
      </c>
      <c r="O66" s="19" t="e">
        <f t="shared" si="57"/>
        <v>#DIV/0!</v>
      </c>
      <c r="P66" s="19" t="e">
        <f t="shared" si="58"/>
        <v>#DIV/0!</v>
      </c>
      <c r="Q66" s="19" t="e">
        <f t="shared" si="39"/>
        <v>#DIV/0!</v>
      </c>
      <c r="R66" s="19" t="e">
        <f t="shared" si="40"/>
        <v>#DIV/0!</v>
      </c>
      <c r="S66" s="19" t="e">
        <f t="shared" si="41"/>
        <v>#DIV/0!</v>
      </c>
      <c r="T66" s="19" t="e">
        <f t="shared" si="42"/>
        <v>#DIV/0!</v>
      </c>
      <c r="U66" s="19" t="e">
        <f t="shared" si="43"/>
        <v>#DIV/0!</v>
      </c>
      <c r="V66" s="19" t="e">
        <f t="shared" si="44"/>
        <v>#DIV/0!</v>
      </c>
      <c r="W66" s="19" t="e">
        <f t="shared" si="45"/>
        <v>#DIV/0!</v>
      </c>
      <c r="X66" s="19" t="e">
        <f t="shared" si="46"/>
        <v>#DIV/0!</v>
      </c>
      <c r="Y66" s="19" t="e">
        <f t="shared" si="47"/>
        <v>#DIV/0!</v>
      </c>
      <c r="Z66" s="19" t="e">
        <f t="shared" si="27"/>
        <v>#DIV/0!</v>
      </c>
      <c r="AA66" s="19">
        <f t="shared" si="48"/>
        <v>0</v>
      </c>
      <c r="AB66" s="19" t="e">
        <f t="shared" si="28"/>
        <v>#DIV/0!</v>
      </c>
      <c r="AC66" s="19" t="e">
        <f t="shared" si="29"/>
        <v>#DIV/0!</v>
      </c>
      <c r="AD66" s="19" t="e">
        <f t="shared" si="49"/>
        <v>#DIV/0!</v>
      </c>
      <c r="AE66" s="19" t="e">
        <f t="shared" si="30"/>
        <v>#DIV/0!</v>
      </c>
      <c r="AF66" s="19">
        <v>17</v>
      </c>
      <c r="AG66" s="21" t="e">
        <f t="shared" si="59"/>
        <v>#DIV/0!</v>
      </c>
      <c r="AH66" s="62" t="e">
        <f t="shared" si="50"/>
        <v>#DIV/0!</v>
      </c>
      <c r="AI66" s="19">
        <f t="shared" si="51"/>
        <v>0</v>
      </c>
      <c r="AJ66" s="19" t="e">
        <f t="shared" si="52"/>
        <v>#DIV/0!</v>
      </c>
      <c r="AK66" s="6">
        <f t="shared" si="53"/>
        <v>0.20189651799465538</v>
      </c>
    </row>
    <row r="67" spans="1:37" s="18" customFormat="1" x14ac:dyDescent="0.3">
      <c r="A67" s="19">
        <v>2038</v>
      </c>
      <c r="B67" s="19">
        <f t="shared" si="31"/>
        <v>100</v>
      </c>
      <c r="C67" s="21" t="e">
        <f t="shared" si="54"/>
        <v>#DIV/0!</v>
      </c>
      <c r="D67" s="21" t="e">
        <f t="shared" si="55"/>
        <v>#DIV/0!</v>
      </c>
      <c r="E67" s="21" t="e">
        <f t="shared" si="56"/>
        <v>#DIV/0!</v>
      </c>
      <c r="F67" s="21" t="e">
        <f t="shared" si="32"/>
        <v>#DIV/0!</v>
      </c>
      <c r="G67" s="21" t="e">
        <f t="shared" si="33"/>
        <v>#DIV/0!</v>
      </c>
      <c r="H67" s="21">
        <f t="shared" si="62"/>
        <v>0</v>
      </c>
      <c r="I67" s="21" t="e">
        <f t="shared" si="35"/>
        <v>#DIV/0!</v>
      </c>
      <c r="J67" s="21" t="e">
        <f t="shared" si="36"/>
        <v>#DIV/0!</v>
      </c>
      <c r="K67" s="21"/>
      <c r="L67" s="22" t="e">
        <f t="shared" si="37"/>
        <v>#DIV/0!</v>
      </c>
      <c r="M67" s="23"/>
      <c r="N67" s="19" t="e">
        <f t="shared" si="38"/>
        <v>#DIV/0!</v>
      </c>
      <c r="O67" s="19" t="e">
        <f t="shared" si="57"/>
        <v>#DIV/0!</v>
      </c>
      <c r="P67" s="19" t="e">
        <f t="shared" si="58"/>
        <v>#DIV/0!</v>
      </c>
      <c r="Q67" s="19" t="e">
        <f t="shared" si="39"/>
        <v>#DIV/0!</v>
      </c>
      <c r="R67" s="19" t="e">
        <f t="shared" si="40"/>
        <v>#DIV/0!</v>
      </c>
      <c r="S67" s="19" t="e">
        <f t="shared" si="41"/>
        <v>#DIV/0!</v>
      </c>
      <c r="T67" s="19" t="e">
        <f t="shared" si="42"/>
        <v>#DIV/0!</v>
      </c>
      <c r="U67" s="19" t="e">
        <f t="shared" si="43"/>
        <v>#DIV/0!</v>
      </c>
      <c r="V67" s="19" t="e">
        <f t="shared" si="44"/>
        <v>#DIV/0!</v>
      </c>
      <c r="W67" s="19" t="e">
        <f t="shared" si="45"/>
        <v>#DIV/0!</v>
      </c>
      <c r="X67" s="19" t="e">
        <f t="shared" si="46"/>
        <v>#DIV/0!</v>
      </c>
      <c r="Y67" s="19" t="e">
        <f t="shared" si="47"/>
        <v>#DIV/0!</v>
      </c>
      <c r="Z67" s="19" t="e">
        <f t="shared" si="27"/>
        <v>#DIV/0!</v>
      </c>
      <c r="AA67" s="19">
        <f t="shared" si="48"/>
        <v>0</v>
      </c>
      <c r="AB67" s="19" t="e">
        <f t="shared" si="28"/>
        <v>#DIV/0!</v>
      </c>
      <c r="AC67" s="19" t="e">
        <f t="shared" si="29"/>
        <v>#DIV/0!</v>
      </c>
      <c r="AD67" s="19" t="e">
        <f t="shared" si="49"/>
        <v>#DIV/0!</v>
      </c>
      <c r="AE67" s="19" t="e">
        <f t="shared" si="30"/>
        <v>#DIV/0!</v>
      </c>
      <c r="AF67" s="19">
        <v>18</v>
      </c>
      <c r="AG67" s="21" t="e">
        <f t="shared" si="59"/>
        <v>#DIV/0!</v>
      </c>
      <c r="AH67" s="62" t="e">
        <f t="shared" si="50"/>
        <v>#DIV/0!</v>
      </c>
      <c r="AI67" s="19">
        <f t="shared" si="51"/>
        <v>0</v>
      </c>
      <c r="AJ67" s="19" t="e">
        <f t="shared" si="52"/>
        <v>#DIV/0!</v>
      </c>
      <c r="AK67" s="6">
        <f t="shared" si="53"/>
        <v>0.18268352405273461</v>
      </c>
    </row>
    <row r="68" spans="1:37" s="18" customFormat="1" x14ac:dyDescent="0.3">
      <c r="A68" s="19">
        <v>2039</v>
      </c>
      <c r="B68" s="19">
        <f t="shared" si="31"/>
        <v>100</v>
      </c>
      <c r="C68" s="21" t="e">
        <f t="shared" si="54"/>
        <v>#DIV/0!</v>
      </c>
      <c r="D68" s="21" t="e">
        <f t="shared" si="55"/>
        <v>#DIV/0!</v>
      </c>
      <c r="E68" s="21" t="e">
        <f t="shared" si="56"/>
        <v>#DIV/0!</v>
      </c>
      <c r="F68" s="21" t="e">
        <f t="shared" si="32"/>
        <v>#DIV/0!</v>
      </c>
      <c r="G68" s="21" t="e">
        <f t="shared" si="33"/>
        <v>#DIV/0!</v>
      </c>
      <c r="H68" s="21">
        <f t="shared" si="62"/>
        <v>0</v>
      </c>
      <c r="I68" s="21" t="e">
        <f t="shared" si="35"/>
        <v>#DIV/0!</v>
      </c>
      <c r="J68" s="21" t="e">
        <f t="shared" si="36"/>
        <v>#DIV/0!</v>
      </c>
      <c r="K68" s="21"/>
      <c r="L68" s="22" t="e">
        <f t="shared" si="37"/>
        <v>#DIV/0!</v>
      </c>
      <c r="M68" s="23"/>
      <c r="N68" s="19" t="e">
        <f t="shared" si="38"/>
        <v>#DIV/0!</v>
      </c>
      <c r="O68" s="19" t="e">
        <f t="shared" si="57"/>
        <v>#DIV/0!</v>
      </c>
      <c r="P68" s="19" t="e">
        <f t="shared" si="58"/>
        <v>#DIV/0!</v>
      </c>
      <c r="Q68" s="19" t="e">
        <f t="shared" si="39"/>
        <v>#DIV/0!</v>
      </c>
      <c r="R68" s="19" t="e">
        <f t="shared" si="40"/>
        <v>#DIV/0!</v>
      </c>
      <c r="S68" s="19" t="e">
        <f t="shared" si="41"/>
        <v>#DIV/0!</v>
      </c>
      <c r="T68" s="19" t="e">
        <f t="shared" si="42"/>
        <v>#DIV/0!</v>
      </c>
      <c r="U68" s="19" t="e">
        <f t="shared" si="43"/>
        <v>#DIV/0!</v>
      </c>
      <c r="V68" s="19" t="e">
        <f t="shared" si="44"/>
        <v>#DIV/0!</v>
      </c>
      <c r="W68" s="19" t="e">
        <f t="shared" si="45"/>
        <v>#DIV/0!</v>
      </c>
      <c r="X68" s="19" t="e">
        <f t="shared" si="46"/>
        <v>#DIV/0!</v>
      </c>
      <c r="Y68" s="19" t="e">
        <f t="shared" si="47"/>
        <v>#DIV/0!</v>
      </c>
      <c r="Z68" s="19" t="e">
        <f t="shared" si="27"/>
        <v>#DIV/0!</v>
      </c>
      <c r="AA68" s="19">
        <f t="shared" si="48"/>
        <v>0</v>
      </c>
      <c r="AB68" s="19" t="e">
        <f t="shared" si="28"/>
        <v>#DIV/0!</v>
      </c>
      <c r="AC68" s="19" t="e">
        <f t="shared" si="29"/>
        <v>#DIV/0!</v>
      </c>
      <c r="AD68" s="19" t="e">
        <f t="shared" si="49"/>
        <v>#DIV/0!</v>
      </c>
      <c r="AE68" s="19" t="e">
        <f t="shared" si="30"/>
        <v>#DIV/0!</v>
      </c>
      <c r="AF68" s="19">
        <v>19</v>
      </c>
      <c r="AG68" s="21" t="e">
        <f t="shared" si="59"/>
        <v>#DIV/0!</v>
      </c>
      <c r="AH68" s="62" t="e">
        <f t="shared" si="50"/>
        <v>#DIV/0!</v>
      </c>
      <c r="AI68" s="19">
        <f t="shared" si="51"/>
        <v>0</v>
      </c>
      <c r="AJ68" s="19" t="e">
        <f t="shared" si="52"/>
        <v>#DIV/0!</v>
      </c>
      <c r="AK68" s="6">
        <f t="shared" si="53"/>
        <v>0.16529888822158653</v>
      </c>
    </row>
    <row r="69" spans="1:37" s="18" customFormat="1" x14ac:dyDescent="0.3">
      <c r="A69" s="323">
        <v>2040</v>
      </c>
      <c r="B69" s="323">
        <f t="shared" si="31"/>
        <v>100</v>
      </c>
      <c r="C69" s="324" t="e">
        <f t="shared" si="54"/>
        <v>#DIV/0!</v>
      </c>
      <c r="D69" s="324" t="e">
        <f t="shared" si="55"/>
        <v>#DIV/0!</v>
      </c>
      <c r="E69" s="324" t="e">
        <f t="shared" si="56"/>
        <v>#DIV/0!</v>
      </c>
      <c r="F69" s="324" t="e">
        <f t="shared" si="32"/>
        <v>#DIV/0!</v>
      </c>
      <c r="G69" s="324" t="e">
        <f t="shared" si="33"/>
        <v>#DIV/0!</v>
      </c>
      <c r="H69" s="324">
        <f>$E$45</f>
        <v>0</v>
      </c>
      <c r="I69" s="324" t="e">
        <f t="shared" si="35"/>
        <v>#DIV/0!</v>
      </c>
      <c r="J69" s="324" t="e">
        <f t="shared" si="36"/>
        <v>#DIV/0!</v>
      </c>
      <c r="K69" s="324"/>
      <c r="L69" s="325" t="e">
        <f t="shared" si="37"/>
        <v>#DIV/0!</v>
      </c>
      <c r="M69" s="23"/>
      <c r="N69" s="19" t="e">
        <f t="shared" si="38"/>
        <v>#DIV/0!</v>
      </c>
      <c r="O69" s="19" t="e">
        <f t="shared" si="57"/>
        <v>#DIV/0!</v>
      </c>
      <c r="P69" s="19" t="e">
        <f t="shared" si="58"/>
        <v>#DIV/0!</v>
      </c>
      <c r="Q69" s="19" t="e">
        <f t="shared" si="39"/>
        <v>#DIV/0!</v>
      </c>
      <c r="R69" s="19" t="e">
        <f t="shared" si="40"/>
        <v>#DIV/0!</v>
      </c>
      <c r="S69" s="19" t="e">
        <f t="shared" si="41"/>
        <v>#DIV/0!</v>
      </c>
      <c r="T69" s="19" t="e">
        <f t="shared" si="42"/>
        <v>#DIV/0!</v>
      </c>
      <c r="U69" s="19" t="e">
        <f t="shared" si="43"/>
        <v>#DIV/0!</v>
      </c>
      <c r="V69" s="19" t="e">
        <f t="shared" si="44"/>
        <v>#DIV/0!</v>
      </c>
      <c r="W69" s="19" t="e">
        <f t="shared" si="45"/>
        <v>#DIV/0!</v>
      </c>
      <c r="X69" s="19" t="e">
        <f t="shared" si="46"/>
        <v>#DIV/0!</v>
      </c>
      <c r="Y69" s="19" t="e">
        <f t="shared" si="47"/>
        <v>#DIV/0!</v>
      </c>
      <c r="Z69" s="19" t="e">
        <f t="shared" si="27"/>
        <v>#DIV/0!</v>
      </c>
      <c r="AA69" s="19">
        <f t="shared" si="48"/>
        <v>0</v>
      </c>
      <c r="AB69" s="19" t="e">
        <f t="shared" si="28"/>
        <v>#DIV/0!</v>
      </c>
      <c r="AC69" s="19" t="e">
        <f t="shared" si="29"/>
        <v>#DIV/0!</v>
      </c>
      <c r="AD69" s="19" t="e">
        <f t="shared" si="49"/>
        <v>#DIV/0!</v>
      </c>
      <c r="AE69" s="19" t="e">
        <f t="shared" si="30"/>
        <v>#DIV/0!</v>
      </c>
      <c r="AF69" s="19">
        <v>20</v>
      </c>
      <c r="AG69" s="21" t="e">
        <f t="shared" si="59"/>
        <v>#DIV/0!</v>
      </c>
      <c r="AH69" s="62" t="e">
        <f t="shared" si="50"/>
        <v>#DIV/0!</v>
      </c>
      <c r="AI69" s="19">
        <f t="shared" si="51"/>
        <v>0</v>
      </c>
      <c r="AJ69" s="19" t="e">
        <f t="shared" si="52"/>
        <v>#DIV/0!</v>
      </c>
      <c r="AK69" s="6">
        <f t="shared" si="53"/>
        <v>0.14956861922263504</v>
      </c>
    </row>
  </sheetData>
  <sheetProtection algorithmName="SHA-512" hashValue="vpsrxFtadx0xHQJAqzcxJgcAU+cRpWxOX0oZNx8wgAkvMBMF5z2QcRJVIIQ/OlEe+SJCSlx9uHDs71AeIqXchg==" saltValue="FPUrj6nK41FgEYGpXL7L4g==" spinCount="100000" sheet="1" objects="1" scenarios="1" selectLockedCells="1" selectUnlockedCells="1"/>
  <mergeCells count="10">
    <mergeCell ref="A11:E11"/>
    <mergeCell ref="G11:K11"/>
    <mergeCell ref="A43:E43"/>
    <mergeCell ref="G43:K43"/>
    <mergeCell ref="B48:D48"/>
    <mergeCell ref="E48:G48"/>
    <mergeCell ref="I48:J48"/>
    <mergeCell ref="B16:D16"/>
    <mergeCell ref="E16:G16"/>
    <mergeCell ref="I16:J16"/>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'1-Konfiguration'!$D$39:$D$48</xm:f>
          </x14:formula1>
          <xm:sqref>B8</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sheetPr>
  <dimension ref="A1:N868"/>
  <sheetViews>
    <sheetView workbookViewId="0"/>
  </sheetViews>
  <sheetFormatPr baseColWidth="10" defaultColWidth="8.83203125" defaultRowHeight="14" x14ac:dyDescent="0.3"/>
  <cols>
    <col min="1" max="16384" width="8.83203125" style="6"/>
  </cols>
  <sheetData>
    <row r="1" spans="1:14" x14ac:dyDescent="0.3">
      <c r="A1" s="401"/>
      <c r="B1" s="6">
        <v>2</v>
      </c>
      <c r="C1" s="6">
        <v>3</v>
      </c>
      <c r="D1" s="6">
        <v>4</v>
      </c>
      <c r="E1" s="6">
        <v>5</v>
      </c>
      <c r="F1" s="6">
        <v>6</v>
      </c>
      <c r="G1" s="6">
        <v>7</v>
      </c>
      <c r="H1" s="6">
        <v>8</v>
      </c>
      <c r="I1" s="6">
        <v>9</v>
      </c>
      <c r="J1" s="6">
        <v>10</v>
      </c>
      <c r="K1" s="6">
        <v>11</v>
      </c>
      <c r="L1" s="6">
        <v>12</v>
      </c>
    </row>
    <row r="2" spans="1:14" x14ac:dyDescent="0.3">
      <c r="B2" s="6">
        <v>9</v>
      </c>
    </row>
    <row r="4" spans="1:14" x14ac:dyDescent="0.3">
      <c r="D4" s="6" t="s">
        <v>3336</v>
      </c>
      <c r="E4" s="6" t="s">
        <v>3337</v>
      </c>
      <c r="F4" s="6" t="s">
        <v>3338</v>
      </c>
      <c r="G4" s="6" t="s">
        <v>3339</v>
      </c>
      <c r="H4" s="6" t="s">
        <v>3340</v>
      </c>
      <c r="I4" s="6" t="s">
        <v>3341</v>
      </c>
      <c r="J4" s="6" t="s">
        <v>3342</v>
      </c>
      <c r="K4" s="6" t="s">
        <v>3343</v>
      </c>
      <c r="L4" s="6" t="s">
        <v>3344</v>
      </c>
      <c r="N4" s="6" t="s">
        <v>3382</v>
      </c>
    </row>
    <row r="5" spans="1:14" x14ac:dyDescent="0.3">
      <c r="A5" s="6">
        <v>0</v>
      </c>
      <c r="B5" s="6">
        <v>0</v>
      </c>
      <c r="D5" s="6">
        <v>0</v>
      </c>
      <c r="E5" s="6">
        <v>0</v>
      </c>
      <c r="F5" s="6">
        <v>0</v>
      </c>
      <c r="G5" s="6">
        <v>0</v>
      </c>
      <c r="H5" s="6">
        <v>0</v>
      </c>
      <c r="I5" s="6">
        <v>0</v>
      </c>
      <c r="J5" s="6">
        <v>0</v>
      </c>
      <c r="K5" s="6">
        <v>0</v>
      </c>
      <c r="L5" s="6">
        <v>0</v>
      </c>
      <c r="N5" s="6">
        <v>0</v>
      </c>
    </row>
    <row r="6" spans="1:14" x14ac:dyDescent="0.3">
      <c r="A6" s="6">
        <v>1</v>
      </c>
      <c r="B6" s="6">
        <f>QUOTIENT(A6,$B$2)+1</f>
        <v>1</v>
      </c>
      <c r="D6" s="6">
        <f>B6</f>
        <v>1</v>
      </c>
      <c r="E6" s="6">
        <v>0</v>
      </c>
      <c r="F6" s="6">
        <v>0</v>
      </c>
      <c r="G6" s="6">
        <v>0</v>
      </c>
      <c r="H6" s="6">
        <v>0</v>
      </c>
      <c r="I6" s="6">
        <v>0</v>
      </c>
      <c r="J6" s="6">
        <v>0</v>
      </c>
      <c r="K6" s="6">
        <v>0</v>
      </c>
      <c r="L6" s="6">
        <v>0</v>
      </c>
      <c r="N6" s="6">
        <f>SUM(D6:L6)</f>
        <v>1</v>
      </c>
    </row>
    <row r="7" spans="1:14" x14ac:dyDescent="0.3">
      <c r="A7" s="6">
        <v>2</v>
      </c>
      <c r="B7" s="6">
        <f>QUOTIENT(A7,$B$2)+1</f>
        <v>1</v>
      </c>
      <c r="D7" s="6">
        <f t="shared" ref="D7" si="0">B7</f>
        <v>1</v>
      </c>
      <c r="E7" s="6">
        <f t="shared" ref="E7:E14" si="1">IF($A7&gt;$D7,MIN($B7,$A7-$D7),$B7-1)</f>
        <v>1</v>
      </c>
      <c r="F7" s="6">
        <f t="shared" ref="F7:F14" si="2">IF($A7&gt;($D7+$E7),MIN($B7,$A7-$D7-$E7),$B7-1)</f>
        <v>0</v>
      </c>
      <c r="G7" s="6">
        <f t="shared" ref="G7:G14" si="3">IF($A7&gt;($D7+$E7+$F7),MIN($B7,$A7-$D7-$E7-$F7),$B7-1)</f>
        <v>0</v>
      </c>
      <c r="H7" s="6">
        <f t="shared" ref="H7:H14" si="4">IF($A7&gt;($D7+$E7+$F7+$G7),MIN($B7,$A7-$D7-$E7-$F7-$G7),$B7-1)</f>
        <v>0</v>
      </c>
      <c r="I7" s="6">
        <f t="shared" ref="I7:I14" si="5">IF($A7&gt;($D7+$E7+$F7+$G7+$H7),MIN($B7,$A7-$D7-$E7-$F7-$G7-$H7),$B7-1)</f>
        <v>0</v>
      </c>
      <c r="J7" s="6">
        <f t="shared" ref="J7:J14" si="6">IF($A7&gt;($D7+$E7+$F7+$G7+$H7+$I7),MIN($B7,$A7-$D7-$E7-$F7-$G7-$H7-$I7),$B7-1)</f>
        <v>0</v>
      </c>
      <c r="K7" s="6">
        <f t="shared" ref="K7:K14" si="7">IF($A7&gt;($D7+$E7+$F7+$G7+$H7+$I7+$J7),MIN($B7,$A7-$D7-$E7-$F7-$G7-$H7-$I7-$J7),$B7-1)</f>
        <v>0</v>
      </c>
      <c r="L7" s="6">
        <f t="shared" ref="L7:L14" si="8">IF($A7&gt;($D7+$E7+$F7+$G7+$H7+$I7+$J7+$K7),MIN($B7,$A7-$D7-$E7-$F7-$G7-$H7-$I7-$J7-$K7),$B7-1)</f>
        <v>0</v>
      </c>
      <c r="N7" s="6">
        <f>SUM(D7:L7)</f>
        <v>2</v>
      </c>
    </row>
    <row r="8" spans="1:14" x14ac:dyDescent="0.3">
      <c r="A8" s="6">
        <v>3</v>
      </c>
      <c r="B8" s="6">
        <f>QUOTIENT(A8,$B$2)+1</f>
        <v>1</v>
      </c>
      <c r="D8" s="6">
        <f t="shared" ref="D8:D30" si="9">B8</f>
        <v>1</v>
      </c>
      <c r="E8" s="6">
        <f t="shared" si="1"/>
        <v>1</v>
      </c>
      <c r="F8" s="6">
        <f t="shared" si="2"/>
        <v>1</v>
      </c>
      <c r="G8" s="6">
        <f t="shared" si="3"/>
        <v>0</v>
      </c>
      <c r="H8" s="6">
        <f t="shared" si="4"/>
        <v>0</v>
      </c>
      <c r="I8" s="6">
        <f t="shared" si="5"/>
        <v>0</v>
      </c>
      <c r="J8" s="6">
        <f t="shared" si="6"/>
        <v>0</v>
      </c>
      <c r="K8" s="6">
        <f t="shared" si="7"/>
        <v>0</v>
      </c>
      <c r="L8" s="6">
        <f t="shared" si="8"/>
        <v>0</v>
      </c>
      <c r="N8" s="6">
        <f t="shared" ref="N8:N30" si="10">SUM(D8:L8)</f>
        <v>3</v>
      </c>
    </row>
    <row r="9" spans="1:14" x14ac:dyDescent="0.3">
      <c r="A9" s="6">
        <v>4</v>
      </c>
      <c r="B9" s="6">
        <f>QUOTIENT(A9,$B$2)+1</f>
        <v>1</v>
      </c>
      <c r="D9" s="6">
        <f t="shared" si="9"/>
        <v>1</v>
      </c>
      <c r="E9" s="6">
        <f t="shared" si="1"/>
        <v>1</v>
      </c>
      <c r="F9" s="6">
        <f t="shared" si="2"/>
        <v>1</v>
      </c>
      <c r="G9" s="6">
        <f t="shared" si="3"/>
        <v>1</v>
      </c>
      <c r="H9" s="6">
        <f t="shared" si="4"/>
        <v>0</v>
      </c>
      <c r="I9" s="6">
        <f t="shared" si="5"/>
        <v>0</v>
      </c>
      <c r="J9" s="6">
        <f t="shared" si="6"/>
        <v>0</v>
      </c>
      <c r="K9" s="6">
        <f t="shared" si="7"/>
        <v>0</v>
      </c>
      <c r="L9" s="6">
        <f t="shared" si="8"/>
        <v>0</v>
      </c>
      <c r="N9" s="6">
        <f t="shared" si="10"/>
        <v>4</v>
      </c>
    </row>
    <row r="10" spans="1:14" x14ac:dyDescent="0.3">
      <c r="A10" s="6">
        <v>5</v>
      </c>
      <c r="B10" s="6">
        <f>IF(MOD(A10,$B$2)=0,QUOTIENT(A10,$B$2),QUOTIENT(A10,$B$2)+1)</f>
        <v>1</v>
      </c>
      <c r="D10" s="6">
        <f t="shared" si="9"/>
        <v>1</v>
      </c>
      <c r="E10" s="6">
        <f t="shared" si="1"/>
        <v>1</v>
      </c>
      <c r="F10" s="6">
        <f t="shared" si="2"/>
        <v>1</v>
      </c>
      <c r="G10" s="6">
        <f t="shared" si="3"/>
        <v>1</v>
      </c>
      <c r="H10" s="6">
        <f t="shared" si="4"/>
        <v>1</v>
      </c>
      <c r="I10" s="6">
        <f t="shared" si="5"/>
        <v>0</v>
      </c>
      <c r="J10" s="6">
        <f t="shared" si="6"/>
        <v>0</v>
      </c>
      <c r="K10" s="6">
        <f t="shared" si="7"/>
        <v>0</v>
      </c>
      <c r="L10" s="6">
        <f t="shared" si="8"/>
        <v>0</v>
      </c>
      <c r="N10" s="6">
        <f t="shared" si="10"/>
        <v>5</v>
      </c>
    </row>
    <row r="11" spans="1:14" x14ac:dyDescent="0.3">
      <c r="A11" s="6">
        <v>6</v>
      </c>
      <c r="B11" s="6">
        <f t="shared" ref="B11:B74" si="11">IF(MOD(A11,$B$2)=0,QUOTIENT(A11,$B$2),QUOTIENT(A11,$B$2)+1)</f>
        <v>1</v>
      </c>
      <c r="D11" s="6">
        <f t="shared" si="9"/>
        <v>1</v>
      </c>
      <c r="E11" s="6">
        <f t="shared" si="1"/>
        <v>1</v>
      </c>
      <c r="F11" s="6">
        <f t="shared" si="2"/>
        <v>1</v>
      </c>
      <c r="G11" s="6">
        <f t="shared" si="3"/>
        <v>1</v>
      </c>
      <c r="H11" s="6">
        <f t="shared" si="4"/>
        <v>1</v>
      </c>
      <c r="I11" s="6">
        <f t="shared" si="5"/>
        <v>1</v>
      </c>
      <c r="J11" s="6">
        <f t="shared" si="6"/>
        <v>0</v>
      </c>
      <c r="K11" s="6">
        <f t="shared" si="7"/>
        <v>0</v>
      </c>
      <c r="L11" s="6">
        <f t="shared" si="8"/>
        <v>0</v>
      </c>
      <c r="N11" s="6">
        <f t="shared" si="10"/>
        <v>6</v>
      </c>
    </row>
    <row r="12" spans="1:14" x14ac:dyDescent="0.3">
      <c r="A12" s="6">
        <v>7</v>
      </c>
      <c r="B12" s="6">
        <f t="shared" si="11"/>
        <v>1</v>
      </c>
      <c r="D12" s="6">
        <f t="shared" si="9"/>
        <v>1</v>
      </c>
      <c r="E12" s="6">
        <f t="shared" si="1"/>
        <v>1</v>
      </c>
      <c r="F12" s="6">
        <f t="shared" si="2"/>
        <v>1</v>
      </c>
      <c r="G12" s="6">
        <f t="shared" si="3"/>
        <v>1</v>
      </c>
      <c r="H12" s="6">
        <f t="shared" si="4"/>
        <v>1</v>
      </c>
      <c r="I12" s="6">
        <f t="shared" si="5"/>
        <v>1</v>
      </c>
      <c r="J12" s="6">
        <f t="shared" si="6"/>
        <v>1</v>
      </c>
      <c r="K12" s="6">
        <f t="shared" si="7"/>
        <v>0</v>
      </c>
      <c r="L12" s="6">
        <f t="shared" si="8"/>
        <v>0</v>
      </c>
      <c r="N12" s="6">
        <f t="shared" si="10"/>
        <v>7</v>
      </c>
    </row>
    <row r="13" spans="1:14" x14ac:dyDescent="0.3">
      <c r="A13" s="6">
        <v>8</v>
      </c>
      <c r="B13" s="6">
        <f t="shared" si="11"/>
        <v>1</v>
      </c>
      <c r="D13" s="6">
        <f t="shared" si="9"/>
        <v>1</v>
      </c>
      <c r="E13" s="6">
        <f t="shared" si="1"/>
        <v>1</v>
      </c>
      <c r="F13" s="6">
        <f t="shared" si="2"/>
        <v>1</v>
      </c>
      <c r="G13" s="6">
        <f t="shared" si="3"/>
        <v>1</v>
      </c>
      <c r="H13" s="6">
        <f t="shared" si="4"/>
        <v>1</v>
      </c>
      <c r="I13" s="6">
        <f t="shared" si="5"/>
        <v>1</v>
      </c>
      <c r="J13" s="6">
        <f t="shared" si="6"/>
        <v>1</v>
      </c>
      <c r="K13" s="6">
        <f t="shared" si="7"/>
        <v>1</v>
      </c>
      <c r="L13" s="6">
        <f t="shared" si="8"/>
        <v>0</v>
      </c>
      <c r="N13" s="6">
        <f t="shared" si="10"/>
        <v>8</v>
      </c>
    </row>
    <row r="14" spans="1:14" x14ac:dyDescent="0.3">
      <c r="A14" s="6">
        <v>9</v>
      </c>
      <c r="B14" s="6">
        <f t="shared" si="11"/>
        <v>1</v>
      </c>
      <c r="D14" s="6">
        <f t="shared" si="9"/>
        <v>1</v>
      </c>
      <c r="E14" s="6">
        <f t="shared" si="1"/>
        <v>1</v>
      </c>
      <c r="F14" s="6">
        <f t="shared" si="2"/>
        <v>1</v>
      </c>
      <c r="G14" s="6">
        <f t="shared" si="3"/>
        <v>1</v>
      </c>
      <c r="H14" s="6">
        <f t="shared" si="4"/>
        <v>1</v>
      </c>
      <c r="I14" s="6">
        <f t="shared" si="5"/>
        <v>1</v>
      </c>
      <c r="J14" s="6">
        <f t="shared" si="6"/>
        <v>1</v>
      </c>
      <c r="K14" s="6">
        <f t="shared" si="7"/>
        <v>1</v>
      </c>
      <c r="L14" s="6">
        <f t="shared" si="8"/>
        <v>1</v>
      </c>
      <c r="N14" s="6">
        <f t="shared" si="10"/>
        <v>9</v>
      </c>
    </row>
    <row r="15" spans="1:14" x14ac:dyDescent="0.3">
      <c r="A15" s="6">
        <v>10</v>
      </c>
      <c r="B15" s="6">
        <f t="shared" si="11"/>
        <v>2</v>
      </c>
      <c r="D15" s="6">
        <f t="shared" si="9"/>
        <v>2</v>
      </c>
      <c r="E15" s="6">
        <f>IF($A15-$D15&gt;($B15-1)*8,$B15,$B15-1)</f>
        <v>1</v>
      </c>
      <c r="F15" s="6">
        <f>IF($A15-($D15+$E15)&gt;($B15-1)*7,$B15,$B15-1)</f>
        <v>1</v>
      </c>
      <c r="G15" s="6">
        <f>IF($A15-($D15+$E15+$F15)&gt;($B15-1)*6,$B15,$B15-1)</f>
        <v>1</v>
      </c>
      <c r="H15" s="6">
        <f>IF($A15-($D15+$E15+$F15+$G15)&gt;($B15-1)*5,$B15,$B15-1)</f>
        <v>1</v>
      </c>
      <c r="I15" s="6">
        <f>IF($A15-($D15+$E15+$F15+$G15+$H15)&gt;($B15-1)*4,$B15,$B15-1)</f>
        <v>1</v>
      </c>
      <c r="J15" s="6">
        <f>IF($A15-($D15+$E15+$F15+$G15+$H15+$I15)&gt;($B15-1)*3,$B15,$B15-1)</f>
        <v>1</v>
      </c>
      <c r="K15" s="6">
        <f>IF($A15-($D15+$E15+$F15+$G15+$H15+$I15+$J15)&gt;($B15-1)*2,$B15,$B15-1)</f>
        <v>1</v>
      </c>
      <c r="L15" s="6">
        <f>IF($A15-($D15+$E15+$F15+$G15+$H15+$I15+$J15+$K15)&gt;($B15-1),$B15,$B15-1)</f>
        <v>1</v>
      </c>
      <c r="N15" s="6">
        <f t="shared" si="10"/>
        <v>10</v>
      </c>
    </row>
    <row r="16" spans="1:14" x14ac:dyDescent="0.3">
      <c r="A16" s="6">
        <v>11</v>
      </c>
      <c r="B16" s="6">
        <f t="shared" si="11"/>
        <v>2</v>
      </c>
      <c r="D16" s="6">
        <f t="shared" si="9"/>
        <v>2</v>
      </c>
      <c r="E16" s="6">
        <f t="shared" ref="E16:E79" si="12">IF($A16-$D16&gt;($B16-1)*8,$B16,$B16-1)</f>
        <v>2</v>
      </c>
      <c r="F16" s="6">
        <f t="shared" ref="F16:F79" si="13">IF($A16-($D16+$E16)&gt;($B16-1)*7,$B16,$B16-1)</f>
        <v>1</v>
      </c>
      <c r="G16" s="6">
        <f t="shared" ref="G16:G79" si="14">IF($A16-($D16+$E16+$F16)&gt;($B16-1)*6,$B16,$B16-1)</f>
        <v>1</v>
      </c>
      <c r="H16" s="6">
        <f t="shared" ref="H16:H79" si="15">IF($A16-($D16+$E16+$F16+$G16)&gt;($B16-1)*5,$B16,$B16-1)</f>
        <v>1</v>
      </c>
      <c r="I16" s="6">
        <f t="shared" ref="I16:I79" si="16">IF($A16-($D16+$E16+$F16+$G16+$H16)&gt;($B16-1)*4,$B16,$B16-1)</f>
        <v>1</v>
      </c>
      <c r="J16" s="6">
        <f t="shared" ref="J16:J79" si="17">IF($A16-($D16+$E16+$F16+$G16+$H16+$I16)&gt;($B16-1)*3,$B16,$B16-1)</f>
        <v>1</v>
      </c>
      <c r="K16" s="6">
        <f t="shared" ref="K16:K79" si="18">IF($A16-($D16+$E16+$F16+$G16+$H16+$I16+$J16)&gt;($B16-1)*2,$B16,$B16-1)</f>
        <v>1</v>
      </c>
      <c r="L16" s="6">
        <f t="shared" ref="L16:L79" si="19">IF($A16-($D16+$E16+$F16+$G16+$H16+$I16+$J16+$K16)&gt;($B16-1),$B16,$B16-1)</f>
        <v>1</v>
      </c>
      <c r="N16" s="6">
        <f t="shared" si="10"/>
        <v>11</v>
      </c>
    </row>
    <row r="17" spans="1:14" x14ac:dyDescent="0.3">
      <c r="A17" s="6">
        <v>12</v>
      </c>
      <c r="B17" s="6">
        <f t="shared" si="11"/>
        <v>2</v>
      </c>
      <c r="D17" s="6">
        <f t="shared" si="9"/>
        <v>2</v>
      </c>
      <c r="E17" s="6">
        <f t="shared" si="12"/>
        <v>2</v>
      </c>
      <c r="F17" s="6">
        <f t="shared" si="13"/>
        <v>2</v>
      </c>
      <c r="G17" s="6">
        <f t="shared" si="14"/>
        <v>1</v>
      </c>
      <c r="H17" s="6">
        <f t="shared" si="15"/>
        <v>1</v>
      </c>
      <c r="I17" s="6">
        <f t="shared" si="16"/>
        <v>1</v>
      </c>
      <c r="J17" s="6">
        <f t="shared" si="17"/>
        <v>1</v>
      </c>
      <c r="K17" s="6">
        <f t="shared" si="18"/>
        <v>1</v>
      </c>
      <c r="L17" s="6">
        <f t="shared" si="19"/>
        <v>1</v>
      </c>
      <c r="N17" s="6">
        <f t="shared" si="10"/>
        <v>12</v>
      </c>
    </row>
    <row r="18" spans="1:14" x14ac:dyDescent="0.3">
      <c r="A18" s="6">
        <v>13</v>
      </c>
      <c r="B18" s="6">
        <f t="shared" si="11"/>
        <v>2</v>
      </c>
      <c r="D18" s="6">
        <f t="shared" si="9"/>
        <v>2</v>
      </c>
      <c r="E18" s="6">
        <f t="shared" si="12"/>
        <v>2</v>
      </c>
      <c r="F18" s="6">
        <f t="shared" si="13"/>
        <v>2</v>
      </c>
      <c r="G18" s="6">
        <f t="shared" si="14"/>
        <v>2</v>
      </c>
      <c r="H18" s="6">
        <f t="shared" si="15"/>
        <v>1</v>
      </c>
      <c r="I18" s="6">
        <f t="shared" si="16"/>
        <v>1</v>
      </c>
      <c r="J18" s="6">
        <f t="shared" si="17"/>
        <v>1</v>
      </c>
      <c r="K18" s="6">
        <f t="shared" si="18"/>
        <v>1</v>
      </c>
      <c r="L18" s="6">
        <f t="shared" si="19"/>
        <v>1</v>
      </c>
      <c r="N18" s="6">
        <f t="shared" si="10"/>
        <v>13</v>
      </c>
    </row>
    <row r="19" spans="1:14" x14ac:dyDescent="0.3">
      <c r="A19" s="6">
        <v>14</v>
      </c>
      <c r="B19" s="6">
        <f t="shared" si="11"/>
        <v>2</v>
      </c>
      <c r="D19" s="6">
        <f t="shared" si="9"/>
        <v>2</v>
      </c>
      <c r="E19" s="6">
        <f t="shared" si="12"/>
        <v>2</v>
      </c>
      <c r="F19" s="6">
        <f t="shared" si="13"/>
        <v>2</v>
      </c>
      <c r="G19" s="6">
        <f t="shared" si="14"/>
        <v>2</v>
      </c>
      <c r="H19" s="6">
        <f t="shared" si="15"/>
        <v>2</v>
      </c>
      <c r="I19" s="6">
        <f t="shared" si="16"/>
        <v>1</v>
      </c>
      <c r="J19" s="6">
        <f t="shared" si="17"/>
        <v>1</v>
      </c>
      <c r="K19" s="6">
        <f t="shared" si="18"/>
        <v>1</v>
      </c>
      <c r="L19" s="6">
        <f t="shared" si="19"/>
        <v>1</v>
      </c>
      <c r="N19" s="6">
        <f t="shared" si="10"/>
        <v>14</v>
      </c>
    </row>
    <row r="20" spans="1:14" x14ac:dyDescent="0.3">
      <c r="A20" s="6">
        <v>15</v>
      </c>
      <c r="B20" s="6">
        <f t="shared" si="11"/>
        <v>2</v>
      </c>
      <c r="D20" s="6">
        <f t="shared" si="9"/>
        <v>2</v>
      </c>
      <c r="E20" s="6">
        <f t="shared" si="12"/>
        <v>2</v>
      </c>
      <c r="F20" s="6">
        <f t="shared" si="13"/>
        <v>2</v>
      </c>
      <c r="G20" s="6">
        <f t="shared" si="14"/>
        <v>2</v>
      </c>
      <c r="H20" s="6">
        <f t="shared" si="15"/>
        <v>2</v>
      </c>
      <c r="I20" s="6">
        <f t="shared" si="16"/>
        <v>2</v>
      </c>
      <c r="J20" s="6">
        <f t="shared" si="17"/>
        <v>1</v>
      </c>
      <c r="K20" s="6">
        <f t="shared" si="18"/>
        <v>1</v>
      </c>
      <c r="L20" s="6">
        <f t="shared" si="19"/>
        <v>1</v>
      </c>
      <c r="N20" s="6">
        <f t="shared" si="10"/>
        <v>15</v>
      </c>
    </row>
    <row r="21" spans="1:14" x14ac:dyDescent="0.3">
      <c r="A21" s="6">
        <v>16</v>
      </c>
      <c r="B21" s="6">
        <f t="shared" si="11"/>
        <v>2</v>
      </c>
      <c r="D21" s="6">
        <f t="shared" si="9"/>
        <v>2</v>
      </c>
      <c r="E21" s="6">
        <f t="shared" si="12"/>
        <v>2</v>
      </c>
      <c r="F21" s="6">
        <f t="shared" si="13"/>
        <v>2</v>
      </c>
      <c r="G21" s="6">
        <f t="shared" si="14"/>
        <v>2</v>
      </c>
      <c r="H21" s="6">
        <f t="shared" si="15"/>
        <v>2</v>
      </c>
      <c r="I21" s="6">
        <f t="shared" si="16"/>
        <v>2</v>
      </c>
      <c r="J21" s="6">
        <f t="shared" si="17"/>
        <v>2</v>
      </c>
      <c r="K21" s="6">
        <f t="shared" si="18"/>
        <v>1</v>
      </c>
      <c r="L21" s="6">
        <f t="shared" si="19"/>
        <v>1</v>
      </c>
      <c r="N21" s="6">
        <f t="shared" si="10"/>
        <v>16</v>
      </c>
    </row>
    <row r="22" spans="1:14" x14ac:dyDescent="0.3">
      <c r="A22" s="6">
        <v>17</v>
      </c>
      <c r="B22" s="6">
        <f t="shared" si="11"/>
        <v>2</v>
      </c>
      <c r="D22" s="6">
        <f t="shared" si="9"/>
        <v>2</v>
      </c>
      <c r="E22" s="6">
        <f t="shared" si="12"/>
        <v>2</v>
      </c>
      <c r="F22" s="6">
        <f t="shared" si="13"/>
        <v>2</v>
      </c>
      <c r="G22" s="6">
        <f t="shared" si="14"/>
        <v>2</v>
      </c>
      <c r="H22" s="6">
        <f t="shared" si="15"/>
        <v>2</v>
      </c>
      <c r="I22" s="6">
        <f t="shared" si="16"/>
        <v>2</v>
      </c>
      <c r="J22" s="6">
        <f t="shared" si="17"/>
        <v>2</v>
      </c>
      <c r="K22" s="6">
        <f t="shared" si="18"/>
        <v>2</v>
      </c>
      <c r="L22" s="6">
        <f t="shared" si="19"/>
        <v>1</v>
      </c>
      <c r="N22" s="6">
        <f t="shared" si="10"/>
        <v>17</v>
      </c>
    </row>
    <row r="23" spans="1:14" x14ac:dyDescent="0.3">
      <c r="A23" s="6">
        <v>18</v>
      </c>
      <c r="B23" s="6">
        <f t="shared" si="11"/>
        <v>2</v>
      </c>
      <c r="D23" s="6">
        <f t="shared" si="9"/>
        <v>2</v>
      </c>
      <c r="E23" s="6">
        <f t="shared" si="12"/>
        <v>2</v>
      </c>
      <c r="F23" s="6">
        <f t="shared" si="13"/>
        <v>2</v>
      </c>
      <c r="G23" s="6">
        <f t="shared" si="14"/>
        <v>2</v>
      </c>
      <c r="H23" s="6">
        <f t="shared" si="15"/>
        <v>2</v>
      </c>
      <c r="I23" s="6">
        <f t="shared" si="16"/>
        <v>2</v>
      </c>
      <c r="J23" s="6">
        <f t="shared" si="17"/>
        <v>2</v>
      </c>
      <c r="K23" s="6">
        <f t="shared" si="18"/>
        <v>2</v>
      </c>
      <c r="L23" s="6">
        <f t="shared" si="19"/>
        <v>2</v>
      </c>
      <c r="N23" s="6">
        <f t="shared" si="10"/>
        <v>18</v>
      </c>
    </row>
    <row r="24" spans="1:14" x14ac:dyDescent="0.3">
      <c r="A24" s="6">
        <v>19</v>
      </c>
      <c r="B24" s="6">
        <f t="shared" si="11"/>
        <v>3</v>
      </c>
      <c r="D24" s="6">
        <f t="shared" si="9"/>
        <v>3</v>
      </c>
      <c r="E24" s="6">
        <f t="shared" si="12"/>
        <v>2</v>
      </c>
      <c r="F24" s="6">
        <f t="shared" si="13"/>
        <v>2</v>
      </c>
      <c r="G24" s="6">
        <f t="shared" si="14"/>
        <v>2</v>
      </c>
      <c r="H24" s="6">
        <f t="shared" si="15"/>
        <v>2</v>
      </c>
      <c r="I24" s="6">
        <f t="shared" si="16"/>
        <v>2</v>
      </c>
      <c r="J24" s="6">
        <f t="shared" si="17"/>
        <v>2</v>
      </c>
      <c r="K24" s="6">
        <f t="shared" si="18"/>
        <v>2</v>
      </c>
      <c r="L24" s="6">
        <f t="shared" si="19"/>
        <v>2</v>
      </c>
      <c r="N24" s="6">
        <f t="shared" si="10"/>
        <v>19</v>
      </c>
    </row>
    <row r="25" spans="1:14" x14ac:dyDescent="0.3">
      <c r="A25" s="6">
        <v>20</v>
      </c>
      <c r="B25" s="6">
        <f t="shared" si="11"/>
        <v>3</v>
      </c>
      <c r="D25" s="6">
        <f t="shared" si="9"/>
        <v>3</v>
      </c>
      <c r="E25" s="6">
        <f t="shared" si="12"/>
        <v>3</v>
      </c>
      <c r="F25" s="6">
        <f t="shared" si="13"/>
        <v>2</v>
      </c>
      <c r="G25" s="6">
        <f t="shared" si="14"/>
        <v>2</v>
      </c>
      <c r="H25" s="6">
        <f t="shared" si="15"/>
        <v>2</v>
      </c>
      <c r="I25" s="6">
        <f t="shared" si="16"/>
        <v>2</v>
      </c>
      <c r="J25" s="6">
        <f t="shared" si="17"/>
        <v>2</v>
      </c>
      <c r="K25" s="6">
        <f t="shared" si="18"/>
        <v>2</v>
      </c>
      <c r="L25" s="6">
        <f t="shared" si="19"/>
        <v>2</v>
      </c>
      <c r="N25" s="6">
        <f t="shared" si="10"/>
        <v>20</v>
      </c>
    </row>
    <row r="26" spans="1:14" x14ac:dyDescent="0.3">
      <c r="A26" s="6">
        <v>21</v>
      </c>
      <c r="B26" s="6">
        <f t="shared" si="11"/>
        <v>3</v>
      </c>
      <c r="D26" s="6">
        <f t="shared" si="9"/>
        <v>3</v>
      </c>
      <c r="E26" s="6">
        <f t="shared" si="12"/>
        <v>3</v>
      </c>
      <c r="F26" s="6">
        <f t="shared" si="13"/>
        <v>3</v>
      </c>
      <c r="G26" s="6">
        <f t="shared" si="14"/>
        <v>2</v>
      </c>
      <c r="H26" s="6">
        <f t="shared" si="15"/>
        <v>2</v>
      </c>
      <c r="I26" s="6">
        <f t="shared" si="16"/>
        <v>2</v>
      </c>
      <c r="J26" s="6">
        <f t="shared" si="17"/>
        <v>2</v>
      </c>
      <c r="K26" s="6">
        <f t="shared" si="18"/>
        <v>2</v>
      </c>
      <c r="L26" s="6">
        <f t="shared" si="19"/>
        <v>2</v>
      </c>
      <c r="N26" s="6">
        <f t="shared" si="10"/>
        <v>21</v>
      </c>
    </row>
    <row r="27" spans="1:14" x14ac:dyDescent="0.3">
      <c r="A27" s="6">
        <v>22</v>
      </c>
      <c r="B27" s="6">
        <f t="shared" si="11"/>
        <v>3</v>
      </c>
      <c r="D27" s="6">
        <f t="shared" si="9"/>
        <v>3</v>
      </c>
      <c r="E27" s="6">
        <f t="shared" si="12"/>
        <v>3</v>
      </c>
      <c r="F27" s="6">
        <f t="shared" si="13"/>
        <v>3</v>
      </c>
      <c r="G27" s="6">
        <f t="shared" si="14"/>
        <v>3</v>
      </c>
      <c r="H27" s="6">
        <f t="shared" si="15"/>
        <v>2</v>
      </c>
      <c r="I27" s="6">
        <f t="shared" si="16"/>
        <v>2</v>
      </c>
      <c r="J27" s="6">
        <f t="shared" si="17"/>
        <v>2</v>
      </c>
      <c r="K27" s="6">
        <f t="shared" si="18"/>
        <v>2</v>
      </c>
      <c r="L27" s="6">
        <f t="shared" si="19"/>
        <v>2</v>
      </c>
      <c r="N27" s="6">
        <f t="shared" si="10"/>
        <v>22</v>
      </c>
    </row>
    <row r="28" spans="1:14" x14ac:dyDescent="0.3">
      <c r="A28" s="6">
        <v>23</v>
      </c>
      <c r="B28" s="6">
        <f t="shared" si="11"/>
        <v>3</v>
      </c>
      <c r="D28" s="6">
        <f t="shared" si="9"/>
        <v>3</v>
      </c>
      <c r="E28" s="6">
        <f t="shared" si="12"/>
        <v>3</v>
      </c>
      <c r="F28" s="6">
        <f t="shared" si="13"/>
        <v>3</v>
      </c>
      <c r="G28" s="6">
        <f t="shared" si="14"/>
        <v>3</v>
      </c>
      <c r="H28" s="6">
        <f t="shared" si="15"/>
        <v>3</v>
      </c>
      <c r="I28" s="6">
        <f t="shared" si="16"/>
        <v>2</v>
      </c>
      <c r="J28" s="6">
        <f t="shared" si="17"/>
        <v>2</v>
      </c>
      <c r="K28" s="6">
        <f t="shared" si="18"/>
        <v>2</v>
      </c>
      <c r="L28" s="6">
        <f t="shared" si="19"/>
        <v>2</v>
      </c>
      <c r="N28" s="6">
        <f t="shared" si="10"/>
        <v>23</v>
      </c>
    </row>
    <row r="29" spans="1:14" x14ac:dyDescent="0.3">
      <c r="A29" s="6">
        <v>24</v>
      </c>
      <c r="B29" s="6">
        <f t="shared" si="11"/>
        <v>3</v>
      </c>
      <c r="D29" s="6">
        <f t="shared" si="9"/>
        <v>3</v>
      </c>
      <c r="E29" s="6">
        <f t="shared" si="12"/>
        <v>3</v>
      </c>
      <c r="F29" s="6">
        <f t="shared" si="13"/>
        <v>3</v>
      </c>
      <c r="G29" s="6">
        <f t="shared" si="14"/>
        <v>3</v>
      </c>
      <c r="H29" s="6">
        <f t="shared" si="15"/>
        <v>3</v>
      </c>
      <c r="I29" s="6">
        <f t="shared" si="16"/>
        <v>3</v>
      </c>
      <c r="J29" s="6">
        <f t="shared" si="17"/>
        <v>2</v>
      </c>
      <c r="K29" s="6">
        <f t="shared" si="18"/>
        <v>2</v>
      </c>
      <c r="L29" s="6">
        <f t="shared" si="19"/>
        <v>2</v>
      </c>
      <c r="N29" s="6">
        <f t="shared" si="10"/>
        <v>24</v>
      </c>
    </row>
    <row r="30" spans="1:14" x14ac:dyDescent="0.3">
      <c r="A30" s="6">
        <v>25</v>
      </c>
      <c r="B30" s="6">
        <f t="shared" si="11"/>
        <v>3</v>
      </c>
      <c r="D30" s="6">
        <f t="shared" si="9"/>
        <v>3</v>
      </c>
      <c r="E30" s="6">
        <f t="shared" si="12"/>
        <v>3</v>
      </c>
      <c r="F30" s="6">
        <f t="shared" si="13"/>
        <v>3</v>
      </c>
      <c r="G30" s="6">
        <f t="shared" si="14"/>
        <v>3</v>
      </c>
      <c r="H30" s="6">
        <f t="shared" si="15"/>
        <v>3</v>
      </c>
      <c r="I30" s="6">
        <f t="shared" si="16"/>
        <v>3</v>
      </c>
      <c r="J30" s="6">
        <f t="shared" si="17"/>
        <v>3</v>
      </c>
      <c r="K30" s="6">
        <f t="shared" si="18"/>
        <v>2</v>
      </c>
      <c r="L30" s="6">
        <f t="shared" si="19"/>
        <v>2</v>
      </c>
      <c r="N30" s="6">
        <f t="shared" si="10"/>
        <v>25</v>
      </c>
    </row>
    <row r="31" spans="1:14" x14ac:dyDescent="0.3">
      <c r="A31" s="6">
        <v>26</v>
      </c>
      <c r="B31" s="6">
        <f t="shared" si="11"/>
        <v>3</v>
      </c>
      <c r="D31" s="6">
        <f t="shared" ref="D31:D41" si="20">B31</f>
        <v>3</v>
      </c>
      <c r="E31" s="6">
        <f t="shared" si="12"/>
        <v>3</v>
      </c>
      <c r="F31" s="6">
        <f t="shared" si="13"/>
        <v>3</v>
      </c>
      <c r="G31" s="6">
        <f t="shared" si="14"/>
        <v>3</v>
      </c>
      <c r="H31" s="6">
        <f t="shared" si="15"/>
        <v>3</v>
      </c>
      <c r="I31" s="6">
        <f t="shared" si="16"/>
        <v>3</v>
      </c>
      <c r="J31" s="6">
        <f t="shared" si="17"/>
        <v>3</v>
      </c>
      <c r="K31" s="6">
        <f t="shared" si="18"/>
        <v>3</v>
      </c>
      <c r="L31" s="6">
        <f t="shared" si="19"/>
        <v>2</v>
      </c>
      <c r="N31" s="6">
        <f t="shared" ref="N31:N41" si="21">SUM(D31:L31)</f>
        <v>26</v>
      </c>
    </row>
    <row r="32" spans="1:14" x14ac:dyDescent="0.3">
      <c r="A32" s="6">
        <v>27</v>
      </c>
      <c r="B32" s="6">
        <f t="shared" si="11"/>
        <v>3</v>
      </c>
      <c r="D32" s="6">
        <f t="shared" si="20"/>
        <v>3</v>
      </c>
      <c r="E32" s="6">
        <f t="shared" si="12"/>
        <v>3</v>
      </c>
      <c r="F32" s="6">
        <f t="shared" si="13"/>
        <v>3</v>
      </c>
      <c r="G32" s="6">
        <f t="shared" si="14"/>
        <v>3</v>
      </c>
      <c r="H32" s="6">
        <f t="shared" si="15"/>
        <v>3</v>
      </c>
      <c r="I32" s="6">
        <f t="shared" si="16"/>
        <v>3</v>
      </c>
      <c r="J32" s="6">
        <f t="shared" si="17"/>
        <v>3</v>
      </c>
      <c r="K32" s="6">
        <f t="shared" si="18"/>
        <v>3</v>
      </c>
      <c r="L32" s="6">
        <f t="shared" si="19"/>
        <v>3</v>
      </c>
      <c r="N32" s="6">
        <f t="shared" si="21"/>
        <v>27</v>
      </c>
    </row>
    <row r="33" spans="1:14" x14ac:dyDescent="0.3">
      <c r="A33" s="6">
        <v>28</v>
      </c>
      <c r="B33" s="6">
        <f t="shared" si="11"/>
        <v>4</v>
      </c>
      <c r="D33" s="6">
        <f t="shared" si="20"/>
        <v>4</v>
      </c>
      <c r="E33" s="6">
        <f t="shared" si="12"/>
        <v>3</v>
      </c>
      <c r="F33" s="6">
        <f t="shared" si="13"/>
        <v>3</v>
      </c>
      <c r="G33" s="6">
        <f t="shared" si="14"/>
        <v>3</v>
      </c>
      <c r="H33" s="6">
        <f t="shared" si="15"/>
        <v>3</v>
      </c>
      <c r="I33" s="6">
        <f t="shared" si="16"/>
        <v>3</v>
      </c>
      <c r="J33" s="6">
        <f t="shared" si="17"/>
        <v>3</v>
      </c>
      <c r="K33" s="6">
        <f t="shared" si="18"/>
        <v>3</v>
      </c>
      <c r="L33" s="6">
        <f t="shared" si="19"/>
        <v>3</v>
      </c>
      <c r="N33" s="6">
        <f t="shared" si="21"/>
        <v>28</v>
      </c>
    </row>
    <row r="34" spans="1:14" x14ac:dyDescent="0.3">
      <c r="A34" s="6">
        <v>29</v>
      </c>
      <c r="B34" s="6">
        <f t="shared" si="11"/>
        <v>4</v>
      </c>
      <c r="D34" s="6">
        <f t="shared" si="20"/>
        <v>4</v>
      </c>
      <c r="E34" s="6">
        <f t="shared" si="12"/>
        <v>4</v>
      </c>
      <c r="F34" s="6">
        <f t="shared" si="13"/>
        <v>3</v>
      </c>
      <c r="G34" s="6">
        <f t="shared" si="14"/>
        <v>3</v>
      </c>
      <c r="H34" s="6">
        <f t="shared" si="15"/>
        <v>3</v>
      </c>
      <c r="I34" s="6">
        <f t="shared" si="16"/>
        <v>3</v>
      </c>
      <c r="J34" s="6">
        <f t="shared" si="17"/>
        <v>3</v>
      </c>
      <c r="K34" s="6">
        <f t="shared" si="18"/>
        <v>3</v>
      </c>
      <c r="L34" s="6">
        <f t="shared" si="19"/>
        <v>3</v>
      </c>
      <c r="N34" s="6">
        <f t="shared" si="21"/>
        <v>29</v>
      </c>
    </row>
    <row r="35" spans="1:14" x14ac:dyDescent="0.3">
      <c r="A35" s="6">
        <v>30</v>
      </c>
      <c r="B35" s="6">
        <f t="shared" si="11"/>
        <v>4</v>
      </c>
      <c r="D35" s="6">
        <f t="shared" si="20"/>
        <v>4</v>
      </c>
      <c r="E35" s="6">
        <f t="shared" si="12"/>
        <v>4</v>
      </c>
      <c r="F35" s="6">
        <f t="shared" si="13"/>
        <v>4</v>
      </c>
      <c r="G35" s="6">
        <f t="shared" si="14"/>
        <v>3</v>
      </c>
      <c r="H35" s="6">
        <f t="shared" si="15"/>
        <v>3</v>
      </c>
      <c r="I35" s="6">
        <f t="shared" si="16"/>
        <v>3</v>
      </c>
      <c r="J35" s="6">
        <f t="shared" si="17"/>
        <v>3</v>
      </c>
      <c r="K35" s="6">
        <f t="shared" si="18"/>
        <v>3</v>
      </c>
      <c r="L35" s="6">
        <f t="shared" si="19"/>
        <v>3</v>
      </c>
      <c r="N35" s="6">
        <f t="shared" si="21"/>
        <v>30</v>
      </c>
    </row>
    <row r="36" spans="1:14" x14ac:dyDescent="0.3">
      <c r="A36" s="6">
        <v>31</v>
      </c>
      <c r="B36" s="6">
        <f t="shared" si="11"/>
        <v>4</v>
      </c>
      <c r="D36" s="6">
        <f t="shared" si="20"/>
        <v>4</v>
      </c>
      <c r="E36" s="6">
        <f t="shared" si="12"/>
        <v>4</v>
      </c>
      <c r="F36" s="6">
        <f t="shared" si="13"/>
        <v>4</v>
      </c>
      <c r="G36" s="6">
        <f t="shared" si="14"/>
        <v>4</v>
      </c>
      <c r="H36" s="6">
        <f t="shared" si="15"/>
        <v>3</v>
      </c>
      <c r="I36" s="6">
        <f t="shared" si="16"/>
        <v>3</v>
      </c>
      <c r="J36" s="6">
        <f t="shared" si="17"/>
        <v>3</v>
      </c>
      <c r="K36" s="6">
        <f t="shared" si="18"/>
        <v>3</v>
      </c>
      <c r="L36" s="6">
        <f t="shared" si="19"/>
        <v>3</v>
      </c>
      <c r="N36" s="6">
        <f t="shared" si="21"/>
        <v>31</v>
      </c>
    </row>
    <row r="37" spans="1:14" x14ac:dyDescent="0.3">
      <c r="A37" s="6">
        <v>32</v>
      </c>
      <c r="B37" s="6">
        <f t="shared" si="11"/>
        <v>4</v>
      </c>
      <c r="D37" s="6">
        <f t="shared" si="20"/>
        <v>4</v>
      </c>
      <c r="E37" s="6">
        <f t="shared" si="12"/>
        <v>4</v>
      </c>
      <c r="F37" s="6">
        <f t="shared" si="13"/>
        <v>4</v>
      </c>
      <c r="G37" s="6">
        <f t="shared" si="14"/>
        <v>4</v>
      </c>
      <c r="H37" s="6">
        <f t="shared" si="15"/>
        <v>4</v>
      </c>
      <c r="I37" s="6">
        <f t="shared" si="16"/>
        <v>3</v>
      </c>
      <c r="J37" s="6">
        <f t="shared" si="17"/>
        <v>3</v>
      </c>
      <c r="K37" s="6">
        <f t="shared" si="18"/>
        <v>3</v>
      </c>
      <c r="L37" s="6">
        <f t="shared" si="19"/>
        <v>3</v>
      </c>
      <c r="N37" s="6">
        <f t="shared" si="21"/>
        <v>32</v>
      </c>
    </row>
    <row r="38" spans="1:14" x14ac:dyDescent="0.3">
      <c r="A38" s="6">
        <v>33</v>
      </c>
      <c r="B38" s="6">
        <f t="shared" si="11"/>
        <v>4</v>
      </c>
      <c r="D38" s="6">
        <f t="shared" si="20"/>
        <v>4</v>
      </c>
      <c r="E38" s="6">
        <f t="shared" si="12"/>
        <v>4</v>
      </c>
      <c r="F38" s="6">
        <f t="shared" si="13"/>
        <v>4</v>
      </c>
      <c r="G38" s="6">
        <f t="shared" si="14"/>
        <v>4</v>
      </c>
      <c r="H38" s="6">
        <f t="shared" si="15"/>
        <v>4</v>
      </c>
      <c r="I38" s="6">
        <f t="shared" si="16"/>
        <v>4</v>
      </c>
      <c r="J38" s="6">
        <f t="shared" si="17"/>
        <v>3</v>
      </c>
      <c r="K38" s="6">
        <f t="shared" si="18"/>
        <v>3</v>
      </c>
      <c r="L38" s="6">
        <f t="shared" si="19"/>
        <v>3</v>
      </c>
      <c r="N38" s="6">
        <f t="shared" si="21"/>
        <v>33</v>
      </c>
    </row>
    <row r="39" spans="1:14" x14ac:dyDescent="0.3">
      <c r="A39" s="6">
        <v>34</v>
      </c>
      <c r="B39" s="6">
        <f t="shared" si="11"/>
        <v>4</v>
      </c>
      <c r="D39" s="6">
        <f t="shared" si="20"/>
        <v>4</v>
      </c>
      <c r="E39" s="6">
        <f t="shared" si="12"/>
        <v>4</v>
      </c>
      <c r="F39" s="6">
        <f t="shared" si="13"/>
        <v>4</v>
      </c>
      <c r="G39" s="6">
        <f t="shared" si="14"/>
        <v>4</v>
      </c>
      <c r="H39" s="6">
        <f t="shared" si="15"/>
        <v>4</v>
      </c>
      <c r="I39" s="6">
        <f t="shared" si="16"/>
        <v>4</v>
      </c>
      <c r="J39" s="6">
        <f t="shared" si="17"/>
        <v>4</v>
      </c>
      <c r="K39" s="6">
        <f t="shared" si="18"/>
        <v>3</v>
      </c>
      <c r="L39" s="6">
        <f t="shared" si="19"/>
        <v>3</v>
      </c>
      <c r="N39" s="6">
        <f t="shared" si="21"/>
        <v>34</v>
      </c>
    </row>
    <row r="40" spans="1:14" x14ac:dyDescent="0.3">
      <c r="A40" s="6">
        <v>35</v>
      </c>
      <c r="B40" s="6">
        <f t="shared" si="11"/>
        <v>4</v>
      </c>
      <c r="D40" s="6">
        <f t="shared" si="20"/>
        <v>4</v>
      </c>
      <c r="E40" s="6">
        <f t="shared" si="12"/>
        <v>4</v>
      </c>
      <c r="F40" s="6">
        <f t="shared" si="13"/>
        <v>4</v>
      </c>
      <c r="G40" s="6">
        <f t="shared" si="14"/>
        <v>4</v>
      </c>
      <c r="H40" s="6">
        <f t="shared" si="15"/>
        <v>4</v>
      </c>
      <c r="I40" s="6">
        <f t="shared" si="16"/>
        <v>4</v>
      </c>
      <c r="J40" s="6">
        <f t="shared" si="17"/>
        <v>4</v>
      </c>
      <c r="K40" s="6">
        <f t="shared" si="18"/>
        <v>4</v>
      </c>
      <c r="L40" s="6">
        <f t="shared" si="19"/>
        <v>3</v>
      </c>
      <c r="N40" s="6">
        <f t="shared" si="21"/>
        <v>35</v>
      </c>
    </row>
    <row r="41" spans="1:14" x14ac:dyDescent="0.3">
      <c r="A41" s="6">
        <v>36</v>
      </c>
      <c r="B41" s="6">
        <f t="shared" si="11"/>
        <v>4</v>
      </c>
      <c r="D41" s="6">
        <f t="shared" si="20"/>
        <v>4</v>
      </c>
      <c r="E41" s="6">
        <f t="shared" si="12"/>
        <v>4</v>
      </c>
      <c r="F41" s="6">
        <f t="shared" si="13"/>
        <v>4</v>
      </c>
      <c r="G41" s="6">
        <f t="shared" si="14"/>
        <v>4</v>
      </c>
      <c r="H41" s="6">
        <f t="shared" si="15"/>
        <v>4</v>
      </c>
      <c r="I41" s="6">
        <f t="shared" si="16"/>
        <v>4</v>
      </c>
      <c r="J41" s="6">
        <f t="shared" si="17"/>
        <v>4</v>
      </c>
      <c r="K41" s="6">
        <f t="shared" si="18"/>
        <v>4</v>
      </c>
      <c r="L41" s="6">
        <f t="shared" si="19"/>
        <v>4</v>
      </c>
      <c r="N41" s="6">
        <f t="shared" si="21"/>
        <v>36</v>
      </c>
    </row>
    <row r="42" spans="1:14" x14ac:dyDescent="0.3">
      <c r="A42" s="6">
        <v>37</v>
      </c>
      <c r="B42" s="6">
        <f t="shared" si="11"/>
        <v>5</v>
      </c>
      <c r="D42" s="6">
        <f t="shared" ref="D42:D105" si="22">B42</f>
        <v>5</v>
      </c>
      <c r="E42" s="6">
        <f t="shared" si="12"/>
        <v>4</v>
      </c>
      <c r="F42" s="6">
        <f t="shared" si="13"/>
        <v>4</v>
      </c>
      <c r="G42" s="6">
        <f t="shared" si="14"/>
        <v>4</v>
      </c>
      <c r="H42" s="6">
        <f t="shared" si="15"/>
        <v>4</v>
      </c>
      <c r="I42" s="6">
        <f t="shared" si="16"/>
        <v>4</v>
      </c>
      <c r="J42" s="6">
        <f t="shared" si="17"/>
        <v>4</v>
      </c>
      <c r="K42" s="6">
        <f t="shared" si="18"/>
        <v>4</v>
      </c>
      <c r="L42" s="6">
        <f t="shared" si="19"/>
        <v>4</v>
      </c>
      <c r="N42" s="6">
        <f t="shared" ref="N42:N105" si="23">SUM(D42:L42)</f>
        <v>37</v>
      </c>
    </row>
    <row r="43" spans="1:14" x14ac:dyDescent="0.3">
      <c r="A43" s="6">
        <v>38</v>
      </c>
      <c r="B43" s="6">
        <f t="shared" si="11"/>
        <v>5</v>
      </c>
      <c r="D43" s="6">
        <f t="shared" si="22"/>
        <v>5</v>
      </c>
      <c r="E43" s="6">
        <f t="shared" si="12"/>
        <v>5</v>
      </c>
      <c r="F43" s="6">
        <f t="shared" si="13"/>
        <v>4</v>
      </c>
      <c r="G43" s="6">
        <f t="shared" si="14"/>
        <v>4</v>
      </c>
      <c r="H43" s="6">
        <f t="shared" si="15"/>
        <v>4</v>
      </c>
      <c r="I43" s="6">
        <f t="shared" si="16"/>
        <v>4</v>
      </c>
      <c r="J43" s="6">
        <f t="shared" si="17"/>
        <v>4</v>
      </c>
      <c r="K43" s="6">
        <f t="shared" si="18"/>
        <v>4</v>
      </c>
      <c r="L43" s="6">
        <f t="shared" si="19"/>
        <v>4</v>
      </c>
      <c r="N43" s="6">
        <f t="shared" si="23"/>
        <v>38</v>
      </c>
    </row>
    <row r="44" spans="1:14" x14ac:dyDescent="0.3">
      <c r="A44" s="6">
        <v>39</v>
      </c>
      <c r="B44" s="6">
        <f t="shared" si="11"/>
        <v>5</v>
      </c>
      <c r="D44" s="6">
        <f t="shared" si="22"/>
        <v>5</v>
      </c>
      <c r="E44" s="6">
        <f t="shared" si="12"/>
        <v>5</v>
      </c>
      <c r="F44" s="6">
        <f t="shared" si="13"/>
        <v>5</v>
      </c>
      <c r="G44" s="6">
        <f t="shared" si="14"/>
        <v>4</v>
      </c>
      <c r="H44" s="6">
        <f t="shared" si="15"/>
        <v>4</v>
      </c>
      <c r="I44" s="6">
        <f t="shared" si="16"/>
        <v>4</v>
      </c>
      <c r="J44" s="6">
        <f t="shared" si="17"/>
        <v>4</v>
      </c>
      <c r="K44" s="6">
        <f t="shared" si="18"/>
        <v>4</v>
      </c>
      <c r="L44" s="6">
        <f t="shared" si="19"/>
        <v>4</v>
      </c>
      <c r="N44" s="6">
        <f t="shared" si="23"/>
        <v>39</v>
      </c>
    </row>
    <row r="45" spans="1:14" x14ac:dyDescent="0.3">
      <c r="A45" s="6">
        <v>40</v>
      </c>
      <c r="B45" s="6">
        <f t="shared" si="11"/>
        <v>5</v>
      </c>
      <c r="D45" s="6">
        <f t="shared" si="22"/>
        <v>5</v>
      </c>
      <c r="E45" s="6">
        <f t="shared" si="12"/>
        <v>5</v>
      </c>
      <c r="F45" s="6">
        <f t="shared" si="13"/>
        <v>5</v>
      </c>
      <c r="G45" s="6">
        <f t="shared" si="14"/>
        <v>5</v>
      </c>
      <c r="H45" s="6">
        <f t="shared" si="15"/>
        <v>4</v>
      </c>
      <c r="I45" s="6">
        <f t="shared" si="16"/>
        <v>4</v>
      </c>
      <c r="J45" s="6">
        <f t="shared" si="17"/>
        <v>4</v>
      </c>
      <c r="K45" s="6">
        <f t="shared" si="18"/>
        <v>4</v>
      </c>
      <c r="L45" s="6">
        <f t="shared" si="19"/>
        <v>4</v>
      </c>
      <c r="N45" s="6">
        <f t="shared" si="23"/>
        <v>40</v>
      </c>
    </row>
    <row r="46" spans="1:14" x14ac:dyDescent="0.3">
      <c r="A46" s="6">
        <v>41</v>
      </c>
      <c r="B46" s="6">
        <f t="shared" si="11"/>
        <v>5</v>
      </c>
      <c r="D46" s="6">
        <f t="shared" si="22"/>
        <v>5</v>
      </c>
      <c r="E46" s="6">
        <f t="shared" si="12"/>
        <v>5</v>
      </c>
      <c r="F46" s="6">
        <f t="shared" si="13"/>
        <v>5</v>
      </c>
      <c r="G46" s="6">
        <f t="shared" si="14"/>
        <v>5</v>
      </c>
      <c r="H46" s="6">
        <f t="shared" si="15"/>
        <v>5</v>
      </c>
      <c r="I46" s="6">
        <f t="shared" si="16"/>
        <v>4</v>
      </c>
      <c r="J46" s="6">
        <f t="shared" si="17"/>
        <v>4</v>
      </c>
      <c r="K46" s="6">
        <f t="shared" si="18"/>
        <v>4</v>
      </c>
      <c r="L46" s="6">
        <f t="shared" si="19"/>
        <v>4</v>
      </c>
      <c r="N46" s="6">
        <f t="shared" si="23"/>
        <v>41</v>
      </c>
    </row>
    <row r="47" spans="1:14" x14ac:dyDescent="0.3">
      <c r="A47" s="6">
        <v>42</v>
      </c>
      <c r="B47" s="6">
        <f t="shared" si="11"/>
        <v>5</v>
      </c>
      <c r="D47" s="6">
        <f t="shared" si="22"/>
        <v>5</v>
      </c>
      <c r="E47" s="6">
        <f t="shared" si="12"/>
        <v>5</v>
      </c>
      <c r="F47" s="6">
        <f t="shared" si="13"/>
        <v>5</v>
      </c>
      <c r="G47" s="6">
        <f t="shared" si="14"/>
        <v>5</v>
      </c>
      <c r="H47" s="6">
        <f t="shared" si="15"/>
        <v>5</v>
      </c>
      <c r="I47" s="6">
        <f t="shared" si="16"/>
        <v>5</v>
      </c>
      <c r="J47" s="6">
        <f t="shared" si="17"/>
        <v>4</v>
      </c>
      <c r="K47" s="6">
        <f t="shared" si="18"/>
        <v>4</v>
      </c>
      <c r="L47" s="6">
        <f t="shared" si="19"/>
        <v>4</v>
      </c>
      <c r="N47" s="6">
        <f t="shared" si="23"/>
        <v>42</v>
      </c>
    </row>
    <row r="48" spans="1:14" x14ac:dyDescent="0.3">
      <c r="A48" s="6">
        <v>43</v>
      </c>
      <c r="B48" s="6">
        <f t="shared" si="11"/>
        <v>5</v>
      </c>
      <c r="D48" s="6">
        <f t="shared" si="22"/>
        <v>5</v>
      </c>
      <c r="E48" s="6">
        <f t="shared" si="12"/>
        <v>5</v>
      </c>
      <c r="F48" s="6">
        <f t="shared" si="13"/>
        <v>5</v>
      </c>
      <c r="G48" s="6">
        <f t="shared" si="14"/>
        <v>5</v>
      </c>
      <c r="H48" s="6">
        <f t="shared" si="15"/>
        <v>5</v>
      </c>
      <c r="I48" s="6">
        <f t="shared" si="16"/>
        <v>5</v>
      </c>
      <c r="J48" s="6">
        <f t="shared" si="17"/>
        <v>5</v>
      </c>
      <c r="K48" s="6">
        <f t="shared" si="18"/>
        <v>4</v>
      </c>
      <c r="L48" s="6">
        <f t="shared" si="19"/>
        <v>4</v>
      </c>
      <c r="N48" s="6">
        <f t="shared" si="23"/>
        <v>43</v>
      </c>
    </row>
    <row r="49" spans="1:14" x14ac:dyDescent="0.3">
      <c r="A49" s="6">
        <v>44</v>
      </c>
      <c r="B49" s="6">
        <f t="shared" si="11"/>
        <v>5</v>
      </c>
      <c r="D49" s="6">
        <f t="shared" si="22"/>
        <v>5</v>
      </c>
      <c r="E49" s="6">
        <f t="shared" si="12"/>
        <v>5</v>
      </c>
      <c r="F49" s="6">
        <f t="shared" si="13"/>
        <v>5</v>
      </c>
      <c r="G49" s="6">
        <f t="shared" si="14"/>
        <v>5</v>
      </c>
      <c r="H49" s="6">
        <f t="shared" si="15"/>
        <v>5</v>
      </c>
      <c r="I49" s="6">
        <f t="shared" si="16"/>
        <v>5</v>
      </c>
      <c r="J49" s="6">
        <f t="shared" si="17"/>
        <v>5</v>
      </c>
      <c r="K49" s="6">
        <f t="shared" si="18"/>
        <v>5</v>
      </c>
      <c r="L49" s="6">
        <f t="shared" si="19"/>
        <v>4</v>
      </c>
      <c r="N49" s="6">
        <f t="shared" si="23"/>
        <v>44</v>
      </c>
    </row>
    <row r="50" spans="1:14" x14ac:dyDescent="0.3">
      <c r="A50" s="6">
        <v>45</v>
      </c>
      <c r="B50" s="6">
        <f t="shared" si="11"/>
        <v>5</v>
      </c>
      <c r="D50" s="6">
        <f t="shared" si="22"/>
        <v>5</v>
      </c>
      <c r="E50" s="6">
        <f t="shared" si="12"/>
        <v>5</v>
      </c>
      <c r="F50" s="6">
        <f t="shared" si="13"/>
        <v>5</v>
      </c>
      <c r="G50" s="6">
        <f t="shared" si="14"/>
        <v>5</v>
      </c>
      <c r="H50" s="6">
        <f t="shared" si="15"/>
        <v>5</v>
      </c>
      <c r="I50" s="6">
        <f t="shared" si="16"/>
        <v>5</v>
      </c>
      <c r="J50" s="6">
        <f t="shared" si="17"/>
        <v>5</v>
      </c>
      <c r="K50" s="6">
        <f t="shared" si="18"/>
        <v>5</v>
      </c>
      <c r="L50" s="6">
        <f t="shared" si="19"/>
        <v>5</v>
      </c>
      <c r="N50" s="6">
        <f t="shared" si="23"/>
        <v>45</v>
      </c>
    </row>
    <row r="51" spans="1:14" x14ac:dyDescent="0.3">
      <c r="A51" s="6">
        <v>46</v>
      </c>
      <c r="B51" s="6">
        <f t="shared" si="11"/>
        <v>6</v>
      </c>
      <c r="D51" s="6">
        <f t="shared" si="22"/>
        <v>6</v>
      </c>
      <c r="E51" s="6">
        <f t="shared" si="12"/>
        <v>5</v>
      </c>
      <c r="F51" s="6">
        <f t="shared" si="13"/>
        <v>5</v>
      </c>
      <c r="G51" s="6">
        <f t="shared" si="14"/>
        <v>5</v>
      </c>
      <c r="H51" s="6">
        <f t="shared" si="15"/>
        <v>5</v>
      </c>
      <c r="I51" s="6">
        <f t="shared" si="16"/>
        <v>5</v>
      </c>
      <c r="J51" s="6">
        <f t="shared" si="17"/>
        <v>5</v>
      </c>
      <c r="K51" s="6">
        <f t="shared" si="18"/>
        <v>5</v>
      </c>
      <c r="L51" s="6">
        <f t="shared" si="19"/>
        <v>5</v>
      </c>
      <c r="N51" s="6">
        <f t="shared" si="23"/>
        <v>46</v>
      </c>
    </row>
    <row r="52" spans="1:14" x14ac:dyDescent="0.3">
      <c r="A52" s="6">
        <v>47</v>
      </c>
      <c r="B52" s="6">
        <f t="shared" si="11"/>
        <v>6</v>
      </c>
      <c r="D52" s="6">
        <f t="shared" si="22"/>
        <v>6</v>
      </c>
      <c r="E52" s="6">
        <f t="shared" si="12"/>
        <v>6</v>
      </c>
      <c r="F52" s="6">
        <f t="shared" si="13"/>
        <v>5</v>
      </c>
      <c r="G52" s="6">
        <f t="shared" si="14"/>
        <v>5</v>
      </c>
      <c r="H52" s="6">
        <f t="shared" si="15"/>
        <v>5</v>
      </c>
      <c r="I52" s="6">
        <f t="shared" si="16"/>
        <v>5</v>
      </c>
      <c r="J52" s="6">
        <f t="shared" si="17"/>
        <v>5</v>
      </c>
      <c r="K52" s="6">
        <f t="shared" si="18"/>
        <v>5</v>
      </c>
      <c r="L52" s="6">
        <f t="shared" si="19"/>
        <v>5</v>
      </c>
      <c r="N52" s="6">
        <f t="shared" si="23"/>
        <v>47</v>
      </c>
    </row>
    <row r="53" spans="1:14" x14ac:dyDescent="0.3">
      <c r="A53" s="6">
        <v>48</v>
      </c>
      <c r="B53" s="6">
        <f t="shared" si="11"/>
        <v>6</v>
      </c>
      <c r="D53" s="6">
        <f t="shared" si="22"/>
        <v>6</v>
      </c>
      <c r="E53" s="6">
        <f t="shared" si="12"/>
        <v>6</v>
      </c>
      <c r="F53" s="6">
        <f t="shared" si="13"/>
        <v>6</v>
      </c>
      <c r="G53" s="6">
        <f t="shared" si="14"/>
        <v>5</v>
      </c>
      <c r="H53" s="6">
        <f t="shared" si="15"/>
        <v>5</v>
      </c>
      <c r="I53" s="6">
        <f t="shared" si="16"/>
        <v>5</v>
      </c>
      <c r="J53" s="6">
        <f t="shared" si="17"/>
        <v>5</v>
      </c>
      <c r="K53" s="6">
        <f t="shared" si="18"/>
        <v>5</v>
      </c>
      <c r="L53" s="6">
        <f t="shared" si="19"/>
        <v>5</v>
      </c>
      <c r="N53" s="6">
        <f t="shared" si="23"/>
        <v>48</v>
      </c>
    </row>
    <row r="54" spans="1:14" x14ac:dyDescent="0.3">
      <c r="A54" s="6">
        <v>49</v>
      </c>
      <c r="B54" s="6">
        <f t="shared" si="11"/>
        <v>6</v>
      </c>
      <c r="D54" s="6">
        <f t="shared" si="22"/>
        <v>6</v>
      </c>
      <c r="E54" s="6">
        <f t="shared" si="12"/>
        <v>6</v>
      </c>
      <c r="F54" s="6">
        <f t="shared" si="13"/>
        <v>6</v>
      </c>
      <c r="G54" s="6">
        <f t="shared" si="14"/>
        <v>6</v>
      </c>
      <c r="H54" s="6">
        <f t="shared" si="15"/>
        <v>5</v>
      </c>
      <c r="I54" s="6">
        <f t="shared" si="16"/>
        <v>5</v>
      </c>
      <c r="J54" s="6">
        <f t="shared" si="17"/>
        <v>5</v>
      </c>
      <c r="K54" s="6">
        <f t="shared" si="18"/>
        <v>5</v>
      </c>
      <c r="L54" s="6">
        <f t="shared" si="19"/>
        <v>5</v>
      </c>
      <c r="N54" s="6">
        <f t="shared" si="23"/>
        <v>49</v>
      </c>
    </row>
    <row r="55" spans="1:14" x14ac:dyDescent="0.3">
      <c r="A55" s="6">
        <v>50</v>
      </c>
      <c r="B55" s="6">
        <f t="shared" si="11"/>
        <v>6</v>
      </c>
      <c r="D55" s="6">
        <f t="shared" si="22"/>
        <v>6</v>
      </c>
      <c r="E55" s="6">
        <f t="shared" si="12"/>
        <v>6</v>
      </c>
      <c r="F55" s="6">
        <f t="shared" si="13"/>
        <v>6</v>
      </c>
      <c r="G55" s="6">
        <f t="shared" si="14"/>
        <v>6</v>
      </c>
      <c r="H55" s="6">
        <f t="shared" si="15"/>
        <v>6</v>
      </c>
      <c r="I55" s="6">
        <f t="shared" si="16"/>
        <v>5</v>
      </c>
      <c r="J55" s="6">
        <f t="shared" si="17"/>
        <v>5</v>
      </c>
      <c r="K55" s="6">
        <f t="shared" si="18"/>
        <v>5</v>
      </c>
      <c r="L55" s="6">
        <f t="shared" si="19"/>
        <v>5</v>
      </c>
      <c r="N55" s="6">
        <f t="shared" si="23"/>
        <v>50</v>
      </c>
    </row>
    <row r="56" spans="1:14" x14ac:dyDescent="0.3">
      <c r="A56" s="6">
        <v>51</v>
      </c>
      <c r="B56" s="6">
        <f t="shared" si="11"/>
        <v>6</v>
      </c>
      <c r="D56" s="6">
        <f t="shared" si="22"/>
        <v>6</v>
      </c>
      <c r="E56" s="6">
        <f t="shared" si="12"/>
        <v>6</v>
      </c>
      <c r="F56" s="6">
        <f t="shared" si="13"/>
        <v>6</v>
      </c>
      <c r="G56" s="6">
        <f t="shared" si="14"/>
        <v>6</v>
      </c>
      <c r="H56" s="6">
        <f t="shared" si="15"/>
        <v>6</v>
      </c>
      <c r="I56" s="6">
        <f t="shared" si="16"/>
        <v>6</v>
      </c>
      <c r="J56" s="6">
        <f t="shared" si="17"/>
        <v>5</v>
      </c>
      <c r="K56" s="6">
        <f t="shared" si="18"/>
        <v>5</v>
      </c>
      <c r="L56" s="6">
        <f t="shared" si="19"/>
        <v>5</v>
      </c>
      <c r="N56" s="6">
        <f t="shared" si="23"/>
        <v>51</v>
      </c>
    </row>
    <row r="57" spans="1:14" x14ac:dyDescent="0.3">
      <c r="A57" s="6">
        <v>52</v>
      </c>
      <c r="B57" s="6">
        <f t="shared" si="11"/>
        <v>6</v>
      </c>
      <c r="D57" s="6">
        <f t="shared" si="22"/>
        <v>6</v>
      </c>
      <c r="E57" s="6">
        <f t="shared" si="12"/>
        <v>6</v>
      </c>
      <c r="F57" s="6">
        <f t="shared" si="13"/>
        <v>6</v>
      </c>
      <c r="G57" s="6">
        <f t="shared" si="14"/>
        <v>6</v>
      </c>
      <c r="H57" s="6">
        <f t="shared" si="15"/>
        <v>6</v>
      </c>
      <c r="I57" s="6">
        <f t="shared" si="16"/>
        <v>6</v>
      </c>
      <c r="J57" s="6">
        <f t="shared" si="17"/>
        <v>6</v>
      </c>
      <c r="K57" s="6">
        <f t="shared" si="18"/>
        <v>5</v>
      </c>
      <c r="L57" s="6">
        <f t="shared" si="19"/>
        <v>5</v>
      </c>
      <c r="N57" s="6">
        <f t="shared" si="23"/>
        <v>52</v>
      </c>
    </row>
    <row r="58" spans="1:14" x14ac:dyDescent="0.3">
      <c r="A58" s="6">
        <v>53</v>
      </c>
      <c r="B58" s="6">
        <f t="shared" si="11"/>
        <v>6</v>
      </c>
      <c r="D58" s="6">
        <f t="shared" si="22"/>
        <v>6</v>
      </c>
      <c r="E58" s="6">
        <f t="shared" si="12"/>
        <v>6</v>
      </c>
      <c r="F58" s="6">
        <f t="shared" si="13"/>
        <v>6</v>
      </c>
      <c r="G58" s="6">
        <f t="shared" si="14"/>
        <v>6</v>
      </c>
      <c r="H58" s="6">
        <f t="shared" si="15"/>
        <v>6</v>
      </c>
      <c r="I58" s="6">
        <f t="shared" si="16"/>
        <v>6</v>
      </c>
      <c r="J58" s="6">
        <f t="shared" si="17"/>
        <v>6</v>
      </c>
      <c r="K58" s="6">
        <f t="shared" si="18"/>
        <v>6</v>
      </c>
      <c r="L58" s="6">
        <f t="shared" si="19"/>
        <v>5</v>
      </c>
      <c r="N58" s="6">
        <f t="shared" si="23"/>
        <v>53</v>
      </c>
    </row>
    <row r="59" spans="1:14" x14ac:dyDescent="0.3">
      <c r="A59" s="6">
        <v>54</v>
      </c>
      <c r="B59" s="6">
        <f t="shared" si="11"/>
        <v>6</v>
      </c>
      <c r="D59" s="6">
        <f t="shared" si="22"/>
        <v>6</v>
      </c>
      <c r="E59" s="6">
        <f t="shared" si="12"/>
        <v>6</v>
      </c>
      <c r="F59" s="6">
        <f t="shared" si="13"/>
        <v>6</v>
      </c>
      <c r="G59" s="6">
        <f t="shared" si="14"/>
        <v>6</v>
      </c>
      <c r="H59" s="6">
        <f t="shared" si="15"/>
        <v>6</v>
      </c>
      <c r="I59" s="6">
        <f t="shared" si="16"/>
        <v>6</v>
      </c>
      <c r="J59" s="6">
        <f t="shared" si="17"/>
        <v>6</v>
      </c>
      <c r="K59" s="6">
        <f t="shared" si="18"/>
        <v>6</v>
      </c>
      <c r="L59" s="6">
        <f t="shared" si="19"/>
        <v>6</v>
      </c>
      <c r="N59" s="6">
        <f t="shared" si="23"/>
        <v>54</v>
      </c>
    </row>
    <row r="60" spans="1:14" x14ac:dyDescent="0.3">
      <c r="A60" s="6">
        <v>55</v>
      </c>
      <c r="B60" s="6">
        <f t="shared" si="11"/>
        <v>7</v>
      </c>
      <c r="D60" s="6">
        <f t="shared" si="22"/>
        <v>7</v>
      </c>
      <c r="E60" s="6">
        <f t="shared" si="12"/>
        <v>6</v>
      </c>
      <c r="F60" s="6">
        <f t="shared" si="13"/>
        <v>6</v>
      </c>
      <c r="G60" s="6">
        <f t="shared" si="14"/>
        <v>6</v>
      </c>
      <c r="H60" s="6">
        <f t="shared" si="15"/>
        <v>6</v>
      </c>
      <c r="I60" s="6">
        <f t="shared" si="16"/>
        <v>6</v>
      </c>
      <c r="J60" s="6">
        <f t="shared" si="17"/>
        <v>6</v>
      </c>
      <c r="K60" s="6">
        <f t="shared" si="18"/>
        <v>6</v>
      </c>
      <c r="L60" s="6">
        <f t="shared" si="19"/>
        <v>6</v>
      </c>
      <c r="N60" s="6">
        <f t="shared" si="23"/>
        <v>55</v>
      </c>
    </row>
    <row r="61" spans="1:14" x14ac:dyDescent="0.3">
      <c r="A61" s="6">
        <v>56</v>
      </c>
      <c r="B61" s="6">
        <f t="shared" si="11"/>
        <v>7</v>
      </c>
      <c r="D61" s="6">
        <f t="shared" si="22"/>
        <v>7</v>
      </c>
      <c r="E61" s="6">
        <f t="shared" si="12"/>
        <v>7</v>
      </c>
      <c r="F61" s="6">
        <f t="shared" si="13"/>
        <v>6</v>
      </c>
      <c r="G61" s="6">
        <f t="shared" si="14"/>
        <v>6</v>
      </c>
      <c r="H61" s="6">
        <f t="shared" si="15"/>
        <v>6</v>
      </c>
      <c r="I61" s="6">
        <f t="shared" si="16"/>
        <v>6</v>
      </c>
      <c r="J61" s="6">
        <f t="shared" si="17"/>
        <v>6</v>
      </c>
      <c r="K61" s="6">
        <f t="shared" si="18"/>
        <v>6</v>
      </c>
      <c r="L61" s="6">
        <f t="shared" si="19"/>
        <v>6</v>
      </c>
      <c r="N61" s="6">
        <f t="shared" si="23"/>
        <v>56</v>
      </c>
    </row>
    <row r="62" spans="1:14" x14ac:dyDescent="0.3">
      <c r="A62" s="6">
        <v>57</v>
      </c>
      <c r="B62" s="6">
        <f t="shared" si="11"/>
        <v>7</v>
      </c>
      <c r="D62" s="6">
        <f t="shared" si="22"/>
        <v>7</v>
      </c>
      <c r="E62" s="6">
        <f t="shared" si="12"/>
        <v>7</v>
      </c>
      <c r="F62" s="6">
        <f t="shared" si="13"/>
        <v>7</v>
      </c>
      <c r="G62" s="6">
        <f t="shared" si="14"/>
        <v>6</v>
      </c>
      <c r="H62" s="6">
        <f t="shared" si="15"/>
        <v>6</v>
      </c>
      <c r="I62" s="6">
        <f t="shared" si="16"/>
        <v>6</v>
      </c>
      <c r="J62" s="6">
        <f t="shared" si="17"/>
        <v>6</v>
      </c>
      <c r="K62" s="6">
        <f t="shared" si="18"/>
        <v>6</v>
      </c>
      <c r="L62" s="6">
        <f t="shared" si="19"/>
        <v>6</v>
      </c>
      <c r="N62" s="6">
        <f t="shared" si="23"/>
        <v>57</v>
      </c>
    </row>
    <row r="63" spans="1:14" x14ac:dyDescent="0.3">
      <c r="A63" s="6">
        <v>58</v>
      </c>
      <c r="B63" s="6">
        <f t="shared" si="11"/>
        <v>7</v>
      </c>
      <c r="D63" s="6">
        <f t="shared" si="22"/>
        <v>7</v>
      </c>
      <c r="E63" s="6">
        <f t="shared" si="12"/>
        <v>7</v>
      </c>
      <c r="F63" s="6">
        <f t="shared" si="13"/>
        <v>7</v>
      </c>
      <c r="G63" s="6">
        <f t="shared" si="14"/>
        <v>7</v>
      </c>
      <c r="H63" s="6">
        <f t="shared" si="15"/>
        <v>6</v>
      </c>
      <c r="I63" s="6">
        <f t="shared" si="16"/>
        <v>6</v>
      </c>
      <c r="J63" s="6">
        <f t="shared" si="17"/>
        <v>6</v>
      </c>
      <c r="K63" s="6">
        <f t="shared" si="18"/>
        <v>6</v>
      </c>
      <c r="L63" s="6">
        <f t="shared" si="19"/>
        <v>6</v>
      </c>
      <c r="N63" s="6">
        <f t="shared" si="23"/>
        <v>58</v>
      </c>
    </row>
    <row r="64" spans="1:14" x14ac:dyDescent="0.3">
      <c r="A64" s="6">
        <v>59</v>
      </c>
      <c r="B64" s="6">
        <f t="shared" si="11"/>
        <v>7</v>
      </c>
      <c r="D64" s="6">
        <f t="shared" si="22"/>
        <v>7</v>
      </c>
      <c r="E64" s="6">
        <f t="shared" si="12"/>
        <v>7</v>
      </c>
      <c r="F64" s="6">
        <f t="shared" si="13"/>
        <v>7</v>
      </c>
      <c r="G64" s="6">
        <f t="shared" si="14"/>
        <v>7</v>
      </c>
      <c r="H64" s="6">
        <f t="shared" si="15"/>
        <v>7</v>
      </c>
      <c r="I64" s="6">
        <f t="shared" si="16"/>
        <v>6</v>
      </c>
      <c r="J64" s="6">
        <f t="shared" si="17"/>
        <v>6</v>
      </c>
      <c r="K64" s="6">
        <f t="shared" si="18"/>
        <v>6</v>
      </c>
      <c r="L64" s="6">
        <f t="shared" si="19"/>
        <v>6</v>
      </c>
      <c r="N64" s="6">
        <f t="shared" si="23"/>
        <v>59</v>
      </c>
    </row>
    <row r="65" spans="1:14" x14ac:dyDescent="0.3">
      <c r="A65" s="6">
        <v>60</v>
      </c>
      <c r="B65" s="6">
        <f t="shared" si="11"/>
        <v>7</v>
      </c>
      <c r="D65" s="6">
        <f t="shared" si="22"/>
        <v>7</v>
      </c>
      <c r="E65" s="6">
        <f t="shared" si="12"/>
        <v>7</v>
      </c>
      <c r="F65" s="6">
        <f t="shared" si="13"/>
        <v>7</v>
      </c>
      <c r="G65" s="6">
        <f t="shared" si="14"/>
        <v>7</v>
      </c>
      <c r="H65" s="6">
        <f t="shared" si="15"/>
        <v>7</v>
      </c>
      <c r="I65" s="6">
        <f t="shared" si="16"/>
        <v>7</v>
      </c>
      <c r="J65" s="6">
        <f t="shared" si="17"/>
        <v>6</v>
      </c>
      <c r="K65" s="6">
        <f t="shared" si="18"/>
        <v>6</v>
      </c>
      <c r="L65" s="6">
        <f t="shared" si="19"/>
        <v>6</v>
      </c>
      <c r="N65" s="6">
        <f t="shared" si="23"/>
        <v>60</v>
      </c>
    </row>
    <row r="66" spans="1:14" x14ac:dyDescent="0.3">
      <c r="A66" s="6">
        <v>61</v>
      </c>
      <c r="B66" s="6">
        <f t="shared" si="11"/>
        <v>7</v>
      </c>
      <c r="D66" s="6">
        <f t="shared" si="22"/>
        <v>7</v>
      </c>
      <c r="E66" s="6">
        <f t="shared" si="12"/>
        <v>7</v>
      </c>
      <c r="F66" s="6">
        <f t="shared" si="13"/>
        <v>7</v>
      </c>
      <c r="G66" s="6">
        <f t="shared" si="14"/>
        <v>7</v>
      </c>
      <c r="H66" s="6">
        <f t="shared" si="15"/>
        <v>7</v>
      </c>
      <c r="I66" s="6">
        <f t="shared" si="16"/>
        <v>7</v>
      </c>
      <c r="J66" s="6">
        <f t="shared" si="17"/>
        <v>7</v>
      </c>
      <c r="K66" s="6">
        <f t="shared" si="18"/>
        <v>6</v>
      </c>
      <c r="L66" s="6">
        <f t="shared" si="19"/>
        <v>6</v>
      </c>
      <c r="N66" s="6">
        <f t="shared" si="23"/>
        <v>61</v>
      </c>
    </row>
    <row r="67" spans="1:14" x14ac:dyDescent="0.3">
      <c r="A67" s="6">
        <v>62</v>
      </c>
      <c r="B67" s="6">
        <f t="shared" si="11"/>
        <v>7</v>
      </c>
      <c r="D67" s="6">
        <f t="shared" si="22"/>
        <v>7</v>
      </c>
      <c r="E67" s="6">
        <f t="shared" si="12"/>
        <v>7</v>
      </c>
      <c r="F67" s="6">
        <f t="shared" si="13"/>
        <v>7</v>
      </c>
      <c r="G67" s="6">
        <f t="shared" si="14"/>
        <v>7</v>
      </c>
      <c r="H67" s="6">
        <f t="shared" si="15"/>
        <v>7</v>
      </c>
      <c r="I67" s="6">
        <f t="shared" si="16"/>
        <v>7</v>
      </c>
      <c r="J67" s="6">
        <f t="shared" si="17"/>
        <v>7</v>
      </c>
      <c r="K67" s="6">
        <f t="shared" si="18"/>
        <v>7</v>
      </c>
      <c r="L67" s="6">
        <f t="shared" si="19"/>
        <v>6</v>
      </c>
      <c r="N67" s="6">
        <f t="shared" si="23"/>
        <v>62</v>
      </c>
    </row>
    <row r="68" spans="1:14" x14ac:dyDescent="0.3">
      <c r="A68" s="6">
        <v>63</v>
      </c>
      <c r="B68" s="6">
        <f t="shared" si="11"/>
        <v>7</v>
      </c>
      <c r="D68" s="6">
        <f t="shared" si="22"/>
        <v>7</v>
      </c>
      <c r="E68" s="6">
        <f t="shared" si="12"/>
        <v>7</v>
      </c>
      <c r="F68" s="6">
        <f t="shared" si="13"/>
        <v>7</v>
      </c>
      <c r="G68" s="6">
        <f t="shared" si="14"/>
        <v>7</v>
      </c>
      <c r="H68" s="6">
        <f t="shared" si="15"/>
        <v>7</v>
      </c>
      <c r="I68" s="6">
        <f t="shared" si="16"/>
        <v>7</v>
      </c>
      <c r="J68" s="6">
        <f t="shared" si="17"/>
        <v>7</v>
      </c>
      <c r="K68" s="6">
        <f t="shared" si="18"/>
        <v>7</v>
      </c>
      <c r="L68" s="6">
        <f t="shared" si="19"/>
        <v>7</v>
      </c>
      <c r="N68" s="6">
        <f t="shared" si="23"/>
        <v>63</v>
      </c>
    </row>
    <row r="69" spans="1:14" x14ac:dyDescent="0.3">
      <c r="A69" s="6">
        <v>64</v>
      </c>
      <c r="B69" s="6">
        <f t="shared" si="11"/>
        <v>8</v>
      </c>
      <c r="D69" s="6">
        <f t="shared" si="22"/>
        <v>8</v>
      </c>
      <c r="E69" s="6">
        <f t="shared" si="12"/>
        <v>7</v>
      </c>
      <c r="F69" s="6">
        <f t="shared" si="13"/>
        <v>7</v>
      </c>
      <c r="G69" s="6">
        <f t="shared" si="14"/>
        <v>7</v>
      </c>
      <c r="H69" s="6">
        <f t="shared" si="15"/>
        <v>7</v>
      </c>
      <c r="I69" s="6">
        <f t="shared" si="16"/>
        <v>7</v>
      </c>
      <c r="J69" s="6">
        <f t="shared" si="17"/>
        <v>7</v>
      </c>
      <c r="K69" s="6">
        <f t="shared" si="18"/>
        <v>7</v>
      </c>
      <c r="L69" s="6">
        <f t="shared" si="19"/>
        <v>7</v>
      </c>
      <c r="N69" s="6">
        <f t="shared" si="23"/>
        <v>64</v>
      </c>
    </row>
    <row r="70" spans="1:14" x14ac:dyDescent="0.3">
      <c r="A70" s="6">
        <v>65</v>
      </c>
      <c r="B70" s="6">
        <f t="shared" si="11"/>
        <v>8</v>
      </c>
      <c r="D70" s="6">
        <f t="shared" si="22"/>
        <v>8</v>
      </c>
      <c r="E70" s="6">
        <f t="shared" si="12"/>
        <v>8</v>
      </c>
      <c r="F70" s="6">
        <f t="shared" si="13"/>
        <v>7</v>
      </c>
      <c r="G70" s="6">
        <f t="shared" si="14"/>
        <v>7</v>
      </c>
      <c r="H70" s="6">
        <f t="shared" si="15"/>
        <v>7</v>
      </c>
      <c r="I70" s="6">
        <f t="shared" si="16"/>
        <v>7</v>
      </c>
      <c r="J70" s="6">
        <f t="shared" si="17"/>
        <v>7</v>
      </c>
      <c r="K70" s="6">
        <f t="shared" si="18"/>
        <v>7</v>
      </c>
      <c r="L70" s="6">
        <f t="shared" si="19"/>
        <v>7</v>
      </c>
      <c r="N70" s="6">
        <f t="shared" si="23"/>
        <v>65</v>
      </c>
    </row>
    <row r="71" spans="1:14" x14ac:dyDescent="0.3">
      <c r="A71" s="6">
        <v>66</v>
      </c>
      <c r="B71" s="6">
        <f t="shared" si="11"/>
        <v>8</v>
      </c>
      <c r="D71" s="6">
        <f t="shared" si="22"/>
        <v>8</v>
      </c>
      <c r="E71" s="6">
        <f t="shared" si="12"/>
        <v>8</v>
      </c>
      <c r="F71" s="6">
        <f t="shared" si="13"/>
        <v>8</v>
      </c>
      <c r="G71" s="6">
        <f t="shared" si="14"/>
        <v>7</v>
      </c>
      <c r="H71" s="6">
        <f t="shared" si="15"/>
        <v>7</v>
      </c>
      <c r="I71" s="6">
        <f t="shared" si="16"/>
        <v>7</v>
      </c>
      <c r="J71" s="6">
        <f t="shared" si="17"/>
        <v>7</v>
      </c>
      <c r="K71" s="6">
        <f t="shared" si="18"/>
        <v>7</v>
      </c>
      <c r="L71" s="6">
        <f t="shared" si="19"/>
        <v>7</v>
      </c>
      <c r="N71" s="6">
        <f t="shared" si="23"/>
        <v>66</v>
      </c>
    </row>
    <row r="72" spans="1:14" x14ac:dyDescent="0.3">
      <c r="A72" s="6">
        <v>67</v>
      </c>
      <c r="B72" s="6">
        <f t="shared" si="11"/>
        <v>8</v>
      </c>
      <c r="D72" s="6">
        <f t="shared" si="22"/>
        <v>8</v>
      </c>
      <c r="E72" s="6">
        <f t="shared" si="12"/>
        <v>8</v>
      </c>
      <c r="F72" s="6">
        <f t="shared" si="13"/>
        <v>8</v>
      </c>
      <c r="G72" s="6">
        <f t="shared" si="14"/>
        <v>8</v>
      </c>
      <c r="H72" s="6">
        <f t="shared" si="15"/>
        <v>7</v>
      </c>
      <c r="I72" s="6">
        <f t="shared" si="16"/>
        <v>7</v>
      </c>
      <c r="J72" s="6">
        <f t="shared" si="17"/>
        <v>7</v>
      </c>
      <c r="K72" s="6">
        <f t="shared" si="18"/>
        <v>7</v>
      </c>
      <c r="L72" s="6">
        <f t="shared" si="19"/>
        <v>7</v>
      </c>
      <c r="N72" s="6">
        <f t="shared" si="23"/>
        <v>67</v>
      </c>
    </row>
    <row r="73" spans="1:14" x14ac:dyDescent="0.3">
      <c r="A73" s="6">
        <v>68</v>
      </c>
      <c r="B73" s="6">
        <f t="shared" si="11"/>
        <v>8</v>
      </c>
      <c r="D73" s="6">
        <f t="shared" si="22"/>
        <v>8</v>
      </c>
      <c r="E73" s="6">
        <f t="shared" si="12"/>
        <v>8</v>
      </c>
      <c r="F73" s="6">
        <f t="shared" si="13"/>
        <v>8</v>
      </c>
      <c r="G73" s="6">
        <f t="shared" si="14"/>
        <v>8</v>
      </c>
      <c r="H73" s="6">
        <f t="shared" si="15"/>
        <v>8</v>
      </c>
      <c r="I73" s="6">
        <f t="shared" si="16"/>
        <v>7</v>
      </c>
      <c r="J73" s="6">
        <f t="shared" si="17"/>
        <v>7</v>
      </c>
      <c r="K73" s="6">
        <f t="shared" si="18"/>
        <v>7</v>
      </c>
      <c r="L73" s="6">
        <f t="shared" si="19"/>
        <v>7</v>
      </c>
      <c r="N73" s="6">
        <f t="shared" si="23"/>
        <v>68</v>
      </c>
    </row>
    <row r="74" spans="1:14" x14ac:dyDescent="0.3">
      <c r="A74" s="6">
        <v>69</v>
      </c>
      <c r="B74" s="6">
        <f t="shared" si="11"/>
        <v>8</v>
      </c>
      <c r="D74" s="6">
        <f t="shared" si="22"/>
        <v>8</v>
      </c>
      <c r="E74" s="6">
        <f t="shared" si="12"/>
        <v>8</v>
      </c>
      <c r="F74" s="6">
        <f t="shared" si="13"/>
        <v>8</v>
      </c>
      <c r="G74" s="6">
        <f t="shared" si="14"/>
        <v>8</v>
      </c>
      <c r="H74" s="6">
        <f t="shared" si="15"/>
        <v>8</v>
      </c>
      <c r="I74" s="6">
        <f t="shared" si="16"/>
        <v>8</v>
      </c>
      <c r="J74" s="6">
        <f t="shared" si="17"/>
        <v>7</v>
      </c>
      <c r="K74" s="6">
        <f t="shared" si="18"/>
        <v>7</v>
      </c>
      <c r="L74" s="6">
        <f t="shared" si="19"/>
        <v>7</v>
      </c>
      <c r="N74" s="6">
        <f t="shared" si="23"/>
        <v>69</v>
      </c>
    </row>
    <row r="75" spans="1:14" x14ac:dyDescent="0.3">
      <c r="A75" s="6">
        <v>70</v>
      </c>
      <c r="B75" s="6">
        <f t="shared" ref="B75:B138" si="24">IF(MOD(A75,$B$2)=0,QUOTIENT(A75,$B$2),QUOTIENT(A75,$B$2)+1)</f>
        <v>8</v>
      </c>
      <c r="D75" s="6">
        <f t="shared" si="22"/>
        <v>8</v>
      </c>
      <c r="E75" s="6">
        <f t="shared" si="12"/>
        <v>8</v>
      </c>
      <c r="F75" s="6">
        <f t="shared" si="13"/>
        <v>8</v>
      </c>
      <c r="G75" s="6">
        <f t="shared" si="14"/>
        <v>8</v>
      </c>
      <c r="H75" s="6">
        <f t="shared" si="15"/>
        <v>8</v>
      </c>
      <c r="I75" s="6">
        <f t="shared" si="16"/>
        <v>8</v>
      </c>
      <c r="J75" s="6">
        <f t="shared" si="17"/>
        <v>8</v>
      </c>
      <c r="K75" s="6">
        <f t="shared" si="18"/>
        <v>7</v>
      </c>
      <c r="L75" s="6">
        <f t="shared" si="19"/>
        <v>7</v>
      </c>
      <c r="N75" s="6">
        <f t="shared" si="23"/>
        <v>70</v>
      </c>
    </row>
    <row r="76" spans="1:14" x14ac:dyDescent="0.3">
      <c r="A76" s="6">
        <v>71</v>
      </c>
      <c r="B76" s="6">
        <f t="shared" si="24"/>
        <v>8</v>
      </c>
      <c r="D76" s="6">
        <f t="shared" si="22"/>
        <v>8</v>
      </c>
      <c r="E76" s="6">
        <f t="shared" si="12"/>
        <v>8</v>
      </c>
      <c r="F76" s="6">
        <f t="shared" si="13"/>
        <v>8</v>
      </c>
      <c r="G76" s="6">
        <f t="shared" si="14"/>
        <v>8</v>
      </c>
      <c r="H76" s="6">
        <f t="shared" si="15"/>
        <v>8</v>
      </c>
      <c r="I76" s="6">
        <f t="shared" si="16"/>
        <v>8</v>
      </c>
      <c r="J76" s="6">
        <f t="shared" si="17"/>
        <v>8</v>
      </c>
      <c r="K76" s="6">
        <f t="shared" si="18"/>
        <v>8</v>
      </c>
      <c r="L76" s="6">
        <f t="shared" si="19"/>
        <v>7</v>
      </c>
      <c r="N76" s="6">
        <f t="shared" si="23"/>
        <v>71</v>
      </c>
    </row>
    <row r="77" spans="1:14" x14ac:dyDescent="0.3">
      <c r="A77" s="6">
        <v>72</v>
      </c>
      <c r="B77" s="6">
        <f t="shared" si="24"/>
        <v>8</v>
      </c>
      <c r="D77" s="6">
        <f t="shared" si="22"/>
        <v>8</v>
      </c>
      <c r="E77" s="6">
        <f t="shared" si="12"/>
        <v>8</v>
      </c>
      <c r="F77" s="6">
        <f t="shared" si="13"/>
        <v>8</v>
      </c>
      <c r="G77" s="6">
        <f t="shared" si="14"/>
        <v>8</v>
      </c>
      <c r="H77" s="6">
        <f t="shared" si="15"/>
        <v>8</v>
      </c>
      <c r="I77" s="6">
        <f t="shared" si="16"/>
        <v>8</v>
      </c>
      <c r="J77" s="6">
        <f t="shared" si="17"/>
        <v>8</v>
      </c>
      <c r="K77" s="6">
        <f t="shared" si="18"/>
        <v>8</v>
      </c>
      <c r="L77" s="6">
        <f t="shared" si="19"/>
        <v>8</v>
      </c>
      <c r="N77" s="6">
        <f t="shared" si="23"/>
        <v>72</v>
      </c>
    </row>
    <row r="78" spans="1:14" x14ac:dyDescent="0.3">
      <c r="A78" s="6">
        <v>73</v>
      </c>
      <c r="B78" s="6">
        <f t="shared" si="24"/>
        <v>9</v>
      </c>
      <c r="D78" s="6">
        <f t="shared" si="22"/>
        <v>9</v>
      </c>
      <c r="E78" s="6">
        <f t="shared" si="12"/>
        <v>8</v>
      </c>
      <c r="F78" s="6">
        <f t="shared" si="13"/>
        <v>8</v>
      </c>
      <c r="G78" s="6">
        <f t="shared" si="14"/>
        <v>8</v>
      </c>
      <c r="H78" s="6">
        <f t="shared" si="15"/>
        <v>8</v>
      </c>
      <c r="I78" s="6">
        <f t="shared" si="16"/>
        <v>8</v>
      </c>
      <c r="J78" s="6">
        <f t="shared" si="17"/>
        <v>8</v>
      </c>
      <c r="K78" s="6">
        <f t="shared" si="18"/>
        <v>8</v>
      </c>
      <c r="L78" s="6">
        <f t="shared" si="19"/>
        <v>8</v>
      </c>
      <c r="N78" s="6">
        <f t="shared" si="23"/>
        <v>73</v>
      </c>
    </row>
    <row r="79" spans="1:14" x14ac:dyDescent="0.3">
      <c r="A79" s="6">
        <v>74</v>
      </c>
      <c r="B79" s="6">
        <f t="shared" si="24"/>
        <v>9</v>
      </c>
      <c r="D79" s="6">
        <f t="shared" si="22"/>
        <v>9</v>
      </c>
      <c r="E79" s="6">
        <f t="shared" si="12"/>
        <v>9</v>
      </c>
      <c r="F79" s="6">
        <f t="shared" si="13"/>
        <v>8</v>
      </c>
      <c r="G79" s="6">
        <f t="shared" si="14"/>
        <v>8</v>
      </c>
      <c r="H79" s="6">
        <f t="shared" si="15"/>
        <v>8</v>
      </c>
      <c r="I79" s="6">
        <f t="shared" si="16"/>
        <v>8</v>
      </c>
      <c r="J79" s="6">
        <f t="shared" si="17"/>
        <v>8</v>
      </c>
      <c r="K79" s="6">
        <f t="shared" si="18"/>
        <v>8</v>
      </c>
      <c r="L79" s="6">
        <f t="shared" si="19"/>
        <v>8</v>
      </c>
      <c r="N79" s="6">
        <f t="shared" si="23"/>
        <v>74</v>
      </c>
    </row>
    <row r="80" spans="1:14" x14ac:dyDescent="0.3">
      <c r="A80" s="6">
        <v>75</v>
      </c>
      <c r="B80" s="6">
        <f t="shared" si="24"/>
        <v>9</v>
      </c>
      <c r="D80" s="6">
        <f t="shared" si="22"/>
        <v>9</v>
      </c>
      <c r="E80" s="6">
        <f t="shared" ref="E80:E143" si="25">IF($A80-$D80&gt;($B80-1)*8,$B80,$B80-1)</f>
        <v>9</v>
      </c>
      <c r="F80" s="6">
        <f t="shared" ref="F80:F143" si="26">IF($A80-($D80+$E80)&gt;($B80-1)*7,$B80,$B80-1)</f>
        <v>9</v>
      </c>
      <c r="G80" s="6">
        <f t="shared" ref="G80:G143" si="27">IF($A80-($D80+$E80+$F80)&gt;($B80-1)*6,$B80,$B80-1)</f>
        <v>8</v>
      </c>
      <c r="H80" s="6">
        <f t="shared" ref="H80:H143" si="28">IF($A80-($D80+$E80+$F80+$G80)&gt;($B80-1)*5,$B80,$B80-1)</f>
        <v>8</v>
      </c>
      <c r="I80" s="6">
        <f t="shared" ref="I80:I143" si="29">IF($A80-($D80+$E80+$F80+$G80+$H80)&gt;($B80-1)*4,$B80,$B80-1)</f>
        <v>8</v>
      </c>
      <c r="J80" s="6">
        <f t="shared" ref="J80:J143" si="30">IF($A80-($D80+$E80+$F80+$G80+$H80+$I80)&gt;($B80-1)*3,$B80,$B80-1)</f>
        <v>8</v>
      </c>
      <c r="K80" s="6">
        <f t="shared" ref="K80:K143" si="31">IF($A80-($D80+$E80+$F80+$G80+$H80+$I80+$J80)&gt;($B80-1)*2,$B80,$B80-1)</f>
        <v>8</v>
      </c>
      <c r="L80" s="6">
        <f t="shared" ref="L80:L143" si="32">IF($A80-($D80+$E80+$F80+$G80+$H80+$I80+$J80+$K80)&gt;($B80-1),$B80,$B80-1)</f>
        <v>8</v>
      </c>
      <c r="N80" s="6">
        <f t="shared" si="23"/>
        <v>75</v>
      </c>
    </row>
    <row r="81" spans="1:14" x14ac:dyDescent="0.3">
      <c r="A81" s="6">
        <v>76</v>
      </c>
      <c r="B81" s="6">
        <f t="shared" si="24"/>
        <v>9</v>
      </c>
      <c r="D81" s="6">
        <f t="shared" si="22"/>
        <v>9</v>
      </c>
      <c r="E81" s="6">
        <f t="shared" si="25"/>
        <v>9</v>
      </c>
      <c r="F81" s="6">
        <f t="shared" si="26"/>
        <v>9</v>
      </c>
      <c r="G81" s="6">
        <f t="shared" si="27"/>
        <v>9</v>
      </c>
      <c r="H81" s="6">
        <f t="shared" si="28"/>
        <v>8</v>
      </c>
      <c r="I81" s="6">
        <f t="shared" si="29"/>
        <v>8</v>
      </c>
      <c r="J81" s="6">
        <f t="shared" si="30"/>
        <v>8</v>
      </c>
      <c r="K81" s="6">
        <f t="shared" si="31"/>
        <v>8</v>
      </c>
      <c r="L81" s="6">
        <f t="shared" si="32"/>
        <v>8</v>
      </c>
      <c r="N81" s="6">
        <f t="shared" si="23"/>
        <v>76</v>
      </c>
    </row>
    <row r="82" spans="1:14" x14ac:dyDescent="0.3">
      <c r="A82" s="6">
        <v>77</v>
      </c>
      <c r="B82" s="6">
        <f t="shared" si="24"/>
        <v>9</v>
      </c>
      <c r="D82" s="6">
        <f t="shared" si="22"/>
        <v>9</v>
      </c>
      <c r="E82" s="6">
        <f t="shared" si="25"/>
        <v>9</v>
      </c>
      <c r="F82" s="6">
        <f t="shared" si="26"/>
        <v>9</v>
      </c>
      <c r="G82" s="6">
        <f t="shared" si="27"/>
        <v>9</v>
      </c>
      <c r="H82" s="6">
        <f t="shared" si="28"/>
        <v>9</v>
      </c>
      <c r="I82" s="6">
        <f t="shared" si="29"/>
        <v>8</v>
      </c>
      <c r="J82" s="6">
        <f t="shared" si="30"/>
        <v>8</v>
      </c>
      <c r="K82" s="6">
        <f t="shared" si="31"/>
        <v>8</v>
      </c>
      <c r="L82" s="6">
        <f t="shared" si="32"/>
        <v>8</v>
      </c>
      <c r="N82" s="6">
        <f t="shared" si="23"/>
        <v>77</v>
      </c>
    </row>
    <row r="83" spans="1:14" x14ac:dyDescent="0.3">
      <c r="A83" s="6">
        <v>78</v>
      </c>
      <c r="B83" s="6">
        <f t="shared" si="24"/>
        <v>9</v>
      </c>
      <c r="D83" s="6">
        <f t="shared" si="22"/>
        <v>9</v>
      </c>
      <c r="E83" s="6">
        <f t="shared" si="25"/>
        <v>9</v>
      </c>
      <c r="F83" s="6">
        <f t="shared" si="26"/>
        <v>9</v>
      </c>
      <c r="G83" s="6">
        <f t="shared" si="27"/>
        <v>9</v>
      </c>
      <c r="H83" s="6">
        <f t="shared" si="28"/>
        <v>9</v>
      </c>
      <c r="I83" s="6">
        <f t="shared" si="29"/>
        <v>9</v>
      </c>
      <c r="J83" s="6">
        <f t="shared" si="30"/>
        <v>8</v>
      </c>
      <c r="K83" s="6">
        <f t="shared" si="31"/>
        <v>8</v>
      </c>
      <c r="L83" s="6">
        <f t="shared" si="32"/>
        <v>8</v>
      </c>
      <c r="N83" s="6">
        <f t="shared" si="23"/>
        <v>78</v>
      </c>
    </row>
    <row r="84" spans="1:14" x14ac:dyDescent="0.3">
      <c r="A84" s="6">
        <v>79</v>
      </c>
      <c r="B84" s="6">
        <f t="shared" si="24"/>
        <v>9</v>
      </c>
      <c r="D84" s="6">
        <f t="shared" si="22"/>
        <v>9</v>
      </c>
      <c r="E84" s="6">
        <f t="shared" si="25"/>
        <v>9</v>
      </c>
      <c r="F84" s="6">
        <f t="shared" si="26"/>
        <v>9</v>
      </c>
      <c r="G84" s="6">
        <f t="shared" si="27"/>
        <v>9</v>
      </c>
      <c r="H84" s="6">
        <f t="shared" si="28"/>
        <v>9</v>
      </c>
      <c r="I84" s="6">
        <f t="shared" si="29"/>
        <v>9</v>
      </c>
      <c r="J84" s="6">
        <f t="shared" si="30"/>
        <v>9</v>
      </c>
      <c r="K84" s="6">
        <f t="shared" si="31"/>
        <v>8</v>
      </c>
      <c r="L84" s="6">
        <f t="shared" si="32"/>
        <v>8</v>
      </c>
      <c r="N84" s="6">
        <f t="shared" si="23"/>
        <v>79</v>
      </c>
    </row>
    <row r="85" spans="1:14" x14ac:dyDescent="0.3">
      <c r="A85" s="6">
        <v>80</v>
      </c>
      <c r="B85" s="6">
        <f t="shared" si="24"/>
        <v>9</v>
      </c>
      <c r="D85" s="6">
        <f t="shared" si="22"/>
        <v>9</v>
      </c>
      <c r="E85" s="6">
        <f t="shared" si="25"/>
        <v>9</v>
      </c>
      <c r="F85" s="6">
        <f t="shared" si="26"/>
        <v>9</v>
      </c>
      <c r="G85" s="6">
        <f t="shared" si="27"/>
        <v>9</v>
      </c>
      <c r="H85" s="6">
        <f t="shared" si="28"/>
        <v>9</v>
      </c>
      <c r="I85" s="6">
        <f t="shared" si="29"/>
        <v>9</v>
      </c>
      <c r="J85" s="6">
        <f t="shared" si="30"/>
        <v>9</v>
      </c>
      <c r="K85" s="6">
        <f t="shared" si="31"/>
        <v>9</v>
      </c>
      <c r="L85" s="6">
        <f t="shared" si="32"/>
        <v>8</v>
      </c>
      <c r="N85" s="6">
        <f t="shared" si="23"/>
        <v>80</v>
      </c>
    </row>
    <row r="86" spans="1:14" x14ac:dyDescent="0.3">
      <c r="A86" s="6">
        <v>81</v>
      </c>
      <c r="B86" s="6">
        <f t="shared" si="24"/>
        <v>9</v>
      </c>
      <c r="D86" s="6">
        <f t="shared" si="22"/>
        <v>9</v>
      </c>
      <c r="E86" s="6">
        <f t="shared" si="25"/>
        <v>9</v>
      </c>
      <c r="F86" s="6">
        <f t="shared" si="26"/>
        <v>9</v>
      </c>
      <c r="G86" s="6">
        <f t="shared" si="27"/>
        <v>9</v>
      </c>
      <c r="H86" s="6">
        <f t="shared" si="28"/>
        <v>9</v>
      </c>
      <c r="I86" s="6">
        <f t="shared" si="29"/>
        <v>9</v>
      </c>
      <c r="J86" s="6">
        <f t="shared" si="30"/>
        <v>9</v>
      </c>
      <c r="K86" s="6">
        <f t="shared" si="31"/>
        <v>9</v>
      </c>
      <c r="L86" s="6">
        <f t="shared" si="32"/>
        <v>9</v>
      </c>
      <c r="N86" s="6">
        <f t="shared" si="23"/>
        <v>81</v>
      </c>
    </row>
    <row r="87" spans="1:14" x14ac:dyDescent="0.3">
      <c r="A87" s="6">
        <v>82</v>
      </c>
      <c r="B87" s="6">
        <f t="shared" si="24"/>
        <v>10</v>
      </c>
      <c r="D87" s="6">
        <f t="shared" si="22"/>
        <v>10</v>
      </c>
      <c r="E87" s="6">
        <f t="shared" si="25"/>
        <v>9</v>
      </c>
      <c r="F87" s="6">
        <f t="shared" si="26"/>
        <v>9</v>
      </c>
      <c r="G87" s="6">
        <f t="shared" si="27"/>
        <v>9</v>
      </c>
      <c r="H87" s="6">
        <f t="shared" si="28"/>
        <v>9</v>
      </c>
      <c r="I87" s="6">
        <f t="shared" si="29"/>
        <v>9</v>
      </c>
      <c r="J87" s="6">
        <f t="shared" si="30"/>
        <v>9</v>
      </c>
      <c r="K87" s="6">
        <f t="shared" si="31"/>
        <v>9</v>
      </c>
      <c r="L87" s="6">
        <f t="shared" si="32"/>
        <v>9</v>
      </c>
      <c r="N87" s="6">
        <f t="shared" si="23"/>
        <v>82</v>
      </c>
    </row>
    <row r="88" spans="1:14" x14ac:dyDescent="0.3">
      <c r="A88" s="6">
        <v>83</v>
      </c>
      <c r="B88" s="6">
        <f t="shared" si="24"/>
        <v>10</v>
      </c>
      <c r="D88" s="6">
        <f t="shared" si="22"/>
        <v>10</v>
      </c>
      <c r="E88" s="6">
        <f t="shared" si="25"/>
        <v>10</v>
      </c>
      <c r="F88" s="6">
        <f t="shared" si="26"/>
        <v>9</v>
      </c>
      <c r="G88" s="6">
        <f t="shared" si="27"/>
        <v>9</v>
      </c>
      <c r="H88" s="6">
        <f t="shared" si="28"/>
        <v>9</v>
      </c>
      <c r="I88" s="6">
        <f t="shared" si="29"/>
        <v>9</v>
      </c>
      <c r="J88" s="6">
        <f t="shared" si="30"/>
        <v>9</v>
      </c>
      <c r="K88" s="6">
        <f t="shared" si="31"/>
        <v>9</v>
      </c>
      <c r="L88" s="6">
        <f t="shared" si="32"/>
        <v>9</v>
      </c>
      <c r="N88" s="6">
        <f t="shared" si="23"/>
        <v>83</v>
      </c>
    </row>
    <row r="89" spans="1:14" x14ac:dyDescent="0.3">
      <c r="A89" s="6">
        <v>84</v>
      </c>
      <c r="B89" s="6">
        <f t="shared" si="24"/>
        <v>10</v>
      </c>
      <c r="D89" s="6">
        <f t="shared" si="22"/>
        <v>10</v>
      </c>
      <c r="E89" s="6">
        <f t="shared" si="25"/>
        <v>10</v>
      </c>
      <c r="F89" s="6">
        <f t="shared" si="26"/>
        <v>10</v>
      </c>
      <c r="G89" s="6">
        <f t="shared" si="27"/>
        <v>9</v>
      </c>
      <c r="H89" s="6">
        <f t="shared" si="28"/>
        <v>9</v>
      </c>
      <c r="I89" s="6">
        <f t="shared" si="29"/>
        <v>9</v>
      </c>
      <c r="J89" s="6">
        <f t="shared" si="30"/>
        <v>9</v>
      </c>
      <c r="K89" s="6">
        <f t="shared" si="31"/>
        <v>9</v>
      </c>
      <c r="L89" s="6">
        <f t="shared" si="32"/>
        <v>9</v>
      </c>
      <c r="N89" s="6">
        <f t="shared" si="23"/>
        <v>84</v>
      </c>
    </row>
    <row r="90" spans="1:14" x14ac:dyDescent="0.3">
      <c r="A90" s="6">
        <v>85</v>
      </c>
      <c r="B90" s="6">
        <f t="shared" si="24"/>
        <v>10</v>
      </c>
      <c r="D90" s="6">
        <f t="shared" si="22"/>
        <v>10</v>
      </c>
      <c r="E90" s="6">
        <f t="shared" si="25"/>
        <v>10</v>
      </c>
      <c r="F90" s="6">
        <f t="shared" si="26"/>
        <v>10</v>
      </c>
      <c r="G90" s="6">
        <f t="shared" si="27"/>
        <v>10</v>
      </c>
      <c r="H90" s="6">
        <f t="shared" si="28"/>
        <v>9</v>
      </c>
      <c r="I90" s="6">
        <f t="shared" si="29"/>
        <v>9</v>
      </c>
      <c r="J90" s="6">
        <f t="shared" si="30"/>
        <v>9</v>
      </c>
      <c r="K90" s="6">
        <f t="shared" si="31"/>
        <v>9</v>
      </c>
      <c r="L90" s="6">
        <f t="shared" si="32"/>
        <v>9</v>
      </c>
      <c r="N90" s="6">
        <f t="shared" si="23"/>
        <v>85</v>
      </c>
    </row>
    <row r="91" spans="1:14" x14ac:dyDescent="0.3">
      <c r="A91" s="6">
        <v>86</v>
      </c>
      <c r="B91" s="6">
        <f t="shared" si="24"/>
        <v>10</v>
      </c>
      <c r="D91" s="6">
        <f t="shared" si="22"/>
        <v>10</v>
      </c>
      <c r="E91" s="6">
        <f t="shared" si="25"/>
        <v>10</v>
      </c>
      <c r="F91" s="6">
        <f t="shared" si="26"/>
        <v>10</v>
      </c>
      <c r="G91" s="6">
        <f t="shared" si="27"/>
        <v>10</v>
      </c>
      <c r="H91" s="6">
        <f t="shared" si="28"/>
        <v>10</v>
      </c>
      <c r="I91" s="6">
        <f t="shared" si="29"/>
        <v>9</v>
      </c>
      <c r="J91" s="6">
        <f t="shared" si="30"/>
        <v>9</v>
      </c>
      <c r="K91" s="6">
        <f t="shared" si="31"/>
        <v>9</v>
      </c>
      <c r="L91" s="6">
        <f t="shared" si="32"/>
        <v>9</v>
      </c>
      <c r="N91" s="6">
        <f t="shared" si="23"/>
        <v>86</v>
      </c>
    </row>
    <row r="92" spans="1:14" x14ac:dyDescent="0.3">
      <c r="A92" s="6">
        <v>87</v>
      </c>
      <c r="B92" s="6">
        <f t="shared" si="24"/>
        <v>10</v>
      </c>
      <c r="D92" s="6">
        <f t="shared" si="22"/>
        <v>10</v>
      </c>
      <c r="E92" s="6">
        <f t="shared" si="25"/>
        <v>10</v>
      </c>
      <c r="F92" s="6">
        <f t="shared" si="26"/>
        <v>10</v>
      </c>
      <c r="G92" s="6">
        <f t="shared" si="27"/>
        <v>10</v>
      </c>
      <c r="H92" s="6">
        <f t="shared" si="28"/>
        <v>10</v>
      </c>
      <c r="I92" s="6">
        <f t="shared" si="29"/>
        <v>10</v>
      </c>
      <c r="J92" s="6">
        <f t="shared" si="30"/>
        <v>9</v>
      </c>
      <c r="K92" s="6">
        <f t="shared" si="31"/>
        <v>9</v>
      </c>
      <c r="L92" s="6">
        <f t="shared" si="32"/>
        <v>9</v>
      </c>
      <c r="N92" s="6">
        <f t="shared" si="23"/>
        <v>87</v>
      </c>
    </row>
    <row r="93" spans="1:14" x14ac:dyDescent="0.3">
      <c r="A93" s="6">
        <v>88</v>
      </c>
      <c r="B93" s="6">
        <f t="shared" si="24"/>
        <v>10</v>
      </c>
      <c r="D93" s="6">
        <f t="shared" si="22"/>
        <v>10</v>
      </c>
      <c r="E93" s="6">
        <f t="shared" si="25"/>
        <v>10</v>
      </c>
      <c r="F93" s="6">
        <f t="shared" si="26"/>
        <v>10</v>
      </c>
      <c r="G93" s="6">
        <f t="shared" si="27"/>
        <v>10</v>
      </c>
      <c r="H93" s="6">
        <f t="shared" si="28"/>
        <v>10</v>
      </c>
      <c r="I93" s="6">
        <f t="shared" si="29"/>
        <v>10</v>
      </c>
      <c r="J93" s="6">
        <f t="shared" si="30"/>
        <v>10</v>
      </c>
      <c r="K93" s="6">
        <f t="shared" si="31"/>
        <v>9</v>
      </c>
      <c r="L93" s="6">
        <f t="shared" si="32"/>
        <v>9</v>
      </c>
      <c r="N93" s="6">
        <f t="shared" si="23"/>
        <v>88</v>
      </c>
    </row>
    <row r="94" spans="1:14" x14ac:dyDescent="0.3">
      <c r="A94" s="6">
        <v>89</v>
      </c>
      <c r="B94" s="6">
        <f t="shared" si="24"/>
        <v>10</v>
      </c>
      <c r="D94" s="6">
        <f t="shared" si="22"/>
        <v>10</v>
      </c>
      <c r="E94" s="6">
        <f t="shared" si="25"/>
        <v>10</v>
      </c>
      <c r="F94" s="6">
        <f t="shared" si="26"/>
        <v>10</v>
      </c>
      <c r="G94" s="6">
        <f t="shared" si="27"/>
        <v>10</v>
      </c>
      <c r="H94" s="6">
        <f t="shared" si="28"/>
        <v>10</v>
      </c>
      <c r="I94" s="6">
        <f t="shared" si="29"/>
        <v>10</v>
      </c>
      <c r="J94" s="6">
        <f t="shared" si="30"/>
        <v>10</v>
      </c>
      <c r="K94" s="6">
        <f t="shared" si="31"/>
        <v>10</v>
      </c>
      <c r="L94" s="6">
        <f t="shared" si="32"/>
        <v>9</v>
      </c>
      <c r="N94" s="6">
        <f t="shared" si="23"/>
        <v>89</v>
      </c>
    </row>
    <row r="95" spans="1:14" x14ac:dyDescent="0.3">
      <c r="A95" s="6">
        <v>90</v>
      </c>
      <c r="B95" s="6">
        <f t="shared" si="24"/>
        <v>10</v>
      </c>
      <c r="D95" s="6">
        <f t="shared" si="22"/>
        <v>10</v>
      </c>
      <c r="E95" s="6">
        <f t="shared" si="25"/>
        <v>10</v>
      </c>
      <c r="F95" s="6">
        <f t="shared" si="26"/>
        <v>10</v>
      </c>
      <c r="G95" s="6">
        <f t="shared" si="27"/>
        <v>10</v>
      </c>
      <c r="H95" s="6">
        <f t="shared" si="28"/>
        <v>10</v>
      </c>
      <c r="I95" s="6">
        <f t="shared" si="29"/>
        <v>10</v>
      </c>
      <c r="J95" s="6">
        <f t="shared" si="30"/>
        <v>10</v>
      </c>
      <c r="K95" s="6">
        <f t="shared" si="31"/>
        <v>10</v>
      </c>
      <c r="L95" s="6">
        <f t="shared" si="32"/>
        <v>10</v>
      </c>
      <c r="N95" s="6">
        <f t="shared" si="23"/>
        <v>90</v>
      </c>
    </row>
    <row r="96" spans="1:14" x14ac:dyDescent="0.3">
      <c r="A96" s="6">
        <v>91</v>
      </c>
      <c r="B96" s="6">
        <f t="shared" si="24"/>
        <v>11</v>
      </c>
      <c r="D96" s="6">
        <f t="shared" si="22"/>
        <v>11</v>
      </c>
      <c r="E96" s="6">
        <f t="shared" si="25"/>
        <v>10</v>
      </c>
      <c r="F96" s="6">
        <f t="shared" si="26"/>
        <v>10</v>
      </c>
      <c r="G96" s="6">
        <f t="shared" si="27"/>
        <v>10</v>
      </c>
      <c r="H96" s="6">
        <f t="shared" si="28"/>
        <v>10</v>
      </c>
      <c r="I96" s="6">
        <f t="shared" si="29"/>
        <v>10</v>
      </c>
      <c r="J96" s="6">
        <f t="shared" si="30"/>
        <v>10</v>
      </c>
      <c r="K96" s="6">
        <f t="shared" si="31"/>
        <v>10</v>
      </c>
      <c r="L96" s="6">
        <f t="shared" si="32"/>
        <v>10</v>
      </c>
      <c r="N96" s="6">
        <f t="shared" si="23"/>
        <v>91</v>
      </c>
    </row>
    <row r="97" spans="1:14" x14ac:dyDescent="0.3">
      <c r="A97" s="6">
        <v>92</v>
      </c>
      <c r="B97" s="6">
        <f t="shared" si="24"/>
        <v>11</v>
      </c>
      <c r="D97" s="6">
        <f t="shared" si="22"/>
        <v>11</v>
      </c>
      <c r="E97" s="6">
        <f t="shared" si="25"/>
        <v>11</v>
      </c>
      <c r="F97" s="6">
        <f t="shared" si="26"/>
        <v>10</v>
      </c>
      <c r="G97" s="6">
        <f t="shared" si="27"/>
        <v>10</v>
      </c>
      <c r="H97" s="6">
        <f t="shared" si="28"/>
        <v>10</v>
      </c>
      <c r="I97" s="6">
        <f t="shared" si="29"/>
        <v>10</v>
      </c>
      <c r="J97" s="6">
        <f t="shared" si="30"/>
        <v>10</v>
      </c>
      <c r="K97" s="6">
        <f t="shared" si="31"/>
        <v>10</v>
      </c>
      <c r="L97" s="6">
        <f t="shared" si="32"/>
        <v>10</v>
      </c>
      <c r="N97" s="6">
        <f t="shared" si="23"/>
        <v>92</v>
      </c>
    </row>
    <row r="98" spans="1:14" x14ac:dyDescent="0.3">
      <c r="A98" s="6">
        <v>93</v>
      </c>
      <c r="B98" s="6">
        <f t="shared" si="24"/>
        <v>11</v>
      </c>
      <c r="D98" s="6">
        <f t="shared" si="22"/>
        <v>11</v>
      </c>
      <c r="E98" s="6">
        <f t="shared" si="25"/>
        <v>11</v>
      </c>
      <c r="F98" s="6">
        <f t="shared" si="26"/>
        <v>11</v>
      </c>
      <c r="G98" s="6">
        <f t="shared" si="27"/>
        <v>10</v>
      </c>
      <c r="H98" s="6">
        <f t="shared" si="28"/>
        <v>10</v>
      </c>
      <c r="I98" s="6">
        <f t="shared" si="29"/>
        <v>10</v>
      </c>
      <c r="J98" s="6">
        <f t="shared" si="30"/>
        <v>10</v>
      </c>
      <c r="K98" s="6">
        <f t="shared" si="31"/>
        <v>10</v>
      </c>
      <c r="L98" s="6">
        <f t="shared" si="32"/>
        <v>10</v>
      </c>
      <c r="N98" s="6">
        <f t="shared" si="23"/>
        <v>93</v>
      </c>
    </row>
    <row r="99" spans="1:14" x14ac:dyDescent="0.3">
      <c r="A99" s="6">
        <v>94</v>
      </c>
      <c r="B99" s="6">
        <f t="shared" si="24"/>
        <v>11</v>
      </c>
      <c r="D99" s="6">
        <f t="shared" si="22"/>
        <v>11</v>
      </c>
      <c r="E99" s="6">
        <f t="shared" si="25"/>
        <v>11</v>
      </c>
      <c r="F99" s="6">
        <f t="shared" si="26"/>
        <v>11</v>
      </c>
      <c r="G99" s="6">
        <f t="shared" si="27"/>
        <v>11</v>
      </c>
      <c r="H99" s="6">
        <f t="shared" si="28"/>
        <v>10</v>
      </c>
      <c r="I99" s="6">
        <f t="shared" si="29"/>
        <v>10</v>
      </c>
      <c r="J99" s="6">
        <f t="shared" si="30"/>
        <v>10</v>
      </c>
      <c r="K99" s="6">
        <f t="shared" si="31"/>
        <v>10</v>
      </c>
      <c r="L99" s="6">
        <f t="shared" si="32"/>
        <v>10</v>
      </c>
      <c r="N99" s="6">
        <f t="shared" si="23"/>
        <v>94</v>
      </c>
    </row>
    <row r="100" spans="1:14" x14ac:dyDescent="0.3">
      <c r="A100" s="6">
        <v>95</v>
      </c>
      <c r="B100" s="6">
        <f t="shared" si="24"/>
        <v>11</v>
      </c>
      <c r="D100" s="6">
        <f t="shared" si="22"/>
        <v>11</v>
      </c>
      <c r="E100" s="6">
        <f t="shared" si="25"/>
        <v>11</v>
      </c>
      <c r="F100" s="6">
        <f t="shared" si="26"/>
        <v>11</v>
      </c>
      <c r="G100" s="6">
        <f t="shared" si="27"/>
        <v>11</v>
      </c>
      <c r="H100" s="6">
        <f t="shared" si="28"/>
        <v>11</v>
      </c>
      <c r="I100" s="6">
        <f t="shared" si="29"/>
        <v>10</v>
      </c>
      <c r="J100" s="6">
        <f t="shared" si="30"/>
        <v>10</v>
      </c>
      <c r="K100" s="6">
        <f t="shared" si="31"/>
        <v>10</v>
      </c>
      <c r="L100" s="6">
        <f t="shared" si="32"/>
        <v>10</v>
      </c>
      <c r="N100" s="6">
        <f t="shared" si="23"/>
        <v>95</v>
      </c>
    </row>
    <row r="101" spans="1:14" x14ac:dyDescent="0.3">
      <c r="A101" s="6">
        <v>96</v>
      </c>
      <c r="B101" s="6">
        <f t="shared" si="24"/>
        <v>11</v>
      </c>
      <c r="D101" s="6">
        <f t="shared" si="22"/>
        <v>11</v>
      </c>
      <c r="E101" s="6">
        <f t="shared" si="25"/>
        <v>11</v>
      </c>
      <c r="F101" s="6">
        <f t="shared" si="26"/>
        <v>11</v>
      </c>
      <c r="G101" s="6">
        <f t="shared" si="27"/>
        <v>11</v>
      </c>
      <c r="H101" s="6">
        <f t="shared" si="28"/>
        <v>11</v>
      </c>
      <c r="I101" s="6">
        <f t="shared" si="29"/>
        <v>11</v>
      </c>
      <c r="J101" s="6">
        <f t="shared" si="30"/>
        <v>10</v>
      </c>
      <c r="K101" s="6">
        <f t="shared" si="31"/>
        <v>10</v>
      </c>
      <c r="L101" s="6">
        <f t="shared" si="32"/>
        <v>10</v>
      </c>
      <c r="N101" s="6">
        <f t="shared" si="23"/>
        <v>96</v>
      </c>
    </row>
    <row r="102" spans="1:14" x14ac:dyDescent="0.3">
      <c r="A102" s="6">
        <v>97</v>
      </c>
      <c r="B102" s="6">
        <f t="shared" si="24"/>
        <v>11</v>
      </c>
      <c r="D102" s="6">
        <f t="shared" si="22"/>
        <v>11</v>
      </c>
      <c r="E102" s="6">
        <f t="shared" si="25"/>
        <v>11</v>
      </c>
      <c r="F102" s="6">
        <f t="shared" si="26"/>
        <v>11</v>
      </c>
      <c r="G102" s="6">
        <f t="shared" si="27"/>
        <v>11</v>
      </c>
      <c r="H102" s="6">
        <f t="shared" si="28"/>
        <v>11</v>
      </c>
      <c r="I102" s="6">
        <f t="shared" si="29"/>
        <v>11</v>
      </c>
      <c r="J102" s="6">
        <f t="shared" si="30"/>
        <v>11</v>
      </c>
      <c r="K102" s="6">
        <f t="shared" si="31"/>
        <v>10</v>
      </c>
      <c r="L102" s="6">
        <f t="shared" si="32"/>
        <v>10</v>
      </c>
      <c r="N102" s="6">
        <f t="shared" si="23"/>
        <v>97</v>
      </c>
    </row>
    <row r="103" spans="1:14" x14ac:dyDescent="0.3">
      <c r="A103" s="6">
        <v>98</v>
      </c>
      <c r="B103" s="6">
        <f t="shared" si="24"/>
        <v>11</v>
      </c>
      <c r="D103" s="6">
        <f t="shared" si="22"/>
        <v>11</v>
      </c>
      <c r="E103" s="6">
        <f t="shared" si="25"/>
        <v>11</v>
      </c>
      <c r="F103" s="6">
        <f t="shared" si="26"/>
        <v>11</v>
      </c>
      <c r="G103" s="6">
        <f t="shared" si="27"/>
        <v>11</v>
      </c>
      <c r="H103" s="6">
        <f t="shared" si="28"/>
        <v>11</v>
      </c>
      <c r="I103" s="6">
        <f t="shared" si="29"/>
        <v>11</v>
      </c>
      <c r="J103" s="6">
        <f t="shared" si="30"/>
        <v>11</v>
      </c>
      <c r="K103" s="6">
        <f t="shared" si="31"/>
        <v>11</v>
      </c>
      <c r="L103" s="6">
        <f t="shared" si="32"/>
        <v>10</v>
      </c>
      <c r="N103" s="6">
        <f t="shared" si="23"/>
        <v>98</v>
      </c>
    </row>
    <row r="104" spans="1:14" x14ac:dyDescent="0.3">
      <c r="A104" s="6">
        <v>99</v>
      </c>
      <c r="B104" s="6">
        <f t="shared" si="24"/>
        <v>11</v>
      </c>
      <c r="D104" s="6">
        <f t="shared" si="22"/>
        <v>11</v>
      </c>
      <c r="E104" s="6">
        <f t="shared" si="25"/>
        <v>11</v>
      </c>
      <c r="F104" s="6">
        <f t="shared" si="26"/>
        <v>11</v>
      </c>
      <c r="G104" s="6">
        <f t="shared" si="27"/>
        <v>11</v>
      </c>
      <c r="H104" s="6">
        <f t="shared" si="28"/>
        <v>11</v>
      </c>
      <c r="I104" s="6">
        <f t="shared" si="29"/>
        <v>11</v>
      </c>
      <c r="J104" s="6">
        <f t="shared" si="30"/>
        <v>11</v>
      </c>
      <c r="K104" s="6">
        <f t="shared" si="31"/>
        <v>11</v>
      </c>
      <c r="L104" s="6">
        <f t="shared" si="32"/>
        <v>11</v>
      </c>
      <c r="N104" s="6">
        <f t="shared" si="23"/>
        <v>99</v>
      </c>
    </row>
    <row r="105" spans="1:14" x14ac:dyDescent="0.3">
      <c r="A105" s="6">
        <v>100</v>
      </c>
      <c r="B105" s="6">
        <f t="shared" si="24"/>
        <v>12</v>
      </c>
      <c r="D105" s="6">
        <f t="shared" si="22"/>
        <v>12</v>
      </c>
      <c r="E105" s="6">
        <f t="shared" si="25"/>
        <v>11</v>
      </c>
      <c r="F105" s="6">
        <f t="shared" si="26"/>
        <v>11</v>
      </c>
      <c r="G105" s="6">
        <f t="shared" si="27"/>
        <v>11</v>
      </c>
      <c r="H105" s="6">
        <f t="shared" si="28"/>
        <v>11</v>
      </c>
      <c r="I105" s="6">
        <f t="shared" si="29"/>
        <v>11</v>
      </c>
      <c r="J105" s="6">
        <f t="shared" si="30"/>
        <v>11</v>
      </c>
      <c r="K105" s="6">
        <f t="shared" si="31"/>
        <v>11</v>
      </c>
      <c r="L105" s="6">
        <f t="shared" si="32"/>
        <v>11</v>
      </c>
      <c r="N105" s="6">
        <f t="shared" si="23"/>
        <v>100</v>
      </c>
    </row>
    <row r="106" spans="1:14" x14ac:dyDescent="0.3">
      <c r="A106" s="6">
        <v>101</v>
      </c>
      <c r="B106" s="6">
        <f t="shared" si="24"/>
        <v>12</v>
      </c>
      <c r="D106" s="6">
        <f t="shared" ref="D106:D169" si="33">B106</f>
        <v>12</v>
      </c>
      <c r="E106" s="6">
        <f t="shared" si="25"/>
        <v>12</v>
      </c>
      <c r="F106" s="6">
        <f t="shared" si="26"/>
        <v>11</v>
      </c>
      <c r="G106" s="6">
        <f t="shared" si="27"/>
        <v>11</v>
      </c>
      <c r="H106" s="6">
        <f t="shared" si="28"/>
        <v>11</v>
      </c>
      <c r="I106" s="6">
        <f t="shared" si="29"/>
        <v>11</v>
      </c>
      <c r="J106" s="6">
        <f t="shared" si="30"/>
        <v>11</v>
      </c>
      <c r="K106" s="6">
        <f t="shared" si="31"/>
        <v>11</v>
      </c>
      <c r="L106" s="6">
        <f t="shared" si="32"/>
        <v>11</v>
      </c>
      <c r="N106" s="6">
        <f t="shared" ref="N106:N169" si="34">SUM(D106:L106)</f>
        <v>101</v>
      </c>
    </row>
    <row r="107" spans="1:14" x14ac:dyDescent="0.3">
      <c r="A107" s="6">
        <v>102</v>
      </c>
      <c r="B107" s="6">
        <f t="shared" si="24"/>
        <v>12</v>
      </c>
      <c r="D107" s="6">
        <f t="shared" si="33"/>
        <v>12</v>
      </c>
      <c r="E107" s="6">
        <f t="shared" si="25"/>
        <v>12</v>
      </c>
      <c r="F107" s="6">
        <f t="shared" si="26"/>
        <v>12</v>
      </c>
      <c r="G107" s="6">
        <f t="shared" si="27"/>
        <v>11</v>
      </c>
      <c r="H107" s="6">
        <f t="shared" si="28"/>
        <v>11</v>
      </c>
      <c r="I107" s="6">
        <f t="shared" si="29"/>
        <v>11</v>
      </c>
      <c r="J107" s="6">
        <f t="shared" si="30"/>
        <v>11</v>
      </c>
      <c r="K107" s="6">
        <f t="shared" si="31"/>
        <v>11</v>
      </c>
      <c r="L107" s="6">
        <f t="shared" si="32"/>
        <v>11</v>
      </c>
      <c r="N107" s="6">
        <f t="shared" si="34"/>
        <v>102</v>
      </c>
    </row>
    <row r="108" spans="1:14" x14ac:dyDescent="0.3">
      <c r="A108" s="6">
        <v>103</v>
      </c>
      <c r="B108" s="6">
        <f t="shared" si="24"/>
        <v>12</v>
      </c>
      <c r="D108" s="6">
        <f t="shared" si="33"/>
        <v>12</v>
      </c>
      <c r="E108" s="6">
        <f t="shared" si="25"/>
        <v>12</v>
      </c>
      <c r="F108" s="6">
        <f t="shared" si="26"/>
        <v>12</v>
      </c>
      <c r="G108" s="6">
        <f t="shared" si="27"/>
        <v>12</v>
      </c>
      <c r="H108" s="6">
        <f t="shared" si="28"/>
        <v>11</v>
      </c>
      <c r="I108" s="6">
        <f t="shared" si="29"/>
        <v>11</v>
      </c>
      <c r="J108" s="6">
        <f t="shared" si="30"/>
        <v>11</v>
      </c>
      <c r="K108" s="6">
        <f t="shared" si="31"/>
        <v>11</v>
      </c>
      <c r="L108" s="6">
        <f t="shared" si="32"/>
        <v>11</v>
      </c>
      <c r="N108" s="6">
        <f t="shared" si="34"/>
        <v>103</v>
      </c>
    </row>
    <row r="109" spans="1:14" x14ac:dyDescent="0.3">
      <c r="A109" s="6">
        <v>104</v>
      </c>
      <c r="B109" s="6">
        <f t="shared" si="24"/>
        <v>12</v>
      </c>
      <c r="D109" s="6">
        <f t="shared" si="33"/>
        <v>12</v>
      </c>
      <c r="E109" s="6">
        <f t="shared" si="25"/>
        <v>12</v>
      </c>
      <c r="F109" s="6">
        <f t="shared" si="26"/>
        <v>12</v>
      </c>
      <c r="G109" s="6">
        <f t="shared" si="27"/>
        <v>12</v>
      </c>
      <c r="H109" s="6">
        <f t="shared" si="28"/>
        <v>12</v>
      </c>
      <c r="I109" s="6">
        <f t="shared" si="29"/>
        <v>11</v>
      </c>
      <c r="J109" s="6">
        <f t="shared" si="30"/>
        <v>11</v>
      </c>
      <c r="K109" s="6">
        <f t="shared" si="31"/>
        <v>11</v>
      </c>
      <c r="L109" s="6">
        <f t="shared" si="32"/>
        <v>11</v>
      </c>
      <c r="N109" s="6">
        <f t="shared" si="34"/>
        <v>104</v>
      </c>
    </row>
    <row r="110" spans="1:14" x14ac:dyDescent="0.3">
      <c r="A110" s="6">
        <v>105</v>
      </c>
      <c r="B110" s="6">
        <f t="shared" si="24"/>
        <v>12</v>
      </c>
      <c r="D110" s="6">
        <f t="shared" si="33"/>
        <v>12</v>
      </c>
      <c r="E110" s="6">
        <f t="shared" si="25"/>
        <v>12</v>
      </c>
      <c r="F110" s="6">
        <f t="shared" si="26"/>
        <v>12</v>
      </c>
      <c r="G110" s="6">
        <f t="shared" si="27"/>
        <v>12</v>
      </c>
      <c r="H110" s="6">
        <f t="shared" si="28"/>
        <v>12</v>
      </c>
      <c r="I110" s="6">
        <f t="shared" si="29"/>
        <v>12</v>
      </c>
      <c r="J110" s="6">
        <f t="shared" si="30"/>
        <v>11</v>
      </c>
      <c r="K110" s="6">
        <f t="shared" si="31"/>
        <v>11</v>
      </c>
      <c r="L110" s="6">
        <f t="shared" si="32"/>
        <v>11</v>
      </c>
      <c r="N110" s="6">
        <f t="shared" si="34"/>
        <v>105</v>
      </c>
    </row>
    <row r="111" spans="1:14" x14ac:dyDescent="0.3">
      <c r="A111" s="6">
        <v>106</v>
      </c>
      <c r="B111" s="6">
        <f t="shared" si="24"/>
        <v>12</v>
      </c>
      <c r="D111" s="6">
        <f t="shared" si="33"/>
        <v>12</v>
      </c>
      <c r="E111" s="6">
        <f t="shared" si="25"/>
        <v>12</v>
      </c>
      <c r="F111" s="6">
        <f t="shared" si="26"/>
        <v>12</v>
      </c>
      <c r="G111" s="6">
        <f t="shared" si="27"/>
        <v>12</v>
      </c>
      <c r="H111" s="6">
        <f t="shared" si="28"/>
        <v>12</v>
      </c>
      <c r="I111" s="6">
        <f t="shared" si="29"/>
        <v>12</v>
      </c>
      <c r="J111" s="6">
        <f t="shared" si="30"/>
        <v>12</v>
      </c>
      <c r="K111" s="6">
        <f t="shared" si="31"/>
        <v>11</v>
      </c>
      <c r="L111" s="6">
        <f t="shared" si="32"/>
        <v>11</v>
      </c>
      <c r="N111" s="6">
        <f t="shared" si="34"/>
        <v>106</v>
      </c>
    </row>
    <row r="112" spans="1:14" x14ac:dyDescent="0.3">
      <c r="A112" s="6">
        <v>107</v>
      </c>
      <c r="B112" s="6">
        <f t="shared" si="24"/>
        <v>12</v>
      </c>
      <c r="D112" s="6">
        <f t="shared" si="33"/>
        <v>12</v>
      </c>
      <c r="E112" s="6">
        <f t="shared" si="25"/>
        <v>12</v>
      </c>
      <c r="F112" s="6">
        <f t="shared" si="26"/>
        <v>12</v>
      </c>
      <c r="G112" s="6">
        <f t="shared" si="27"/>
        <v>12</v>
      </c>
      <c r="H112" s="6">
        <f t="shared" si="28"/>
        <v>12</v>
      </c>
      <c r="I112" s="6">
        <f t="shared" si="29"/>
        <v>12</v>
      </c>
      <c r="J112" s="6">
        <f t="shared" si="30"/>
        <v>12</v>
      </c>
      <c r="K112" s="6">
        <f t="shared" si="31"/>
        <v>12</v>
      </c>
      <c r="L112" s="6">
        <f t="shared" si="32"/>
        <v>11</v>
      </c>
      <c r="N112" s="6">
        <f t="shared" si="34"/>
        <v>107</v>
      </c>
    </row>
    <row r="113" spans="1:14" x14ac:dyDescent="0.3">
      <c r="A113" s="6">
        <v>108</v>
      </c>
      <c r="B113" s="6">
        <f t="shared" si="24"/>
        <v>12</v>
      </c>
      <c r="D113" s="6">
        <f t="shared" si="33"/>
        <v>12</v>
      </c>
      <c r="E113" s="6">
        <f t="shared" si="25"/>
        <v>12</v>
      </c>
      <c r="F113" s="6">
        <f t="shared" si="26"/>
        <v>12</v>
      </c>
      <c r="G113" s="6">
        <f t="shared" si="27"/>
        <v>12</v>
      </c>
      <c r="H113" s="6">
        <f t="shared" si="28"/>
        <v>12</v>
      </c>
      <c r="I113" s="6">
        <f t="shared" si="29"/>
        <v>12</v>
      </c>
      <c r="J113" s="6">
        <f t="shared" si="30"/>
        <v>12</v>
      </c>
      <c r="K113" s="6">
        <f t="shared" si="31"/>
        <v>12</v>
      </c>
      <c r="L113" s="6">
        <f t="shared" si="32"/>
        <v>12</v>
      </c>
      <c r="N113" s="6">
        <f t="shared" si="34"/>
        <v>108</v>
      </c>
    </row>
    <row r="114" spans="1:14" x14ac:dyDescent="0.3">
      <c r="A114" s="6">
        <v>109</v>
      </c>
      <c r="B114" s="6">
        <f t="shared" si="24"/>
        <v>13</v>
      </c>
      <c r="D114" s="6">
        <f t="shared" si="33"/>
        <v>13</v>
      </c>
      <c r="E114" s="6">
        <f t="shared" si="25"/>
        <v>12</v>
      </c>
      <c r="F114" s="6">
        <f t="shared" si="26"/>
        <v>12</v>
      </c>
      <c r="G114" s="6">
        <f t="shared" si="27"/>
        <v>12</v>
      </c>
      <c r="H114" s="6">
        <f t="shared" si="28"/>
        <v>12</v>
      </c>
      <c r="I114" s="6">
        <f t="shared" si="29"/>
        <v>12</v>
      </c>
      <c r="J114" s="6">
        <f t="shared" si="30"/>
        <v>12</v>
      </c>
      <c r="K114" s="6">
        <f t="shared" si="31"/>
        <v>12</v>
      </c>
      <c r="L114" s="6">
        <f t="shared" si="32"/>
        <v>12</v>
      </c>
      <c r="N114" s="6">
        <f t="shared" si="34"/>
        <v>109</v>
      </c>
    </row>
    <row r="115" spans="1:14" x14ac:dyDescent="0.3">
      <c r="A115" s="6">
        <v>110</v>
      </c>
      <c r="B115" s="6">
        <f t="shared" si="24"/>
        <v>13</v>
      </c>
      <c r="D115" s="6">
        <f t="shared" si="33"/>
        <v>13</v>
      </c>
      <c r="E115" s="6">
        <f t="shared" si="25"/>
        <v>13</v>
      </c>
      <c r="F115" s="6">
        <f t="shared" si="26"/>
        <v>12</v>
      </c>
      <c r="G115" s="6">
        <f t="shared" si="27"/>
        <v>12</v>
      </c>
      <c r="H115" s="6">
        <f t="shared" si="28"/>
        <v>12</v>
      </c>
      <c r="I115" s="6">
        <f t="shared" si="29"/>
        <v>12</v>
      </c>
      <c r="J115" s="6">
        <f t="shared" si="30"/>
        <v>12</v>
      </c>
      <c r="K115" s="6">
        <f t="shared" si="31"/>
        <v>12</v>
      </c>
      <c r="L115" s="6">
        <f t="shared" si="32"/>
        <v>12</v>
      </c>
      <c r="N115" s="6">
        <f t="shared" si="34"/>
        <v>110</v>
      </c>
    </row>
    <row r="116" spans="1:14" x14ac:dyDescent="0.3">
      <c r="A116" s="6">
        <v>111</v>
      </c>
      <c r="B116" s="6">
        <f t="shared" si="24"/>
        <v>13</v>
      </c>
      <c r="D116" s="6">
        <f t="shared" si="33"/>
        <v>13</v>
      </c>
      <c r="E116" s="6">
        <f t="shared" si="25"/>
        <v>13</v>
      </c>
      <c r="F116" s="6">
        <f t="shared" si="26"/>
        <v>13</v>
      </c>
      <c r="G116" s="6">
        <f t="shared" si="27"/>
        <v>12</v>
      </c>
      <c r="H116" s="6">
        <f t="shared" si="28"/>
        <v>12</v>
      </c>
      <c r="I116" s="6">
        <f t="shared" si="29"/>
        <v>12</v>
      </c>
      <c r="J116" s="6">
        <f t="shared" si="30"/>
        <v>12</v>
      </c>
      <c r="K116" s="6">
        <f t="shared" si="31"/>
        <v>12</v>
      </c>
      <c r="L116" s="6">
        <f t="shared" si="32"/>
        <v>12</v>
      </c>
      <c r="N116" s="6">
        <f t="shared" si="34"/>
        <v>111</v>
      </c>
    </row>
    <row r="117" spans="1:14" x14ac:dyDescent="0.3">
      <c r="A117" s="6">
        <v>112</v>
      </c>
      <c r="B117" s="6">
        <f t="shared" si="24"/>
        <v>13</v>
      </c>
      <c r="D117" s="6">
        <f t="shared" si="33"/>
        <v>13</v>
      </c>
      <c r="E117" s="6">
        <f t="shared" si="25"/>
        <v>13</v>
      </c>
      <c r="F117" s="6">
        <f t="shared" si="26"/>
        <v>13</v>
      </c>
      <c r="G117" s="6">
        <f t="shared" si="27"/>
        <v>13</v>
      </c>
      <c r="H117" s="6">
        <f t="shared" si="28"/>
        <v>12</v>
      </c>
      <c r="I117" s="6">
        <f t="shared" si="29"/>
        <v>12</v>
      </c>
      <c r="J117" s="6">
        <f t="shared" si="30"/>
        <v>12</v>
      </c>
      <c r="K117" s="6">
        <f t="shared" si="31"/>
        <v>12</v>
      </c>
      <c r="L117" s="6">
        <f t="shared" si="32"/>
        <v>12</v>
      </c>
      <c r="N117" s="6">
        <f t="shared" si="34"/>
        <v>112</v>
      </c>
    </row>
    <row r="118" spans="1:14" x14ac:dyDescent="0.3">
      <c r="A118" s="6">
        <v>113</v>
      </c>
      <c r="B118" s="6">
        <f t="shared" si="24"/>
        <v>13</v>
      </c>
      <c r="D118" s="6">
        <f t="shared" si="33"/>
        <v>13</v>
      </c>
      <c r="E118" s="6">
        <f t="shared" si="25"/>
        <v>13</v>
      </c>
      <c r="F118" s="6">
        <f t="shared" si="26"/>
        <v>13</v>
      </c>
      <c r="G118" s="6">
        <f t="shared" si="27"/>
        <v>13</v>
      </c>
      <c r="H118" s="6">
        <f t="shared" si="28"/>
        <v>13</v>
      </c>
      <c r="I118" s="6">
        <f t="shared" si="29"/>
        <v>12</v>
      </c>
      <c r="J118" s="6">
        <f t="shared" si="30"/>
        <v>12</v>
      </c>
      <c r="K118" s="6">
        <f t="shared" si="31"/>
        <v>12</v>
      </c>
      <c r="L118" s="6">
        <f t="shared" si="32"/>
        <v>12</v>
      </c>
      <c r="N118" s="6">
        <f t="shared" si="34"/>
        <v>113</v>
      </c>
    </row>
    <row r="119" spans="1:14" x14ac:dyDescent="0.3">
      <c r="A119" s="6">
        <v>114</v>
      </c>
      <c r="B119" s="6">
        <f t="shared" si="24"/>
        <v>13</v>
      </c>
      <c r="D119" s="6">
        <f t="shared" si="33"/>
        <v>13</v>
      </c>
      <c r="E119" s="6">
        <f t="shared" si="25"/>
        <v>13</v>
      </c>
      <c r="F119" s="6">
        <f t="shared" si="26"/>
        <v>13</v>
      </c>
      <c r="G119" s="6">
        <f t="shared" si="27"/>
        <v>13</v>
      </c>
      <c r="H119" s="6">
        <f t="shared" si="28"/>
        <v>13</v>
      </c>
      <c r="I119" s="6">
        <f t="shared" si="29"/>
        <v>13</v>
      </c>
      <c r="J119" s="6">
        <f t="shared" si="30"/>
        <v>12</v>
      </c>
      <c r="K119" s="6">
        <f t="shared" si="31"/>
        <v>12</v>
      </c>
      <c r="L119" s="6">
        <f t="shared" si="32"/>
        <v>12</v>
      </c>
      <c r="N119" s="6">
        <f t="shared" si="34"/>
        <v>114</v>
      </c>
    </row>
    <row r="120" spans="1:14" x14ac:dyDescent="0.3">
      <c r="A120" s="6">
        <v>115</v>
      </c>
      <c r="B120" s="6">
        <f t="shared" si="24"/>
        <v>13</v>
      </c>
      <c r="D120" s="6">
        <f t="shared" si="33"/>
        <v>13</v>
      </c>
      <c r="E120" s="6">
        <f t="shared" si="25"/>
        <v>13</v>
      </c>
      <c r="F120" s="6">
        <f t="shared" si="26"/>
        <v>13</v>
      </c>
      <c r="G120" s="6">
        <f t="shared" si="27"/>
        <v>13</v>
      </c>
      <c r="H120" s="6">
        <f t="shared" si="28"/>
        <v>13</v>
      </c>
      <c r="I120" s="6">
        <f t="shared" si="29"/>
        <v>13</v>
      </c>
      <c r="J120" s="6">
        <f t="shared" si="30"/>
        <v>13</v>
      </c>
      <c r="K120" s="6">
        <f t="shared" si="31"/>
        <v>12</v>
      </c>
      <c r="L120" s="6">
        <f t="shared" si="32"/>
        <v>12</v>
      </c>
      <c r="N120" s="6">
        <f t="shared" si="34"/>
        <v>115</v>
      </c>
    </row>
    <row r="121" spans="1:14" x14ac:dyDescent="0.3">
      <c r="A121" s="6">
        <v>116</v>
      </c>
      <c r="B121" s="6">
        <f t="shared" si="24"/>
        <v>13</v>
      </c>
      <c r="D121" s="6">
        <f t="shared" si="33"/>
        <v>13</v>
      </c>
      <c r="E121" s="6">
        <f t="shared" si="25"/>
        <v>13</v>
      </c>
      <c r="F121" s="6">
        <f t="shared" si="26"/>
        <v>13</v>
      </c>
      <c r="G121" s="6">
        <f t="shared" si="27"/>
        <v>13</v>
      </c>
      <c r="H121" s="6">
        <f t="shared" si="28"/>
        <v>13</v>
      </c>
      <c r="I121" s="6">
        <f t="shared" si="29"/>
        <v>13</v>
      </c>
      <c r="J121" s="6">
        <f t="shared" si="30"/>
        <v>13</v>
      </c>
      <c r="K121" s="6">
        <f t="shared" si="31"/>
        <v>13</v>
      </c>
      <c r="L121" s="6">
        <f t="shared" si="32"/>
        <v>12</v>
      </c>
      <c r="N121" s="6">
        <f t="shared" si="34"/>
        <v>116</v>
      </c>
    </row>
    <row r="122" spans="1:14" x14ac:dyDescent="0.3">
      <c r="A122" s="6">
        <v>117</v>
      </c>
      <c r="B122" s="6">
        <f t="shared" si="24"/>
        <v>13</v>
      </c>
      <c r="D122" s="6">
        <f t="shared" si="33"/>
        <v>13</v>
      </c>
      <c r="E122" s="6">
        <f t="shared" si="25"/>
        <v>13</v>
      </c>
      <c r="F122" s="6">
        <f t="shared" si="26"/>
        <v>13</v>
      </c>
      <c r="G122" s="6">
        <f t="shared" si="27"/>
        <v>13</v>
      </c>
      <c r="H122" s="6">
        <f t="shared" si="28"/>
        <v>13</v>
      </c>
      <c r="I122" s="6">
        <f t="shared" si="29"/>
        <v>13</v>
      </c>
      <c r="J122" s="6">
        <f t="shared" si="30"/>
        <v>13</v>
      </c>
      <c r="K122" s="6">
        <f t="shared" si="31"/>
        <v>13</v>
      </c>
      <c r="L122" s="6">
        <f t="shared" si="32"/>
        <v>13</v>
      </c>
      <c r="N122" s="6">
        <f t="shared" si="34"/>
        <v>117</v>
      </c>
    </row>
    <row r="123" spans="1:14" x14ac:dyDescent="0.3">
      <c r="A123" s="6">
        <v>118</v>
      </c>
      <c r="B123" s="6">
        <f t="shared" si="24"/>
        <v>14</v>
      </c>
      <c r="D123" s="6">
        <f t="shared" si="33"/>
        <v>14</v>
      </c>
      <c r="E123" s="6">
        <f t="shared" si="25"/>
        <v>13</v>
      </c>
      <c r="F123" s="6">
        <f t="shared" si="26"/>
        <v>13</v>
      </c>
      <c r="G123" s="6">
        <f t="shared" si="27"/>
        <v>13</v>
      </c>
      <c r="H123" s="6">
        <f t="shared" si="28"/>
        <v>13</v>
      </c>
      <c r="I123" s="6">
        <f t="shared" si="29"/>
        <v>13</v>
      </c>
      <c r="J123" s="6">
        <f t="shared" si="30"/>
        <v>13</v>
      </c>
      <c r="K123" s="6">
        <f t="shared" si="31"/>
        <v>13</v>
      </c>
      <c r="L123" s="6">
        <f t="shared" si="32"/>
        <v>13</v>
      </c>
      <c r="N123" s="6">
        <f t="shared" si="34"/>
        <v>118</v>
      </c>
    </row>
    <row r="124" spans="1:14" x14ac:dyDescent="0.3">
      <c r="A124" s="6">
        <v>119</v>
      </c>
      <c r="B124" s="6">
        <f t="shared" si="24"/>
        <v>14</v>
      </c>
      <c r="D124" s="6">
        <f t="shared" si="33"/>
        <v>14</v>
      </c>
      <c r="E124" s="6">
        <f t="shared" si="25"/>
        <v>14</v>
      </c>
      <c r="F124" s="6">
        <f t="shared" si="26"/>
        <v>13</v>
      </c>
      <c r="G124" s="6">
        <f t="shared" si="27"/>
        <v>13</v>
      </c>
      <c r="H124" s="6">
        <f t="shared" si="28"/>
        <v>13</v>
      </c>
      <c r="I124" s="6">
        <f t="shared" si="29"/>
        <v>13</v>
      </c>
      <c r="J124" s="6">
        <f t="shared" si="30"/>
        <v>13</v>
      </c>
      <c r="K124" s="6">
        <f t="shared" si="31"/>
        <v>13</v>
      </c>
      <c r="L124" s="6">
        <f t="shared" si="32"/>
        <v>13</v>
      </c>
      <c r="N124" s="6">
        <f t="shared" si="34"/>
        <v>119</v>
      </c>
    </row>
    <row r="125" spans="1:14" x14ac:dyDescent="0.3">
      <c r="A125" s="6">
        <v>120</v>
      </c>
      <c r="B125" s="6">
        <f t="shared" si="24"/>
        <v>14</v>
      </c>
      <c r="D125" s="6">
        <f t="shared" si="33"/>
        <v>14</v>
      </c>
      <c r="E125" s="6">
        <f t="shared" si="25"/>
        <v>14</v>
      </c>
      <c r="F125" s="6">
        <f t="shared" si="26"/>
        <v>14</v>
      </c>
      <c r="G125" s="6">
        <f t="shared" si="27"/>
        <v>13</v>
      </c>
      <c r="H125" s="6">
        <f t="shared" si="28"/>
        <v>13</v>
      </c>
      <c r="I125" s="6">
        <f t="shared" si="29"/>
        <v>13</v>
      </c>
      <c r="J125" s="6">
        <f t="shared" si="30"/>
        <v>13</v>
      </c>
      <c r="K125" s="6">
        <f t="shared" si="31"/>
        <v>13</v>
      </c>
      <c r="L125" s="6">
        <f t="shared" si="32"/>
        <v>13</v>
      </c>
      <c r="N125" s="6">
        <f t="shared" si="34"/>
        <v>120</v>
      </c>
    </row>
    <row r="126" spans="1:14" x14ac:dyDescent="0.3">
      <c r="A126" s="6">
        <v>121</v>
      </c>
      <c r="B126" s="6">
        <f t="shared" si="24"/>
        <v>14</v>
      </c>
      <c r="D126" s="6">
        <f t="shared" si="33"/>
        <v>14</v>
      </c>
      <c r="E126" s="6">
        <f t="shared" si="25"/>
        <v>14</v>
      </c>
      <c r="F126" s="6">
        <f t="shared" si="26"/>
        <v>14</v>
      </c>
      <c r="G126" s="6">
        <f t="shared" si="27"/>
        <v>14</v>
      </c>
      <c r="H126" s="6">
        <f t="shared" si="28"/>
        <v>13</v>
      </c>
      <c r="I126" s="6">
        <f t="shared" si="29"/>
        <v>13</v>
      </c>
      <c r="J126" s="6">
        <f t="shared" si="30"/>
        <v>13</v>
      </c>
      <c r="K126" s="6">
        <f t="shared" si="31"/>
        <v>13</v>
      </c>
      <c r="L126" s="6">
        <f t="shared" si="32"/>
        <v>13</v>
      </c>
      <c r="N126" s="6">
        <f t="shared" si="34"/>
        <v>121</v>
      </c>
    </row>
    <row r="127" spans="1:14" x14ac:dyDescent="0.3">
      <c r="A127" s="6">
        <v>122</v>
      </c>
      <c r="B127" s="6">
        <f t="shared" si="24"/>
        <v>14</v>
      </c>
      <c r="D127" s="6">
        <f t="shared" si="33"/>
        <v>14</v>
      </c>
      <c r="E127" s="6">
        <f t="shared" si="25"/>
        <v>14</v>
      </c>
      <c r="F127" s="6">
        <f t="shared" si="26"/>
        <v>14</v>
      </c>
      <c r="G127" s="6">
        <f t="shared" si="27"/>
        <v>14</v>
      </c>
      <c r="H127" s="6">
        <f t="shared" si="28"/>
        <v>14</v>
      </c>
      <c r="I127" s="6">
        <f t="shared" si="29"/>
        <v>13</v>
      </c>
      <c r="J127" s="6">
        <f t="shared" si="30"/>
        <v>13</v>
      </c>
      <c r="K127" s="6">
        <f t="shared" si="31"/>
        <v>13</v>
      </c>
      <c r="L127" s="6">
        <f t="shared" si="32"/>
        <v>13</v>
      </c>
      <c r="N127" s="6">
        <f t="shared" si="34"/>
        <v>122</v>
      </c>
    </row>
    <row r="128" spans="1:14" x14ac:dyDescent="0.3">
      <c r="A128" s="6">
        <v>123</v>
      </c>
      <c r="B128" s="6">
        <f t="shared" si="24"/>
        <v>14</v>
      </c>
      <c r="D128" s="6">
        <f t="shared" si="33"/>
        <v>14</v>
      </c>
      <c r="E128" s="6">
        <f t="shared" si="25"/>
        <v>14</v>
      </c>
      <c r="F128" s="6">
        <f t="shared" si="26"/>
        <v>14</v>
      </c>
      <c r="G128" s="6">
        <f t="shared" si="27"/>
        <v>14</v>
      </c>
      <c r="H128" s="6">
        <f t="shared" si="28"/>
        <v>14</v>
      </c>
      <c r="I128" s="6">
        <f t="shared" si="29"/>
        <v>14</v>
      </c>
      <c r="J128" s="6">
        <f t="shared" si="30"/>
        <v>13</v>
      </c>
      <c r="K128" s="6">
        <f t="shared" si="31"/>
        <v>13</v>
      </c>
      <c r="L128" s="6">
        <f t="shared" si="32"/>
        <v>13</v>
      </c>
      <c r="N128" s="6">
        <f t="shared" si="34"/>
        <v>123</v>
      </c>
    </row>
    <row r="129" spans="1:14" x14ac:dyDescent="0.3">
      <c r="A129" s="6">
        <v>124</v>
      </c>
      <c r="B129" s="6">
        <f t="shared" si="24"/>
        <v>14</v>
      </c>
      <c r="D129" s="6">
        <f t="shared" si="33"/>
        <v>14</v>
      </c>
      <c r="E129" s="6">
        <f t="shared" si="25"/>
        <v>14</v>
      </c>
      <c r="F129" s="6">
        <f t="shared" si="26"/>
        <v>14</v>
      </c>
      <c r="G129" s="6">
        <f t="shared" si="27"/>
        <v>14</v>
      </c>
      <c r="H129" s="6">
        <f t="shared" si="28"/>
        <v>14</v>
      </c>
      <c r="I129" s="6">
        <f t="shared" si="29"/>
        <v>14</v>
      </c>
      <c r="J129" s="6">
        <f t="shared" si="30"/>
        <v>14</v>
      </c>
      <c r="K129" s="6">
        <f t="shared" si="31"/>
        <v>13</v>
      </c>
      <c r="L129" s="6">
        <f t="shared" si="32"/>
        <v>13</v>
      </c>
      <c r="N129" s="6">
        <f t="shared" si="34"/>
        <v>124</v>
      </c>
    </row>
    <row r="130" spans="1:14" x14ac:dyDescent="0.3">
      <c r="A130" s="6">
        <v>125</v>
      </c>
      <c r="B130" s="6">
        <f t="shared" si="24"/>
        <v>14</v>
      </c>
      <c r="D130" s="6">
        <f t="shared" si="33"/>
        <v>14</v>
      </c>
      <c r="E130" s="6">
        <f t="shared" si="25"/>
        <v>14</v>
      </c>
      <c r="F130" s="6">
        <f t="shared" si="26"/>
        <v>14</v>
      </c>
      <c r="G130" s="6">
        <f t="shared" si="27"/>
        <v>14</v>
      </c>
      <c r="H130" s="6">
        <f t="shared" si="28"/>
        <v>14</v>
      </c>
      <c r="I130" s="6">
        <f t="shared" si="29"/>
        <v>14</v>
      </c>
      <c r="J130" s="6">
        <f t="shared" si="30"/>
        <v>14</v>
      </c>
      <c r="K130" s="6">
        <f t="shared" si="31"/>
        <v>14</v>
      </c>
      <c r="L130" s="6">
        <f t="shared" si="32"/>
        <v>13</v>
      </c>
      <c r="N130" s="6">
        <f t="shared" si="34"/>
        <v>125</v>
      </c>
    </row>
    <row r="131" spans="1:14" x14ac:dyDescent="0.3">
      <c r="A131" s="6">
        <v>126</v>
      </c>
      <c r="B131" s="6">
        <f t="shared" si="24"/>
        <v>14</v>
      </c>
      <c r="D131" s="6">
        <f t="shared" si="33"/>
        <v>14</v>
      </c>
      <c r="E131" s="6">
        <f t="shared" si="25"/>
        <v>14</v>
      </c>
      <c r="F131" s="6">
        <f t="shared" si="26"/>
        <v>14</v>
      </c>
      <c r="G131" s="6">
        <f t="shared" si="27"/>
        <v>14</v>
      </c>
      <c r="H131" s="6">
        <f t="shared" si="28"/>
        <v>14</v>
      </c>
      <c r="I131" s="6">
        <f t="shared" si="29"/>
        <v>14</v>
      </c>
      <c r="J131" s="6">
        <f t="shared" si="30"/>
        <v>14</v>
      </c>
      <c r="K131" s="6">
        <f t="shared" si="31"/>
        <v>14</v>
      </c>
      <c r="L131" s="6">
        <f t="shared" si="32"/>
        <v>14</v>
      </c>
      <c r="N131" s="6">
        <f t="shared" si="34"/>
        <v>126</v>
      </c>
    </row>
    <row r="132" spans="1:14" x14ac:dyDescent="0.3">
      <c r="A132" s="6">
        <v>127</v>
      </c>
      <c r="B132" s="6">
        <f t="shared" si="24"/>
        <v>15</v>
      </c>
      <c r="D132" s="6">
        <f t="shared" si="33"/>
        <v>15</v>
      </c>
      <c r="E132" s="6">
        <f t="shared" si="25"/>
        <v>14</v>
      </c>
      <c r="F132" s="6">
        <f t="shared" si="26"/>
        <v>14</v>
      </c>
      <c r="G132" s="6">
        <f t="shared" si="27"/>
        <v>14</v>
      </c>
      <c r="H132" s="6">
        <f t="shared" si="28"/>
        <v>14</v>
      </c>
      <c r="I132" s="6">
        <f t="shared" si="29"/>
        <v>14</v>
      </c>
      <c r="J132" s="6">
        <f t="shared" si="30"/>
        <v>14</v>
      </c>
      <c r="K132" s="6">
        <f t="shared" si="31"/>
        <v>14</v>
      </c>
      <c r="L132" s="6">
        <f t="shared" si="32"/>
        <v>14</v>
      </c>
      <c r="N132" s="6">
        <f t="shared" si="34"/>
        <v>127</v>
      </c>
    </row>
    <row r="133" spans="1:14" x14ac:dyDescent="0.3">
      <c r="A133" s="6">
        <v>128</v>
      </c>
      <c r="B133" s="6">
        <f t="shared" si="24"/>
        <v>15</v>
      </c>
      <c r="D133" s="6">
        <f t="shared" si="33"/>
        <v>15</v>
      </c>
      <c r="E133" s="6">
        <f t="shared" si="25"/>
        <v>15</v>
      </c>
      <c r="F133" s="6">
        <f t="shared" si="26"/>
        <v>14</v>
      </c>
      <c r="G133" s="6">
        <f t="shared" si="27"/>
        <v>14</v>
      </c>
      <c r="H133" s="6">
        <f t="shared" si="28"/>
        <v>14</v>
      </c>
      <c r="I133" s="6">
        <f t="shared" si="29"/>
        <v>14</v>
      </c>
      <c r="J133" s="6">
        <f t="shared" si="30"/>
        <v>14</v>
      </c>
      <c r="K133" s="6">
        <f t="shared" si="31"/>
        <v>14</v>
      </c>
      <c r="L133" s="6">
        <f t="shared" si="32"/>
        <v>14</v>
      </c>
      <c r="N133" s="6">
        <f t="shared" si="34"/>
        <v>128</v>
      </c>
    </row>
    <row r="134" spans="1:14" x14ac:dyDescent="0.3">
      <c r="A134" s="6">
        <v>129</v>
      </c>
      <c r="B134" s="6">
        <f t="shared" si="24"/>
        <v>15</v>
      </c>
      <c r="D134" s="6">
        <f t="shared" si="33"/>
        <v>15</v>
      </c>
      <c r="E134" s="6">
        <f t="shared" si="25"/>
        <v>15</v>
      </c>
      <c r="F134" s="6">
        <f t="shared" si="26"/>
        <v>15</v>
      </c>
      <c r="G134" s="6">
        <f t="shared" si="27"/>
        <v>14</v>
      </c>
      <c r="H134" s="6">
        <f t="shared" si="28"/>
        <v>14</v>
      </c>
      <c r="I134" s="6">
        <f t="shared" si="29"/>
        <v>14</v>
      </c>
      <c r="J134" s="6">
        <f t="shared" si="30"/>
        <v>14</v>
      </c>
      <c r="K134" s="6">
        <f t="shared" si="31"/>
        <v>14</v>
      </c>
      <c r="L134" s="6">
        <f t="shared" si="32"/>
        <v>14</v>
      </c>
      <c r="N134" s="6">
        <f t="shared" si="34"/>
        <v>129</v>
      </c>
    </row>
    <row r="135" spans="1:14" x14ac:dyDescent="0.3">
      <c r="A135" s="6">
        <v>130</v>
      </c>
      <c r="B135" s="6">
        <f t="shared" si="24"/>
        <v>15</v>
      </c>
      <c r="D135" s="6">
        <f t="shared" si="33"/>
        <v>15</v>
      </c>
      <c r="E135" s="6">
        <f t="shared" si="25"/>
        <v>15</v>
      </c>
      <c r="F135" s="6">
        <f t="shared" si="26"/>
        <v>15</v>
      </c>
      <c r="G135" s="6">
        <f t="shared" si="27"/>
        <v>15</v>
      </c>
      <c r="H135" s="6">
        <f t="shared" si="28"/>
        <v>14</v>
      </c>
      <c r="I135" s="6">
        <f t="shared" si="29"/>
        <v>14</v>
      </c>
      <c r="J135" s="6">
        <f t="shared" si="30"/>
        <v>14</v>
      </c>
      <c r="K135" s="6">
        <f t="shared" si="31"/>
        <v>14</v>
      </c>
      <c r="L135" s="6">
        <f t="shared" si="32"/>
        <v>14</v>
      </c>
      <c r="N135" s="6">
        <f t="shared" si="34"/>
        <v>130</v>
      </c>
    </row>
    <row r="136" spans="1:14" x14ac:dyDescent="0.3">
      <c r="A136" s="6">
        <v>131</v>
      </c>
      <c r="B136" s="6">
        <f t="shared" si="24"/>
        <v>15</v>
      </c>
      <c r="D136" s="6">
        <f t="shared" si="33"/>
        <v>15</v>
      </c>
      <c r="E136" s="6">
        <f t="shared" si="25"/>
        <v>15</v>
      </c>
      <c r="F136" s="6">
        <f t="shared" si="26"/>
        <v>15</v>
      </c>
      <c r="G136" s="6">
        <f t="shared" si="27"/>
        <v>15</v>
      </c>
      <c r="H136" s="6">
        <f t="shared" si="28"/>
        <v>15</v>
      </c>
      <c r="I136" s="6">
        <f t="shared" si="29"/>
        <v>14</v>
      </c>
      <c r="J136" s="6">
        <f t="shared" si="30"/>
        <v>14</v>
      </c>
      <c r="K136" s="6">
        <f t="shared" si="31"/>
        <v>14</v>
      </c>
      <c r="L136" s="6">
        <f t="shared" si="32"/>
        <v>14</v>
      </c>
      <c r="N136" s="6">
        <f t="shared" si="34"/>
        <v>131</v>
      </c>
    </row>
    <row r="137" spans="1:14" x14ac:dyDescent="0.3">
      <c r="A137" s="6">
        <v>132</v>
      </c>
      <c r="B137" s="6">
        <f t="shared" si="24"/>
        <v>15</v>
      </c>
      <c r="D137" s="6">
        <f t="shared" si="33"/>
        <v>15</v>
      </c>
      <c r="E137" s="6">
        <f t="shared" si="25"/>
        <v>15</v>
      </c>
      <c r="F137" s="6">
        <f t="shared" si="26"/>
        <v>15</v>
      </c>
      <c r="G137" s="6">
        <f t="shared" si="27"/>
        <v>15</v>
      </c>
      <c r="H137" s="6">
        <f t="shared" si="28"/>
        <v>15</v>
      </c>
      <c r="I137" s="6">
        <f t="shared" si="29"/>
        <v>15</v>
      </c>
      <c r="J137" s="6">
        <f t="shared" si="30"/>
        <v>14</v>
      </c>
      <c r="K137" s="6">
        <f t="shared" si="31"/>
        <v>14</v>
      </c>
      <c r="L137" s="6">
        <f t="shared" si="32"/>
        <v>14</v>
      </c>
      <c r="N137" s="6">
        <f t="shared" si="34"/>
        <v>132</v>
      </c>
    </row>
    <row r="138" spans="1:14" x14ac:dyDescent="0.3">
      <c r="A138" s="6">
        <v>133</v>
      </c>
      <c r="B138" s="6">
        <f t="shared" si="24"/>
        <v>15</v>
      </c>
      <c r="D138" s="6">
        <f t="shared" si="33"/>
        <v>15</v>
      </c>
      <c r="E138" s="6">
        <f t="shared" si="25"/>
        <v>15</v>
      </c>
      <c r="F138" s="6">
        <f t="shared" si="26"/>
        <v>15</v>
      </c>
      <c r="G138" s="6">
        <f t="shared" si="27"/>
        <v>15</v>
      </c>
      <c r="H138" s="6">
        <f t="shared" si="28"/>
        <v>15</v>
      </c>
      <c r="I138" s="6">
        <f t="shared" si="29"/>
        <v>15</v>
      </c>
      <c r="J138" s="6">
        <f t="shared" si="30"/>
        <v>15</v>
      </c>
      <c r="K138" s="6">
        <f t="shared" si="31"/>
        <v>14</v>
      </c>
      <c r="L138" s="6">
        <f t="shared" si="32"/>
        <v>14</v>
      </c>
      <c r="N138" s="6">
        <f t="shared" si="34"/>
        <v>133</v>
      </c>
    </row>
    <row r="139" spans="1:14" x14ac:dyDescent="0.3">
      <c r="A139" s="6">
        <v>134</v>
      </c>
      <c r="B139" s="6">
        <f t="shared" ref="B139:B202" si="35">IF(MOD(A139,$B$2)=0,QUOTIENT(A139,$B$2),QUOTIENT(A139,$B$2)+1)</f>
        <v>15</v>
      </c>
      <c r="D139" s="6">
        <f t="shared" si="33"/>
        <v>15</v>
      </c>
      <c r="E139" s="6">
        <f t="shared" si="25"/>
        <v>15</v>
      </c>
      <c r="F139" s="6">
        <f t="shared" si="26"/>
        <v>15</v>
      </c>
      <c r="G139" s="6">
        <f t="shared" si="27"/>
        <v>15</v>
      </c>
      <c r="H139" s="6">
        <f t="shared" si="28"/>
        <v>15</v>
      </c>
      <c r="I139" s="6">
        <f t="shared" si="29"/>
        <v>15</v>
      </c>
      <c r="J139" s="6">
        <f t="shared" si="30"/>
        <v>15</v>
      </c>
      <c r="K139" s="6">
        <f t="shared" si="31"/>
        <v>15</v>
      </c>
      <c r="L139" s="6">
        <f t="shared" si="32"/>
        <v>14</v>
      </c>
      <c r="N139" s="6">
        <f t="shared" si="34"/>
        <v>134</v>
      </c>
    </row>
    <row r="140" spans="1:14" x14ac:dyDescent="0.3">
      <c r="A140" s="6">
        <v>135</v>
      </c>
      <c r="B140" s="6">
        <f t="shared" si="35"/>
        <v>15</v>
      </c>
      <c r="D140" s="6">
        <f t="shared" si="33"/>
        <v>15</v>
      </c>
      <c r="E140" s="6">
        <f t="shared" si="25"/>
        <v>15</v>
      </c>
      <c r="F140" s="6">
        <f t="shared" si="26"/>
        <v>15</v>
      </c>
      <c r="G140" s="6">
        <f t="shared" si="27"/>
        <v>15</v>
      </c>
      <c r="H140" s="6">
        <f t="shared" si="28"/>
        <v>15</v>
      </c>
      <c r="I140" s="6">
        <f t="shared" si="29"/>
        <v>15</v>
      </c>
      <c r="J140" s="6">
        <f t="shared" si="30"/>
        <v>15</v>
      </c>
      <c r="K140" s="6">
        <f t="shared" si="31"/>
        <v>15</v>
      </c>
      <c r="L140" s="6">
        <f t="shared" si="32"/>
        <v>15</v>
      </c>
      <c r="N140" s="6">
        <f t="shared" si="34"/>
        <v>135</v>
      </c>
    </row>
    <row r="141" spans="1:14" x14ac:dyDescent="0.3">
      <c r="A141" s="6">
        <v>136</v>
      </c>
      <c r="B141" s="6">
        <f t="shared" si="35"/>
        <v>16</v>
      </c>
      <c r="D141" s="6">
        <f t="shared" si="33"/>
        <v>16</v>
      </c>
      <c r="E141" s="6">
        <f t="shared" si="25"/>
        <v>15</v>
      </c>
      <c r="F141" s="6">
        <f t="shared" si="26"/>
        <v>15</v>
      </c>
      <c r="G141" s="6">
        <f t="shared" si="27"/>
        <v>15</v>
      </c>
      <c r="H141" s="6">
        <f t="shared" si="28"/>
        <v>15</v>
      </c>
      <c r="I141" s="6">
        <f t="shared" si="29"/>
        <v>15</v>
      </c>
      <c r="J141" s="6">
        <f t="shared" si="30"/>
        <v>15</v>
      </c>
      <c r="K141" s="6">
        <f t="shared" si="31"/>
        <v>15</v>
      </c>
      <c r="L141" s="6">
        <f t="shared" si="32"/>
        <v>15</v>
      </c>
      <c r="N141" s="6">
        <f t="shared" si="34"/>
        <v>136</v>
      </c>
    </row>
    <row r="142" spans="1:14" x14ac:dyDescent="0.3">
      <c r="A142" s="6">
        <v>137</v>
      </c>
      <c r="B142" s="6">
        <f t="shared" si="35"/>
        <v>16</v>
      </c>
      <c r="D142" s="6">
        <f t="shared" si="33"/>
        <v>16</v>
      </c>
      <c r="E142" s="6">
        <f t="shared" si="25"/>
        <v>16</v>
      </c>
      <c r="F142" s="6">
        <f t="shared" si="26"/>
        <v>15</v>
      </c>
      <c r="G142" s="6">
        <f t="shared" si="27"/>
        <v>15</v>
      </c>
      <c r="H142" s="6">
        <f t="shared" si="28"/>
        <v>15</v>
      </c>
      <c r="I142" s="6">
        <f t="shared" si="29"/>
        <v>15</v>
      </c>
      <c r="J142" s="6">
        <f t="shared" si="30"/>
        <v>15</v>
      </c>
      <c r="K142" s="6">
        <f t="shared" si="31"/>
        <v>15</v>
      </c>
      <c r="L142" s="6">
        <f t="shared" si="32"/>
        <v>15</v>
      </c>
      <c r="N142" s="6">
        <f t="shared" si="34"/>
        <v>137</v>
      </c>
    </row>
    <row r="143" spans="1:14" x14ac:dyDescent="0.3">
      <c r="A143" s="6">
        <v>138</v>
      </c>
      <c r="B143" s="6">
        <f t="shared" si="35"/>
        <v>16</v>
      </c>
      <c r="D143" s="6">
        <f t="shared" si="33"/>
        <v>16</v>
      </c>
      <c r="E143" s="6">
        <f t="shared" si="25"/>
        <v>16</v>
      </c>
      <c r="F143" s="6">
        <f t="shared" si="26"/>
        <v>16</v>
      </c>
      <c r="G143" s="6">
        <f t="shared" si="27"/>
        <v>15</v>
      </c>
      <c r="H143" s="6">
        <f t="shared" si="28"/>
        <v>15</v>
      </c>
      <c r="I143" s="6">
        <f t="shared" si="29"/>
        <v>15</v>
      </c>
      <c r="J143" s="6">
        <f t="shared" si="30"/>
        <v>15</v>
      </c>
      <c r="K143" s="6">
        <f t="shared" si="31"/>
        <v>15</v>
      </c>
      <c r="L143" s="6">
        <f t="shared" si="32"/>
        <v>15</v>
      </c>
      <c r="N143" s="6">
        <f t="shared" si="34"/>
        <v>138</v>
      </c>
    </row>
    <row r="144" spans="1:14" x14ac:dyDescent="0.3">
      <c r="A144" s="6">
        <v>139</v>
      </c>
      <c r="B144" s="6">
        <f t="shared" si="35"/>
        <v>16</v>
      </c>
      <c r="D144" s="6">
        <f t="shared" si="33"/>
        <v>16</v>
      </c>
      <c r="E144" s="6">
        <f t="shared" ref="E144:E207" si="36">IF($A144-$D144&gt;($B144-1)*8,$B144,$B144-1)</f>
        <v>16</v>
      </c>
      <c r="F144" s="6">
        <f t="shared" ref="F144:F207" si="37">IF($A144-($D144+$E144)&gt;($B144-1)*7,$B144,$B144-1)</f>
        <v>16</v>
      </c>
      <c r="G144" s="6">
        <f t="shared" ref="G144:G207" si="38">IF($A144-($D144+$E144+$F144)&gt;($B144-1)*6,$B144,$B144-1)</f>
        <v>16</v>
      </c>
      <c r="H144" s="6">
        <f t="shared" ref="H144:H207" si="39">IF($A144-($D144+$E144+$F144+$G144)&gt;($B144-1)*5,$B144,$B144-1)</f>
        <v>15</v>
      </c>
      <c r="I144" s="6">
        <f t="shared" ref="I144:I207" si="40">IF($A144-($D144+$E144+$F144+$G144+$H144)&gt;($B144-1)*4,$B144,$B144-1)</f>
        <v>15</v>
      </c>
      <c r="J144" s="6">
        <f t="shared" ref="J144:J207" si="41">IF($A144-($D144+$E144+$F144+$G144+$H144+$I144)&gt;($B144-1)*3,$B144,$B144-1)</f>
        <v>15</v>
      </c>
      <c r="K144" s="6">
        <f t="shared" ref="K144:K207" si="42">IF($A144-($D144+$E144+$F144+$G144+$H144+$I144+$J144)&gt;($B144-1)*2,$B144,$B144-1)</f>
        <v>15</v>
      </c>
      <c r="L144" s="6">
        <f t="shared" ref="L144:L207" si="43">IF($A144-($D144+$E144+$F144+$G144+$H144+$I144+$J144+$K144)&gt;($B144-1),$B144,$B144-1)</f>
        <v>15</v>
      </c>
      <c r="N144" s="6">
        <f t="shared" si="34"/>
        <v>139</v>
      </c>
    </row>
    <row r="145" spans="1:14" x14ac:dyDescent="0.3">
      <c r="A145" s="6">
        <v>140</v>
      </c>
      <c r="B145" s="6">
        <f t="shared" si="35"/>
        <v>16</v>
      </c>
      <c r="D145" s="6">
        <f t="shared" si="33"/>
        <v>16</v>
      </c>
      <c r="E145" s="6">
        <f t="shared" si="36"/>
        <v>16</v>
      </c>
      <c r="F145" s="6">
        <f t="shared" si="37"/>
        <v>16</v>
      </c>
      <c r="G145" s="6">
        <f t="shared" si="38"/>
        <v>16</v>
      </c>
      <c r="H145" s="6">
        <f t="shared" si="39"/>
        <v>16</v>
      </c>
      <c r="I145" s="6">
        <f t="shared" si="40"/>
        <v>15</v>
      </c>
      <c r="J145" s="6">
        <f t="shared" si="41"/>
        <v>15</v>
      </c>
      <c r="K145" s="6">
        <f t="shared" si="42"/>
        <v>15</v>
      </c>
      <c r="L145" s="6">
        <f t="shared" si="43"/>
        <v>15</v>
      </c>
      <c r="N145" s="6">
        <f t="shared" si="34"/>
        <v>140</v>
      </c>
    </row>
    <row r="146" spans="1:14" x14ac:dyDescent="0.3">
      <c r="A146" s="6">
        <v>141</v>
      </c>
      <c r="B146" s="6">
        <f t="shared" si="35"/>
        <v>16</v>
      </c>
      <c r="D146" s="6">
        <f t="shared" si="33"/>
        <v>16</v>
      </c>
      <c r="E146" s="6">
        <f t="shared" si="36"/>
        <v>16</v>
      </c>
      <c r="F146" s="6">
        <f t="shared" si="37"/>
        <v>16</v>
      </c>
      <c r="G146" s="6">
        <f t="shared" si="38"/>
        <v>16</v>
      </c>
      <c r="H146" s="6">
        <f t="shared" si="39"/>
        <v>16</v>
      </c>
      <c r="I146" s="6">
        <f t="shared" si="40"/>
        <v>16</v>
      </c>
      <c r="J146" s="6">
        <f t="shared" si="41"/>
        <v>15</v>
      </c>
      <c r="K146" s="6">
        <f t="shared" si="42"/>
        <v>15</v>
      </c>
      <c r="L146" s="6">
        <f t="shared" si="43"/>
        <v>15</v>
      </c>
      <c r="N146" s="6">
        <f t="shared" si="34"/>
        <v>141</v>
      </c>
    </row>
    <row r="147" spans="1:14" x14ac:dyDescent="0.3">
      <c r="A147" s="6">
        <v>142</v>
      </c>
      <c r="B147" s="6">
        <f t="shared" si="35"/>
        <v>16</v>
      </c>
      <c r="D147" s="6">
        <f t="shared" si="33"/>
        <v>16</v>
      </c>
      <c r="E147" s="6">
        <f t="shared" si="36"/>
        <v>16</v>
      </c>
      <c r="F147" s="6">
        <f t="shared" si="37"/>
        <v>16</v>
      </c>
      <c r="G147" s="6">
        <f t="shared" si="38"/>
        <v>16</v>
      </c>
      <c r="H147" s="6">
        <f t="shared" si="39"/>
        <v>16</v>
      </c>
      <c r="I147" s="6">
        <f t="shared" si="40"/>
        <v>16</v>
      </c>
      <c r="J147" s="6">
        <f t="shared" si="41"/>
        <v>16</v>
      </c>
      <c r="K147" s="6">
        <f t="shared" si="42"/>
        <v>15</v>
      </c>
      <c r="L147" s="6">
        <f t="shared" si="43"/>
        <v>15</v>
      </c>
      <c r="N147" s="6">
        <f t="shared" si="34"/>
        <v>142</v>
      </c>
    </row>
    <row r="148" spans="1:14" x14ac:dyDescent="0.3">
      <c r="A148" s="6">
        <v>143</v>
      </c>
      <c r="B148" s="6">
        <f t="shared" si="35"/>
        <v>16</v>
      </c>
      <c r="D148" s="6">
        <f t="shared" si="33"/>
        <v>16</v>
      </c>
      <c r="E148" s="6">
        <f t="shared" si="36"/>
        <v>16</v>
      </c>
      <c r="F148" s="6">
        <f t="shared" si="37"/>
        <v>16</v>
      </c>
      <c r="G148" s="6">
        <f t="shared" si="38"/>
        <v>16</v>
      </c>
      <c r="H148" s="6">
        <f t="shared" si="39"/>
        <v>16</v>
      </c>
      <c r="I148" s="6">
        <f t="shared" si="40"/>
        <v>16</v>
      </c>
      <c r="J148" s="6">
        <f t="shared" si="41"/>
        <v>16</v>
      </c>
      <c r="K148" s="6">
        <f t="shared" si="42"/>
        <v>16</v>
      </c>
      <c r="L148" s="6">
        <f t="shared" si="43"/>
        <v>15</v>
      </c>
      <c r="N148" s="6">
        <f t="shared" si="34"/>
        <v>143</v>
      </c>
    </row>
    <row r="149" spans="1:14" x14ac:dyDescent="0.3">
      <c r="A149" s="6">
        <v>144</v>
      </c>
      <c r="B149" s="6">
        <f t="shared" si="35"/>
        <v>16</v>
      </c>
      <c r="D149" s="6">
        <f t="shared" si="33"/>
        <v>16</v>
      </c>
      <c r="E149" s="6">
        <f t="shared" si="36"/>
        <v>16</v>
      </c>
      <c r="F149" s="6">
        <f t="shared" si="37"/>
        <v>16</v>
      </c>
      <c r="G149" s="6">
        <f t="shared" si="38"/>
        <v>16</v>
      </c>
      <c r="H149" s="6">
        <f t="shared" si="39"/>
        <v>16</v>
      </c>
      <c r="I149" s="6">
        <f t="shared" si="40"/>
        <v>16</v>
      </c>
      <c r="J149" s="6">
        <f t="shared" si="41"/>
        <v>16</v>
      </c>
      <c r="K149" s="6">
        <f t="shared" si="42"/>
        <v>16</v>
      </c>
      <c r="L149" s="6">
        <f t="shared" si="43"/>
        <v>16</v>
      </c>
      <c r="N149" s="6">
        <f t="shared" si="34"/>
        <v>144</v>
      </c>
    </row>
    <row r="150" spans="1:14" x14ac:dyDescent="0.3">
      <c r="A150" s="6">
        <v>145</v>
      </c>
      <c r="B150" s="6">
        <f t="shared" si="35"/>
        <v>17</v>
      </c>
      <c r="D150" s="6">
        <f t="shared" si="33"/>
        <v>17</v>
      </c>
      <c r="E150" s="6">
        <f t="shared" si="36"/>
        <v>16</v>
      </c>
      <c r="F150" s="6">
        <f t="shared" si="37"/>
        <v>16</v>
      </c>
      <c r="G150" s="6">
        <f t="shared" si="38"/>
        <v>16</v>
      </c>
      <c r="H150" s="6">
        <f t="shared" si="39"/>
        <v>16</v>
      </c>
      <c r="I150" s="6">
        <f t="shared" si="40"/>
        <v>16</v>
      </c>
      <c r="J150" s="6">
        <f t="shared" si="41"/>
        <v>16</v>
      </c>
      <c r="K150" s="6">
        <f t="shared" si="42"/>
        <v>16</v>
      </c>
      <c r="L150" s="6">
        <f t="shared" si="43"/>
        <v>16</v>
      </c>
      <c r="N150" s="6">
        <f t="shared" si="34"/>
        <v>145</v>
      </c>
    </row>
    <row r="151" spans="1:14" x14ac:dyDescent="0.3">
      <c r="A151" s="6">
        <v>146</v>
      </c>
      <c r="B151" s="6">
        <f t="shared" si="35"/>
        <v>17</v>
      </c>
      <c r="D151" s="6">
        <f t="shared" si="33"/>
        <v>17</v>
      </c>
      <c r="E151" s="6">
        <f t="shared" si="36"/>
        <v>17</v>
      </c>
      <c r="F151" s="6">
        <f t="shared" si="37"/>
        <v>16</v>
      </c>
      <c r="G151" s="6">
        <f t="shared" si="38"/>
        <v>16</v>
      </c>
      <c r="H151" s="6">
        <f t="shared" si="39"/>
        <v>16</v>
      </c>
      <c r="I151" s="6">
        <f t="shared" si="40"/>
        <v>16</v>
      </c>
      <c r="J151" s="6">
        <f t="shared" si="41"/>
        <v>16</v>
      </c>
      <c r="K151" s="6">
        <f t="shared" si="42"/>
        <v>16</v>
      </c>
      <c r="L151" s="6">
        <f t="shared" si="43"/>
        <v>16</v>
      </c>
      <c r="N151" s="6">
        <f t="shared" si="34"/>
        <v>146</v>
      </c>
    </row>
    <row r="152" spans="1:14" x14ac:dyDescent="0.3">
      <c r="A152" s="6">
        <v>147</v>
      </c>
      <c r="B152" s="6">
        <f t="shared" si="35"/>
        <v>17</v>
      </c>
      <c r="D152" s="6">
        <f t="shared" si="33"/>
        <v>17</v>
      </c>
      <c r="E152" s="6">
        <f t="shared" si="36"/>
        <v>17</v>
      </c>
      <c r="F152" s="6">
        <f t="shared" si="37"/>
        <v>17</v>
      </c>
      <c r="G152" s="6">
        <f t="shared" si="38"/>
        <v>16</v>
      </c>
      <c r="H152" s="6">
        <f t="shared" si="39"/>
        <v>16</v>
      </c>
      <c r="I152" s="6">
        <f t="shared" si="40"/>
        <v>16</v>
      </c>
      <c r="J152" s="6">
        <f t="shared" si="41"/>
        <v>16</v>
      </c>
      <c r="K152" s="6">
        <f t="shared" si="42"/>
        <v>16</v>
      </c>
      <c r="L152" s="6">
        <f t="shared" si="43"/>
        <v>16</v>
      </c>
      <c r="N152" s="6">
        <f t="shared" si="34"/>
        <v>147</v>
      </c>
    </row>
    <row r="153" spans="1:14" x14ac:dyDescent="0.3">
      <c r="A153" s="6">
        <v>148</v>
      </c>
      <c r="B153" s="6">
        <f t="shared" si="35"/>
        <v>17</v>
      </c>
      <c r="D153" s="6">
        <f t="shared" si="33"/>
        <v>17</v>
      </c>
      <c r="E153" s="6">
        <f t="shared" si="36"/>
        <v>17</v>
      </c>
      <c r="F153" s="6">
        <f t="shared" si="37"/>
        <v>17</v>
      </c>
      <c r="G153" s="6">
        <f t="shared" si="38"/>
        <v>17</v>
      </c>
      <c r="H153" s="6">
        <f t="shared" si="39"/>
        <v>16</v>
      </c>
      <c r="I153" s="6">
        <f t="shared" si="40"/>
        <v>16</v>
      </c>
      <c r="J153" s="6">
        <f t="shared" si="41"/>
        <v>16</v>
      </c>
      <c r="K153" s="6">
        <f t="shared" si="42"/>
        <v>16</v>
      </c>
      <c r="L153" s="6">
        <f t="shared" si="43"/>
        <v>16</v>
      </c>
      <c r="N153" s="6">
        <f t="shared" si="34"/>
        <v>148</v>
      </c>
    </row>
    <row r="154" spans="1:14" x14ac:dyDescent="0.3">
      <c r="A154" s="6">
        <v>149</v>
      </c>
      <c r="B154" s="6">
        <f t="shared" si="35"/>
        <v>17</v>
      </c>
      <c r="D154" s="6">
        <f t="shared" si="33"/>
        <v>17</v>
      </c>
      <c r="E154" s="6">
        <f t="shared" si="36"/>
        <v>17</v>
      </c>
      <c r="F154" s="6">
        <f t="shared" si="37"/>
        <v>17</v>
      </c>
      <c r="G154" s="6">
        <f t="shared" si="38"/>
        <v>17</v>
      </c>
      <c r="H154" s="6">
        <f t="shared" si="39"/>
        <v>17</v>
      </c>
      <c r="I154" s="6">
        <f t="shared" si="40"/>
        <v>16</v>
      </c>
      <c r="J154" s="6">
        <f t="shared" si="41"/>
        <v>16</v>
      </c>
      <c r="K154" s="6">
        <f t="shared" si="42"/>
        <v>16</v>
      </c>
      <c r="L154" s="6">
        <f t="shared" si="43"/>
        <v>16</v>
      </c>
      <c r="N154" s="6">
        <f t="shared" si="34"/>
        <v>149</v>
      </c>
    </row>
    <row r="155" spans="1:14" x14ac:dyDescent="0.3">
      <c r="A155" s="6">
        <v>150</v>
      </c>
      <c r="B155" s="6">
        <f t="shared" si="35"/>
        <v>17</v>
      </c>
      <c r="D155" s="6">
        <f t="shared" si="33"/>
        <v>17</v>
      </c>
      <c r="E155" s="6">
        <f t="shared" si="36"/>
        <v>17</v>
      </c>
      <c r="F155" s="6">
        <f t="shared" si="37"/>
        <v>17</v>
      </c>
      <c r="G155" s="6">
        <f t="shared" si="38"/>
        <v>17</v>
      </c>
      <c r="H155" s="6">
        <f t="shared" si="39"/>
        <v>17</v>
      </c>
      <c r="I155" s="6">
        <f t="shared" si="40"/>
        <v>17</v>
      </c>
      <c r="J155" s="6">
        <f t="shared" si="41"/>
        <v>16</v>
      </c>
      <c r="K155" s="6">
        <f t="shared" si="42"/>
        <v>16</v>
      </c>
      <c r="L155" s="6">
        <f t="shared" si="43"/>
        <v>16</v>
      </c>
      <c r="N155" s="6">
        <f t="shared" si="34"/>
        <v>150</v>
      </c>
    </row>
    <row r="156" spans="1:14" x14ac:dyDescent="0.3">
      <c r="A156" s="6">
        <v>151</v>
      </c>
      <c r="B156" s="6">
        <f t="shared" si="35"/>
        <v>17</v>
      </c>
      <c r="D156" s="6">
        <f t="shared" si="33"/>
        <v>17</v>
      </c>
      <c r="E156" s="6">
        <f t="shared" si="36"/>
        <v>17</v>
      </c>
      <c r="F156" s="6">
        <f t="shared" si="37"/>
        <v>17</v>
      </c>
      <c r="G156" s="6">
        <f t="shared" si="38"/>
        <v>17</v>
      </c>
      <c r="H156" s="6">
        <f t="shared" si="39"/>
        <v>17</v>
      </c>
      <c r="I156" s="6">
        <f t="shared" si="40"/>
        <v>17</v>
      </c>
      <c r="J156" s="6">
        <f t="shared" si="41"/>
        <v>17</v>
      </c>
      <c r="K156" s="6">
        <f t="shared" si="42"/>
        <v>16</v>
      </c>
      <c r="L156" s="6">
        <f t="shared" si="43"/>
        <v>16</v>
      </c>
      <c r="N156" s="6">
        <f t="shared" si="34"/>
        <v>151</v>
      </c>
    </row>
    <row r="157" spans="1:14" x14ac:dyDescent="0.3">
      <c r="A157" s="6">
        <v>152</v>
      </c>
      <c r="B157" s="6">
        <f t="shared" si="35"/>
        <v>17</v>
      </c>
      <c r="D157" s="6">
        <f t="shared" si="33"/>
        <v>17</v>
      </c>
      <c r="E157" s="6">
        <f t="shared" si="36"/>
        <v>17</v>
      </c>
      <c r="F157" s="6">
        <f t="shared" si="37"/>
        <v>17</v>
      </c>
      <c r="G157" s="6">
        <f t="shared" si="38"/>
        <v>17</v>
      </c>
      <c r="H157" s="6">
        <f t="shared" si="39"/>
        <v>17</v>
      </c>
      <c r="I157" s="6">
        <f t="shared" si="40"/>
        <v>17</v>
      </c>
      <c r="J157" s="6">
        <f t="shared" si="41"/>
        <v>17</v>
      </c>
      <c r="K157" s="6">
        <f t="shared" si="42"/>
        <v>17</v>
      </c>
      <c r="L157" s="6">
        <f t="shared" si="43"/>
        <v>16</v>
      </c>
      <c r="N157" s="6">
        <f t="shared" si="34"/>
        <v>152</v>
      </c>
    </row>
    <row r="158" spans="1:14" x14ac:dyDescent="0.3">
      <c r="A158" s="6">
        <v>153</v>
      </c>
      <c r="B158" s="6">
        <f t="shared" si="35"/>
        <v>17</v>
      </c>
      <c r="D158" s="6">
        <f t="shared" si="33"/>
        <v>17</v>
      </c>
      <c r="E158" s="6">
        <f t="shared" si="36"/>
        <v>17</v>
      </c>
      <c r="F158" s="6">
        <f t="shared" si="37"/>
        <v>17</v>
      </c>
      <c r="G158" s="6">
        <f t="shared" si="38"/>
        <v>17</v>
      </c>
      <c r="H158" s="6">
        <f t="shared" si="39"/>
        <v>17</v>
      </c>
      <c r="I158" s="6">
        <f t="shared" si="40"/>
        <v>17</v>
      </c>
      <c r="J158" s="6">
        <f t="shared" si="41"/>
        <v>17</v>
      </c>
      <c r="K158" s="6">
        <f t="shared" si="42"/>
        <v>17</v>
      </c>
      <c r="L158" s="6">
        <f t="shared" si="43"/>
        <v>17</v>
      </c>
      <c r="N158" s="6">
        <f t="shared" si="34"/>
        <v>153</v>
      </c>
    </row>
    <row r="159" spans="1:14" x14ac:dyDescent="0.3">
      <c r="A159" s="6">
        <v>154</v>
      </c>
      <c r="B159" s="6">
        <f t="shared" si="35"/>
        <v>18</v>
      </c>
      <c r="D159" s="6">
        <f t="shared" si="33"/>
        <v>18</v>
      </c>
      <c r="E159" s="6">
        <f t="shared" si="36"/>
        <v>17</v>
      </c>
      <c r="F159" s="6">
        <f t="shared" si="37"/>
        <v>17</v>
      </c>
      <c r="G159" s="6">
        <f t="shared" si="38"/>
        <v>17</v>
      </c>
      <c r="H159" s="6">
        <f t="shared" si="39"/>
        <v>17</v>
      </c>
      <c r="I159" s="6">
        <f t="shared" si="40"/>
        <v>17</v>
      </c>
      <c r="J159" s="6">
        <f t="shared" si="41"/>
        <v>17</v>
      </c>
      <c r="K159" s="6">
        <f t="shared" si="42"/>
        <v>17</v>
      </c>
      <c r="L159" s="6">
        <f t="shared" si="43"/>
        <v>17</v>
      </c>
      <c r="N159" s="6">
        <f t="shared" si="34"/>
        <v>154</v>
      </c>
    </row>
    <row r="160" spans="1:14" x14ac:dyDescent="0.3">
      <c r="A160" s="6">
        <v>155</v>
      </c>
      <c r="B160" s="6">
        <f t="shared" si="35"/>
        <v>18</v>
      </c>
      <c r="D160" s="6">
        <f t="shared" si="33"/>
        <v>18</v>
      </c>
      <c r="E160" s="6">
        <f t="shared" si="36"/>
        <v>18</v>
      </c>
      <c r="F160" s="6">
        <f t="shared" si="37"/>
        <v>17</v>
      </c>
      <c r="G160" s="6">
        <f t="shared" si="38"/>
        <v>17</v>
      </c>
      <c r="H160" s="6">
        <f t="shared" si="39"/>
        <v>17</v>
      </c>
      <c r="I160" s="6">
        <f t="shared" si="40"/>
        <v>17</v>
      </c>
      <c r="J160" s="6">
        <f t="shared" si="41"/>
        <v>17</v>
      </c>
      <c r="K160" s="6">
        <f t="shared" si="42"/>
        <v>17</v>
      </c>
      <c r="L160" s="6">
        <f t="shared" si="43"/>
        <v>17</v>
      </c>
      <c r="N160" s="6">
        <f t="shared" si="34"/>
        <v>155</v>
      </c>
    </row>
    <row r="161" spans="1:14" x14ac:dyDescent="0.3">
      <c r="A161" s="6">
        <v>156</v>
      </c>
      <c r="B161" s="6">
        <f t="shared" si="35"/>
        <v>18</v>
      </c>
      <c r="D161" s="6">
        <f t="shared" si="33"/>
        <v>18</v>
      </c>
      <c r="E161" s="6">
        <f t="shared" si="36"/>
        <v>18</v>
      </c>
      <c r="F161" s="6">
        <f t="shared" si="37"/>
        <v>18</v>
      </c>
      <c r="G161" s="6">
        <f t="shared" si="38"/>
        <v>17</v>
      </c>
      <c r="H161" s="6">
        <f t="shared" si="39"/>
        <v>17</v>
      </c>
      <c r="I161" s="6">
        <f t="shared" si="40"/>
        <v>17</v>
      </c>
      <c r="J161" s="6">
        <f t="shared" si="41"/>
        <v>17</v>
      </c>
      <c r="K161" s="6">
        <f t="shared" si="42"/>
        <v>17</v>
      </c>
      <c r="L161" s="6">
        <f t="shared" si="43"/>
        <v>17</v>
      </c>
      <c r="N161" s="6">
        <f t="shared" si="34"/>
        <v>156</v>
      </c>
    </row>
    <row r="162" spans="1:14" x14ac:dyDescent="0.3">
      <c r="A162" s="6">
        <v>157</v>
      </c>
      <c r="B162" s="6">
        <f t="shared" si="35"/>
        <v>18</v>
      </c>
      <c r="D162" s="6">
        <f t="shared" si="33"/>
        <v>18</v>
      </c>
      <c r="E162" s="6">
        <f t="shared" si="36"/>
        <v>18</v>
      </c>
      <c r="F162" s="6">
        <f t="shared" si="37"/>
        <v>18</v>
      </c>
      <c r="G162" s="6">
        <f t="shared" si="38"/>
        <v>18</v>
      </c>
      <c r="H162" s="6">
        <f t="shared" si="39"/>
        <v>17</v>
      </c>
      <c r="I162" s="6">
        <f t="shared" si="40"/>
        <v>17</v>
      </c>
      <c r="J162" s="6">
        <f t="shared" si="41"/>
        <v>17</v>
      </c>
      <c r="K162" s="6">
        <f t="shared" si="42"/>
        <v>17</v>
      </c>
      <c r="L162" s="6">
        <f t="shared" si="43"/>
        <v>17</v>
      </c>
      <c r="N162" s="6">
        <f t="shared" si="34"/>
        <v>157</v>
      </c>
    </row>
    <row r="163" spans="1:14" x14ac:dyDescent="0.3">
      <c r="A163" s="6">
        <v>158</v>
      </c>
      <c r="B163" s="6">
        <f t="shared" si="35"/>
        <v>18</v>
      </c>
      <c r="D163" s="6">
        <f t="shared" si="33"/>
        <v>18</v>
      </c>
      <c r="E163" s="6">
        <f t="shared" si="36"/>
        <v>18</v>
      </c>
      <c r="F163" s="6">
        <f t="shared" si="37"/>
        <v>18</v>
      </c>
      <c r="G163" s="6">
        <f t="shared" si="38"/>
        <v>18</v>
      </c>
      <c r="H163" s="6">
        <f t="shared" si="39"/>
        <v>18</v>
      </c>
      <c r="I163" s="6">
        <f t="shared" si="40"/>
        <v>17</v>
      </c>
      <c r="J163" s="6">
        <f t="shared" si="41"/>
        <v>17</v>
      </c>
      <c r="K163" s="6">
        <f t="shared" si="42"/>
        <v>17</v>
      </c>
      <c r="L163" s="6">
        <f t="shared" si="43"/>
        <v>17</v>
      </c>
      <c r="N163" s="6">
        <f t="shared" si="34"/>
        <v>158</v>
      </c>
    </row>
    <row r="164" spans="1:14" x14ac:dyDescent="0.3">
      <c r="A164" s="6">
        <v>159</v>
      </c>
      <c r="B164" s="6">
        <f t="shared" si="35"/>
        <v>18</v>
      </c>
      <c r="D164" s="6">
        <f t="shared" si="33"/>
        <v>18</v>
      </c>
      <c r="E164" s="6">
        <f t="shared" si="36"/>
        <v>18</v>
      </c>
      <c r="F164" s="6">
        <f t="shared" si="37"/>
        <v>18</v>
      </c>
      <c r="G164" s="6">
        <f t="shared" si="38"/>
        <v>18</v>
      </c>
      <c r="H164" s="6">
        <f t="shared" si="39"/>
        <v>18</v>
      </c>
      <c r="I164" s="6">
        <f t="shared" si="40"/>
        <v>18</v>
      </c>
      <c r="J164" s="6">
        <f t="shared" si="41"/>
        <v>17</v>
      </c>
      <c r="K164" s="6">
        <f t="shared" si="42"/>
        <v>17</v>
      </c>
      <c r="L164" s="6">
        <f t="shared" si="43"/>
        <v>17</v>
      </c>
      <c r="N164" s="6">
        <f t="shared" si="34"/>
        <v>159</v>
      </c>
    </row>
    <row r="165" spans="1:14" x14ac:dyDescent="0.3">
      <c r="A165" s="6">
        <v>160</v>
      </c>
      <c r="B165" s="6">
        <f t="shared" si="35"/>
        <v>18</v>
      </c>
      <c r="D165" s="6">
        <f t="shared" si="33"/>
        <v>18</v>
      </c>
      <c r="E165" s="6">
        <f t="shared" si="36"/>
        <v>18</v>
      </c>
      <c r="F165" s="6">
        <f t="shared" si="37"/>
        <v>18</v>
      </c>
      <c r="G165" s="6">
        <f t="shared" si="38"/>
        <v>18</v>
      </c>
      <c r="H165" s="6">
        <f t="shared" si="39"/>
        <v>18</v>
      </c>
      <c r="I165" s="6">
        <f t="shared" si="40"/>
        <v>18</v>
      </c>
      <c r="J165" s="6">
        <f t="shared" si="41"/>
        <v>18</v>
      </c>
      <c r="K165" s="6">
        <f t="shared" si="42"/>
        <v>17</v>
      </c>
      <c r="L165" s="6">
        <f t="shared" si="43"/>
        <v>17</v>
      </c>
      <c r="N165" s="6">
        <f t="shared" si="34"/>
        <v>160</v>
      </c>
    </row>
    <row r="166" spans="1:14" x14ac:dyDescent="0.3">
      <c r="A166" s="6">
        <v>161</v>
      </c>
      <c r="B166" s="6">
        <f t="shared" si="35"/>
        <v>18</v>
      </c>
      <c r="D166" s="6">
        <f t="shared" si="33"/>
        <v>18</v>
      </c>
      <c r="E166" s="6">
        <f t="shared" si="36"/>
        <v>18</v>
      </c>
      <c r="F166" s="6">
        <f t="shared" si="37"/>
        <v>18</v>
      </c>
      <c r="G166" s="6">
        <f t="shared" si="38"/>
        <v>18</v>
      </c>
      <c r="H166" s="6">
        <f t="shared" si="39"/>
        <v>18</v>
      </c>
      <c r="I166" s="6">
        <f t="shared" si="40"/>
        <v>18</v>
      </c>
      <c r="J166" s="6">
        <f t="shared" si="41"/>
        <v>18</v>
      </c>
      <c r="K166" s="6">
        <f t="shared" si="42"/>
        <v>18</v>
      </c>
      <c r="L166" s="6">
        <f t="shared" si="43"/>
        <v>17</v>
      </c>
      <c r="N166" s="6">
        <f t="shared" si="34"/>
        <v>161</v>
      </c>
    </row>
    <row r="167" spans="1:14" x14ac:dyDescent="0.3">
      <c r="A167" s="6">
        <v>162</v>
      </c>
      <c r="B167" s="6">
        <f t="shared" si="35"/>
        <v>18</v>
      </c>
      <c r="D167" s="6">
        <f t="shared" si="33"/>
        <v>18</v>
      </c>
      <c r="E167" s="6">
        <f t="shared" si="36"/>
        <v>18</v>
      </c>
      <c r="F167" s="6">
        <f t="shared" si="37"/>
        <v>18</v>
      </c>
      <c r="G167" s="6">
        <f t="shared" si="38"/>
        <v>18</v>
      </c>
      <c r="H167" s="6">
        <f t="shared" si="39"/>
        <v>18</v>
      </c>
      <c r="I167" s="6">
        <f t="shared" si="40"/>
        <v>18</v>
      </c>
      <c r="J167" s="6">
        <f t="shared" si="41"/>
        <v>18</v>
      </c>
      <c r="K167" s="6">
        <f t="shared" si="42"/>
        <v>18</v>
      </c>
      <c r="L167" s="6">
        <f t="shared" si="43"/>
        <v>18</v>
      </c>
      <c r="N167" s="6">
        <f t="shared" si="34"/>
        <v>162</v>
      </c>
    </row>
    <row r="168" spans="1:14" x14ac:dyDescent="0.3">
      <c r="A168" s="6">
        <v>163</v>
      </c>
      <c r="B168" s="6">
        <f t="shared" si="35"/>
        <v>19</v>
      </c>
      <c r="D168" s="6">
        <f t="shared" si="33"/>
        <v>19</v>
      </c>
      <c r="E168" s="6">
        <f t="shared" si="36"/>
        <v>18</v>
      </c>
      <c r="F168" s="6">
        <f t="shared" si="37"/>
        <v>18</v>
      </c>
      <c r="G168" s="6">
        <f t="shared" si="38"/>
        <v>18</v>
      </c>
      <c r="H168" s="6">
        <f t="shared" si="39"/>
        <v>18</v>
      </c>
      <c r="I168" s="6">
        <f t="shared" si="40"/>
        <v>18</v>
      </c>
      <c r="J168" s="6">
        <f t="shared" si="41"/>
        <v>18</v>
      </c>
      <c r="K168" s="6">
        <f t="shared" si="42"/>
        <v>18</v>
      </c>
      <c r="L168" s="6">
        <f t="shared" si="43"/>
        <v>18</v>
      </c>
      <c r="N168" s="6">
        <f t="shared" si="34"/>
        <v>163</v>
      </c>
    </row>
    <row r="169" spans="1:14" x14ac:dyDescent="0.3">
      <c r="A169" s="6">
        <v>164</v>
      </c>
      <c r="B169" s="6">
        <f t="shared" si="35"/>
        <v>19</v>
      </c>
      <c r="D169" s="6">
        <f t="shared" si="33"/>
        <v>19</v>
      </c>
      <c r="E169" s="6">
        <f t="shared" si="36"/>
        <v>19</v>
      </c>
      <c r="F169" s="6">
        <f t="shared" si="37"/>
        <v>18</v>
      </c>
      <c r="G169" s="6">
        <f t="shared" si="38"/>
        <v>18</v>
      </c>
      <c r="H169" s="6">
        <f t="shared" si="39"/>
        <v>18</v>
      </c>
      <c r="I169" s="6">
        <f t="shared" si="40"/>
        <v>18</v>
      </c>
      <c r="J169" s="6">
        <f t="shared" si="41"/>
        <v>18</v>
      </c>
      <c r="K169" s="6">
        <f t="shared" si="42"/>
        <v>18</v>
      </c>
      <c r="L169" s="6">
        <f t="shared" si="43"/>
        <v>18</v>
      </c>
      <c r="N169" s="6">
        <f t="shared" si="34"/>
        <v>164</v>
      </c>
    </row>
    <row r="170" spans="1:14" x14ac:dyDescent="0.3">
      <c r="A170" s="6">
        <v>165</v>
      </c>
      <c r="B170" s="6">
        <f t="shared" si="35"/>
        <v>19</v>
      </c>
      <c r="D170" s="6">
        <f t="shared" ref="D170:D231" si="44">B170</f>
        <v>19</v>
      </c>
      <c r="E170" s="6">
        <f t="shared" si="36"/>
        <v>19</v>
      </c>
      <c r="F170" s="6">
        <f t="shared" si="37"/>
        <v>19</v>
      </c>
      <c r="G170" s="6">
        <f t="shared" si="38"/>
        <v>18</v>
      </c>
      <c r="H170" s="6">
        <f t="shared" si="39"/>
        <v>18</v>
      </c>
      <c r="I170" s="6">
        <f t="shared" si="40"/>
        <v>18</v>
      </c>
      <c r="J170" s="6">
        <f t="shared" si="41"/>
        <v>18</v>
      </c>
      <c r="K170" s="6">
        <f t="shared" si="42"/>
        <v>18</v>
      </c>
      <c r="L170" s="6">
        <f t="shared" si="43"/>
        <v>18</v>
      </c>
      <c r="N170" s="6">
        <f t="shared" ref="N170:N231" si="45">SUM(D170:L170)</f>
        <v>165</v>
      </c>
    </row>
    <row r="171" spans="1:14" x14ac:dyDescent="0.3">
      <c r="A171" s="6">
        <v>166</v>
      </c>
      <c r="B171" s="6">
        <f t="shared" si="35"/>
        <v>19</v>
      </c>
      <c r="D171" s="6">
        <f t="shared" si="44"/>
        <v>19</v>
      </c>
      <c r="E171" s="6">
        <f t="shared" si="36"/>
        <v>19</v>
      </c>
      <c r="F171" s="6">
        <f t="shared" si="37"/>
        <v>19</v>
      </c>
      <c r="G171" s="6">
        <f t="shared" si="38"/>
        <v>19</v>
      </c>
      <c r="H171" s="6">
        <f t="shared" si="39"/>
        <v>18</v>
      </c>
      <c r="I171" s="6">
        <f t="shared" si="40"/>
        <v>18</v>
      </c>
      <c r="J171" s="6">
        <f t="shared" si="41"/>
        <v>18</v>
      </c>
      <c r="K171" s="6">
        <f t="shared" si="42"/>
        <v>18</v>
      </c>
      <c r="L171" s="6">
        <f t="shared" si="43"/>
        <v>18</v>
      </c>
      <c r="N171" s="6">
        <f t="shared" si="45"/>
        <v>166</v>
      </c>
    </row>
    <row r="172" spans="1:14" x14ac:dyDescent="0.3">
      <c r="A172" s="6">
        <v>167</v>
      </c>
      <c r="B172" s="6">
        <f t="shared" si="35"/>
        <v>19</v>
      </c>
      <c r="D172" s="6">
        <f t="shared" si="44"/>
        <v>19</v>
      </c>
      <c r="E172" s="6">
        <f t="shared" si="36"/>
        <v>19</v>
      </c>
      <c r="F172" s="6">
        <f t="shared" si="37"/>
        <v>19</v>
      </c>
      <c r="G172" s="6">
        <f t="shared" si="38"/>
        <v>19</v>
      </c>
      <c r="H172" s="6">
        <f t="shared" si="39"/>
        <v>19</v>
      </c>
      <c r="I172" s="6">
        <f t="shared" si="40"/>
        <v>18</v>
      </c>
      <c r="J172" s="6">
        <f t="shared" si="41"/>
        <v>18</v>
      </c>
      <c r="K172" s="6">
        <f t="shared" si="42"/>
        <v>18</v>
      </c>
      <c r="L172" s="6">
        <f t="shared" si="43"/>
        <v>18</v>
      </c>
      <c r="N172" s="6">
        <f t="shared" si="45"/>
        <v>167</v>
      </c>
    </row>
    <row r="173" spans="1:14" x14ac:dyDescent="0.3">
      <c r="A173" s="6">
        <v>168</v>
      </c>
      <c r="B173" s="6">
        <f t="shared" si="35"/>
        <v>19</v>
      </c>
      <c r="D173" s="6">
        <f t="shared" si="44"/>
        <v>19</v>
      </c>
      <c r="E173" s="6">
        <f t="shared" si="36"/>
        <v>19</v>
      </c>
      <c r="F173" s="6">
        <f t="shared" si="37"/>
        <v>19</v>
      </c>
      <c r="G173" s="6">
        <f t="shared" si="38"/>
        <v>19</v>
      </c>
      <c r="H173" s="6">
        <f t="shared" si="39"/>
        <v>19</v>
      </c>
      <c r="I173" s="6">
        <f t="shared" si="40"/>
        <v>19</v>
      </c>
      <c r="J173" s="6">
        <f t="shared" si="41"/>
        <v>18</v>
      </c>
      <c r="K173" s="6">
        <f t="shared" si="42"/>
        <v>18</v>
      </c>
      <c r="L173" s="6">
        <f t="shared" si="43"/>
        <v>18</v>
      </c>
      <c r="N173" s="6">
        <f t="shared" si="45"/>
        <v>168</v>
      </c>
    </row>
    <row r="174" spans="1:14" x14ac:dyDescent="0.3">
      <c r="A174" s="6">
        <v>169</v>
      </c>
      <c r="B174" s="6">
        <f t="shared" si="35"/>
        <v>19</v>
      </c>
      <c r="D174" s="6">
        <f t="shared" si="44"/>
        <v>19</v>
      </c>
      <c r="E174" s="6">
        <f t="shared" si="36"/>
        <v>19</v>
      </c>
      <c r="F174" s="6">
        <f t="shared" si="37"/>
        <v>19</v>
      </c>
      <c r="G174" s="6">
        <f t="shared" si="38"/>
        <v>19</v>
      </c>
      <c r="H174" s="6">
        <f t="shared" si="39"/>
        <v>19</v>
      </c>
      <c r="I174" s="6">
        <f t="shared" si="40"/>
        <v>19</v>
      </c>
      <c r="J174" s="6">
        <f t="shared" si="41"/>
        <v>19</v>
      </c>
      <c r="K174" s="6">
        <f t="shared" si="42"/>
        <v>18</v>
      </c>
      <c r="L174" s="6">
        <f t="shared" si="43"/>
        <v>18</v>
      </c>
      <c r="N174" s="6">
        <f t="shared" si="45"/>
        <v>169</v>
      </c>
    </row>
    <row r="175" spans="1:14" x14ac:dyDescent="0.3">
      <c r="A175" s="6">
        <v>170</v>
      </c>
      <c r="B175" s="6">
        <f t="shared" si="35"/>
        <v>19</v>
      </c>
      <c r="D175" s="6">
        <f t="shared" si="44"/>
        <v>19</v>
      </c>
      <c r="E175" s="6">
        <f t="shared" si="36"/>
        <v>19</v>
      </c>
      <c r="F175" s="6">
        <f t="shared" si="37"/>
        <v>19</v>
      </c>
      <c r="G175" s="6">
        <f t="shared" si="38"/>
        <v>19</v>
      </c>
      <c r="H175" s="6">
        <f t="shared" si="39"/>
        <v>19</v>
      </c>
      <c r="I175" s="6">
        <f t="shared" si="40"/>
        <v>19</v>
      </c>
      <c r="J175" s="6">
        <f t="shared" si="41"/>
        <v>19</v>
      </c>
      <c r="K175" s="6">
        <f t="shared" si="42"/>
        <v>19</v>
      </c>
      <c r="L175" s="6">
        <f t="shared" si="43"/>
        <v>18</v>
      </c>
      <c r="N175" s="6">
        <f t="shared" si="45"/>
        <v>170</v>
      </c>
    </row>
    <row r="176" spans="1:14" x14ac:dyDescent="0.3">
      <c r="A176" s="6">
        <v>171</v>
      </c>
      <c r="B176" s="6">
        <f t="shared" si="35"/>
        <v>19</v>
      </c>
      <c r="D176" s="6">
        <f t="shared" si="44"/>
        <v>19</v>
      </c>
      <c r="E176" s="6">
        <f t="shared" si="36"/>
        <v>19</v>
      </c>
      <c r="F176" s="6">
        <f t="shared" si="37"/>
        <v>19</v>
      </c>
      <c r="G176" s="6">
        <f t="shared" si="38"/>
        <v>19</v>
      </c>
      <c r="H176" s="6">
        <f t="shared" si="39"/>
        <v>19</v>
      </c>
      <c r="I176" s="6">
        <f t="shared" si="40"/>
        <v>19</v>
      </c>
      <c r="J176" s="6">
        <f t="shared" si="41"/>
        <v>19</v>
      </c>
      <c r="K176" s="6">
        <f t="shared" si="42"/>
        <v>19</v>
      </c>
      <c r="L176" s="6">
        <f t="shared" si="43"/>
        <v>19</v>
      </c>
      <c r="N176" s="6">
        <f t="shared" si="45"/>
        <v>171</v>
      </c>
    </row>
    <row r="177" spans="1:14" x14ac:dyDescent="0.3">
      <c r="A177" s="6">
        <v>172</v>
      </c>
      <c r="B177" s="6">
        <f t="shared" si="35"/>
        <v>20</v>
      </c>
      <c r="D177" s="6">
        <f t="shared" si="44"/>
        <v>20</v>
      </c>
      <c r="E177" s="6">
        <f t="shared" si="36"/>
        <v>19</v>
      </c>
      <c r="F177" s="6">
        <f t="shared" si="37"/>
        <v>19</v>
      </c>
      <c r="G177" s="6">
        <f t="shared" si="38"/>
        <v>19</v>
      </c>
      <c r="H177" s="6">
        <f t="shared" si="39"/>
        <v>19</v>
      </c>
      <c r="I177" s="6">
        <f t="shared" si="40"/>
        <v>19</v>
      </c>
      <c r="J177" s="6">
        <f t="shared" si="41"/>
        <v>19</v>
      </c>
      <c r="K177" s="6">
        <f t="shared" si="42"/>
        <v>19</v>
      </c>
      <c r="L177" s="6">
        <f t="shared" si="43"/>
        <v>19</v>
      </c>
      <c r="N177" s="6">
        <f t="shared" si="45"/>
        <v>172</v>
      </c>
    </row>
    <row r="178" spans="1:14" x14ac:dyDescent="0.3">
      <c r="A178" s="6">
        <v>173</v>
      </c>
      <c r="B178" s="6">
        <f t="shared" si="35"/>
        <v>20</v>
      </c>
      <c r="D178" s="6">
        <f t="shared" si="44"/>
        <v>20</v>
      </c>
      <c r="E178" s="6">
        <f t="shared" si="36"/>
        <v>20</v>
      </c>
      <c r="F178" s="6">
        <f t="shared" si="37"/>
        <v>19</v>
      </c>
      <c r="G178" s="6">
        <f t="shared" si="38"/>
        <v>19</v>
      </c>
      <c r="H178" s="6">
        <f t="shared" si="39"/>
        <v>19</v>
      </c>
      <c r="I178" s="6">
        <f t="shared" si="40"/>
        <v>19</v>
      </c>
      <c r="J178" s="6">
        <f t="shared" si="41"/>
        <v>19</v>
      </c>
      <c r="K178" s="6">
        <f t="shared" si="42"/>
        <v>19</v>
      </c>
      <c r="L178" s="6">
        <f t="shared" si="43"/>
        <v>19</v>
      </c>
      <c r="N178" s="6">
        <f t="shared" si="45"/>
        <v>173</v>
      </c>
    </row>
    <row r="179" spans="1:14" x14ac:dyDescent="0.3">
      <c r="A179" s="6">
        <v>174</v>
      </c>
      <c r="B179" s="6">
        <f t="shared" si="35"/>
        <v>20</v>
      </c>
      <c r="D179" s="6">
        <f t="shared" si="44"/>
        <v>20</v>
      </c>
      <c r="E179" s="6">
        <f t="shared" si="36"/>
        <v>20</v>
      </c>
      <c r="F179" s="6">
        <f t="shared" si="37"/>
        <v>20</v>
      </c>
      <c r="G179" s="6">
        <f t="shared" si="38"/>
        <v>19</v>
      </c>
      <c r="H179" s="6">
        <f t="shared" si="39"/>
        <v>19</v>
      </c>
      <c r="I179" s="6">
        <f t="shared" si="40"/>
        <v>19</v>
      </c>
      <c r="J179" s="6">
        <f t="shared" si="41"/>
        <v>19</v>
      </c>
      <c r="K179" s="6">
        <f t="shared" si="42"/>
        <v>19</v>
      </c>
      <c r="L179" s="6">
        <f t="shared" si="43"/>
        <v>19</v>
      </c>
      <c r="N179" s="6">
        <f t="shared" si="45"/>
        <v>174</v>
      </c>
    </row>
    <row r="180" spans="1:14" x14ac:dyDescent="0.3">
      <c r="A180" s="6">
        <v>175</v>
      </c>
      <c r="B180" s="6">
        <f t="shared" si="35"/>
        <v>20</v>
      </c>
      <c r="D180" s="6">
        <f t="shared" si="44"/>
        <v>20</v>
      </c>
      <c r="E180" s="6">
        <f t="shared" si="36"/>
        <v>20</v>
      </c>
      <c r="F180" s="6">
        <f t="shared" si="37"/>
        <v>20</v>
      </c>
      <c r="G180" s="6">
        <f t="shared" si="38"/>
        <v>20</v>
      </c>
      <c r="H180" s="6">
        <f t="shared" si="39"/>
        <v>19</v>
      </c>
      <c r="I180" s="6">
        <f t="shared" si="40"/>
        <v>19</v>
      </c>
      <c r="J180" s="6">
        <f t="shared" si="41"/>
        <v>19</v>
      </c>
      <c r="K180" s="6">
        <f t="shared" si="42"/>
        <v>19</v>
      </c>
      <c r="L180" s="6">
        <f t="shared" si="43"/>
        <v>19</v>
      </c>
      <c r="N180" s="6">
        <f t="shared" si="45"/>
        <v>175</v>
      </c>
    </row>
    <row r="181" spans="1:14" x14ac:dyDescent="0.3">
      <c r="A181" s="6">
        <v>176</v>
      </c>
      <c r="B181" s="6">
        <f t="shared" si="35"/>
        <v>20</v>
      </c>
      <c r="D181" s="6">
        <f t="shared" si="44"/>
        <v>20</v>
      </c>
      <c r="E181" s="6">
        <f t="shared" si="36"/>
        <v>20</v>
      </c>
      <c r="F181" s="6">
        <f t="shared" si="37"/>
        <v>20</v>
      </c>
      <c r="G181" s="6">
        <f t="shared" si="38"/>
        <v>20</v>
      </c>
      <c r="H181" s="6">
        <f t="shared" si="39"/>
        <v>20</v>
      </c>
      <c r="I181" s="6">
        <f t="shared" si="40"/>
        <v>19</v>
      </c>
      <c r="J181" s="6">
        <f t="shared" si="41"/>
        <v>19</v>
      </c>
      <c r="K181" s="6">
        <f t="shared" si="42"/>
        <v>19</v>
      </c>
      <c r="L181" s="6">
        <f t="shared" si="43"/>
        <v>19</v>
      </c>
      <c r="N181" s="6">
        <f t="shared" si="45"/>
        <v>176</v>
      </c>
    </row>
    <row r="182" spans="1:14" x14ac:dyDescent="0.3">
      <c r="A182" s="6">
        <v>177</v>
      </c>
      <c r="B182" s="6">
        <f t="shared" si="35"/>
        <v>20</v>
      </c>
      <c r="D182" s="6">
        <f t="shared" si="44"/>
        <v>20</v>
      </c>
      <c r="E182" s="6">
        <f t="shared" si="36"/>
        <v>20</v>
      </c>
      <c r="F182" s="6">
        <f t="shared" si="37"/>
        <v>20</v>
      </c>
      <c r="G182" s="6">
        <f t="shared" si="38"/>
        <v>20</v>
      </c>
      <c r="H182" s="6">
        <f t="shared" si="39"/>
        <v>20</v>
      </c>
      <c r="I182" s="6">
        <f t="shared" si="40"/>
        <v>20</v>
      </c>
      <c r="J182" s="6">
        <f t="shared" si="41"/>
        <v>19</v>
      </c>
      <c r="K182" s="6">
        <f t="shared" si="42"/>
        <v>19</v>
      </c>
      <c r="L182" s="6">
        <f t="shared" si="43"/>
        <v>19</v>
      </c>
      <c r="N182" s="6">
        <f t="shared" si="45"/>
        <v>177</v>
      </c>
    </row>
    <row r="183" spans="1:14" x14ac:dyDescent="0.3">
      <c r="A183" s="6">
        <v>178</v>
      </c>
      <c r="B183" s="6">
        <f t="shared" si="35"/>
        <v>20</v>
      </c>
      <c r="D183" s="6">
        <f t="shared" si="44"/>
        <v>20</v>
      </c>
      <c r="E183" s="6">
        <f t="shared" si="36"/>
        <v>20</v>
      </c>
      <c r="F183" s="6">
        <f t="shared" si="37"/>
        <v>20</v>
      </c>
      <c r="G183" s="6">
        <f t="shared" si="38"/>
        <v>20</v>
      </c>
      <c r="H183" s="6">
        <f t="shared" si="39"/>
        <v>20</v>
      </c>
      <c r="I183" s="6">
        <f t="shared" si="40"/>
        <v>20</v>
      </c>
      <c r="J183" s="6">
        <f t="shared" si="41"/>
        <v>20</v>
      </c>
      <c r="K183" s="6">
        <f t="shared" si="42"/>
        <v>19</v>
      </c>
      <c r="L183" s="6">
        <f t="shared" si="43"/>
        <v>19</v>
      </c>
      <c r="N183" s="6">
        <f t="shared" si="45"/>
        <v>178</v>
      </c>
    </row>
    <row r="184" spans="1:14" x14ac:dyDescent="0.3">
      <c r="A184" s="6">
        <v>179</v>
      </c>
      <c r="B184" s="6">
        <f t="shared" si="35"/>
        <v>20</v>
      </c>
      <c r="D184" s="6">
        <f t="shared" si="44"/>
        <v>20</v>
      </c>
      <c r="E184" s="6">
        <f t="shared" si="36"/>
        <v>20</v>
      </c>
      <c r="F184" s="6">
        <f t="shared" si="37"/>
        <v>20</v>
      </c>
      <c r="G184" s="6">
        <f t="shared" si="38"/>
        <v>20</v>
      </c>
      <c r="H184" s="6">
        <f t="shared" si="39"/>
        <v>20</v>
      </c>
      <c r="I184" s="6">
        <f t="shared" si="40"/>
        <v>20</v>
      </c>
      <c r="J184" s="6">
        <f t="shared" si="41"/>
        <v>20</v>
      </c>
      <c r="K184" s="6">
        <f t="shared" si="42"/>
        <v>20</v>
      </c>
      <c r="L184" s="6">
        <f t="shared" si="43"/>
        <v>19</v>
      </c>
      <c r="N184" s="6">
        <f t="shared" si="45"/>
        <v>179</v>
      </c>
    </row>
    <row r="185" spans="1:14" x14ac:dyDescent="0.3">
      <c r="A185" s="6">
        <v>180</v>
      </c>
      <c r="B185" s="6">
        <f t="shared" si="35"/>
        <v>20</v>
      </c>
      <c r="D185" s="6">
        <f t="shared" si="44"/>
        <v>20</v>
      </c>
      <c r="E185" s="6">
        <f t="shared" si="36"/>
        <v>20</v>
      </c>
      <c r="F185" s="6">
        <f t="shared" si="37"/>
        <v>20</v>
      </c>
      <c r="G185" s="6">
        <f t="shared" si="38"/>
        <v>20</v>
      </c>
      <c r="H185" s="6">
        <f t="shared" si="39"/>
        <v>20</v>
      </c>
      <c r="I185" s="6">
        <f t="shared" si="40"/>
        <v>20</v>
      </c>
      <c r="J185" s="6">
        <f t="shared" si="41"/>
        <v>20</v>
      </c>
      <c r="K185" s="6">
        <f t="shared" si="42"/>
        <v>20</v>
      </c>
      <c r="L185" s="6">
        <f t="shared" si="43"/>
        <v>20</v>
      </c>
      <c r="N185" s="6">
        <f t="shared" si="45"/>
        <v>180</v>
      </c>
    </row>
    <row r="186" spans="1:14" x14ac:dyDescent="0.3">
      <c r="A186" s="6">
        <v>181</v>
      </c>
      <c r="B186" s="6">
        <f t="shared" si="35"/>
        <v>21</v>
      </c>
      <c r="D186" s="6">
        <f t="shared" si="44"/>
        <v>21</v>
      </c>
      <c r="E186" s="6">
        <f t="shared" si="36"/>
        <v>20</v>
      </c>
      <c r="F186" s="6">
        <f t="shared" si="37"/>
        <v>20</v>
      </c>
      <c r="G186" s="6">
        <f t="shared" si="38"/>
        <v>20</v>
      </c>
      <c r="H186" s="6">
        <f t="shared" si="39"/>
        <v>20</v>
      </c>
      <c r="I186" s="6">
        <f t="shared" si="40"/>
        <v>20</v>
      </c>
      <c r="J186" s="6">
        <f t="shared" si="41"/>
        <v>20</v>
      </c>
      <c r="K186" s="6">
        <f t="shared" si="42"/>
        <v>20</v>
      </c>
      <c r="L186" s="6">
        <f t="shared" si="43"/>
        <v>20</v>
      </c>
      <c r="N186" s="6">
        <f t="shared" si="45"/>
        <v>181</v>
      </c>
    </row>
    <row r="187" spans="1:14" x14ac:dyDescent="0.3">
      <c r="A187" s="6">
        <v>182</v>
      </c>
      <c r="B187" s="6">
        <f t="shared" si="35"/>
        <v>21</v>
      </c>
      <c r="D187" s="6">
        <f t="shared" si="44"/>
        <v>21</v>
      </c>
      <c r="E187" s="6">
        <f t="shared" si="36"/>
        <v>21</v>
      </c>
      <c r="F187" s="6">
        <f t="shared" si="37"/>
        <v>20</v>
      </c>
      <c r="G187" s="6">
        <f t="shared" si="38"/>
        <v>20</v>
      </c>
      <c r="H187" s="6">
        <f t="shared" si="39"/>
        <v>20</v>
      </c>
      <c r="I187" s="6">
        <f t="shared" si="40"/>
        <v>20</v>
      </c>
      <c r="J187" s="6">
        <f t="shared" si="41"/>
        <v>20</v>
      </c>
      <c r="K187" s="6">
        <f t="shared" si="42"/>
        <v>20</v>
      </c>
      <c r="L187" s="6">
        <f t="shared" si="43"/>
        <v>20</v>
      </c>
      <c r="N187" s="6">
        <f t="shared" si="45"/>
        <v>182</v>
      </c>
    </row>
    <row r="188" spans="1:14" x14ac:dyDescent="0.3">
      <c r="A188" s="6">
        <v>183</v>
      </c>
      <c r="B188" s="6">
        <f t="shared" si="35"/>
        <v>21</v>
      </c>
      <c r="D188" s="6">
        <f t="shared" si="44"/>
        <v>21</v>
      </c>
      <c r="E188" s="6">
        <f t="shared" si="36"/>
        <v>21</v>
      </c>
      <c r="F188" s="6">
        <f t="shared" si="37"/>
        <v>21</v>
      </c>
      <c r="G188" s="6">
        <f t="shared" si="38"/>
        <v>20</v>
      </c>
      <c r="H188" s="6">
        <f t="shared" si="39"/>
        <v>20</v>
      </c>
      <c r="I188" s="6">
        <f t="shared" si="40"/>
        <v>20</v>
      </c>
      <c r="J188" s="6">
        <f t="shared" si="41"/>
        <v>20</v>
      </c>
      <c r="K188" s="6">
        <f t="shared" si="42"/>
        <v>20</v>
      </c>
      <c r="L188" s="6">
        <f t="shared" si="43"/>
        <v>20</v>
      </c>
      <c r="N188" s="6">
        <f t="shared" si="45"/>
        <v>183</v>
      </c>
    </row>
    <row r="189" spans="1:14" x14ac:dyDescent="0.3">
      <c r="A189" s="6">
        <v>184</v>
      </c>
      <c r="B189" s="6">
        <f t="shared" si="35"/>
        <v>21</v>
      </c>
      <c r="D189" s="6">
        <f t="shared" si="44"/>
        <v>21</v>
      </c>
      <c r="E189" s="6">
        <f t="shared" si="36"/>
        <v>21</v>
      </c>
      <c r="F189" s="6">
        <f t="shared" si="37"/>
        <v>21</v>
      </c>
      <c r="G189" s="6">
        <f t="shared" si="38"/>
        <v>21</v>
      </c>
      <c r="H189" s="6">
        <f t="shared" si="39"/>
        <v>20</v>
      </c>
      <c r="I189" s="6">
        <f t="shared" si="40"/>
        <v>20</v>
      </c>
      <c r="J189" s="6">
        <f t="shared" si="41"/>
        <v>20</v>
      </c>
      <c r="K189" s="6">
        <f t="shared" si="42"/>
        <v>20</v>
      </c>
      <c r="L189" s="6">
        <f t="shared" si="43"/>
        <v>20</v>
      </c>
      <c r="N189" s="6">
        <f t="shared" si="45"/>
        <v>184</v>
      </c>
    </row>
    <row r="190" spans="1:14" x14ac:dyDescent="0.3">
      <c r="A190" s="6">
        <v>185</v>
      </c>
      <c r="B190" s="6">
        <f t="shared" si="35"/>
        <v>21</v>
      </c>
      <c r="D190" s="6">
        <f t="shared" si="44"/>
        <v>21</v>
      </c>
      <c r="E190" s="6">
        <f t="shared" si="36"/>
        <v>21</v>
      </c>
      <c r="F190" s="6">
        <f t="shared" si="37"/>
        <v>21</v>
      </c>
      <c r="G190" s="6">
        <f t="shared" si="38"/>
        <v>21</v>
      </c>
      <c r="H190" s="6">
        <f t="shared" si="39"/>
        <v>21</v>
      </c>
      <c r="I190" s="6">
        <f t="shared" si="40"/>
        <v>20</v>
      </c>
      <c r="J190" s="6">
        <f t="shared" si="41"/>
        <v>20</v>
      </c>
      <c r="K190" s="6">
        <f t="shared" si="42"/>
        <v>20</v>
      </c>
      <c r="L190" s="6">
        <f t="shared" si="43"/>
        <v>20</v>
      </c>
      <c r="N190" s="6">
        <f t="shared" si="45"/>
        <v>185</v>
      </c>
    </row>
    <row r="191" spans="1:14" x14ac:dyDescent="0.3">
      <c r="A191" s="6">
        <v>186</v>
      </c>
      <c r="B191" s="6">
        <f t="shared" si="35"/>
        <v>21</v>
      </c>
      <c r="D191" s="6">
        <f t="shared" si="44"/>
        <v>21</v>
      </c>
      <c r="E191" s="6">
        <f t="shared" si="36"/>
        <v>21</v>
      </c>
      <c r="F191" s="6">
        <f t="shared" si="37"/>
        <v>21</v>
      </c>
      <c r="G191" s="6">
        <f t="shared" si="38"/>
        <v>21</v>
      </c>
      <c r="H191" s="6">
        <f t="shared" si="39"/>
        <v>21</v>
      </c>
      <c r="I191" s="6">
        <f t="shared" si="40"/>
        <v>21</v>
      </c>
      <c r="J191" s="6">
        <f t="shared" si="41"/>
        <v>20</v>
      </c>
      <c r="K191" s="6">
        <f t="shared" si="42"/>
        <v>20</v>
      </c>
      <c r="L191" s="6">
        <f t="shared" si="43"/>
        <v>20</v>
      </c>
      <c r="N191" s="6">
        <f t="shared" si="45"/>
        <v>186</v>
      </c>
    </row>
    <row r="192" spans="1:14" x14ac:dyDescent="0.3">
      <c r="A192" s="6">
        <v>187</v>
      </c>
      <c r="B192" s="6">
        <f t="shared" si="35"/>
        <v>21</v>
      </c>
      <c r="D192" s="6">
        <f t="shared" si="44"/>
        <v>21</v>
      </c>
      <c r="E192" s="6">
        <f t="shared" si="36"/>
        <v>21</v>
      </c>
      <c r="F192" s="6">
        <f t="shared" si="37"/>
        <v>21</v>
      </c>
      <c r="G192" s="6">
        <f t="shared" si="38"/>
        <v>21</v>
      </c>
      <c r="H192" s="6">
        <f t="shared" si="39"/>
        <v>21</v>
      </c>
      <c r="I192" s="6">
        <f t="shared" si="40"/>
        <v>21</v>
      </c>
      <c r="J192" s="6">
        <f t="shared" si="41"/>
        <v>21</v>
      </c>
      <c r="K192" s="6">
        <f t="shared" si="42"/>
        <v>20</v>
      </c>
      <c r="L192" s="6">
        <f t="shared" si="43"/>
        <v>20</v>
      </c>
      <c r="N192" s="6">
        <f t="shared" si="45"/>
        <v>187</v>
      </c>
    </row>
    <row r="193" spans="1:14" x14ac:dyDescent="0.3">
      <c r="A193" s="6">
        <v>188</v>
      </c>
      <c r="B193" s="6">
        <f t="shared" si="35"/>
        <v>21</v>
      </c>
      <c r="D193" s="6">
        <f t="shared" si="44"/>
        <v>21</v>
      </c>
      <c r="E193" s="6">
        <f t="shared" si="36"/>
        <v>21</v>
      </c>
      <c r="F193" s="6">
        <f t="shared" si="37"/>
        <v>21</v>
      </c>
      <c r="G193" s="6">
        <f t="shared" si="38"/>
        <v>21</v>
      </c>
      <c r="H193" s="6">
        <f t="shared" si="39"/>
        <v>21</v>
      </c>
      <c r="I193" s="6">
        <f t="shared" si="40"/>
        <v>21</v>
      </c>
      <c r="J193" s="6">
        <f t="shared" si="41"/>
        <v>21</v>
      </c>
      <c r="K193" s="6">
        <f t="shared" si="42"/>
        <v>21</v>
      </c>
      <c r="L193" s="6">
        <f t="shared" si="43"/>
        <v>20</v>
      </c>
      <c r="N193" s="6">
        <f t="shared" si="45"/>
        <v>188</v>
      </c>
    </row>
    <row r="194" spans="1:14" x14ac:dyDescent="0.3">
      <c r="A194" s="6">
        <v>189</v>
      </c>
      <c r="B194" s="6">
        <f t="shared" si="35"/>
        <v>21</v>
      </c>
      <c r="D194" s="6">
        <f t="shared" si="44"/>
        <v>21</v>
      </c>
      <c r="E194" s="6">
        <f t="shared" si="36"/>
        <v>21</v>
      </c>
      <c r="F194" s="6">
        <f t="shared" si="37"/>
        <v>21</v>
      </c>
      <c r="G194" s="6">
        <f t="shared" si="38"/>
        <v>21</v>
      </c>
      <c r="H194" s="6">
        <f t="shared" si="39"/>
        <v>21</v>
      </c>
      <c r="I194" s="6">
        <f t="shared" si="40"/>
        <v>21</v>
      </c>
      <c r="J194" s="6">
        <f t="shared" si="41"/>
        <v>21</v>
      </c>
      <c r="K194" s="6">
        <f t="shared" si="42"/>
        <v>21</v>
      </c>
      <c r="L194" s="6">
        <f t="shared" si="43"/>
        <v>21</v>
      </c>
      <c r="N194" s="6">
        <f t="shared" si="45"/>
        <v>189</v>
      </c>
    </row>
    <row r="195" spans="1:14" x14ac:dyDescent="0.3">
      <c r="A195" s="6">
        <v>190</v>
      </c>
      <c r="B195" s="6">
        <f t="shared" si="35"/>
        <v>22</v>
      </c>
      <c r="D195" s="6">
        <f t="shared" si="44"/>
        <v>22</v>
      </c>
      <c r="E195" s="6">
        <f t="shared" si="36"/>
        <v>21</v>
      </c>
      <c r="F195" s="6">
        <f t="shared" si="37"/>
        <v>21</v>
      </c>
      <c r="G195" s="6">
        <f t="shared" si="38"/>
        <v>21</v>
      </c>
      <c r="H195" s="6">
        <f t="shared" si="39"/>
        <v>21</v>
      </c>
      <c r="I195" s="6">
        <f t="shared" si="40"/>
        <v>21</v>
      </c>
      <c r="J195" s="6">
        <f t="shared" si="41"/>
        <v>21</v>
      </c>
      <c r="K195" s="6">
        <f t="shared" si="42"/>
        <v>21</v>
      </c>
      <c r="L195" s="6">
        <f t="shared" si="43"/>
        <v>21</v>
      </c>
      <c r="N195" s="6">
        <f t="shared" si="45"/>
        <v>190</v>
      </c>
    </row>
    <row r="196" spans="1:14" x14ac:dyDescent="0.3">
      <c r="A196" s="6">
        <v>191</v>
      </c>
      <c r="B196" s="6">
        <f t="shared" si="35"/>
        <v>22</v>
      </c>
      <c r="D196" s="6">
        <f t="shared" si="44"/>
        <v>22</v>
      </c>
      <c r="E196" s="6">
        <f t="shared" si="36"/>
        <v>22</v>
      </c>
      <c r="F196" s="6">
        <f t="shared" si="37"/>
        <v>21</v>
      </c>
      <c r="G196" s="6">
        <f t="shared" si="38"/>
        <v>21</v>
      </c>
      <c r="H196" s="6">
        <f t="shared" si="39"/>
        <v>21</v>
      </c>
      <c r="I196" s="6">
        <f t="shared" si="40"/>
        <v>21</v>
      </c>
      <c r="J196" s="6">
        <f t="shared" si="41"/>
        <v>21</v>
      </c>
      <c r="K196" s="6">
        <f t="shared" si="42"/>
        <v>21</v>
      </c>
      <c r="L196" s="6">
        <f t="shared" si="43"/>
        <v>21</v>
      </c>
      <c r="N196" s="6">
        <f t="shared" si="45"/>
        <v>191</v>
      </c>
    </row>
    <row r="197" spans="1:14" x14ac:dyDescent="0.3">
      <c r="A197" s="6">
        <v>192</v>
      </c>
      <c r="B197" s="6">
        <f t="shared" si="35"/>
        <v>22</v>
      </c>
      <c r="D197" s="6">
        <f t="shared" si="44"/>
        <v>22</v>
      </c>
      <c r="E197" s="6">
        <f t="shared" si="36"/>
        <v>22</v>
      </c>
      <c r="F197" s="6">
        <f t="shared" si="37"/>
        <v>22</v>
      </c>
      <c r="G197" s="6">
        <f t="shared" si="38"/>
        <v>21</v>
      </c>
      <c r="H197" s="6">
        <f t="shared" si="39"/>
        <v>21</v>
      </c>
      <c r="I197" s="6">
        <f t="shared" si="40"/>
        <v>21</v>
      </c>
      <c r="J197" s="6">
        <f t="shared" si="41"/>
        <v>21</v>
      </c>
      <c r="K197" s="6">
        <f t="shared" si="42"/>
        <v>21</v>
      </c>
      <c r="L197" s="6">
        <f t="shared" si="43"/>
        <v>21</v>
      </c>
      <c r="N197" s="6">
        <f t="shared" si="45"/>
        <v>192</v>
      </c>
    </row>
    <row r="198" spans="1:14" x14ac:dyDescent="0.3">
      <c r="A198" s="6">
        <v>193</v>
      </c>
      <c r="B198" s="6">
        <f t="shared" si="35"/>
        <v>22</v>
      </c>
      <c r="D198" s="6">
        <f t="shared" si="44"/>
        <v>22</v>
      </c>
      <c r="E198" s="6">
        <f t="shared" si="36"/>
        <v>22</v>
      </c>
      <c r="F198" s="6">
        <f t="shared" si="37"/>
        <v>22</v>
      </c>
      <c r="G198" s="6">
        <f t="shared" si="38"/>
        <v>22</v>
      </c>
      <c r="H198" s="6">
        <f t="shared" si="39"/>
        <v>21</v>
      </c>
      <c r="I198" s="6">
        <f t="shared" si="40"/>
        <v>21</v>
      </c>
      <c r="J198" s="6">
        <f t="shared" si="41"/>
        <v>21</v>
      </c>
      <c r="K198" s="6">
        <f t="shared" si="42"/>
        <v>21</v>
      </c>
      <c r="L198" s="6">
        <f t="shared" si="43"/>
        <v>21</v>
      </c>
      <c r="N198" s="6">
        <f t="shared" si="45"/>
        <v>193</v>
      </c>
    </row>
    <row r="199" spans="1:14" x14ac:dyDescent="0.3">
      <c r="A199" s="6">
        <v>194</v>
      </c>
      <c r="B199" s="6">
        <f t="shared" si="35"/>
        <v>22</v>
      </c>
      <c r="D199" s="6">
        <f t="shared" si="44"/>
        <v>22</v>
      </c>
      <c r="E199" s="6">
        <f t="shared" si="36"/>
        <v>22</v>
      </c>
      <c r="F199" s="6">
        <f t="shared" si="37"/>
        <v>22</v>
      </c>
      <c r="G199" s="6">
        <f t="shared" si="38"/>
        <v>22</v>
      </c>
      <c r="H199" s="6">
        <f t="shared" si="39"/>
        <v>22</v>
      </c>
      <c r="I199" s="6">
        <f t="shared" si="40"/>
        <v>21</v>
      </c>
      <c r="J199" s="6">
        <f t="shared" si="41"/>
        <v>21</v>
      </c>
      <c r="K199" s="6">
        <f t="shared" si="42"/>
        <v>21</v>
      </c>
      <c r="L199" s="6">
        <f t="shared" si="43"/>
        <v>21</v>
      </c>
      <c r="N199" s="6">
        <f t="shared" si="45"/>
        <v>194</v>
      </c>
    </row>
    <row r="200" spans="1:14" x14ac:dyDescent="0.3">
      <c r="A200" s="6">
        <v>195</v>
      </c>
      <c r="B200" s="6">
        <f t="shared" si="35"/>
        <v>22</v>
      </c>
      <c r="D200" s="6">
        <f t="shared" si="44"/>
        <v>22</v>
      </c>
      <c r="E200" s="6">
        <f t="shared" si="36"/>
        <v>22</v>
      </c>
      <c r="F200" s="6">
        <f t="shared" si="37"/>
        <v>22</v>
      </c>
      <c r="G200" s="6">
        <f t="shared" si="38"/>
        <v>22</v>
      </c>
      <c r="H200" s="6">
        <f t="shared" si="39"/>
        <v>22</v>
      </c>
      <c r="I200" s="6">
        <f t="shared" si="40"/>
        <v>22</v>
      </c>
      <c r="J200" s="6">
        <f t="shared" si="41"/>
        <v>21</v>
      </c>
      <c r="K200" s="6">
        <f t="shared" si="42"/>
        <v>21</v>
      </c>
      <c r="L200" s="6">
        <f t="shared" si="43"/>
        <v>21</v>
      </c>
      <c r="N200" s="6">
        <f t="shared" si="45"/>
        <v>195</v>
      </c>
    </row>
    <row r="201" spans="1:14" x14ac:dyDescent="0.3">
      <c r="A201" s="6">
        <v>196</v>
      </c>
      <c r="B201" s="6">
        <f t="shared" si="35"/>
        <v>22</v>
      </c>
      <c r="D201" s="6">
        <f t="shared" si="44"/>
        <v>22</v>
      </c>
      <c r="E201" s="6">
        <f t="shared" si="36"/>
        <v>22</v>
      </c>
      <c r="F201" s="6">
        <f t="shared" si="37"/>
        <v>22</v>
      </c>
      <c r="G201" s="6">
        <f t="shared" si="38"/>
        <v>22</v>
      </c>
      <c r="H201" s="6">
        <f t="shared" si="39"/>
        <v>22</v>
      </c>
      <c r="I201" s="6">
        <f t="shared" si="40"/>
        <v>22</v>
      </c>
      <c r="J201" s="6">
        <f t="shared" si="41"/>
        <v>22</v>
      </c>
      <c r="K201" s="6">
        <f t="shared" si="42"/>
        <v>21</v>
      </c>
      <c r="L201" s="6">
        <f t="shared" si="43"/>
        <v>21</v>
      </c>
      <c r="N201" s="6">
        <f t="shared" si="45"/>
        <v>196</v>
      </c>
    </row>
    <row r="202" spans="1:14" x14ac:dyDescent="0.3">
      <c r="A202" s="6">
        <v>197</v>
      </c>
      <c r="B202" s="6">
        <f t="shared" si="35"/>
        <v>22</v>
      </c>
      <c r="D202" s="6">
        <f t="shared" si="44"/>
        <v>22</v>
      </c>
      <c r="E202" s="6">
        <f t="shared" si="36"/>
        <v>22</v>
      </c>
      <c r="F202" s="6">
        <f t="shared" si="37"/>
        <v>22</v>
      </c>
      <c r="G202" s="6">
        <f t="shared" si="38"/>
        <v>22</v>
      </c>
      <c r="H202" s="6">
        <f t="shared" si="39"/>
        <v>22</v>
      </c>
      <c r="I202" s="6">
        <f t="shared" si="40"/>
        <v>22</v>
      </c>
      <c r="J202" s="6">
        <f t="shared" si="41"/>
        <v>22</v>
      </c>
      <c r="K202" s="6">
        <f t="shared" si="42"/>
        <v>22</v>
      </c>
      <c r="L202" s="6">
        <f t="shared" si="43"/>
        <v>21</v>
      </c>
      <c r="N202" s="6">
        <f t="shared" si="45"/>
        <v>197</v>
      </c>
    </row>
    <row r="203" spans="1:14" x14ac:dyDescent="0.3">
      <c r="A203" s="6">
        <v>198</v>
      </c>
      <c r="B203" s="6">
        <f t="shared" ref="B203:B231" si="46">IF(MOD(A203,$B$2)=0,QUOTIENT(A203,$B$2),QUOTIENT(A203,$B$2)+1)</f>
        <v>22</v>
      </c>
      <c r="D203" s="6">
        <f t="shared" si="44"/>
        <v>22</v>
      </c>
      <c r="E203" s="6">
        <f t="shared" si="36"/>
        <v>22</v>
      </c>
      <c r="F203" s="6">
        <f t="shared" si="37"/>
        <v>22</v>
      </c>
      <c r="G203" s="6">
        <f t="shared" si="38"/>
        <v>22</v>
      </c>
      <c r="H203" s="6">
        <f t="shared" si="39"/>
        <v>22</v>
      </c>
      <c r="I203" s="6">
        <f t="shared" si="40"/>
        <v>22</v>
      </c>
      <c r="J203" s="6">
        <f t="shared" si="41"/>
        <v>22</v>
      </c>
      <c r="K203" s="6">
        <f t="shared" si="42"/>
        <v>22</v>
      </c>
      <c r="L203" s="6">
        <f t="shared" si="43"/>
        <v>22</v>
      </c>
      <c r="N203" s="6">
        <f t="shared" si="45"/>
        <v>198</v>
      </c>
    </row>
    <row r="204" spans="1:14" x14ac:dyDescent="0.3">
      <c r="A204" s="6">
        <v>199</v>
      </c>
      <c r="B204" s="6">
        <f t="shared" si="46"/>
        <v>23</v>
      </c>
      <c r="D204" s="6">
        <f t="shared" si="44"/>
        <v>23</v>
      </c>
      <c r="E204" s="6">
        <f t="shared" si="36"/>
        <v>22</v>
      </c>
      <c r="F204" s="6">
        <f t="shared" si="37"/>
        <v>22</v>
      </c>
      <c r="G204" s="6">
        <f t="shared" si="38"/>
        <v>22</v>
      </c>
      <c r="H204" s="6">
        <f t="shared" si="39"/>
        <v>22</v>
      </c>
      <c r="I204" s="6">
        <f t="shared" si="40"/>
        <v>22</v>
      </c>
      <c r="J204" s="6">
        <f t="shared" si="41"/>
        <v>22</v>
      </c>
      <c r="K204" s="6">
        <f t="shared" si="42"/>
        <v>22</v>
      </c>
      <c r="L204" s="6">
        <f t="shared" si="43"/>
        <v>22</v>
      </c>
      <c r="N204" s="6">
        <f t="shared" si="45"/>
        <v>199</v>
      </c>
    </row>
    <row r="205" spans="1:14" x14ac:dyDescent="0.3">
      <c r="A205" s="6">
        <v>200</v>
      </c>
      <c r="B205" s="6">
        <f t="shared" si="46"/>
        <v>23</v>
      </c>
      <c r="D205" s="6">
        <f t="shared" si="44"/>
        <v>23</v>
      </c>
      <c r="E205" s="6">
        <f t="shared" si="36"/>
        <v>23</v>
      </c>
      <c r="F205" s="6">
        <f t="shared" si="37"/>
        <v>22</v>
      </c>
      <c r="G205" s="6">
        <f t="shared" si="38"/>
        <v>22</v>
      </c>
      <c r="H205" s="6">
        <f t="shared" si="39"/>
        <v>22</v>
      </c>
      <c r="I205" s="6">
        <f t="shared" si="40"/>
        <v>22</v>
      </c>
      <c r="J205" s="6">
        <f t="shared" si="41"/>
        <v>22</v>
      </c>
      <c r="K205" s="6">
        <f t="shared" si="42"/>
        <v>22</v>
      </c>
      <c r="L205" s="6">
        <f t="shared" si="43"/>
        <v>22</v>
      </c>
      <c r="N205" s="6">
        <f t="shared" si="45"/>
        <v>200</v>
      </c>
    </row>
    <row r="206" spans="1:14" x14ac:dyDescent="0.3">
      <c r="A206" s="6">
        <v>201</v>
      </c>
      <c r="B206" s="6">
        <f t="shared" si="46"/>
        <v>23</v>
      </c>
      <c r="D206" s="6">
        <f t="shared" si="44"/>
        <v>23</v>
      </c>
      <c r="E206" s="6">
        <f t="shared" si="36"/>
        <v>23</v>
      </c>
      <c r="F206" s="6">
        <f t="shared" si="37"/>
        <v>23</v>
      </c>
      <c r="G206" s="6">
        <f t="shared" si="38"/>
        <v>22</v>
      </c>
      <c r="H206" s="6">
        <f t="shared" si="39"/>
        <v>22</v>
      </c>
      <c r="I206" s="6">
        <f t="shared" si="40"/>
        <v>22</v>
      </c>
      <c r="J206" s="6">
        <f t="shared" si="41"/>
        <v>22</v>
      </c>
      <c r="K206" s="6">
        <f t="shared" si="42"/>
        <v>22</v>
      </c>
      <c r="L206" s="6">
        <f t="shared" si="43"/>
        <v>22</v>
      </c>
      <c r="N206" s="6">
        <f t="shared" si="45"/>
        <v>201</v>
      </c>
    </row>
    <row r="207" spans="1:14" x14ac:dyDescent="0.3">
      <c r="A207" s="6">
        <v>202</v>
      </c>
      <c r="B207" s="6">
        <f t="shared" si="46"/>
        <v>23</v>
      </c>
      <c r="D207" s="6">
        <f t="shared" si="44"/>
        <v>23</v>
      </c>
      <c r="E207" s="6">
        <f t="shared" si="36"/>
        <v>23</v>
      </c>
      <c r="F207" s="6">
        <f t="shared" si="37"/>
        <v>23</v>
      </c>
      <c r="G207" s="6">
        <f t="shared" si="38"/>
        <v>23</v>
      </c>
      <c r="H207" s="6">
        <f t="shared" si="39"/>
        <v>22</v>
      </c>
      <c r="I207" s="6">
        <f t="shared" si="40"/>
        <v>22</v>
      </c>
      <c r="J207" s="6">
        <f t="shared" si="41"/>
        <v>22</v>
      </c>
      <c r="K207" s="6">
        <f t="shared" si="42"/>
        <v>22</v>
      </c>
      <c r="L207" s="6">
        <f t="shared" si="43"/>
        <v>22</v>
      </c>
      <c r="N207" s="6">
        <f t="shared" si="45"/>
        <v>202</v>
      </c>
    </row>
    <row r="208" spans="1:14" x14ac:dyDescent="0.3">
      <c r="A208" s="6">
        <v>203</v>
      </c>
      <c r="B208" s="6">
        <f t="shared" si="46"/>
        <v>23</v>
      </c>
      <c r="D208" s="6">
        <f t="shared" si="44"/>
        <v>23</v>
      </c>
      <c r="E208" s="6">
        <f t="shared" ref="E208:E271" si="47">IF($A208-$D208&gt;($B208-1)*8,$B208,$B208-1)</f>
        <v>23</v>
      </c>
      <c r="F208" s="6">
        <f t="shared" ref="F208:F271" si="48">IF($A208-($D208+$E208)&gt;($B208-1)*7,$B208,$B208-1)</f>
        <v>23</v>
      </c>
      <c r="G208" s="6">
        <f t="shared" ref="G208:G271" si="49">IF($A208-($D208+$E208+$F208)&gt;($B208-1)*6,$B208,$B208-1)</f>
        <v>23</v>
      </c>
      <c r="H208" s="6">
        <f t="shared" ref="H208:H271" si="50">IF($A208-($D208+$E208+$F208+$G208)&gt;($B208-1)*5,$B208,$B208-1)</f>
        <v>23</v>
      </c>
      <c r="I208" s="6">
        <f t="shared" ref="I208:I271" si="51">IF($A208-($D208+$E208+$F208+$G208+$H208)&gt;($B208-1)*4,$B208,$B208-1)</f>
        <v>22</v>
      </c>
      <c r="J208" s="6">
        <f t="shared" ref="J208:J271" si="52">IF($A208-($D208+$E208+$F208+$G208+$H208+$I208)&gt;($B208-1)*3,$B208,$B208-1)</f>
        <v>22</v>
      </c>
      <c r="K208" s="6">
        <f t="shared" ref="K208:K271" si="53">IF($A208-($D208+$E208+$F208+$G208+$H208+$I208+$J208)&gt;($B208-1)*2,$B208,$B208-1)</f>
        <v>22</v>
      </c>
      <c r="L208" s="6">
        <f t="shared" ref="L208:L271" si="54">IF($A208-($D208+$E208+$F208+$G208+$H208+$I208+$J208+$K208)&gt;($B208-1),$B208,$B208-1)</f>
        <v>22</v>
      </c>
      <c r="N208" s="6">
        <f t="shared" si="45"/>
        <v>203</v>
      </c>
    </row>
    <row r="209" spans="1:14" x14ac:dyDescent="0.3">
      <c r="A209" s="6">
        <v>204</v>
      </c>
      <c r="B209" s="6">
        <f t="shared" si="46"/>
        <v>23</v>
      </c>
      <c r="D209" s="6">
        <f t="shared" si="44"/>
        <v>23</v>
      </c>
      <c r="E209" s="6">
        <f t="shared" si="47"/>
        <v>23</v>
      </c>
      <c r="F209" s="6">
        <f t="shared" si="48"/>
        <v>23</v>
      </c>
      <c r="G209" s="6">
        <f t="shared" si="49"/>
        <v>23</v>
      </c>
      <c r="H209" s="6">
        <f t="shared" si="50"/>
        <v>23</v>
      </c>
      <c r="I209" s="6">
        <f t="shared" si="51"/>
        <v>23</v>
      </c>
      <c r="J209" s="6">
        <f t="shared" si="52"/>
        <v>22</v>
      </c>
      <c r="K209" s="6">
        <f t="shared" si="53"/>
        <v>22</v>
      </c>
      <c r="L209" s="6">
        <f t="shared" si="54"/>
        <v>22</v>
      </c>
      <c r="N209" s="6">
        <f t="shared" si="45"/>
        <v>204</v>
      </c>
    </row>
    <row r="210" spans="1:14" x14ac:dyDescent="0.3">
      <c r="A210" s="6">
        <v>205</v>
      </c>
      <c r="B210" s="6">
        <f t="shared" si="46"/>
        <v>23</v>
      </c>
      <c r="D210" s="6">
        <f t="shared" si="44"/>
        <v>23</v>
      </c>
      <c r="E210" s="6">
        <f t="shared" si="47"/>
        <v>23</v>
      </c>
      <c r="F210" s="6">
        <f t="shared" si="48"/>
        <v>23</v>
      </c>
      <c r="G210" s="6">
        <f t="shared" si="49"/>
        <v>23</v>
      </c>
      <c r="H210" s="6">
        <f t="shared" si="50"/>
        <v>23</v>
      </c>
      <c r="I210" s="6">
        <f t="shared" si="51"/>
        <v>23</v>
      </c>
      <c r="J210" s="6">
        <f t="shared" si="52"/>
        <v>23</v>
      </c>
      <c r="K210" s="6">
        <f t="shared" si="53"/>
        <v>22</v>
      </c>
      <c r="L210" s="6">
        <f t="shared" si="54"/>
        <v>22</v>
      </c>
      <c r="N210" s="6">
        <f t="shared" si="45"/>
        <v>205</v>
      </c>
    </row>
    <row r="211" spans="1:14" x14ac:dyDescent="0.3">
      <c r="A211" s="6">
        <v>206</v>
      </c>
      <c r="B211" s="6">
        <f t="shared" si="46"/>
        <v>23</v>
      </c>
      <c r="D211" s="6">
        <f t="shared" si="44"/>
        <v>23</v>
      </c>
      <c r="E211" s="6">
        <f t="shared" si="47"/>
        <v>23</v>
      </c>
      <c r="F211" s="6">
        <f t="shared" si="48"/>
        <v>23</v>
      </c>
      <c r="G211" s="6">
        <f t="shared" si="49"/>
        <v>23</v>
      </c>
      <c r="H211" s="6">
        <f t="shared" si="50"/>
        <v>23</v>
      </c>
      <c r="I211" s="6">
        <f t="shared" si="51"/>
        <v>23</v>
      </c>
      <c r="J211" s="6">
        <f t="shared" si="52"/>
        <v>23</v>
      </c>
      <c r="K211" s="6">
        <f t="shared" si="53"/>
        <v>23</v>
      </c>
      <c r="L211" s="6">
        <f t="shared" si="54"/>
        <v>22</v>
      </c>
      <c r="N211" s="6">
        <f t="shared" si="45"/>
        <v>206</v>
      </c>
    </row>
    <row r="212" spans="1:14" x14ac:dyDescent="0.3">
      <c r="A212" s="6">
        <v>207</v>
      </c>
      <c r="B212" s="6">
        <f t="shared" si="46"/>
        <v>23</v>
      </c>
      <c r="D212" s="6">
        <f t="shared" si="44"/>
        <v>23</v>
      </c>
      <c r="E212" s="6">
        <f t="shared" si="47"/>
        <v>23</v>
      </c>
      <c r="F212" s="6">
        <f t="shared" si="48"/>
        <v>23</v>
      </c>
      <c r="G212" s="6">
        <f t="shared" si="49"/>
        <v>23</v>
      </c>
      <c r="H212" s="6">
        <f t="shared" si="50"/>
        <v>23</v>
      </c>
      <c r="I212" s="6">
        <f t="shared" si="51"/>
        <v>23</v>
      </c>
      <c r="J212" s="6">
        <f t="shared" si="52"/>
        <v>23</v>
      </c>
      <c r="K212" s="6">
        <f t="shared" si="53"/>
        <v>23</v>
      </c>
      <c r="L212" s="6">
        <f t="shared" si="54"/>
        <v>23</v>
      </c>
      <c r="N212" s="6">
        <f t="shared" si="45"/>
        <v>207</v>
      </c>
    </row>
    <row r="213" spans="1:14" x14ac:dyDescent="0.3">
      <c r="A213" s="6">
        <v>208</v>
      </c>
      <c r="B213" s="6">
        <f t="shared" si="46"/>
        <v>24</v>
      </c>
      <c r="D213" s="6">
        <f t="shared" si="44"/>
        <v>24</v>
      </c>
      <c r="E213" s="6">
        <f t="shared" si="47"/>
        <v>23</v>
      </c>
      <c r="F213" s="6">
        <f t="shared" si="48"/>
        <v>23</v>
      </c>
      <c r="G213" s="6">
        <f t="shared" si="49"/>
        <v>23</v>
      </c>
      <c r="H213" s="6">
        <f t="shared" si="50"/>
        <v>23</v>
      </c>
      <c r="I213" s="6">
        <f t="shared" si="51"/>
        <v>23</v>
      </c>
      <c r="J213" s="6">
        <f t="shared" si="52"/>
        <v>23</v>
      </c>
      <c r="K213" s="6">
        <f t="shared" si="53"/>
        <v>23</v>
      </c>
      <c r="L213" s="6">
        <f t="shared" si="54"/>
        <v>23</v>
      </c>
      <c r="N213" s="6">
        <f t="shared" si="45"/>
        <v>208</v>
      </c>
    </row>
    <row r="214" spans="1:14" x14ac:dyDescent="0.3">
      <c r="A214" s="6">
        <v>209</v>
      </c>
      <c r="B214" s="6">
        <f t="shared" si="46"/>
        <v>24</v>
      </c>
      <c r="D214" s="6">
        <f t="shared" si="44"/>
        <v>24</v>
      </c>
      <c r="E214" s="6">
        <f t="shared" si="47"/>
        <v>24</v>
      </c>
      <c r="F214" s="6">
        <f t="shared" si="48"/>
        <v>23</v>
      </c>
      <c r="G214" s="6">
        <f t="shared" si="49"/>
        <v>23</v>
      </c>
      <c r="H214" s="6">
        <f t="shared" si="50"/>
        <v>23</v>
      </c>
      <c r="I214" s="6">
        <f t="shared" si="51"/>
        <v>23</v>
      </c>
      <c r="J214" s="6">
        <f t="shared" si="52"/>
        <v>23</v>
      </c>
      <c r="K214" s="6">
        <f t="shared" si="53"/>
        <v>23</v>
      </c>
      <c r="L214" s="6">
        <f t="shared" si="54"/>
        <v>23</v>
      </c>
      <c r="N214" s="6">
        <f t="shared" si="45"/>
        <v>209</v>
      </c>
    </row>
    <row r="215" spans="1:14" x14ac:dyDescent="0.3">
      <c r="A215" s="6">
        <v>210</v>
      </c>
      <c r="B215" s="6">
        <f t="shared" si="46"/>
        <v>24</v>
      </c>
      <c r="D215" s="6">
        <f t="shared" si="44"/>
        <v>24</v>
      </c>
      <c r="E215" s="6">
        <f t="shared" si="47"/>
        <v>24</v>
      </c>
      <c r="F215" s="6">
        <f t="shared" si="48"/>
        <v>24</v>
      </c>
      <c r="G215" s="6">
        <f t="shared" si="49"/>
        <v>23</v>
      </c>
      <c r="H215" s="6">
        <f t="shared" si="50"/>
        <v>23</v>
      </c>
      <c r="I215" s="6">
        <f t="shared" si="51"/>
        <v>23</v>
      </c>
      <c r="J215" s="6">
        <f t="shared" si="52"/>
        <v>23</v>
      </c>
      <c r="K215" s="6">
        <f t="shared" si="53"/>
        <v>23</v>
      </c>
      <c r="L215" s="6">
        <f t="shared" si="54"/>
        <v>23</v>
      </c>
      <c r="N215" s="6">
        <f t="shared" si="45"/>
        <v>210</v>
      </c>
    </row>
    <row r="216" spans="1:14" x14ac:dyDescent="0.3">
      <c r="A216" s="6">
        <v>211</v>
      </c>
      <c r="B216" s="6">
        <f t="shared" si="46"/>
        <v>24</v>
      </c>
      <c r="D216" s="6">
        <f t="shared" si="44"/>
        <v>24</v>
      </c>
      <c r="E216" s="6">
        <f t="shared" si="47"/>
        <v>24</v>
      </c>
      <c r="F216" s="6">
        <f t="shared" si="48"/>
        <v>24</v>
      </c>
      <c r="G216" s="6">
        <f t="shared" si="49"/>
        <v>24</v>
      </c>
      <c r="H216" s="6">
        <f t="shared" si="50"/>
        <v>23</v>
      </c>
      <c r="I216" s="6">
        <f t="shared" si="51"/>
        <v>23</v>
      </c>
      <c r="J216" s="6">
        <f t="shared" si="52"/>
        <v>23</v>
      </c>
      <c r="K216" s="6">
        <f t="shared" si="53"/>
        <v>23</v>
      </c>
      <c r="L216" s="6">
        <f t="shared" si="54"/>
        <v>23</v>
      </c>
      <c r="N216" s="6">
        <f t="shared" si="45"/>
        <v>211</v>
      </c>
    </row>
    <row r="217" spans="1:14" x14ac:dyDescent="0.3">
      <c r="A217" s="6">
        <v>212</v>
      </c>
      <c r="B217" s="6">
        <f t="shared" si="46"/>
        <v>24</v>
      </c>
      <c r="D217" s="6">
        <f t="shared" si="44"/>
        <v>24</v>
      </c>
      <c r="E217" s="6">
        <f t="shared" si="47"/>
        <v>24</v>
      </c>
      <c r="F217" s="6">
        <f t="shared" si="48"/>
        <v>24</v>
      </c>
      <c r="G217" s="6">
        <f t="shared" si="49"/>
        <v>24</v>
      </c>
      <c r="H217" s="6">
        <f t="shared" si="50"/>
        <v>24</v>
      </c>
      <c r="I217" s="6">
        <f t="shared" si="51"/>
        <v>23</v>
      </c>
      <c r="J217" s="6">
        <f t="shared" si="52"/>
        <v>23</v>
      </c>
      <c r="K217" s="6">
        <f t="shared" si="53"/>
        <v>23</v>
      </c>
      <c r="L217" s="6">
        <f t="shared" si="54"/>
        <v>23</v>
      </c>
      <c r="N217" s="6">
        <f t="shared" si="45"/>
        <v>212</v>
      </c>
    </row>
    <row r="218" spans="1:14" x14ac:dyDescent="0.3">
      <c r="A218" s="6">
        <v>213</v>
      </c>
      <c r="B218" s="6">
        <f t="shared" si="46"/>
        <v>24</v>
      </c>
      <c r="D218" s="6">
        <f t="shared" si="44"/>
        <v>24</v>
      </c>
      <c r="E218" s="6">
        <f t="shared" si="47"/>
        <v>24</v>
      </c>
      <c r="F218" s="6">
        <f t="shared" si="48"/>
        <v>24</v>
      </c>
      <c r="G218" s="6">
        <f t="shared" si="49"/>
        <v>24</v>
      </c>
      <c r="H218" s="6">
        <f t="shared" si="50"/>
        <v>24</v>
      </c>
      <c r="I218" s="6">
        <f t="shared" si="51"/>
        <v>24</v>
      </c>
      <c r="J218" s="6">
        <f t="shared" si="52"/>
        <v>23</v>
      </c>
      <c r="K218" s="6">
        <f t="shared" si="53"/>
        <v>23</v>
      </c>
      <c r="L218" s="6">
        <f t="shared" si="54"/>
        <v>23</v>
      </c>
      <c r="N218" s="6">
        <f t="shared" si="45"/>
        <v>213</v>
      </c>
    </row>
    <row r="219" spans="1:14" x14ac:dyDescent="0.3">
      <c r="A219" s="6">
        <v>214</v>
      </c>
      <c r="B219" s="6">
        <f t="shared" si="46"/>
        <v>24</v>
      </c>
      <c r="D219" s="6">
        <f t="shared" si="44"/>
        <v>24</v>
      </c>
      <c r="E219" s="6">
        <f t="shared" si="47"/>
        <v>24</v>
      </c>
      <c r="F219" s="6">
        <f t="shared" si="48"/>
        <v>24</v>
      </c>
      <c r="G219" s="6">
        <f t="shared" si="49"/>
        <v>24</v>
      </c>
      <c r="H219" s="6">
        <f t="shared" si="50"/>
        <v>24</v>
      </c>
      <c r="I219" s="6">
        <f t="shared" si="51"/>
        <v>24</v>
      </c>
      <c r="J219" s="6">
        <f t="shared" si="52"/>
        <v>24</v>
      </c>
      <c r="K219" s="6">
        <f t="shared" si="53"/>
        <v>23</v>
      </c>
      <c r="L219" s="6">
        <f t="shared" si="54"/>
        <v>23</v>
      </c>
      <c r="N219" s="6">
        <f t="shared" si="45"/>
        <v>214</v>
      </c>
    </row>
    <row r="220" spans="1:14" x14ac:dyDescent="0.3">
      <c r="A220" s="6">
        <v>215</v>
      </c>
      <c r="B220" s="6">
        <f t="shared" si="46"/>
        <v>24</v>
      </c>
      <c r="D220" s="6">
        <f t="shared" si="44"/>
        <v>24</v>
      </c>
      <c r="E220" s="6">
        <f t="shared" si="47"/>
        <v>24</v>
      </c>
      <c r="F220" s="6">
        <f t="shared" si="48"/>
        <v>24</v>
      </c>
      <c r="G220" s="6">
        <f t="shared" si="49"/>
        <v>24</v>
      </c>
      <c r="H220" s="6">
        <f t="shared" si="50"/>
        <v>24</v>
      </c>
      <c r="I220" s="6">
        <f t="shared" si="51"/>
        <v>24</v>
      </c>
      <c r="J220" s="6">
        <f t="shared" si="52"/>
        <v>24</v>
      </c>
      <c r="K220" s="6">
        <f t="shared" si="53"/>
        <v>24</v>
      </c>
      <c r="L220" s="6">
        <f t="shared" si="54"/>
        <v>23</v>
      </c>
      <c r="N220" s="6">
        <f t="shared" si="45"/>
        <v>215</v>
      </c>
    </row>
    <row r="221" spans="1:14" x14ac:dyDescent="0.3">
      <c r="A221" s="6">
        <v>216</v>
      </c>
      <c r="B221" s="6">
        <f t="shared" si="46"/>
        <v>24</v>
      </c>
      <c r="D221" s="6">
        <f t="shared" si="44"/>
        <v>24</v>
      </c>
      <c r="E221" s="6">
        <f t="shared" si="47"/>
        <v>24</v>
      </c>
      <c r="F221" s="6">
        <f t="shared" si="48"/>
        <v>24</v>
      </c>
      <c r="G221" s="6">
        <f t="shared" si="49"/>
        <v>24</v>
      </c>
      <c r="H221" s="6">
        <f t="shared" si="50"/>
        <v>24</v>
      </c>
      <c r="I221" s="6">
        <f t="shared" si="51"/>
        <v>24</v>
      </c>
      <c r="J221" s="6">
        <f t="shared" si="52"/>
        <v>24</v>
      </c>
      <c r="K221" s="6">
        <f t="shared" si="53"/>
        <v>24</v>
      </c>
      <c r="L221" s="6">
        <f t="shared" si="54"/>
        <v>24</v>
      </c>
      <c r="N221" s="6">
        <f t="shared" si="45"/>
        <v>216</v>
      </c>
    </row>
    <row r="222" spans="1:14" x14ac:dyDescent="0.3">
      <c r="A222" s="6">
        <v>217</v>
      </c>
      <c r="B222" s="6">
        <f t="shared" si="46"/>
        <v>25</v>
      </c>
      <c r="D222" s="6">
        <f t="shared" si="44"/>
        <v>25</v>
      </c>
      <c r="E222" s="6">
        <f t="shared" si="47"/>
        <v>24</v>
      </c>
      <c r="F222" s="6">
        <f t="shared" si="48"/>
        <v>24</v>
      </c>
      <c r="G222" s="6">
        <f t="shared" si="49"/>
        <v>24</v>
      </c>
      <c r="H222" s="6">
        <f t="shared" si="50"/>
        <v>24</v>
      </c>
      <c r="I222" s="6">
        <f t="shared" si="51"/>
        <v>24</v>
      </c>
      <c r="J222" s="6">
        <f t="shared" si="52"/>
        <v>24</v>
      </c>
      <c r="K222" s="6">
        <f t="shared" si="53"/>
        <v>24</v>
      </c>
      <c r="L222" s="6">
        <f t="shared" si="54"/>
        <v>24</v>
      </c>
      <c r="N222" s="6">
        <f t="shared" si="45"/>
        <v>217</v>
      </c>
    </row>
    <row r="223" spans="1:14" x14ac:dyDescent="0.3">
      <c r="A223" s="6">
        <v>218</v>
      </c>
      <c r="B223" s="6">
        <f t="shared" si="46"/>
        <v>25</v>
      </c>
      <c r="D223" s="6">
        <f t="shared" si="44"/>
        <v>25</v>
      </c>
      <c r="E223" s="6">
        <f t="shared" si="47"/>
        <v>25</v>
      </c>
      <c r="F223" s="6">
        <f t="shared" si="48"/>
        <v>24</v>
      </c>
      <c r="G223" s="6">
        <f t="shared" si="49"/>
        <v>24</v>
      </c>
      <c r="H223" s="6">
        <f t="shared" si="50"/>
        <v>24</v>
      </c>
      <c r="I223" s="6">
        <f t="shared" si="51"/>
        <v>24</v>
      </c>
      <c r="J223" s="6">
        <f t="shared" si="52"/>
        <v>24</v>
      </c>
      <c r="K223" s="6">
        <f t="shared" si="53"/>
        <v>24</v>
      </c>
      <c r="L223" s="6">
        <f t="shared" si="54"/>
        <v>24</v>
      </c>
      <c r="N223" s="6">
        <f t="shared" si="45"/>
        <v>218</v>
      </c>
    </row>
    <row r="224" spans="1:14" x14ac:dyDescent="0.3">
      <c r="A224" s="6">
        <v>219</v>
      </c>
      <c r="B224" s="6">
        <f t="shared" si="46"/>
        <v>25</v>
      </c>
      <c r="D224" s="6">
        <f t="shared" si="44"/>
        <v>25</v>
      </c>
      <c r="E224" s="6">
        <f t="shared" si="47"/>
        <v>25</v>
      </c>
      <c r="F224" s="6">
        <f t="shared" si="48"/>
        <v>25</v>
      </c>
      <c r="G224" s="6">
        <f t="shared" si="49"/>
        <v>24</v>
      </c>
      <c r="H224" s="6">
        <f t="shared" si="50"/>
        <v>24</v>
      </c>
      <c r="I224" s="6">
        <f t="shared" si="51"/>
        <v>24</v>
      </c>
      <c r="J224" s="6">
        <f t="shared" si="52"/>
        <v>24</v>
      </c>
      <c r="K224" s="6">
        <f t="shared" si="53"/>
        <v>24</v>
      </c>
      <c r="L224" s="6">
        <f t="shared" si="54"/>
        <v>24</v>
      </c>
      <c r="N224" s="6">
        <f t="shared" si="45"/>
        <v>219</v>
      </c>
    </row>
    <row r="225" spans="1:14" x14ac:dyDescent="0.3">
      <c r="A225" s="6">
        <v>220</v>
      </c>
      <c r="B225" s="6">
        <f t="shared" si="46"/>
        <v>25</v>
      </c>
      <c r="D225" s="6">
        <f t="shared" si="44"/>
        <v>25</v>
      </c>
      <c r="E225" s="6">
        <f t="shared" si="47"/>
        <v>25</v>
      </c>
      <c r="F225" s="6">
        <f t="shared" si="48"/>
        <v>25</v>
      </c>
      <c r="G225" s="6">
        <f t="shared" si="49"/>
        <v>25</v>
      </c>
      <c r="H225" s="6">
        <f t="shared" si="50"/>
        <v>24</v>
      </c>
      <c r="I225" s="6">
        <f t="shared" si="51"/>
        <v>24</v>
      </c>
      <c r="J225" s="6">
        <f t="shared" si="52"/>
        <v>24</v>
      </c>
      <c r="K225" s="6">
        <f t="shared" si="53"/>
        <v>24</v>
      </c>
      <c r="L225" s="6">
        <f t="shared" si="54"/>
        <v>24</v>
      </c>
      <c r="N225" s="6">
        <f t="shared" si="45"/>
        <v>220</v>
      </c>
    </row>
    <row r="226" spans="1:14" x14ac:dyDescent="0.3">
      <c r="A226" s="6">
        <v>221</v>
      </c>
      <c r="B226" s="6">
        <f t="shared" si="46"/>
        <v>25</v>
      </c>
      <c r="D226" s="6">
        <f t="shared" si="44"/>
        <v>25</v>
      </c>
      <c r="E226" s="6">
        <f t="shared" si="47"/>
        <v>25</v>
      </c>
      <c r="F226" s="6">
        <f t="shared" si="48"/>
        <v>25</v>
      </c>
      <c r="G226" s="6">
        <f t="shared" si="49"/>
        <v>25</v>
      </c>
      <c r="H226" s="6">
        <f t="shared" si="50"/>
        <v>25</v>
      </c>
      <c r="I226" s="6">
        <f t="shared" si="51"/>
        <v>24</v>
      </c>
      <c r="J226" s="6">
        <f t="shared" si="52"/>
        <v>24</v>
      </c>
      <c r="K226" s="6">
        <f t="shared" si="53"/>
        <v>24</v>
      </c>
      <c r="L226" s="6">
        <f t="shared" si="54"/>
        <v>24</v>
      </c>
      <c r="N226" s="6">
        <f t="shared" si="45"/>
        <v>221</v>
      </c>
    </row>
    <row r="227" spans="1:14" x14ac:dyDescent="0.3">
      <c r="A227" s="6">
        <v>222</v>
      </c>
      <c r="B227" s="6">
        <f t="shared" si="46"/>
        <v>25</v>
      </c>
      <c r="D227" s="6">
        <f t="shared" si="44"/>
        <v>25</v>
      </c>
      <c r="E227" s="6">
        <f t="shared" si="47"/>
        <v>25</v>
      </c>
      <c r="F227" s="6">
        <f t="shared" si="48"/>
        <v>25</v>
      </c>
      <c r="G227" s="6">
        <f t="shared" si="49"/>
        <v>25</v>
      </c>
      <c r="H227" s="6">
        <f t="shared" si="50"/>
        <v>25</v>
      </c>
      <c r="I227" s="6">
        <f t="shared" si="51"/>
        <v>25</v>
      </c>
      <c r="J227" s="6">
        <f t="shared" si="52"/>
        <v>24</v>
      </c>
      <c r="K227" s="6">
        <f t="shared" si="53"/>
        <v>24</v>
      </c>
      <c r="L227" s="6">
        <f t="shared" si="54"/>
        <v>24</v>
      </c>
      <c r="N227" s="6">
        <f t="shared" si="45"/>
        <v>222</v>
      </c>
    </row>
    <row r="228" spans="1:14" x14ac:dyDescent="0.3">
      <c r="A228" s="6">
        <v>223</v>
      </c>
      <c r="B228" s="6">
        <f t="shared" si="46"/>
        <v>25</v>
      </c>
      <c r="D228" s="6">
        <f t="shared" si="44"/>
        <v>25</v>
      </c>
      <c r="E228" s="6">
        <f t="shared" si="47"/>
        <v>25</v>
      </c>
      <c r="F228" s="6">
        <f t="shared" si="48"/>
        <v>25</v>
      </c>
      <c r="G228" s="6">
        <f t="shared" si="49"/>
        <v>25</v>
      </c>
      <c r="H228" s="6">
        <f t="shared" si="50"/>
        <v>25</v>
      </c>
      <c r="I228" s="6">
        <f t="shared" si="51"/>
        <v>25</v>
      </c>
      <c r="J228" s="6">
        <f t="shared" si="52"/>
        <v>25</v>
      </c>
      <c r="K228" s="6">
        <f t="shared" si="53"/>
        <v>24</v>
      </c>
      <c r="L228" s="6">
        <f t="shared" si="54"/>
        <v>24</v>
      </c>
      <c r="N228" s="6">
        <f t="shared" si="45"/>
        <v>223</v>
      </c>
    </row>
    <row r="229" spans="1:14" x14ac:dyDescent="0.3">
      <c r="A229" s="6">
        <v>224</v>
      </c>
      <c r="B229" s="6">
        <f t="shared" si="46"/>
        <v>25</v>
      </c>
      <c r="D229" s="6">
        <f t="shared" si="44"/>
        <v>25</v>
      </c>
      <c r="E229" s="6">
        <f t="shared" si="47"/>
        <v>25</v>
      </c>
      <c r="F229" s="6">
        <f t="shared" si="48"/>
        <v>25</v>
      </c>
      <c r="G229" s="6">
        <f t="shared" si="49"/>
        <v>25</v>
      </c>
      <c r="H229" s="6">
        <f t="shared" si="50"/>
        <v>25</v>
      </c>
      <c r="I229" s="6">
        <f t="shared" si="51"/>
        <v>25</v>
      </c>
      <c r="J229" s="6">
        <f t="shared" si="52"/>
        <v>25</v>
      </c>
      <c r="K229" s="6">
        <f t="shared" si="53"/>
        <v>25</v>
      </c>
      <c r="L229" s="6">
        <f t="shared" si="54"/>
        <v>24</v>
      </c>
      <c r="N229" s="6">
        <f t="shared" si="45"/>
        <v>224</v>
      </c>
    </row>
    <row r="230" spans="1:14" x14ac:dyDescent="0.3">
      <c r="A230" s="6">
        <v>225</v>
      </c>
      <c r="B230" s="6">
        <f t="shared" si="46"/>
        <v>25</v>
      </c>
      <c r="D230" s="6">
        <f t="shared" si="44"/>
        <v>25</v>
      </c>
      <c r="E230" s="6">
        <f t="shared" si="47"/>
        <v>25</v>
      </c>
      <c r="F230" s="6">
        <f t="shared" si="48"/>
        <v>25</v>
      </c>
      <c r="G230" s="6">
        <f t="shared" si="49"/>
        <v>25</v>
      </c>
      <c r="H230" s="6">
        <f t="shared" si="50"/>
        <v>25</v>
      </c>
      <c r="I230" s="6">
        <f t="shared" si="51"/>
        <v>25</v>
      </c>
      <c r="J230" s="6">
        <f t="shared" si="52"/>
        <v>25</v>
      </c>
      <c r="K230" s="6">
        <f t="shared" si="53"/>
        <v>25</v>
      </c>
      <c r="L230" s="6">
        <f t="shared" si="54"/>
        <v>25</v>
      </c>
      <c r="N230" s="6">
        <f t="shared" si="45"/>
        <v>225</v>
      </c>
    </row>
    <row r="231" spans="1:14" x14ac:dyDescent="0.3">
      <c r="A231" s="6">
        <v>226</v>
      </c>
      <c r="B231" s="6">
        <f t="shared" si="46"/>
        <v>26</v>
      </c>
      <c r="D231" s="6">
        <f t="shared" si="44"/>
        <v>26</v>
      </c>
      <c r="E231" s="6">
        <f t="shared" si="47"/>
        <v>25</v>
      </c>
      <c r="F231" s="6">
        <f t="shared" si="48"/>
        <v>25</v>
      </c>
      <c r="G231" s="6">
        <f t="shared" si="49"/>
        <v>25</v>
      </c>
      <c r="H231" s="6">
        <f t="shared" si="50"/>
        <v>25</v>
      </c>
      <c r="I231" s="6">
        <f t="shared" si="51"/>
        <v>25</v>
      </c>
      <c r="J231" s="6">
        <f t="shared" si="52"/>
        <v>25</v>
      </c>
      <c r="K231" s="6">
        <f t="shared" si="53"/>
        <v>25</v>
      </c>
      <c r="L231" s="6">
        <f t="shared" si="54"/>
        <v>25</v>
      </c>
      <c r="N231" s="6">
        <f t="shared" si="45"/>
        <v>226</v>
      </c>
    </row>
    <row r="232" spans="1:14" x14ac:dyDescent="0.3">
      <c r="A232" s="6">
        <v>227</v>
      </c>
      <c r="B232" s="6">
        <f t="shared" ref="B232:B274" si="55">IF(MOD(A232,$B$2)=0,QUOTIENT(A232,$B$2),QUOTIENT(A232,$B$2)+1)</f>
        <v>26</v>
      </c>
      <c r="D232" s="6">
        <f t="shared" ref="D232:D274" si="56">B232</f>
        <v>26</v>
      </c>
      <c r="E232" s="6">
        <f t="shared" si="47"/>
        <v>26</v>
      </c>
      <c r="F232" s="6">
        <f t="shared" si="48"/>
        <v>25</v>
      </c>
      <c r="G232" s="6">
        <f t="shared" si="49"/>
        <v>25</v>
      </c>
      <c r="H232" s="6">
        <f t="shared" si="50"/>
        <v>25</v>
      </c>
      <c r="I232" s="6">
        <f t="shared" si="51"/>
        <v>25</v>
      </c>
      <c r="J232" s="6">
        <f t="shared" si="52"/>
        <v>25</v>
      </c>
      <c r="K232" s="6">
        <f t="shared" si="53"/>
        <v>25</v>
      </c>
      <c r="L232" s="6">
        <f t="shared" si="54"/>
        <v>25</v>
      </c>
      <c r="N232" s="6">
        <f t="shared" ref="N232:N274" si="57">SUM(D232:L232)</f>
        <v>227</v>
      </c>
    </row>
    <row r="233" spans="1:14" x14ac:dyDescent="0.3">
      <c r="A233" s="6">
        <v>228</v>
      </c>
      <c r="B233" s="6">
        <f t="shared" si="55"/>
        <v>26</v>
      </c>
      <c r="D233" s="6">
        <f t="shared" si="56"/>
        <v>26</v>
      </c>
      <c r="E233" s="6">
        <f t="shared" si="47"/>
        <v>26</v>
      </c>
      <c r="F233" s="6">
        <f t="shared" si="48"/>
        <v>26</v>
      </c>
      <c r="G233" s="6">
        <f t="shared" si="49"/>
        <v>25</v>
      </c>
      <c r="H233" s="6">
        <f t="shared" si="50"/>
        <v>25</v>
      </c>
      <c r="I233" s="6">
        <f t="shared" si="51"/>
        <v>25</v>
      </c>
      <c r="J233" s="6">
        <f t="shared" si="52"/>
        <v>25</v>
      </c>
      <c r="K233" s="6">
        <f t="shared" si="53"/>
        <v>25</v>
      </c>
      <c r="L233" s="6">
        <f t="shared" si="54"/>
        <v>25</v>
      </c>
      <c r="N233" s="6">
        <f t="shared" si="57"/>
        <v>228</v>
      </c>
    </row>
    <row r="234" spans="1:14" x14ac:dyDescent="0.3">
      <c r="A234" s="6">
        <v>229</v>
      </c>
      <c r="B234" s="6">
        <f t="shared" si="55"/>
        <v>26</v>
      </c>
      <c r="D234" s="6">
        <f t="shared" si="56"/>
        <v>26</v>
      </c>
      <c r="E234" s="6">
        <f t="shared" si="47"/>
        <v>26</v>
      </c>
      <c r="F234" s="6">
        <f t="shared" si="48"/>
        <v>26</v>
      </c>
      <c r="G234" s="6">
        <f t="shared" si="49"/>
        <v>26</v>
      </c>
      <c r="H234" s="6">
        <f t="shared" si="50"/>
        <v>25</v>
      </c>
      <c r="I234" s="6">
        <f t="shared" si="51"/>
        <v>25</v>
      </c>
      <c r="J234" s="6">
        <f t="shared" si="52"/>
        <v>25</v>
      </c>
      <c r="K234" s="6">
        <f t="shared" si="53"/>
        <v>25</v>
      </c>
      <c r="L234" s="6">
        <f t="shared" si="54"/>
        <v>25</v>
      </c>
      <c r="N234" s="6">
        <f t="shared" si="57"/>
        <v>229</v>
      </c>
    </row>
    <row r="235" spans="1:14" x14ac:dyDescent="0.3">
      <c r="A235" s="6">
        <v>230</v>
      </c>
      <c r="B235" s="6">
        <f t="shared" si="55"/>
        <v>26</v>
      </c>
      <c r="D235" s="6">
        <f t="shared" si="56"/>
        <v>26</v>
      </c>
      <c r="E235" s="6">
        <f t="shared" si="47"/>
        <v>26</v>
      </c>
      <c r="F235" s="6">
        <f t="shared" si="48"/>
        <v>26</v>
      </c>
      <c r="G235" s="6">
        <f t="shared" si="49"/>
        <v>26</v>
      </c>
      <c r="H235" s="6">
        <f t="shared" si="50"/>
        <v>26</v>
      </c>
      <c r="I235" s="6">
        <f t="shared" si="51"/>
        <v>25</v>
      </c>
      <c r="J235" s="6">
        <f t="shared" si="52"/>
        <v>25</v>
      </c>
      <c r="K235" s="6">
        <f t="shared" si="53"/>
        <v>25</v>
      </c>
      <c r="L235" s="6">
        <f t="shared" si="54"/>
        <v>25</v>
      </c>
      <c r="N235" s="6">
        <f t="shared" si="57"/>
        <v>230</v>
      </c>
    </row>
    <row r="236" spans="1:14" x14ac:dyDescent="0.3">
      <c r="A236" s="6">
        <v>231</v>
      </c>
      <c r="B236" s="6">
        <f t="shared" si="55"/>
        <v>26</v>
      </c>
      <c r="D236" s="6">
        <f t="shared" si="56"/>
        <v>26</v>
      </c>
      <c r="E236" s="6">
        <f t="shared" si="47"/>
        <v>26</v>
      </c>
      <c r="F236" s="6">
        <f t="shared" si="48"/>
        <v>26</v>
      </c>
      <c r="G236" s="6">
        <f t="shared" si="49"/>
        <v>26</v>
      </c>
      <c r="H236" s="6">
        <f t="shared" si="50"/>
        <v>26</v>
      </c>
      <c r="I236" s="6">
        <f t="shared" si="51"/>
        <v>26</v>
      </c>
      <c r="J236" s="6">
        <f t="shared" si="52"/>
        <v>25</v>
      </c>
      <c r="K236" s="6">
        <f t="shared" si="53"/>
        <v>25</v>
      </c>
      <c r="L236" s="6">
        <f t="shared" si="54"/>
        <v>25</v>
      </c>
      <c r="N236" s="6">
        <f t="shared" si="57"/>
        <v>231</v>
      </c>
    </row>
    <row r="237" spans="1:14" x14ac:dyDescent="0.3">
      <c r="A237" s="6">
        <v>232</v>
      </c>
      <c r="B237" s="6">
        <f t="shared" si="55"/>
        <v>26</v>
      </c>
      <c r="D237" s="6">
        <f t="shared" si="56"/>
        <v>26</v>
      </c>
      <c r="E237" s="6">
        <f t="shared" si="47"/>
        <v>26</v>
      </c>
      <c r="F237" s="6">
        <f t="shared" si="48"/>
        <v>26</v>
      </c>
      <c r="G237" s="6">
        <f t="shared" si="49"/>
        <v>26</v>
      </c>
      <c r="H237" s="6">
        <f t="shared" si="50"/>
        <v>26</v>
      </c>
      <c r="I237" s="6">
        <f t="shared" si="51"/>
        <v>26</v>
      </c>
      <c r="J237" s="6">
        <f t="shared" si="52"/>
        <v>26</v>
      </c>
      <c r="K237" s="6">
        <f t="shared" si="53"/>
        <v>25</v>
      </c>
      <c r="L237" s="6">
        <f t="shared" si="54"/>
        <v>25</v>
      </c>
      <c r="N237" s="6">
        <f t="shared" si="57"/>
        <v>232</v>
      </c>
    </row>
    <row r="238" spans="1:14" x14ac:dyDescent="0.3">
      <c r="A238" s="6">
        <v>233</v>
      </c>
      <c r="B238" s="6">
        <f t="shared" si="55"/>
        <v>26</v>
      </c>
      <c r="D238" s="6">
        <f t="shared" si="56"/>
        <v>26</v>
      </c>
      <c r="E238" s="6">
        <f t="shared" si="47"/>
        <v>26</v>
      </c>
      <c r="F238" s="6">
        <f t="shared" si="48"/>
        <v>26</v>
      </c>
      <c r="G238" s="6">
        <f t="shared" si="49"/>
        <v>26</v>
      </c>
      <c r="H238" s="6">
        <f t="shared" si="50"/>
        <v>26</v>
      </c>
      <c r="I238" s="6">
        <f t="shared" si="51"/>
        <v>26</v>
      </c>
      <c r="J238" s="6">
        <f t="shared" si="52"/>
        <v>26</v>
      </c>
      <c r="K238" s="6">
        <f t="shared" si="53"/>
        <v>26</v>
      </c>
      <c r="L238" s="6">
        <f t="shared" si="54"/>
        <v>25</v>
      </c>
      <c r="N238" s="6">
        <f t="shared" si="57"/>
        <v>233</v>
      </c>
    </row>
    <row r="239" spans="1:14" x14ac:dyDescent="0.3">
      <c r="A239" s="6">
        <v>234</v>
      </c>
      <c r="B239" s="6">
        <f t="shared" si="55"/>
        <v>26</v>
      </c>
      <c r="D239" s="6">
        <f t="shared" si="56"/>
        <v>26</v>
      </c>
      <c r="E239" s="6">
        <f t="shared" si="47"/>
        <v>26</v>
      </c>
      <c r="F239" s="6">
        <f t="shared" si="48"/>
        <v>26</v>
      </c>
      <c r="G239" s="6">
        <f t="shared" si="49"/>
        <v>26</v>
      </c>
      <c r="H239" s="6">
        <f t="shared" si="50"/>
        <v>26</v>
      </c>
      <c r="I239" s="6">
        <f t="shared" si="51"/>
        <v>26</v>
      </c>
      <c r="J239" s="6">
        <f t="shared" si="52"/>
        <v>26</v>
      </c>
      <c r="K239" s="6">
        <f t="shared" si="53"/>
        <v>26</v>
      </c>
      <c r="L239" s="6">
        <f t="shared" si="54"/>
        <v>26</v>
      </c>
      <c r="N239" s="6">
        <f t="shared" si="57"/>
        <v>234</v>
      </c>
    </row>
    <row r="240" spans="1:14" x14ac:dyDescent="0.3">
      <c r="A240" s="6">
        <v>235</v>
      </c>
      <c r="B240" s="6">
        <f t="shared" si="55"/>
        <v>27</v>
      </c>
      <c r="D240" s="6">
        <f t="shared" si="56"/>
        <v>27</v>
      </c>
      <c r="E240" s="6">
        <f t="shared" si="47"/>
        <v>26</v>
      </c>
      <c r="F240" s="6">
        <f t="shared" si="48"/>
        <v>26</v>
      </c>
      <c r="G240" s="6">
        <f t="shared" si="49"/>
        <v>26</v>
      </c>
      <c r="H240" s="6">
        <f t="shared" si="50"/>
        <v>26</v>
      </c>
      <c r="I240" s="6">
        <f t="shared" si="51"/>
        <v>26</v>
      </c>
      <c r="J240" s="6">
        <f t="shared" si="52"/>
        <v>26</v>
      </c>
      <c r="K240" s="6">
        <f t="shared" si="53"/>
        <v>26</v>
      </c>
      <c r="L240" s="6">
        <f t="shared" si="54"/>
        <v>26</v>
      </c>
      <c r="N240" s="6">
        <f t="shared" si="57"/>
        <v>235</v>
      </c>
    </row>
    <row r="241" spans="1:14" x14ac:dyDescent="0.3">
      <c r="A241" s="6">
        <v>236</v>
      </c>
      <c r="B241" s="6">
        <f t="shared" si="55"/>
        <v>27</v>
      </c>
      <c r="D241" s="6">
        <f t="shared" si="56"/>
        <v>27</v>
      </c>
      <c r="E241" s="6">
        <f t="shared" si="47"/>
        <v>27</v>
      </c>
      <c r="F241" s="6">
        <f t="shared" si="48"/>
        <v>26</v>
      </c>
      <c r="G241" s="6">
        <f t="shared" si="49"/>
        <v>26</v>
      </c>
      <c r="H241" s="6">
        <f t="shared" si="50"/>
        <v>26</v>
      </c>
      <c r="I241" s="6">
        <f t="shared" si="51"/>
        <v>26</v>
      </c>
      <c r="J241" s="6">
        <f t="shared" si="52"/>
        <v>26</v>
      </c>
      <c r="K241" s="6">
        <f t="shared" si="53"/>
        <v>26</v>
      </c>
      <c r="L241" s="6">
        <f t="shared" si="54"/>
        <v>26</v>
      </c>
      <c r="N241" s="6">
        <f t="shared" si="57"/>
        <v>236</v>
      </c>
    </row>
    <row r="242" spans="1:14" x14ac:dyDescent="0.3">
      <c r="A242" s="6">
        <v>237</v>
      </c>
      <c r="B242" s="6">
        <f t="shared" si="55"/>
        <v>27</v>
      </c>
      <c r="D242" s="6">
        <f t="shared" si="56"/>
        <v>27</v>
      </c>
      <c r="E242" s="6">
        <f t="shared" si="47"/>
        <v>27</v>
      </c>
      <c r="F242" s="6">
        <f t="shared" si="48"/>
        <v>27</v>
      </c>
      <c r="G242" s="6">
        <f t="shared" si="49"/>
        <v>26</v>
      </c>
      <c r="H242" s="6">
        <f t="shared" si="50"/>
        <v>26</v>
      </c>
      <c r="I242" s="6">
        <f t="shared" si="51"/>
        <v>26</v>
      </c>
      <c r="J242" s="6">
        <f t="shared" si="52"/>
        <v>26</v>
      </c>
      <c r="K242" s="6">
        <f t="shared" si="53"/>
        <v>26</v>
      </c>
      <c r="L242" s="6">
        <f t="shared" si="54"/>
        <v>26</v>
      </c>
      <c r="N242" s="6">
        <f t="shared" si="57"/>
        <v>237</v>
      </c>
    </row>
    <row r="243" spans="1:14" x14ac:dyDescent="0.3">
      <c r="A243" s="6">
        <v>238</v>
      </c>
      <c r="B243" s="6">
        <f t="shared" si="55"/>
        <v>27</v>
      </c>
      <c r="D243" s="6">
        <f t="shared" si="56"/>
        <v>27</v>
      </c>
      <c r="E243" s="6">
        <f t="shared" si="47"/>
        <v>27</v>
      </c>
      <c r="F243" s="6">
        <f t="shared" si="48"/>
        <v>27</v>
      </c>
      <c r="G243" s="6">
        <f t="shared" si="49"/>
        <v>27</v>
      </c>
      <c r="H243" s="6">
        <f t="shared" si="50"/>
        <v>26</v>
      </c>
      <c r="I243" s="6">
        <f t="shared" si="51"/>
        <v>26</v>
      </c>
      <c r="J243" s="6">
        <f t="shared" si="52"/>
        <v>26</v>
      </c>
      <c r="K243" s="6">
        <f t="shared" si="53"/>
        <v>26</v>
      </c>
      <c r="L243" s="6">
        <f t="shared" si="54"/>
        <v>26</v>
      </c>
      <c r="N243" s="6">
        <f t="shared" si="57"/>
        <v>238</v>
      </c>
    </row>
    <row r="244" spans="1:14" x14ac:dyDescent="0.3">
      <c r="A244" s="6">
        <v>239</v>
      </c>
      <c r="B244" s="6">
        <f t="shared" si="55"/>
        <v>27</v>
      </c>
      <c r="D244" s="6">
        <f t="shared" si="56"/>
        <v>27</v>
      </c>
      <c r="E244" s="6">
        <f t="shared" si="47"/>
        <v>27</v>
      </c>
      <c r="F244" s="6">
        <f t="shared" si="48"/>
        <v>27</v>
      </c>
      <c r="G244" s="6">
        <f t="shared" si="49"/>
        <v>27</v>
      </c>
      <c r="H244" s="6">
        <f t="shared" si="50"/>
        <v>27</v>
      </c>
      <c r="I244" s="6">
        <f t="shared" si="51"/>
        <v>26</v>
      </c>
      <c r="J244" s="6">
        <f t="shared" si="52"/>
        <v>26</v>
      </c>
      <c r="K244" s="6">
        <f t="shared" si="53"/>
        <v>26</v>
      </c>
      <c r="L244" s="6">
        <f t="shared" si="54"/>
        <v>26</v>
      </c>
      <c r="N244" s="6">
        <f t="shared" si="57"/>
        <v>239</v>
      </c>
    </row>
    <row r="245" spans="1:14" x14ac:dyDescent="0.3">
      <c r="A245" s="6">
        <v>240</v>
      </c>
      <c r="B245" s="6">
        <f t="shared" si="55"/>
        <v>27</v>
      </c>
      <c r="D245" s="6">
        <f t="shared" si="56"/>
        <v>27</v>
      </c>
      <c r="E245" s="6">
        <f t="shared" si="47"/>
        <v>27</v>
      </c>
      <c r="F245" s="6">
        <f t="shared" si="48"/>
        <v>27</v>
      </c>
      <c r="G245" s="6">
        <f t="shared" si="49"/>
        <v>27</v>
      </c>
      <c r="H245" s="6">
        <f t="shared" si="50"/>
        <v>27</v>
      </c>
      <c r="I245" s="6">
        <f t="shared" si="51"/>
        <v>27</v>
      </c>
      <c r="J245" s="6">
        <f t="shared" si="52"/>
        <v>26</v>
      </c>
      <c r="K245" s="6">
        <f t="shared" si="53"/>
        <v>26</v>
      </c>
      <c r="L245" s="6">
        <f t="shared" si="54"/>
        <v>26</v>
      </c>
      <c r="N245" s="6">
        <f t="shared" si="57"/>
        <v>240</v>
      </c>
    </row>
    <row r="246" spans="1:14" x14ac:dyDescent="0.3">
      <c r="A246" s="6">
        <v>241</v>
      </c>
      <c r="B246" s="6">
        <f t="shared" si="55"/>
        <v>27</v>
      </c>
      <c r="D246" s="6">
        <f t="shared" si="56"/>
        <v>27</v>
      </c>
      <c r="E246" s="6">
        <f t="shared" si="47"/>
        <v>27</v>
      </c>
      <c r="F246" s="6">
        <f t="shared" si="48"/>
        <v>27</v>
      </c>
      <c r="G246" s="6">
        <f t="shared" si="49"/>
        <v>27</v>
      </c>
      <c r="H246" s="6">
        <f t="shared" si="50"/>
        <v>27</v>
      </c>
      <c r="I246" s="6">
        <f t="shared" si="51"/>
        <v>27</v>
      </c>
      <c r="J246" s="6">
        <f t="shared" si="52"/>
        <v>27</v>
      </c>
      <c r="K246" s="6">
        <f t="shared" si="53"/>
        <v>26</v>
      </c>
      <c r="L246" s="6">
        <f t="shared" si="54"/>
        <v>26</v>
      </c>
      <c r="N246" s="6">
        <f t="shared" si="57"/>
        <v>241</v>
      </c>
    </row>
    <row r="247" spans="1:14" x14ac:dyDescent="0.3">
      <c r="A247" s="6">
        <v>242</v>
      </c>
      <c r="B247" s="6">
        <f t="shared" si="55"/>
        <v>27</v>
      </c>
      <c r="D247" s="6">
        <f t="shared" si="56"/>
        <v>27</v>
      </c>
      <c r="E247" s="6">
        <f t="shared" si="47"/>
        <v>27</v>
      </c>
      <c r="F247" s="6">
        <f t="shared" si="48"/>
        <v>27</v>
      </c>
      <c r="G247" s="6">
        <f t="shared" si="49"/>
        <v>27</v>
      </c>
      <c r="H247" s="6">
        <f t="shared" si="50"/>
        <v>27</v>
      </c>
      <c r="I247" s="6">
        <f t="shared" si="51"/>
        <v>27</v>
      </c>
      <c r="J247" s="6">
        <f t="shared" si="52"/>
        <v>27</v>
      </c>
      <c r="K247" s="6">
        <f t="shared" si="53"/>
        <v>27</v>
      </c>
      <c r="L247" s="6">
        <f t="shared" si="54"/>
        <v>26</v>
      </c>
      <c r="N247" s="6">
        <f t="shared" si="57"/>
        <v>242</v>
      </c>
    </row>
    <row r="248" spans="1:14" x14ac:dyDescent="0.3">
      <c r="A248" s="6">
        <v>243</v>
      </c>
      <c r="B248" s="6">
        <f t="shared" si="55"/>
        <v>27</v>
      </c>
      <c r="D248" s="6">
        <f t="shared" si="56"/>
        <v>27</v>
      </c>
      <c r="E248" s="6">
        <f t="shared" si="47"/>
        <v>27</v>
      </c>
      <c r="F248" s="6">
        <f t="shared" si="48"/>
        <v>27</v>
      </c>
      <c r="G248" s="6">
        <f t="shared" si="49"/>
        <v>27</v>
      </c>
      <c r="H248" s="6">
        <f t="shared" si="50"/>
        <v>27</v>
      </c>
      <c r="I248" s="6">
        <f t="shared" si="51"/>
        <v>27</v>
      </c>
      <c r="J248" s="6">
        <f t="shared" si="52"/>
        <v>27</v>
      </c>
      <c r="K248" s="6">
        <f t="shared" si="53"/>
        <v>27</v>
      </c>
      <c r="L248" s="6">
        <f t="shared" si="54"/>
        <v>27</v>
      </c>
      <c r="N248" s="6">
        <f t="shared" si="57"/>
        <v>243</v>
      </c>
    </row>
    <row r="249" spans="1:14" x14ac:dyDescent="0.3">
      <c r="A249" s="6">
        <v>244</v>
      </c>
      <c r="B249" s="6">
        <f t="shared" si="55"/>
        <v>28</v>
      </c>
      <c r="D249" s="6">
        <f t="shared" si="56"/>
        <v>28</v>
      </c>
      <c r="E249" s="6">
        <f t="shared" si="47"/>
        <v>27</v>
      </c>
      <c r="F249" s="6">
        <f t="shared" si="48"/>
        <v>27</v>
      </c>
      <c r="G249" s="6">
        <f t="shared" si="49"/>
        <v>27</v>
      </c>
      <c r="H249" s="6">
        <f t="shared" si="50"/>
        <v>27</v>
      </c>
      <c r="I249" s="6">
        <f t="shared" si="51"/>
        <v>27</v>
      </c>
      <c r="J249" s="6">
        <f t="shared" si="52"/>
        <v>27</v>
      </c>
      <c r="K249" s="6">
        <f t="shared" si="53"/>
        <v>27</v>
      </c>
      <c r="L249" s="6">
        <f t="shared" si="54"/>
        <v>27</v>
      </c>
      <c r="N249" s="6">
        <f t="shared" si="57"/>
        <v>244</v>
      </c>
    </row>
    <row r="250" spans="1:14" x14ac:dyDescent="0.3">
      <c r="A250" s="6">
        <v>245</v>
      </c>
      <c r="B250" s="6">
        <f t="shared" si="55"/>
        <v>28</v>
      </c>
      <c r="D250" s="6">
        <f t="shared" si="56"/>
        <v>28</v>
      </c>
      <c r="E250" s="6">
        <f t="shared" si="47"/>
        <v>28</v>
      </c>
      <c r="F250" s="6">
        <f t="shared" si="48"/>
        <v>27</v>
      </c>
      <c r="G250" s="6">
        <f t="shared" si="49"/>
        <v>27</v>
      </c>
      <c r="H250" s="6">
        <f t="shared" si="50"/>
        <v>27</v>
      </c>
      <c r="I250" s="6">
        <f t="shared" si="51"/>
        <v>27</v>
      </c>
      <c r="J250" s="6">
        <f t="shared" si="52"/>
        <v>27</v>
      </c>
      <c r="K250" s="6">
        <f t="shared" si="53"/>
        <v>27</v>
      </c>
      <c r="L250" s="6">
        <f t="shared" si="54"/>
        <v>27</v>
      </c>
      <c r="N250" s="6">
        <f t="shared" si="57"/>
        <v>245</v>
      </c>
    </row>
    <row r="251" spans="1:14" x14ac:dyDescent="0.3">
      <c r="A251" s="6">
        <v>246</v>
      </c>
      <c r="B251" s="6">
        <f t="shared" si="55"/>
        <v>28</v>
      </c>
      <c r="D251" s="6">
        <f t="shared" si="56"/>
        <v>28</v>
      </c>
      <c r="E251" s="6">
        <f t="shared" si="47"/>
        <v>28</v>
      </c>
      <c r="F251" s="6">
        <f t="shared" si="48"/>
        <v>28</v>
      </c>
      <c r="G251" s="6">
        <f t="shared" si="49"/>
        <v>27</v>
      </c>
      <c r="H251" s="6">
        <f t="shared" si="50"/>
        <v>27</v>
      </c>
      <c r="I251" s="6">
        <f t="shared" si="51"/>
        <v>27</v>
      </c>
      <c r="J251" s="6">
        <f t="shared" si="52"/>
        <v>27</v>
      </c>
      <c r="K251" s="6">
        <f t="shared" si="53"/>
        <v>27</v>
      </c>
      <c r="L251" s="6">
        <f t="shared" si="54"/>
        <v>27</v>
      </c>
      <c r="N251" s="6">
        <f t="shared" si="57"/>
        <v>246</v>
      </c>
    </row>
    <row r="252" spans="1:14" x14ac:dyDescent="0.3">
      <c r="A252" s="6">
        <v>247</v>
      </c>
      <c r="B252" s="6">
        <f t="shared" si="55"/>
        <v>28</v>
      </c>
      <c r="D252" s="6">
        <f t="shared" si="56"/>
        <v>28</v>
      </c>
      <c r="E252" s="6">
        <f t="shared" si="47"/>
        <v>28</v>
      </c>
      <c r="F252" s="6">
        <f t="shared" si="48"/>
        <v>28</v>
      </c>
      <c r="G252" s="6">
        <f t="shared" si="49"/>
        <v>28</v>
      </c>
      <c r="H252" s="6">
        <f t="shared" si="50"/>
        <v>27</v>
      </c>
      <c r="I252" s="6">
        <f t="shared" si="51"/>
        <v>27</v>
      </c>
      <c r="J252" s="6">
        <f t="shared" si="52"/>
        <v>27</v>
      </c>
      <c r="K252" s="6">
        <f t="shared" si="53"/>
        <v>27</v>
      </c>
      <c r="L252" s="6">
        <f t="shared" si="54"/>
        <v>27</v>
      </c>
      <c r="N252" s="6">
        <f t="shared" si="57"/>
        <v>247</v>
      </c>
    </row>
    <row r="253" spans="1:14" x14ac:dyDescent="0.3">
      <c r="A253" s="6">
        <v>248</v>
      </c>
      <c r="B253" s="6">
        <f t="shared" si="55"/>
        <v>28</v>
      </c>
      <c r="D253" s="6">
        <f t="shared" si="56"/>
        <v>28</v>
      </c>
      <c r="E253" s="6">
        <f t="shared" si="47"/>
        <v>28</v>
      </c>
      <c r="F253" s="6">
        <f t="shared" si="48"/>
        <v>28</v>
      </c>
      <c r="G253" s="6">
        <f t="shared" si="49"/>
        <v>28</v>
      </c>
      <c r="H253" s="6">
        <f t="shared" si="50"/>
        <v>28</v>
      </c>
      <c r="I253" s="6">
        <f t="shared" si="51"/>
        <v>27</v>
      </c>
      <c r="J253" s="6">
        <f t="shared" si="52"/>
        <v>27</v>
      </c>
      <c r="K253" s="6">
        <f t="shared" si="53"/>
        <v>27</v>
      </c>
      <c r="L253" s="6">
        <f t="shared" si="54"/>
        <v>27</v>
      </c>
      <c r="N253" s="6">
        <f t="shared" si="57"/>
        <v>248</v>
      </c>
    </row>
    <row r="254" spans="1:14" x14ac:dyDescent="0.3">
      <c r="A254" s="6">
        <v>249</v>
      </c>
      <c r="B254" s="6">
        <f t="shared" si="55"/>
        <v>28</v>
      </c>
      <c r="D254" s="6">
        <f t="shared" si="56"/>
        <v>28</v>
      </c>
      <c r="E254" s="6">
        <f t="shared" si="47"/>
        <v>28</v>
      </c>
      <c r="F254" s="6">
        <f t="shared" si="48"/>
        <v>28</v>
      </c>
      <c r="G254" s="6">
        <f t="shared" si="49"/>
        <v>28</v>
      </c>
      <c r="H254" s="6">
        <f t="shared" si="50"/>
        <v>28</v>
      </c>
      <c r="I254" s="6">
        <f t="shared" si="51"/>
        <v>28</v>
      </c>
      <c r="J254" s="6">
        <f t="shared" si="52"/>
        <v>27</v>
      </c>
      <c r="K254" s="6">
        <f t="shared" si="53"/>
        <v>27</v>
      </c>
      <c r="L254" s="6">
        <f t="shared" si="54"/>
        <v>27</v>
      </c>
      <c r="N254" s="6">
        <f t="shared" si="57"/>
        <v>249</v>
      </c>
    </row>
    <row r="255" spans="1:14" x14ac:dyDescent="0.3">
      <c r="A255" s="6">
        <v>250</v>
      </c>
      <c r="B255" s="6">
        <f t="shared" si="55"/>
        <v>28</v>
      </c>
      <c r="D255" s="6">
        <f t="shared" si="56"/>
        <v>28</v>
      </c>
      <c r="E255" s="6">
        <f t="shared" si="47"/>
        <v>28</v>
      </c>
      <c r="F255" s="6">
        <f t="shared" si="48"/>
        <v>28</v>
      </c>
      <c r="G255" s="6">
        <f t="shared" si="49"/>
        <v>28</v>
      </c>
      <c r="H255" s="6">
        <f t="shared" si="50"/>
        <v>28</v>
      </c>
      <c r="I255" s="6">
        <f t="shared" si="51"/>
        <v>28</v>
      </c>
      <c r="J255" s="6">
        <f t="shared" si="52"/>
        <v>28</v>
      </c>
      <c r="K255" s="6">
        <f t="shared" si="53"/>
        <v>27</v>
      </c>
      <c r="L255" s="6">
        <f t="shared" si="54"/>
        <v>27</v>
      </c>
      <c r="N255" s="6">
        <f t="shared" si="57"/>
        <v>250</v>
      </c>
    </row>
    <row r="256" spans="1:14" x14ac:dyDescent="0.3">
      <c r="A256" s="6">
        <v>251</v>
      </c>
      <c r="B256" s="6">
        <f t="shared" si="55"/>
        <v>28</v>
      </c>
      <c r="D256" s="6">
        <f t="shared" si="56"/>
        <v>28</v>
      </c>
      <c r="E256" s="6">
        <f t="shared" si="47"/>
        <v>28</v>
      </c>
      <c r="F256" s="6">
        <f t="shared" si="48"/>
        <v>28</v>
      </c>
      <c r="G256" s="6">
        <f t="shared" si="49"/>
        <v>28</v>
      </c>
      <c r="H256" s="6">
        <f t="shared" si="50"/>
        <v>28</v>
      </c>
      <c r="I256" s="6">
        <f t="shared" si="51"/>
        <v>28</v>
      </c>
      <c r="J256" s="6">
        <f t="shared" si="52"/>
        <v>28</v>
      </c>
      <c r="K256" s="6">
        <f t="shared" si="53"/>
        <v>28</v>
      </c>
      <c r="L256" s="6">
        <f t="shared" si="54"/>
        <v>27</v>
      </c>
      <c r="N256" s="6">
        <f t="shared" si="57"/>
        <v>251</v>
      </c>
    </row>
    <row r="257" spans="1:14" x14ac:dyDescent="0.3">
      <c r="A257" s="6">
        <v>252</v>
      </c>
      <c r="B257" s="6">
        <f t="shared" si="55"/>
        <v>28</v>
      </c>
      <c r="D257" s="6">
        <f t="shared" si="56"/>
        <v>28</v>
      </c>
      <c r="E257" s="6">
        <f t="shared" si="47"/>
        <v>28</v>
      </c>
      <c r="F257" s="6">
        <f t="shared" si="48"/>
        <v>28</v>
      </c>
      <c r="G257" s="6">
        <f t="shared" si="49"/>
        <v>28</v>
      </c>
      <c r="H257" s="6">
        <f t="shared" si="50"/>
        <v>28</v>
      </c>
      <c r="I257" s="6">
        <f t="shared" si="51"/>
        <v>28</v>
      </c>
      <c r="J257" s="6">
        <f t="shared" si="52"/>
        <v>28</v>
      </c>
      <c r="K257" s="6">
        <f t="shared" si="53"/>
        <v>28</v>
      </c>
      <c r="L257" s="6">
        <f t="shared" si="54"/>
        <v>28</v>
      </c>
      <c r="N257" s="6">
        <f t="shared" si="57"/>
        <v>252</v>
      </c>
    </row>
    <row r="258" spans="1:14" x14ac:dyDescent="0.3">
      <c r="A258" s="6">
        <v>253</v>
      </c>
      <c r="B258" s="6">
        <f t="shared" si="55"/>
        <v>29</v>
      </c>
      <c r="D258" s="6">
        <f t="shared" si="56"/>
        <v>29</v>
      </c>
      <c r="E258" s="6">
        <f t="shared" si="47"/>
        <v>28</v>
      </c>
      <c r="F258" s="6">
        <f t="shared" si="48"/>
        <v>28</v>
      </c>
      <c r="G258" s="6">
        <f t="shared" si="49"/>
        <v>28</v>
      </c>
      <c r="H258" s="6">
        <f t="shared" si="50"/>
        <v>28</v>
      </c>
      <c r="I258" s="6">
        <f t="shared" si="51"/>
        <v>28</v>
      </c>
      <c r="J258" s="6">
        <f t="shared" si="52"/>
        <v>28</v>
      </c>
      <c r="K258" s="6">
        <f t="shared" si="53"/>
        <v>28</v>
      </c>
      <c r="L258" s="6">
        <f t="shared" si="54"/>
        <v>28</v>
      </c>
      <c r="N258" s="6">
        <f t="shared" si="57"/>
        <v>253</v>
      </c>
    </row>
    <row r="259" spans="1:14" x14ac:dyDescent="0.3">
      <c r="A259" s="6">
        <v>254</v>
      </c>
      <c r="B259" s="6">
        <f t="shared" si="55"/>
        <v>29</v>
      </c>
      <c r="D259" s="6">
        <f t="shared" si="56"/>
        <v>29</v>
      </c>
      <c r="E259" s="6">
        <f t="shared" si="47"/>
        <v>29</v>
      </c>
      <c r="F259" s="6">
        <f t="shared" si="48"/>
        <v>28</v>
      </c>
      <c r="G259" s="6">
        <f t="shared" si="49"/>
        <v>28</v>
      </c>
      <c r="H259" s="6">
        <f t="shared" si="50"/>
        <v>28</v>
      </c>
      <c r="I259" s="6">
        <f t="shared" si="51"/>
        <v>28</v>
      </c>
      <c r="J259" s="6">
        <f t="shared" si="52"/>
        <v>28</v>
      </c>
      <c r="K259" s="6">
        <f t="shared" si="53"/>
        <v>28</v>
      </c>
      <c r="L259" s="6">
        <f t="shared" si="54"/>
        <v>28</v>
      </c>
      <c r="N259" s="6">
        <f t="shared" si="57"/>
        <v>254</v>
      </c>
    </row>
    <row r="260" spans="1:14" x14ac:dyDescent="0.3">
      <c r="A260" s="6">
        <v>255</v>
      </c>
      <c r="B260" s="6">
        <f t="shared" si="55"/>
        <v>29</v>
      </c>
      <c r="D260" s="6">
        <f t="shared" si="56"/>
        <v>29</v>
      </c>
      <c r="E260" s="6">
        <f t="shared" si="47"/>
        <v>29</v>
      </c>
      <c r="F260" s="6">
        <f t="shared" si="48"/>
        <v>29</v>
      </c>
      <c r="G260" s="6">
        <f t="shared" si="49"/>
        <v>28</v>
      </c>
      <c r="H260" s="6">
        <f t="shared" si="50"/>
        <v>28</v>
      </c>
      <c r="I260" s="6">
        <f t="shared" si="51"/>
        <v>28</v>
      </c>
      <c r="J260" s="6">
        <f t="shared" si="52"/>
        <v>28</v>
      </c>
      <c r="K260" s="6">
        <f t="shared" si="53"/>
        <v>28</v>
      </c>
      <c r="L260" s="6">
        <f t="shared" si="54"/>
        <v>28</v>
      </c>
      <c r="N260" s="6">
        <f t="shared" si="57"/>
        <v>255</v>
      </c>
    </row>
    <row r="261" spans="1:14" x14ac:dyDescent="0.3">
      <c r="A261" s="6">
        <v>256</v>
      </c>
      <c r="B261" s="6">
        <f t="shared" si="55"/>
        <v>29</v>
      </c>
      <c r="D261" s="6">
        <f t="shared" si="56"/>
        <v>29</v>
      </c>
      <c r="E261" s="6">
        <f t="shared" si="47"/>
        <v>29</v>
      </c>
      <c r="F261" s="6">
        <f t="shared" si="48"/>
        <v>29</v>
      </c>
      <c r="G261" s="6">
        <f t="shared" si="49"/>
        <v>29</v>
      </c>
      <c r="H261" s="6">
        <f t="shared" si="50"/>
        <v>28</v>
      </c>
      <c r="I261" s="6">
        <f t="shared" si="51"/>
        <v>28</v>
      </c>
      <c r="J261" s="6">
        <f t="shared" si="52"/>
        <v>28</v>
      </c>
      <c r="K261" s="6">
        <f t="shared" si="53"/>
        <v>28</v>
      </c>
      <c r="L261" s="6">
        <f t="shared" si="54"/>
        <v>28</v>
      </c>
      <c r="N261" s="6">
        <f t="shared" si="57"/>
        <v>256</v>
      </c>
    </row>
    <row r="262" spans="1:14" x14ac:dyDescent="0.3">
      <c r="A262" s="6">
        <v>257</v>
      </c>
      <c r="B262" s="6">
        <f t="shared" si="55"/>
        <v>29</v>
      </c>
      <c r="D262" s="6">
        <f t="shared" si="56"/>
        <v>29</v>
      </c>
      <c r="E262" s="6">
        <f t="shared" si="47"/>
        <v>29</v>
      </c>
      <c r="F262" s="6">
        <f t="shared" si="48"/>
        <v>29</v>
      </c>
      <c r="G262" s="6">
        <f t="shared" si="49"/>
        <v>29</v>
      </c>
      <c r="H262" s="6">
        <f t="shared" si="50"/>
        <v>29</v>
      </c>
      <c r="I262" s="6">
        <f t="shared" si="51"/>
        <v>28</v>
      </c>
      <c r="J262" s="6">
        <f t="shared" si="52"/>
        <v>28</v>
      </c>
      <c r="K262" s="6">
        <f t="shared" si="53"/>
        <v>28</v>
      </c>
      <c r="L262" s="6">
        <f t="shared" si="54"/>
        <v>28</v>
      </c>
      <c r="N262" s="6">
        <f t="shared" si="57"/>
        <v>257</v>
      </c>
    </row>
    <row r="263" spans="1:14" x14ac:dyDescent="0.3">
      <c r="A263" s="6">
        <v>258</v>
      </c>
      <c r="B263" s="6">
        <f t="shared" si="55"/>
        <v>29</v>
      </c>
      <c r="D263" s="6">
        <f t="shared" si="56"/>
        <v>29</v>
      </c>
      <c r="E263" s="6">
        <f t="shared" si="47"/>
        <v>29</v>
      </c>
      <c r="F263" s="6">
        <f t="shared" si="48"/>
        <v>29</v>
      </c>
      <c r="G263" s="6">
        <f t="shared" si="49"/>
        <v>29</v>
      </c>
      <c r="H263" s="6">
        <f t="shared" si="50"/>
        <v>29</v>
      </c>
      <c r="I263" s="6">
        <f t="shared" si="51"/>
        <v>29</v>
      </c>
      <c r="J263" s="6">
        <f t="shared" si="52"/>
        <v>28</v>
      </c>
      <c r="K263" s="6">
        <f t="shared" si="53"/>
        <v>28</v>
      </c>
      <c r="L263" s="6">
        <f t="shared" si="54"/>
        <v>28</v>
      </c>
      <c r="N263" s="6">
        <f t="shared" si="57"/>
        <v>258</v>
      </c>
    </row>
    <row r="264" spans="1:14" x14ac:dyDescent="0.3">
      <c r="A264" s="6">
        <v>259</v>
      </c>
      <c r="B264" s="6">
        <f t="shared" si="55"/>
        <v>29</v>
      </c>
      <c r="D264" s="6">
        <f t="shared" si="56"/>
        <v>29</v>
      </c>
      <c r="E264" s="6">
        <f t="shared" si="47"/>
        <v>29</v>
      </c>
      <c r="F264" s="6">
        <f t="shared" si="48"/>
        <v>29</v>
      </c>
      <c r="G264" s="6">
        <f t="shared" si="49"/>
        <v>29</v>
      </c>
      <c r="H264" s="6">
        <f t="shared" si="50"/>
        <v>29</v>
      </c>
      <c r="I264" s="6">
        <f t="shared" si="51"/>
        <v>29</v>
      </c>
      <c r="J264" s="6">
        <f t="shared" si="52"/>
        <v>29</v>
      </c>
      <c r="K264" s="6">
        <f t="shared" si="53"/>
        <v>28</v>
      </c>
      <c r="L264" s="6">
        <f t="shared" si="54"/>
        <v>28</v>
      </c>
      <c r="N264" s="6">
        <f t="shared" si="57"/>
        <v>259</v>
      </c>
    </row>
    <row r="265" spans="1:14" x14ac:dyDescent="0.3">
      <c r="A265" s="6">
        <v>260</v>
      </c>
      <c r="B265" s="6">
        <f t="shared" si="55"/>
        <v>29</v>
      </c>
      <c r="D265" s="6">
        <f t="shared" si="56"/>
        <v>29</v>
      </c>
      <c r="E265" s="6">
        <f t="shared" si="47"/>
        <v>29</v>
      </c>
      <c r="F265" s="6">
        <f t="shared" si="48"/>
        <v>29</v>
      </c>
      <c r="G265" s="6">
        <f t="shared" si="49"/>
        <v>29</v>
      </c>
      <c r="H265" s="6">
        <f t="shared" si="50"/>
        <v>29</v>
      </c>
      <c r="I265" s="6">
        <f t="shared" si="51"/>
        <v>29</v>
      </c>
      <c r="J265" s="6">
        <f t="shared" si="52"/>
        <v>29</v>
      </c>
      <c r="K265" s="6">
        <f t="shared" si="53"/>
        <v>29</v>
      </c>
      <c r="L265" s="6">
        <f t="shared" si="54"/>
        <v>28</v>
      </c>
      <c r="N265" s="6">
        <f t="shared" si="57"/>
        <v>260</v>
      </c>
    </row>
    <row r="266" spans="1:14" x14ac:dyDescent="0.3">
      <c r="A266" s="6">
        <v>261</v>
      </c>
      <c r="B266" s="6">
        <f t="shared" si="55"/>
        <v>29</v>
      </c>
      <c r="D266" s="6">
        <f t="shared" si="56"/>
        <v>29</v>
      </c>
      <c r="E266" s="6">
        <f t="shared" si="47"/>
        <v>29</v>
      </c>
      <c r="F266" s="6">
        <f t="shared" si="48"/>
        <v>29</v>
      </c>
      <c r="G266" s="6">
        <f t="shared" si="49"/>
        <v>29</v>
      </c>
      <c r="H266" s="6">
        <f t="shared" si="50"/>
        <v>29</v>
      </c>
      <c r="I266" s="6">
        <f t="shared" si="51"/>
        <v>29</v>
      </c>
      <c r="J266" s="6">
        <f t="shared" si="52"/>
        <v>29</v>
      </c>
      <c r="K266" s="6">
        <f t="shared" si="53"/>
        <v>29</v>
      </c>
      <c r="L266" s="6">
        <f t="shared" si="54"/>
        <v>29</v>
      </c>
      <c r="N266" s="6">
        <f t="shared" si="57"/>
        <v>261</v>
      </c>
    </row>
    <row r="267" spans="1:14" x14ac:dyDescent="0.3">
      <c r="A267" s="6">
        <v>262</v>
      </c>
      <c r="B267" s="6">
        <f t="shared" si="55"/>
        <v>30</v>
      </c>
      <c r="D267" s="6">
        <f t="shared" si="56"/>
        <v>30</v>
      </c>
      <c r="E267" s="6">
        <f t="shared" si="47"/>
        <v>29</v>
      </c>
      <c r="F267" s="6">
        <f t="shared" si="48"/>
        <v>29</v>
      </c>
      <c r="G267" s="6">
        <f t="shared" si="49"/>
        <v>29</v>
      </c>
      <c r="H267" s="6">
        <f t="shared" si="50"/>
        <v>29</v>
      </c>
      <c r="I267" s="6">
        <f t="shared" si="51"/>
        <v>29</v>
      </c>
      <c r="J267" s="6">
        <f t="shared" si="52"/>
        <v>29</v>
      </c>
      <c r="K267" s="6">
        <f t="shared" si="53"/>
        <v>29</v>
      </c>
      <c r="L267" s="6">
        <f t="shared" si="54"/>
        <v>29</v>
      </c>
      <c r="N267" s="6">
        <f t="shared" si="57"/>
        <v>262</v>
      </c>
    </row>
    <row r="268" spans="1:14" x14ac:dyDescent="0.3">
      <c r="A268" s="6">
        <v>263</v>
      </c>
      <c r="B268" s="6">
        <f t="shared" si="55"/>
        <v>30</v>
      </c>
      <c r="D268" s="6">
        <f t="shared" si="56"/>
        <v>30</v>
      </c>
      <c r="E268" s="6">
        <f t="shared" si="47"/>
        <v>30</v>
      </c>
      <c r="F268" s="6">
        <f t="shared" si="48"/>
        <v>29</v>
      </c>
      <c r="G268" s="6">
        <f t="shared" si="49"/>
        <v>29</v>
      </c>
      <c r="H268" s="6">
        <f t="shared" si="50"/>
        <v>29</v>
      </c>
      <c r="I268" s="6">
        <f t="shared" si="51"/>
        <v>29</v>
      </c>
      <c r="J268" s="6">
        <f t="shared" si="52"/>
        <v>29</v>
      </c>
      <c r="K268" s="6">
        <f t="shared" si="53"/>
        <v>29</v>
      </c>
      <c r="L268" s="6">
        <f t="shared" si="54"/>
        <v>29</v>
      </c>
      <c r="N268" s="6">
        <f t="shared" si="57"/>
        <v>263</v>
      </c>
    </row>
    <row r="269" spans="1:14" x14ac:dyDescent="0.3">
      <c r="A269" s="6">
        <v>264</v>
      </c>
      <c r="B269" s="6">
        <f t="shared" si="55"/>
        <v>30</v>
      </c>
      <c r="D269" s="6">
        <f t="shared" si="56"/>
        <v>30</v>
      </c>
      <c r="E269" s="6">
        <f t="shared" si="47"/>
        <v>30</v>
      </c>
      <c r="F269" s="6">
        <f t="shared" si="48"/>
        <v>30</v>
      </c>
      <c r="G269" s="6">
        <f t="shared" si="49"/>
        <v>29</v>
      </c>
      <c r="H269" s="6">
        <f t="shared" si="50"/>
        <v>29</v>
      </c>
      <c r="I269" s="6">
        <f t="shared" si="51"/>
        <v>29</v>
      </c>
      <c r="J269" s="6">
        <f t="shared" si="52"/>
        <v>29</v>
      </c>
      <c r="K269" s="6">
        <f t="shared" si="53"/>
        <v>29</v>
      </c>
      <c r="L269" s="6">
        <f t="shared" si="54"/>
        <v>29</v>
      </c>
      <c r="N269" s="6">
        <f t="shared" si="57"/>
        <v>264</v>
      </c>
    </row>
    <row r="270" spans="1:14" x14ac:dyDescent="0.3">
      <c r="A270" s="6">
        <v>265</v>
      </c>
      <c r="B270" s="6">
        <f t="shared" si="55"/>
        <v>30</v>
      </c>
      <c r="D270" s="6">
        <f t="shared" si="56"/>
        <v>30</v>
      </c>
      <c r="E270" s="6">
        <f t="shared" si="47"/>
        <v>30</v>
      </c>
      <c r="F270" s="6">
        <f t="shared" si="48"/>
        <v>30</v>
      </c>
      <c r="G270" s="6">
        <f t="shared" si="49"/>
        <v>30</v>
      </c>
      <c r="H270" s="6">
        <f t="shared" si="50"/>
        <v>29</v>
      </c>
      <c r="I270" s="6">
        <f t="shared" si="51"/>
        <v>29</v>
      </c>
      <c r="J270" s="6">
        <f t="shared" si="52"/>
        <v>29</v>
      </c>
      <c r="K270" s="6">
        <f t="shared" si="53"/>
        <v>29</v>
      </c>
      <c r="L270" s="6">
        <f t="shared" si="54"/>
        <v>29</v>
      </c>
      <c r="N270" s="6">
        <f t="shared" si="57"/>
        <v>265</v>
      </c>
    </row>
    <row r="271" spans="1:14" x14ac:dyDescent="0.3">
      <c r="A271" s="6">
        <v>266</v>
      </c>
      <c r="B271" s="6">
        <f t="shared" si="55"/>
        <v>30</v>
      </c>
      <c r="D271" s="6">
        <f t="shared" si="56"/>
        <v>30</v>
      </c>
      <c r="E271" s="6">
        <f t="shared" si="47"/>
        <v>30</v>
      </c>
      <c r="F271" s="6">
        <f t="shared" si="48"/>
        <v>30</v>
      </c>
      <c r="G271" s="6">
        <f t="shared" si="49"/>
        <v>30</v>
      </c>
      <c r="H271" s="6">
        <f t="shared" si="50"/>
        <v>30</v>
      </c>
      <c r="I271" s="6">
        <f t="shared" si="51"/>
        <v>29</v>
      </c>
      <c r="J271" s="6">
        <f t="shared" si="52"/>
        <v>29</v>
      </c>
      <c r="K271" s="6">
        <f t="shared" si="53"/>
        <v>29</v>
      </c>
      <c r="L271" s="6">
        <f t="shared" si="54"/>
        <v>29</v>
      </c>
      <c r="N271" s="6">
        <f t="shared" si="57"/>
        <v>266</v>
      </c>
    </row>
    <row r="272" spans="1:14" x14ac:dyDescent="0.3">
      <c r="A272" s="6">
        <v>267</v>
      </c>
      <c r="B272" s="6">
        <f t="shared" si="55"/>
        <v>30</v>
      </c>
      <c r="D272" s="6">
        <f t="shared" si="56"/>
        <v>30</v>
      </c>
      <c r="E272" s="6">
        <f t="shared" ref="E272:E335" si="58">IF($A272-$D272&gt;($B272-1)*8,$B272,$B272-1)</f>
        <v>30</v>
      </c>
      <c r="F272" s="6">
        <f t="shared" ref="F272:F335" si="59">IF($A272-($D272+$E272)&gt;($B272-1)*7,$B272,$B272-1)</f>
        <v>30</v>
      </c>
      <c r="G272" s="6">
        <f t="shared" ref="G272:G335" si="60">IF($A272-($D272+$E272+$F272)&gt;($B272-1)*6,$B272,$B272-1)</f>
        <v>30</v>
      </c>
      <c r="H272" s="6">
        <f t="shared" ref="H272:H335" si="61">IF($A272-($D272+$E272+$F272+$G272)&gt;($B272-1)*5,$B272,$B272-1)</f>
        <v>30</v>
      </c>
      <c r="I272" s="6">
        <f t="shared" ref="I272:I335" si="62">IF($A272-($D272+$E272+$F272+$G272+$H272)&gt;($B272-1)*4,$B272,$B272-1)</f>
        <v>30</v>
      </c>
      <c r="J272" s="6">
        <f t="shared" ref="J272:J335" si="63">IF($A272-($D272+$E272+$F272+$G272+$H272+$I272)&gt;($B272-1)*3,$B272,$B272-1)</f>
        <v>29</v>
      </c>
      <c r="K272" s="6">
        <f t="shared" ref="K272:K335" si="64">IF($A272-($D272+$E272+$F272+$G272+$H272+$I272+$J272)&gt;($B272-1)*2,$B272,$B272-1)</f>
        <v>29</v>
      </c>
      <c r="L272" s="6">
        <f t="shared" ref="L272:L335" si="65">IF($A272-($D272+$E272+$F272+$G272+$H272+$I272+$J272+$K272)&gt;($B272-1),$B272,$B272-1)</f>
        <v>29</v>
      </c>
      <c r="N272" s="6">
        <f t="shared" si="57"/>
        <v>267</v>
      </c>
    </row>
    <row r="273" spans="1:14" x14ac:dyDescent="0.3">
      <c r="A273" s="6">
        <v>268</v>
      </c>
      <c r="B273" s="6">
        <f t="shared" si="55"/>
        <v>30</v>
      </c>
      <c r="D273" s="6">
        <f t="shared" si="56"/>
        <v>30</v>
      </c>
      <c r="E273" s="6">
        <f t="shared" si="58"/>
        <v>30</v>
      </c>
      <c r="F273" s="6">
        <f t="shared" si="59"/>
        <v>30</v>
      </c>
      <c r="G273" s="6">
        <f t="shared" si="60"/>
        <v>30</v>
      </c>
      <c r="H273" s="6">
        <f t="shared" si="61"/>
        <v>30</v>
      </c>
      <c r="I273" s="6">
        <f t="shared" si="62"/>
        <v>30</v>
      </c>
      <c r="J273" s="6">
        <f t="shared" si="63"/>
        <v>30</v>
      </c>
      <c r="K273" s="6">
        <f t="shared" si="64"/>
        <v>29</v>
      </c>
      <c r="L273" s="6">
        <f t="shared" si="65"/>
        <v>29</v>
      </c>
      <c r="N273" s="6">
        <f t="shared" si="57"/>
        <v>268</v>
      </c>
    </row>
    <row r="274" spans="1:14" x14ac:dyDescent="0.3">
      <c r="A274" s="6">
        <v>269</v>
      </c>
      <c r="B274" s="6">
        <f t="shared" si="55"/>
        <v>30</v>
      </c>
      <c r="D274" s="6">
        <f t="shared" si="56"/>
        <v>30</v>
      </c>
      <c r="E274" s="6">
        <f t="shared" si="58"/>
        <v>30</v>
      </c>
      <c r="F274" s="6">
        <f t="shared" si="59"/>
        <v>30</v>
      </c>
      <c r="G274" s="6">
        <f t="shared" si="60"/>
        <v>30</v>
      </c>
      <c r="H274" s="6">
        <f t="shared" si="61"/>
        <v>30</v>
      </c>
      <c r="I274" s="6">
        <f t="shared" si="62"/>
        <v>30</v>
      </c>
      <c r="J274" s="6">
        <f t="shared" si="63"/>
        <v>30</v>
      </c>
      <c r="K274" s="6">
        <f t="shared" si="64"/>
        <v>30</v>
      </c>
      <c r="L274" s="6">
        <f t="shared" si="65"/>
        <v>29</v>
      </c>
      <c r="N274" s="6">
        <f t="shared" si="57"/>
        <v>269</v>
      </c>
    </row>
    <row r="275" spans="1:14" x14ac:dyDescent="0.3">
      <c r="A275" s="6">
        <v>270</v>
      </c>
      <c r="B275" s="6">
        <f t="shared" ref="B275:B338" si="66">IF(MOD(A275,$B$2)=0,QUOTIENT(A275,$B$2),QUOTIENT(A275,$B$2)+1)</f>
        <v>30</v>
      </c>
      <c r="D275" s="6">
        <f t="shared" ref="D275:D338" si="67">B275</f>
        <v>30</v>
      </c>
      <c r="E275" s="6">
        <f t="shared" si="58"/>
        <v>30</v>
      </c>
      <c r="F275" s="6">
        <f t="shared" si="59"/>
        <v>30</v>
      </c>
      <c r="G275" s="6">
        <f t="shared" si="60"/>
        <v>30</v>
      </c>
      <c r="H275" s="6">
        <f t="shared" si="61"/>
        <v>30</v>
      </c>
      <c r="I275" s="6">
        <f t="shared" si="62"/>
        <v>30</v>
      </c>
      <c r="J275" s="6">
        <f t="shared" si="63"/>
        <v>30</v>
      </c>
      <c r="K275" s="6">
        <f t="shared" si="64"/>
        <v>30</v>
      </c>
      <c r="L275" s="6">
        <f t="shared" si="65"/>
        <v>30</v>
      </c>
      <c r="N275" s="6">
        <f t="shared" ref="N275:N338" si="68">SUM(D275:L275)</f>
        <v>270</v>
      </c>
    </row>
    <row r="276" spans="1:14" x14ac:dyDescent="0.3">
      <c r="A276" s="6">
        <v>271</v>
      </c>
      <c r="B276" s="6">
        <f t="shared" si="66"/>
        <v>31</v>
      </c>
      <c r="D276" s="6">
        <f t="shared" si="67"/>
        <v>31</v>
      </c>
      <c r="E276" s="6">
        <f t="shared" si="58"/>
        <v>30</v>
      </c>
      <c r="F276" s="6">
        <f t="shared" si="59"/>
        <v>30</v>
      </c>
      <c r="G276" s="6">
        <f t="shared" si="60"/>
        <v>30</v>
      </c>
      <c r="H276" s="6">
        <f t="shared" si="61"/>
        <v>30</v>
      </c>
      <c r="I276" s="6">
        <f t="shared" si="62"/>
        <v>30</v>
      </c>
      <c r="J276" s="6">
        <f t="shared" si="63"/>
        <v>30</v>
      </c>
      <c r="K276" s="6">
        <f t="shared" si="64"/>
        <v>30</v>
      </c>
      <c r="L276" s="6">
        <f t="shared" si="65"/>
        <v>30</v>
      </c>
      <c r="N276" s="6">
        <f t="shared" si="68"/>
        <v>271</v>
      </c>
    </row>
    <row r="277" spans="1:14" x14ac:dyDescent="0.3">
      <c r="A277" s="6">
        <v>272</v>
      </c>
      <c r="B277" s="6">
        <f t="shared" si="66"/>
        <v>31</v>
      </c>
      <c r="D277" s="6">
        <f t="shared" si="67"/>
        <v>31</v>
      </c>
      <c r="E277" s="6">
        <f t="shared" si="58"/>
        <v>31</v>
      </c>
      <c r="F277" s="6">
        <f t="shared" si="59"/>
        <v>30</v>
      </c>
      <c r="G277" s="6">
        <f t="shared" si="60"/>
        <v>30</v>
      </c>
      <c r="H277" s="6">
        <f t="shared" si="61"/>
        <v>30</v>
      </c>
      <c r="I277" s="6">
        <f t="shared" si="62"/>
        <v>30</v>
      </c>
      <c r="J277" s="6">
        <f t="shared" si="63"/>
        <v>30</v>
      </c>
      <c r="K277" s="6">
        <f t="shared" si="64"/>
        <v>30</v>
      </c>
      <c r="L277" s="6">
        <f t="shared" si="65"/>
        <v>30</v>
      </c>
      <c r="N277" s="6">
        <f t="shared" si="68"/>
        <v>272</v>
      </c>
    </row>
    <row r="278" spans="1:14" x14ac:dyDescent="0.3">
      <c r="A278" s="6">
        <v>273</v>
      </c>
      <c r="B278" s="6">
        <f t="shared" si="66"/>
        <v>31</v>
      </c>
      <c r="D278" s="6">
        <f t="shared" si="67"/>
        <v>31</v>
      </c>
      <c r="E278" s="6">
        <f t="shared" si="58"/>
        <v>31</v>
      </c>
      <c r="F278" s="6">
        <f t="shared" si="59"/>
        <v>31</v>
      </c>
      <c r="G278" s="6">
        <f t="shared" si="60"/>
        <v>30</v>
      </c>
      <c r="H278" s="6">
        <f t="shared" si="61"/>
        <v>30</v>
      </c>
      <c r="I278" s="6">
        <f t="shared" si="62"/>
        <v>30</v>
      </c>
      <c r="J278" s="6">
        <f t="shared" si="63"/>
        <v>30</v>
      </c>
      <c r="K278" s="6">
        <f t="shared" si="64"/>
        <v>30</v>
      </c>
      <c r="L278" s="6">
        <f t="shared" si="65"/>
        <v>30</v>
      </c>
      <c r="N278" s="6">
        <f t="shared" si="68"/>
        <v>273</v>
      </c>
    </row>
    <row r="279" spans="1:14" x14ac:dyDescent="0.3">
      <c r="A279" s="6">
        <v>274</v>
      </c>
      <c r="B279" s="6">
        <f t="shared" si="66"/>
        <v>31</v>
      </c>
      <c r="D279" s="6">
        <f t="shared" si="67"/>
        <v>31</v>
      </c>
      <c r="E279" s="6">
        <f t="shared" si="58"/>
        <v>31</v>
      </c>
      <c r="F279" s="6">
        <f t="shared" si="59"/>
        <v>31</v>
      </c>
      <c r="G279" s="6">
        <f t="shared" si="60"/>
        <v>31</v>
      </c>
      <c r="H279" s="6">
        <f t="shared" si="61"/>
        <v>30</v>
      </c>
      <c r="I279" s="6">
        <f t="shared" si="62"/>
        <v>30</v>
      </c>
      <c r="J279" s="6">
        <f t="shared" si="63"/>
        <v>30</v>
      </c>
      <c r="K279" s="6">
        <f t="shared" si="64"/>
        <v>30</v>
      </c>
      <c r="L279" s="6">
        <f t="shared" si="65"/>
        <v>30</v>
      </c>
      <c r="N279" s="6">
        <f t="shared" si="68"/>
        <v>274</v>
      </c>
    </row>
    <row r="280" spans="1:14" x14ac:dyDescent="0.3">
      <c r="A280" s="6">
        <v>275</v>
      </c>
      <c r="B280" s="6">
        <f t="shared" si="66"/>
        <v>31</v>
      </c>
      <c r="D280" s="6">
        <f t="shared" si="67"/>
        <v>31</v>
      </c>
      <c r="E280" s="6">
        <f t="shared" si="58"/>
        <v>31</v>
      </c>
      <c r="F280" s="6">
        <f t="shared" si="59"/>
        <v>31</v>
      </c>
      <c r="G280" s="6">
        <f t="shared" si="60"/>
        <v>31</v>
      </c>
      <c r="H280" s="6">
        <f t="shared" si="61"/>
        <v>31</v>
      </c>
      <c r="I280" s="6">
        <f t="shared" si="62"/>
        <v>30</v>
      </c>
      <c r="J280" s="6">
        <f t="shared" si="63"/>
        <v>30</v>
      </c>
      <c r="K280" s="6">
        <f t="shared" si="64"/>
        <v>30</v>
      </c>
      <c r="L280" s="6">
        <f t="shared" si="65"/>
        <v>30</v>
      </c>
      <c r="N280" s="6">
        <f t="shared" si="68"/>
        <v>275</v>
      </c>
    </row>
    <row r="281" spans="1:14" x14ac:dyDescent="0.3">
      <c r="A281" s="6">
        <v>276</v>
      </c>
      <c r="B281" s="6">
        <f t="shared" si="66"/>
        <v>31</v>
      </c>
      <c r="D281" s="6">
        <f t="shared" si="67"/>
        <v>31</v>
      </c>
      <c r="E281" s="6">
        <f t="shared" si="58"/>
        <v>31</v>
      </c>
      <c r="F281" s="6">
        <f t="shared" si="59"/>
        <v>31</v>
      </c>
      <c r="G281" s="6">
        <f t="shared" si="60"/>
        <v>31</v>
      </c>
      <c r="H281" s="6">
        <f t="shared" si="61"/>
        <v>31</v>
      </c>
      <c r="I281" s="6">
        <f t="shared" si="62"/>
        <v>31</v>
      </c>
      <c r="J281" s="6">
        <f t="shared" si="63"/>
        <v>30</v>
      </c>
      <c r="K281" s="6">
        <f t="shared" si="64"/>
        <v>30</v>
      </c>
      <c r="L281" s="6">
        <f t="shared" si="65"/>
        <v>30</v>
      </c>
      <c r="N281" s="6">
        <f t="shared" si="68"/>
        <v>276</v>
      </c>
    </row>
    <row r="282" spans="1:14" x14ac:dyDescent="0.3">
      <c r="A282" s="6">
        <v>277</v>
      </c>
      <c r="B282" s="6">
        <f t="shared" si="66"/>
        <v>31</v>
      </c>
      <c r="D282" s="6">
        <f t="shared" si="67"/>
        <v>31</v>
      </c>
      <c r="E282" s="6">
        <f t="shared" si="58"/>
        <v>31</v>
      </c>
      <c r="F282" s="6">
        <f t="shared" si="59"/>
        <v>31</v>
      </c>
      <c r="G282" s="6">
        <f t="shared" si="60"/>
        <v>31</v>
      </c>
      <c r="H282" s="6">
        <f t="shared" si="61"/>
        <v>31</v>
      </c>
      <c r="I282" s="6">
        <f t="shared" si="62"/>
        <v>31</v>
      </c>
      <c r="J282" s="6">
        <f t="shared" si="63"/>
        <v>31</v>
      </c>
      <c r="K282" s="6">
        <f t="shared" si="64"/>
        <v>30</v>
      </c>
      <c r="L282" s="6">
        <f t="shared" si="65"/>
        <v>30</v>
      </c>
      <c r="N282" s="6">
        <f t="shared" si="68"/>
        <v>277</v>
      </c>
    </row>
    <row r="283" spans="1:14" x14ac:dyDescent="0.3">
      <c r="A283" s="6">
        <v>278</v>
      </c>
      <c r="B283" s="6">
        <f t="shared" si="66"/>
        <v>31</v>
      </c>
      <c r="D283" s="6">
        <f t="shared" si="67"/>
        <v>31</v>
      </c>
      <c r="E283" s="6">
        <f t="shared" si="58"/>
        <v>31</v>
      </c>
      <c r="F283" s="6">
        <f t="shared" si="59"/>
        <v>31</v>
      </c>
      <c r="G283" s="6">
        <f t="shared" si="60"/>
        <v>31</v>
      </c>
      <c r="H283" s="6">
        <f t="shared" si="61"/>
        <v>31</v>
      </c>
      <c r="I283" s="6">
        <f t="shared" si="62"/>
        <v>31</v>
      </c>
      <c r="J283" s="6">
        <f t="shared" si="63"/>
        <v>31</v>
      </c>
      <c r="K283" s="6">
        <f t="shared" si="64"/>
        <v>31</v>
      </c>
      <c r="L283" s="6">
        <f t="shared" si="65"/>
        <v>30</v>
      </c>
      <c r="N283" s="6">
        <f t="shared" si="68"/>
        <v>278</v>
      </c>
    </row>
    <row r="284" spans="1:14" x14ac:dyDescent="0.3">
      <c r="A284" s="6">
        <v>279</v>
      </c>
      <c r="B284" s="6">
        <f t="shared" si="66"/>
        <v>31</v>
      </c>
      <c r="D284" s="6">
        <f t="shared" si="67"/>
        <v>31</v>
      </c>
      <c r="E284" s="6">
        <f t="shared" si="58"/>
        <v>31</v>
      </c>
      <c r="F284" s="6">
        <f t="shared" si="59"/>
        <v>31</v>
      </c>
      <c r="G284" s="6">
        <f t="shared" si="60"/>
        <v>31</v>
      </c>
      <c r="H284" s="6">
        <f t="shared" si="61"/>
        <v>31</v>
      </c>
      <c r="I284" s="6">
        <f t="shared" si="62"/>
        <v>31</v>
      </c>
      <c r="J284" s="6">
        <f t="shared" si="63"/>
        <v>31</v>
      </c>
      <c r="K284" s="6">
        <f t="shared" si="64"/>
        <v>31</v>
      </c>
      <c r="L284" s="6">
        <f t="shared" si="65"/>
        <v>31</v>
      </c>
      <c r="N284" s="6">
        <f t="shared" si="68"/>
        <v>279</v>
      </c>
    </row>
    <row r="285" spans="1:14" x14ac:dyDescent="0.3">
      <c r="A285" s="6">
        <v>280</v>
      </c>
      <c r="B285" s="6">
        <f t="shared" si="66"/>
        <v>32</v>
      </c>
      <c r="D285" s="6">
        <f t="shared" si="67"/>
        <v>32</v>
      </c>
      <c r="E285" s="6">
        <f t="shared" si="58"/>
        <v>31</v>
      </c>
      <c r="F285" s="6">
        <f t="shared" si="59"/>
        <v>31</v>
      </c>
      <c r="G285" s="6">
        <f t="shared" si="60"/>
        <v>31</v>
      </c>
      <c r="H285" s="6">
        <f t="shared" si="61"/>
        <v>31</v>
      </c>
      <c r="I285" s="6">
        <f t="shared" si="62"/>
        <v>31</v>
      </c>
      <c r="J285" s="6">
        <f t="shared" si="63"/>
        <v>31</v>
      </c>
      <c r="K285" s="6">
        <f t="shared" si="64"/>
        <v>31</v>
      </c>
      <c r="L285" s="6">
        <f t="shared" si="65"/>
        <v>31</v>
      </c>
      <c r="N285" s="6">
        <f t="shared" si="68"/>
        <v>280</v>
      </c>
    </row>
    <row r="286" spans="1:14" x14ac:dyDescent="0.3">
      <c r="A286" s="6">
        <v>281</v>
      </c>
      <c r="B286" s="6">
        <f t="shared" si="66"/>
        <v>32</v>
      </c>
      <c r="D286" s="6">
        <f t="shared" si="67"/>
        <v>32</v>
      </c>
      <c r="E286" s="6">
        <f t="shared" si="58"/>
        <v>32</v>
      </c>
      <c r="F286" s="6">
        <f t="shared" si="59"/>
        <v>31</v>
      </c>
      <c r="G286" s="6">
        <f t="shared" si="60"/>
        <v>31</v>
      </c>
      <c r="H286" s="6">
        <f t="shared" si="61"/>
        <v>31</v>
      </c>
      <c r="I286" s="6">
        <f t="shared" si="62"/>
        <v>31</v>
      </c>
      <c r="J286" s="6">
        <f t="shared" si="63"/>
        <v>31</v>
      </c>
      <c r="K286" s="6">
        <f t="shared" si="64"/>
        <v>31</v>
      </c>
      <c r="L286" s="6">
        <f t="shared" si="65"/>
        <v>31</v>
      </c>
      <c r="N286" s="6">
        <f t="shared" si="68"/>
        <v>281</v>
      </c>
    </row>
    <row r="287" spans="1:14" x14ac:dyDescent="0.3">
      <c r="A287" s="6">
        <v>282</v>
      </c>
      <c r="B287" s="6">
        <f t="shared" si="66"/>
        <v>32</v>
      </c>
      <c r="D287" s="6">
        <f t="shared" si="67"/>
        <v>32</v>
      </c>
      <c r="E287" s="6">
        <f t="shared" si="58"/>
        <v>32</v>
      </c>
      <c r="F287" s="6">
        <f t="shared" si="59"/>
        <v>32</v>
      </c>
      <c r="G287" s="6">
        <f t="shared" si="60"/>
        <v>31</v>
      </c>
      <c r="H287" s="6">
        <f t="shared" si="61"/>
        <v>31</v>
      </c>
      <c r="I287" s="6">
        <f t="shared" si="62"/>
        <v>31</v>
      </c>
      <c r="J287" s="6">
        <f t="shared" si="63"/>
        <v>31</v>
      </c>
      <c r="K287" s="6">
        <f t="shared" si="64"/>
        <v>31</v>
      </c>
      <c r="L287" s="6">
        <f t="shared" si="65"/>
        <v>31</v>
      </c>
      <c r="N287" s="6">
        <f t="shared" si="68"/>
        <v>282</v>
      </c>
    </row>
    <row r="288" spans="1:14" x14ac:dyDescent="0.3">
      <c r="A288" s="6">
        <v>283</v>
      </c>
      <c r="B288" s="6">
        <f t="shared" si="66"/>
        <v>32</v>
      </c>
      <c r="D288" s="6">
        <f t="shared" si="67"/>
        <v>32</v>
      </c>
      <c r="E288" s="6">
        <f t="shared" si="58"/>
        <v>32</v>
      </c>
      <c r="F288" s="6">
        <f t="shared" si="59"/>
        <v>32</v>
      </c>
      <c r="G288" s="6">
        <f t="shared" si="60"/>
        <v>32</v>
      </c>
      <c r="H288" s="6">
        <f t="shared" si="61"/>
        <v>31</v>
      </c>
      <c r="I288" s="6">
        <f t="shared" si="62"/>
        <v>31</v>
      </c>
      <c r="J288" s="6">
        <f t="shared" si="63"/>
        <v>31</v>
      </c>
      <c r="K288" s="6">
        <f t="shared" si="64"/>
        <v>31</v>
      </c>
      <c r="L288" s="6">
        <f t="shared" si="65"/>
        <v>31</v>
      </c>
      <c r="N288" s="6">
        <f t="shared" si="68"/>
        <v>283</v>
      </c>
    </row>
    <row r="289" spans="1:14" x14ac:dyDescent="0.3">
      <c r="A289" s="6">
        <v>284</v>
      </c>
      <c r="B289" s="6">
        <f t="shared" si="66"/>
        <v>32</v>
      </c>
      <c r="D289" s="6">
        <f t="shared" si="67"/>
        <v>32</v>
      </c>
      <c r="E289" s="6">
        <f t="shared" si="58"/>
        <v>32</v>
      </c>
      <c r="F289" s="6">
        <f t="shared" si="59"/>
        <v>32</v>
      </c>
      <c r="G289" s="6">
        <f t="shared" si="60"/>
        <v>32</v>
      </c>
      <c r="H289" s="6">
        <f t="shared" si="61"/>
        <v>32</v>
      </c>
      <c r="I289" s="6">
        <f t="shared" si="62"/>
        <v>31</v>
      </c>
      <c r="J289" s="6">
        <f t="shared" si="63"/>
        <v>31</v>
      </c>
      <c r="K289" s="6">
        <f t="shared" si="64"/>
        <v>31</v>
      </c>
      <c r="L289" s="6">
        <f t="shared" si="65"/>
        <v>31</v>
      </c>
      <c r="N289" s="6">
        <f t="shared" si="68"/>
        <v>284</v>
      </c>
    </row>
    <row r="290" spans="1:14" x14ac:dyDescent="0.3">
      <c r="A290" s="6">
        <v>285</v>
      </c>
      <c r="B290" s="6">
        <f t="shared" si="66"/>
        <v>32</v>
      </c>
      <c r="D290" s="6">
        <f t="shared" si="67"/>
        <v>32</v>
      </c>
      <c r="E290" s="6">
        <f t="shared" si="58"/>
        <v>32</v>
      </c>
      <c r="F290" s="6">
        <f t="shared" si="59"/>
        <v>32</v>
      </c>
      <c r="G290" s="6">
        <f t="shared" si="60"/>
        <v>32</v>
      </c>
      <c r="H290" s="6">
        <f t="shared" si="61"/>
        <v>32</v>
      </c>
      <c r="I290" s="6">
        <f t="shared" si="62"/>
        <v>32</v>
      </c>
      <c r="J290" s="6">
        <f t="shared" si="63"/>
        <v>31</v>
      </c>
      <c r="K290" s="6">
        <f t="shared" si="64"/>
        <v>31</v>
      </c>
      <c r="L290" s="6">
        <f t="shared" si="65"/>
        <v>31</v>
      </c>
      <c r="N290" s="6">
        <f t="shared" si="68"/>
        <v>285</v>
      </c>
    </row>
    <row r="291" spans="1:14" x14ac:dyDescent="0.3">
      <c r="A291" s="6">
        <v>286</v>
      </c>
      <c r="B291" s="6">
        <f t="shared" si="66"/>
        <v>32</v>
      </c>
      <c r="D291" s="6">
        <f t="shared" si="67"/>
        <v>32</v>
      </c>
      <c r="E291" s="6">
        <f t="shared" si="58"/>
        <v>32</v>
      </c>
      <c r="F291" s="6">
        <f t="shared" si="59"/>
        <v>32</v>
      </c>
      <c r="G291" s="6">
        <f t="shared" si="60"/>
        <v>32</v>
      </c>
      <c r="H291" s="6">
        <f t="shared" si="61"/>
        <v>32</v>
      </c>
      <c r="I291" s="6">
        <f t="shared" si="62"/>
        <v>32</v>
      </c>
      <c r="J291" s="6">
        <f t="shared" si="63"/>
        <v>32</v>
      </c>
      <c r="K291" s="6">
        <f t="shared" si="64"/>
        <v>31</v>
      </c>
      <c r="L291" s="6">
        <f t="shared" si="65"/>
        <v>31</v>
      </c>
      <c r="N291" s="6">
        <f t="shared" si="68"/>
        <v>286</v>
      </c>
    </row>
    <row r="292" spans="1:14" x14ac:dyDescent="0.3">
      <c r="A292" s="6">
        <v>287</v>
      </c>
      <c r="B292" s="6">
        <f t="shared" si="66"/>
        <v>32</v>
      </c>
      <c r="D292" s="6">
        <f t="shared" si="67"/>
        <v>32</v>
      </c>
      <c r="E292" s="6">
        <f t="shared" si="58"/>
        <v>32</v>
      </c>
      <c r="F292" s="6">
        <f t="shared" si="59"/>
        <v>32</v>
      </c>
      <c r="G292" s="6">
        <f t="shared" si="60"/>
        <v>32</v>
      </c>
      <c r="H292" s="6">
        <f t="shared" si="61"/>
        <v>32</v>
      </c>
      <c r="I292" s="6">
        <f t="shared" si="62"/>
        <v>32</v>
      </c>
      <c r="J292" s="6">
        <f t="shared" si="63"/>
        <v>32</v>
      </c>
      <c r="K292" s="6">
        <f t="shared" si="64"/>
        <v>32</v>
      </c>
      <c r="L292" s="6">
        <f t="shared" si="65"/>
        <v>31</v>
      </c>
      <c r="N292" s="6">
        <f t="shared" si="68"/>
        <v>287</v>
      </c>
    </row>
    <row r="293" spans="1:14" x14ac:dyDescent="0.3">
      <c r="A293" s="6">
        <v>288</v>
      </c>
      <c r="B293" s="6">
        <f t="shared" si="66"/>
        <v>32</v>
      </c>
      <c r="D293" s="6">
        <f t="shared" si="67"/>
        <v>32</v>
      </c>
      <c r="E293" s="6">
        <f t="shared" si="58"/>
        <v>32</v>
      </c>
      <c r="F293" s="6">
        <f t="shared" si="59"/>
        <v>32</v>
      </c>
      <c r="G293" s="6">
        <f t="shared" si="60"/>
        <v>32</v>
      </c>
      <c r="H293" s="6">
        <f t="shared" si="61"/>
        <v>32</v>
      </c>
      <c r="I293" s="6">
        <f t="shared" si="62"/>
        <v>32</v>
      </c>
      <c r="J293" s="6">
        <f t="shared" si="63"/>
        <v>32</v>
      </c>
      <c r="K293" s="6">
        <f t="shared" si="64"/>
        <v>32</v>
      </c>
      <c r="L293" s="6">
        <f t="shared" si="65"/>
        <v>32</v>
      </c>
      <c r="N293" s="6">
        <f t="shared" si="68"/>
        <v>288</v>
      </c>
    </row>
    <row r="294" spans="1:14" x14ac:dyDescent="0.3">
      <c r="A294" s="6">
        <v>289</v>
      </c>
      <c r="B294" s="6">
        <f t="shared" si="66"/>
        <v>33</v>
      </c>
      <c r="D294" s="6">
        <f t="shared" si="67"/>
        <v>33</v>
      </c>
      <c r="E294" s="6">
        <f t="shared" si="58"/>
        <v>32</v>
      </c>
      <c r="F294" s="6">
        <f t="shared" si="59"/>
        <v>32</v>
      </c>
      <c r="G294" s="6">
        <f t="shared" si="60"/>
        <v>32</v>
      </c>
      <c r="H294" s="6">
        <f t="shared" si="61"/>
        <v>32</v>
      </c>
      <c r="I294" s="6">
        <f t="shared" si="62"/>
        <v>32</v>
      </c>
      <c r="J294" s="6">
        <f t="shared" si="63"/>
        <v>32</v>
      </c>
      <c r="K294" s="6">
        <f t="shared" si="64"/>
        <v>32</v>
      </c>
      <c r="L294" s="6">
        <f t="shared" si="65"/>
        <v>32</v>
      </c>
      <c r="N294" s="6">
        <f t="shared" si="68"/>
        <v>289</v>
      </c>
    </row>
    <row r="295" spans="1:14" x14ac:dyDescent="0.3">
      <c r="A295" s="6">
        <v>290</v>
      </c>
      <c r="B295" s="6">
        <f t="shared" si="66"/>
        <v>33</v>
      </c>
      <c r="D295" s="6">
        <f t="shared" si="67"/>
        <v>33</v>
      </c>
      <c r="E295" s="6">
        <f t="shared" si="58"/>
        <v>33</v>
      </c>
      <c r="F295" s="6">
        <f t="shared" si="59"/>
        <v>32</v>
      </c>
      <c r="G295" s="6">
        <f t="shared" si="60"/>
        <v>32</v>
      </c>
      <c r="H295" s="6">
        <f t="shared" si="61"/>
        <v>32</v>
      </c>
      <c r="I295" s="6">
        <f t="shared" si="62"/>
        <v>32</v>
      </c>
      <c r="J295" s="6">
        <f t="shared" si="63"/>
        <v>32</v>
      </c>
      <c r="K295" s="6">
        <f t="shared" si="64"/>
        <v>32</v>
      </c>
      <c r="L295" s="6">
        <f t="shared" si="65"/>
        <v>32</v>
      </c>
      <c r="N295" s="6">
        <f t="shared" si="68"/>
        <v>290</v>
      </c>
    </row>
    <row r="296" spans="1:14" x14ac:dyDescent="0.3">
      <c r="A296" s="6">
        <v>291</v>
      </c>
      <c r="B296" s="6">
        <f t="shared" si="66"/>
        <v>33</v>
      </c>
      <c r="D296" s="6">
        <f t="shared" si="67"/>
        <v>33</v>
      </c>
      <c r="E296" s="6">
        <f t="shared" si="58"/>
        <v>33</v>
      </c>
      <c r="F296" s="6">
        <f t="shared" si="59"/>
        <v>33</v>
      </c>
      <c r="G296" s="6">
        <f t="shared" si="60"/>
        <v>32</v>
      </c>
      <c r="H296" s="6">
        <f t="shared" si="61"/>
        <v>32</v>
      </c>
      <c r="I296" s="6">
        <f t="shared" si="62"/>
        <v>32</v>
      </c>
      <c r="J296" s="6">
        <f t="shared" si="63"/>
        <v>32</v>
      </c>
      <c r="K296" s="6">
        <f t="shared" si="64"/>
        <v>32</v>
      </c>
      <c r="L296" s="6">
        <f t="shared" si="65"/>
        <v>32</v>
      </c>
      <c r="N296" s="6">
        <f t="shared" si="68"/>
        <v>291</v>
      </c>
    </row>
    <row r="297" spans="1:14" x14ac:dyDescent="0.3">
      <c r="A297" s="6">
        <v>292</v>
      </c>
      <c r="B297" s="6">
        <f t="shared" si="66"/>
        <v>33</v>
      </c>
      <c r="D297" s="6">
        <f t="shared" si="67"/>
        <v>33</v>
      </c>
      <c r="E297" s="6">
        <f t="shared" si="58"/>
        <v>33</v>
      </c>
      <c r="F297" s="6">
        <f t="shared" si="59"/>
        <v>33</v>
      </c>
      <c r="G297" s="6">
        <f t="shared" si="60"/>
        <v>33</v>
      </c>
      <c r="H297" s="6">
        <f t="shared" si="61"/>
        <v>32</v>
      </c>
      <c r="I297" s="6">
        <f t="shared" si="62"/>
        <v>32</v>
      </c>
      <c r="J297" s="6">
        <f t="shared" si="63"/>
        <v>32</v>
      </c>
      <c r="K297" s="6">
        <f t="shared" si="64"/>
        <v>32</v>
      </c>
      <c r="L297" s="6">
        <f t="shared" si="65"/>
        <v>32</v>
      </c>
      <c r="N297" s="6">
        <f t="shared" si="68"/>
        <v>292</v>
      </c>
    </row>
    <row r="298" spans="1:14" x14ac:dyDescent="0.3">
      <c r="A298" s="6">
        <v>293</v>
      </c>
      <c r="B298" s="6">
        <f t="shared" si="66"/>
        <v>33</v>
      </c>
      <c r="D298" s="6">
        <f t="shared" si="67"/>
        <v>33</v>
      </c>
      <c r="E298" s="6">
        <f t="shared" si="58"/>
        <v>33</v>
      </c>
      <c r="F298" s="6">
        <f t="shared" si="59"/>
        <v>33</v>
      </c>
      <c r="G298" s="6">
        <f t="shared" si="60"/>
        <v>33</v>
      </c>
      <c r="H298" s="6">
        <f t="shared" si="61"/>
        <v>33</v>
      </c>
      <c r="I298" s="6">
        <f t="shared" si="62"/>
        <v>32</v>
      </c>
      <c r="J298" s="6">
        <f t="shared" si="63"/>
        <v>32</v>
      </c>
      <c r="K298" s="6">
        <f t="shared" si="64"/>
        <v>32</v>
      </c>
      <c r="L298" s="6">
        <f t="shared" si="65"/>
        <v>32</v>
      </c>
      <c r="N298" s="6">
        <f t="shared" si="68"/>
        <v>293</v>
      </c>
    </row>
    <row r="299" spans="1:14" x14ac:dyDescent="0.3">
      <c r="A299" s="6">
        <v>294</v>
      </c>
      <c r="B299" s="6">
        <f t="shared" si="66"/>
        <v>33</v>
      </c>
      <c r="D299" s="6">
        <f t="shared" si="67"/>
        <v>33</v>
      </c>
      <c r="E299" s="6">
        <f t="shared" si="58"/>
        <v>33</v>
      </c>
      <c r="F299" s="6">
        <f t="shared" si="59"/>
        <v>33</v>
      </c>
      <c r="G299" s="6">
        <f t="shared" si="60"/>
        <v>33</v>
      </c>
      <c r="H299" s="6">
        <f t="shared" si="61"/>
        <v>33</v>
      </c>
      <c r="I299" s="6">
        <f t="shared" si="62"/>
        <v>33</v>
      </c>
      <c r="J299" s="6">
        <f t="shared" si="63"/>
        <v>32</v>
      </c>
      <c r="K299" s="6">
        <f t="shared" si="64"/>
        <v>32</v>
      </c>
      <c r="L299" s="6">
        <f t="shared" si="65"/>
        <v>32</v>
      </c>
      <c r="N299" s="6">
        <f t="shared" si="68"/>
        <v>294</v>
      </c>
    </row>
    <row r="300" spans="1:14" x14ac:dyDescent="0.3">
      <c r="A300" s="6">
        <v>295</v>
      </c>
      <c r="B300" s="6">
        <f t="shared" si="66"/>
        <v>33</v>
      </c>
      <c r="D300" s="6">
        <f t="shared" si="67"/>
        <v>33</v>
      </c>
      <c r="E300" s="6">
        <f t="shared" si="58"/>
        <v>33</v>
      </c>
      <c r="F300" s="6">
        <f t="shared" si="59"/>
        <v>33</v>
      </c>
      <c r="G300" s="6">
        <f t="shared" si="60"/>
        <v>33</v>
      </c>
      <c r="H300" s="6">
        <f t="shared" si="61"/>
        <v>33</v>
      </c>
      <c r="I300" s="6">
        <f t="shared" si="62"/>
        <v>33</v>
      </c>
      <c r="J300" s="6">
        <f t="shared" si="63"/>
        <v>33</v>
      </c>
      <c r="K300" s="6">
        <f t="shared" si="64"/>
        <v>32</v>
      </c>
      <c r="L300" s="6">
        <f t="shared" si="65"/>
        <v>32</v>
      </c>
      <c r="N300" s="6">
        <f t="shared" si="68"/>
        <v>295</v>
      </c>
    </row>
    <row r="301" spans="1:14" x14ac:dyDescent="0.3">
      <c r="A301" s="6">
        <v>296</v>
      </c>
      <c r="B301" s="6">
        <f t="shared" si="66"/>
        <v>33</v>
      </c>
      <c r="D301" s="6">
        <f t="shared" si="67"/>
        <v>33</v>
      </c>
      <c r="E301" s="6">
        <f t="shared" si="58"/>
        <v>33</v>
      </c>
      <c r="F301" s="6">
        <f t="shared" si="59"/>
        <v>33</v>
      </c>
      <c r="G301" s="6">
        <f t="shared" si="60"/>
        <v>33</v>
      </c>
      <c r="H301" s="6">
        <f t="shared" si="61"/>
        <v>33</v>
      </c>
      <c r="I301" s="6">
        <f t="shared" si="62"/>
        <v>33</v>
      </c>
      <c r="J301" s="6">
        <f t="shared" si="63"/>
        <v>33</v>
      </c>
      <c r="K301" s="6">
        <f t="shared" si="64"/>
        <v>33</v>
      </c>
      <c r="L301" s="6">
        <f t="shared" si="65"/>
        <v>32</v>
      </c>
      <c r="N301" s="6">
        <f t="shared" si="68"/>
        <v>296</v>
      </c>
    </row>
    <row r="302" spans="1:14" x14ac:dyDescent="0.3">
      <c r="A302" s="6">
        <v>297</v>
      </c>
      <c r="B302" s="6">
        <f t="shared" si="66"/>
        <v>33</v>
      </c>
      <c r="D302" s="6">
        <f t="shared" si="67"/>
        <v>33</v>
      </c>
      <c r="E302" s="6">
        <f t="shared" si="58"/>
        <v>33</v>
      </c>
      <c r="F302" s="6">
        <f t="shared" si="59"/>
        <v>33</v>
      </c>
      <c r="G302" s="6">
        <f t="shared" si="60"/>
        <v>33</v>
      </c>
      <c r="H302" s="6">
        <f t="shared" si="61"/>
        <v>33</v>
      </c>
      <c r="I302" s="6">
        <f t="shared" si="62"/>
        <v>33</v>
      </c>
      <c r="J302" s="6">
        <f t="shared" si="63"/>
        <v>33</v>
      </c>
      <c r="K302" s="6">
        <f t="shared" si="64"/>
        <v>33</v>
      </c>
      <c r="L302" s="6">
        <f t="shared" si="65"/>
        <v>33</v>
      </c>
      <c r="N302" s="6">
        <f t="shared" si="68"/>
        <v>297</v>
      </c>
    </row>
    <row r="303" spans="1:14" x14ac:dyDescent="0.3">
      <c r="A303" s="6">
        <v>298</v>
      </c>
      <c r="B303" s="6">
        <f t="shared" si="66"/>
        <v>34</v>
      </c>
      <c r="D303" s="6">
        <f t="shared" si="67"/>
        <v>34</v>
      </c>
      <c r="E303" s="6">
        <f t="shared" si="58"/>
        <v>33</v>
      </c>
      <c r="F303" s="6">
        <f t="shared" si="59"/>
        <v>33</v>
      </c>
      <c r="G303" s="6">
        <f t="shared" si="60"/>
        <v>33</v>
      </c>
      <c r="H303" s="6">
        <f t="shared" si="61"/>
        <v>33</v>
      </c>
      <c r="I303" s="6">
        <f t="shared" si="62"/>
        <v>33</v>
      </c>
      <c r="J303" s="6">
        <f t="shared" si="63"/>
        <v>33</v>
      </c>
      <c r="K303" s="6">
        <f t="shared" si="64"/>
        <v>33</v>
      </c>
      <c r="L303" s="6">
        <f t="shared" si="65"/>
        <v>33</v>
      </c>
      <c r="N303" s="6">
        <f t="shared" si="68"/>
        <v>298</v>
      </c>
    </row>
    <row r="304" spans="1:14" x14ac:dyDescent="0.3">
      <c r="A304" s="6">
        <v>299</v>
      </c>
      <c r="B304" s="6">
        <f t="shared" si="66"/>
        <v>34</v>
      </c>
      <c r="D304" s="6">
        <f t="shared" si="67"/>
        <v>34</v>
      </c>
      <c r="E304" s="6">
        <f t="shared" si="58"/>
        <v>34</v>
      </c>
      <c r="F304" s="6">
        <f t="shared" si="59"/>
        <v>33</v>
      </c>
      <c r="G304" s="6">
        <f t="shared" si="60"/>
        <v>33</v>
      </c>
      <c r="H304" s="6">
        <f t="shared" si="61"/>
        <v>33</v>
      </c>
      <c r="I304" s="6">
        <f t="shared" si="62"/>
        <v>33</v>
      </c>
      <c r="J304" s="6">
        <f t="shared" si="63"/>
        <v>33</v>
      </c>
      <c r="K304" s="6">
        <f t="shared" si="64"/>
        <v>33</v>
      </c>
      <c r="L304" s="6">
        <f t="shared" si="65"/>
        <v>33</v>
      </c>
      <c r="N304" s="6">
        <f t="shared" si="68"/>
        <v>299</v>
      </c>
    </row>
    <row r="305" spans="1:14" x14ac:dyDescent="0.3">
      <c r="A305" s="6">
        <v>300</v>
      </c>
      <c r="B305" s="6">
        <f t="shared" si="66"/>
        <v>34</v>
      </c>
      <c r="D305" s="6">
        <f t="shared" si="67"/>
        <v>34</v>
      </c>
      <c r="E305" s="6">
        <f t="shared" si="58"/>
        <v>34</v>
      </c>
      <c r="F305" s="6">
        <f t="shared" si="59"/>
        <v>34</v>
      </c>
      <c r="G305" s="6">
        <f t="shared" si="60"/>
        <v>33</v>
      </c>
      <c r="H305" s="6">
        <f t="shared" si="61"/>
        <v>33</v>
      </c>
      <c r="I305" s="6">
        <f t="shared" si="62"/>
        <v>33</v>
      </c>
      <c r="J305" s="6">
        <f t="shared" si="63"/>
        <v>33</v>
      </c>
      <c r="K305" s="6">
        <f t="shared" si="64"/>
        <v>33</v>
      </c>
      <c r="L305" s="6">
        <f t="shared" si="65"/>
        <v>33</v>
      </c>
      <c r="N305" s="6">
        <f t="shared" si="68"/>
        <v>300</v>
      </c>
    </row>
    <row r="306" spans="1:14" x14ac:dyDescent="0.3">
      <c r="A306" s="6">
        <v>301</v>
      </c>
      <c r="B306" s="6">
        <f t="shared" si="66"/>
        <v>34</v>
      </c>
      <c r="D306" s="6">
        <f t="shared" si="67"/>
        <v>34</v>
      </c>
      <c r="E306" s="6">
        <f t="shared" si="58"/>
        <v>34</v>
      </c>
      <c r="F306" s="6">
        <f t="shared" si="59"/>
        <v>34</v>
      </c>
      <c r="G306" s="6">
        <f t="shared" si="60"/>
        <v>34</v>
      </c>
      <c r="H306" s="6">
        <f t="shared" si="61"/>
        <v>33</v>
      </c>
      <c r="I306" s="6">
        <f t="shared" si="62"/>
        <v>33</v>
      </c>
      <c r="J306" s="6">
        <f t="shared" si="63"/>
        <v>33</v>
      </c>
      <c r="K306" s="6">
        <f t="shared" si="64"/>
        <v>33</v>
      </c>
      <c r="L306" s="6">
        <f t="shared" si="65"/>
        <v>33</v>
      </c>
      <c r="N306" s="6">
        <f t="shared" si="68"/>
        <v>301</v>
      </c>
    </row>
    <row r="307" spans="1:14" x14ac:dyDescent="0.3">
      <c r="A307" s="6">
        <v>302</v>
      </c>
      <c r="B307" s="6">
        <f t="shared" si="66"/>
        <v>34</v>
      </c>
      <c r="D307" s="6">
        <f t="shared" si="67"/>
        <v>34</v>
      </c>
      <c r="E307" s="6">
        <f t="shared" si="58"/>
        <v>34</v>
      </c>
      <c r="F307" s="6">
        <f t="shared" si="59"/>
        <v>34</v>
      </c>
      <c r="G307" s="6">
        <f t="shared" si="60"/>
        <v>34</v>
      </c>
      <c r="H307" s="6">
        <f t="shared" si="61"/>
        <v>34</v>
      </c>
      <c r="I307" s="6">
        <f t="shared" si="62"/>
        <v>33</v>
      </c>
      <c r="J307" s="6">
        <f t="shared" si="63"/>
        <v>33</v>
      </c>
      <c r="K307" s="6">
        <f t="shared" si="64"/>
        <v>33</v>
      </c>
      <c r="L307" s="6">
        <f t="shared" si="65"/>
        <v>33</v>
      </c>
      <c r="N307" s="6">
        <f t="shared" si="68"/>
        <v>302</v>
      </c>
    </row>
    <row r="308" spans="1:14" x14ac:dyDescent="0.3">
      <c r="A308" s="6">
        <v>303</v>
      </c>
      <c r="B308" s="6">
        <f t="shared" si="66"/>
        <v>34</v>
      </c>
      <c r="D308" s="6">
        <f t="shared" si="67"/>
        <v>34</v>
      </c>
      <c r="E308" s="6">
        <f t="shared" si="58"/>
        <v>34</v>
      </c>
      <c r="F308" s="6">
        <f t="shared" si="59"/>
        <v>34</v>
      </c>
      <c r="G308" s="6">
        <f t="shared" si="60"/>
        <v>34</v>
      </c>
      <c r="H308" s="6">
        <f t="shared" si="61"/>
        <v>34</v>
      </c>
      <c r="I308" s="6">
        <f t="shared" si="62"/>
        <v>34</v>
      </c>
      <c r="J308" s="6">
        <f t="shared" si="63"/>
        <v>33</v>
      </c>
      <c r="K308" s="6">
        <f t="shared" si="64"/>
        <v>33</v>
      </c>
      <c r="L308" s="6">
        <f t="shared" si="65"/>
        <v>33</v>
      </c>
      <c r="N308" s="6">
        <f t="shared" si="68"/>
        <v>303</v>
      </c>
    </row>
    <row r="309" spans="1:14" x14ac:dyDescent="0.3">
      <c r="A309" s="6">
        <v>304</v>
      </c>
      <c r="B309" s="6">
        <f t="shared" si="66"/>
        <v>34</v>
      </c>
      <c r="D309" s="6">
        <f t="shared" si="67"/>
        <v>34</v>
      </c>
      <c r="E309" s="6">
        <f t="shared" si="58"/>
        <v>34</v>
      </c>
      <c r="F309" s="6">
        <f t="shared" si="59"/>
        <v>34</v>
      </c>
      <c r="G309" s="6">
        <f t="shared" si="60"/>
        <v>34</v>
      </c>
      <c r="H309" s="6">
        <f t="shared" si="61"/>
        <v>34</v>
      </c>
      <c r="I309" s="6">
        <f t="shared" si="62"/>
        <v>34</v>
      </c>
      <c r="J309" s="6">
        <f t="shared" si="63"/>
        <v>34</v>
      </c>
      <c r="K309" s="6">
        <f t="shared" si="64"/>
        <v>33</v>
      </c>
      <c r="L309" s="6">
        <f t="shared" si="65"/>
        <v>33</v>
      </c>
      <c r="N309" s="6">
        <f t="shared" si="68"/>
        <v>304</v>
      </c>
    </row>
    <row r="310" spans="1:14" x14ac:dyDescent="0.3">
      <c r="A310" s="6">
        <v>305</v>
      </c>
      <c r="B310" s="6">
        <f t="shared" si="66"/>
        <v>34</v>
      </c>
      <c r="D310" s="6">
        <f t="shared" si="67"/>
        <v>34</v>
      </c>
      <c r="E310" s="6">
        <f t="shared" si="58"/>
        <v>34</v>
      </c>
      <c r="F310" s="6">
        <f t="shared" si="59"/>
        <v>34</v>
      </c>
      <c r="G310" s="6">
        <f t="shared" si="60"/>
        <v>34</v>
      </c>
      <c r="H310" s="6">
        <f t="shared" si="61"/>
        <v>34</v>
      </c>
      <c r="I310" s="6">
        <f t="shared" si="62"/>
        <v>34</v>
      </c>
      <c r="J310" s="6">
        <f t="shared" si="63"/>
        <v>34</v>
      </c>
      <c r="K310" s="6">
        <f t="shared" si="64"/>
        <v>34</v>
      </c>
      <c r="L310" s="6">
        <f t="shared" si="65"/>
        <v>33</v>
      </c>
      <c r="N310" s="6">
        <f t="shared" si="68"/>
        <v>305</v>
      </c>
    </row>
    <row r="311" spans="1:14" x14ac:dyDescent="0.3">
      <c r="A311" s="6">
        <v>306</v>
      </c>
      <c r="B311" s="6">
        <f t="shared" si="66"/>
        <v>34</v>
      </c>
      <c r="D311" s="6">
        <f t="shared" si="67"/>
        <v>34</v>
      </c>
      <c r="E311" s="6">
        <f t="shared" si="58"/>
        <v>34</v>
      </c>
      <c r="F311" s="6">
        <f t="shared" si="59"/>
        <v>34</v>
      </c>
      <c r="G311" s="6">
        <f t="shared" si="60"/>
        <v>34</v>
      </c>
      <c r="H311" s="6">
        <f t="shared" si="61"/>
        <v>34</v>
      </c>
      <c r="I311" s="6">
        <f t="shared" si="62"/>
        <v>34</v>
      </c>
      <c r="J311" s="6">
        <f t="shared" si="63"/>
        <v>34</v>
      </c>
      <c r="K311" s="6">
        <f t="shared" si="64"/>
        <v>34</v>
      </c>
      <c r="L311" s="6">
        <f t="shared" si="65"/>
        <v>34</v>
      </c>
      <c r="N311" s="6">
        <f t="shared" si="68"/>
        <v>306</v>
      </c>
    </row>
    <row r="312" spans="1:14" x14ac:dyDescent="0.3">
      <c r="A312" s="6">
        <v>307</v>
      </c>
      <c r="B312" s="6">
        <f t="shared" si="66"/>
        <v>35</v>
      </c>
      <c r="D312" s="6">
        <f t="shared" si="67"/>
        <v>35</v>
      </c>
      <c r="E312" s="6">
        <f t="shared" si="58"/>
        <v>34</v>
      </c>
      <c r="F312" s="6">
        <f t="shared" si="59"/>
        <v>34</v>
      </c>
      <c r="G312" s="6">
        <f t="shared" si="60"/>
        <v>34</v>
      </c>
      <c r="H312" s="6">
        <f t="shared" si="61"/>
        <v>34</v>
      </c>
      <c r="I312" s="6">
        <f t="shared" si="62"/>
        <v>34</v>
      </c>
      <c r="J312" s="6">
        <f t="shared" si="63"/>
        <v>34</v>
      </c>
      <c r="K312" s="6">
        <f t="shared" si="64"/>
        <v>34</v>
      </c>
      <c r="L312" s="6">
        <f t="shared" si="65"/>
        <v>34</v>
      </c>
      <c r="N312" s="6">
        <f t="shared" si="68"/>
        <v>307</v>
      </c>
    </row>
    <row r="313" spans="1:14" x14ac:dyDescent="0.3">
      <c r="A313" s="6">
        <v>308</v>
      </c>
      <c r="B313" s="6">
        <f t="shared" si="66"/>
        <v>35</v>
      </c>
      <c r="D313" s="6">
        <f t="shared" si="67"/>
        <v>35</v>
      </c>
      <c r="E313" s="6">
        <f t="shared" si="58"/>
        <v>35</v>
      </c>
      <c r="F313" s="6">
        <f t="shared" si="59"/>
        <v>34</v>
      </c>
      <c r="G313" s="6">
        <f t="shared" si="60"/>
        <v>34</v>
      </c>
      <c r="H313" s="6">
        <f t="shared" si="61"/>
        <v>34</v>
      </c>
      <c r="I313" s="6">
        <f t="shared" si="62"/>
        <v>34</v>
      </c>
      <c r="J313" s="6">
        <f t="shared" si="63"/>
        <v>34</v>
      </c>
      <c r="K313" s="6">
        <f t="shared" si="64"/>
        <v>34</v>
      </c>
      <c r="L313" s="6">
        <f t="shared" si="65"/>
        <v>34</v>
      </c>
      <c r="N313" s="6">
        <f t="shared" si="68"/>
        <v>308</v>
      </c>
    </row>
    <row r="314" spans="1:14" x14ac:dyDescent="0.3">
      <c r="A314" s="6">
        <v>309</v>
      </c>
      <c r="B314" s="6">
        <f t="shared" si="66"/>
        <v>35</v>
      </c>
      <c r="D314" s="6">
        <f t="shared" si="67"/>
        <v>35</v>
      </c>
      <c r="E314" s="6">
        <f t="shared" si="58"/>
        <v>35</v>
      </c>
      <c r="F314" s="6">
        <f t="shared" si="59"/>
        <v>35</v>
      </c>
      <c r="G314" s="6">
        <f t="shared" si="60"/>
        <v>34</v>
      </c>
      <c r="H314" s="6">
        <f t="shared" si="61"/>
        <v>34</v>
      </c>
      <c r="I314" s="6">
        <f t="shared" si="62"/>
        <v>34</v>
      </c>
      <c r="J314" s="6">
        <f t="shared" si="63"/>
        <v>34</v>
      </c>
      <c r="K314" s="6">
        <f t="shared" si="64"/>
        <v>34</v>
      </c>
      <c r="L314" s="6">
        <f t="shared" si="65"/>
        <v>34</v>
      </c>
      <c r="N314" s="6">
        <f t="shared" si="68"/>
        <v>309</v>
      </c>
    </row>
    <row r="315" spans="1:14" x14ac:dyDescent="0.3">
      <c r="A315" s="6">
        <v>310</v>
      </c>
      <c r="B315" s="6">
        <f t="shared" si="66"/>
        <v>35</v>
      </c>
      <c r="D315" s="6">
        <f t="shared" si="67"/>
        <v>35</v>
      </c>
      <c r="E315" s="6">
        <f t="shared" si="58"/>
        <v>35</v>
      </c>
      <c r="F315" s="6">
        <f t="shared" si="59"/>
        <v>35</v>
      </c>
      <c r="G315" s="6">
        <f t="shared" si="60"/>
        <v>35</v>
      </c>
      <c r="H315" s="6">
        <f t="shared" si="61"/>
        <v>34</v>
      </c>
      <c r="I315" s="6">
        <f t="shared" si="62"/>
        <v>34</v>
      </c>
      <c r="J315" s="6">
        <f t="shared" si="63"/>
        <v>34</v>
      </c>
      <c r="K315" s="6">
        <f t="shared" si="64"/>
        <v>34</v>
      </c>
      <c r="L315" s="6">
        <f t="shared" si="65"/>
        <v>34</v>
      </c>
      <c r="N315" s="6">
        <f t="shared" si="68"/>
        <v>310</v>
      </c>
    </row>
    <row r="316" spans="1:14" x14ac:dyDescent="0.3">
      <c r="A316" s="6">
        <v>311</v>
      </c>
      <c r="B316" s="6">
        <f t="shared" si="66"/>
        <v>35</v>
      </c>
      <c r="D316" s="6">
        <f t="shared" si="67"/>
        <v>35</v>
      </c>
      <c r="E316" s="6">
        <f t="shared" si="58"/>
        <v>35</v>
      </c>
      <c r="F316" s="6">
        <f t="shared" si="59"/>
        <v>35</v>
      </c>
      <c r="G316" s="6">
        <f t="shared" si="60"/>
        <v>35</v>
      </c>
      <c r="H316" s="6">
        <f t="shared" si="61"/>
        <v>35</v>
      </c>
      <c r="I316" s="6">
        <f t="shared" si="62"/>
        <v>34</v>
      </c>
      <c r="J316" s="6">
        <f t="shared" si="63"/>
        <v>34</v>
      </c>
      <c r="K316" s="6">
        <f t="shared" si="64"/>
        <v>34</v>
      </c>
      <c r="L316" s="6">
        <f t="shared" si="65"/>
        <v>34</v>
      </c>
      <c r="N316" s="6">
        <f t="shared" si="68"/>
        <v>311</v>
      </c>
    </row>
    <row r="317" spans="1:14" x14ac:dyDescent="0.3">
      <c r="A317" s="6">
        <v>312</v>
      </c>
      <c r="B317" s="6">
        <f t="shared" si="66"/>
        <v>35</v>
      </c>
      <c r="D317" s="6">
        <f t="shared" si="67"/>
        <v>35</v>
      </c>
      <c r="E317" s="6">
        <f t="shared" si="58"/>
        <v>35</v>
      </c>
      <c r="F317" s="6">
        <f t="shared" si="59"/>
        <v>35</v>
      </c>
      <c r="G317" s="6">
        <f t="shared" si="60"/>
        <v>35</v>
      </c>
      <c r="H317" s="6">
        <f t="shared" si="61"/>
        <v>35</v>
      </c>
      <c r="I317" s="6">
        <f t="shared" si="62"/>
        <v>35</v>
      </c>
      <c r="J317" s="6">
        <f t="shared" si="63"/>
        <v>34</v>
      </c>
      <c r="K317" s="6">
        <f t="shared" si="64"/>
        <v>34</v>
      </c>
      <c r="L317" s="6">
        <f t="shared" si="65"/>
        <v>34</v>
      </c>
      <c r="N317" s="6">
        <f t="shared" si="68"/>
        <v>312</v>
      </c>
    </row>
    <row r="318" spans="1:14" x14ac:dyDescent="0.3">
      <c r="A318" s="6">
        <v>313</v>
      </c>
      <c r="B318" s="6">
        <f t="shared" si="66"/>
        <v>35</v>
      </c>
      <c r="D318" s="6">
        <f t="shared" si="67"/>
        <v>35</v>
      </c>
      <c r="E318" s="6">
        <f t="shared" si="58"/>
        <v>35</v>
      </c>
      <c r="F318" s="6">
        <f t="shared" si="59"/>
        <v>35</v>
      </c>
      <c r="G318" s="6">
        <f t="shared" si="60"/>
        <v>35</v>
      </c>
      <c r="H318" s="6">
        <f t="shared" si="61"/>
        <v>35</v>
      </c>
      <c r="I318" s="6">
        <f t="shared" si="62"/>
        <v>35</v>
      </c>
      <c r="J318" s="6">
        <f t="shared" si="63"/>
        <v>35</v>
      </c>
      <c r="K318" s="6">
        <f t="shared" si="64"/>
        <v>34</v>
      </c>
      <c r="L318" s="6">
        <f t="shared" si="65"/>
        <v>34</v>
      </c>
      <c r="N318" s="6">
        <f t="shared" si="68"/>
        <v>313</v>
      </c>
    </row>
    <row r="319" spans="1:14" x14ac:dyDescent="0.3">
      <c r="A319" s="6">
        <v>314</v>
      </c>
      <c r="B319" s="6">
        <f t="shared" si="66"/>
        <v>35</v>
      </c>
      <c r="D319" s="6">
        <f t="shared" si="67"/>
        <v>35</v>
      </c>
      <c r="E319" s="6">
        <f t="shared" si="58"/>
        <v>35</v>
      </c>
      <c r="F319" s="6">
        <f t="shared" si="59"/>
        <v>35</v>
      </c>
      <c r="G319" s="6">
        <f t="shared" si="60"/>
        <v>35</v>
      </c>
      <c r="H319" s="6">
        <f t="shared" si="61"/>
        <v>35</v>
      </c>
      <c r="I319" s="6">
        <f t="shared" si="62"/>
        <v>35</v>
      </c>
      <c r="J319" s="6">
        <f t="shared" si="63"/>
        <v>35</v>
      </c>
      <c r="K319" s="6">
        <f t="shared" si="64"/>
        <v>35</v>
      </c>
      <c r="L319" s="6">
        <f t="shared" si="65"/>
        <v>34</v>
      </c>
      <c r="N319" s="6">
        <f t="shared" si="68"/>
        <v>314</v>
      </c>
    </row>
    <row r="320" spans="1:14" x14ac:dyDescent="0.3">
      <c r="A320" s="6">
        <v>315</v>
      </c>
      <c r="B320" s="6">
        <f t="shared" si="66"/>
        <v>35</v>
      </c>
      <c r="D320" s="6">
        <f t="shared" si="67"/>
        <v>35</v>
      </c>
      <c r="E320" s="6">
        <f t="shared" si="58"/>
        <v>35</v>
      </c>
      <c r="F320" s="6">
        <f t="shared" si="59"/>
        <v>35</v>
      </c>
      <c r="G320" s="6">
        <f t="shared" si="60"/>
        <v>35</v>
      </c>
      <c r="H320" s="6">
        <f t="shared" si="61"/>
        <v>35</v>
      </c>
      <c r="I320" s="6">
        <f t="shared" si="62"/>
        <v>35</v>
      </c>
      <c r="J320" s="6">
        <f t="shared" si="63"/>
        <v>35</v>
      </c>
      <c r="K320" s="6">
        <f t="shared" si="64"/>
        <v>35</v>
      </c>
      <c r="L320" s="6">
        <f t="shared" si="65"/>
        <v>35</v>
      </c>
      <c r="N320" s="6">
        <f t="shared" si="68"/>
        <v>315</v>
      </c>
    </row>
    <row r="321" spans="1:14" x14ac:dyDescent="0.3">
      <c r="A321" s="6">
        <v>316</v>
      </c>
      <c r="B321" s="6">
        <f t="shared" si="66"/>
        <v>36</v>
      </c>
      <c r="D321" s="6">
        <f t="shared" si="67"/>
        <v>36</v>
      </c>
      <c r="E321" s="6">
        <f t="shared" si="58"/>
        <v>35</v>
      </c>
      <c r="F321" s="6">
        <f t="shared" si="59"/>
        <v>35</v>
      </c>
      <c r="G321" s="6">
        <f t="shared" si="60"/>
        <v>35</v>
      </c>
      <c r="H321" s="6">
        <f t="shared" si="61"/>
        <v>35</v>
      </c>
      <c r="I321" s="6">
        <f t="shared" si="62"/>
        <v>35</v>
      </c>
      <c r="J321" s="6">
        <f t="shared" si="63"/>
        <v>35</v>
      </c>
      <c r="K321" s="6">
        <f t="shared" si="64"/>
        <v>35</v>
      </c>
      <c r="L321" s="6">
        <f t="shared" si="65"/>
        <v>35</v>
      </c>
      <c r="N321" s="6">
        <f t="shared" si="68"/>
        <v>316</v>
      </c>
    </row>
    <row r="322" spans="1:14" x14ac:dyDescent="0.3">
      <c r="A322" s="6">
        <v>317</v>
      </c>
      <c r="B322" s="6">
        <f t="shared" si="66"/>
        <v>36</v>
      </c>
      <c r="D322" s="6">
        <f t="shared" si="67"/>
        <v>36</v>
      </c>
      <c r="E322" s="6">
        <f t="shared" si="58"/>
        <v>36</v>
      </c>
      <c r="F322" s="6">
        <f t="shared" si="59"/>
        <v>35</v>
      </c>
      <c r="G322" s="6">
        <f t="shared" si="60"/>
        <v>35</v>
      </c>
      <c r="H322" s="6">
        <f t="shared" si="61"/>
        <v>35</v>
      </c>
      <c r="I322" s="6">
        <f t="shared" si="62"/>
        <v>35</v>
      </c>
      <c r="J322" s="6">
        <f t="shared" si="63"/>
        <v>35</v>
      </c>
      <c r="K322" s="6">
        <f t="shared" si="64"/>
        <v>35</v>
      </c>
      <c r="L322" s="6">
        <f t="shared" si="65"/>
        <v>35</v>
      </c>
      <c r="N322" s="6">
        <f t="shared" si="68"/>
        <v>317</v>
      </c>
    </row>
    <row r="323" spans="1:14" x14ac:dyDescent="0.3">
      <c r="A323" s="6">
        <v>318</v>
      </c>
      <c r="B323" s="6">
        <f t="shared" si="66"/>
        <v>36</v>
      </c>
      <c r="D323" s="6">
        <f t="shared" si="67"/>
        <v>36</v>
      </c>
      <c r="E323" s="6">
        <f t="shared" si="58"/>
        <v>36</v>
      </c>
      <c r="F323" s="6">
        <f t="shared" si="59"/>
        <v>36</v>
      </c>
      <c r="G323" s="6">
        <f t="shared" si="60"/>
        <v>35</v>
      </c>
      <c r="H323" s="6">
        <f t="shared" si="61"/>
        <v>35</v>
      </c>
      <c r="I323" s="6">
        <f t="shared" si="62"/>
        <v>35</v>
      </c>
      <c r="J323" s="6">
        <f t="shared" si="63"/>
        <v>35</v>
      </c>
      <c r="K323" s="6">
        <f t="shared" si="64"/>
        <v>35</v>
      </c>
      <c r="L323" s="6">
        <f t="shared" si="65"/>
        <v>35</v>
      </c>
      <c r="N323" s="6">
        <f t="shared" si="68"/>
        <v>318</v>
      </c>
    </row>
    <row r="324" spans="1:14" x14ac:dyDescent="0.3">
      <c r="A324" s="6">
        <v>319</v>
      </c>
      <c r="B324" s="6">
        <f t="shared" si="66"/>
        <v>36</v>
      </c>
      <c r="D324" s="6">
        <f t="shared" si="67"/>
        <v>36</v>
      </c>
      <c r="E324" s="6">
        <f t="shared" si="58"/>
        <v>36</v>
      </c>
      <c r="F324" s="6">
        <f t="shared" si="59"/>
        <v>36</v>
      </c>
      <c r="G324" s="6">
        <f t="shared" si="60"/>
        <v>36</v>
      </c>
      <c r="H324" s="6">
        <f t="shared" si="61"/>
        <v>35</v>
      </c>
      <c r="I324" s="6">
        <f t="shared" si="62"/>
        <v>35</v>
      </c>
      <c r="J324" s="6">
        <f t="shared" si="63"/>
        <v>35</v>
      </c>
      <c r="K324" s="6">
        <f t="shared" si="64"/>
        <v>35</v>
      </c>
      <c r="L324" s="6">
        <f t="shared" si="65"/>
        <v>35</v>
      </c>
      <c r="N324" s="6">
        <f t="shared" si="68"/>
        <v>319</v>
      </c>
    </row>
    <row r="325" spans="1:14" x14ac:dyDescent="0.3">
      <c r="A325" s="6">
        <v>320</v>
      </c>
      <c r="B325" s="6">
        <f t="shared" si="66"/>
        <v>36</v>
      </c>
      <c r="D325" s="6">
        <f t="shared" si="67"/>
        <v>36</v>
      </c>
      <c r="E325" s="6">
        <f t="shared" si="58"/>
        <v>36</v>
      </c>
      <c r="F325" s="6">
        <f t="shared" si="59"/>
        <v>36</v>
      </c>
      <c r="G325" s="6">
        <f t="shared" si="60"/>
        <v>36</v>
      </c>
      <c r="H325" s="6">
        <f t="shared" si="61"/>
        <v>36</v>
      </c>
      <c r="I325" s="6">
        <f t="shared" si="62"/>
        <v>35</v>
      </c>
      <c r="J325" s="6">
        <f t="shared" si="63"/>
        <v>35</v>
      </c>
      <c r="K325" s="6">
        <f t="shared" si="64"/>
        <v>35</v>
      </c>
      <c r="L325" s="6">
        <f t="shared" si="65"/>
        <v>35</v>
      </c>
      <c r="N325" s="6">
        <f t="shared" si="68"/>
        <v>320</v>
      </c>
    </row>
    <row r="326" spans="1:14" x14ac:dyDescent="0.3">
      <c r="A326" s="6">
        <v>321</v>
      </c>
      <c r="B326" s="6">
        <f t="shared" si="66"/>
        <v>36</v>
      </c>
      <c r="D326" s="6">
        <f t="shared" si="67"/>
        <v>36</v>
      </c>
      <c r="E326" s="6">
        <f t="shared" si="58"/>
        <v>36</v>
      </c>
      <c r="F326" s="6">
        <f t="shared" si="59"/>
        <v>36</v>
      </c>
      <c r="G326" s="6">
        <f t="shared" si="60"/>
        <v>36</v>
      </c>
      <c r="H326" s="6">
        <f t="shared" si="61"/>
        <v>36</v>
      </c>
      <c r="I326" s="6">
        <f t="shared" si="62"/>
        <v>36</v>
      </c>
      <c r="J326" s="6">
        <f t="shared" si="63"/>
        <v>35</v>
      </c>
      <c r="K326" s="6">
        <f t="shared" si="64"/>
        <v>35</v>
      </c>
      <c r="L326" s="6">
        <f t="shared" si="65"/>
        <v>35</v>
      </c>
      <c r="N326" s="6">
        <f t="shared" si="68"/>
        <v>321</v>
      </c>
    </row>
    <row r="327" spans="1:14" x14ac:dyDescent="0.3">
      <c r="A327" s="6">
        <v>322</v>
      </c>
      <c r="B327" s="6">
        <f t="shared" si="66"/>
        <v>36</v>
      </c>
      <c r="D327" s="6">
        <f t="shared" si="67"/>
        <v>36</v>
      </c>
      <c r="E327" s="6">
        <f t="shared" si="58"/>
        <v>36</v>
      </c>
      <c r="F327" s="6">
        <f t="shared" si="59"/>
        <v>36</v>
      </c>
      <c r="G327" s="6">
        <f t="shared" si="60"/>
        <v>36</v>
      </c>
      <c r="H327" s="6">
        <f t="shared" si="61"/>
        <v>36</v>
      </c>
      <c r="I327" s="6">
        <f t="shared" si="62"/>
        <v>36</v>
      </c>
      <c r="J327" s="6">
        <f t="shared" si="63"/>
        <v>36</v>
      </c>
      <c r="K327" s="6">
        <f t="shared" si="64"/>
        <v>35</v>
      </c>
      <c r="L327" s="6">
        <f t="shared" si="65"/>
        <v>35</v>
      </c>
      <c r="N327" s="6">
        <f t="shared" si="68"/>
        <v>322</v>
      </c>
    </row>
    <row r="328" spans="1:14" x14ac:dyDescent="0.3">
      <c r="A328" s="6">
        <v>323</v>
      </c>
      <c r="B328" s="6">
        <f t="shared" si="66"/>
        <v>36</v>
      </c>
      <c r="D328" s="6">
        <f t="shared" si="67"/>
        <v>36</v>
      </c>
      <c r="E328" s="6">
        <f t="shared" si="58"/>
        <v>36</v>
      </c>
      <c r="F328" s="6">
        <f t="shared" si="59"/>
        <v>36</v>
      </c>
      <c r="G328" s="6">
        <f t="shared" si="60"/>
        <v>36</v>
      </c>
      <c r="H328" s="6">
        <f t="shared" si="61"/>
        <v>36</v>
      </c>
      <c r="I328" s="6">
        <f t="shared" si="62"/>
        <v>36</v>
      </c>
      <c r="J328" s="6">
        <f t="shared" si="63"/>
        <v>36</v>
      </c>
      <c r="K328" s="6">
        <f t="shared" si="64"/>
        <v>36</v>
      </c>
      <c r="L328" s="6">
        <f t="shared" si="65"/>
        <v>35</v>
      </c>
      <c r="N328" s="6">
        <f t="shared" si="68"/>
        <v>323</v>
      </c>
    </row>
    <row r="329" spans="1:14" x14ac:dyDescent="0.3">
      <c r="A329" s="6">
        <v>324</v>
      </c>
      <c r="B329" s="6">
        <f t="shared" si="66"/>
        <v>36</v>
      </c>
      <c r="D329" s="6">
        <f t="shared" si="67"/>
        <v>36</v>
      </c>
      <c r="E329" s="6">
        <f t="shared" si="58"/>
        <v>36</v>
      </c>
      <c r="F329" s="6">
        <f t="shared" si="59"/>
        <v>36</v>
      </c>
      <c r="G329" s="6">
        <f t="shared" si="60"/>
        <v>36</v>
      </c>
      <c r="H329" s="6">
        <f t="shared" si="61"/>
        <v>36</v>
      </c>
      <c r="I329" s="6">
        <f t="shared" si="62"/>
        <v>36</v>
      </c>
      <c r="J329" s="6">
        <f t="shared" si="63"/>
        <v>36</v>
      </c>
      <c r="K329" s="6">
        <f t="shared" si="64"/>
        <v>36</v>
      </c>
      <c r="L329" s="6">
        <f t="shared" si="65"/>
        <v>36</v>
      </c>
      <c r="N329" s="6">
        <f t="shared" si="68"/>
        <v>324</v>
      </c>
    </row>
    <row r="330" spans="1:14" x14ac:dyDescent="0.3">
      <c r="A330" s="6">
        <v>325</v>
      </c>
      <c r="B330" s="6">
        <f t="shared" si="66"/>
        <v>37</v>
      </c>
      <c r="D330" s="6">
        <f t="shared" si="67"/>
        <v>37</v>
      </c>
      <c r="E330" s="6">
        <f t="shared" si="58"/>
        <v>36</v>
      </c>
      <c r="F330" s="6">
        <f t="shared" si="59"/>
        <v>36</v>
      </c>
      <c r="G330" s="6">
        <f t="shared" si="60"/>
        <v>36</v>
      </c>
      <c r="H330" s="6">
        <f t="shared" si="61"/>
        <v>36</v>
      </c>
      <c r="I330" s="6">
        <f t="shared" si="62"/>
        <v>36</v>
      </c>
      <c r="J330" s="6">
        <f t="shared" si="63"/>
        <v>36</v>
      </c>
      <c r="K330" s="6">
        <f t="shared" si="64"/>
        <v>36</v>
      </c>
      <c r="L330" s="6">
        <f t="shared" si="65"/>
        <v>36</v>
      </c>
      <c r="N330" s="6">
        <f t="shared" si="68"/>
        <v>325</v>
      </c>
    </row>
    <row r="331" spans="1:14" x14ac:dyDescent="0.3">
      <c r="A331" s="6">
        <v>326</v>
      </c>
      <c r="B331" s="6">
        <f t="shared" si="66"/>
        <v>37</v>
      </c>
      <c r="D331" s="6">
        <f t="shared" si="67"/>
        <v>37</v>
      </c>
      <c r="E331" s="6">
        <f t="shared" si="58"/>
        <v>37</v>
      </c>
      <c r="F331" s="6">
        <f t="shared" si="59"/>
        <v>36</v>
      </c>
      <c r="G331" s="6">
        <f t="shared" si="60"/>
        <v>36</v>
      </c>
      <c r="H331" s="6">
        <f t="shared" si="61"/>
        <v>36</v>
      </c>
      <c r="I331" s="6">
        <f t="shared" si="62"/>
        <v>36</v>
      </c>
      <c r="J331" s="6">
        <f t="shared" si="63"/>
        <v>36</v>
      </c>
      <c r="K331" s="6">
        <f t="shared" si="64"/>
        <v>36</v>
      </c>
      <c r="L331" s="6">
        <f t="shared" si="65"/>
        <v>36</v>
      </c>
      <c r="N331" s="6">
        <f t="shared" si="68"/>
        <v>326</v>
      </c>
    </row>
    <row r="332" spans="1:14" x14ac:dyDescent="0.3">
      <c r="A332" s="6">
        <v>327</v>
      </c>
      <c r="B332" s="6">
        <f t="shared" si="66"/>
        <v>37</v>
      </c>
      <c r="D332" s="6">
        <f t="shared" si="67"/>
        <v>37</v>
      </c>
      <c r="E332" s="6">
        <f t="shared" si="58"/>
        <v>37</v>
      </c>
      <c r="F332" s="6">
        <f t="shared" si="59"/>
        <v>37</v>
      </c>
      <c r="G332" s="6">
        <f t="shared" si="60"/>
        <v>36</v>
      </c>
      <c r="H332" s="6">
        <f t="shared" si="61"/>
        <v>36</v>
      </c>
      <c r="I332" s="6">
        <f t="shared" si="62"/>
        <v>36</v>
      </c>
      <c r="J332" s="6">
        <f t="shared" si="63"/>
        <v>36</v>
      </c>
      <c r="K332" s="6">
        <f t="shared" si="64"/>
        <v>36</v>
      </c>
      <c r="L332" s="6">
        <f t="shared" si="65"/>
        <v>36</v>
      </c>
      <c r="N332" s="6">
        <f t="shared" si="68"/>
        <v>327</v>
      </c>
    </row>
    <row r="333" spans="1:14" x14ac:dyDescent="0.3">
      <c r="A333" s="6">
        <v>328</v>
      </c>
      <c r="B333" s="6">
        <f t="shared" si="66"/>
        <v>37</v>
      </c>
      <c r="D333" s="6">
        <f t="shared" si="67"/>
        <v>37</v>
      </c>
      <c r="E333" s="6">
        <f t="shared" si="58"/>
        <v>37</v>
      </c>
      <c r="F333" s="6">
        <f t="shared" si="59"/>
        <v>37</v>
      </c>
      <c r="G333" s="6">
        <f t="shared" si="60"/>
        <v>37</v>
      </c>
      <c r="H333" s="6">
        <f t="shared" si="61"/>
        <v>36</v>
      </c>
      <c r="I333" s="6">
        <f t="shared" si="62"/>
        <v>36</v>
      </c>
      <c r="J333" s="6">
        <f t="shared" si="63"/>
        <v>36</v>
      </c>
      <c r="K333" s="6">
        <f t="shared" si="64"/>
        <v>36</v>
      </c>
      <c r="L333" s="6">
        <f t="shared" si="65"/>
        <v>36</v>
      </c>
      <c r="N333" s="6">
        <f t="shared" si="68"/>
        <v>328</v>
      </c>
    </row>
    <row r="334" spans="1:14" x14ac:dyDescent="0.3">
      <c r="A334" s="6">
        <v>329</v>
      </c>
      <c r="B334" s="6">
        <f t="shared" si="66"/>
        <v>37</v>
      </c>
      <c r="D334" s="6">
        <f t="shared" si="67"/>
        <v>37</v>
      </c>
      <c r="E334" s="6">
        <f t="shared" si="58"/>
        <v>37</v>
      </c>
      <c r="F334" s="6">
        <f t="shared" si="59"/>
        <v>37</v>
      </c>
      <c r="G334" s="6">
        <f t="shared" si="60"/>
        <v>37</v>
      </c>
      <c r="H334" s="6">
        <f t="shared" si="61"/>
        <v>37</v>
      </c>
      <c r="I334" s="6">
        <f t="shared" si="62"/>
        <v>36</v>
      </c>
      <c r="J334" s="6">
        <f t="shared" si="63"/>
        <v>36</v>
      </c>
      <c r="K334" s="6">
        <f t="shared" si="64"/>
        <v>36</v>
      </c>
      <c r="L334" s="6">
        <f t="shared" si="65"/>
        <v>36</v>
      </c>
      <c r="N334" s="6">
        <f t="shared" si="68"/>
        <v>329</v>
      </c>
    </row>
    <row r="335" spans="1:14" x14ac:dyDescent="0.3">
      <c r="A335" s="6">
        <v>330</v>
      </c>
      <c r="B335" s="6">
        <f t="shared" si="66"/>
        <v>37</v>
      </c>
      <c r="D335" s="6">
        <f t="shared" si="67"/>
        <v>37</v>
      </c>
      <c r="E335" s="6">
        <f t="shared" si="58"/>
        <v>37</v>
      </c>
      <c r="F335" s="6">
        <f t="shared" si="59"/>
        <v>37</v>
      </c>
      <c r="G335" s="6">
        <f t="shared" si="60"/>
        <v>37</v>
      </c>
      <c r="H335" s="6">
        <f t="shared" si="61"/>
        <v>37</v>
      </c>
      <c r="I335" s="6">
        <f t="shared" si="62"/>
        <v>37</v>
      </c>
      <c r="J335" s="6">
        <f t="shared" si="63"/>
        <v>36</v>
      </c>
      <c r="K335" s="6">
        <f t="shared" si="64"/>
        <v>36</v>
      </c>
      <c r="L335" s="6">
        <f t="shared" si="65"/>
        <v>36</v>
      </c>
      <c r="N335" s="6">
        <f t="shared" si="68"/>
        <v>330</v>
      </c>
    </row>
    <row r="336" spans="1:14" x14ac:dyDescent="0.3">
      <c r="A336" s="6">
        <v>331</v>
      </c>
      <c r="B336" s="6">
        <f t="shared" si="66"/>
        <v>37</v>
      </c>
      <c r="D336" s="6">
        <f t="shared" si="67"/>
        <v>37</v>
      </c>
      <c r="E336" s="6">
        <f t="shared" ref="E336:E399" si="69">IF($A336-$D336&gt;($B336-1)*8,$B336,$B336-1)</f>
        <v>37</v>
      </c>
      <c r="F336" s="6">
        <f t="shared" ref="F336:F399" si="70">IF($A336-($D336+$E336)&gt;($B336-1)*7,$B336,$B336-1)</f>
        <v>37</v>
      </c>
      <c r="G336" s="6">
        <f t="shared" ref="G336:G399" si="71">IF($A336-($D336+$E336+$F336)&gt;($B336-1)*6,$B336,$B336-1)</f>
        <v>37</v>
      </c>
      <c r="H336" s="6">
        <f t="shared" ref="H336:H399" si="72">IF($A336-($D336+$E336+$F336+$G336)&gt;($B336-1)*5,$B336,$B336-1)</f>
        <v>37</v>
      </c>
      <c r="I336" s="6">
        <f t="shared" ref="I336:I399" si="73">IF($A336-($D336+$E336+$F336+$G336+$H336)&gt;($B336-1)*4,$B336,$B336-1)</f>
        <v>37</v>
      </c>
      <c r="J336" s="6">
        <f t="shared" ref="J336:J399" si="74">IF($A336-($D336+$E336+$F336+$G336+$H336+$I336)&gt;($B336-1)*3,$B336,$B336-1)</f>
        <v>37</v>
      </c>
      <c r="K336" s="6">
        <f t="shared" ref="K336:K399" si="75">IF($A336-($D336+$E336+$F336+$G336+$H336+$I336+$J336)&gt;($B336-1)*2,$B336,$B336-1)</f>
        <v>36</v>
      </c>
      <c r="L336" s="6">
        <f t="shared" ref="L336:L399" si="76">IF($A336-($D336+$E336+$F336+$G336+$H336+$I336+$J336+$K336)&gt;($B336-1),$B336,$B336-1)</f>
        <v>36</v>
      </c>
      <c r="N336" s="6">
        <f t="shared" si="68"/>
        <v>331</v>
      </c>
    </row>
    <row r="337" spans="1:14" x14ac:dyDescent="0.3">
      <c r="A337" s="6">
        <v>332</v>
      </c>
      <c r="B337" s="6">
        <f t="shared" si="66"/>
        <v>37</v>
      </c>
      <c r="D337" s="6">
        <f t="shared" si="67"/>
        <v>37</v>
      </c>
      <c r="E337" s="6">
        <f t="shared" si="69"/>
        <v>37</v>
      </c>
      <c r="F337" s="6">
        <f t="shared" si="70"/>
        <v>37</v>
      </c>
      <c r="G337" s="6">
        <f t="shared" si="71"/>
        <v>37</v>
      </c>
      <c r="H337" s="6">
        <f t="shared" si="72"/>
        <v>37</v>
      </c>
      <c r="I337" s="6">
        <f t="shared" si="73"/>
        <v>37</v>
      </c>
      <c r="J337" s="6">
        <f t="shared" si="74"/>
        <v>37</v>
      </c>
      <c r="K337" s="6">
        <f t="shared" si="75"/>
        <v>37</v>
      </c>
      <c r="L337" s="6">
        <f t="shared" si="76"/>
        <v>36</v>
      </c>
      <c r="N337" s="6">
        <f t="shared" si="68"/>
        <v>332</v>
      </c>
    </row>
    <row r="338" spans="1:14" x14ac:dyDescent="0.3">
      <c r="A338" s="6">
        <v>333</v>
      </c>
      <c r="B338" s="6">
        <f t="shared" si="66"/>
        <v>37</v>
      </c>
      <c r="D338" s="6">
        <f t="shared" si="67"/>
        <v>37</v>
      </c>
      <c r="E338" s="6">
        <f t="shared" si="69"/>
        <v>37</v>
      </c>
      <c r="F338" s="6">
        <f t="shared" si="70"/>
        <v>37</v>
      </c>
      <c r="G338" s="6">
        <f t="shared" si="71"/>
        <v>37</v>
      </c>
      <c r="H338" s="6">
        <f t="shared" si="72"/>
        <v>37</v>
      </c>
      <c r="I338" s="6">
        <f t="shared" si="73"/>
        <v>37</v>
      </c>
      <c r="J338" s="6">
        <f t="shared" si="74"/>
        <v>37</v>
      </c>
      <c r="K338" s="6">
        <f t="shared" si="75"/>
        <v>37</v>
      </c>
      <c r="L338" s="6">
        <f t="shared" si="76"/>
        <v>37</v>
      </c>
      <c r="N338" s="6">
        <f t="shared" si="68"/>
        <v>333</v>
      </c>
    </row>
    <row r="339" spans="1:14" x14ac:dyDescent="0.3">
      <c r="A339" s="6">
        <v>334</v>
      </c>
      <c r="B339" s="6">
        <f t="shared" ref="B339:B402" si="77">IF(MOD(A339,$B$2)=0,QUOTIENT(A339,$B$2),QUOTIENT(A339,$B$2)+1)</f>
        <v>38</v>
      </c>
      <c r="D339" s="6">
        <f t="shared" ref="D339:D402" si="78">B339</f>
        <v>38</v>
      </c>
      <c r="E339" s="6">
        <f t="shared" si="69"/>
        <v>37</v>
      </c>
      <c r="F339" s="6">
        <f t="shared" si="70"/>
        <v>37</v>
      </c>
      <c r="G339" s="6">
        <f t="shared" si="71"/>
        <v>37</v>
      </c>
      <c r="H339" s="6">
        <f t="shared" si="72"/>
        <v>37</v>
      </c>
      <c r="I339" s="6">
        <f t="shared" si="73"/>
        <v>37</v>
      </c>
      <c r="J339" s="6">
        <f t="shared" si="74"/>
        <v>37</v>
      </c>
      <c r="K339" s="6">
        <f t="shared" si="75"/>
        <v>37</v>
      </c>
      <c r="L339" s="6">
        <f t="shared" si="76"/>
        <v>37</v>
      </c>
      <c r="N339" s="6">
        <f t="shared" ref="N339:N402" si="79">SUM(D339:L339)</f>
        <v>334</v>
      </c>
    </row>
    <row r="340" spans="1:14" x14ac:dyDescent="0.3">
      <c r="A340" s="6">
        <v>335</v>
      </c>
      <c r="B340" s="6">
        <f t="shared" si="77"/>
        <v>38</v>
      </c>
      <c r="D340" s="6">
        <f t="shared" si="78"/>
        <v>38</v>
      </c>
      <c r="E340" s="6">
        <f t="shared" si="69"/>
        <v>38</v>
      </c>
      <c r="F340" s="6">
        <f t="shared" si="70"/>
        <v>37</v>
      </c>
      <c r="G340" s="6">
        <f t="shared" si="71"/>
        <v>37</v>
      </c>
      <c r="H340" s="6">
        <f t="shared" si="72"/>
        <v>37</v>
      </c>
      <c r="I340" s="6">
        <f t="shared" si="73"/>
        <v>37</v>
      </c>
      <c r="J340" s="6">
        <f t="shared" si="74"/>
        <v>37</v>
      </c>
      <c r="K340" s="6">
        <f t="shared" si="75"/>
        <v>37</v>
      </c>
      <c r="L340" s="6">
        <f t="shared" si="76"/>
        <v>37</v>
      </c>
      <c r="N340" s="6">
        <f t="shared" si="79"/>
        <v>335</v>
      </c>
    </row>
    <row r="341" spans="1:14" x14ac:dyDescent="0.3">
      <c r="A341" s="6">
        <v>336</v>
      </c>
      <c r="B341" s="6">
        <f t="shared" si="77"/>
        <v>38</v>
      </c>
      <c r="D341" s="6">
        <f t="shared" si="78"/>
        <v>38</v>
      </c>
      <c r="E341" s="6">
        <f t="shared" si="69"/>
        <v>38</v>
      </c>
      <c r="F341" s="6">
        <f t="shared" si="70"/>
        <v>38</v>
      </c>
      <c r="G341" s="6">
        <f t="shared" si="71"/>
        <v>37</v>
      </c>
      <c r="H341" s="6">
        <f t="shared" si="72"/>
        <v>37</v>
      </c>
      <c r="I341" s="6">
        <f t="shared" si="73"/>
        <v>37</v>
      </c>
      <c r="J341" s="6">
        <f t="shared" si="74"/>
        <v>37</v>
      </c>
      <c r="K341" s="6">
        <f t="shared" si="75"/>
        <v>37</v>
      </c>
      <c r="L341" s="6">
        <f t="shared" si="76"/>
        <v>37</v>
      </c>
      <c r="N341" s="6">
        <f t="shared" si="79"/>
        <v>336</v>
      </c>
    </row>
    <row r="342" spans="1:14" x14ac:dyDescent="0.3">
      <c r="A342" s="6">
        <v>337</v>
      </c>
      <c r="B342" s="6">
        <f t="shared" si="77"/>
        <v>38</v>
      </c>
      <c r="D342" s="6">
        <f t="shared" si="78"/>
        <v>38</v>
      </c>
      <c r="E342" s="6">
        <f t="shared" si="69"/>
        <v>38</v>
      </c>
      <c r="F342" s="6">
        <f t="shared" si="70"/>
        <v>38</v>
      </c>
      <c r="G342" s="6">
        <f t="shared" si="71"/>
        <v>38</v>
      </c>
      <c r="H342" s="6">
        <f t="shared" si="72"/>
        <v>37</v>
      </c>
      <c r="I342" s="6">
        <f t="shared" si="73"/>
        <v>37</v>
      </c>
      <c r="J342" s="6">
        <f t="shared" si="74"/>
        <v>37</v>
      </c>
      <c r="K342" s="6">
        <f t="shared" si="75"/>
        <v>37</v>
      </c>
      <c r="L342" s="6">
        <f t="shared" si="76"/>
        <v>37</v>
      </c>
      <c r="N342" s="6">
        <f t="shared" si="79"/>
        <v>337</v>
      </c>
    </row>
    <row r="343" spans="1:14" x14ac:dyDescent="0.3">
      <c r="A343" s="6">
        <v>338</v>
      </c>
      <c r="B343" s="6">
        <f t="shared" si="77"/>
        <v>38</v>
      </c>
      <c r="D343" s="6">
        <f t="shared" si="78"/>
        <v>38</v>
      </c>
      <c r="E343" s="6">
        <f t="shared" si="69"/>
        <v>38</v>
      </c>
      <c r="F343" s="6">
        <f t="shared" si="70"/>
        <v>38</v>
      </c>
      <c r="G343" s="6">
        <f t="shared" si="71"/>
        <v>38</v>
      </c>
      <c r="H343" s="6">
        <f t="shared" si="72"/>
        <v>38</v>
      </c>
      <c r="I343" s="6">
        <f t="shared" si="73"/>
        <v>37</v>
      </c>
      <c r="J343" s="6">
        <f t="shared" si="74"/>
        <v>37</v>
      </c>
      <c r="K343" s="6">
        <f t="shared" si="75"/>
        <v>37</v>
      </c>
      <c r="L343" s="6">
        <f t="shared" si="76"/>
        <v>37</v>
      </c>
      <c r="N343" s="6">
        <f t="shared" si="79"/>
        <v>338</v>
      </c>
    </row>
    <row r="344" spans="1:14" x14ac:dyDescent="0.3">
      <c r="A344" s="6">
        <v>339</v>
      </c>
      <c r="B344" s="6">
        <f t="shared" si="77"/>
        <v>38</v>
      </c>
      <c r="D344" s="6">
        <f t="shared" si="78"/>
        <v>38</v>
      </c>
      <c r="E344" s="6">
        <f t="shared" si="69"/>
        <v>38</v>
      </c>
      <c r="F344" s="6">
        <f t="shared" si="70"/>
        <v>38</v>
      </c>
      <c r="G344" s="6">
        <f t="shared" si="71"/>
        <v>38</v>
      </c>
      <c r="H344" s="6">
        <f t="shared" si="72"/>
        <v>38</v>
      </c>
      <c r="I344" s="6">
        <f t="shared" si="73"/>
        <v>38</v>
      </c>
      <c r="J344" s="6">
        <f t="shared" si="74"/>
        <v>37</v>
      </c>
      <c r="K344" s="6">
        <f t="shared" si="75"/>
        <v>37</v>
      </c>
      <c r="L344" s="6">
        <f t="shared" si="76"/>
        <v>37</v>
      </c>
      <c r="N344" s="6">
        <f t="shared" si="79"/>
        <v>339</v>
      </c>
    </row>
    <row r="345" spans="1:14" x14ac:dyDescent="0.3">
      <c r="A345" s="6">
        <v>340</v>
      </c>
      <c r="B345" s="6">
        <f t="shared" si="77"/>
        <v>38</v>
      </c>
      <c r="D345" s="6">
        <f t="shared" si="78"/>
        <v>38</v>
      </c>
      <c r="E345" s="6">
        <f t="shared" si="69"/>
        <v>38</v>
      </c>
      <c r="F345" s="6">
        <f t="shared" si="70"/>
        <v>38</v>
      </c>
      <c r="G345" s="6">
        <f t="shared" si="71"/>
        <v>38</v>
      </c>
      <c r="H345" s="6">
        <f t="shared" si="72"/>
        <v>38</v>
      </c>
      <c r="I345" s="6">
        <f t="shared" si="73"/>
        <v>38</v>
      </c>
      <c r="J345" s="6">
        <f t="shared" si="74"/>
        <v>38</v>
      </c>
      <c r="K345" s="6">
        <f t="shared" si="75"/>
        <v>37</v>
      </c>
      <c r="L345" s="6">
        <f t="shared" si="76"/>
        <v>37</v>
      </c>
      <c r="N345" s="6">
        <f t="shared" si="79"/>
        <v>340</v>
      </c>
    </row>
    <row r="346" spans="1:14" x14ac:dyDescent="0.3">
      <c r="A346" s="6">
        <v>341</v>
      </c>
      <c r="B346" s="6">
        <f t="shared" si="77"/>
        <v>38</v>
      </c>
      <c r="D346" s="6">
        <f t="shared" si="78"/>
        <v>38</v>
      </c>
      <c r="E346" s="6">
        <f t="shared" si="69"/>
        <v>38</v>
      </c>
      <c r="F346" s="6">
        <f t="shared" si="70"/>
        <v>38</v>
      </c>
      <c r="G346" s="6">
        <f t="shared" si="71"/>
        <v>38</v>
      </c>
      <c r="H346" s="6">
        <f t="shared" si="72"/>
        <v>38</v>
      </c>
      <c r="I346" s="6">
        <f t="shared" si="73"/>
        <v>38</v>
      </c>
      <c r="J346" s="6">
        <f t="shared" si="74"/>
        <v>38</v>
      </c>
      <c r="K346" s="6">
        <f t="shared" si="75"/>
        <v>38</v>
      </c>
      <c r="L346" s="6">
        <f t="shared" si="76"/>
        <v>37</v>
      </c>
      <c r="N346" s="6">
        <f t="shared" si="79"/>
        <v>341</v>
      </c>
    </row>
    <row r="347" spans="1:14" x14ac:dyDescent="0.3">
      <c r="A347" s="6">
        <v>342</v>
      </c>
      <c r="B347" s="6">
        <f t="shared" si="77"/>
        <v>38</v>
      </c>
      <c r="D347" s="6">
        <f t="shared" si="78"/>
        <v>38</v>
      </c>
      <c r="E347" s="6">
        <f t="shared" si="69"/>
        <v>38</v>
      </c>
      <c r="F347" s="6">
        <f t="shared" si="70"/>
        <v>38</v>
      </c>
      <c r="G347" s="6">
        <f t="shared" si="71"/>
        <v>38</v>
      </c>
      <c r="H347" s="6">
        <f t="shared" si="72"/>
        <v>38</v>
      </c>
      <c r="I347" s="6">
        <f t="shared" si="73"/>
        <v>38</v>
      </c>
      <c r="J347" s="6">
        <f t="shared" si="74"/>
        <v>38</v>
      </c>
      <c r="K347" s="6">
        <f t="shared" si="75"/>
        <v>38</v>
      </c>
      <c r="L347" s="6">
        <f t="shared" si="76"/>
        <v>38</v>
      </c>
      <c r="N347" s="6">
        <f t="shared" si="79"/>
        <v>342</v>
      </c>
    </row>
    <row r="348" spans="1:14" x14ac:dyDescent="0.3">
      <c r="A348" s="6">
        <v>343</v>
      </c>
      <c r="B348" s="6">
        <f t="shared" si="77"/>
        <v>39</v>
      </c>
      <c r="D348" s="6">
        <f t="shared" si="78"/>
        <v>39</v>
      </c>
      <c r="E348" s="6">
        <f t="shared" si="69"/>
        <v>38</v>
      </c>
      <c r="F348" s="6">
        <f t="shared" si="70"/>
        <v>38</v>
      </c>
      <c r="G348" s="6">
        <f t="shared" si="71"/>
        <v>38</v>
      </c>
      <c r="H348" s="6">
        <f t="shared" si="72"/>
        <v>38</v>
      </c>
      <c r="I348" s="6">
        <f t="shared" si="73"/>
        <v>38</v>
      </c>
      <c r="J348" s="6">
        <f t="shared" si="74"/>
        <v>38</v>
      </c>
      <c r="K348" s="6">
        <f t="shared" si="75"/>
        <v>38</v>
      </c>
      <c r="L348" s="6">
        <f t="shared" si="76"/>
        <v>38</v>
      </c>
      <c r="N348" s="6">
        <f t="shared" si="79"/>
        <v>343</v>
      </c>
    </row>
    <row r="349" spans="1:14" x14ac:dyDescent="0.3">
      <c r="A349" s="6">
        <v>344</v>
      </c>
      <c r="B349" s="6">
        <f t="shared" si="77"/>
        <v>39</v>
      </c>
      <c r="D349" s="6">
        <f t="shared" si="78"/>
        <v>39</v>
      </c>
      <c r="E349" s="6">
        <f t="shared" si="69"/>
        <v>39</v>
      </c>
      <c r="F349" s="6">
        <f t="shared" si="70"/>
        <v>38</v>
      </c>
      <c r="G349" s="6">
        <f t="shared" si="71"/>
        <v>38</v>
      </c>
      <c r="H349" s="6">
        <f t="shared" si="72"/>
        <v>38</v>
      </c>
      <c r="I349" s="6">
        <f t="shared" si="73"/>
        <v>38</v>
      </c>
      <c r="J349" s="6">
        <f t="shared" si="74"/>
        <v>38</v>
      </c>
      <c r="K349" s="6">
        <f t="shared" si="75"/>
        <v>38</v>
      </c>
      <c r="L349" s="6">
        <f t="shared" si="76"/>
        <v>38</v>
      </c>
      <c r="N349" s="6">
        <f t="shared" si="79"/>
        <v>344</v>
      </c>
    </row>
    <row r="350" spans="1:14" x14ac:dyDescent="0.3">
      <c r="A350" s="6">
        <v>345</v>
      </c>
      <c r="B350" s="6">
        <f t="shared" si="77"/>
        <v>39</v>
      </c>
      <c r="D350" s="6">
        <f t="shared" si="78"/>
        <v>39</v>
      </c>
      <c r="E350" s="6">
        <f t="shared" si="69"/>
        <v>39</v>
      </c>
      <c r="F350" s="6">
        <f t="shared" si="70"/>
        <v>39</v>
      </c>
      <c r="G350" s="6">
        <f t="shared" si="71"/>
        <v>38</v>
      </c>
      <c r="H350" s="6">
        <f t="shared" si="72"/>
        <v>38</v>
      </c>
      <c r="I350" s="6">
        <f t="shared" si="73"/>
        <v>38</v>
      </c>
      <c r="J350" s="6">
        <f t="shared" si="74"/>
        <v>38</v>
      </c>
      <c r="K350" s="6">
        <f t="shared" si="75"/>
        <v>38</v>
      </c>
      <c r="L350" s="6">
        <f t="shared" si="76"/>
        <v>38</v>
      </c>
      <c r="N350" s="6">
        <f t="shared" si="79"/>
        <v>345</v>
      </c>
    </row>
    <row r="351" spans="1:14" x14ac:dyDescent="0.3">
      <c r="A351" s="6">
        <v>346</v>
      </c>
      <c r="B351" s="6">
        <f t="shared" si="77"/>
        <v>39</v>
      </c>
      <c r="D351" s="6">
        <f t="shared" si="78"/>
        <v>39</v>
      </c>
      <c r="E351" s="6">
        <f t="shared" si="69"/>
        <v>39</v>
      </c>
      <c r="F351" s="6">
        <f t="shared" si="70"/>
        <v>39</v>
      </c>
      <c r="G351" s="6">
        <f t="shared" si="71"/>
        <v>39</v>
      </c>
      <c r="H351" s="6">
        <f t="shared" si="72"/>
        <v>38</v>
      </c>
      <c r="I351" s="6">
        <f t="shared" si="73"/>
        <v>38</v>
      </c>
      <c r="J351" s="6">
        <f t="shared" si="74"/>
        <v>38</v>
      </c>
      <c r="K351" s="6">
        <f t="shared" si="75"/>
        <v>38</v>
      </c>
      <c r="L351" s="6">
        <f t="shared" si="76"/>
        <v>38</v>
      </c>
      <c r="N351" s="6">
        <f t="shared" si="79"/>
        <v>346</v>
      </c>
    </row>
    <row r="352" spans="1:14" x14ac:dyDescent="0.3">
      <c r="A352" s="6">
        <v>347</v>
      </c>
      <c r="B352" s="6">
        <f t="shared" si="77"/>
        <v>39</v>
      </c>
      <c r="D352" s="6">
        <f t="shared" si="78"/>
        <v>39</v>
      </c>
      <c r="E352" s="6">
        <f t="shared" si="69"/>
        <v>39</v>
      </c>
      <c r="F352" s="6">
        <f t="shared" si="70"/>
        <v>39</v>
      </c>
      <c r="G352" s="6">
        <f t="shared" si="71"/>
        <v>39</v>
      </c>
      <c r="H352" s="6">
        <f t="shared" si="72"/>
        <v>39</v>
      </c>
      <c r="I352" s="6">
        <f t="shared" si="73"/>
        <v>38</v>
      </c>
      <c r="J352" s="6">
        <f t="shared" si="74"/>
        <v>38</v>
      </c>
      <c r="K352" s="6">
        <f t="shared" si="75"/>
        <v>38</v>
      </c>
      <c r="L352" s="6">
        <f t="shared" si="76"/>
        <v>38</v>
      </c>
      <c r="N352" s="6">
        <f t="shared" si="79"/>
        <v>347</v>
      </c>
    </row>
    <row r="353" spans="1:14" x14ac:dyDescent="0.3">
      <c r="A353" s="6">
        <v>348</v>
      </c>
      <c r="B353" s="6">
        <f t="shared" si="77"/>
        <v>39</v>
      </c>
      <c r="D353" s="6">
        <f t="shared" si="78"/>
        <v>39</v>
      </c>
      <c r="E353" s="6">
        <f t="shared" si="69"/>
        <v>39</v>
      </c>
      <c r="F353" s="6">
        <f t="shared" si="70"/>
        <v>39</v>
      </c>
      <c r="G353" s="6">
        <f t="shared" si="71"/>
        <v>39</v>
      </c>
      <c r="H353" s="6">
        <f t="shared" si="72"/>
        <v>39</v>
      </c>
      <c r="I353" s="6">
        <f t="shared" si="73"/>
        <v>39</v>
      </c>
      <c r="J353" s="6">
        <f t="shared" si="74"/>
        <v>38</v>
      </c>
      <c r="K353" s="6">
        <f t="shared" si="75"/>
        <v>38</v>
      </c>
      <c r="L353" s="6">
        <f t="shared" si="76"/>
        <v>38</v>
      </c>
      <c r="N353" s="6">
        <f t="shared" si="79"/>
        <v>348</v>
      </c>
    </row>
    <row r="354" spans="1:14" x14ac:dyDescent="0.3">
      <c r="A354" s="6">
        <v>349</v>
      </c>
      <c r="B354" s="6">
        <f t="shared" si="77"/>
        <v>39</v>
      </c>
      <c r="D354" s="6">
        <f t="shared" si="78"/>
        <v>39</v>
      </c>
      <c r="E354" s="6">
        <f t="shared" si="69"/>
        <v>39</v>
      </c>
      <c r="F354" s="6">
        <f t="shared" si="70"/>
        <v>39</v>
      </c>
      <c r="G354" s="6">
        <f t="shared" si="71"/>
        <v>39</v>
      </c>
      <c r="H354" s="6">
        <f t="shared" si="72"/>
        <v>39</v>
      </c>
      <c r="I354" s="6">
        <f t="shared" si="73"/>
        <v>39</v>
      </c>
      <c r="J354" s="6">
        <f t="shared" si="74"/>
        <v>39</v>
      </c>
      <c r="K354" s="6">
        <f t="shared" si="75"/>
        <v>38</v>
      </c>
      <c r="L354" s="6">
        <f t="shared" si="76"/>
        <v>38</v>
      </c>
      <c r="N354" s="6">
        <f t="shared" si="79"/>
        <v>349</v>
      </c>
    </row>
    <row r="355" spans="1:14" x14ac:dyDescent="0.3">
      <c r="A355" s="6">
        <v>350</v>
      </c>
      <c r="B355" s="6">
        <f t="shared" si="77"/>
        <v>39</v>
      </c>
      <c r="D355" s="6">
        <f t="shared" si="78"/>
        <v>39</v>
      </c>
      <c r="E355" s="6">
        <f t="shared" si="69"/>
        <v>39</v>
      </c>
      <c r="F355" s="6">
        <f t="shared" si="70"/>
        <v>39</v>
      </c>
      <c r="G355" s="6">
        <f t="shared" si="71"/>
        <v>39</v>
      </c>
      <c r="H355" s="6">
        <f t="shared" si="72"/>
        <v>39</v>
      </c>
      <c r="I355" s="6">
        <f t="shared" si="73"/>
        <v>39</v>
      </c>
      <c r="J355" s="6">
        <f t="shared" si="74"/>
        <v>39</v>
      </c>
      <c r="K355" s="6">
        <f t="shared" si="75"/>
        <v>39</v>
      </c>
      <c r="L355" s="6">
        <f t="shared" si="76"/>
        <v>38</v>
      </c>
      <c r="N355" s="6">
        <f t="shared" si="79"/>
        <v>350</v>
      </c>
    </row>
    <row r="356" spans="1:14" x14ac:dyDescent="0.3">
      <c r="A356" s="6">
        <v>351</v>
      </c>
      <c r="B356" s="6">
        <f t="shared" si="77"/>
        <v>39</v>
      </c>
      <c r="D356" s="6">
        <f t="shared" si="78"/>
        <v>39</v>
      </c>
      <c r="E356" s="6">
        <f t="shared" si="69"/>
        <v>39</v>
      </c>
      <c r="F356" s="6">
        <f t="shared" si="70"/>
        <v>39</v>
      </c>
      <c r="G356" s="6">
        <f t="shared" si="71"/>
        <v>39</v>
      </c>
      <c r="H356" s="6">
        <f t="shared" si="72"/>
        <v>39</v>
      </c>
      <c r="I356" s="6">
        <f t="shared" si="73"/>
        <v>39</v>
      </c>
      <c r="J356" s="6">
        <f t="shared" si="74"/>
        <v>39</v>
      </c>
      <c r="K356" s="6">
        <f t="shared" si="75"/>
        <v>39</v>
      </c>
      <c r="L356" s="6">
        <f t="shared" si="76"/>
        <v>39</v>
      </c>
      <c r="N356" s="6">
        <f t="shared" si="79"/>
        <v>351</v>
      </c>
    </row>
    <row r="357" spans="1:14" x14ac:dyDescent="0.3">
      <c r="A357" s="6">
        <v>352</v>
      </c>
      <c r="B357" s="6">
        <f t="shared" si="77"/>
        <v>40</v>
      </c>
      <c r="D357" s="6">
        <f t="shared" si="78"/>
        <v>40</v>
      </c>
      <c r="E357" s="6">
        <f t="shared" si="69"/>
        <v>39</v>
      </c>
      <c r="F357" s="6">
        <f t="shared" si="70"/>
        <v>39</v>
      </c>
      <c r="G357" s="6">
        <f t="shared" si="71"/>
        <v>39</v>
      </c>
      <c r="H357" s="6">
        <f t="shared" si="72"/>
        <v>39</v>
      </c>
      <c r="I357" s="6">
        <f t="shared" si="73"/>
        <v>39</v>
      </c>
      <c r="J357" s="6">
        <f t="shared" si="74"/>
        <v>39</v>
      </c>
      <c r="K357" s="6">
        <f t="shared" si="75"/>
        <v>39</v>
      </c>
      <c r="L357" s="6">
        <f t="shared" si="76"/>
        <v>39</v>
      </c>
      <c r="N357" s="6">
        <f t="shared" si="79"/>
        <v>352</v>
      </c>
    </row>
    <row r="358" spans="1:14" x14ac:dyDescent="0.3">
      <c r="A358" s="6">
        <v>353</v>
      </c>
      <c r="B358" s="6">
        <f t="shared" si="77"/>
        <v>40</v>
      </c>
      <c r="D358" s="6">
        <f t="shared" si="78"/>
        <v>40</v>
      </c>
      <c r="E358" s="6">
        <f t="shared" si="69"/>
        <v>40</v>
      </c>
      <c r="F358" s="6">
        <f t="shared" si="70"/>
        <v>39</v>
      </c>
      <c r="G358" s="6">
        <f t="shared" si="71"/>
        <v>39</v>
      </c>
      <c r="H358" s="6">
        <f t="shared" si="72"/>
        <v>39</v>
      </c>
      <c r="I358" s="6">
        <f t="shared" si="73"/>
        <v>39</v>
      </c>
      <c r="J358" s="6">
        <f t="shared" si="74"/>
        <v>39</v>
      </c>
      <c r="K358" s="6">
        <f t="shared" si="75"/>
        <v>39</v>
      </c>
      <c r="L358" s="6">
        <f t="shared" si="76"/>
        <v>39</v>
      </c>
      <c r="N358" s="6">
        <f t="shared" si="79"/>
        <v>353</v>
      </c>
    </row>
    <row r="359" spans="1:14" x14ac:dyDescent="0.3">
      <c r="A359" s="6">
        <v>354</v>
      </c>
      <c r="B359" s="6">
        <f t="shared" si="77"/>
        <v>40</v>
      </c>
      <c r="D359" s="6">
        <f t="shared" si="78"/>
        <v>40</v>
      </c>
      <c r="E359" s="6">
        <f t="shared" si="69"/>
        <v>40</v>
      </c>
      <c r="F359" s="6">
        <f t="shared" si="70"/>
        <v>40</v>
      </c>
      <c r="G359" s="6">
        <f t="shared" si="71"/>
        <v>39</v>
      </c>
      <c r="H359" s="6">
        <f t="shared" si="72"/>
        <v>39</v>
      </c>
      <c r="I359" s="6">
        <f t="shared" si="73"/>
        <v>39</v>
      </c>
      <c r="J359" s="6">
        <f t="shared" si="74"/>
        <v>39</v>
      </c>
      <c r="K359" s="6">
        <f t="shared" si="75"/>
        <v>39</v>
      </c>
      <c r="L359" s="6">
        <f t="shared" si="76"/>
        <v>39</v>
      </c>
      <c r="N359" s="6">
        <f t="shared" si="79"/>
        <v>354</v>
      </c>
    </row>
    <row r="360" spans="1:14" x14ac:dyDescent="0.3">
      <c r="A360" s="6">
        <v>355</v>
      </c>
      <c r="B360" s="6">
        <f t="shared" si="77"/>
        <v>40</v>
      </c>
      <c r="D360" s="6">
        <f t="shared" si="78"/>
        <v>40</v>
      </c>
      <c r="E360" s="6">
        <f t="shared" si="69"/>
        <v>40</v>
      </c>
      <c r="F360" s="6">
        <f t="shared" si="70"/>
        <v>40</v>
      </c>
      <c r="G360" s="6">
        <f t="shared" si="71"/>
        <v>40</v>
      </c>
      <c r="H360" s="6">
        <f t="shared" si="72"/>
        <v>39</v>
      </c>
      <c r="I360" s="6">
        <f t="shared" si="73"/>
        <v>39</v>
      </c>
      <c r="J360" s="6">
        <f t="shared" si="74"/>
        <v>39</v>
      </c>
      <c r="K360" s="6">
        <f t="shared" si="75"/>
        <v>39</v>
      </c>
      <c r="L360" s="6">
        <f t="shared" si="76"/>
        <v>39</v>
      </c>
      <c r="N360" s="6">
        <f t="shared" si="79"/>
        <v>355</v>
      </c>
    </row>
    <row r="361" spans="1:14" x14ac:dyDescent="0.3">
      <c r="A361" s="6">
        <v>356</v>
      </c>
      <c r="B361" s="6">
        <f t="shared" si="77"/>
        <v>40</v>
      </c>
      <c r="D361" s="6">
        <f t="shared" si="78"/>
        <v>40</v>
      </c>
      <c r="E361" s="6">
        <f t="shared" si="69"/>
        <v>40</v>
      </c>
      <c r="F361" s="6">
        <f t="shared" si="70"/>
        <v>40</v>
      </c>
      <c r="G361" s="6">
        <f t="shared" si="71"/>
        <v>40</v>
      </c>
      <c r="H361" s="6">
        <f t="shared" si="72"/>
        <v>40</v>
      </c>
      <c r="I361" s="6">
        <f t="shared" si="73"/>
        <v>39</v>
      </c>
      <c r="J361" s="6">
        <f t="shared" si="74"/>
        <v>39</v>
      </c>
      <c r="K361" s="6">
        <f t="shared" si="75"/>
        <v>39</v>
      </c>
      <c r="L361" s="6">
        <f t="shared" si="76"/>
        <v>39</v>
      </c>
      <c r="N361" s="6">
        <f t="shared" si="79"/>
        <v>356</v>
      </c>
    </row>
    <row r="362" spans="1:14" x14ac:dyDescent="0.3">
      <c r="A362" s="6">
        <v>357</v>
      </c>
      <c r="B362" s="6">
        <f t="shared" si="77"/>
        <v>40</v>
      </c>
      <c r="D362" s="6">
        <f t="shared" si="78"/>
        <v>40</v>
      </c>
      <c r="E362" s="6">
        <f t="shared" si="69"/>
        <v>40</v>
      </c>
      <c r="F362" s="6">
        <f t="shared" si="70"/>
        <v>40</v>
      </c>
      <c r="G362" s="6">
        <f t="shared" si="71"/>
        <v>40</v>
      </c>
      <c r="H362" s="6">
        <f t="shared" si="72"/>
        <v>40</v>
      </c>
      <c r="I362" s="6">
        <f t="shared" si="73"/>
        <v>40</v>
      </c>
      <c r="J362" s="6">
        <f t="shared" si="74"/>
        <v>39</v>
      </c>
      <c r="K362" s="6">
        <f t="shared" si="75"/>
        <v>39</v>
      </c>
      <c r="L362" s="6">
        <f t="shared" si="76"/>
        <v>39</v>
      </c>
      <c r="N362" s="6">
        <f t="shared" si="79"/>
        <v>357</v>
      </c>
    </row>
    <row r="363" spans="1:14" x14ac:dyDescent="0.3">
      <c r="A363" s="6">
        <v>358</v>
      </c>
      <c r="B363" s="6">
        <f t="shared" si="77"/>
        <v>40</v>
      </c>
      <c r="D363" s="6">
        <f t="shared" si="78"/>
        <v>40</v>
      </c>
      <c r="E363" s="6">
        <f t="shared" si="69"/>
        <v>40</v>
      </c>
      <c r="F363" s="6">
        <f t="shared" si="70"/>
        <v>40</v>
      </c>
      <c r="G363" s="6">
        <f t="shared" si="71"/>
        <v>40</v>
      </c>
      <c r="H363" s="6">
        <f t="shared" si="72"/>
        <v>40</v>
      </c>
      <c r="I363" s="6">
        <f t="shared" si="73"/>
        <v>40</v>
      </c>
      <c r="J363" s="6">
        <f t="shared" si="74"/>
        <v>40</v>
      </c>
      <c r="K363" s="6">
        <f t="shared" si="75"/>
        <v>39</v>
      </c>
      <c r="L363" s="6">
        <f t="shared" si="76"/>
        <v>39</v>
      </c>
      <c r="N363" s="6">
        <f t="shared" si="79"/>
        <v>358</v>
      </c>
    </row>
    <row r="364" spans="1:14" x14ac:dyDescent="0.3">
      <c r="A364" s="6">
        <v>359</v>
      </c>
      <c r="B364" s="6">
        <f t="shared" si="77"/>
        <v>40</v>
      </c>
      <c r="D364" s="6">
        <f t="shared" si="78"/>
        <v>40</v>
      </c>
      <c r="E364" s="6">
        <f t="shared" si="69"/>
        <v>40</v>
      </c>
      <c r="F364" s="6">
        <f t="shared" si="70"/>
        <v>40</v>
      </c>
      <c r="G364" s="6">
        <f t="shared" si="71"/>
        <v>40</v>
      </c>
      <c r="H364" s="6">
        <f t="shared" si="72"/>
        <v>40</v>
      </c>
      <c r="I364" s="6">
        <f t="shared" si="73"/>
        <v>40</v>
      </c>
      <c r="J364" s="6">
        <f t="shared" si="74"/>
        <v>40</v>
      </c>
      <c r="K364" s="6">
        <f t="shared" si="75"/>
        <v>40</v>
      </c>
      <c r="L364" s="6">
        <f t="shared" si="76"/>
        <v>39</v>
      </c>
      <c r="N364" s="6">
        <f t="shared" si="79"/>
        <v>359</v>
      </c>
    </row>
    <row r="365" spans="1:14" x14ac:dyDescent="0.3">
      <c r="A365" s="6">
        <v>360</v>
      </c>
      <c r="B365" s="6">
        <f t="shared" si="77"/>
        <v>40</v>
      </c>
      <c r="D365" s="6">
        <f t="shared" si="78"/>
        <v>40</v>
      </c>
      <c r="E365" s="6">
        <f t="shared" si="69"/>
        <v>40</v>
      </c>
      <c r="F365" s="6">
        <f t="shared" si="70"/>
        <v>40</v>
      </c>
      <c r="G365" s="6">
        <f t="shared" si="71"/>
        <v>40</v>
      </c>
      <c r="H365" s="6">
        <f t="shared" si="72"/>
        <v>40</v>
      </c>
      <c r="I365" s="6">
        <f t="shared" si="73"/>
        <v>40</v>
      </c>
      <c r="J365" s="6">
        <f t="shared" si="74"/>
        <v>40</v>
      </c>
      <c r="K365" s="6">
        <f t="shared" si="75"/>
        <v>40</v>
      </c>
      <c r="L365" s="6">
        <f t="shared" si="76"/>
        <v>40</v>
      </c>
      <c r="N365" s="6">
        <f t="shared" si="79"/>
        <v>360</v>
      </c>
    </row>
    <row r="366" spans="1:14" x14ac:dyDescent="0.3">
      <c r="A366" s="6">
        <v>361</v>
      </c>
      <c r="B366" s="6">
        <f t="shared" si="77"/>
        <v>41</v>
      </c>
      <c r="D366" s="6">
        <f t="shared" si="78"/>
        <v>41</v>
      </c>
      <c r="E366" s="6">
        <f t="shared" si="69"/>
        <v>40</v>
      </c>
      <c r="F366" s="6">
        <f t="shared" si="70"/>
        <v>40</v>
      </c>
      <c r="G366" s="6">
        <f t="shared" si="71"/>
        <v>40</v>
      </c>
      <c r="H366" s="6">
        <f t="shared" si="72"/>
        <v>40</v>
      </c>
      <c r="I366" s="6">
        <f t="shared" si="73"/>
        <v>40</v>
      </c>
      <c r="J366" s="6">
        <f t="shared" si="74"/>
        <v>40</v>
      </c>
      <c r="K366" s="6">
        <f t="shared" si="75"/>
        <v>40</v>
      </c>
      <c r="L366" s="6">
        <f t="shared" si="76"/>
        <v>40</v>
      </c>
      <c r="N366" s="6">
        <f t="shared" si="79"/>
        <v>361</v>
      </c>
    </row>
    <row r="367" spans="1:14" x14ac:dyDescent="0.3">
      <c r="A367" s="6">
        <v>362</v>
      </c>
      <c r="B367" s="6">
        <f t="shared" si="77"/>
        <v>41</v>
      </c>
      <c r="D367" s="6">
        <f t="shared" si="78"/>
        <v>41</v>
      </c>
      <c r="E367" s="6">
        <f t="shared" si="69"/>
        <v>41</v>
      </c>
      <c r="F367" s="6">
        <f t="shared" si="70"/>
        <v>40</v>
      </c>
      <c r="G367" s="6">
        <f t="shared" si="71"/>
        <v>40</v>
      </c>
      <c r="H367" s="6">
        <f t="shared" si="72"/>
        <v>40</v>
      </c>
      <c r="I367" s="6">
        <f t="shared" si="73"/>
        <v>40</v>
      </c>
      <c r="J367" s="6">
        <f t="shared" si="74"/>
        <v>40</v>
      </c>
      <c r="K367" s="6">
        <f t="shared" si="75"/>
        <v>40</v>
      </c>
      <c r="L367" s="6">
        <f t="shared" si="76"/>
        <v>40</v>
      </c>
      <c r="N367" s="6">
        <f t="shared" si="79"/>
        <v>362</v>
      </c>
    </row>
    <row r="368" spans="1:14" x14ac:dyDescent="0.3">
      <c r="A368" s="6">
        <v>363</v>
      </c>
      <c r="B368" s="6">
        <f t="shared" si="77"/>
        <v>41</v>
      </c>
      <c r="D368" s="6">
        <f t="shared" si="78"/>
        <v>41</v>
      </c>
      <c r="E368" s="6">
        <f t="shared" si="69"/>
        <v>41</v>
      </c>
      <c r="F368" s="6">
        <f t="shared" si="70"/>
        <v>41</v>
      </c>
      <c r="G368" s="6">
        <f t="shared" si="71"/>
        <v>40</v>
      </c>
      <c r="H368" s="6">
        <f t="shared" si="72"/>
        <v>40</v>
      </c>
      <c r="I368" s="6">
        <f t="shared" si="73"/>
        <v>40</v>
      </c>
      <c r="J368" s="6">
        <f t="shared" si="74"/>
        <v>40</v>
      </c>
      <c r="K368" s="6">
        <f t="shared" si="75"/>
        <v>40</v>
      </c>
      <c r="L368" s="6">
        <f t="shared" si="76"/>
        <v>40</v>
      </c>
      <c r="N368" s="6">
        <f t="shared" si="79"/>
        <v>363</v>
      </c>
    </row>
    <row r="369" spans="1:14" x14ac:dyDescent="0.3">
      <c r="A369" s="6">
        <v>364</v>
      </c>
      <c r="B369" s="6">
        <f t="shared" si="77"/>
        <v>41</v>
      </c>
      <c r="D369" s="6">
        <f t="shared" si="78"/>
        <v>41</v>
      </c>
      <c r="E369" s="6">
        <f t="shared" si="69"/>
        <v>41</v>
      </c>
      <c r="F369" s="6">
        <f t="shared" si="70"/>
        <v>41</v>
      </c>
      <c r="G369" s="6">
        <f t="shared" si="71"/>
        <v>41</v>
      </c>
      <c r="H369" s="6">
        <f t="shared" si="72"/>
        <v>40</v>
      </c>
      <c r="I369" s="6">
        <f t="shared" si="73"/>
        <v>40</v>
      </c>
      <c r="J369" s="6">
        <f t="shared" si="74"/>
        <v>40</v>
      </c>
      <c r="K369" s="6">
        <f t="shared" si="75"/>
        <v>40</v>
      </c>
      <c r="L369" s="6">
        <f t="shared" si="76"/>
        <v>40</v>
      </c>
      <c r="N369" s="6">
        <f t="shared" si="79"/>
        <v>364</v>
      </c>
    </row>
    <row r="370" spans="1:14" x14ac:dyDescent="0.3">
      <c r="A370" s="6">
        <v>365</v>
      </c>
      <c r="B370" s="6">
        <f t="shared" si="77"/>
        <v>41</v>
      </c>
      <c r="D370" s="6">
        <f t="shared" si="78"/>
        <v>41</v>
      </c>
      <c r="E370" s="6">
        <f t="shared" si="69"/>
        <v>41</v>
      </c>
      <c r="F370" s="6">
        <f t="shared" si="70"/>
        <v>41</v>
      </c>
      <c r="G370" s="6">
        <f t="shared" si="71"/>
        <v>41</v>
      </c>
      <c r="H370" s="6">
        <f t="shared" si="72"/>
        <v>41</v>
      </c>
      <c r="I370" s="6">
        <f t="shared" si="73"/>
        <v>40</v>
      </c>
      <c r="J370" s="6">
        <f t="shared" si="74"/>
        <v>40</v>
      </c>
      <c r="K370" s="6">
        <f t="shared" si="75"/>
        <v>40</v>
      </c>
      <c r="L370" s="6">
        <f t="shared" si="76"/>
        <v>40</v>
      </c>
      <c r="N370" s="6">
        <f t="shared" si="79"/>
        <v>365</v>
      </c>
    </row>
    <row r="371" spans="1:14" x14ac:dyDescent="0.3">
      <c r="A371" s="6">
        <v>366</v>
      </c>
      <c r="B371" s="6">
        <f t="shared" si="77"/>
        <v>41</v>
      </c>
      <c r="D371" s="6">
        <f t="shared" si="78"/>
        <v>41</v>
      </c>
      <c r="E371" s="6">
        <f t="shared" si="69"/>
        <v>41</v>
      </c>
      <c r="F371" s="6">
        <f t="shared" si="70"/>
        <v>41</v>
      </c>
      <c r="G371" s="6">
        <f t="shared" si="71"/>
        <v>41</v>
      </c>
      <c r="H371" s="6">
        <f t="shared" si="72"/>
        <v>41</v>
      </c>
      <c r="I371" s="6">
        <f t="shared" si="73"/>
        <v>41</v>
      </c>
      <c r="J371" s="6">
        <f t="shared" si="74"/>
        <v>40</v>
      </c>
      <c r="K371" s="6">
        <f t="shared" si="75"/>
        <v>40</v>
      </c>
      <c r="L371" s="6">
        <f t="shared" si="76"/>
        <v>40</v>
      </c>
      <c r="N371" s="6">
        <f t="shared" si="79"/>
        <v>366</v>
      </c>
    </row>
    <row r="372" spans="1:14" x14ac:dyDescent="0.3">
      <c r="A372" s="6">
        <v>367</v>
      </c>
      <c r="B372" s="6">
        <f t="shared" si="77"/>
        <v>41</v>
      </c>
      <c r="D372" s="6">
        <f t="shared" si="78"/>
        <v>41</v>
      </c>
      <c r="E372" s="6">
        <f t="shared" si="69"/>
        <v>41</v>
      </c>
      <c r="F372" s="6">
        <f t="shared" si="70"/>
        <v>41</v>
      </c>
      <c r="G372" s="6">
        <f t="shared" si="71"/>
        <v>41</v>
      </c>
      <c r="H372" s="6">
        <f t="shared" si="72"/>
        <v>41</v>
      </c>
      <c r="I372" s="6">
        <f t="shared" si="73"/>
        <v>41</v>
      </c>
      <c r="J372" s="6">
        <f t="shared" si="74"/>
        <v>41</v>
      </c>
      <c r="K372" s="6">
        <f t="shared" si="75"/>
        <v>40</v>
      </c>
      <c r="L372" s="6">
        <f t="shared" si="76"/>
        <v>40</v>
      </c>
      <c r="N372" s="6">
        <f t="shared" si="79"/>
        <v>367</v>
      </c>
    </row>
    <row r="373" spans="1:14" x14ac:dyDescent="0.3">
      <c r="A373" s="6">
        <v>368</v>
      </c>
      <c r="B373" s="6">
        <f t="shared" si="77"/>
        <v>41</v>
      </c>
      <c r="D373" s="6">
        <f t="shared" si="78"/>
        <v>41</v>
      </c>
      <c r="E373" s="6">
        <f t="shared" si="69"/>
        <v>41</v>
      </c>
      <c r="F373" s="6">
        <f t="shared" si="70"/>
        <v>41</v>
      </c>
      <c r="G373" s="6">
        <f t="shared" si="71"/>
        <v>41</v>
      </c>
      <c r="H373" s="6">
        <f t="shared" si="72"/>
        <v>41</v>
      </c>
      <c r="I373" s="6">
        <f t="shared" si="73"/>
        <v>41</v>
      </c>
      <c r="J373" s="6">
        <f t="shared" si="74"/>
        <v>41</v>
      </c>
      <c r="K373" s="6">
        <f t="shared" si="75"/>
        <v>41</v>
      </c>
      <c r="L373" s="6">
        <f t="shared" si="76"/>
        <v>40</v>
      </c>
      <c r="N373" s="6">
        <f t="shared" si="79"/>
        <v>368</v>
      </c>
    </row>
    <row r="374" spans="1:14" x14ac:dyDescent="0.3">
      <c r="A374" s="6">
        <v>369</v>
      </c>
      <c r="B374" s="6">
        <f t="shared" si="77"/>
        <v>41</v>
      </c>
      <c r="D374" s="6">
        <f t="shared" si="78"/>
        <v>41</v>
      </c>
      <c r="E374" s="6">
        <f t="shared" si="69"/>
        <v>41</v>
      </c>
      <c r="F374" s="6">
        <f t="shared" si="70"/>
        <v>41</v>
      </c>
      <c r="G374" s="6">
        <f t="shared" si="71"/>
        <v>41</v>
      </c>
      <c r="H374" s="6">
        <f t="shared" si="72"/>
        <v>41</v>
      </c>
      <c r="I374" s="6">
        <f t="shared" si="73"/>
        <v>41</v>
      </c>
      <c r="J374" s="6">
        <f t="shared" si="74"/>
        <v>41</v>
      </c>
      <c r="K374" s="6">
        <f t="shared" si="75"/>
        <v>41</v>
      </c>
      <c r="L374" s="6">
        <f t="shared" si="76"/>
        <v>41</v>
      </c>
      <c r="N374" s="6">
        <f t="shared" si="79"/>
        <v>369</v>
      </c>
    </row>
    <row r="375" spans="1:14" x14ac:dyDescent="0.3">
      <c r="A375" s="6">
        <v>370</v>
      </c>
      <c r="B375" s="6">
        <f t="shared" si="77"/>
        <v>42</v>
      </c>
      <c r="D375" s="6">
        <f t="shared" si="78"/>
        <v>42</v>
      </c>
      <c r="E375" s="6">
        <f t="shared" si="69"/>
        <v>41</v>
      </c>
      <c r="F375" s="6">
        <f t="shared" si="70"/>
        <v>41</v>
      </c>
      <c r="G375" s="6">
        <f t="shared" si="71"/>
        <v>41</v>
      </c>
      <c r="H375" s="6">
        <f t="shared" si="72"/>
        <v>41</v>
      </c>
      <c r="I375" s="6">
        <f t="shared" si="73"/>
        <v>41</v>
      </c>
      <c r="J375" s="6">
        <f t="shared" si="74"/>
        <v>41</v>
      </c>
      <c r="K375" s="6">
        <f t="shared" si="75"/>
        <v>41</v>
      </c>
      <c r="L375" s="6">
        <f t="shared" si="76"/>
        <v>41</v>
      </c>
      <c r="N375" s="6">
        <f t="shared" si="79"/>
        <v>370</v>
      </c>
    </row>
    <row r="376" spans="1:14" x14ac:dyDescent="0.3">
      <c r="A376" s="6">
        <v>371</v>
      </c>
      <c r="B376" s="6">
        <f t="shared" si="77"/>
        <v>42</v>
      </c>
      <c r="D376" s="6">
        <f t="shared" si="78"/>
        <v>42</v>
      </c>
      <c r="E376" s="6">
        <f t="shared" si="69"/>
        <v>42</v>
      </c>
      <c r="F376" s="6">
        <f t="shared" si="70"/>
        <v>41</v>
      </c>
      <c r="G376" s="6">
        <f t="shared" si="71"/>
        <v>41</v>
      </c>
      <c r="H376" s="6">
        <f t="shared" si="72"/>
        <v>41</v>
      </c>
      <c r="I376" s="6">
        <f t="shared" si="73"/>
        <v>41</v>
      </c>
      <c r="J376" s="6">
        <f t="shared" si="74"/>
        <v>41</v>
      </c>
      <c r="K376" s="6">
        <f t="shared" si="75"/>
        <v>41</v>
      </c>
      <c r="L376" s="6">
        <f t="shared" si="76"/>
        <v>41</v>
      </c>
      <c r="N376" s="6">
        <f t="shared" si="79"/>
        <v>371</v>
      </c>
    </row>
    <row r="377" spans="1:14" x14ac:dyDescent="0.3">
      <c r="A377" s="6">
        <v>372</v>
      </c>
      <c r="B377" s="6">
        <f t="shared" si="77"/>
        <v>42</v>
      </c>
      <c r="D377" s="6">
        <f t="shared" si="78"/>
        <v>42</v>
      </c>
      <c r="E377" s="6">
        <f t="shared" si="69"/>
        <v>42</v>
      </c>
      <c r="F377" s="6">
        <f t="shared" si="70"/>
        <v>42</v>
      </c>
      <c r="G377" s="6">
        <f t="shared" si="71"/>
        <v>41</v>
      </c>
      <c r="H377" s="6">
        <f t="shared" si="72"/>
        <v>41</v>
      </c>
      <c r="I377" s="6">
        <f t="shared" si="73"/>
        <v>41</v>
      </c>
      <c r="J377" s="6">
        <f t="shared" si="74"/>
        <v>41</v>
      </c>
      <c r="K377" s="6">
        <f t="shared" si="75"/>
        <v>41</v>
      </c>
      <c r="L377" s="6">
        <f t="shared" si="76"/>
        <v>41</v>
      </c>
      <c r="N377" s="6">
        <f t="shared" si="79"/>
        <v>372</v>
      </c>
    </row>
    <row r="378" spans="1:14" x14ac:dyDescent="0.3">
      <c r="A378" s="6">
        <v>373</v>
      </c>
      <c r="B378" s="6">
        <f t="shared" si="77"/>
        <v>42</v>
      </c>
      <c r="D378" s="6">
        <f t="shared" si="78"/>
        <v>42</v>
      </c>
      <c r="E378" s="6">
        <f t="shared" si="69"/>
        <v>42</v>
      </c>
      <c r="F378" s="6">
        <f t="shared" si="70"/>
        <v>42</v>
      </c>
      <c r="G378" s="6">
        <f t="shared" si="71"/>
        <v>42</v>
      </c>
      <c r="H378" s="6">
        <f t="shared" si="72"/>
        <v>41</v>
      </c>
      <c r="I378" s="6">
        <f t="shared" si="73"/>
        <v>41</v>
      </c>
      <c r="J378" s="6">
        <f t="shared" si="74"/>
        <v>41</v>
      </c>
      <c r="K378" s="6">
        <f t="shared" si="75"/>
        <v>41</v>
      </c>
      <c r="L378" s="6">
        <f t="shared" si="76"/>
        <v>41</v>
      </c>
      <c r="N378" s="6">
        <f t="shared" si="79"/>
        <v>373</v>
      </c>
    </row>
    <row r="379" spans="1:14" x14ac:dyDescent="0.3">
      <c r="A379" s="6">
        <v>374</v>
      </c>
      <c r="B379" s="6">
        <f t="shared" si="77"/>
        <v>42</v>
      </c>
      <c r="D379" s="6">
        <f t="shared" si="78"/>
        <v>42</v>
      </c>
      <c r="E379" s="6">
        <f t="shared" si="69"/>
        <v>42</v>
      </c>
      <c r="F379" s="6">
        <f t="shared" si="70"/>
        <v>42</v>
      </c>
      <c r="G379" s="6">
        <f t="shared" si="71"/>
        <v>42</v>
      </c>
      <c r="H379" s="6">
        <f t="shared" si="72"/>
        <v>42</v>
      </c>
      <c r="I379" s="6">
        <f t="shared" si="73"/>
        <v>41</v>
      </c>
      <c r="J379" s="6">
        <f t="shared" si="74"/>
        <v>41</v>
      </c>
      <c r="K379" s="6">
        <f t="shared" si="75"/>
        <v>41</v>
      </c>
      <c r="L379" s="6">
        <f t="shared" si="76"/>
        <v>41</v>
      </c>
      <c r="N379" s="6">
        <f t="shared" si="79"/>
        <v>374</v>
      </c>
    </row>
    <row r="380" spans="1:14" x14ac:dyDescent="0.3">
      <c r="A380" s="6">
        <v>375</v>
      </c>
      <c r="B380" s="6">
        <f t="shared" si="77"/>
        <v>42</v>
      </c>
      <c r="D380" s="6">
        <f t="shared" si="78"/>
        <v>42</v>
      </c>
      <c r="E380" s="6">
        <f t="shared" si="69"/>
        <v>42</v>
      </c>
      <c r="F380" s="6">
        <f t="shared" si="70"/>
        <v>42</v>
      </c>
      <c r="G380" s="6">
        <f t="shared" si="71"/>
        <v>42</v>
      </c>
      <c r="H380" s="6">
        <f t="shared" si="72"/>
        <v>42</v>
      </c>
      <c r="I380" s="6">
        <f t="shared" si="73"/>
        <v>42</v>
      </c>
      <c r="J380" s="6">
        <f t="shared" si="74"/>
        <v>41</v>
      </c>
      <c r="K380" s="6">
        <f t="shared" si="75"/>
        <v>41</v>
      </c>
      <c r="L380" s="6">
        <f t="shared" si="76"/>
        <v>41</v>
      </c>
      <c r="N380" s="6">
        <f t="shared" si="79"/>
        <v>375</v>
      </c>
    </row>
    <row r="381" spans="1:14" x14ac:dyDescent="0.3">
      <c r="A381" s="6">
        <v>376</v>
      </c>
      <c r="B381" s="6">
        <f t="shared" si="77"/>
        <v>42</v>
      </c>
      <c r="D381" s="6">
        <f t="shared" si="78"/>
        <v>42</v>
      </c>
      <c r="E381" s="6">
        <f t="shared" si="69"/>
        <v>42</v>
      </c>
      <c r="F381" s="6">
        <f t="shared" si="70"/>
        <v>42</v>
      </c>
      <c r="G381" s="6">
        <f t="shared" si="71"/>
        <v>42</v>
      </c>
      <c r="H381" s="6">
        <f t="shared" si="72"/>
        <v>42</v>
      </c>
      <c r="I381" s="6">
        <f t="shared" si="73"/>
        <v>42</v>
      </c>
      <c r="J381" s="6">
        <f t="shared" si="74"/>
        <v>42</v>
      </c>
      <c r="K381" s="6">
        <f t="shared" si="75"/>
        <v>41</v>
      </c>
      <c r="L381" s="6">
        <f t="shared" si="76"/>
        <v>41</v>
      </c>
      <c r="N381" s="6">
        <f t="shared" si="79"/>
        <v>376</v>
      </c>
    </row>
    <row r="382" spans="1:14" x14ac:dyDescent="0.3">
      <c r="A382" s="6">
        <v>377</v>
      </c>
      <c r="B382" s="6">
        <f t="shared" si="77"/>
        <v>42</v>
      </c>
      <c r="D382" s="6">
        <f t="shared" si="78"/>
        <v>42</v>
      </c>
      <c r="E382" s="6">
        <f t="shared" si="69"/>
        <v>42</v>
      </c>
      <c r="F382" s="6">
        <f t="shared" si="70"/>
        <v>42</v>
      </c>
      <c r="G382" s="6">
        <f t="shared" si="71"/>
        <v>42</v>
      </c>
      <c r="H382" s="6">
        <f t="shared" si="72"/>
        <v>42</v>
      </c>
      <c r="I382" s="6">
        <f t="shared" si="73"/>
        <v>42</v>
      </c>
      <c r="J382" s="6">
        <f t="shared" si="74"/>
        <v>42</v>
      </c>
      <c r="K382" s="6">
        <f t="shared" si="75"/>
        <v>42</v>
      </c>
      <c r="L382" s="6">
        <f t="shared" si="76"/>
        <v>41</v>
      </c>
      <c r="N382" s="6">
        <f t="shared" si="79"/>
        <v>377</v>
      </c>
    </row>
    <row r="383" spans="1:14" x14ac:dyDescent="0.3">
      <c r="A383" s="6">
        <v>378</v>
      </c>
      <c r="B383" s="6">
        <f t="shared" si="77"/>
        <v>42</v>
      </c>
      <c r="D383" s="6">
        <f t="shared" si="78"/>
        <v>42</v>
      </c>
      <c r="E383" s="6">
        <f t="shared" si="69"/>
        <v>42</v>
      </c>
      <c r="F383" s="6">
        <f t="shared" si="70"/>
        <v>42</v>
      </c>
      <c r="G383" s="6">
        <f t="shared" si="71"/>
        <v>42</v>
      </c>
      <c r="H383" s="6">
        <f t="shared" si="72"/>
        <v>42</v>
      </c>
      <c r="I383" s="6">
        <f t="shared" si="73"/>
        <v>42</v>
      </c>
      <c r="J383" s="6">
        <f t="shared" si="74"/>
        <v>42</v>
      </c>
      <c r="K383" s="6">
        <f t="shared" si="75"/>
        <v>42</v>
      </c>
      <c r="L383" s="6">
        <f t="shared" si="76"/>
        <v>42</v>
      </c>
      <c r="N383" s="6">
        <f t="shared" si="79"/>
        <v>378</v>
      </c>
    </row>
    <row r="384" spans="1:14" x14ac:dyDescent="0.3">
      <c r="A384" s="6">
        <v>379</v>
      </c>
      <c r="B384" s="6">
        <f t="shared" si="77"/>
        <v>43</v>
      </c>
      <c r="D384" s="6">
        <f t="shared" si="78"/>
        <v>43</v>
      </c>
      <c r="E384" s="6">
        <f t="shared" si="69"/>
        <v>42</v>
      </c>
      <c r="F384" s="6">
        <f t="shared" si="70"/>
        <v>42</v>
      </c>
      <c r="G384" s="6">
        <f t="shared" si="71"/>
        <v>42</v>
      </c>
      <c r="H384" s="6">
        <f t="shared" si="72"/>
        <v>42</v>
      </c>
      <c r="I384" s="6">
        <f t="shared" si="73"/>
        <v>42</v>
      </c>
      <c r="J384" s="6">
        <f t="shared" si="74"/>
        <v>42</v>
      </c>
      <c r="K384" s="6">
        <f t="shared" si="75"/>
        <v>42</v>
      </c>
      <c r="L384" s="6">
        <f t="shared" si="76"/>
        <v>42</v>
      </c>
      <c r="N384" s="6">
        <f t="shared" si="79"/>
        <v>379</v>
      </c>
    </row>
    <row r="385" spans="1:14" x14ac:dyDescent="0.3">
      <c r="A385" s="6">
        <v>380</v>
      </c>
      <c r="B385" s="6">
        <f t="shared" si="77"/>
        <v>43</v>
      </c>
      <c r="D385" s="6">
        <f t="shared" si="78"/>
        <v>43</v>
      </c>
      <c r="E385" s="6">
        <f t="shared" si="69"/>
        <v>43</v>
      </c>
      <c r="F385" s="6">
        <f t="shared" si="70"/>
        <v>42</v>
      </c>
      <c r="G385" s="6">
        <f t="shared" si="71"/>
        <v>42</v>
      </c>
      <c r="H385" s="6">
        <f t="shared" si="72"/>
        <v>42</v>
      </c>
      <c r="I385" s="6">
        <f t="shared" si="73"/>
        <v>42</v>
      </c>
      <c r="J385" s="6">
        <f t="shared" si="74"/>
        <v>42</v>
      </c>
      <c r="K385" s="6">
        <f t="shared" si="75"/>
        <v>42</v>
      </c>
      <c r="L385" s="6">
        <f t="shared" si="76"/>
        <v>42</v>
      </c>
      <c r="N385" s="6">
        <f t="shared" si="79"/>
        <v>380</v>
      </c>
    </row>
    <row r="386" spans="1:14" x14ac:dyDescent="0.3">
      <c r="A386" s="6">
        <v>381</v>
      </c>
      <c r="B386" s="6">
        <f t="shared" si="77"/>
        <v>43</v>
      </c>
      <c r="D386" s="6">
        <f t="shared" si="78"/>
        <v>43</v>
      </c>
      <c r="E386" s="6">
        <f t="shared" si="69"/>
        <v>43</v>
      </c>
      <c r="F386" s="6">
        <f t="shared" si="70"/>
        <v>43</v>
      </c>
      <c r="G386" s="6">
        <f t="shared" si="71"/>
        <v>42</v>
      </c>
      <c r="H386" s="6">
        <f t="shared" si="72"/>
        <v>42</v>
      </c>
      <c r="I386" s="6">
        <f t="shared" si="73"/>
        <v>42</v>
      </c>
      <c r="J386" s="6">
        <f t="shared" si="74"/>
        <v>42</v>
      </c>
      <c r="K386" s="6">
        <f t="shared" si="75"/>
        <v>42</v>
      </c>
      <c r="L386" s="6">
        <f t="shared" si="76"/>
        <v>42</v>
      </c>
      <c r="N386" s="6">
        <f t="shared" si="79"/>
        <v>381</v>
      </c>
    </row>
    <row r="387" spans="1:14" x14ac:dyDescent="0.3">
      <c r="A387" s="6">
        <v>382</v>
      </c>
      <c r="B387" s="6">
        <f t="shared" si="77"/>
        <v>43</v>
      </c>
      <c r="D387" s="6">
        <f t="shared" si="78"/>
        <v>43</v>
      </c>
      <c r="E387" s="6">
        <f t="shared" si="69"/>
        <v>43</v>
      </c>
      <c r="F387" s="6">
        <f t="shared" si="70"/>
        <v>43</v>
      </c>
      <c r="G387" s="6">
        <f t="shared" si="71"/>
        <v>43</v>
      </c>
      <c r="H387" s="6">
        <f t="shared" si="72"/>
        <v>42</v>
      </c>
      <c r="I387" s="6">
        <f t="shared" si="73"/>
        <v>42</v>
      </c>
      <c r="J387" s="6">
        <f t="shared" si="74"/>
        <v>42</v>
      </c>
      <c r="K387" s="6">
        <f t="shared" si="75"/>
        <v>42</v>
      </c>
      <c r="L387" s="6">
        <f t="shared" si="76"/>
        <v>42</v>
      </c>
      <c r="N387" s="6">
        <f t="shared" si="79"/>
        <v>382</v>
      </c>
    </row>
    <row r="388" spans="1:14" x14ac:dyDescent="0.3">
      <c r="A388" s="6">
        <v>383</v>
      </c>
      <c r="B388" s="6">
        <f t="shared" si="77"/>
        <v>43</v>
      </c>
      <c r="D388" s="6">
        <f t="shared" si="78"/>
        <v>43</v>
      </c>
      <c r="E388" s="6">
        <f t="shared" si="69"/>
        <v>43</v>
      </c>
      <c r="F388" s="6">
        <f t="shared" si="70"/>
        <v>43</v>
      </c>
      <c r="G388" s="6">
        <f t="shared" si="71"/>
        <v>43</v>
      </c>
      <c r="H388" s="6">
        <f t="shared" si="72"/>
        <v>43</v>
      </c>
      <c r="I388" s="6">
        <f t="shared" si="73"/>
        <v>42</v>
      </c>
      <c r="J388" s="6">
        <f t="shared" si="74"/>
        <v>42</v>
      </c>
      <c r="K388" s="6">
        <f t="shared" si="75"/>
        <v>42</v>
      </c>
      <c r="L388" s="6">
        <f t="shared" si="76"/>
        <v>42</v>
      </c>
      <c r="N388" s="6">
        <f t="shared" si="79"/>
        <v>383</v>
      </c>
    </row>
    <row r="389" spans="1:14" x14ac:dyDescent="0.3">
      <c r="A389" s="6">
        <v>384</v>
      </c>
      <c r="B389" s="6">
        <f t="shared" si="77"/>
        <v>43</v>
      </c>
      <c r="D389" s="6">
        <f t="shared" si="78"/>
        <v>43</v>
      </c>
      <c r="E389" s="6">
        <f t="shared" si="69"/>
        <v>43</v>
      </c>
      <c r="F389" s="6">
        <f t="shared" si="70"/>
        <v>43</v>
      </c>
      <c r="G389" s="6">
        <f t="shared" si="71"/>
        <v>43</v>
      </c>
      <c r="H389" s="6">
        <f t="shared" si="72"/>
        <v>43</v>
      </c>
      <c r="I389" s="6">
        <f t="shared" si="73"/>
        <v>43</v>
      </c>
      <c r="J389" s="6">
        <f t="shared" si="74"/>
        <v>42</v>
      </c>
      <c r="K389" s="6">
        <f t="shared" si="75"/>
        <v>42</v>
      </c>
      <c r="L389" s="6">
        <f t="shared" si="76"/>
        <v>42</v>
      </c>
      <c r="N389" s="6">
        <f t="shared" si="79"/>
        <v>384</v>
      </c>
    </row>
    <row r="390" spans="1:14" x14ac:dyDescent="0.3">
      <c r="A390" s="6">
        <v>385</v>
      </c>
      <c r="B390" s="6">
        <f t="shared" si="77"/>
        <v>43</v>
      </c>
      <c r="D390" s="6">
        <f t="shared" si="78"/>
        <v>43</v>
      </c>
      <c r="E390" s="6">
        <f t="shared" si="69"/>
        <v>43</v>
      </c>
      <c r="F390" s="6">
        <f t="shared" si="70"/>
        <v>43</v>
      </c>
      <c r="G390" s="6">
        <f t="shared" si="71"/>
        <v>43</v>
      </c>
      <c r="H390" s="6">
        <f t="shared" si="72"/>
        <v>43</v>
      </c>
      <c r="I390" s="6">
        <f t="shared" si="73"/>
        <v>43</v>
      </c>
      <c r="J390" s="6">
        <f t="shared" si="74"/>
        <v>43</v>
      </c>
      <c r="K390" s="6">
        <f t="shared" si="75"/>
        <v>42</v>
      </c>
      <c r="L390" s="6">
        <f t="shared" si="76"/>
        <v>42</v>
      </c>
      <c r="N390" s="6">
        <f t="shared" si="79"/>
        <v>385</v>
      </c>
    </row>
    <row r="391" spans="1:14" x14ac:dyDescent="0.3">
      <c r="A391" s="6">
        <v>386</v>
      </c>
      <c r="B391" s="6">
        <f t="shared" si="77"/>
        <v>43</v>
      </c>
      <c r="D391" s="6">
        <f t="shared" si="78"/>
        <v>43</v>
      </c>
      <c r="E391" s="6">
        <f t="shared" si="69"/>
        <v>43</v>
      </c>
      <c r="F391" s="6">
        <f t="shared" si="70"/>
        <v>43</v>
      </c>
      <c r="G391" s="6">
        <f t="shared" si="71"/>
        <v>43</v>
      </c>
      <c r="H391" s="6">
        <f t="shared" si="72"/>
        <v>43</v>
      </c>
      <c r="I391" s="6">
        <f t="shared" si="73"/>
        <v>43</v>
      </c>
      <c r="J391" s="6">
        <f t="shared" si="74"/>
        <v>43</v>
      </c>
      <c r="K391" s="6">
        <f t="shared" si="75"/>
        <v>43</v>
      </c>
      <c r="L391" s="6">
        <f t="shared" si="76"/>
        <v>42</v>
      </c>
      <c r="N391" s="6">
        <f t="shared" si="79"/>
        <v>386</v>
      </c>
    </row>
    <row r="392" spans="1:14" x14ac:dyDescent="0.3">
      <c r="A392" s="6">
        <v>387</v>
      </c>
      <c r="B392" s="6">
        <f t="shared" si="77"/>
        <v>43</v>
      </c>
      <c r="D392" s="6">
        <f t="shared" si="78"/>
        <v>43</v>
      </c>
      <c r="E392" s="6">
        <f t="shared" si="69"/>
        <v>43</v>
      </c>
      <c r="F392" s="6">
        <f t="shared" si="70"/>
        <v>43</v>
      </c>
      <c r="G392" s="6">
        <f t="shared" si="71"/>
        <v>43</v>
      </c>
      <c r="H392" s="6">
        <f t="shared" si="72"/>
        <v>43</v>
      </c>
      <c r="I392" s="6">
        <f t="shared" si="73"/>
        <v>43</v>
      </c>
      <c r="J392" s="6">
        <f t="shared" si="74"/>
        <v>43</v>
      </c>
      <c r="K392" s="6">
        <f t="shared" si="75"/>
        <v>43</v>
      </c>
      <c r="L392" s="6">
        <f t="shared" si="76"/>
        <v>43</v>
      </c>
      <c r="N392" s="6">
        <f t="shared" si="79"/>
        <v>387</v>
      </c>
    </row>
    <row r="393" spans="1:14" x14ac:dyDescent="0.3">
      <c r="A393" s="6">
        <v>388</v>
      </c>
      <c r="B393" s="6">
        <f t="shared" si="77"/>
        <v>44</v>
      </c>
      <c r="D393" s="6">
        <f t="shared" si="78"/>
        <v>44</v>
      </c>
      <c r="E393" s="6">
        <f t="shared" si="69"/>
        <v>43</v>
      </c>
      <c r="F393" s="6">
        <f t="shared" si="70"/>
        <v>43</v>
      </c>
      <c r="G393" s="6">
        <f t="shared" si="71"/>
        <v>43</v>
      </c>
      <c r="H393" s="6">
        <f t="shared" si="72"/>
        <v>43</v>
      </c>
      <c r="I393" s="6">
        <f t="shared" si="73"/>
        <v>43</v>
      </c>
      <c r="J393" s="6">
        <f t="shared" si="74"/>
        <v>43</v>
      </c>
      <c r="K393" s="6">
        <f t="shared" si="75"/>
        <v>43</v>
      </c>
      <c r="L393" s="6">
        <f t="shared" si="76"/>
        <v>43</v>
      </c>
      <c r="N393" s="6">
        <f t="shared" si="79"/>
        <v>388</v>
      </c>
    </row>
    <row r="394" spans="1:14" x14ac:dyDescent="0.3">
      <c r="A394" s="6">
        <v>389</v>
      </c>
      <c r="B394" s="6">
        <f t="shared" si="77"/>
        <v>44</v>
      </c>
      <c r="D394" s="6">
        <f t="shared" si="78"/>
        <v>44</v>
      </c>
      <c r="E394" s="6">
        <f t="shared" si="69"/>
        <v>44</v>
      </c>
      <c r="F394" s="6">
        <f t="shared" si="70"/>
        <v>43</v>
      </c>
      <c r="G394" s="6">
        <f t="shared" si="71"/>
        <v>43</v>
      </c>
      <c r="H394" s="6">
        <f t="shared" si="72"/>
        <v>43</v>
      </c>
      <c r="I394" s="6">
        <f t="shared" si="73"/>
        <v>43</v>
      </c>
      <c r="J394" s="6">
        <f t="shared" si="74"/>
        <v>43</v>
      </c>
      <c r="K394" s="6">
        <f t="shared" si="75"/>
        <v>43</v>
      </c>
      <c r="L394" s="6">
        <f t="shared" si="76"/>
        <v>43</v>
      </c>
      <c r="N394" s="6">
        <f t="shared" si="79"/>
        <v>389</v>
      </c>
    </row>
    <row r="395" spans="1:14" x14ac:dyDescent="0.3">
      <c r="A395" s="6">
        <v>390</v>
      </c>
      <c r="B395" s="6">
        <f t="shared" si="77"/>
        <v>44</v>
      </c>
      <c r="D395" s="6">
        <f t="shared" si="78"/>
        <v>44</v>
      </c>
      <c r="E395" s="6">
        <f t="shared" si="69"/>
        <v>44</v>
      </c>
      <c r="F395" s="6">
        <f t="shared" si="70"/>
        <v>44</v>
      </c>
      <c r="G395" s="6">
        <f t="shared" si="71"/>
        <v>43</v>
      </c>
      <c r="H395" s="6">
        <f t="shared" si="72"/>
        <v>43</v>
      </c>
      <c r="I395" s="6">
        <f t="shared" si="73"/>
        <v>43</v>
      </c>
      <c r="J395" s="6">
        <f t="shared" si="74"/>
        <v>43</v>
      </c>
      <c r="K395" s="6">
        <f t="shared" si="75"/>
        <v>43</v>
      </c>
      <c r="L395" s="6">
        <f t="shared" si="76"/>
        <v>43</v>
      </c>
      <c r="N395" s="6">
        <f t="shared" si="79"/>
        <v>390</v>
      </c>
    </row>
    <row r="396" spans="1:14" x14ac:dyDescent="0.3">
      <c r="A396" s="6">
        <v>391</v>
      </c>
      <c r="B396" s="6">
        <f t="shared" si="77"/>
        <v>44</v>
      </c>
      <c r="D396" s="6">
        <f t="shared" si="78"/>
        <v>44</v>
      </c>
      <c r="E396" s="6">
        <f t="shared" si="69"/>
        <v>44</v>
      </c>
      <c r="F396" s="6">
        <f t="shared" si="70"/>
        <v>44</v>
      </c>
      <c r="G396" s="6">
        <f t="shared" si="71"/>
        <v>44</v>
      </c>
      <c r="H396" s="6">
        <f t="shared" si="72"/>
        <v>43</v>
      </c>
      <c r="I396" s="6">
        <f t="shared" si="73"/>
        <v>43</v>
      </c>
      <c r="J396" s="6">
        <f t="shared" si="74"/>
        <v>43</v>
      </c>
      <c r="K396" s="6">
        <f t="shared" si="75"/>
        <v>43</v>
      </c>
      <c r="L396" s="6">
        <f t="shared" si="76"/>
        <v>43</v>
      </c>
      <c r="N396" s="6">
        <f t="shared" si="79"/>
        <v>391</v>
      </c>
    </row>
    <row r="397" spans="1:14" x14ac:dyDescent="0.3">
      <c r="A397" s="6">
        <v>392</v>
      </c>
      <c r="B397" s="6">
        <f t="shared" si="77"/>
        <v>44</v>
      </c>
      <c r="D397" s="6">
        <f t="shared" si="78"/>
        <v>44</v>
      </c>
      <c r="E397" s="6">
        <f t="shared" si="69"/>
        <v>44</v>
      </c>
      <c r="F397" s="6">
        <f t="shared" si="70"/>
        <v>44</v>
      </c>
      <c r="G397" s="6">
        <f t="shared" si="71"/>
        <v>44</v>
      </c>
      <c r="H397" s="6">
        <f t="shared" si="72"/>
        <v>44</v>
      </c>
      <c r="I397" s="6">
        <f t="shared" si="73"/>
        <v>43</v>
      </c>
      <c r="J397" s="6">
        <f t="shared" si="74"/>
        <v>43</v>
      </c>
      <c r="K397" s="6">
        <f t="shared" si="75"/>
        <v>43</v>
      </c>
      <c r="L397" s="6">
        <f t="shared" si="76"/>
        <v>43</v>
      </c>
      <c r="N397" s="6">
        <f t="shared" si="79"/>
        <v>392</v>
      </c>
    </row>
    <row r="398" spans="1:14" x14ac:dyDescent="0.3">
      <c r="A398" s="6">
        <v>393</v>
      </c>
      <c r="B398" s="6">
        <f t="shared" si="77"/>
        <v>44</v>
      </c>
      <c r="D398" s="6">
        <f t="shared" si="78"/>
        <v>44</v>
      </c>
      <c r="E398" s="6">
        <f t="shared" si="69"/>
        <v>44</v>
      </c>
      <c r="F398" s="6">
        <f t="shared" si="70"/>
        <v>44</v>
      </c>
      <c r="G398" s="6">
        <f t="shared" si="71"/>
        <v>44</v>
      </c>
      <c r="H398" s="6">
        <f t="shared" si="72"/>
        <v>44</v>
      </c>
      <c r="I398" s="6">
        <f t="shared" si="73"/>
        <v>44</v>
      </c>
      <c r="J398" s="6">
        <f t="shared" si="74"/>
        <v>43</v>
      </c>
      <c r="K398" s="6">
        <f t="shared" si="75"/>
        <v>43</v>
      </c>
      <c r="L398" s="6">
        <f t="shared" si="76"/>
        <v>43</v>
      </c>
      <c r="N398" s="6">
        <f t="shared" si="79"/>
        <v>393</v>
      </c>
    </row>
    <row r="399" spans="1:14" x14ac:dyDescent="0.3">
      <c r="A399" s="6">
        <v>394</v>
      </c>
      <c r="B399" s="6">
        <f t="shared" si="77"/>
        <v>44</v>
      </c>
      <c r="D399" s="6">
        <f t="shared" si="78"/>
        <v>44</v>
      </c>
      <c r="E399" s="6">
        <f t="shared" si="69"/>
        <v>44</v>
      </c>
      <c r="F399" s="6">
        <f t="shared" si="70"/>
        <v>44</v>
      </c>
      <c r="G399" s="6">
        <f t="shared" si="71"/>
        <v>44</v>
      </c>
      <c r="H399" s="6">
        <f t="shared" si="72"/>
        <v>44</v>
      </c>
      <c r="I399" s="6">
        <f t="shared" si="73"/>
        <v>44</v>
      </c>
      <c r="J399" s="6">
        <f t="shared" si="74"/>
        <v>44</v>
      </c>
      <c r="K399" s="6">
        <f t="shared" si="75"/>
        <v>43</v>
      </c>
      <c r="L399" s="6">
        <f t="shared" si="76"/>
        <v>43</v>
      </c>
      <c r="N399" s="6">
        <f t="shared" si="79"/>
        <v>394</v>
      </c>
    </row>
    <row r="400" spans="1:14" x14ac:dyDescent="0.3">
      <c r="A400" s="6">
        <v>395</v>
      </c>
      <c r="B400" s="6">
        <f t="shared" si="77"/>
        <v>44</v>
      </c>
      <c r="D400" s="6">
        <f t="shared" si="78"/>
        <v>44</v>
      </c>
      <c r="E400" s="6">
        <f t="shared" ref="E400:E463" si="80">IF($A400-$D400&gt;($B400-1)*8,$B400,$B400-1)</f>
        <v>44</v>
      </c>
      <c r="F400" s="6">
        <f t="shared" ref="F400:F463" si="81">IF($A400-($D400+$E400)&gt;($B400-1)*7,$B400,$B400-1)</f>
        <v>44</v>
      </c>
      <c r="G400" s="6">
        <f t="shared" ref="G400:G463" si="82">IF($A400-($D400+$E400+$F400)&gt;($B400-1)*6,$B400,$B400-1)</f>
        <v>44</v>
      </c>
      <c r="H400" s="6">
        <f t="shared" ref="H400:H463" si="83">IF($A400-($D400+$E400+$F400+$G400)&gt;($B400-1)*5,$B400,$B400-1)</f>
        <v>44</v>
      </c>
      <c r="I400" s="6">
        <f t="shared" ref="I400:I463" si="84">IF($A400-($D400+$E400+$F400+$G400+$H400)&gt;($B400-1)*4,$B400,$B400-1)</f>
        <v>44</v>
      </c>
      <c r="J400" s="6">
        <f t="shared" ref="J400:J463" si="85">IF($A400-($D400+$E400+$F400+$G400+$H400+$I400)&gt;($B400-1)*3,$B400,$B400-1)</f>
        <v>44</v>
      </c>
      <c r="K400" s="6">
        <f t="shared" ref="K400:K463" si="86">IF($A400-($D400+$E400+$F400+$G400+$H400+$I400+$J400)&gt;($B400-1)*2,$B400,$B400-1)</f>
        <v>44</v>
      </c>
      <c r="L400" s="6">
        <f t="shared" ref="L400:L463" si="87">IF($A400-($D400+$E400+$F400+$G400+$H400+$I400+$J400+$K400)&gt;($B400-1),$B400,$B400-1)</f>
        <v>43</v>
      </c>
      <c r="N400" s="6">
        <f t="shared" si="79"/>
        <v>395</v>
      </c>
    </row>
    <row r="401" spans="1:14" x14ac:dyDescent="0.3">
      <c r="A401" s="6">
        <v>396</v>
      </c>
      <c r="B401" s="6">
        <f t="shared" si="77"/>
        <v>44</v>
      </c>
      <c r="D401" s="6">
        <f t="shared" si="78"/>
        <v>44</v>
      </c>
      <c r="E401" s="6">
        <f t="shared" si="80"/>
        <v>44</v>
      </c>
      <c r="F401" s="6">
        <f t="shared" si="81"/>
        <v>44</v>
      </c>
      <c r="G401" s="6">
        <f t="shared" si="82"/>
        <v>44</v>
      </c>
      <c r="H401" s="6">
        <f t="shared" si="83"/>
        <v>44</v>
      </c>
      <c r="I401" s="6">
        <f t="shared" si="84"/>
        <v>44</v>
      </c>
      <c r="J401" s="6">
        <f t="shared" si="85"/>
        <v>44</v>
      </c>
      <c r="K401" s="6">
        <f t="shared" si="86"/>
        <v>44</v>
      </c>
      <c r="L401" s="6">
        <f t="shared" si="87"/>
        <v>44</v>
      </c>
      <c r="N401" s="6">
        <f t="shared" si="79"/>
        <v>396</v>
      </c>
    </row>
    <row r="402" spans="1:14" x14ac:dyDescent="0.3">
      <c r="A402" s="6">
        <v>397</v>
      </c>
      <c r="B402" s="6">
        <f t="shared" si="77"/>
        <v>45</v>
      </c>
      <c r="D402" s="6">
        <f t="shared" si="78"/>
        <v>45</v>
      </c>
      <c r="E402" s="6">
        <f t="shared" si="80"/>
        <v>44</v>
      </c>
      <c r="F402" s="6">
        <f t="shared" si="81"/>
        <v>44</v>
      </c>
      <c r="G402" s="6">
        <f t="shared" si="82"/>
        <v>44</v>
      </c>
      <c r="H402" s="6">
        <f t="shared" si="83"/>
        <v>44</v>
      </c>
      <c r="I402" s="6">
        <f t="shared" si="84"/>
        <v>44</v>
      </c>
      <c r="J402" s="6">
        <f t="shared" si="85"/>
        <v>44</v>
      </c>
      <c r="K402" s="6">
        <f t="shared" si="86"/>
        <v>44</v>
      </c>
      <c r="L402" s="6">
        <f t="shared" si="87"/>
        <v>44</v>
      </c>
      <c r="N402" s="6">
        <f t="shared" si="79"/>
        <v>397</v>
      </c>
    </row>
    <row r="403" spans="1:14" x14ac:dyDescent="0.3">
      <c r="A403" s="6">
        <v>398</v>
      </c>
      <c r="B403" s="6">
        <f t="shared" ref="B403:B466" si="88">IF(MOD(A403,$B$2)=0,QUOTIENT(A403,$B$2),QUOTIENT(A403,$B$2)+1)</f>
        <v>45</v>
      </c>
      <c r="D403" s="6">
        <f t="shared" ref="D403:D466" si="89">B403</f>
        <v>45</v>
      </c>
      <c r="E403" s="6">
        <f t="shared" si="80"/>
        <v>45</v>
      </c>
      <c r="F403" s="6">
        <f t="shared" si="81"/>
        <v>44</v>
      </c>
      <c r="G403" s="6">
        <f t="shared" si="82"/>
        <v>44</v>
      </c>
      <c r="H403" s="6">
        <f t="shared" si="83"/>
        <v>44</v>
      </c>
      <c r="I403" s="6">
        <f t="shared" si="84"/>
        <v>44</v>
      </c>
      <c r="J403" s="6">
        <f t="shared" si="85"/>
        <v>44</v>
      </c>
      <c r="K403" s="6">
        <f t="shared" si="86"/>
        <v>44</v>
      </c>
      <c r="L403" s="6">
        <f t="shared" si="87"/>
        <v>44</v>
      </c>
      <c r="N403" s="6">
        <f t="shared" ref="N403:N466" si="90">SUM(D403:L403)</f>
        <v>398</v>
      </c>
    </row>
    <row r="404" spans="1:14" x14ac:dyDescent="0.3">
      <c r="A404" s="6">
        <v>399</v>
      </c>
      <c r="B404" s="6">
        <f t="shared" si="88"/>
        <v>45</v>
      </c>
      <c r="D404" s="6">
        <f t="shared" si="89"/>
        <v>45</v>
      </c>
      <c r="E404" s="6">
        <f t="shared" si="80"/>
        <v>45</v>
      </c>
      <c r="F404" s="6">
        <f t="shared" si="81"/>
        <v>45</v>
      </c>
      <c r="G404" s="6">
        <f t="shared" si="82"/>
        <v>44</v>
      </c>
      <c r="H404" s="6">
        <f t="shared" si="83"/>
        <v>44</v>
      </c>
      <c r="I404" s="6">
        <f t="shared" si="84"/>
        <v>44</v>
      </c>
      <c r="J404" s="6">
        <f t="shared" si="85"/>
        <v>44</v>
      </c>
      <c r="K404" s="6">
        <f t="shared" si="86"/>
        <v>44</v>
      </c>
      <c r="L404" s="6">
        <f t="shared" si="87"/>
        <v>44</v>
      </c>
      <c r="N404" s="6">
        <f t="shared" si="90"/>
        <v>399</v>
      </c>
    </row>
    <row r="405" spans="1:14" x14ac:dyDescent="0.3">
      <c r="A405" s="6">
        <v>400</v>
      </c>
      <c r="B405" s="6">
        <f t="shared" si="88"/>
        <v>45</v>
      </c>
      <c r="D405" s="6">
        <f t="shared" si="89"/>
        <v>45</v>
      </c>
      <c r="E405" s="6">
        <f t="shared" si="80"/>
        <v>45</v>
      </c>
      <c r="F405" s="6">
        <f t="shared" si="81"/>
        <v>45</v>
      </c>
      <c r="G405" s="6">
        <f t="shared" si="82"/>
        <v>45</v>
      </c>
      <c r="H405" s="6">
        <f t="shared" si="83"/>
        <v>44</v>
      </c>
      <c r="I405" s="6">
        <f t="shared" si="84"/>
        <v>44</v>
      </c>
      <c r="J405" s="6">
        <f t="shared" si="85"/>
        <v>44</v>
      </c>
      <c r="K405" s="6">
        <f t="shared" si="86"/>
        <v>44</v>
      </c>
      <c r="L405" s="6">
        <f t="shared" si="87"/>
        <v>44</v>
      </c>
      <c r="N405" s="6">
        <f t="shared" si="90"/>
        <v>400</v>
      </c>
    </row>
    <row r="406" spans="1:14" x14ac:dyDescent="0.3">
      <c r="A406" s="6">
        <v>401</v>
      </c>
      <c r="B406" s="6">
        <f t="shared" si="88"/>
        <v>45</v>
      </c>
      <c r="D406" s="6">
        <f t="shared" si="89"/>
        <v>45</v>
      </c>
      <c r="E406" s="6">
        <f t="shared" si="80"/>
        <v>45</v>
      </c>
      <c r="F406" s="6">
        <f t="shared" si="81"/>
        <v>45</v>
      </c>
      <c r="G406" s="6">
        <f t="shared" si="82"/>
        <v>45</v>
      </c>
      <c r="H406" s="6">
        <f t="shared" si="83"/>
        <v>45</v>
      </c>
      <c r="I406" s="6">
        <f t="shared" si="84"/>
        <v>44</v>
      </c>
      <c r="J406" s="6">
        <f t="shared" si="85"/>
        <v>44</v>
      </c>
      <c r="K406" s="6">
        <f t="shared" si="86"/>
        <v>44</v>
      </c>
      <c r="L406" s="6">
        <f t="shared" si="87"/>
        <v>44</v>
      </c>
      <c r="N406" s="6">
        <f t="shared" si="90"/>
        <v>401</v>
      </c>
    </row>
    <row r="407" spans="1:14" x14ac:dyDescent="0.3">
      <c r="A407" s="6">
        <v>402</v>
      </c>
      <c r="B407" s="6">
        <f t="shared" si="88"/>
        <v>45</v>
      </c>
      <c r="D407" s="6">
        <f t="shared" si="89"/>
        <v>45</v>
      </c>
      <c r="E407" s="6">
        <f t="shared" si="80"/>
        <v>45</v>
      </c>
      <c r="F407" s="6">
        <f t="shared" si="81"/>
        <v>45</v>
      </c>
      <c r="G407" s="6">
        <f t="shared" si="82"/>
        <v>45</v>
      </c>
      <c r="H407" s="6">
        <f t="shared" si="83"/>
        <v>45</v>
      </c>
      <c r="I407" s="6">
        <f t="shared" si="84"/>
        <v>45</v>
      </c>
      <c r="J407" s="6">
        <f t="shared" si="85"/>
        <v>44</v>
      </c>
      <c r="K407" s="6">
        <f t="shared" si="86"/>
        <v>44</v>
      </c>
      <c r="L407" s="6">
        <f t="shared" si="87"/>
        <v>44</v>
      </c>
      <c r="N407" s="6">
        <f t="shared" si="90"/>
        <v>402</v>
      </c>
    </row>
    <row r="408" spans="1:14" x14ac:dyDescent="0.3">
      <c r="A408" s="6">
        <v>403</v>
      </c>
      <c r="B408" s="6">
        <f t="shared" si="88"/>
        <v>45</v>
      </c>
      <c r="D408" s="6">
        <f t="shared" si="89"/>
        <v>45</v>
      </c>
      <c r="E408" s="6">
        <f t="shared" si="80"/>
        <v>45</v>
      </c>
      <c r="F408" s="6">
        <f t="shared" si="81"/>
        <v>45</v>
      </c>
      <c r="G408" s="6">
        <f t="shared" si="82"/>
        <v>45</v>
      </c>
      <c r="H408" s="6">
        <f t="shared" si="83"/>
        <v>45</v>
      </c>
      <c r="I408" s="6">
        <f t="shared" si="84"/>
        <v>45</v>
      </c>
      <c r="J408" s="6">
        <f t="shared" si="85"/>
        <v>45</v>
      </c>
      <c r="K408" s="6">
        <f t="shared" si="86"/>
        <v>44</v>
      </c>
      <c r="L408" s="6">
        <f t="shared" si="87"/>
        <v>44</v>
      </c>
      <c r="N408" s="6">
        <f t="shared" si="90"/>
        <v>403</v>
      </c>
    </row>
    <row r="409" spans="1:14" x14ac:dyDescent="0.3">
      <c r="A409" s="6">
        <v>404</v>
      </c>
      <c r="B409" s="6">
        <f t="shared" si="88"/>
        <v>45</v>
      </c>
      <c r="D409" s="6">
        <f t="shared" si="89"/>
        <v>45</v>
      </c>
      <c r="E409" s="6">
        <f t="shared" si="80"/>
        <v>45</v>
      </c>
      <c r="F409" s="6">
        <f t="shared" si="81"/>
        <v>45</v>
      </c>
      <c r="G409" s="6">
        <f t="shared" si="82"/>
        <v>45</v>
      </c>
      <c r="H409" s="6">
        <f t="shared" si="83"/>
        <v>45</v>
      </c>
      <c r="I409" s="6">
        <f t="shared" si="84"/>
        <v>45</v>
      </c>
      <c r="J409" s="6">
        <f t="shared" si="85"/>
        <v>45</v>
      </c>
      <c r="K409" s="6">
        <f t="shared" si="86"/>
        <v>45</v>
      </c>
      <c r="L409" s="6">
        <f t="shared" si="87"/>
        <v>44</v>
      </c>
      <c r="N409" s="6">
        <f t="shared" si="90"/>
        <v>404</v>
      </c>
    </row>
    <row r="410" spans="1:14" x14ac:dyDescent="0.3">
      <c r="A410" s="6">
        <v>405</v>
      </c>
      <c r="B410" s="6">
        <f t="shared" si="88"/>
        <v>45</v>
      </c>
      <c r="D410" s="6">
        <f t="shared" si="89"/>
        <v>45</v>
      </c>
      <c r="E410" s="6">
        <f t="shared" si="80"/>
        <v>45</v>
      </c>
      <c r="F410" s="6">
        <f t="shared" si="81"/>
        <v>45</v>
      </c>
      <c r="G410" s="6">
        <f t="shared" si="82"/>
        <v>45</v>
      </c>
      <c r="H410" s="6">
        <f t="shared" si="83"/>
        <v>45</v>
      </c>
      <c r="I410" s="6">
        <f t="shared" si="84"/>
        <v>45</v>
      </c>
      <c r="J410" s="6">
        <f t="shared" si="85"/>
        <v>45</v>
      </c>
      <c r="K410" s="6">
        <f t="shared" si="86"/>
        <v>45</v>
      </c>
      <c r="L410" s="6">
        <f t="shared" si="87"/>
        <v>45</v>
      </c>
      <c r="N410" s="6">
        <f t="shared" si="90"/>
        <v>405</v>
      </c>
    </row>
    <row r="411" spans="1:14" x14ac:dyDescent="0.3">
      <c r="A411" s="6">
        <v>406</v>
      </c>
      <c r="B411" s="6">
        <f t="shared" si="88"/>
        <v>46</v>
      </c>
      <c r="D411" s="6">
        <f t="shared" si="89"/>
        <v>46</v>
      </c>
      <c r="E411" s="6">
        <f t="shared" si="80"/>
        <v>45</v>
      </c>
      <c r="F411" s="6">
        <f t="shared" si="81"/>
        <v>45</v>
      </c>
      <c r="G411" s="6">
        <f t="shared" si="82"/>
        <v>45</v>
      </c>
      <c r="H411" s="6">
        <f t="shared" si="83"/>
        <v>45</v>
      </c>
      <c r="I411" s="6">
        <f t="shared" si="84"/>
        <v>45</v>
      </c>
      <c r="J411" s="6">
        <f t="shared" si="85"/>
        <v>45</v>
      </c>
      <c r="K411" s="6">
        <f t="shared" si="86"/>
        <v>45</v>
      </c>
      <c r="L411" s="6">
        <f t="shared" si="87"/>
        <v>45</v>
      </c>
      <c r="N411" s="6">
        <f t="shared" si="90"/>
        <v>406</v>
      </c>
    </row>
    <row r="412" spans="1:14" x14ac:dyDescent="0.3">
      <c r="A412" s="6">
        <v>407</v>
      </c>
      <c r="B412" s="6">
        <f t="shared" si="88"/>
        <v>46</v>
      </c>
      <c r="D412" s="6">
        <f t="shared" si="89"/>
        <v>46</v>
      </c>
      <c r="E412" s="6">
        <f t="shared" si="80"/>
        <v>46</v>
      </c>
      <c r="F412" s="6">
        <f t="shared" si="81"/>
        <v>45</v>
      </c>
      <c r="G412" s="6">
        <f t="shared" si="82"/>
        <v>45</v>
      </c>
      <c r="H412" s="6">
        <f t="shared" si="83"/>
        <v>45</v>
      </c>
      <c r="I412" s="6">
        <f t="shared" si="84"/>
        <v>45</v>
      </c>
      <c r="J412" s="6">
        <f t="shared" si="85"/>
        <v>45</v>
      </c>
      <c r="K412" s="6">
        <f t="shared" si="86"/>
        <v>45</v>
      </c>
      <c r="L412" s="6">
        <f t="shared" si="87"/>
        <v>45</v>
      </c>
      <c r="N412" s="6">
        <f t="shared" si="90"/>
        <v>407</v>
      </c>
    </row>
    <row r="413" spans="1:14" x14ac:dyDescent="0.3">
      <c r="A413" s="6">
        <v>408</v>
      </c>
      <c r="B413" s="6">
        <f t="shared" si="88"/>
        <v>46</v>
      </c>
      <c r="D413" s="6">
        <f t="shared" si="89"/>
        <v>46</v>
      </c>
      <c r="E413" s="6">
        <f t="shared" si="80"/>
        <v>46</v>
      </c>
      <c r="F413" s="6">
        <f t="shared" si="81"/>
        <v>46</v>
      </c>
      <c r="G413" s="6">
        <f t="shared" si="82"/>
        <v>45</v>
      </c>
      <c r="H413" s="6">
        <f t="shared" si="83"/>
        <v>45</v>
      </c>
      <c r="I413" s="6">
        <f t="shared" si="84"/>
        <v>45</v>
      </c>
      <c r="J413" s="6">
        <f t="shared" si="85"/>
        <v>45</v>
      </c>
      <c r="K413" s="6">
        <f t="shared" si="86"/>
        <v>45</v>
      </c>
      <c r="L413" s="6">
        <f t="shared" si="87"/>
        <v>45</v>
      </c>
      <c r="N413" s="6">
        <f t="shared" si="90"/>
        <v>408</v>
      </c>
    </row>
    <row r="414" spans="1:14" x14ac:dyDescent="0.3">
      <c r="A414" s="6">
        <v>409</v>
      </c>
      <c r="B414" s="6">
        <f t="shared" si="88"/>
        <v>46</v>
      </c>
      <c r="D414" s="6">
        <f t="shared" si="89"/>
        <v>46</v>
      </c>
      <c r="E414" s="6">
        <f t="shared" si="80"/>
        <v>46</v>
      </c>
      <c r="F414" s="6">
        <f t="shared" si="81"/>
        <v>46</v>
      </c>
      <c r="G414" s="6">
        <f t="shared" si="82"/>
        <v>46</v>
      </c>
      <c r="H414" s="6">
        <f t="shared" si="83"/>
        <v>45</v>
      </c>
      <c r="I414" s="6">
        <f t="shared" si="84"/>
        <v>45</v>
      </c>
      <c r="J414" s="6">
        <f t="shared" si="85"/>
        <v>45</v>
      </c>
      <c r="K414" s="6">
        <f t="shared" si="86"/>
        <v>45</v>
      </c>
      <c r="L414" s="6">
        <f t="shared" si="87"/>
        <v>45</v>
      </c>
      <c r="N414" s="6">
        <f t="shared" si="90"/>
        <v>409</v>
      </c>
    </row>
    <row r="415" spans="1:14" x14ac:dyDescent="0.3">
      <c r="A415" s="6">
        <v>410</v>
      </c>
      <c r="B415" s="6">
        <f t="shared" si="88"/>
        <v>46</v>
      </c>
      <c r="D415" s="6">
        <f t="shared" si="89"/>
        <v>46</v>
      </c>
      <c r="E415" s="6">
        <f t="shared" si="80"/>
        <v>46</v>
      </c>
      <c r="F415" s="6">
        <f t="shared" si="81"/>
        <v>46</v>
      </c>
      <c r="G415" s="6">
        <f t="shared" si="82"/>
        <v>46</v>
      </c>
      <c r="H415" s="6">
        <f t="shared" si="83"/>
        <v>46</v>
      </c>
      <c r="I415" s="6">
        <f t="shared" si="84"/>
        <v>45</v>
      </c>
      <c r="J415" s="6">
        <f t="shared" si="85"/>
        <v>45</v>
      </c>
      <c r="K415" s="6">
        <f t="shared" si="86"/>
        <v>45</v>
      </c>
      <c r="L415" s="6">
        <f t="shared" si="87"/>
        <v>45</v>
      </c>
      <c r="N415" s="6">
        <f t="shared" si="90"/>
        <v>410</v>
      </c>
    </row>
    <row r="416" spans="1:14" x14ac:dyDescent="0.3">
      <c r="A416" s="6">
        <v>411</v>
      </c>
      <c r="B416" s="6">
        <f t="shared" si="88"/>
        <v>46</v>
      </c>
      <c r="D416" s="6">
        <f t="shared" si="89"/>
        <v>46</v>
      </c>
      <c r="E416" s="6">
        <f t="shared" si="80"/>
        <v>46</v>
      </c>
      <c r="F416" s="6">
        <f t="shared" si="81"/>
        <v>46</v>
      </c>
      <c r="G416" s="6">
        <f t="shared" si="82"/>
        <v>46</v>
      </c>
      <c r="H416" s="6">
        <f t="shared" si="83"/>
        <v>46</v>
      </c>
      <c r="I416" s="6">
        <f t="shared" si="84"/>
        <v>46</v>
      </c>
      <c r="J416" s="6">
        <f t="shared" si="85"/>
        <v>45</v>
      </c>
      <c r="K416" s="6">
        <f t="shared" si="86"/>
        <v>45</v>
      </c>
      <c r="L416" s="6">
        <f t="shared" si="87"/>
        <v>45</v>
      </c>
      <c r="N416" s="6">
        <f t="shared" si="90"/>
        <v>411</v>
      </c>
    </row>
    <row r="417" spans="1:14" x14ac:dyDescent="0.3">
      <c r="A417" s="6">
        <v>412</v>
      </c>
      <c r="B417" s="6">
        <f t="shared" si="88"/>
        <v>46</v>
      </c>
      <c r="D417" s="6">
        <f t="shared" si="89"/>
        <v>46</v>
      </c>
      <c r="E417" s="6">
        <f t="shared" si="80"/>
        <v>46</v>
      </c>
      <c r="F417" s="6">
        <f t="shared" si="81"/>
        <v>46</v>
      </c>
      <c r="G417" s="6">
        <f t="shared" si="82"/>
        <v>46</v>
      </c>
      <c r="H417" s="6">
        <f t="shared" si="83"/>
        <v>46</v>
      </c>
      <c r="I417" s="6">
        <f t="shared" si="84"/>
        <v>46</v>
      </c>
      <c r="J417" s="6">
        <f t="shared" si="85"/>
        <v>46</v>
      </c>
      <c r="K417" s="6">
        <f t="shared" si="86"/>
        <v>45</v>
      </c>
      <c r="L417" s="6">
        <f t="shared" si="87"/>
        <v>45</v>
      </c>
      <c r="N417" s="6">
        <f t="shared" si="90"/>
        <v>412</v>
      </c>
    </row>
    <row r="418" spans="1:14" x14ac:dyDescent="0.3">
      <c r="A418" s="6">
        <v>413</v>
      </c>
      <c r="B418" s="6">
        <f t="shared" si="88"/>
        <v>46</v>
      </c>
      <c r="D418" s="6">
        <f t="shared" si="89"/>
        <v>46</v>
      </c>
      <c r="E418" s="6">
        <f t="shared" si="80"/>
        <v>46</v>
      </c>
      <c r="F418" s="6">
        <f t="shared" si="81"/>
        <v>46</v>
      </c>
      <c r="G418" s="6">
        <f t="shared" si="82"/>
        <v>46</v>
      </c>
      <c r="H418" s="6">
        <f t="shared" si="83"/>
        <v>46</v>
      </c>
      <c r="I418" s="6">
        <f t="shared" si="84"/>
        <v>46</v>
      </c>
      <c r="J418" s="6">
        <f t="shared" si="85"/>
        <v>46</v>
      </c>
      <c r="K418" s="6">
        <f t="shared" si="86"/>
        <v>46</v>
      </c>
      <c r="L418" s="6">
        <f t="shared" si="87"/>
        <v>45</v>
      </c>
      <c r="N418" s="6">
        <f t="shared" si="90"/>
        <v>413</v>
      </c>
    </row>
    <row r="419" spans="1:14" x14ac:dyDescent="0.3">
      <c r="A419" s="6">
        <v>414</v>
      </c>
      <c r="B419" s="6">
        <f t="shared" si="88"/>
        <v>46</v>
      </c>
      <c r="D419" s="6">
        <f t="shared" si="89"/>
        <v>46</v>
      </c>
      <c r="E419" s="6">
        <f t="shared" si="80"/>
        <v>46</v>
      </c>
      <c r="F419" s="6">
        <f t="shared" si="81"/>
        <v>46</v>
      </c>
      <c r="G419" s="6">
        <f t="shared" si="82"/>
        <v>46</v>
      </c>
      <c r="H419" s="6">
        <f t="shared" si="83"/>
        <v>46</v>
      </c>
      <c r="I419" s="6">
        <f t="shared" si="84"/>
        <v>46</v>
      </c>
      <c r="J419" s="6">
        <f t="shared" si="85"/>
        <v>46</v>
      </c>
      <c r="K419" s="6">
        <f t="shared" si="86"/>
        <v>46</v>
      </c>
      <c r="L419" s="6">
        <f t="shared" si="87"/>
        <v>46</v>
      </c>
      <c r="N419" s="6">
        <f t="shared" si="90"/>
        <v>414</v>
      </c>
    </row>
    <row r="420" spans="1:14" x14ac:dyDescent="0.3">
      <c r="A420" s="6">
        <v>415</v>
      </c>
      <c r="B420" s="6">
        <f t="shared" si="88"/>
        <v>47</v>
      </c>
      <c r="D420" s="6">
        <f t="shared" si="89"/>
        <v>47</v>
      </c>
      <c r="E420" s="6">
        <f t="shared" si="80"/>
        <v>46</v>
      </c>
      <c r="F420" s="6">
        <f t="shared" si="81"/>
        <v>46</v>
      </c>
      <c r="G420" s="6">
        <f t="shared" si="82"/>
        <v>46</v>
      </c>
      <c r="H420" s="6">
        <f t="shared" si="83"/>
        <v>46</v>
      </c>
      <c r="I420" s="6">
        <f t="shared" si="84"/>
        <v>46</v>
      </c>
      <c r="J420" s="6">
        <f t="shared" si="85"/>
        <v>46</v>
      </c>
      <c r="K420" s="6">
        <f t="shared" si="86"/>
        <v>46</v>
      </c>
      <c r="L420" s="6">
        <f t="shared" si="87"/>
        <v>46</v>
      </c>
      <c r="N420" s="6">
        <f t="shared" si="90"/>
        <v>415</v>
      </c>
    </row>
    <row r="421" spans="1:14" x14ac:dyDescent="0.3">
      <c r="A421" s="6">
        <v>416</v>
      </c>
      <c r="B421" s="6">
        <f t="shared" si="88"/>
        <v>47</v>
      </c>
      <c r="D421" s="6">
        <f t="shared" si="89"/>
        <v>47</v>
      </c>
      <c r="E421" s="6">
        <f t="shared" si="80"/>
        <v>47</v>
      </c>
      <c r="F421" s="6">
        <f t="shared" si="81"/>
        <v>46</v>
      </c>
      <c r="G421" s="6">
        <f t="shared" si="82"/>
        <v>46</v>
      </c>
      <c r="H421" s="6">
        <f t="shared" si="83"/>
        <v>46</v>
      </c>
      <c r="I421" s="6">
        <f t="shared" si="84"/>
        <v>46</v>
      </c>
      <c r="J421" s="6">
        <f t="shared" si="85"/>
        <v>46</v>
      </c>
      <c r="K421" s="6">
        <f t="shared" si="86"/>
        <v>46</v>
      </c>
      <c r="L421" s="6">
        <f t="shared" si="87"/>
        <v>46</v>
      </c>
      <c r="N421" s="6">
        <f t="shared" si="90"/>
        <v>416</v>
      </c>
    </row>
    <row r="422" spans="1:14" x14ac:dyDescent="0.3">
      <c r="A422" s="6">
        <v>417</v>
      </c>
      <c r="B422" s="6">
        <f t="shared" si="88"/>
        <v>47</v>
      </c>
      <c r="D422" s="6">
        <f t="shared" si="89"/>
        <v>47</v>
      </c>
      <c r="E422" s="6">
        <f t="shared" si="80"/>
        <v>47</v>
      </c>
      <c r="F422" s="6">
        <f t="shared" si="81"/>
        <v>47</v>
      </c>
      <c r="G422" s="6">
        <f t="shared" si="82"/>
        <v>46</v>
      </c>
      <c r="H422" s="6">
        <f t="shared" si="83"/>
        <v>46</v>
      </c>
      <c r="I422" s="6">
        <f t="shared" si="84"/>
        <v>46</v>
      </c>
      <c r="J422" s="6">
        <f t="shared" si="85"/>
        <v>46</v>
      </c>
      <c r="K422" s="6">
        <f t="shared" si="86"/>
        <v>46</v>
      </c>
      <c r="L422" s="6">
        <f t="shared" si="87"/>
        <v>46</v>
      </c>
      <c r="N422" s="6">
        <f t="shared" si="90"/>
        <v>417</v>
      </c>
    </row>
    <row r="423" spans="1:14" x14ac:dyDescent="0.3">
      <c r="A423" s="6">
        <v>418</v>
      </c>
      <c r="B423" s="6">
        <f t="shared" si="88"/>
        <v>47</v>
      </c>
      <c r="D423" s="6">
        <f t="shared" si="89"/>
        <v>47</v>
      </c>
      <c r="E423" s="6">
        <f t="shared" si="80"/>
        <v>47</v>
      </c>
      <c r="F423" s="6">
        <f t="shared" si="81"/>
        <v>47</v>
      </c>
      <c r="G423" s="6">
        <f t="shared" si="82"/>
        <v>47</v>
      </c>
      <c r="H423" s="6">
        <f t="shared" si="83"/>
        <v>46</v>
      </c>
      <c r="I423" s="6">
        <f t="shared" si="84"/>
        <v>46</v>
      </c>
      <c r="J423" s="6">
        <f t="shared" si="85"/>
        <v>46</v>
      </c>
      <c r="K423" s="6">
        <f t="shared" si="86"/>
        <v>46</v>
      </c>
      <c r="L423" s="6">
        <f t="shared" si="87"/>
        <v>46</v>
      </c>
      <c r="N423" s="6">
        <f t="shared" si="90"/>
        <v>418</v>
      </c>
    </row>
    <row r="424" spans="1:14" x14ac:dyDescent="0.3">
      <c r="A424" s="6">
        <v>419</v>
      </c>
      <c r="B424" s="6">
        <f t="shared" si="88"/>
        <v>47</v>
      </c>
      <c r="D424" s="6">
        <f t="shared" si="89"/>
        <v>47</v>
      </c>
      <c r="E424" s="6">
        <f t="shared" si="80"/>
        <v>47</v>
      </c>
      <c r="F424" s="6">
        <f t="shared" si="81"/>
        <v>47</v>
      </c>
      <c r="G424" s="6">
        <f t="shared" si="82"/>
        <v>47</v>
      </c>
      <c r="H424" s="6">
        <f t="shared" si="83"/>
        <v>47</v>
      </c>
      <c r="I424" s="6">
        <f t="shared" si="84"/>
        <v>46</v>
      </c>
      <c r="J424" s="6">
        <f t="shared" si="85"/>
        <v>46</v>
      </c>
      <c r="K424" s="6">
        <f t="shared" si="86"/>
        <v>46</v>
      </c>
      <c r="L424" s="6">
        <f t="shared" si="87"/>
        <v>46</v>
      </c>
      <c r="N424" s="6">
        <f t="shared" si="90"/>
        <v>419</v>
      </c>
    </row>
    <row r="425" spans="1:14" x14ac:dyDescent="0.3">
      <c r="A425" s="6">
        <v>420</v>
      </c>
      <c r="B425" s="6">
        <f t="shared" si="88"/>
        <v>47</v>
      </c>
      <c r="D425" s="6">
        <f t="shared" si="89"/>
        <v>47</v>
      </c>
      <c r="E425" s="6">
        <f t="shared" si="80"/>
        <v>47</v>
      </c>
      <c r="F425" s="6">
        <f t="shared" si="81"/>
        <v>47</v>
      </c>
      <c r="G425" s="6">
        <f t="shared" si="82"/>
        <v>47</v>
      </c>
      <c r="H425" s="6">
        <f t="shared" si="83"/>
        <v>47</v>
      </c>
      <c r="I425" s="6">
        <f t="shared" si="84"/>
        <v>47</v>
      </c>
      <c r="J425" s="6">
        <f t="shared" si="85"/>
        <v>46</v>
      </c>
      <c r="K425" s="6">
        <f t="shared" si="86"/>
        <v>46</v>
      </c>
      <c r="L425" s="6">
        <f t="shared" si="87"/>
        <v>46</v>
      </c>
      <c r="N425" s="6">
        <f t="shared" si="90"/>
        <v>420</v>
      </c>
    </row>
    <row r="426" spans="1:14" x14ac:dyDescent="0.3">
      <c r="A426" s="6">
        <v>421</v>
      </c>
      <c r="B426" s="6">
        <f t="shared" si="88"/>
        <v>47</v>
      </c>
      <c r="D426" s="6">
        <f t="shared" si="89"/>
        <v>47</v>
      </c>
      <c r="E426" s="6">
        <f t="shared" si="80"/>
        <v>47</v>
      </c>
      <c r="F426" s="6">
        <f t="shared" si="81"/>
        <v>47</v>
      </c>
      <c r="G426" s="6">
        <f t="shared" si="82"/>
        <v>47</v>
      </c>
      <c r="H426" s="6">
        <f t="shared" si="83"/>
        <v>47</v>
      </c>
      <c r="I426" s="6">
        <f t="shared" si="84"/>
        <v>47</v>
      </c>
      <c r="J426" s="6">
        <f t="shared" si="85"/>
        <v>47</v>
      </c>
      <c r="K426" s="6">
        <f t="shared" si="86"/>
        <v>46</v>
      </c>
      <c r="L426" s="6">
        <f t="shared" si="87"/>
        <v>46</v>
      </c>
      <c r="N426" s="6">
        <f t="shared" si="90"/>
        <v>421</v>
      </c>
    </row>
    <row r="427" spans="1:14" x14ac:dyDescent="0.3">
      <c r="A427" s="6">
        <v>422</v>
      </c>
      <c r="B427" s="6">
        <f t="shared" si="88"/>
        <v>47</v>
      </c>
      <c r="D427" s="6">
        <f t="shared" si="89"/>
        <v>47</v>
      </c>
      <c r="E427" s="6">
        <f t="shared" si="80"/>
        <v>47</v>
      </c>
      <c r="F427" s="6">
        <f t="shared" si="81"/>
        <v>47</v>
      </c>
      <c r="G427" s="6">
        <f t="shared" si="82"/>
        <v>47</v>
      </c>
      <c r="H427" s="6">
        <f t="shared" si="83"/>
        <v>47</v>
      </c>
      <c r="I427" s="6">
        <f t="shared" si="84"/>
        <v>47</v>
      </c>
      <c r="J427" s="6">
        <f t="shared" si="85"/>
        <v>47</v>
      </c>
      <c r="K427" s="6">
        <f t="shared" si="86"/>
        <v>47</v>
      </c>
      <c r="L427" s="6">
        <f t="shared" si="87"/>
        <v>46</v>
      </c>
      <c r="N427" s="6">
        <f t="shared" si="90"/>
        <v>422</v>
      </c>
    </row>
    <row r="428" spans="1:14" x14ac:dyDescent="0.3">
      <c r="A428" s="6">
        <v>423</v>
      </c>
      <c r="B428" s="6">
        <f t="shared" si="88"/>
        <v>47</v>
      </c>
      <c r="D428" s="6">
        <f t="shared" si="89"/>
        <v>47</v>
      </c>
      <c r="E428" s="6">
        <f t="shared" si="80"/>
        <v>47</v>
      </c>
      <c r="F428" s="6">
        <f t="shared" si="81"/>
        <v>47</v>
      </c>
      <c r="G428" s="6">
        <f t="shared" si="82"/>
        <v>47</v>
      </c>
      <c r="H428" s="6">
        <f t="shared" si="83"/>
        <v>47</v>
      </c>
      <c r="I428" s="6">
        <f t="shared" si="84"/>
        <v>47</v>
      </c>
      <c r="J428" s="6">
        <f t="shared" si="85"/>
        <v>47</v>
      </c>
      <c r="K428" s="6">
        <f t="shared" si="86"/>
        <v>47</v>
      </c>
      <c r="L428" s="6">
        <f t="shared" si="87"/>
        <v>47</v>
      </c>
      <c r="N428" s="6">
        <f t="shared" si="90"/>
        <v>423</v>
      </c>
    </row>
    <row r="429" spans="1:14" x14ac:dyDescent="0.3">
      <c r="A429" s="6">
        <v>424</v>
      </c>
      <c r="B429" s="6">
        <f t="shared" si="88"/>
        <v>48</v>
      </c>
      <c r="D429" s="6">
        <f t="shared" si="89"/>
        <v>48</v>
      </c>
      <c r="E429" s="6">
        <f t="shared" si="80"/>
        <v>47</v>
      </c>
      <c r="F429" s="6">
        <f t="shared" si="81"/>
        <v>47</v>
      </c>
      <c r="G429" s="6">
        <f t="shared" si="82"/>
        <v>47</v>
      </c>
      <c r="H429" s="6">
        <f t="shared" si="83"/>
        <v>47</v>
      </c>
      <c r="I429" s="6">
        <f t="shared" si="84"/>
        <v>47</v>
      </c>
      <c r="J429" s="6">
        <f t="shared" si="85"/>
        <v>47</v>
      </c>
      <c r="K429" s="6">
        <f t="shared" si="86"/>
        <v>47</v>
      </c>
      <c r="L429" s="6">
        <f t="shared" si="87"/>
        <v>47</v>
      </c>
      <c r="N429" s="6">
        <f t="shared" si="90"/>
        <v>424</v>
      </c>
    </row>
    <row r="430" spans="1:14" x14ac:dyDescent="0.3">
      <c r="A430" s="6">
        <v>425</v>
      </c>
      <c r="B430" s="6">
        <f t="shared" si="88"/>
        <v>48</v>
      </c>
      <c r="D430" s="6">
        <f t="shared" si="89"/>
        <v>48</v>
      </c>
      <c r="E430" s="6">
        <f t="shared" si="80"/>
        <v>48</v>
      </c>
      <c r="F430" s="6">
        <f t="shared" si="81"/>
        <v>47</v>
      </c>
      <c r="G430" s="6">
        <f t="shared" si="82"/>
        <v>47</v>
      </c>
      <c r="H430" s="6">
        <f t="shared" si="83"/>
        <v>47</v>
      </c>
      <c r="I430" s="6">
        <f t="shared" si="84"/>
        <v>47</v>
      </c>
      <c r="J430" s="6">
        <f t="shared" si="85"/>
        <v>47</v>
      </c>
      <c r="K430" s="6">
        <f t="shared" si="86"/>
        <v>47</v>
      </c>
      <c r="L430" s="6">
        <f t="shared" si="87"/>
        <v>47</v>
      </c>
      <c r="N430" s="6">
        <f t="shared" si="90"/>
        <v>425</v>
      </c>
    </row>
    <row r="431" spans="1:14" x14ac:dyDescent="0.3">
      <c r="A431" s="6">
        <v>426</v>
      </c>
      <c r="B431" s="6">
        <f t="shared" si="88"/>
        <v>48</v>
      </c>
      <c r="D431" s="6">
        <f t="shared" si="89"/>
        <v>48</v>
      </c>
      <c r="E431" s="6">
        <f t="shared" si="80"/>
        <v>48</v>
      </c>
      <c r="F431" s="6">
        <f t="shared" si="81"/>
        <v>48</v>
      </c>
      <c r="G431" s="6">
        <f t="shared" si="82"/>
        <v>47</v>
      </c>
      <c r="H431" s="6">
        <f t="shared" si="83"/>
        <v>47</v>
      </c>
      <c r="I431" s="6">
        <f t="shared" si="84"/>
        <v>47</v>
      </c>
      <c r="J431" s="6">
        <f t="shared" si="85"/>
        <v>47</v>
      </c>
      <c r="K431" s="6">
        <f t="shared" si="86"/>
        <v>47</v>
      </c>
      <c r="L431" s="6">
        <f t="shared" si="87"/>
        <v>47</v>
      </c>
      <c r="N431" s="6">
        <f t="shared" si="90"/>
        <v>426</v>
      </c>
    </row>
    <row r="432" spans="1:14" x14ac:dyDescent="0.3">
      <c r="A432" s="6">
        <v>427</v>
      </c>
      <c r="B432" s="6">
        <f t="shared" si="88"/>
        <v>48</v>
      </c>
      <c r="D432" s="6">
        <f t="shared" si="89"/>
        <v>48</v>
      </c>
      <c r="E432" s="6">
        <f t="shared" si="80"/>
        <v>48</v>
      </c>
      <c r="F432" s="6">
        <f t="shared" si="81"/>
        <v>48</v>
      </c>
      <c r="G432" s="6">
        <f t="shared" si="82"/>
        <v>48</v>
      </c>
      <c r="H432" s="6">
        <f t="shared" si="83"/>
        <v>47</v>
      </c>
      <c r="I432" s="6">
        <f t="shared" si="84"/>
        <v>47</v>
      </c>
      <c r="J432" s="6">
        <f t="shared" si="85"/>
        <v>47</v>
      </c>
      <c r="K432" s="6">
        <f t="shared" si="86"/>
        <v>47</v>
      </c>
      <c r="L432" s="6">
        <f t="shared" si="87"/>
        <v>47</v>
      </c>
      <c r="N432" s="6">
        <f t="shared" si="90"/>
        <v>427</v>
      </c>
    </row>
    <row r="433" spans="1:14" x14ac:dyDescent="0.3">
      <c r="A433" s="6">
        <v>428</v>
      </c>
      <c r="B433" s="6">
        <f t="shared" si="88"/>
        <v>48</v>
      </c>
      <c r="D433" s="6">
        <f t="shared" si="89"/>
        <v>48</v>
      </c>
      <c r="E433" s="6">
        <f t="shared" si="80"/>
        <v>48</v>
      </c>
      <c r="F433" s="6">
        <f t="shared" si="81"/>
        <v>48</v>
      </c>
      <c r="G433" s="6">
        <f t="shared" si="82"/>
        <v>48</v>
      </c>
      <c r="H433" s="6">
        <f t="shared" si="83"/>
        <v>48</v>
      </c>
      <c r="I433" s="6">
        <f t="shared" si="84"/>
        <v>47</v>
      </c>
      <c r="J433" s="6">
        <f t="shared" si="85"/>
        <v>47</v>
      </c>
      <c r="K433" s="6">
        <f t="shared" si="86"/>
        <v>47</v>
      </c>
      <c r="L433" s="6">
        <f t="shared" si="87"/>
        <v>47</v>
      </c>
      <c r="N433" s="6">
        <f t="shared" si="90"/>
        <v>428</v>
      </c>
    </row>
    <row r="434" spans="1:14" x14ac:dyDescent="0.3">
      <c r="A434" s="6">
        <v>429</v>
      </c>
      <c r="B434" s="6">
        <f t="shared" si="88"/>
        <v>48</v>
      </c>
      <c r="D434" s="6">
        <f t="shared" si="89"/>
        <v>48</v>
      </c>
      <c r="E434" s="6">
        <f t="shared" si="80"/>
        <v>48</v>
      </c>
      <c r="F434" s="6">
        <f t="shared" si="81"/>
        <v>48</v>
      </c>
      <c r="G434" s="6">
        <f t="shared" si="82"/>
        <v>48</v>
      </c>
      <c r="H434" s="6">
        <f t="shared" si="83"/>
        <v>48</v>
      </c>
      <c r="I434" s="6">
        <f t="shared" si="84"/>
        <v>48</v>
      </c>
      <c r="J434" s="6">
        <f t="shared" si="85"/>
        <v>47</v>
      </c>
      <c r="K434" s="6">
        <f t="shared" si="86"/>
        <v>47</v>
      </c>
      <c r="L434" s="6">
        <f t="shared" si="87"/>
        <v>47</v>
      </c>
      <c r="N434" s="6">
        <f t="shared" si="90"/>
        <v>429</v>
      </c>
    </row>
    <row r="435" spans="1:14" x14ac:dyDescent="0.3">
      <c r="A435" s="6">
        <v>430</v>
      </c>
      <c r="B435" s="6">
        <f t="shared" si="88"/>
        <v>48</v>
      </c>
      <c r="D435" s="6">
        <f t="shared" si="89"/>
        <v>48</v>
      </c>
      <c r="E435" s="6">
        <f t="shared" si="80"/>
        <v>48</v>
      </c>
      <c r="F435" s="6">
        <f t="shared" si="81"/>
        <v>48</v>
      </c>
      <c r="G435" s="6">
        <f t="shared" si="82"/>
        <v>48</v>
      </c>
      <c r="H435" s="6">
        <f t="shared" si="83"/>
        <v>48</v>
      </c>
      <c r="I435" s="6">
        <f t="shared" si="84"/>
        <v>48</v>
      </c>
      <c r="J435" s="6">
        <f t="shared" si="85"/>
        <v>48</v>
      </c>
      <c r="K435" s="6">
        <f t="shared" si="86"/>
        <v>47</v>
      </c>
      <c r="L435" s="6">
        <f t="shared" si="87"/>
        <v>47</v>
      </c>
      <c r="N435" s="6">
        <f t="shared" si="90"/>
        <v>430</v>
      </c>
    </row>
    <row r="436" spans="1:14" x14ac:dyDescent="0.3">
      <c r="A436" s="6">
        <v>431</v>
      </c>
      <c r="B436" s="6">
        <f t="shared" si="88"/>
        <v>48</v>
      </c>
      <c r="D436" s="6">
        <f t="shared" si="89"/>
        <v>48</v>
      </c>
      <c r="E436" s="6">
        <f t="shared" si="80"/>
        <v>48</v>
      </c>
      <c r="F436" s="6">
        <f t="shared" si="81"/>
        <v>48</v>
      </c>
      <c r="G436" s="6">
        <f t="shared" si="82"/>
        <v>48</v>
      </c>
      <c r="H436" s="6">
        <f t="shared" si="83"/>
        <v>48</v>
      </c>
      <c r="I436" s="6">
        <f t="shared" si="84"/>
        <v>48</v>
      </c>
      <c r="J436" s="6">
        <f t="shared" si="85"/>
        <v>48</v>
      </c>
      <c r="K436" s="6">
        <f t="shared" si="86"/>
        <v>48</v>
      </c>
      <c r="L436" s="6">
        <f t="shared" si="87"/>
        <v>47</v>
      </c>
      <c r="N436" s="6">
        <f t="shared" si="90"/>
        <v>431</v>
      </c>
    </row>
    <row r="437" spans="1:14" x14ac:dyDescent="0.3">
      <c r="A437" s="6">
        <v>432</v>
      </c>
      <c r="B437" s="6">
        <f t="shared" si="88"/>
        <v>48</v>
      </c>
      <c r="D437" s="6">
        <f t="shared" si="89"/>
        <v>48</v>
      </c>
      <c r="E437" s="6">
        <f t="shared" si="80"/>
        <v>48</v>
      </c>
      <c r="F437" s="6">
        <f t="shared" si="81"/>
        <v>48</v>
      </c>
      <c r="G437" s="6">
        <f t="shared" si="82"/>
        <v>48</v>
      </c>
      <c r="H437" s="6">
        <f t="shared" si="83"/>
        <v>48</v>
      </c>
      <c r="I437" s="6">
        <f t="shared" si="84"/>
        <v>48</v>
      </c>
      <c r="J437" s="6">
        <f t="shared" si="85"/>
        <v>48</v>
      </c>
      <c r="K437" s="6">
        <f t="shared" si="86"/>
        <v>48</v>
      </c>
      <c r="L437" s="6">
        <f t="shared" si="87"/>
        <v>48</v>
      </c>
      <c r="N437" s="6">
        <f t="shared" si="90"/>
        <v>432</v>
      </c>
    </row>
    <row r="438" spans="1:14" x14ac:dyDescent="0.3">
      <c r="A438" s="6">
        <v>433</v>
      </c>
      <c r="B438" s="6">
        <f t="shared" si="88"/>
        <v>49</v>
      </c>
      <c r="D438" s="6">
        <f t="shared" si="89"/>
        <v>49</v>
      </c>
      <c r="E438" s="6">
        <f t="shared" si="80"/>
        <v>48</v>
      </c>
      <c r="F438" s="6">
        <f t="shared" si="81"/>
        <v>48</v>
      </c>
      <c r="G438" s="6">
        <f t="shared" si="82"/>
        <v>48</v>
      </c>
      <c r="H438" s="6">
        <f t="shared" si="83"/>
        <v>48</v>
      </c>
      <c r="I438" s="6">
        <f t="shared" si="84"/>
        <v>48</v>
      </c>
      <c r="J438" s="6">
        <f t="shared" si="85"/>
        <v>48</v>
      </c>
      <c r="K438" s="6">
        <f t="shared" si="86"/>
        <v>48</v>
      </c>
      <c r="L438" s="6">
        <f t="shared" si="87"/>
        <v>48</v>
      </c>
      <c r="N438" s="6">
        <f t="shared" si="90"/>
        <v>433</v>
      </c>
    </row>
    <row r="439" spans="1:14" x14ac:dyDescent="0.3">
      <c r="A439" s="6">
        <v>434</v>
      </c>
      <c r="B439" s="6">
        <f t="shared" si="88"/>
        <v>49</v>
      </c>
      <c r="D439" s="6">
        <f t="shared" si="89"/>
        <v>49</v>
      </c>
      <c r="E439" s="6">
        <f t="shared" si="80"/>
        <v>49</v>
      </c>
      <c r="F439" s="6">
        <f t="shared" si="81"/>
        <v>48</v>
      </c>
      <c r="G439" s="6">
        <f t="shared" si="82"/>
        <v>48</v>
      </c>
      <c r="H439" s="6">
        <f t="shared" si="83"/>
        <v>48</v>
      </c>
      <c r="I439" s="6">
        <f t="shared" si="84"/>
        <v>48</v>
      </c>
      <c r="J439" s="6">
        <f t="shared" si="85"/>
        <v>48</v>
      </c>
      <c r="K439" s="6">
        <f t="shared" si="86"/>
        <v>48</v>
      </c>
      <c r="L439" s="6">
        <f t="shared" si="87"/>
        <v>48</v>
      </c>
      <c r="N439" s="6">
        <f t="shared" si="90"/>
        <v>434</v>
      </c>
    </row>
    <row r="440" spans="1:14" x14ac:dyDescent="0.3">
      <c r="A440" s="6">
        <v>435</v>
      </c>
      <c r="B440" s="6">
        <f t="shared" si="88"/>
        <v>49</v>
      </c>
      <c r="D440" s="6">
        <f t="shared" si="89"/>
        <v>49</v>
      </c>
      <c r="E440" s="6">
        <f t="shared" si="80"/>
        <v>49</v>
      </c>
      <c r="F440" s="6">
        <f t="shared" si="81"/>
        <v>49</v>
      </c>
      <c r="G440" s="6">
        <f t="shared" si="82"/>
        <v>48</v>
      </c>
      <c r="H440" s="6">
        <f t="shared" si="83"/>
        <v>48</v>
      </c>
      <c r="I440" s="6">
        <f t="shared" si="84"/>
        <v>48</v>
      </c>
      <c r="J440" s="6">
        <f t="shared" si="85"/>
        <v>48</v>
      </c>
      <c r="K440" s="6">
        <f t="shared" si="86"/>
        <v>48</v>
      </c>
      <c r="L440" s="6">
        <f t="shared" si="87"/>
        <v>48</v>
      </c>
      <c r="N440" s="6">
        <f t="shared" si="90"/>
        <v>435</v>
      </c>
    </row>
    <row r="441" spans="1:14" x14ac:dyDescent="0.3">
      <c r="A441" s="6">
        <v>436</v>
      </c>
      <c r="B441" s="6">
        <f t="shared" si="88"/>
        <v>49</v>
      </c>
      <c r="D441" s="6">
        <f t="shared" si="89"/>
        <v>49</v>
      </c>
      <c r="E441" s="6">
        <f t="shared" si="80"/>
        <v>49</v>
      </c>
      <c r="F441" s="6">
        <f t="shared" si="81"/>
        <v>49</v>
      </c>
      <c r="G441" s="6">
        <f t="shared" si="82"/>
        <v>49</v>
      </c>
      <c r="H441" s="6">
        <f t="shared" si="83"/>
        <v>48</v>
      </c>
      <c r="I441" s="6">
        <f t="shared" si="84"/>
        <v>48</v>
      </c>
      <c r="J441" s="6">
        <f t="shared" si="85"/>
        <v>48</v>
      </c>
      <c r="K441" s="6">
        <f t="shared" si="86"/>
        <v>48</v>
      </c>
      <c r="L441" s="6">
        <f t="shared" si="87"/>
        <v>48</v>
      </c>
      <c r="N441" s="6">
        <f t="shared" si="90"/>
        <v>436</v>
      </c>
    </row>
    <row r="442" spans="1:14" x14ac:dyDescent="0.3">
      <c r="A442" s="6">
        <v>437</v>
      </c>
      <c r="B442" s="6">
        <f t="shared" si="88"/>
        <v>49</v>
      </c>
      <c r="D442" s="6">
        <f t="shared" si="89"/>
        <v>49</v>
      </c>
      <c r="E442" s="6">
        <f t="shared" si="80"/>
        <v>49</v>
      </c>
      <c r="F442" s="6">
        <f t="shared" si="81"/>
        <v>49</v>
      </c>
      <c r="G442" s="6">
        <f t="shared" si="82"/>
        <v>49</v>
      </c>
      <c r="H442" s="6">
        <f t="shared" si="83"/>
        <v>49</v>
      </c>
      <c r="I442" s="6">
        <f t="shared" si="84"/>
        <v>48</v>
      </c>
      <c r="J442" s="6">
        <f t="shared" si="85"/>
        <v>48</v>
      </c>
      <c r="K442" s="6">
        <f t="shared" si="86"/>
        <v>48</v>
      </c>
      <c r="L442" s="6">
        <f t="shared" si="87"/>
        <v>48</v>
      </c>
      <c r="N442" s="6">
        <f t="shared" si="90"/>
        <v>437</v>
      </c>
    </row>
    <row r="443" spans="1:14" x14ac:dyDescent="0.3">
      <c r="A443" s="6">
        <v>438</v>
      </c>
      <c r="B443" s="6">
        <f t="shared" si="88"/>
        <v>49</v>
      </c>
      <c r="D443" s="6">
        <f t="shared" si="89"/>
        <v>49</v>
      </c>
      <c r="E443" s="6">
        <f t="shared" si="80"/>
        <v>49</v>
      </c>
      <c r="F443" s="6">
        <f t="shared" si="81"/>
        <v>49</v>
      </c>
      <c r="G443" s="6">
        <f t="shared" si="82"/>
        <v>49</v>
      </c>
      <c r="H443" s="6">
        <f t="shared" si="83"/>
        <v>49</v>
      </c>
      <c r="I443" s="6">
        <f t="shared" si="84"/>
        <v>49</v>
      </c>
      <c r="J443" s="6">
        <f t="shared" si="85"/>
        <v>48</v>
      </c>
      <c r="K443" s="6">
        <f t="shared" si="86"/>
        <v>48</v>
      </c>
      <c r="L443" s="6">
        <f t="shared" si="87"/>
        <v>48</v>
      </c>
      <c r="N443" s="6">
        <f t="shared" si="90"/>
        <v>438</v>
      </c>
    </row>
    <row r="444" spans="1:14" x14ac:dyDescent="0.3">
      <c r="A444" s="6">
        <v>439</v>
      </c>
      <c r="B444" s="6">
        <f t="shared" si="88"/>
        <v>49</v>
      </c>
      <c r="D444" s="6">
        <f t="shared" si="89"/>
        <v>49</v>
      </c>
      <c r="E444" s="6">
        <f t="shared" si="80"/>
        <v>49</v>
      </c>
      <c r="F444" s="6">
        <f t="shared" si="81"/>
        <v>49</v>
      </c>
      <c r="G444" s="6">
        <f t="shared" si="82"/>
        <v>49</v>
      </c>
      <c r="H444" s="6">
        <f t="shared" si="83"/>
        <v>49</v>
      </c>
      <c r="I444" s="6">
        <f t="shared" si="84"/>
        <v>49</v>
      </c>
      <c r="J444" s="6">
        <f t="shared" si="85"/>
        <v>49</v>
      </c>
      <c r="K444" s="6">
        <f t="shared" si="86"/>
        <v>48</v>
      </c>
      <c r="L444" s="6">
        <f t="shared" si="87"/>
        <v>48</v>
      </c>
      <c r="N444" s="6">
        <f t="shared" si="90"/>
        <v>439</v>
      </c>
    </row>
    <row r="445" spans="1:14" x14ac:dyDescent="0.3">
      <c r="A445" s="6">
        <v>440</v>
      </c>
      <c r="B445" s="6">
        <f t="shared" si="88"/>
        <v>49</v>
      </c>
      <c r="D445" s="6">
        <f t="shared" si="89"/>
        <v>49</v>
      </c>
      <c r="E445" s="6">
        <f t="shared" si="80"/>
        <v>49</v>
      </c>
      <c r="F445" s="6">
        <f t="shared" si="81"/>
        <v>49</v>
      </c>
      <c r="G445" s="6">
        <f t="shared" si="82"/>
        <v>49</v>
      </c>
      <c r="H445" s="6">
        <f t="shared" si="83"/>
        <v>49</v>
      </c>
      <c r="I445" s="6">
        <f t="shared" si="84"/>
        <v>49</v>
      </c>
      <c r="J445" s="6">
        <f t="shared" si="85"/>
        <v>49</v>
      </c>
      <c r="K445" s="6">
        <f t="shared" si="86"/>
        <v>49</v>
      </c>
      <c r="L445" s="6">
        <f t="shared" si="87"/>
        <v>48</v>
      </c>
      <c r="N445" s="6">
        <f t="shared" si="90"/>
        <v>440</v>
      </c>
    </row>
    <row r="446" spans="1:14" x14ac:dyDescent="0.3">
      <c r="A446" s="6">
        <v>441</v>
      </c>
      <c r="B446" s="6">
        <f t="shared" si="88"/>
        <v>49</v>
      </c>
      <c r="D446" s="6">
        <f t="shared" si="89"/>
        <v>49</v>
      </c>
      <c r="E446" s="6">
        <f t="shared" si="80"/>
        <v>49</v>
      </c>
      <c r="F446" s="6">
        <f t="shared" si="81"/>
        <v>49</v>
      </c>
      <c r="G446" s="6">
        <f t="shared" si="82"/>
        <v>49</v>
      </c>
      <c r="H446" s="6">
        <f t="shared" si="83"/>
        <v>49</v>
      </c>
      <c r="I446" s="6">
        <f t="shared" si="84"/>
        <v>49</v>
      </c>
      <c r="J446" s="6">
        <f t="shared" si="85"/>
        <v>49</v>
      </c>
      <c r="K446" s="6">
        <f t="shared" si="86"/>
        <v>49</v>
      </c>
      <c r="L446" s="6">
        <f t="shared" si="87"/>
        <v>49</v>
      </c>
      <c r="N446" s="6">
        <f t="shared" si="90"/>
        <v>441</v>
      </c>
    </row>
    <row r="447" spans="1:14" x14ac:dyDescent="0.3">
      <c r="A447" s="6">
        <v>442</v>
      </c>
      <c r="B447" s="6">
        <f t="shared" si="88"/>
        <v>50</v>
      </c>
      <c r="D447" s="6">
        <f t="shared" si="89"/>
        <v>50</v>
      </c>
      <c r="E447" s="6">
        <f t="shared" si="80"/>
        <v>49</v>
      </c>
      <c r="F447" s="6">
        <f t="shared" si="81"/>
        <v>49</v>
      </c>
      <c r="G447" s="6">
        <f t="shared" si="82"/>
        <v>49</v>
      </c>
      <c r="H447" s="6">
        <f t="shared" si="83"/>
        <v>49</v>
      </c>
      <c r="I447" s="6">
        <f t="shared" si="84"/>
        <v>49</v>
      </c>
      <c r="J447" s="6">
        <f t="shared" si="85"/>
        <v>49</v>
      </c>
      <c r="K447" s="6">
        <f t="shared" si="86"/>
        <v>49</v>
      </c>
      <c r="L447" s="6">
        <f t="shared" si="87"/>
        <v>49</v>
      </c>
      <c r="N447" s="6">
        <f t="shared" si="90"/>
        <v>442</v>
      </c>
    </row>
    <row r="448" spans="1:14" x14ac:dyDescent="0.3">
      <c r="A448" s="6">
        <v>443</v>
      </c>
      <c r="B448" s="6">
        <f t="shared" si="88"/>
        <v>50</v>
      </c>
      <c r="D448" s="6">
        <f t="shared" si="89"/>
        <v>50</v>
      </c>
      <c r="E448" s="6">
        <f t="shared" si="80"/>
        <v>50</v>
      </c>
      <c r="F448" s="6">
        <f t="shared" si="81"/>
        <v>49</v>
      </c>
      <c r="G448" s="6">
        <f t="shared" si="82"/>
        <v>49</v>
      </c>
      <c r="H448" s="6">
        <f t="shared" si="83"/>
        <v>49</v>
      </c>
      <c r="I448" s="6">
        <f t="shared" si="84"/>
        <v>49</v>
      </c>
      <c r="J448" s="6">
        <f t="shared" si="85"/>
        <v>49</v>
      </c>
      <c r="K448" s="6">
        <f t="shared" si="86"/>
        <v>49</v>
      </c>
      <c r="L448" s="6">
        <f t="shared" si="87"/>
        <v>49</v>
      </c>
      <c r="N448" s="6">
        <f t="shared" si="90"/>
        <v>443</v>
      </c>
    </row>
    <row r="449" spans="1:14" x14ac:dyDescent="0.3">
      <c r="A449" s="6">
        <v>444</v>
      </c>
      <c r="B449" s="6">
        <f t="shared" si="88"/>
        <v>50</v>
      </c>
      <c r="D449" s="6">
        <f t="shared" si="89"/>
        <v>50</v>
      </c>
      <c r="E449" s="6">
        <f t="shared" si="80"/>
        <v>50</v>
      </c>
      <c r="F449" s="6">
        <f t="shared" si="81"/>
        <v>50</v>
      </c>
      <c r="G449" s="6">
        <f t="shared" si="82"/>
        <v>49</v>
      </c>
      <c r="H449" s="6">
        <f t="shared" si="83"/>
        <v>49</v>
      </c>
      <c r="I449" s="6">
        <f t="shared" si="84"/>
        <v>49</v>
      </c>
      <c r="J449" s="6">
        <f t="shared" si="85"/>
        <v>49</v>
      </c>
      <c r="K449" s="6">
        <f t="shared" si="86"/>
        <v>49</v>
      </c>
      <c r="L449" s="6">
        <f t="shared" si="87"/>
        <v>49</v>
      </c>
      <c r="N449" s="6">
        <f t="shared" si="90"/>
        <v>444</v>
      </c>
    </row>
    <row r="450" spans="1:14" x14ac:dyDescent="0.3">
      <c r="A450" s="6">
        <v>445</v>
      </c>
      <c r="B450" s="6">
        <f t="shared" si="88"/>
        <v>50</v>
      </c>
      <c r="D450" s="6">
        <f t="shared" si="89"/>
        <v>50</v>
      </c>
      <c r="E450" s="6">
        <f t="shared" si="80"/>
        <v>50</v>
      </c>
      <c r="F450" s="6">
        <f t="shared" si="81"/>
        <v>50</v>
      </c>
      <c r="G450" s="6">
        <f t="shared" si="82"/>
        <v>50</v>
      </c>
      <c r="H450" s="6">
        <f t="shared" si="83"/>
        <v>49</v>
      </c>
      <c r="I450" s="6">
        <f t="shared" si="84"/>
        <v>49</v>
      </c>
      <c r="J450" s="6">
        <f t="shared" si="85"/>
        <v>49</v>
      </c>
      <c r="K450" s="6">
        <f t="shared" si="86"/>
        <v>49</v>
      </c>
      <c r="L450" s="6">
        <f t="shared" si="87"/>
        <v>49</v>
      </c>
      <c r="N450" s="6">
        <f t="shared" si="90"/>
        <v>445</v>
      </c>
    </row>
    <row r="451" spans="1:14" x14ac:dyDescent="0.3">
      <c r="A451" s="6">
        <v>446</v>
      </c>
      <c r="B451" s="6">
        <f t="shared" si="88"/>
        <v>50</v>
      </c>
      <c r="D451" s="6">
        <f t="shared" si="89"/>
        <v>50</v>
      </c>
      <c r="E451" s="6">
        <f t="shared" si="80"/>
        <v>50</v>
      </c>
      <c r="F451" s="6">
        <f t="shared" si="81"/>
        <v>50</v>
      </c>
      <c r="G451" s="6">
        <f t="shared" si="82"/>
        <v>50</v>
      </c>
      <c r="H451" s="6">
        <f t="shared" si="83"/>
        <v>50</v>
      </c>
      <c r="I451" s="6">
        <f t="shared" si="84"/>
        <v>49</v>
      </c>
      <c r="J451" s="6">
        <f t="shared" si="85"/>
        <v>49</v>
      </c>
      <c r="K451" s="6">
        <f t="shared" si="86"/>
        <v>49</v>
      </c>
      <c r="L451" s="6">
        <f t="shared" si="87"/>
        <v>49</v>
      </c>
      <c r="N451" s="6">
        <f t="shared" si="90"/>
        <v>446</v>
      </c>
    </row>
    <row r="452" spans="1:14" x14ac:dyDescent="0.3">
      <c r="A452" s="6">
        <v>447</v>
      </c>
      <c r="B452" s="6">
        <f t="shared" si="88"/>
        <v>50</v>
      </c>
      <c r="D452" s="6">
        <f t="shared" si="89"/>
        <v>50</v>
      </c>
      <c r="E452" s="6">
        <f t="shared" si="80"/>
        <v>50</v>
      </c>
      <c r="F452" s="6">
        <f t="shared" si="81"/>
        <v>50</v>
      </c>
      <c r="G452" s="6">
        <f t="shared" si="82"/>
        <v>50</v>
      </c>
      <c r="H452" s="6">
        <f t="shared" si="83"/>
        <v>50</v>
      </c>
      <c r="I452" s="6">
        <f t="shared" si="84"/>
        <v>50</v>
      </c>
      <c r="J452" s="6">
        <f t="shared" si="85"/>
        <v>49</v>
      </c>
      <c r="K452" s="6">
        <f t="shared" si="86"/>
        <v>49</v>
      </c>
      <c r="L452" s="6">
        <f t="shared" si="87"/>
        <v>49</v>
      </c>
      <c r="N452" s="6">
        <f t="shared" si="90"/>
        <v>447</v>
      </c>
    </row>
    <row r="453" spans="1:14" x14ac:dyDescent="0.3">
      <c r="A453" s="6">
        <v>448</v>
      </c>
      <c r="B453" s="6">
        <f t="shared" si="88"/>
        <v>50</v>
      </c>
      <c r="D453" s="6">
        <f t="shared" si="89"/>
        <v>50</v>
      </c>
      <c r="E453" s="6">
        <f t="shared" si="80"/>
        <v>50</v>
      </c>
      <c r="F453" s="6">
        <f t="shared" si="81"/>
        <v>50</v>
      </c>
      <c r="G453" s="6">
        <f t="shared" si="82"/>
        <v>50</v>
      </c>
      <c r="H453" s="6">
        <f t="shared" si="83"/>
        <v>50</v>
      </c>
      <c r="I453" s="6">
        <f t="shared" si="84"/>
        <v>50</v>
      </c>
      <c r="J453" s="6">
        <f t="shared" si="85"/>
        <v>50</v>
      </c>
      <c r="K453" s="6">
        <f t="shared" si="86"/>
        <v>49</v>
      </c>
      <c r="L453" s="6">
        <f t="shared" si="87"/>
        <v>49</v>
      </c>
      <c r="N453" s="6">
        <f t="shared" si="90"/>
        <v>448</v>
      </c>
    </row>
    <row r="454" spans="1:14" x14ac:dyDescent="0.3">
      <c r="A454" s="6">
        <v>449</v>
      </c>
      <c r="B454" s="6">
        <f t="shared" si="88"/>
        <v>50</v>
      </c>
      <c r="D454" s="6">
        <f t="shared" si="89"/>
        <v>50</v>
      </c>
      <c r="E454" s="6">
        <f t="shared" si="80"/>
        <v>50</v>
      </c>
      <c r="F454" s="6">
        <f t="shared" si="81"/>
        <v>50</v>
      </c>
      <c r="G454" s="6">
        <f t="shared" si="82"/>
        <v>50</v>
      </c>
      <c r="H454" s="6">
        <f t="shared" si="83"/>
        <v>50</v>
      </c>
      <c r="I454" s="6">
        <f t="shared" si="84"/>
        <v>50</v>
      </c>
      <c r="J454" s="6">
        <f t="shared" si="85"/>
        <v>50</v>
      </c>
      <c r="K454" s="6">
        <f t="shared" si="86"/>
        <v>50</v>
      </c>
      <c r="L454" s="6">
        <f t="shared" si="87"/>
        <v>49</v>
      </c>
      <c r="N454" s="6">
        <f t="shared" si="90"/>
        <v>449</v>
      </c>
    </row>
    <row r="455" spans="1:14" x14ac:dyDescent="0.3">
      <c r="A455" s="6">
        <v>450</v>
      </c>
      <c r="B455" s="6">
        <f t="shared" si="88"/>
        <v>50</v>
      </c>
      <c r="D455" s="6">
        <f t="shared" si="89"/>
        <v>50</v>
      </c>
      <c r="E455" s="6">
        <f t="shared" si="80"/>
        <v>50</v>
      </c>
      <c r="F455" s="6">
        <f t="shared" si="81"/>
        <v>50</v>
      </c>
      <c r="G455" s="6">
        <f t="shared" si="82"/>
        <v>50</v>
      </c>
      <c r="H455" s="6">
        <f t="shared" si="83"/>
        <v>50</v>
      </c>
      <c r="I455" s="6">
        <f t="shared" si="84"/>
        <v>50</v>
      </c>
      <c r="J455" s="6">
        <f t="shared" si="85"/>
        <v>50</v>
      </c>
      <c r="K455" s="6">
        <f t="shared" si="86"/>
        <v>50</v>
      </c>
      <c r="L455" s="6">
        <f t="shared" si="87"/>
        <v>50</v>
      </c>
      <c r="N455" s="6">
        <f t="shared" si="90"/>
        <v>450</v>
      </c>
    </row>
    <row r="456" spans="1:14" x14ac:dyDescent="0.3">
      <c r="A456" s="6">
        <v>451</v>
      </c>
      <c r="B456" s="6">
        <f t="shared" si="88"/>
        <v>51</v>
      </c>
      <c r="D456" s="6">
        <f t="shared" si="89"/>
        <v>51</v>
      </c>
      <c r="E456" s="6">
        <f t="shared" si="80"/>
        <v>50</v>
      </c>
      <c r="F456" s="6">
        <f t="shared" si="81"/>
        <v>50</v>
      </c>
      <c r="G456" s="6">
        <f t="shared" si="82"/>
        <v>50</v>
      </c>
      <c r="H456" s="6">
        <f t="shared" si="83"/>
        <v>50</v>
      </c>
      <c r="I456" s="6">
        <f t="shared" si="84"/>
        <v>50</v>
      </c>
      <c r="J456" s="6">
        <f t="shared" si="85"/>
        <v>50</v>
      </c>
      <c r="K456" s="6">
        <f t="shared" si="86"/>
        <v>50</v>
      </c>
      <c r="L456" s="6">
        <f t="shared" si="87"/>
        <v>50</v>
      </c>
      <c r="N456" s="6">
        <f t="shared" si="90"/>
        <v>451</v>
      </c>
    </row>
    <row r="457" spans="1:14" x14ac:dyDescent="0.3">
      <c r="A457" s="6">
        <v>452</v>
      </c>
      <c r="B457" s="6">
        <f t="shared" si="88"/>
        <v>51</v>
      </c>
      <c r="D457" s="6">
        <f t="shared" si="89"/>
        <v>51</v>
      </c>
      <c r="E457" s="6">
        <f t="shared" si="80"/>
        <v>51</v>
      </c>
      <c r="F457" s="6">
        <f t="shared" si="81"/>
        <v>50</v>
      </c>
      <c r="G457" s="6">
        <f t="shared" si="82"/>
        <v>50</v>
      </c>
      <c r="H457" s="6">
        <f t="shared" si="83"/>
        <v>50</v>
      </c>
      <c r="I457" s="6">
        <f t="shared" si="84"/>
        <v>50</v>
      </c>
      <c r="J457" s="6">
        <f t="shared" si="85"/>
        <v>50</v>
      </c>
      <c r="K457" s="6">
        <f t="shared" si="86"/>
        <v>50</v>
      </c>
      <c r="L457" s="6">
        <f t="shared" si="87"/>
        <v>50</v>
      </c>
      <c r="N457" s="6">
        <f t="shared" si="90"/>
        <v>452</v>
      </c>
    </row>
    <row r="458" spans="1:14" x14ac:dyDescent="0.3">
      <c r="A458" s="6">
        <v>453</v>
      </c>
      <c r="B458" s="6">
        <f t="shared" si="88"/>
        <v>51</v>
      </c>
      <c r="D458" s="6">
        <f t="shared" si="89"/>
        <v>51</v>
      </c>
      <c r="E458" s="6">
        <f t="shared" si="80"/>
        <v>51</v>
      </c>
      <c r="F458" s="6">
        <f t="shared" si="81"/>
        <v>51</v>
      </c>
      <c r="G458" s="6">
        <f t="shared" si="82"/>
        <v>50</v>
      </c>
      <c r="H458" s="6">
        <f t="shared" si="83"/>
        <v>50</v>
      </c>
      <c r="I458" s="6">
        <f t="shared" si="84"/>
        <v>50</v>
      </c>
      <c r="J458" s="6">
        <f t="shared" si="85"/>
        <v>50</v>
      </c>
      <c r="K458" s="6">
        <f t="shared" si="86"/>
        <v>50</v>
      </c>
      <c r="L458" s="6">
        <f t="shared" si="87"/>
        <v>50</v>
      </c>
      <c r="N458" s="6">
        <f t="shared" si="90"/>
        <v>453</v>
      </c>
    </row>
    <row r="459" spans="1:14" x14ac:dyDescent="0.3">
      <c r="A459" s="6">
        <v>454</v>
      </c>
      <c r="B459" s="6">
        <f t="shared" si="88"/>
        <v>51</v>
      </c>
      <c r="D459" s="6">
        <f t="shared" si="89"/>
        <v>51</v>
      </c>
      <c r="E459" s="6">
        <f t="shared" si="80"/>
        <v>51</v>
      </c>
      <c r="F459" s="6">
        <f t="shared" si="81"/>
        <v>51</v>
      </c>
      <c r="G459" s="6">
        <f t="shared" si="82"/>
        <v>51</v>
      </c>
      <c r="H459" s="6">
        <f t="shared" si="83"/>
        <v>50</v>
      </c>
      <c r="I459" s="6">
        <f t="shared" si="84"/>
        <v>50</v>
      </c>
      <c r="J459" s="6">
        <f t="shared" si="85"/>
        <v>50</v>
      </c>
      <c r="K459" s="6">
        <f t="shared" si="86"/>
        <v>50</v>
      </c>
      <c r="L459" s="6">
        <f t="shared" si="87"/>
        <v>50</v>
      </c>
      <c r="N459" s="6">
        <f t="shared" si="90"/>
        <v>454</v>
      </c>
    </row>
    <row r="460" spans="1:14" x14ac:dyDescent="0.3">
      <c r="A460" s="6">
        <v>455</v>
      </c>
      <c r="B460" s="6">
        <f t="shared" si="88"/>
        <v>51</v>
      </c>
      <c r="D460" s="6">
        <f t="shared" si="89"/>
        <v>51</v>
      </c>
      <c r="E460" s="6">
        <f t="shared" si="80"/>
        <v>51</v>
      </c>
      <c r="F460" s="6">
        <f t="shared" si="81"/>
        <v>51</v>
      </c>
      <c r="G460" s="6">
        <f t="shared" si="82"/>
        <v>51</v>
      </c>
      <c r="H460" s="6">
        <f t="shared" si="83"/>
        <v>51</v>
      </c>
      <c r="I460" s="6">
        <f t="shared" si="84"/>
        <v>50</v>
      </c>
      <c r="J460" s="6">
        <f t="shared" si="85"/>
        <v>50</v>
      </c>
      <c r="K460" s="6">
        <f t="shared" si="86"/>
        <v>50</v>
      </c>
      <c r="L460" s="6">
        <f t="shared" si="87"/>
        <v>50</v>
      </c>
      <c r="N460" s="6">
        <f t="shared" si="90"/>
        <v>455</v>
      </c>
    </row>
    <row r="461" spans="1:14" x14ac:dyDescent="0.3">
      <c r="A461" s="6">
        <v>456</v>
      </c>
      <c r="B461" s="6">
        <f t="shared" si="88"/>
        <v>51</v>
      </c>
      <c r="D461" s="6">
        <f t="shared" si="89"/>
        <v>51</v>
      </c>
      <c r="E461" s="6">
        <f t="shared" si="80"/>
        <v>51</v>
      </c>
      <c r="F461" s="6">
        <f t="shared" si="81"/>
        <v>51</v>
      </c>
      <c r="G461" s="6">
        <f t="shared" si="82"/>
        <v>51</v>
      </c>
      <c r="H461" s="6">
        <f t="shared" si="83"/>
        <v>51</v>
      </c>
      <c r="I461" s="6">
        <f t="shared" si="84"/>
        <v>51</v>
      </c>
      <c r="J461" s="6">
        <f t="shared" si="85"/>
        <v>50</v>
      </c>
      <c r="K461" s="6">
        <f t="shared" si="86"/>
        <v>50</v>
      </c>
      <c r="L461" s="6">
        <f t="shared" si="87"/>
        <v>50</v>
      </c>
      <c r="N461" s="6">
        <f t="shared" si="90"/>
        <v>456</v>
      </c>
    </row>
    <row r="462" spans="1:14" x14ac:dyDescent="0.3">
      <c r="A462" s="6">
        <v>457</v>
      </c>
      <c r="B462" s="6">
        <f t="shared" si="88"/>
        <v>51</v>
      </c>
      <c r="D462" s="6">
        <f t="shared" si="89"/>
        <v>51</v>
      </c>
      <c r="E462" s="6">
        <f t="shared" si="80"/>
        <v>51</v>
      </c>
      <c r="F462" s="6">
        <f t="shared" si="81"/>
        <v>51</v>
      </c>
      <c r="G462" s="6">
        <f t="shared" si="82"/>
        <v>51</v>
      </c>
      <c r="H462" s="6">
        <f t="shared" si="83"/>
        <v>51</v>
      </c>
      <c r="I462" s="6">
        <f t="shared" si="84"/>
        <v>51</v>
      </c>
      <c r="J462" s="6">
        <f t="shared" si="85"/>
        <v>51</v>
      </c>
      <c r="K462" s="6">
        <f t="shared" si="86"/>
        <v>50</v>
      </c>
      <c r="L462" s="6">
        <f t="shared" si="87"/>
        <v>50</v>
      </c>
      <c r="N462" s="6">
        <f t="shared" si="90"/>
        <v>457</v>
      </c>
    </row>
    <row r="463" spans="1:14" x14ac:dyDescent="0.3">
      <c r="A463" s="6">
        <v>458</v>
      </c>
      <c r="B463" s="6">
        <f t="shared" si="88"/>
        <v>51</v>
      </c>
      <c r="D463" s="6">
        <f t="shared" si="89"/>
        <v>51</v>
      </c>
      <c r="E463" s="6">
        <f t="shared" si="80"/>
        <v>51</v>
      </c>
      <c r="F463" s="6">
        <f t="shared" si="81"/>
        <v>51</v>
      </c>
      <c r="G463" s="6">
        <f t="shared" si="82"/>
        <v>51</v>
      </c>
      <c r="H463" s="6">
        <f t="shared" si="83"/>
        <v>51</v>
      </c>
      <c r="I463" s="6">
        <f t="shared" si="84"/>
        <v>51</v>
      </c>
      <c r="J463" s="6">
        <f t="shared" si="85"/>
        <v>51</v>
      </c>
      <c r="K463" s="6">
        <f t="shared" si="86"/>
        <v>51</v>
      </c>
      <c r="L463" s="6">
        <f t="shared" si="87"/>
        <v>50</v>
      </c>
      <c r="N463" s="6">
        <f t="shared" si="90"/>
        <v>458</v>
      </c>
    </row>
    <row r="464" spans="1:14" x14ac:dyDescent="0.3">
      <c r="A464" s="6">
        <v>459</v>
      </c>
      <c r="B464" s="6">
        <f t="shared" si="88"/>
        <v>51</v>
      </c>
      <c r="D464" s="6">
        <f t="shared" si="89"/>
        <v>51</v>
      </c>
      <c r="E464" s="6">
        <f t="shared" ref="E464:E527" si="91">IF($A464-$D464&gt;($B464-1)*8,$B464,$B464-1)</f>
        <v>51</v>
      </c>
      <c r="F464" s="6">
        <f t="shared" ref="F464:F527" si="92">IF($A464-($D464+$E464)&gt;($B464-1)*7,$B464,$B464-1)</f>
        <v>51</v>
      </c>
      <c r="G464" s="6">
        <f t="shared" ref="G464:G527" si="93">IF($A464-($D464+$E464+$F464)&gt;($B464-1)*6,$B464,$B464-1)</f>
        <v>51</v>
      </c>
      <c r="H464" s="6">
        <f t="shared" ref="H464:H527" si="94">IF($A464-($D464+$E464+$F464+$G464)&gt;($B464-1)*5,$B464,$B464-1)</f>
        <v>51</v>
      </c>
      <c r="I464" s="6">
        <f t="shared" ref="I464:I527" si="95">IF($A464-($D464+$E464+$F464+$G464+$H464)&gt;($B464-1)*4,$B464,$B464-1)</f>
        <v>51</v>
      </c>
      <c r="J464" s="6">
        <f t="shared" ref="J464:J527" si="96">IF($A464-($D464+$E464+$F464+$G464+$H464+$I464)&gt;($B464-1)*3,$B464,$B464-1)</f>
        <v>51</v>
      </c>
      <c r="K464" s="6">
        <f t="shared" ref="K464:K527" si="97">IF($A464-($D464+$E464+$F464+$G464+$H464+$I464+$J464)&gt;($B464-1)*2,$B464,$B464-1)</f>
        <v>51</v>
      </c>
      <c r="L464" s="6">
        <f t="shared" ref="L464:L527" si="98">IF($A464-($D464+$E464+$F464+$G464+$H464+$I464+$J464+$K464)&gt;($B464-1),$B464,$B464-1)</f>
        <v>51</v>
      </c>
      <c r="N464" s="6">
        <f t="shared" si="90"/>
        <v>459</v>
      </c>
    </row>
    <row r="465" spans="1:14" x14ac:dyDescent="0.3">
      <c r="A465" s="6">
        <v>460</v>
      </c>
      <c r="B465" s="6">
        <f t="shared" si="88"/>
        <v>52</v>
      </c>
      <c r="D465" s="6">
        <f t="shared" si="89"/>
        <v>52</v>
      </c>
      <c r="E465" s="6">
        <f t="shared" si="91"/>
        <v>51</v>
      </c>
      <c r="F465" s="6">
        <f t="shared" si="92"/>
        <v>51</v>
      </c>
      <c r="G465" s="6">
        <f t="shared" si="93"/>
        <v>51</v>
      </c>
      <c r="H465" s="6">
        <f t="shared" si="94"/>
        <v>51</v>
      </c>
      <c r="I465" s="6">
        <f t="shared" si="95"/>
        <v>51</v>
      </c>
      <c r="J465" s="6">
        <f t="shared" si="96"/>
        <v>51</v>
      </c>
      <c r="K465" s="6">
        <f t="shared" si="97"/>
        <v>51</v>
      </c>
      <c r="L465" s="6">
        <f t="shared" si="98"/>
        <v>51</v>
      </c>
      <c r="N465" s="6">
        <f t="shared" si="90"/>
        <v>460</v>
      </c>
    </row>
    <row r="466" spans="1:14" x14ac:dyDescent="0.3">
      <c r="A466" s="6">
        <v>461</v>
      </c>
      <c r="B466" s="6">
        <f t="shared" si="88"/>
        <v>52</v>
      </c>
      <c r="D466" s="6">
        <f t="shared" si="89"/>
        <v>52</v>
      </c>
      <c r="E466" s="6">
        <f t="shared" si="91"/>
        <v>52</v>
      </c>
      <c r="F466" s="6">
        <f t="shared" si="92"/>
        <v>51</v>
      </c>
      <c r="G466" s="6">
        <f t="shared" si="93"/>
        <v>51</v>
      </c>
      <c r="H466" s="6">
        <f t="shared" si="94"/>
        <v>51</v>
      </c>
      <c r="I466" s="6">
        <f t="shared" si="95"/>
        <v>51</v>
      </c>
      <c r="J466" s="6">
        <f t="shared" si="96"/>
        <v>51</v>
      </c>
      <c r="K466" s="6">
        <f t="shared" si="97"/>
        <v>51</v>
      </c>
      <c r="L466" s="6">
        <f t="shared" si="98"/>
        <v>51</v>
      </c>
      <c r="N466" s="6">
        <f t="shared" si="90"/>
        <v>461</v>
      </c>
    </row>
    <row r="467" spans="1:14" x14ac:dyDescent="0.3">
      <c r="A467" s="6">
        <v>462</v>
      </c>
      <c r="B467" s="6">
        <f t="shared" ref="B467:B530" si="99">IF(MOD(A467,$B$2)=0,QUOTIENT(A467,$B$2),QUOTIENT(A467,$B$2)+1)</f>
        <v>52</v>
      </c>
      <c r="D467" s="6">
        <f t="shared" ref="D467:D530" si="100">B467</f>
        <v>52</v>
      </c>
      <c r="E467" s="6">
        <f t="shared" si="91"/>
        <v>52</v>
      </c>
      <c r="F467" s="6">
        <f t="shared" si="92"/>
        <v>52</v>
      </c>
      <c r="G467" s="6">
        <f t="shared" si="93"/>
        <v>51</v>
      </c>
      <c r="H467" s="6">
        <f t="shared" si="94"/>
        <v>51</v>
      </c>
      <c r="I467" s="6">
        <f t="shared" si="95"/>
        <v>51</v>
      </c>
      <c r="J467" s="6">
        <f t="shared" si="96"/>
        <v>51</v>
      </c>
      <c r="K467" s="6">
        <f t="shared" si="97"/>
        <v>51</v>
      </c>
      <c r="L467" s="6">
        <f t="shared" si="98"/>
        <v>51</v>
      </c>
      <c r="N467" s="6">
        <f t="shared" ref="N467:N530" si="101">SUM(D467:L467)</f>
        <v>462</v>
      </c>
    </row>
    <row r="468" spans="1:14" x14ac:dyDescent="0.3">
      <c r="A468" s="6">
        <v>463</v>
      </c>
      <c r="B468" s="6">
        <f t="shared" si="99"/>
        <v>52</v>
      </c>
      <c r="D468" s="6">
        <f t="shared" si="100"/>
        <v>52</v>
      </c>
      <c r="E468" s="6">
        <f t="shared" si="91"/>
        <v>52</v>
      </c>
      <c r="F468" s="6">
        <f t="shared" si="92"/>
        <v>52</v>
      </c>
      <c r="G468" s="6">
        <f t="shared" si="93"/>
        <v>52</v>
      </c>
      <c r="H468" s="6">
        <f t="shared" si="94"/>
        <v>51</v>
      </c>
      <c r="I468" s="6">
        <f t="shared" si="95"/>
        <v>51</v>
      </c>
      <c r="J468" s="6">
        <f t="shared" si="96"/>
        <v>51</v>
      </c>
      <c r="K468" s="6">
        <f t="shared" si="97"/>
        <v>51</v>
      </c>
      <c r="L468" s="6">
        <f t="shared" si="98"/>
        <v>51</v>
      </c>
      <c r="N468" s="6">
        <f t="shared" si="101"/>
        <v>463</v>
      </c>
    </row>
    <row r="469" spans="1:14" x14ac:dyDescent="0.3">
      <c r="A469" s="6">
        <v>464</v>
      </c>
      <c r="B469" s="6">
        <f t="shared" si="99"/>
        <v>52</v>
      </c>
      <c r="D469" s="6">
        <f t="shared" si="100"/>
        <v>52</v>
      </c>
      <c r="E469" s="6">
        <f t="shared" si="91"/>
        <v>52</v>
      </c>
      <c r="F469" s="6">
        <f t="shared" si="92"/>
        <v>52</v>
      </c>
      <c r="G469" s="6">
        <f t="shared" si="93"/>
        <v>52</v>
      </c>
      <c r="H469" s="6">
        <f t="shared" si="94"/>
        <v>52</v>
      </c>
      <c r="I469" s="6">
        <f t="shared" si="95"/>
        <v>51</v>
      </c>
      <c r="J469" s="6">
        <f t="shared" si="96"/>
        <v>51</v>
      </c>
      <c r="K469" s="6">
        <f t="shared" si="97"/>
        <v>51</v>
      </c>
      <c r="L469" s="6">
        <f t="shared" si="98"/>
        <v>51</v>
      </c>
      <c r="N469" s="6">
        <f t="shared" si="101"/>
        <v>464</v>
      </c>
    </row>
    <row r="470" spans="1:14" x14ac:dyDescent="0.3">
      <c r="A470" s="6">
        <v>465</v>
      </c>
      <c r="B470" s="6">
        <f t="shared" si="99"/>
        <v>52</v>
      </c>
      <c r="D470" s="6">
        <f t="shared" si="100"/>
        <v>52</v>
      </c>
      <c r="E470" s="6">
        <f t="shared" si="91"/>
        <v>52</v>
      </c>
      <c r="F470" s="6">
        <f t="shared" si="92"/>
        <v>52</v>
      </c>
      <c r="G470" s="6">
        <f t="shared" si="93"/>
        <v>52</v>
      </c>
      <c r="H470" s="6">
        <f t="shared" si="94"/>
        <v>52</v>
      </c>
      <c r="I470" s="6">
        <f t="shared" si="95"/>
        <v>52</v>
      </c>
      <c r="J470" s="6">
        <f t="shared" si="96"/>
        <v>51</v>
      </c>
      <c r="K470" s="6">
        <f t="shared" si="97"/>
        <v>51</v>
      </c>
      <c r="L470" s="6">
        <f t="shared" si="98"/>
        <v>51</v>
      </c>
      <c r="N470" s="6">
        <f t="shared" si="101"/>
        <v>465</v>
      </c>
    </row>
    <row r="471" spans="1:14" x14ac:dyDescent="0.3">
      <c r="A471" s="6">
        <v>466</v>
      </c>
      <c r="B471" s="6">
        <f t="shared" si="99"/>
        <v>52</v>
      </c>
      <c r="D471" s="6">
        <f t="shared" si="100"/>
        <v>52</v>
      </c>
      <c r="E471" s="6">
        <f t="shared" si="91"/>
        <v>52</v>
      </c>
      <c r="F471" s="6">
        <f t="shared" si="92"/>
        <v>52</v>
      </c>
      <c r="G471" s="6">
        <f t="shared" si="93"/>
        <v>52</v>
      </c>
      <c r="H471" s="6">
        <f t="shared" si="94"/>
        <v>52</v>
      </c>
      <c r="I471" s="6">
        <f t="shared" si="95"/>
        <v>52</v>
      </c>
      <c r="J471" s="6">
        <f t="shared" si="96"/>
        <v>52</v>
      </c>
      <c r="K471" s="6">
        <f t="shared" si="97"/>
        <v>51</v>
      </c>
      <c r="L471" s="6">
        <f t="shared" si="98"/>
        <v>51</v>
      </c>
      <c r="N471" s="6">
        <f t="shared" si="101"/>
        <v>466</v>
      </c>
    </row>
    <row r="472" spans="1:14" x14ac:dyDescent="0.3">
      <c r="A472" s="6">
        <v>467</v>
      </c>
      <c r="B472" s="6">
        <f t="shared" si="99"/>
        <v>52</v>
      </c>
      <c r="D472" s="6">
        <f t="shared" si="100"/>
        <v>52</v>
      </c>
      <c r="E472" s="6">
        <f t="shared" si="91"/>
        <v>52</v>
      </c>
      <c r="F472" s="6">
        <f t="shared" si="92"/>
        <v>52</v>
      </c>
      <c r="G472" s="6">
        <f t="shared" si="93"/>
        <v>52</v>
      </c>
      <c r="H472" s="6">
        <f t="shared" si="94"/>
        <v>52</v>
      </c>
      <c r="I472" s="6">
        <f t="shared" si="95"/>
        <v>52</v>
      </c>
      <c r="J472" s="6">
        <f t="shared" si="96"/>
        <v>52</v>
      </c>
      <c r="K472" s="6">
        <f t="shared" si="97"/>
        <v>52</v>
      </c>
      <c r="L472" s="6">
        <f t="shared" si="98"/>
        <v>51</v>
      </c>
      <c r="N472" s="6">
        <f t="shared" si="101"/>
        <v>467</v>
      </c>
    </row>
    <row r="473" spans="1:14" x14ac:dyDescent="0.3">
      <c r="A473" s="6">
        <v>468</v>
      </c>
      <c r="B473" s="6">
        <f t="shared" si="99"/>
        <v>52</v>
      </c>
      <c r="D473" s="6">
        <f t="shared" si="100"/>
        <v>52</v>
      </c>
      <c r="E473" s="6">
        <f t="shared" si="91"/>
        <v>52</v>
      </c>
      <c r="F473" s="6">
        <f t="shared" si="92"/>
        <v>52</v>
      </c>
      <c r="G473" s="6">
        <f t="shared" si="93"/>
        <v>52</v>
      </c>
      <c r="H473" s="6">
        <f t="shared" si="94"/>
        <v>52</v>
      </c>
      <c r="I473" s="6">
        <f t="shared" si="95"/>
        <v>52</v>
      </c>
      <c r="J473" s="6">
        <f t="shared" si="96"/>
        <v>52</v>
      </c>
      <c r="K473" s="6">
        <f t="shared" si="97"/>
        <v>52</v>
      </c>
      <c r="L473" s="6">
        <f t="shared" si="98"/>
        <v>52</v>
      </c>
      <c r="N473" s="6">
        <f t="shared" si="101"/>
        <v>468</v>
      </c>
    </row>
    <row r="474" spans="1:14" x14ac:dyDescent="0.3">
      <c r="A474" s="6">
        <v>469</v>
      </c>
      <c r="B474" s="6">
        <f t="shared" si="99"/>
        <v>53</v>
      </c>
      <c r="D474" s="6">
        <f t="shared" si="100"/>
        <v>53</v>
      </c>
      <c r="E474" s="6">
        <f t="shared" si="91"/>
        <v>52</v>
      </c>
      <c r="F474" s="6">
        <f t="shared" si="92"/>
        <v>52</v>
      </c>
      <c r="G474" s="6">
        <f t="shared" si="93"/>
        <v>52</v>
      </c>
      <c r="H474" s="6">
        <f t="shared" si="94"/>
        <v>52</v>
      </c>
      <c r="I474" s="6">
        <f t="shared" si="95"/>
        <v>52</v>
      </c>
      <c r="J474" s="6">
        <f t="shared" si="96"/>
        <v>52</v>
      </c>
      <c r="K474" s="6">
        <f t="shared" si="97"/>
        <v>52</v>
      </c>
      <c r="L474" s="6">
        <f t="shared" si="98"/>
        <v>52</v>
      </c>
      <c r="N474" s="6">
        <f t="shared" si="101"/>
        <v>469</v>
      </c>
    </row>
    <row r="475" spans="1:14" x14ac:dyDescent="0.3">
      <c r="A475" s="6">
        <v>470</v>
      </c>
      <c r="B475" s="6">
        <f t="shared" si="99"/>
        <v>53</v>
      </c>
      <c r="D475" s="6">
        <f t="shared" si="100"/>
        <v>53</v>
      </c>
      <c r="E475" s="6">
        <f t="shared" si="91"/>
        <v>53</v>
      </c>
      <c r="F475" s="6">
        <f t="shared" si="92"/>
        <v>52</v>
      </c>
      <c r="G475" s="6">
        <f t="shared" si="93"/>
        <v>52</v>
      </c>
      <c r="H475" s="6">
        <f t="shared" si="94"/>
        <v>52</v>
      </c>
      <c r="I475" s="6">
        <f t="shared" si="95"/>
        <v>52</v>
      </c>
      <c r="J475" s="6">
        <f t="shared" si="96"/>
        <v>52</v>
      </c>
      <c r="K475" s="6">
        <f t="shared" si="97"/>
        <v>52</v>
      </c>
      <c r="L475" s="6">
        <f t="shared" si="98"/>
        <v>52</v>
      </c>
      <c r="N475" s="6">
        <f t="shared" si="101"/>
        <v>470</v>
      </c>
    </row>
    <row r="476" spans="1:14" x14ac:dyDescent="0.3">
      <c r="A476" s="6">
        <v>471</v>
      </c>
      <c r="B476" s="6">
        <f t="shared" si="99"/>
        <v>53</v>
      </c>
      <c r="D476" s="6">
        <f t="shared" si="100"/>
        <v>53</v>
      </c>
      <c r="E476" s="6">
        <f t="shared" si="91"/>
        <v>53</v>
      </c>
      <c r="F476" s="6">
        <f t="shared" si="92"/>
        <v>53</v>
      </c>
      <c r="G476" s="6">
        <f t="shared" si="93"/>
        <v>52</v>
      </c>
      <c r="H476" s="6">
        <f t="shared" si="94"/>
        <v>52</v>
      </c>
      <c r="I476" s="6">
        <f t="shared" si="95"/>
        <v>52</v>
      </c>
      <c r="J476" s="6">
        <f t="shared" si="96"/>
        <v>52</v>
      </c>
      <c r="K476" s="6">
        <f t="shared" si="97"/>
        <v>52</v>
      </c>
      <c r="L476" s="6">
        <f t="shared" si="98"/>
        <v>52</v>
      </c>
      <c r="N476" s="6">
        <f t="shared" si="101"/>
        <v>471</v>
      </c>
    </row>
    <row r="477" spans="1:14" x14ac:dyDescent="0.3">
      <c r="A477" s="6">
        <v>472</v>
      </c>
      <c r="B477" s="6">
        <f t="shared" si="99"/>
        <v>53</v>
      </c>
      <c r="D477" s="6">
        <f t="shared" si="100"/>
        <v>53</v>
      </c>
      <c r="E477" s="6">
        <f t="shared" si="91"/>
        <v>53</v>
      </c>
      <c r="F477" s="6">
        <f t="shared" si="92"/>
        <v>53</v>
      </c>
      <c r="G477" s="6">
        <f t="shared" si="93"/>
        <v>53</v>
      </c>
      <c r="H477" s="6">
        <f t="shared" si="94"/>
        <v>52</v>
      </c>
      <c r="I477" s="6">
        <f t="shared" si="95"/>
        <v>52</v>
      </c>
      <c r="J477" s="6">
        <f t="shared" si="96"/>
        <v>52</v>
      </c>
      <c r="K477" s="6">
        <f t="shared" si="97"/>
        <v>52</v>
      </c>
      <c r="L477" s="6">
        <f t="shared" si="98"/>
        <v>52</v>
      </c>
      <c r="N477" s="6">
        <f t="shared" si="101"/>
        <v>472</v>
      </c>
    </row>
    <row r="478" spans="1:14" x14ac:dyDescent="0.3">
      <c r="A478" s="6">
        <v>473</v>
      </c>
      <c r="B478" s="6">
        <f t="shared" si="99"/>
        <v>53</v>
      </c>
      <c r="D478" s="6">
        <f t="shared" si="100"/>
        <v>53</v>
      </c>
      <c r="E478" s="6">
        <f t="shared" si="91"/>
        <v>53</v>
      </c>
      <c r="F478" s="6">
        <f t="shared" si="92"/>
        <v>53</v>
      </c>
      <c r="G478" s="6">
        <f t="shared" si="93"/>
        <v>53</v>
      </c>
      <c r="H478" s="6">
        <f t="shared" si="94"/>
        <v>53</v>
      </c>
      <c r="I478" s="6">
        <f t="shared" si="95"/>
        <v>52</v>
      </c>
      <c r="J478" s="6">
        <f t="shared" si="96"/>
        <v>52</v>
      </c>
      <c r="K478" s="6">
        <f t="shared" si="97"/>
        <v>52</v>
      </c>
      <c r="L478" s="6">
        <f t="shared" si="98"/>
        <v>52</v>
      </c>
      <c r="N478" s="6">
        <f t="shared" si="101"/>
        <v>473</v>
      </c>
    </row>
    <row r="479" spans="1:14" x14ac:dyDescent="0.3">
      <c r="A479" s="6">
        <v>474</v>
      </c>
      <c r="B479" s="6">
        <f t="shared" si="99"/>
        <v>53</v>
      </c>
      <c r="D479" s="6">
        <f t="shared" si="100"/>
        <v>53</v>
      </c>
      <c r="E479" s="6">
        <f t="shared" si="91"/>
        <v>53</v>
      </c>
      <c r="F479" s="6">
        <f t="shared" si="92"/>
        <v>53</v>
      </c>
      <c r="G479" s="6">
        <f t="shared" si="93"/>
        <v>53</v>
      </c>
      <c r="H479" s="6">
        <f t="shared" si="94"/>
        <v>53</v>
      </c>
      <c r="I479" s="6">
        <f t="shared" si="95"/>
        <v>53</v>
      </c>
      <c r="J479" s="6">
        <f t="shared" si="96"/>
        <v>52</v>
      </c>
      <c r="K479" s="6">
        <f t="shared" si="97"/>
        <v>52</v>
      </c>
      <c r="L479" s="6">
        <f t="shared" si="98"/>
        <v>52</v>
      </c>
      <c r="N479" s="6">
        <f t="shared" si="101"/>
        <v>474</v>
      </c>
    </row>
    <row r="480" spans="1:14" x14ac:dyDescent="0.3">
      <c r="A480" s="6">
        <v>475</v>
      </c>
      <c r="B480" s="6">
        <f t="shared" si="99"/>
        <v>53</v>
      </c>
      <c r="D480" s="6">
        <f t="shared" si="100"/>
        <v>53</v>
      </c>
      <c r="E480" s="6">
        <f t="shared" si="91"/>
        <v>53</v>
      </c>
      <c r="F480" s="6">
        <f t="shared" si="92"/>
        <v>53</v>
      </c>
      <c r="G480" s="6">
        <f t="shared" si="93"/>
        <v>53</v>
      </c>
      <c r="H480" s="6">
        <f t="shared" si="94"/>
        <v>53</v>
      </c>
      <c r="I480" s="6">
        <f t="shared" si="95"/>
        <v>53</v>
      </c>
      <c r="J480" s="6">
        <f t="shared" si="96"/>
        <v>53</v>
      </c>
      <c r="K480" s="6">
        <f t="shared" si="97"/>
        <v>52</v>
      </c>
      <c r="L480" s="6">
        <f t="shared" si="98"/>
        <v>52</v>
      </c>
      <c r="N480" s="6">
        <f t="shared" si="101"/>
        <v>475</v>
      </c>
    </row>
    <row r="481" spans="1:14" x14ac:dyDescent="0.3">
      <c r="A481" s="6">
        <v>476</v>
      </c>
      <c r="B481" s="6">
        <f t="shared" si="99"/>
        <v>53</v>
      </c>
      <c r="D481" s="6">
        <f t="shared" si="100"/>
        <v>53</v>
      </c>
      <c r="E481" s="6">
        <f t="shared" si="91"/>
        <v>53</v>
      </c>
      <c r="F481" s="6">
        <f t="shared" si="92"/>
        <v>53</v>
      </c>
      <c r="G481" s="6">
        <f t="shared" si="93"/>
        <v>53</v>
      </c>
      <c r="H481" s="6">
        <f t="shared" si="94"/>
        <v>53</v>
      </c>
      <c r="I481" s="6">
        <f t="shared" si="95"/>
        <v>53</v>
      </c>
      <c r="J481" s="6">
        <f t="shared" si="96"/>
        <v>53</v>
      </c>
      <c r="K481" s="6">
        <f t="shared" si="97"/>
        <v>53</v>
      </c>
      <c r="L481" s="6">
        <f t="shared" si="98"/>
        <v>52</v>
      </c>
      <c r="N481" s="6">
        <f t="shared" si="101"/>
        <v>476</v>
      </c>
    </row>
    <row r="482" spans="1:14" x14ac:dyDescent="0.3">
      <c r="A482" s="6">
        <v>477</v>
      </c>
      <c r="B482" s="6">
        <f t="shared" si="99"/>
        <v>53</v>
      </c>
      <c r="D482" s="6">
        <f t="shared" si="100"/>
        <v>53</v>
      </c>
      <c r="E482" s="6">
        <f t="shared" si="91"/>
        <v>53</v>
      </c>
      <c r="F482" s="6">
        <f t="shared" si="92"/>
        <v>53</v>
      </c>
      <c r="G482" s="6">
        <f t="shared" si="93"/>
        <v>53</v>
      </c>
      <c r="H482" s="6">
        <f t="shared" si="94"/>
        <v>53</v>
      </c>
      <c r="I482" s="6">
        <f t="shared" si="95"/>
        <v>53</v>
      </c>
      <c r="J482" s="6">
        <f t="shared" si="96"/>
        <v>53</v>
      </c>
      <c r="K482" s="6">
        <f t="shared" si="97"/>
        <v>53</v>
      </c>
      <c r="L482" s="6">
        <f t="shared" si="98"/>
        <v>53</v>
      </c>
      <c r="N482" s="6">
        <f t="shared" si="101"/>
        <v>477</v>
      </c>
    </row>
    <row r="483" spans="1:14" x14ac:dyDescent="0.3">
      <c r="A483" s="6">
        <v>478</v>
      </c>
      <c r="B483" s="6">
        <f t="shared" si="99"/>
        <v>54</v>
      </c>
      <c r="D483" s="6">
        <f t="shared" si="100"/>
        <v>54</v>
      </c>
      <c r="E483" s="6">
        <f t="shared" si="91"/>
        <v>53</v>
      </c>
      <c r="F483" s="6">
        <f t="shared" si="92"/>
        <v>53</v>
      </c>
      <c r="G483" s="6">
        <f t="shared" si="93"/>
        <v>53</v>
      </c>
      <c r="H483" s="6">
        <f t="shared" si="94"/>
        <v>53</v>
      </c>
      <c r="I483" s="6">
        <f t="shared" si="95"/>
        <v>53</v>
      </c>
      <c r="J483" s="6">
        <f t="shared" si="96"/>
        <v>53</v>
      </c>
      <c r="K483" s="6">
        <f t="shared" si="97"/>
        <v>53</v>
      </c>
      <c r="L483" s="6">
        <f t="shared" si="98"/>
        <v>53</v>
      </c>
      <c r="N483" s="6">
        <f t="shared" si="101"/>
        <v>478</v>
      </c>
    </row>
    <row r="484" spans="1:14" x14ac:dyDescent="0.3">
      <c r="A484" s="6">
        <v>479</v>
      </c>
      <c r="B484" s="6">
        <f t="shared" si="99"/>
        <v>54</v>
      </c>
      <c r="D484" s="6">
        <f t="shared" si="100"/>
        <v>54</v>
      </c>
      <c r="E484" s="6">
        <f t="shared" si="91"/>
        <v>54</v>
      </c>
      <c r="F484" s="6">
        <f t="shared" si="92"/>
        <v>53</v>
      </c>
      <c r="G484" s="6">
        <f t="shared" si="93"/>
        <v>53</v>
      </c>
      <c r="H484" s="6">
        <f t="shared" si="94"/>
        <v>53</v>
      </c>
      <c r="I484" s="6">
        <f t="shared" si="95"/>
        <v>53</v>
      </c>
      <c r="J484" s="6">
        <f t="shared" si="96"/>
        <v>53</v>
      </c>
      <c r="K484" s="6">
        <f t="shared" si="97"/>
        <v>53</v>
      </c>
      <c r="L484" s="6">
        <f t="shared" si="98"/>
        <v>53</v>
      </c>
      <c r="N484" s="6">
        <f t="shared" si="101"/>
        <v>479</v>
      </c>
    </row>
    <row r="485" spans="1:14" x14ac:dyDescent="0.3">
      <c r="A485" s="6">
        <v>480</v>
      </c>
      <c r="B485" s="6">
        <f t="shared" si="99"/>
        <v>54</v>
      </c>
      <c r="D485" s="6">
        <f t="shared" si="100"/>
        <v>54</v>
      </c>
      <c r="E485" s="6">
        <f t="shared" si="91"/>
        <v>54</v>
      </c>
      <c r="F485" s="6">
        <f t="shared" si="92"/>
        <v>54</v>
      </c>
      <c r="G485" s="6">
        <f t="shared" si="93"/>
        <v>53</v>
      </c>
      <c r="H485" s="6">
        <f t="shared" si="94"/>
        <v>53</v>
      </c>
      <c r="I485" s="6">
        <f t="shared" si="95"/>
        <v>53</v>
      </c>
      <c r="J485" s="6">
        <f t="shared" si="96"/>
        <v>53</v>
      </c>
      <c r="K485" s="6">
        <f t="shared" si="97"/>
        <v>53</v>
      </c>
      <c r="L485" s="6">
        <f t="shared" si="98"/>
        <v>53</v>
      </c>
      <c r="N485" s="6">
        <f t="shared" si="101"/>
        <v>480</v>
      </c>
    </row>
    <row r="486" spans="1:14" x14ac:dyDescent="0.3">
      <c r="A486" s="6">
        <v>481</v>
      </c>
      <c r="B486" s="6">
        <f t="shared" si="99"/>
        <v>54</v>
      </c>
      <c r="D486" s="6">
        <f t="shared" si="100"/>
        <v>54</v>
      </c>
      <c r="E486" s="6">
        <f t="shared" si="91"/>
        <v>54</v>
      </c>
      <c r="F486" s="6">
        <f t="shared" si="92"/>
        <v>54</v>
      </c>
      <c r="G486" s="6">
        <f t="shared" si="93"/>
        <v>54</v>
      </c>
      <c r="H486" s="6">
        <f t="shared" si="94"/>
        <v>53</v>
      </c>
      <c r="I486" s="6">
        <f t="shared" si="95"/>
        <v>53</v>
      </c>
      <c r="J486" s="6">
        <f t="shared" si="96"/>
        <v>53</v>
      </c>
      <c r="K486" s="6">
        <f t="shared" si="97"/>
        <v>53</v>
      </c>
      <c r="L486" s="6">
        <f t="shared" si="98"/>
        <v>53</v>
      </c>
      <c r="N486" s="6">
        <f t="shared" si="101"/>
        <v>481</v>
      </c>
    </row>
    <row r="487" spans="1:14" x14ac:dyDescent="0.3">
      <c r="A487" s="6">
        <v>482</v>
      </c>
      <c r="B487" s="6">
        <f t="shared" si="99"/>
        <v>54</v>
      </c>
      <c r="D487" s="6">
        <f t="shared" si="100"/>
        <v>54</v>
      </c>
      <c r="E487" s="6">
        <f t="shared" si="91"/>
        <v>54</v>
      </c>
      <c r="F487" s="6">
        <f t="shared" si="92"/>
        <v>54</v>
      </c>
      <c r="G487" s="6">
        <f t="shared" si="93"/>
        <v>54</v>
      </c>
      <c r="H487" s="6">
        <f t="shared" si="94"/>
        <v>54</v>
      </c>
      <c r="I487" s="6">
        <f t="shared" si="95"/>
        <v>53</v>
      </c>
      <c r="J487" s="6">
        <f t="shared" si="96"/>
        <v>53</v>
      </c>
      <c r="K487" s="6">
        <f t="shared" si="97"/>
        <v>53</v>
      </c>
      <c r="L487" s="6">
        <f t="shared" si="98"/>
        <v>53</v>
      </c>
      <c r="N487" s="6">
        <f t="shared" si="101"/>
        <v>482</v>
      </c>
    </row>
    <row r="488" spans="1:14" x14ac:dyDescent="0.3">
      <c r="A488" s="6">
        <v>483</v>
      </c>
      <c r="B488" s="6">
        <f t="shared" si="99"/>
        <v>54</v>
      </c>
      <c r="D488" s="6">
        <f t="shared" si="100"/>
        <v>54</v>
      </c>
      <c r="E488" s="6">
        <f t="shared" si="91"/>
        <v>54</v>
      </c>
      <c r="F488" s="6">
        <f t="shared" si="92"/>
        <v>54</v>
      </c>
      <c r="G488" s="6">
        <f t="shared" si="93"/>
        <v>54</v>
      </c>
      <c r="H488" s="6">
        <f t="shared" si="94"/>
        <v>54</v>
      </c>
      <c r="I488" s="6">
        <f t="shared" si="95"/>
        <v>54</v>
      </c>
      <c r="J488" s="6">
        <f t="shared" si="96"/>
        <v>53</v>
      </c>
      <c r="K488" s="6">
        <f t="shared" si="97"/>
        <v>53</v>
      </c>
      <c r="L488" s="6">
        <f t="shared" si="98"/>
        <v>53</v>
      </c>
      <c r="N488" s="6">
        <f t="shared" si="101"/>
        <v>483</v>
      </c>
    </row>
    <row r="489" spans="1:14" x14ac:dyDescent="0.3">
      <c r="A489" s="6">
        <v>484</v>
      </c>
      <c r="B489" s="6">
        <f t="shared" si="99"/>
        <v>54</v>
      </c>
      <c r="D489" s="6">
        <f t="shared" si="100"/>
        <v>54</v>
      </c>
      <c r="E489" s="6">
        <f t="shared" si="91"/>
        <v>54</v>
      </c>
      <c r="F489" s="6">
        <f t="shared" si="92"/>
        <v>54</v>
      </c>
      <c r="G489" s="6">
        <f t="shared" si="93"/>
        <v>54</v>
      </c>
      <c r="H489" s="6">
        <f t="shared" si="94"/>
        <v>54</v>
      </c>
      <c r="I489" s="6">
        <f t="shared" si="95"/>
        <v>54</v>
      </c>
      <c r="J489" s="6">
        <f t="shared" si="96"/>
        <v>54</v>
      </c>
      <c r="K489" s="6">
        <f t="shared" si="97"/>
        <v>53</v>
      </c>
      <c r="L489" s="6">
        <f t="shared" si="98"/>
        <v>53</v>
      </c>
      <c r="N489" s="6">
        <f t="shared" si="101"/>
        <v>484</v>
      </c>
    </row>
    <row r="490" spans="1:14" x14ac:dyDescent="0.3">
      <c r="A490" s="6">
        <v>485</v>
      </c>
      <c r="B490" s="6">
        <f t="shared" si="99"/>
        <v>54</v>
      </c>
      <c r="D490" s="6">
        <f t="shared" si="100"/>
        <v>54</v>
      </c>
      <c r="E490" s="6">
        <f t="shared" si="91"/>
        <v>54</v>
      </c>
      <c r="F490" s="6">
        <f t="shared" si="92"/>
        <v>54</v>
      </c>
      <c r="G490" s="6">
        <f t="shared" si="93"/>
        <v>54</v>
      </c>
      <c r="H490" s="6">
        <f t="shared" si="94"/>
        <v>54</v>
      </c>
      <c r="I490" s="6">
        <f t="shared" si="95"/>
        <v>54</v>
      </c>
      <c r="J490" s="6">
        <f t="shared" si="96"/>
        <v>54</v>
      </c>
      <c r="K490" s="6">
        <f t="shared" si="97"/>
        <v>54</v>
      </c>
      <c r="L490" s="6">
        <f t="shared" si="98"/>
        <v>53</v>
      </c>
      <c r="N490" s="6">
        <f t="shared" si="101"/>
        <v>485</v>
      </c>
    </row>
    <row r="491" spans="1:14" x14ac:dyDescent="0.3">
      <c r="A491" s="6">
        <v>486</v>
      </c>
      <c r="B491" s="6">
        <f t="shared" si="99"/>
        <v>54</v>
      </c>
      <c r="D491" s="6">
        <f t="shared" si="100"/>
        <v>54</v>
      </c>
      <c r="E491" s="6">
        <f t="shared" si="91"/>
        <v>54</v>
      </c>
      <c r="F491" s="6">
        <f t="shared" si="92"/>
        <v>54</v>
      </c>
      <c r="G491" s="6">
        <f t="shared" si="93"/>
        <v>54</v>
      </c>
      <c r="H491" s="6">
        <f t="shared" si="94"/>
        <v>54</v>
      </c>
      <c r="I491" s="6">
        <f t="shared" si="95"/>
        <v>54</v>
      </c>
      <c r="J491" s="6">
        <f t="shared" si="96"/>
        <v>54</v>
      </c>
      <c r="K491" s="6">
        <f t="shared" si="97"/>
        <v>54</v>
      </c>
      <c r="L491" s="6">
        <f t="shared" si="98"/>
        <v>54</v>
      </c>
      <c r="N491" s="6">
        <f t="shared" si="101"/>
        <v>486</v>
      </c>
    </row>
    <row r="492" spans="1:14" x14ac:dyDescent="0.3">
      <c r="A492" s="6">
        <v>487</v>
      </c>
      <c r="B492" s="6">
        <f t="shared" si="99"/>
        <v>55</v>
      </c>
      <c r="D492" s="6">
        <f t="shared" si="100"/>
        <v>55</v>
      </c>
      <c r="E492" s="6">
        <f t="shared" si="91"/>
        <v>54</v>
      </c>
      <c r="F492" s="6">
        <f t="shared" si="92"/>
        <v>54</v>
      </c>
      <c r="G492" s="6">
        <f t="shared" si="93"/>
        <v>54</v>
      </c>
      <c r="H492" s="6">
        <f t="shared" si="94"/>
        <v>54</v>
      </c>
      <c r="I492" s="6">
        <f t="shared" si="95"/>
        <v>54</v>
      </c>
      <c r="J492" s="6">
        <f t="shared" si="96"/>
        <v>54</v>
      </c>
      <c r="K492" s="6">
        <f t="shared" si="97"/>
        <v>54</v>
      </c>
      <c r="L492" s="6">
        <f t="shared" si="98"/>
        <v>54</v>
      </c>
      <c r="N492" s="6">
        <f t="shared" si="101"/>
        <v>487</v>
      </c>
    </row>
    <row r="493" spans="1:14" x14ac:dyDescent="0.3">
      <c r="A493" s="6">
        <v>488</v>
      </c>
      <c r="B493" s="6">
        <f t="shared" si="99"/>
        <v>55</v>
      </c>
      <c r="D493" s="6">
        <f t="shared" si="100"/>
        <v>55</v>
      </c>
      <c r="E493" s="6">
        <f t="shared" si="91"/>
        <v>55</v>
      </c>
      <c r="F493" s="6">
        <f t="shared" si="92"/>
        <v>54</v>
      </c>
      <c r="G493" s="6">
        <f t="shared" si="93"/>
        <v>54</v>
      </c>
      <c r="H493" s="6">
        <f t="shared" si="94"/>
        <v>54</v>
      </c>
      <c r="I493" s="6">
        <f t="shared" si="95"/>
        <v>54</v>
      </c>
      <c r="J493" s="6">
        <f t="shared" si="96"/>
        <v>54</v>
      </c>
      <c r="K493" s="6">
        <f t="shared" si="97"/>
        <v>54</v>
      </c>
      <c r="L493" s="6">
        <f t="shared" si="98"/>
        <v>54</v>
      </c>
      <c r="N493" s="6">
        <f t="shared" si="101"/>
        <v>488</v>
      </c>
    </row>
    <row r="494" spans="1:14" x14ac:dyDescent="0.3">
      <c r="A494" s="6">
        <v>489</v>
      </c>
      <c r="B494" s="6">
        <f t="shared" si="99"/>
        <v>55</v>
      </c>
      <c r="D494" s="6">
        <f t="shared" si="100"/>
        <v>55</v>
      </c>
      <c r="E494" s="6">
        <f t="shared" si="91"/>
        <v>55</v>
      </c>
      <c r="F494" s="6">
        <f t="shared" si="92"/>
        <v>55</v>
      </c>
      <c r="G494" s="6">
        <f t="shared" si="93"/>
        <v>54</v>
      </c>
      <c r="H494" s="6">
        <f t="shared" si="94"/>
        <v>54</v>
      </c>
      <c r="I494" s="6">
        <f t="shared" si="95"/>
        <v>54</v>
      </c>
      <c r="J494" s="6">
        <f t="shared" si="96"/>
        <v>54</v>
      </c>
      <c r="K494" s="6">
        <f t="shared" si="97"/>
        <v>54</v>
      </c>
      <c r="L494" s="6">
        <f t="shared" si="98"/>
        <v>54</v>
      </c>
      <c r="N494" s="6">
        <f t="shared" si="101"/>
        <v>489</v>
      </c>
    </row>
    <row r="495" spans="1:14" x14ac:dyDescent="0.3">
      <c r="A495" s="6">
        <v>490</v>
      </c>
      <c r="B495" s="6">
        <f t="shared" si="99"/>
        <v>55</v>
      </c>
      <c r="D495" s="6">
        <f t="shared" si="100"/>
        <v>55</v>
      </c>
      <c r="E495" s="6">
        <f t="shared" si="91"/>
        <v>55</v>
      </c>
      <c r="F495" s="6">
        <f t="shared" si="92"/>
        <v>55</v>
      </c>
      <c r="G495" s="6">
        <f t="shared" si="93"/>
        <v>55</v>
      </c>
      <c r="H495" s="6">
        <f t="shared" si="94"/>
        <v>54</v>
      </c>
      <c r="I495" s="6">
        <f t="shared" si="95"/>
        <v>54</v>
      </c>
      <c r="J495" s="6">
        <f t="shared" si="96"/>
        <v>54</v>
      </c>
      <c r="K495" s="6">
        <f t="shared" si="97"/>
        <v>54</v>
      </c>
      <c r="L495" s="6">
        <f t="shared" si="98"/>
        <v>54</v>
      </c>
      <c r="N495" s="6">
        <f t="shared" si="101"/>
        <v>490</v>
      </c>
    </row>
    <row r="496" spans="1:14" x14ac:dyDescent="0.3">
      <c r="A496" s="6">
        <v>491</v>
      </c>
      <c r="B496" s="6">
        <f t="shared" si="99"/>
        <v>55</v>
      </c>
      <c r="D496" s="6">
        <f t="shared" si="100"/>
        <v>55</v>
      </c>
      <c r="E496" s="6">
        <f t="shared" si="91"/>
        <v>55</v>
      </c>
      <c r="F496" s="6">
        <f t="shared" si="92"/>
        <v>55</v>
      </c>
      <c r="G496" s="6">
        <f t="shared" si="93"/>
        <v>55</v>
      </c>
      <c r="H496" s="6">
        <f t="shared" si="94"/>
        <v>55</v>
      </c>
      <c r="I496" s="6">
        <f t="shared" si="95"/>
        <v>54</v>
      </c>
      <c r="J496" s="6">
        <f t="shared" si="96"/>
        <v>54</v>
      </c>
      <c r="K496" s="6">
        <f t="shared" si="97"/>
        <v>54</v>
      </c>
      <c r="L496" s="6">
        <f t="shared" si="98"/>
        <v>54</v>
      </c>
      <c r="N496" s="6">
        <f t="shared" si="101"/>
        <v>491</v>
      </c>
    </row>
    <row r="497" spans="1:14" x14ac:dyDescent="0.3">
      <c r="A497" s="6">
        <v>492</v>
      </c>
      <c r="B497" s="6">
        <f t="shared" si="99"/>
        <v>55</v>
      </c>
      <c r="D497" s="6">
        <f t="shared" si="100"/>
        <v>55</v>
      </c>
      <c r="E497" s="6">
        <f t="shared" si="91"/>
        <v>55</v>
      </c>
      <c r="F497" s="6">
        <f t="shared" si="92"/>
        <v>55</v>
      </c>
      <c r="G497" s="6">
        <f t="shared" si="93"/>
        <v>55</v>
      </c>
      <c r="H497" s="6">
        <f t="shared" si="94"/>
        <v>55</v>
      </c>
      <c r="I497" s="6">
        <f t="shared" si="95"/>
        <v>55</v>
      </c>
      <c r="J497" s="6">
        <f t="shared" si="96"/>
        <v>54</v>
      </c>
      <c r="K497" s="6">
        <f t="shared" si="97"/>
        <v>54</v>
      </c>
      <c r="L497" s="6">
        <f t="shared" si="98"/>
        <v>54</v>
      </c>
      <c r="N497" s="6">
        <f t="shared" si="101"/>
        <v>492</v>
      </c>
    </row>
    <row r="498" spans="1:14" x14ac:dyDescent="0.3">
      <c r="A498" s="6">
        <v>493</v>
      </c>
      <c r="B498" s="6">
        <f t="shared" si="99"/>
        <v>55</v>
      </c>
      <c r="D498" s="6">
        <f t="shared" si="100"/>
        <v>55</v>
      </c>
      <c r="E498" s="6">
        <f t="shared" si="91"/>
        <v>55</v>
      </c>
      <c r="F498" s="6">
        <f t="shared" si="92"/>
        <v>55</v>
      </c>
      <c r="G498" s="6">
        <f t="shared" si="93"/>
        <v>55</v>
      </c>
      <c r="H498" s="6">
        <f t="shared" si="94"/>
        <v>55</v>
      </c>
      <c r="I498" s="6">
        <f t="shared" si="95"/>
        <v>55</v>
      </c>
      <c r="J498" s="6">
        <f t="shared" si="96"/>
        <v>55</v>
      </c>
      <c r="K498" s="6">
        <f t="shared" si="97"/>
        <v>54</v>
      </c>
      <c r="L498" s="6">
        <f t="shared" si="98"/>
        <v>54</v>
      </c>
      <c r="N498" s="6">
        <f t="shared" si="101"/>
        <v>493</v>
      </c>
    </row>
    <row r="499" spans="1:14" x14ac:dyDescent="0.3">
      <c r="A499" s="6">
        <v>494</v>
      </c>
      <c r="B499" s="6">
        <f t="shared" si="99"/>
        <v>55</v>
      </c>
      <c r="D499" s="6">
        <f t="shared" si="100"/>
        <v>55</v>
      </c>
      <c r="E499" s="6">
        <f t="shared" si="91"/>
        <v>55</v>
      </c>
      <c r="F499" s="6">
        <f t="shared" si="92"/>
        <v>55</v>
      </c>
      <c r="G499" s="6">
        <f t="shared" si="93"/>
        <v>55</v>
      </c>
      <c r="H499" s="6">
        <f t="shared" si="94"/>
        <v>55</v>
      </c>
      <c r="I499" s="6">
        <f t="shared" si="95"/>
        <v>55</v>
      </c>
      <c r="J499" s="6">
        <f t="shared" si="96"/>
        <v>55</v>
      </c>
      <c r="K499" s="6">
        <f t="shared" si="97"/>
        <v>55</v>
      </c>
      <c r="L499" s="6">
        <f t="shared" si="98"/>
        <v>54</v>
      </c>
      <c r="N499" s="6">
        <f t="shared" si="101"/>
        <v>494</v>
      </c>
    </row>
    <row r="500" spans="1:14" x14ac:dyDescent="0.3">
      <c r="A500" s="6">
        <v>495</v>
      </c>
      <c r="B500" s="6">
        <f t="shared" si="99"/>
        <v>55</v>
      </c>
      <c r="D500" s="6">
        <f t="shared" si="100"/>
        <v>55</v>
      </c>
      <c r="E500" s="6">
        <f t="shared" si="91"/>
        <v>55</v>
      </c>
      <c r="F500" s="6">
        <f t="shared" si="92"/>
        <v>55</v>
      </c>
      <c r="G500" s="6">
        <f t="shared" si="93"/>
        <v>55</v>
      </c>
      <c r="H500" s="6">
        <f t="shared" si="94"/>
        <v>55</v>
      </c>
      <c r="I500" s="6">
        <f t="shared" si="95"/>
        <v>55</v>
      </c>
      <c r="J500" s="6">
        <f t="shared" si="96"/>
        <v>55</v>
      </c>
      <c r="K500" s="6">
        <f t="shared" si="97"/>
        <v>55</v>
      </c>
      <c r="L500" s="6">
        <f t="shared" si="98"/>
        <v>55</v>
      </c>
      <c r="N500" s="6">
        <f t="shared" si="101"/>
        <v>495</v>
      </c>
    </row>
    <row r="501" spans="1:14" x14ac:dyDescent="0.3">
      <c r="A501" s="6">
        <v>496</v>
      </c>
      <c r="B501" s="6">
        <f t="shared" si="99"/>
        <v>56</v>
      </c>
      <c r="D501" s="6">
        <f t="shared" si="100"/>
        <v>56</v>
      </c>
      <c r="E501" s="6">
        <f t="shared" si="91"/>
        <v>55</v>
      </c>
      <c r="F501" s="6">
        <f t="shared" si="92"/>
        <v>55</v>
      </c>
      <c r="G501" s="6">
        <f t="shared" si="93"/>
        <v>55</v>
      </c>
      <c r="H501" s="6">
        <f t="shared" si="94"/>
        <v>55</v>
      </c>
      <c r="I501" s="6">
        <f t="shared" si="95"/>
        <v>55</v>
      </c>
      <c r="J501" s="6">
        <f t="shared" si="96"/>
        <v>55</v>
      </c>
      <c r="K501" s="6">
        <f t="shared" si="97"/>
        <v>55</v>
      </c>
      <c r="L501" s="6">
        <f t="shared" si="98"/>
        <v>55</v>
      </c>
      <c r="N501" s="6">
        <f t="shared" si="101"/>
        <v>496</v>
      </c>
    </row>
    <row r="502" spans="1:14" x14ac:dyDescent="0.3">
      <c r="A502" s="6">
        <v>497</v>
      </c>
      <c r="B502" s="6">
        <f t="shared" si="99"/>
        <v>56</v>
      </c>
      <c r="D502" s="6">
        <f t="shared" si="100"/>
        <v>56</v>
      </c>
      <c r="E502" s="6">
        <f t="shared" si="91"/>
        <v>56</v>
      </c>
      <c r="F502" s="6">
        <f t="shared" si="92"/>
        <v>55</v>
      </c>
      <c r="G502" s="6">
        <f t="shared" si="93"/>
        <v>55</v>
      </c>
      <c r="H502" s="6">
        <f t="shared" si="94"/>
        <v>55</v>
      </c>
      <c r="I502" s="6">
        <f t="shared" si="95"/>
        <v>55</v>
      </c>
      <c r="J502" s="6">
        <f t="shared" si="96"/>
        <v>55</v>
      </c>
      <c r="K502" s="6">
        <f t="shared" si="97"/>
        <v>55</v>
      </c>
      <c r="L502" s="6">
        <f t="shared" si="98"/>
        <v>55</v>
      </c>
      <c r="N502" s="6">
        <f t="shared" si="101"/>
        <v>497</v>
      </c>
    </row>
    <row r="503" spans="1:14" x14ac:dyDescent="0.3">
      <c r="A503" s="6">
        <v>498</v>
      </c>
      <c r="B503" s="6">
        <f t="shared" si="99"/>
        <v>56</v>
      </c>
      <c r="D503" s="6">
        <f t="shared" si="100"/>
        <v>56</v>
      </c>
      <c r="E503" s="6">
        <f t="shared" si="91"/>
        <v>56</v>
      </c>
      <c r="F503" s="6">
        <f t="shared" si="92"/>
        <v>56</v>
      </c>
      <c r="G503" s="6">
        <f t="shared" si="93"/>
        <v>55</v>
      </c>
      <c r="H503" s="6">
        <f t="shared" si="94"/>
        <v>55</v>
      </c>
      <c r="I503" s="6">
        <f t="shared" si="95"/>
        <v>55</v>
      </c>
      <c r="J503" s="6">
        <f t="shared" si="96"/>
        <v>55</v>
      </c>
      <c r="K503" s="6">
        <f t="shared" si="97"/>
        <v>55</v>
      </c>
      <c r="L503" s="6">
        <f t="shared" si="98"/>
        <v>55</v>
      </c>
      <c r="N503" s="6">
        <f t="shared" si="101"/>
        <v>498</v>
      </c>
    </row>
    <row r="504" spans="1:14" x14ac:dyDescent="0.3">
      <c r="A504" s="6">
        <v>499</v>
      </c>
      <c r="B504" s="6">
        <f t="shared" si="99"/>
        <v>56</v>
      </c>
      <c r="D504" s="6">
        <f t="shared" si="100"/>
        <v>56</v>
      </c>
      <c r="E504" s="6">
        <f t="shared" si="91"/>
        <v>56</v>
      </c>
      <c r="F504" s="6">
        <f t="shared" si="92"/>
        <v>56</v>
      </c>
      <c r="G504" s="6">
        <f t="shared" si="93"/>
        <v>56</v>
      </c>
      <c r="H504" s="6">
        <f t="shared" si="94"/>
        <v>55</v>
      </c>
      <c r="I504" s="6">
        <f t="shared" si="95"/>
        <v>55</v>
      </c>
      <c r="J504" s="6">
        <f t="shared" si="96"/>
        <v>55</v>
      </c>
      <c r="K504" s="6">
        <f t="shared" si="97"/>
        <v>55</v>
      </c>
      <c r="L504" s="6">
        <f t="shared" si="98"/>
        <v>55</v>
      </c>
      <c r="N504" s="6">
        <f t="shared" si="101"/>
        <v>499</v>
      </c>
    </row>
    <row r="505" spans="1:14" x14ac:dyDescent="0.3">
      <c r="A505" s="6">
        <v>500</v>
      </c>
      <c r="B505" s="6">
        <f t="shared" si="99"/>
        <v>56</v>
      </c>
      <c r="D505" s="6">
        <f t="shared" si="100"/>
        <v>56</v>
      </c>
      <c r="E505" s="6">
        <f t="shared" si="91"/>
        <v>56</v>
      </c>
      <c r="F505" s="6">
        <f t="shared" si="92"/>
        <v>56</v>
      </c>
      <c r="G505" s="6">
        <f t="shared" si="93"/>
        <v>56</v>
      </c>
      <c r="H505" s="6">
        <f t="shared" si="94"/>
        <v>56</v>
      </c>
      <c r="I505" s="6">
        <f t="shared" si="95"/>
        <v>55</v>
      </c>
      <c r="J505" s="6">
        <f t="shared" si="96"/>
        <v>55</v>
      </c>
      <c r="K505" s="6">
        <f t="shared" si="97"/>
        <v>55</v>
      </c>
      <c r="L505" s="6">
        <f t="shared" si="98"/>
        <v>55</v>
      </c>
      <c r="N505" s="6">
        <f t="shared" si="101"/>
        <v>500</v>
      </c>
    </row>
    <row r="506" spans="1:14" x14ac:dyDescent="0.3">
      <c r="A506" s="6">
        <v>501</v>
      </c>
      <c r="B506" s="6">
        <f t="shared" si="99"/>
        <v>56</v>
      </c>
      <c r="D506" s="6">
        <f t="shared" si="100"/>
        <v>56</v>
      </c>
      <c r="E506" s="6">
        <f t="shared" si="91"/>
        <v>56</v>
      </c>
      <c r="F506" s="6">
        <f t="shared" si="92"/>
        <v>56</v>
      </c>
      <c r="G506" s="6">
        <f t="shared" si="93"/>
        <v>56</v>
      </c>
      <c r="H506" s="6">
        <f t="shared" si="94"/>
        <v>56</v>
      </c>
      <c r="I506" s="6">
        <f t="shared" si="95"/>
        <v>56</v>
      </c>
      <c r="J506" s="6">
        <f t="shared" si="96"/>
        <v>55</v>
      </c>
      <c r="K506" s="6">
        <f t="shared" si="97"/>
        <v>55</v>
      </c>
      <c r="L506" s="6">
        <f t="shared" si="98"/>
        <v>55</v>
      </c>
      <c r="N506" s="6">
        <f t="shared" si="101"/>
        <v>501</v>
      </c>
    </row>
    <row r="507" spans="1:14" x14ac:dyDescent="0.3">
      <c r="A507" s="6">
        <v>502</v>
      </c>
      <c r="B507" s="6">
        <f t="shared" si="99"/>
        <v>56</v>
      </c>
      <c r="D507" s="6">
        <f t="shared" si="100"/>
        <v>56</v>
      </c>
      <c r="E507" s="6">
        <f t="shared" si="91"/>
        <v>56</v>
      </c>
      <c r="F507" s="6">
        <f t="shared" si="92"/>
        <v>56</v>
      </c>
      <c r="G507" s="6">
        <f t="shared" si="93"/>
        <v>56</v>
      </c>
      <c r="H507" s="6">
        <f t="shared" si="94"/>
        <v>56</v>
      </c>
      <c r="I507" s="6">
        <f t="shared" si="95"/>
        <v>56</v>
      </c>
      <c r="J507" s="6">
        <f t="shared" si="96"/>
        <v>56</v>
      </c>
      <c r="K507" s="6">
        <f t="shared" si="97"/>
        <v>55</v>
      </c>
      <c r="L507" s="6">
        <f t="shared" si="98"/>
        <v>55</v>
      </c>
      <c r="N507" s="6">
        <f t="shared" si="101"/>
        <v>502</v>
      </c>
    </row>
    <row r="508" spans="1:14" x14ac:dyDescent="0.3">
      <c r="A508" s="6">
        <v>503</v>
      </c>
      <c r="B508" s="6">
        <f t="shared" si="99"/>
        <v>56</v>
      </c>
      <c r="D508" s="6">
        <f t="shared" si="100"/>
        <v>56</v>
      </c>
      <c r="E508" s="6">
        <f t="shared" si="91"/>
        <v>56</v>
      </c>
      <c r="F508" s="6">
        <f t="shared" si="92"/>
        <v>56</v>
      </c>
      <c r="G508" s="6">
        <f t="shared" si="93"/>
        <v>56</v>
      </c>
      <c r="H508" s="6">
        <f t="shared" si="94"/>
        <v>56</v>
      </c>
      <c r="I508" s="6">
        <f t="shared" si="95"/>
        <v>56</v>
      </c>
      <c r="J508" s="6">
        <f t="shared" si="96"/>
        <v>56</v>
      </c>
      <c r="K508" s="6">
        <f t="shared" si="97"/>
        <v>56</v>
      </c>
      <c r="L508" s="6">
        <f t="shared" si="98"/>
        <v>55</v>
      </c>
      <c r="N508" s="6">
        <f t="shared" si="101"/>
        <v>503</v>
      </c>
    </row>
    <row r="509" spans="1:14" x14ac:dyDescent="0.3">
      <c r="A509" s="6">
        <v>504</v>
      </c>
      <c r="B509" s="6">
        <f t="shared" si="99"/>
        <v>56</v>
      </c>
      <c r="D509" s="6">
        <f t="shared" si="100"/>
        <v>56</v>
      </c>
      <c r="E509" s="6">
        <f t="shared" si="91"/>
        <v>56</v>
      </c>
      <c r="F509" s="6">
        <f t="shared" si="92"/>
        <v>56</v>
      </c>
      <c r="G509" s="6">
        <f t="shared" si="93"/>
        <v>56</v>
      </c>
      <c r="H509" s="6">
        <f t="shared" si="94"/>
        <v>56</v>
      </c>
      <c r="I509" s="6">
        <f t="shared" si="95"/>
        <v>56</v>
      </c>
      <c r="J509" s="6">
        <f t="shared" si="96"/>
        <v>56</v>
      </c>
      <c r="K509" s="6">
        <f t="shared" si="97"/>
        <v>56</v>
      </c>
      <c r="L509" s="6">
        <f t="shared" si="98"/>
        <v>56</v>
      </c>
      <c r="N509" s="6">
        <f t="shared" si="101"/>
        <v>504</v>
      </c>
    </row>
    <row r="510" spans="1:14" x14ac:dyDescent="0.3">
      <c r="A510" s="6">
        <v>505</v>
      </c>
      <c r="B510" s="6">
        <f t="shared" si="99"/>
        <v>57</v>
      </c>
      <c r="D510" s="6">
        <f t="shared" si="100"/>
        <v>57</v>
      </c>
      <c r="E510" s="6">
        <f t="shared" si="91"/>
        <v>56</v>
      </c>
      <c r="F510" s="6">
        <f t="shared" si="92"/>
        <v>56</v>
      </c>
      <c r="G510" s="6">
        <f t="shared" si="93"/>
        <v>56</v>
      </c>
      <c r="H510" s="6">
        <f t="shared" si="94"/>
        <v>56</v>
      </c>
      <c r="I510" s="6">
        <f t="shared" si="95"/>
        <v>56</v>
      </c>
      <c r="J510" s="6">
        <f t="shared" si="96"/>
        <v>56</v>
      </c>
      <c r="K510" s="6">
        <f t="shared" si="97"/>
        <v>56</v>
      </c>
      <c r="L510" s="6">
        <f t="shared" si="98"/>
        <v>56</v>
      </c>
      <c r="N510" s="6">
        <f t="shared" si="101"/>
        <v>505</v>
      </c>
    </row>
    <row r="511" spans="1:14" x14ac:dyDescent="0.3">
      <c r="A511" s="6">
        <v>506</v>
      </c>
      <c r="B511" s="6">
        <f t="shared" si="99"/>
        <v>57</v>
      </c>
      <c r="D511" s="6">
        <f t="shared" si="100"/>
        <v>57</v>
      </c>
      <c r="E511" s="6">
        <f t="shared" si="91"/>
        <v>57</v>
      </c>
      <c r="F511" s="6">
        <f t="shared" si="92"/>
        <v>56</v>
      </c>
      <c r="G511" s="6">
        <f t="shared" si="93"/>
        <v>56</v>
      </c>
      <c r="H511" s="6">
        <f t="shared" si="94"/>
        <v>56</v>
      </c>
      <c r="I511" s="6">
        <f t="shared" si="95"/>
        <v>56</v>
      </c>
      <c r="J511" s="6">
        <f t="shared" si="96"/>
        <v>56</v>
      </c>
      <c r="K511" s="6">
        <f t="shared" si="97"/>
        <v>56</v>
      </c>
      <c r="L511" s="6">
        <f t="shared" si="98"/>
        <v>56</v>
      </c>
      <c r="N511" s="6">
        <f t="shared" si="101"/>
        <v>506</v>
      </c>
    </row>
    <row r="512" spans="1:14" x14ac:dyDescent="0.3">
      <c r="A512" s="6">
        <v>507</v>
      </c>
      <c r="B512" s="6">
        <f t="shared" si="99"/>
        <v>57</v>
      </c>
      <c r="D512" s="6">
        <f t="shared" si="100"/>
        <v>57</v>
      </c>
      <c r="E512" s="6">
        <f t="shared" si="91"/>
        <v>57</v>
      </c>
      <c r="F512" s="6">
        <f t="shared" si="92"/>
        <v>57</v>
      </c>
      <c r="G512" s="6">
        <f t="shared" si="93"/>
        <v>56</v>
      </c>
      <c r="H512" s="6">
        <f t="shared" si="94"/>
        <v>56</v>
      </c>
      <c r="I512" s="6">
        <f t="shared" si="95"/>
        <v>56</v>
      </c>
      <c r="J512" s="6">
        <f t="shared" si="96"/>
        <v>56</v>
      </c>
      <c r="K512" s="6">
        <f t="shared" si="97"/>
        <v>56</v>
      </c>
      <c r="L512" s="6">
        <f t="shared" si="98"/>
        <v>56</v>
      </c>
      <c r="N512" s="6">
        <f t="shared" si="101"/>
        <v>507</v>
      </c>
    </row>
    <row r="513" spans="1:14" x14ac:dyDescent="0.3">
      <c r="A513" s="6">
        <v>508</v>
      </c>
      <c r="B513" s="6">
        <f t="shared" si="99"/>
        <v>57</v>
      </c>
      <c r="D513" s="6">
        <f t="shared" si="100"/>
        <v>57</v>
      </c>
      <c r="E513" s="6">
        <f t="shared" si="91"/>
        <v>57</v>
      </c>
      <c r="F513" s="6">
        <f t="shared" si="92"/>
        <v>57</v>
      </c>
      <c r="G513" s="6">
        <f t="shared" si="93"/>
        <v>57</v>
      </c>
      <c r="H513" s="6">
        <f t="shared" si="94"/>
        <v>56</v>
      </c>
      <c r="I513" s="6">
        <f t="shared" si="95"/>
        <v>56</v>
      </c>
      <c r="J513" s="6">
        <f t="shared" si="96"/>
        <v>56</v>
      </c>
      <c r="K513" s="6">
        <f t="shared" si="97"/>
        <v>56</v>
      </c>
      <c r="L513" s="6">
        <f t="shared" si="98"/>
        <v>56</v>
      </c>
      <c r="N513" s="6">
        <f t="shared" si="101"/>
        <v>508</v>
      </c>
    </row>
    <row r="514" spans="1:14" x14ac:dyDescent="0.3">
      <c r="A514" s="6">
        <v>509</v>
      </c>
      <c r="B514" s="6">
        <f t="shared" si="99"/>
        <v>57</v>
      </c>
      <c r="D514" s="6">
        <f t="shared" si="100"/>
        <v>57</v>
      </c>
      <c r="E514" s="6">
        <f t="shared" si="91"/>
        <v>57</v>
      </c>
      <c r="F514" s="6">
        <f t="shared" si="92"/>
        <v>57</v>
      </c>
      <c r="G514" s="6">
        <f t="shared" si="93"/>
        <v>57</v>
      </c>
      <c r="H514" s="6">
        <f t="shared" si="94"/>
        <v>57</v>
      </c>
      <c r="I514" s="6">
        <f t="shared" si="95"/>
        <v>56</v>
      </c>
      <c r="J514" s="6">
        <f t="shared" si="96"/>
        <v>56</v>
      </c>
      <c r="K514" s="6">
        <f t="shared" si="97"/>
        <v>56</v>
      </c>
      <c r="L514" s="6">
        <f t="shared" si="98"/>
        <v>56</v>
      </c>
      <c r="N514" s="6">
        <f t="shared" si="101"/>
        <v>509</v>
      </c>
    </row>
    <row r="515" spans="1:14" x14ac:dyDescent="0.3">
      <c r="A515" s="6">
        <v>510</v>
      </c>
      <c r="B515" s="6">
        <f t="shared" si="99"/>
        <v>57</v>
      </c>
      <c r="D515" s="6">
        <f t="shared" si="100"/>
        <v>57</v>
      </c>
      <c r="E515" s="6">
        <f t="shared" si="91"/>
        <v>57</v>
      </c>
      <c r="F515" s="6">
        <f t="shared" si="92"/>
        <v>57</v>
      </c>
      <c r="G515" s="6">
        <f t="shared" si="93"/>
        <v>57</v>
      </c>
      <c r="H515" s="6">
        <f t="shared" si="94"/>
        <v>57</v>
      </c>
      <c r="I515" s="6">
        <f t="shared" si="95"/>
        <v>57</v>
      </c>
      <c r="J515" s="6">
        <f t="shared" si="96"/>
        <v>56</v>
      </c>
      <c r="K515" s="6">
        <f t="shared" si="97"/>
        <v>56</v>
      </c>
      <c r="L515" s="6">
        <f t="shared" si="98"/>
        <v>56</v>
      </c>
      <c r="N515" s="6">
        <f t="shared" si="101"/>
        <v>510</v>
      </c>
    </row>
    <row r="516" spans="1:14" x14ac:dyDescent="0.3">
      <c r="A516" s="6">
        <v>511</v>
      </c>
      <c r="B516" s="6">
        <f t="shared" si="99"/>
        <v>57</v>
      </c>
      <c r="D516" s="6">
        <f t="shared" si="100"/>
        <v>57</v>
      </c>
      <c r="E516" s="6">
        <f t="shared" si="91"/>
        <v>57</v>
      </c>
      <c r="F516" s="6">
        <f t="shared" si="92"/>
        <v>57</v>
      </c>
      <c r="G516" s="6">
        <f t="shared" si="93"/>
        <v>57</v>
      </c>
      <c r="H516" s="6">
        <f t="shared" si="94"/>
        <v>57</v>
      </c>
      <c r="I516" s="6">
        <f t="shared" si="95"/>
        <v>57</v>
      </c>
      <c r="J516" s="6">
        <f t="shared" si="96"/>
        <v>57</v>
      </c>
      <c r="K516" s="6">
        <f t="shared" si="97"/>
        <v>56</v>
      </c>
      <c r="L516" s="6">
        <f t="shared" si="98"/>
        <v>56</v>
      </c>
      <c r="N516" s="6">
        <f t="shared" si="101"/>
        <v>511</v>
      </c>
    </row>
    <row r="517" spans="1:14" x14ac:dyDescent="0.3">
      <c r="A517" s="6">
        <v>512</v>
      </c>
      <c r="B517" s="6">
        <f t="shared" si="99"/>
        <v>57</v>
      </c>
      <c r="D517" s="6">
        <f t="shared" si="100"/>
        <v>57</v>
      </c>
      <c r="E517" s="6">
        <f t="shared" si="91"/>
        <v>57</v>
      </c>
      <c r="F517" s="6">
        <f t="shared" si="92"/>
        <v>57</v>
      </c>
      <c r="G517" s="6">
        <f t="shared" si="93"/>
        <v>57</v>
      </c>
      <c r="H517" s="6">
        <f t="shared" si="94"/>
        <v>57</v>
      </c>
      <c r="I517" s="6">
        <f t="shared" si="95"/>
        <v>57</v>
      </c>
      <c r="J517" s="6">
        <f t="shared" si="96"/>
        <v>57</v>
      </c>
      <c r="K517" s="6">
        <f t="shared" si="97"/>
        <v>57</v>
      </c>
      <c r="L517" s="6">
        <f t="shared" si="98"/>
        <v>56</v>
      </c>
      <c r="N517" s="6">
        <f t="shared" si="101"/>
        <v>512</v>
      </c>
    </row>
    <row r="518" spans="1:14" x14ac:dyDescent="0.3">
      <c r="A518" s="6">
        <v>513</v>
      </c>
      <c r="B518" s="6">
        <f t="shared" si="99"/>
        <v>57</v>
      </c>
      <c r="D518" s="6">
        <f t="shared" si="100"/>
        <v>57</v>
      </c>
      <c r="E518" s="6">
        <f t="shared" si="91"/>
        <v>57</v>
      </c>
      <c r="F518" s="6">
        <f t="shared" si="92"/>
        <v>57</v>
      </c>
      <c r="G518" s="6">
        <f t="shared" si="93"/>
        <v>57</v>
      </c>
      <c r="H518" s="6">
        <f t="shared" si="94"/>
        <v>57</v>
      </c>
      <c r="I518" s="6">
        <f t="shared" si="95"/>
        <v>57</v>
      </c>
      <c r="J518" s="6">
        <f t="shared" si="96"/>
        <v>57</v>
      </c>
      <c r="K518" s="6">
        <f t="shared" si="97"/>
        <v>57</v>
      </c>
      <c r="L518" s="6">
        <f t="shared" si="98"/>
        <v>57</v>
      </c>
      <c r="N518" s="6">
        <f t="shared" si="101"/>
        <v>513</v>
      </c>
    </row>
    <row r="519" spans="1:14" x14ac:dyDescent="0.3">
      <c r="A519" s="6">
        <v>514</v>
      </c>
      <c r="B519" s="6">
        <f t="shared" si="99"/>
        <v>58</v>
      </c>
      <c r="D519" s="6">
        <f t="shared" si="100"/>
        <v>58</v>
      </c>
      <c r="E519" s="6">
        <f t="shared" si="91"/>
        <v>57</v>
      </c>
      <c r="F519" s="6">
        <f t="shared" si="92"/>
        <v>57</v>
      </c>
      <c r="G519" s="6">
        <f t="shared" si="93"/>
        <v>57</v>
      </c>
      <c r="H519" s="6">
        <f t="shared" si="94"/>
        <v>57</v>
      </c>
      <c r="I519" s="6">
        <f t="shared" si="95"/>
        <v>57</v>
      </c>
      <c r="J519" s="6">
        <f t="shared" si="96"/>
        <v>57</v>
      </c>
      <c r="K519" s="6">
        <f t="shared" si="97"/>
        <v>57</v>
      </c>
      <c r="L519" s="6">
        <f t="shared" si="98"/>
        <v>57</v>
      </c>
      <c r="N519" s="6">
        <f t="shared" si="101"/>
        <v>514</v>
      </c>
    </row>
    <row r="520" spans="1:14" x14ac:dyDescent="0.3">
      <c r="A520" s="6">
        <v>515</v>
      </c>
      <c r="B520" s="6">
        <f t="shared" si="99"/>
        <v>58</v>
      </c>
      <c r="D520" s="6">
        <f t="shared" si="100"/>
        <v>58</v>
      </c>
      <c r="E520" s="6">
        <f t="shared" si="91"/>
        <v>58</v>
      </c>
      <c r="F520" s="6">
        <f t="shared" si="92"/>
        <v>57</v>
      </c>
      <c r="G520" s="6">
        <f t="shared" si="93"/>
        <v>57</v>
      </c>
      <c r="H520" s="6">
        <f t="shared" si="94"/>
        <v>57</v>
      </c>
      <c r="I520" s="6">
        <f t="shared" si="95"/>
        <v>57</v>
      </c>
      <c r="J520" s="6">
        <f t="shared" si="96"/>
        <v>57</v>
      </c>
      <c r="K520" s="6">
        <f t="shared" si="97"/>
        <v>57</v>
      </c>
      <c r="L520" s="6">
        <f t="shared" si="98"/>
        <v>57</v>
      </c>
      <c r="N520" s="6">
        <f t="shared" si="101"/>
        <v>515</v>
      </c>
    </row>
    <row r="521" spans="1:14" x14ac:dyDescent="0.3">
      <c r="A521" s="6">
        <v>516</v>
      </c>
      <c r="B521" s="6">
        <f t="shared" si="99"/>
        <v>58</v>
      </c>
      <c r="D521" s="6">
        <f t="shared" si="100"/>
        <v>58</v>
      </c>
      <c r="E521" s="6">
        <f t="shared" si="91"/>
        <v>58</v>
      </c>
      <c r="F521" s="6">
        <f t="shared" si="92"/>
        <v>58</v>
      </c>
      <c r="G521" s="6">
        <f t="shared" si="93"/>
        <v>57</v>
      </c>
      <c r="H521" s="6">
        <f t="shared" si="94"/>
        <v>57</v>
      </c>
      <c r="I521" s="6">
        <f t="shared" si="95"/>
        <v>57</v>
      </c>
      <c r="J521" s="6">
        <f t="shared" si="96"/>
        <v>57</v>
      </c>
      <c r="K521" s="6">
        <f t="shared" si="97"/>
        <v>57</v>
      </c>
      <c r="L521" s="6">
        <f t="shared" si="98"/>
        <v>57</v>
      </c>
      <c r="N521" s="6">
        <f t="shared" si="101"/>
        <v>516</v>
      </c>
    </row>
    <row r="522" spans="1:14" x14ac:dyDescent="0.3">
      <c r="A522" s="6">
        <v>517</v>
      </c>
      <c r="B522" s="6">
        <f t="shared" si="99"/>
        <v>58</v>
      </c>
      <c r="D522" s="6">
        <f t="shared" si="100"/>
        <v>58</v>
      </c>
      <c r="E522" s="6">
        <f t="shared" si="91"/>
        <v>58</v>
      </c>
      <c r="F522" s="6">
        <f t="shared" si="92"/>
        <v>58</v>
      </c>
      <c r="G522" s="6">
        <f t="shared" si="93"/>
        <v>58</v>
      </c>
      <c r="H522" s="6">
        <f t="shared" si="94"/>
        <v>57</v>
      </c>
      <c r="I522" s="6">
        <f t="shared" si="95"/>
        <v>57</v>
      </c>
      <c r="J522" s="6">
        <f t="shared" si="96"/>
        <v>57</v>
      </c>
      <c r="K522" s="6">
        <f t="shared" si="97"/>
        <v>57</v>
      </c>
      <c r="L522" s="6">
        <f t="shared" si="98"/>
        <v>57</v>
      </c>
      <c r="N522" s="6">
        <f t="shared" si="101"/>
        <v>517</v>
      </c>
    </row>
    <row r="523" spans="1:14" x14ac:dyDescent="0.3">
      <c r="A523" s="6">
        <v>518</v>
      </c>
      <c r="B523" s="6">
        <f t="shared" si="99"/>
        <v>58</v>
      </c>
      <c r="D523" s="6">
        <f t="shared" si="100"/>
        <v>58</v>
      </c>
      <c r="E523" s="6">
        <f t="shared" si="91"/>
        <v>58</v>
      </c>
      <c r="F523" s="6">
        <f t="shared" si="92"/>
        <v>58</v>
      </c>
      <c r="G523" s="6">
        <f t="shared" si="93"/>
        <v>58</v>
      </c>
      <c r="H523" s="6">
        <f t="shared" si="94"/>
        <v>58</v>
      </c>
      <c r="I523" s="6">
        <f t="shared" si="95"/>
        <v>57</v>
      </c>
      <c r="J523" s="6">
        <f t="shared" si="96"/>
        <v>57</v>
      </c>
      <c r="K523" s="6">
        <f t="shared" si="97"/>
        <v>57</v>
      </c>
      <c r="L523" s="6">
        <f t="shared" si="98"/>
        <v>57</v>
      </c>
      <c r="N523" s="6">
        <f t="shared" si="101"/>
        <v>518</v>
      </c>
    </row>
    <row r="524" spans="1:14" x14ac:dyDescent="0.3">
      <c r="A524" s="6">
        <v>519</v>
      </c>
      <c r="B524" s="6">
        <f t="shared" si="99"/>
        <v>58</v>
      </c>
      <c r="D524" s="6">
        <f t="shared" si="100"/>
        <v>58</v>
      </c>
      <c r="E524" s="6">
        <f t="shared" si="91"/>
        <v>58</v>
      </c>
      <c r="F524" s="6">
        <f t="shared" si="92"/>
        <v>58</v>
      </c>
      <c r="G524" s="6">
        <f t="shared" si="93"/>
        <v>58</v>
      </c>
      <c r="H524" s="6">
        <f t="shared" si="94"/>
        <v>58</v>
      </c>
      <c r="I524" s="6">
        <f t="shared" si="95"/>
        <v>58</v>
      </c>
      <c r="J524" s="6">
        <f t="shared" si="96"/>
        <v>57</v>
      </c>
      <c r="K524" s="6">
        <f t="shared" si="97"/>
        <v>57</v>
      </c>
      <c r="L524" s="6">
        <f t="shared" si="98"/>
        <v>57</v>
      </c>
      <c r="N524" s="6">
        <f t="shared" si="101"/>
        <v>519</v>
      </c>
    </row>
    <row r="525" spans="1:14" x14ac:dyDescent="0.3">
      <c r="A525" s="6">
        <v>520</v>
      </c>
      <c r="B525" s="6">
        <f t="shared" si="99"/>
        <v>58</v>
      </c>
      <c r="D525" s="6">
        <f t="shared" si="100"/>
        <v>58</v>
      </c>
      <c r="E525" s="6">
        <f t="shared" si="91"/>
        <v>58</v>
      </c>
      <c r="F525" s="6">
        <f t="shared" si="92"/>
        <v>58</v>
      </c>
      <c r="G525" s="6">
        <f t="shared" si="93"/>
        <v>58</v>
      </c>
      <c r="H525" s="6">
        <f t="shared" si="94"/>
        <v>58</v>
      </c>
      <c r="I525" s="6">
        <f t="shared" si="95"/>
        <v>58</v>
      </c>
      <c r="J525" s="6">
        <f t="shared" si="96"/>
        <v>58</v>
      </c>
      <c r="K525" s="6">
        <f t="shared" si="97"/>
        <v>57</v>
      </c>
      <c r="L525" s="6">
        <f t="shared" si="98"/>
        <v>57</v>
      </c>
      <c r="N525" s="6">
        <f t="shared" si="101"/>
        <v>520</v>
      </c>
    </row>
    <row r="526" spans="1:14" x14ac:dyDescent="0.3">
      <c r="A526" s="6">
        <v>521</v>
      </c>
      <c r="B526" s="6">
        <f t="shared" si="99"/>
        <v>58</v>
      </c>
      <c r="D526" s="6">
        <f t="shared" si="100"/>
        <v>58</v>
      </c>
      <c r="E526" s="6">
        <f t="shared" si="91"/>
        <v>58</v>
      </c>
      <c r="F526" s="6">
        <f t="shared" si="92"/>
        <v>58</v>
      </c>
      <c r="G526" s="6">
        <f t="shared" si="93"/>
        <v>58</v>
      </c>
      <c r="H526" s="6">
        <f t="shared" si="94"/>
        <v>58</v>
      </c>
      <c r="I526" s="6">
        <f t="shared" si="95"/>
        <v>58</v>
      </c>
      <c r="J526" s="6">
        <f t="shared" si="96"/>
        <v>58</v>
      </c>
      <c r="K526" s="6">
        <f t="shared" si="97"/>
        <v>58</v>
      </c>
      <c r="L526" s="6">
        <f t="shared" si="98"/>
        <v>57</v>
      </c>
      <c r="N526" s="6">
        <f t="shared" si="101"/>
        <v>521</v>
      </c>
    </row>
    <row r="527" spans="1:14" x14ac:dyDescent="0.3">
      <c r="A527" s="6">
        <v>522</v>
      </c>
      <c r="B527" s="6">
        <f t="shared" si="99"/>
        <v>58</v>
      </c>
      <c r="D527" s="6">
        <f t="shared" si="100"/>
        <v>58</v>
      </c>
      <c r="E527" s="6">
        <f t="shared" si="91"/>
        <v>58</v>
      </c>
      <c r="F527" s="6">
        <f t="shared" si="92"/>
        <v>58</v>
      </c>
      <c r="G527" s="6">
        <f t="shared" si="93"/>
        <v>58</v>
      </c>
      <c r="H527" s="6">
        <f t="shared" si="94"/>
        <v>58</v>
      </c>
      <c r="I527" s="6">
        <f t="shared" si="95"/>
        <v>58</v>
      </c>
      <c r="J527" s="6">
        <f t="shared" si="96"/>
        <v>58</v>
      </c>
      <c r="K527" s="6">
        <f t="shared" si="97"/>
        <v>58</v>
      </c>
      <c r="L527" s="6">
        <f t="shared" si="98"/>
        <v>58</v>
      </c>
      <c r="N527" s="6">
        <f t="shared" si="101"/>
        <v>522</v>
      </c>
    </row>
    <row r="528" spans="1:14" x14ac:dyDescent="0.3">
      <c r="A528" s="6">
        <v>523</v>
      </c>
      <c r="B528" s="6">
        <f t="shared" si="99"/>
        <v>59</v>
      </c>
      <c r="D528" s="6">
        <f t="shared" si="100"/>
        <v>59</v>
      </c>
      <c r="E528" s="6">
        <f t="shared" ref="E528:E591" si="102">IF($A528-$D528&gt;($B528-1)*8,$B528,$B528-1)</f>
        <v>58</v>
      </c>
      <c r="F528" s="6">
        <f t="shared" ref="F528:F591" si="103">IF($A528-($D528+$E528)&gt;($B528-1)*7,$B528,$B528-1)</f>
        <v>58</v>
      </c>
      <c r="G528" s="6">
        <f t="shared" ref="G528:G591" si="104">IF($A528-($D528+$E528+$F528)&gt;($B528-1)*6,$B528,$B528-1)</f>
        <v>58</v>
      </c>
      <c r="H528" s="6">
        <f t="shared" ref="H528:H591" si="105">IF($A528-($D528+$E528+$F528+$G528)&gt;($B528-1)*5,$B528,$B528-1)</f>
        <v>58</v>
      </c>
      <c r="I528" s="6">
        <f t="shared" ref="I528:I591" si="106">IF($A528-($D528+$E528+$F528+$G528+$H528)&gt;($B528-1)*4,$B528,$B528-1)</f>
        <v>58</v>
      </c>
      <c r="J528" s="6">
        <f t="shared" ref="J528:J591" si="107">IF($A528-($D528+$E528+$F528+$G528+$H528+$I528)&gt;($B528-1)*3,$B528,$B528-1)</f>
        <v>58</v>
      </c>
      <c r="K528" s="6">
        <f t="shared" ref="K528:K591" si="108">IF($A528-($D528+$E528+$F528+$G528+$H528+$I528+$J528)&gt;($B528-1)*2,$B528,$B528-1)</f>
        <v>58</v>
      </c>
      <c r="L528" s="6">
        <f t="shared" ref="L528:L591" si="109">IF($A528-($D528+$E528+$F528+$G528+$H528+$I528+$J528+$K528)&gt;($B528-1),$B528,$B528-1)</f>
        <v>58</v>
      </c>
      <c r="N528" s="6">
        <f t="shared" si="101"/>
        <v>523</v>
      </c>
    </row>
    <row r="529" spans="1:14" x14ac:dyDescent="0.3">
      <c r="A529" s="6">
        <v>524</v>
      </c>
      <c r="B529" s="6">
        <f t="shared" si="99"/>
        <v>59</v>
      </c>
      <c r="D529" s="6">
        <f t="shared" si="100"/>
        <v>59</v>
      </c>
      <c r="E529" s="6">
        <f t="shared" si="102"/>
        <v>59</v>
      </c>
      <c r="F529" s="6">
        <f t="shared" si="103"/>
        <v>58</v>
      </c>
      <c r="G529" s="6">
        <f t="shared" si="104"/>
        <v>58</v>
      </c>
      <c r="H529" s="6">
        <f t="shared" si="105"/>
        <v>58</v>
      </c>
      <c r="I529" s="6">
        <f t="shared" si="106"/>
        <v>58</v>
      </c>
      <c r="J529" s="6">
        <f t="shared" si="107"/>
        <v>58</v>
      </c>
      <c r="K529" s="6">
        <f t="shared" si="108"/>
        <v>58</v>
      </c>
      <c r="L529" s="6">
        <f t="shared" si="109"/>
        <v>58</v>
      </c>
      <c r="N529" s="6">
        <f t="shared" si="101"/>
        <v>524</v>
      </c>
    </row>
    <row r="530" spans="1:14" x14ac:dyDescent="0.3">
      <c r="A530" s="6">
        <v>525</v>
      </c>
      <c r="B530" s="6">
        <f t="shared" si="99"/>
        <v>59</v>
      </c>
      <c r="D530" s="6">
        <f t="shared" si="100"/>
        <v>59</v>
      </c>
      <c r="E530" s="6">
        <f t="shared" si="102"/>
        <v>59</v>
      </c>
      <c r="F530" s="6">
        <f t="shared" si="103"/>
        <v>59</v>
      </c>
      <c r="G530" s="6">
        <f t="shared" si="104"/>
        <v>58</v>
      </c>
      <c r="H530" s="6">
        <f t="shared" si="105"/>
        <v>58</v>
      </c>
      <c r="I530" s="6">
        <f t="shared" si="106"/>
        <v>58</v>
      </c>
      <c r="J530" s="6">
        <f t="shared" si="107"/>
        <v>58</v>
      </c>
      <c r="K530" s="6">
        <f t="shared" si="108"/>
        <v>58</v>
      </c>
      <c r="L530" s="6">
        <f t="shared" si="109"/>
        <v>58</v>
      </c>
      <c r="N530" s="6">
        <f t="shared" si="101"/>
        <v>525</v>
      </c>
    </row>
    <row r="531" spans="1:14" x14ac:dyDescent="0.3">
      <c r="A531" s="6">
        <v>526</v>
      </c>
      <c r="B531" s="6">
        <f t="shared" ref="B531:B594" si="110">IF(MOD(A531,$B$2)=0,QUOTIENT(A531,$B$2),QUOTIENT(A531,$B$2)+1)</f>
        <v>59</v>
      </c>
      <c r="D531" s="6">
        <f t="shared" ref="D531:D594" si="111">B531</f>
        <v>59</v>
      </c>
      <c r="E531" s="6">
        <f t="shared" si="102"/>
        <v>59</v>
      </c>
      <c r="F531" s="6">
        <f t="shared" si="103"/>
        <v>59</v>
      </c>
      <c r="G531" s="6">
        <f t="shared" si="104"/>
        <v>59</v>
      </c>
      <c r="H531" s="6">
        <f t="shared" si="105"/>
        <v>58</v>
      </c>
      <c r="I531" s="6">
        <f t="shared" si="106"/>
        <v>58</v>
      </c>
      <c r="J531" s="6">
        <f t="shared" si="107"/>
        <v>58</v>
      </c>
      <c r="K531" s="6">
        <f t="shared" si="108"/>
        <v>58</v>
      </c>
      <c r="L531" s="6">
        <f t="shared" si="109"/>
        <v>58</v>
      </c>
      <c r="N531" s="6">
        <f t="shared" ref="N531:N594" si="112">SUM(D531:L531)</f>
        <v>526</v>
      </c>
    </row>
    <row r="532" spans="1:14" x14ac:dyDescent="0.3">
      <c r="A532" s="6">
        <v>527</v>
      </c>
      <c r="B532" s="6">
        <f t="shared" si="110"/>
        <v>59</v>
      </c>
      <c r="D532" s="6">
        <f t="shared" si="111"/>
        <v>59</v>
      </c>
      <c r="E532" s="6">
        <f t="shared" si="102"/>
        <v>59</v>
      </c>
      <c r="F532" s="6">
        <f t="shared" si="103"/>
        <v>59</v>
      </c>
      <c r="G532" s="6">
        <f t="shared" si="104"/>
        <v>59</v>
      </c>
      <c r="H532" s="6">
        <f t="shared" si="105"/>
        <v>59</v>
      </c>
      <c r="I532" s="6">
        <f t="shared" si="106"/>
        <v>58</v>
      </c>
      <c r="J532" s="6">
        <f t="shared" si="107"/>
        <v>58</v>
      </c>
      <c r="K532" s="6">
        <f t="shared" si="108"/>
        <v>58</v>
      </c>
      <c r="L532" s="6">
        <f t="shared" si="109"/>
        <v>58</v>
      </c>
      <c r="N532" s="6">
        <f t="shared" si="112"/>
        <v>527</v>
      </c>
    </row>
    <row r="533" spans="1:14" x14ac:dyDescent="0.3">
      <c r="A533" s="6">
        <v>528</v>
      </c>
      <c r="B533" s="6">
        <f t="shared" si="110"/>
        <v>59</v>
      </c>
      <c r="D533" s="6">
        <f t="shared" si="111"/>
        <v>59</v>
      </c>
      <c r="E533" s="6">
        <f t="shared" si="102"/>
        <v>59</v>
      </c>
      <c r="F533" s="6">
        <f t="shared" si="103"/>
        <v>59</v>
      </c>
      <c r="G533" s="6">
        <f t="shared" si="104"/>
        <v>59</v>
      </c>
      <c r="H533" s="6">
        <f t="shared" si="105"/>
        <v>59</v>
      </c>
      <c r="I533" s="6">
        <f t="shared" si="106"/>
        <v>59</v>
      </c>
      <c r="J533" s="6">
        <f t="shared" si="107"/>
        <v>58</v>
      </c>
      <c r="K533" s="6">
        <f t="shared" si="108"/>
        <v>58</v>
      </c>
      <c r="L533" s="6">
        <f t="shared" si="109"/>
        <v>58</v>
      </c>
      <c r="N533" s="6">
        <f t="shared" si="112"/>
        <v>528</v>
      </c>
    </row>
    <row r="534" spans="1:14" x14ac:dyDescent="0.3">
      <c r="A534" s="6">
        <v>529</v>
      </c>
      <c r="B534" s="6">
        <f t="shared" si="110"/>
        <v>59</v>
      </c>
      <c r="D534" s="6">
        <f t="shared" si="111"/>
        <v>59</v>
      </c>
      <c r="E534" s="6">
        <f t="shared" si="102"/>
        <v>59</v>
      </c>
      <c r="F534" s="6">
        <f t="shared" si="103"/>
        <v>59</v>
      </c>
      <c r="G534" s="6">
        <f t="shared" si="104"/>
        <v>59</v>
      </c>
      <c r="H534" s="6">
        <f t="shared" si="105"/>
        <v>59</v>
      </c>
      <c r="I534" s="6">
        <f t="shared" si="106"/>
        <v>59</v>
      </c>
      <c r="J534" s="6">
        <f t="shared" si="107"/>
        <v>59</v>
      </c>
      <c r="K534" s="6">
        <f t="shared" si="108"/>
        <v>58</v>
      </c>
      <c r="L534" s="6">
        <f t="shared" si="109"/>
        <v>58</v>
      </c>
      <c r="N534" s="6">
        <f t="shared" si="112"/>
        <v>529</v>
      </c>
    </row>
    <row r="535" spans="1:14" x14ac:dyDescent="0.3">
      <c r="A535" s="6">
        <v>530</v>
      </c>
      <c r="B535" s="6">
        <f t="shared" si="110"/>
        <v>59</v>
      </c>
      <c r="D535" s="6">
        <f t="shared" si="111"/>
        <v>59</v>
      </c>
      <c r="E535" s="6">
        <f t="shared" si="102"/>
        <v>59</v>
      </c>
      <c r="F535" s="6">
        <f t="shared" si="103"/>
        <v>59</v>
      </c>
      <c r="G535" s="6">
        <f t="shared" si="104"/>
        <v>59</v>
      </c>
      <c r="H535" s="6">
        <f t="shared" si="105"/>
        <v>59</v>
      </c>
      <c r="I535" s="6">
        <f t="shared" si="106"/>
        <v>59</v>
      </c>
      <c r="J535" s="6">
        <f t="shared" si="107"/>
        <v>59</v>
      </c>
      <c r="K535" s="6">
        <f t="shared" si="108"/>
        <v>59</v>
      </c>
      <c r="L535" s="6">
        <f t="shared" si="109"/>
        <v>58</v>
      </c>
      <c r="N535" s="6">
        <f t="shared" si="112"/>
        <v>530</v>
      </c>
    </row>
    <row r="536" spans="1:14" x14ac:dyDescent="0.3">
      <c r="A536" s="6">
        <v>531</v>
      </c>
      <c r="B536" s="6">
        <f t="shared" si="110"/>
        <v>59</v>
      </c>
      <c r="D536" s="6">
        <f t="shared" si="111"/>
        <v>59</v>
      </c>
      <c r="E536" s="6">
        <f t="shared" si="102"/>
        <v>59</v>
      </c>
      <c r="F536" s="6">
        <f t="shared" si="103"/>
        <v>59</v>
      </c>
      <c r="G536" s="6">
        <f t="shared" si="104"/>
        <v>59</v>
      </c>
      <c r="H536" s="6">
        <f t="shared" si="105"/>
        <v>59</v>
      </c>
      <c r="I536" s="6">
        <f t="shared" si="106"/>
        <v>59</v>
      </c>
      <c r="J536" s="6">
        <f t="shared" si="107"/>
        <v>59</v>
      </c>
      <c r="K536" s="6">
        <f t="shared" si="108"/>
        <v>59</v>
      </c>
      <c r="L536" s="6">
        <f t="shared" si="109"/>
        <v>59</v>
      </c>
      <c r="N536" s="6">
        <f t="shared" si="112"/>
        <v>531</v>
      </c>
    </row>
    <row r="537" spans="1:14" x14ac:dyDescent="0.3">
      <c r="A537" s="6">
        <v>532</v>
      </c>
      <c r="B537" s="6">
        <f t="shared" si="110"/>
        <v>60</v>
      </c>
      <c r="D537" s="6">
        <f t="shared" si="111"/>
        <v>60</v>
      </c>
      <c r="E537" s="6">
        <f t="shared" si="102"/>
        <v>59</v>
      </c>
      <c r="F537" s="6">
        <f t="shared" si="103"/>
        <v>59</v>
      </c>
      <c r="G537" s="6">
        <f t="shared" si="104"/>
        <v>59</v>
      </c>
      <c r="H537" s="6">
        <f t="shared" si="105"/>
        <v>59</v>
      </c>
      <c r="I537" s="6">
        <f t="shared" si="106"/>
        <v>59</v>
      </c>
      <c r="J537" s="6">
        <f t="shared" si="107"/>
        <v>59</v>
      </c>
      <c r="K537" s="6">
        <f t="shared" si="108"/>
        <v>59</v>
      </c>
      <c r="L537" s="6">
        <f t="shared" si="109"/>
        <v>59</v>
      </c>
      <c r="N537" s="6">
        <f t="shared" si="112"/>
        <v>532</v>
      </c>
    </row>
    <row r="538" spans="1:14" x14ac:dyDescent="0.3">
      <c r="A538" s="6">
        <v>533</v>
      </c>
      <c r="B538" s="6">
        <f t="shared" si="110"/>
        <v>60</v>
      </c>
      <c r="D538" s="6">
        <f t="shared" si="111"/>
        <v>60</v>
      </c>
      <c r="E538" s="6">
        <f t="shared" si="102"/>
        <v>60</v>
      </c>
      <c r="F538" s="6">
        <f t="shared" si="103"/>
        <v>59</v>
      </c>
      <c r="G538" s="6">
        <f t="shared" si="104"/>
        <v>59</v>
      </c>
      <c r="H538" s="6">
        <f t="shared" si="105"/>
        <v>59</v>
      </c>
      <c r="I538" s="6">
        <f t="shared" si="106"/>
        <v>59</v>
      </c>
      <c r="J538" s="6">
        <f t="shared" si="107"/>
        <v>59</v>
      </c>
      <c r="K538" s="6">
        <f t="shared" si="108"/>
        <v>59</v>
      </c>
      <c r="L538" s="6">
        <f t="shared" si="109"/>
        <v>59</v>
      </c>
      <c r="N538" s="6">
        <f t="shared" si="112"/>
        <v>533</v>
      </c>
    </row>
    <row r="539" spans="1:14" x14ac:dyDescent="0.3">
      <c r="A539" s="6">
        <v>534</v>
      </c>
      <c r="B539" s="6">
        <f t="shared" si="110"/>
        <v>60</v>
      </c>
      <c r="D539" s="6">
        <f t="shared" si="111"/>
        <v>60</v>
      </c>
      <c r="E539" s="6">
        <f t="shared" si="102"/>
        <v>60</v>
      </c>
      <c r="F539" s="6">
        <f t="shared" si="103"/>
        <v>60</v>
      </c>
      <c r="G539" s="6">
        <f t="shared" si="104"/>
        <v>59</v>
      </c>
      <c r="H539" s="6">
        <f t="shared" si="105"/>
        <v>59</v>
      </c>
      <c r="I539" s="6">
        <f t="shared" si="106"/>
        <v>59</v>
      </c>
      <c r="J539" s="6">
        <f t="shared" si="107"/>
        <v>59</v>
      </c>
      <c r="K539" s="6">
        <f t="shared" si="108"/>
        <v>59</v>
      </c>
      <c r="L539" s="6">
        <f t="shared" si="109"/>
        <v>59</v>
      </c>
      <c r="N539" s="6">
        <f t="shared" si="112"/>
        <v>534</v>
      </c>
    </row>
    <row r="540" spans="1:14" x14ac:dyDescent="0.3">
      <c r="A540" s="6">
        <v>535</v>
      </c>
      <c r="B540" s="6">
        <f t="shared" si="110"/>
        <v>60</v>
      </c>
      <c r="D540" s="6">
        <f t="shared" si="111"/>
        <v>60</v>
      </c>
      <c r="E540" s="6">
        <f t="shared" si="102"/>
        <v>60</v>
      </c>
      <c r="F540" s="6">
        <f t="shared" si="103"/>
        <v>60</v>
      </c>
      <c r="G540" s="6">
        <f t="shared" si="104"/>
        <v>60</v>
      </c>
      <c r="H540" s="6">
        <f t="shared" si="105"/>
        <v>59</v>
      </c>
      <c r="I540" s="6">
        <f t="shared" si="106"/>
        <v>59</v>
      </c>
      <c r="J540" s="6">
        <f t="shared" si="107"/>
        <v>59</v>
      </c>
      <c r="K540" s="6">
        <f t="shared" si="108"/>
        <v>59</v>
      </c>
      <c r="L540" s="6">
        <f t="shared" si="109"/>
        <v>59</v>
      </c>
      <c r="N540" s="6">
        <f t="shared" si="112"/>
        <v>535</v>
      </c>
    </row>
    <row r="541" spans="1:14" x14ac:dyDescent="0.3">
      <c r="A541" s="6">
        <v>536</v>
      </c>
      <c r="B541" s="6">
        <f t="shared" si="110"/>
        <v>60</v>
      </c>
      <c r="D541" s="6">
        <f t="shared" si="111"/>
        <v>60</v>
      </c>
      <c r="E541" s="6">
        <f t="shared" si="102"/>
        <v>60</v>
      </c>
      <c r="F541" s="6">
        <f t="shared" si="103"/>
        <v>60</v>
      </c>
      <c r="G541" s="6">
        <f t="shared" si="104"/>
        <v>60</v>
      </c>
      <c r="H541" s="6">
        <f t="shared" si="105"/>
        <v>60</v>
      </c>
      <c r="I541" s="6">
        <f t="shared" si="106"/>
        <v>59</v>
      </c>
      <c r="J541" s="6">
        <f t="shared" si="107"/>
        <v>59</v>
      </c>
      <c r="K541" s="6">
        <f t="shared" si="108"/>
        <v>59</v>
      </c>
      <c r="L541" s="6">
        <f t="shared" si="109"/>
        <v>59</v>
      </c>
      <c r="N541" s="6">
        <f t="shared" si="112"/>
        <v>536</v>
      </c>
    </row>
    <row r="542" spans="1:14" x14ac:dyDescent="0.3">
      <c r="A542" s="6">
        <v>537</v>
      </c>
      <c r="B542" s="6">
        <f t="shared" si="110"/>
        <v>60</v>
      </c>
      <c r="D542" s="6">
        <f t="shared" si="111"/>
        <v>60</v>
      </c>
      <c r="E542" s="6">
        <f t="shared" si="102"/>
        <v>60</v>
      </c>
      <c r="F542" s="6">
        <f t="shared" si="103"/>
        <v>60</v>
      </c>
      <c r="G542" s="6">
        <f t="shared" si="104"/>
        <v>60</v>
      </c>
      <c r="H542" s="6">
        <f t="shared" si="105"/>
        <v>60</v>
      </c>
      <c r="I542" s="6">
        <f t="shared" si="106"/>
        <v>60</v>
      </c>
      <c r="J542" s="6">
        <f t="shared" si="107"/>
        <v>59</v>
      </c>
      <c r="K542" s="6">
        <f t="shared" si="108"/>
        <v>59</v>
      </c>
      <c r="L542" s="6">
        <f t="shared" si="109"/>
        <v>59</v>
      </c>
      <c r="N542" s="6">
        <f t="shared" si="112"/>
        <v>537</v>
      </c>
    </row>
    <row r="543" spans="1:14" x14ac:dyDescent="0.3">
      <c r="A543" s="6">
        <v>538</v>
      </c>
      <c r="B543" s="6">
        <f t="shared" si="110"/>
        <v>60</v>
      </c>
      <c r="D543" s="6">
        <f t="shared" si="111"/>
        <v>60</v>
      </c>
      <c r="E543" s="6">
        <f t="shared" si="102"/>
        <v>60</v>
      </c>
      <c r="F543" s="6">
        <f t="shared" si="103"/>
        <v>60</v>
      </c>
      <c r="G543" s="6">
        <f t="shared" si="104"/>
        <v>60</v>
      </c>
      <c r="H543" s="6">
        <f t="shared" si="105"/>
        <v>60</v>
      </c>
      <c r="I543" s="6">
        <f t="shared" si="106"/>
        <v>60</v>
      </c>
      <c r="J543" s="6">
        <f t="shared" si="107"/>
        <v>60</v>
      </c>
      <c r="K543" s="6">
        <f t="shared" si="108"/>
        <v>59</v>
      </c>
      <c r="L543" s="6">
        <f t="shared" si="109"/>
        <v>59</v>
      </c>
      <c r="N543" s="6">
        <f t="shared" si="112"/>
        <v>538</v>
      </c>
    </row>
    <row r="544" spans="1:14" x14ac:dyDescent="0.3">
      <c r="A544" s="6">
        <v>539</v>
      </c>
      <c r="B544" s="6">
        <f t="shared" si="110"/>
        <v>60</v>
      </c>
      <c r="D544" s="6">
        <f t="shared" si="111"/>
        <v>60</v>
      </c>
      <c r="E544" s="6">
        <f t="shared" si="102"/>
        <v>60</v>
      </c>
      <c r="F544" s="6">
        <f t="shared" si="103"/>
        <v>60</v>
      </c>
      <c r="G544" s="6">
        <f t="shared" si="104"/>
        <v>60</v>
      </c>
      <c r="H544" s="6">
        <f t="shared" si="105"/>
        <v>60</v>
      </c>
      <c r="I544" s="6">
        <f t="shared" si="106"/>
        <v>60</v>
      </c>
      <c r="J544" s="6">
        <f t="shared" si="107"/>
        <v>60</v>
      </c>
      <c r="K544" s="6">
        <f t="shared" si="108"/>
        <v>60</v>
      </c>
      <c r="L544" s="6">
        <f t="shared" si="109"/>
        <v>59</v>
      </c>
      <c r="N544" s="6">
        <f t="shared" si="112"/>
        <v>539</v>
      </c>
    </row>
    <row r="545" spans="1:14" x14ac:dyDescent="0.3">
      <c r="A545" s="6">
        <v>540</v>
      </c>
      <c r="B545" s="6">
        <f t="shared" si="110"/>
        <v>60</v>
      </c>
      <c r="D545" s="6">
        <f t="shared" si="111"/>
        <v>60</v>
      </c>
      <c r="E545" s="6">
        <f t="shared" si="102"/>
        <v>60</v>
      </c>
      <c r="F545" s="6">
        <f t="shared" si="103"/>
        <v>60</v>
      </c>
      <c r="G545" s="6">
        <f t="shared" si="104"/>
        <v>60</v>
      </c>
      <c r="H545" s="6">
        <f t="shared" si="105"/>
        <v>60</v>
      </c>
      <c r="I545" s="6">
        <f t="shared" si="106"/>
        <v>60</v>
      </c>
      <c r="J545" s="6">
        <f t="shared" si="107"/>
        <v>60</v>
      </c>
      <c r="K545" s="6">
        <f t="shared" si="108"/>
        <v>60</v>
      </c>
      <c r="L545" s="6">
        <f t="shared" si="109"/>
        <v>60</v>
      </c>
      <c r="N545" s="6">
        <f t="shared" si="112"/>
        <v>540</v>
      </c>
    </row>
    <row r="546" spans="1:14" x14ac:dyDescent="0.3">
      <c r="A546" s="6">
        <v>541</v>
      </c>
      <c r="B546" s="6">
        <f t="shared" si="110"/>
        <v>61</v>
      </c>
      <c r="D546" s="6">
        <f t="shared" si="111"/>
        <v>61</v>
      </c>
      <c r="E546" s="6">
        <f t="shared" si="102"/>
        <v>60</v>
      </c>
      <c r="F546" s="6">
        <f t="shared" si="103"/>
        <v>60</v>
      </c>
      <c r="G546" s="6">
        <f t="shared" si="104"/>
        <v>60</v>
      </c>
      <c r="H546" s="6">
        <f t="shared" si="105"/>
        <v>60</v>
      </c>
      <c r="I546" s="6">
        <f t="shared" si="106"/>
        <v>60</v>
      </c>
      <c r="J546" s="6">
        <f t="shared" si="107"/>
        <v>60</v>
      </c>
      <c r="K546" s="6">
        <f t="shared" si="108"/>
        <v>60</v>
      </c>
      <c r="L546" s="6">
        <f t="shared" si="109"/>
        <v>60</v>
      </c>
      <c r="N546" s="6">
        <f t="shared" si="112"/>
        <v>541</v>
      </c>
    </row>
    <row r="547" spans="1:14" x14ac:dyDescent="0.3">
      <c r="A547" s="6">
        <v>542</v>
      </c>
      <c r="B547" s="6">
        <f t="shared" si="110"/>
        <v>61</v>
      </c>
      <c r="D547" s="6">
        <f t="shared" si="111"/>
        <v>61</v>
      </c>
      <c r="E547" s="6">
        <f t="shared" si="102"/>
        <v>61</v>
      </c>
      <c r="F547" s="6">
        <f t="shared" si="103"/>
        <v>60</v>
      </c>
      <c r="G547" s="6">
        <f t="shared" si="104"/>
        <v>60</v>
      </c>
      <c r="H547" s="6">
        <f t="shared" si="105"/>
        <v>60</v>
      </c>
      <c r="I547" s="6">
        <f t="shared" si="106"/>
        <v>60</v>
      </c>
      <c r="J547" s="6">
        <f t="shared" si="107"/>
        <v>60</v>
      </c>
      <c r="K547" s="6">
        <f t="shared" si="108"/>
        <v>60</v>
      </c>
      <c r="L547" s="6">
        <f t="shared" si="109"/>
        <v>60</v>
      </c>
      <c r="N547" s="6">
        <f t="shared" si="112"/>
        <v>542</v>
      </c>
    </row>
    <row r="548" spans="1:14" x14ac:dyDescent="0.3">
      <c r="A548" s="6">
        <v>543</v>
      </c>
      <c r="B548" s="6">
        <f t="shared" si="110"/>
        <v>61</v>
      </c>
      <c r="D548" s="6">
        <f t="shared" si="111"/>
        <v>61</v>
      </c>
      <c r="E548" s="6">
        <f t="shared" si="102"/>
        <v>61</v>
      </c>
      <c r="F548" s="6">
        <f t="shared" si="103"/>
        <v>61</v>
      </c>
      <c r="G548" s="6">
        <f t="shared" si="104"/>
        <v>60</v>
      </c>
      <c r="H548" s="6">
        <f t="shared" si="105"/>
        <v>60</v>
      </c>
      <c r="I548" s="6">
        <f t="shared" si="106"/>
        <v>60</v>
      </c>
      <c r="J548" s="6">
        <f t="shared" si="107"/>
        <v>60</v>
      </c>
      <c r="K548" s="6">
        <f t="shared" si="108"/>
        <v>60</v>
      </c>
      <c r="L548" s="6">
        <f t="shared" si="109"/>
        <v>60</v>
      </c>
      <c r="N548" s="6">
        <f t="shared" si="112"/>
        <v>543</v>
      </c>
    </row>
    <row r="549" spans="1:14" x14ac:dyDescent="0.3">
      <c r="A549" s="6">
        <v>544</v>
      </c>
      <c r="B549" s="6">
        <f t="shared" si="110"/>
        <v>61</v>
      </c>
      <c r="D549" s="6">
        <f t="shared" si="111"/>
        <v>61</v>
      </c>
      <c r="E549" s="6">
        <f t="shared" si="102"/>
        <v>61</v>
      </c>
      <c r="F549" s="6">
        <f t="shared" si="103"/>
        <v>61</v>
      </c>
      <c r="G549" s="6">
        <f t="shared" si="104"/>
        <v>61</v>
      </c>
      <c r="H549" s="6">
        <f t="shared" si="105"/>
        <v>60</v>
      </c>
      <c r="I549" s="6">
        <f t="shared" si="106"/>
        <v>60</v>
      </c>
      <c r="J549" s="6">
        <f t="shared" si="107"/>
        <v>60</v>
      </c>
      <c r="K549" s="6">
        <f t="shared" si="108"/>
        <v>60</v>
      </c>
      <c r="L549" s="6">
        <f t="shared" si="109"/>
        <v>60</v>
      </c>
      <c r="N549" s="6">
        <f t="shared" si="112"/>
        <v>544</v>
      </c>
    </row>
    <row r="550" spans="1:14" x14ac:dyDescent="0.3">
      <c r="A550" s="6">
        <v>545</v>
      </c>
      <c r="B550" s="6">
        <f t="shared" si="110"/>
        <v>61</v>
      </c>
      <c r="D550" s="6">
        <f t="shared" si="111"/>
        <v>61</v>
      </c>
      <c r="E550" s="6">
        <f t="shared" si="102"/>
        <v>61</v>
      </c>
      <c r="F550" s="6">
        <f t="shared" si="103"/>
        <v>61</v>
      </c>
      <c r="G550" s="6">
        <f t="shared" si="104"/>
        <v>61</v>
      </c>
      <c r="H550" s="6">
        <f t="shared" si="105"/>
        <v>61</v>
      </c>
      <c r="I550" s="6">
        <f t="shared" si="106"/>
        <v>60</v>
      </c>
      <c r="J550" s="6">
        <f t="shared" si="107"/>
        <v>60</v>
      </c>
      <c r="K550" s="6">
        <f t="shared" si="108"/>
        <v>60</v>
      </c>
      <c r="L550" s="6">
        <f t="shared" si="109"/>
        <v>60</v>
      </c>
      <c r="N550" s="6">
        <f t="shared" si="112"/>
        <v>545</v>
      </c>
    </row>
    <row r="551" spans="1:14" x14ac:dyDescent="0.3">
      <c r="A551" s="6">
        <v>546</v>
      </c>
      <c r="B551" s="6">
        <f t="shared" si="110"/>
        <v>61</v>
      </c>
      <c r="D551" s="6">
        <f t="shared" si="111"/>
        <v>61</v>
      </c>
      <c r="E551" s="6">
        <f t="shared" si="102"/>
        <v>61</v>
      </c>
      <c r="F551" s="6">
        <f t="shared" si="103"/>
        <v>61</v>
      </c>
      <c r="G551" s="6">
        <f t="shared" si="104"/>
        <v>61</v>
      </c>
      <c r="H551" s="6">
        <f t="shared" si="105"/>
        <v>61</v>
      </c>
      <c r="I551" s="6">
        <f t="shared" si="106"/>
        <v>61</v>
      </c>
      <c r="J551" s="6">
        <f t="shared" si="107"/>
        <v>60</v>
      </c>
      <c r="K551" s="6">
        <f t="shared" si="108"/>
        <v>60</v>
      </c>
      <c r="L551" s="6">
        <f t="shared" si="109"/>
        <v>60</v>
      </c>
      <c r="N551" s="6">
        <f t="shared" si="112"/>
        <v>546</v>
      </c>
    </row>
    <row r="552" spans="1:14" x14ac:dyDescent="0.3">
      <c r="A552" s="6">
        <v>547</v>
      </c>
      <c r="B552" s="6">
        <f t="shared" si="110"/>
        <v>61</v>
      </c>
      <c r="D552" s="6">
        <f t="shared" si="111"/>
        <v>61</v>
      </c>
      <c r="E552" s="6">
        <f t="shared" si="102"/>
        <v>61</v>
      </c>
      <c r="F552" s="6">
        <f t="shared" si="103"/>
        <v>61</v>
      </c>
      <c r="G552" s="6">
        <f t="shared" si="104"/>
        <v>61</v>
      </c>
      <c r="H552" s="6">
        <f t="shared" si="105"/>
        <v>61</v>
      </c>
      <c r="I552" s="6">
        <f t="shared" si="106"/>
        <v>61</v>
      </c>
      <c r="J552" s="6">
        <f t="shared" si="107"/>
        <v>61</v>
      </c>
      <c r="K552" s="6">
        <f t="shared" si="108"/>
        <v>60</v>
      </c>
      <c r="L552" s="6">
        <f t="shared" si="109"/>
        <v>60</v>
      </c>
      <c r="N552" s="6">
        <f t="shared" si="112"/>
        <v>547</v>
      </c>
    </row>
    <row r="553" spans="1:14" x14ac:dyDescent="0.3">
      <c r="A553" s="6">
        <v>548</v>
      </c>
      <c r="B553" s="6">
        <f t="shared" si="110"/>
        <v>61</v>
      </c>
      <c r="D553" s="6">
        <f t="shared" si="111"/>
        <v>61</v>
      </c>
      <c r="E553" s="6">
        <f t="shared" si="102"/>
        <v>61</v>
      </c>
      <c r="F553" s="6">
        <f t="shared" si="103"/>
        <v>61</v>
      </c>
      <c r="G553" s="6">
        <f t="shared" si="104"/>
        <v>61</v>
      </c>
      <c r="H553" s="6">
        <f t="shared" si="105"/>
        <v>61</v>
      </c>
      <c r="I553" s="6">
        <f t="shared" si="106"/>
        <v>61</v>
      </c>
      <c r="J553" s="6">
        <f t="shared" si="107"/>
        <v>61</v>
      </c>
      <c r="K553" s="6">
        <f t="shared" si="108"/>
        <v>61</v>
      </c>
      <c r="L553" s="6">
        <f t="shared" si="109"/>
        <v>60</v>
      </c>
      <c r="N553" s="6">
        <f t="shared" si="112"/>
        <v>548</v>
      </c>
    </row>
    <row r="554" spans="1:14" x14ac:dyDescent="0.3">
      <c r="A554" s="6">
        <v>549</v>
      </c>
      <c r="B554" s="6">
        <f t="shared" si="110"/>
        <v>61</v>
      </c>
      <c r="D554" s="6">
        <f t="shared" si="111"/>
        <v>61</v>
      </c>
      <c r="E554" s="6">
        <f t="shared" si="102"/>
        <v>61</v>
      </c>
      <c r="F554" s="6">
        <f t="shared" si="103"/>
        <v>61</v>
      </c>
      <c r="G554" s="6">
        <f t="shared" si="104"/>
        <v>61</v>
      </c>
      <c r="H554" s="6">
        <f t="shared" si="105"/>
        <v>61</v>
      </c>
      <c r="I554" s="6">
        <f t="shared" si="106"/>
        <v>61</v>
      </c>
      <c r="J554" s="6">
        <f t="shared" si="107"/>
        <v>61</v>
      </c>
      <c r="K554" s="6">
        <f t="shared" si="108"/>
        <v>61</v>
      </c>
      <c r="L554" s="6">
        <f t="shared" si="109"/>
        <v>61</v>
      </c>
      <c r="N554" s="6">
        <f t="shared" si="112"/>
        <v>549</v>
      </c>
    </row>
    <row r="555" spans="1:14" x14ac:dyDescent="0.3">
      <c r="A555" s="6">
        <v>550</v>
      </c>
      <c r="B555" s="6">
        <f t="shared" si="110"/>
        <v>62</v>
      </c>
      <c r="D555" s="6">
        <f t="shared" si="111"/>
        <v>62</v>
      </c>
      <c r="E555" s="6">
        <f t="shared" si="102"/>
        <v>61</v>
      </c>
      <c r="F555" s="6">
        <f t="shared" si="103"/>
        <v>61</v>
      </c>
      <c r="G555" s="6">
        <f t="shared" si="104"/>
        <v>61</v>
      </c>
      <c r="H555" s="6">
        <f t="shared" si="105"/>
        <v>61</v>
      </c>
      <c r="I555" s="6">
        <f t="shared" si="106"/>
        <v>61</v>
      </c>
      <c r="J555" s="6">
        <f t="shared" si="107"/>
        <v>61</v>
      </c>
      <c r="K555" s="6">
        <f t="shared" si="108"/>
        <v>61</v>
      </c>
      <c r="L555" s="6">
        <f t="shared" si="109"/>
        <v>61</v>
      </c>
      <c r="N555" s="6">
        <f t="shared" si="112"/>
        <v>550</v>
      </c>
    </row>
    <row r="556" spans="1:14" x14ac:dyDescent="0.3">
      <c r="A556" s="6">
        <v>551</v>
      </c>
      <c r="B556" s="6">
        <f t="shared" si="110"/>
        <v>62</v>
      </c>
      <c r="D556" s="6">
        <f t="shared" si="111"/>
        <v>62</v>
      </c>
      <c r="E556" s="6">
        <f t="shared" si="102"/>
        <v>62</v>
      </c>
      <c r="F556" s="6">
        <f t="shared" si="103"/>
        <v>61</v>
      </c>
      <c r="G556" s="6">
        <f t="shared" si="104"/>
        <v>61</v>
      </c>
      <c r="H556" s="6">
        <f t="shared" si="105"/>
        <v>61</v>
      </c>
      <c r="I556" s="6">
        <f t="shared" si="106"/>
        <v>61</v>
      </c>
      <c r="J556" s="6">
        <f t="shared" si="107"/>
        <v>61</v>
      </c>
      <c r="K556" s="6">
        <f t="shared" si="108"/>
        <v>61</v>
      </c>
      <c r="L556" s="6">
        <f t="shared" si="109"/>
        <v>61</v>
      </c>
      <c r="N556" s="6">
        <f t="shared" si="112"/>
        <v>551</v>
      </c>
    </row>
    <row r="557" spans="1:14" x14ac:dyDescent="0.3">
      <c r="A557" s="6">
        <v>552</v>
      </c>
      <c r="B557" s="6">
        <f t="shared" si="110"/>
        <v>62</v>
      </c>
      <c r="D557" s="6">
        <f t="shared" si="111"/>
        <v>62</v>
      </c>
      <c r="E557" s="6">
        <f t="shared" si="102"/>
        <v>62</v>
      </c>
      <c r="F557" s="6">
        <f t="shared" si="103"/>
        <v>62</v>
      </c>
      <c r="G557" s="6">
        <f t="shared" si="104"/>
        <v>61</v>
      </c>
      <c r="H557" s="6">
        <f t="shared" si="105"/>
        <v>61</v>
      </c>
      <c r="I557" s="6">
        <f t="shared" si="106"/>
        <v>61</v>
      </c>
      <c r="J557" s="6">
        <f t="shared" si="107"/>
        <v>61</v>
      </c>
      <c r="K557" s="6">
        <f t="shared" si="108"/>
        <v>61</v>
      </c>
      <c r="L557" s="6">
        <f t="shared" si="109"/>
        <v>61</v>
      </c>
      <c r="N557" s="6">
        <f t="shared" si="112"/>
        <v>552</v>
      </c>
    </row>
    <row r="558" spans="1:14" x14ac:dyDescent="0.3">
      <c r="A558" s="6">
        <v>553</v>
      </c>
      <c r="B558" s="6">
        <f t="shared" si="110"/>
        <v>62</v>
      </c>
      <c r="D558" s="6">
        <f t="shared" si="111"/>
        <v>62</v>
      </c>
      <c r="E558" s="6">
        <f t="shared" si="102"/>
        <v>62</v>
      </c>
      <c r="F558" s="6">
        <f t="shared" si="103"/>
        <v>62</v>
      </c>
      <c r="G558" s="6">
        <f t="shared" si="104"/>
        <v>62</v>
      </c>
      <c r="H558" s="6">
        <f t="shared" si="105"/>
        <v>61</v>
      </c>
      <c r="I558" s="6">
        <f t="shared" si="106"/>
        <v>61</v>
      </c>
      <c r="J558" s="6">
        <f t="shared" si="107"/>
        <v>61</v>
      </c>
      <c r="K558" s="6">
        <f t="shared" si="108"/>
        <v>61</v>
      </c>
      <c r="L558" s="6">
        <f t="shared" si="109"/>
        <v>61</v>
      </c>
      <c r="N558" s="6">
        <f t="shared" si="112"/>
        <v>553</v>
      </c>
    </row>
    <row r="559" spans="1:14" x14ac:dyDescent="0.3">
      <c r="A559" s="6">
        <v>554</v>
      </c>
      <c r="B559" s="6">
        <f t="shared" si="110"/>
        <v>62</v>
      </c>
      <c r="D559" s="6">
        <f t="shared" si="111"/>
        <v>62</v>
      </c>
      <c r="E559" s="6">
        <f t="shared" si="102"/>
        <v>62</v>
      </c>
      <c r="F559" s="6">
        <f t="shared" si="103"/>
        <v>62</v>
      </c>
      <c r="G559" s="6">
        <f t="shared" si="104"/>
        <v>62</v>
      </c>
      <c r="H559" s="6">
        <f t="shared" si="105"/>
        <v>62</v>
      </c>
      <c r="I559" s="6">
        <f t="shared" si="106"/>
        <v>61</v>
      </c>
      <c r="J559" s="6">
        <f t="shared" si="107"/>
        <v>61</v>
      </c>
      <c r="K559" s="6">
        <f t="shared" si="108"/>
        <v>61</v>
      </c>
      <c r="L559" s="6">
        <f t="shared" si="109"/>
        <v>61</v>
      </c>
      <c r="N559" s="6">
        <f t="shared" si="112"/>
        <v>554</v>
      </c>
    </row>
    <row r="560" spans="1:14" x14ac:dyDescent="0.3">
      <c r="A560" s="6">
        <v>555</v>
      </c>
      <c r="B560" s="6">
        <f t="shared" si="110"/>
        <v>62</v>
      </c>
      <c r="D560" s="6">
        <f t="shared" si="111"/>
        <v>62</v>
      </c>
      <c r="E560" s="6">
        <f t="shared" si="102"/>
        <v>62</v>
      </c>
      <c r="F560" s="6">
        <f t="shared" si="103"/>
        <v>62</v>
      </c>
      <c r="G560" s="6">
        <f t="shared" si="104"/>
        <v>62</v>
      </c>
      <c r="H560" s="6">
        <f t="shared" si="105"/>
        <v>62</v>
      </c>
      <c r="I560" s="6">
        <f t="shared" si="106"/>
        <v>62</v>
      </c>
      <c r="J560" s="6">
        <f t="shared" si="107"/>
        <v>61</v>
      </c>
      <c r="K560" s="6">
        <f t="shared" si="108"/>
        <v>61</v>
      </c>
      <c r="L560" s="6">
        <f t="shared" si="109"/>
        <v>61</v>
      </c>
      <c r="N560" s="6">
        <f t="shared" si="112"/>
        <v>555</v>
      </c>
    </row>
    <row r="561" spans="1:14" x14ac:dyDescent="0.3">
      <c r="A561" s="6">
        <v>556</v>
      </c>
      <c r="B561" s="6">
        <f t="shared" si="110"/>
        <v>62</v>
      </c>
      <c r="D561" s="6">
        <f t="shared" si="111"/>
        <v>62</v>
      </c>
      <c r="E561" s="6">
        <f t="shared" si="102"/>
        <v>62</v>
      </c>
      <c r="F561" s="6">
        <f t="shared" si="103"/>
        <v>62</v>
      </c>
      <c r="G561" s="6">
        <f t="shared" si="104"/>
        <v>62</v>
      </c>
      <c r="H561" s="6">
        <f t="shared" si="105"/>
        <v>62</v>
      </c>
      <c r="I561" s="6">
        <f t="shared" si="106"/>
        <v>62</v>
      </c>
      <c r="J561" s="6">
        <f t="shared" si="107"/>
        <v>62</v>
      </c>
      <c r="K561" s="6">
        <f t="shared" si="108"/>
        <v>61</v>
      </c>
      <c r="L561" s="6">
        <f t="shared" si="109"/>
        <v>61</v>
      </c>
      <c r="N561" s="6">
        <f t="shared" si="112"/>
        <v>556</v>
      </c>
    </row>
    <row r="562" spans="1:14" x14ac:dyDescent="0.3">
      <c r="A562" s="6">
        <v>557</v>
      </c>
      <c r="B562" s="6">
        <f t="shared" si="110"/>
        <v>62</v>
      </c>
      <c r="D562" s="6">
        <f t="shared" si="111"/>
        <v>62</v>
      </c>
      <c r="E562" s="6">
        <f t="shared" si="102"/>
        <v>62</v>
      </c>
      <c r="F562" s="6">
        <f t="shared" si="103"/>
        <v>62</v>
      </c>
      <c r="G562" s="6">
        <f t="shared" si="104"/>
        <v>62</v>
      </c>
      <c r="H562" s="6">
        <f t="shared" si="105"/>
        <v>62</v>
      </c>
      <c r="I562" s="6">
        <f t="shared" si="106"/>
        <v>62</v>
      </c>
      <c r="J562" s="6">
        <f t="shared" si="107"/>
        <v>62</v>
      </c>
      <c r="K562" s="6">
        <f t="shared" si="108"/>
        <v>62</v>
      </c>
      <c r="L562" s="6">
        <f t="shared" si="109"/>
        <v>61</v>
      </c>
      <c r="N562" s="6">
        <f t="shared" si="112"/>
        <v>557</v>
      </c>
    </row>
    <row r="563" spans="1:14" x14ac:dyDescent="0.3">
      <c r="A563" s="6">
        <v>558</v>
      </c>
      <c r="B563" s="6">
        <f t="shared" si="110"/>
        <v>62</v>
      </c>
      <c r="D563" s="6">
        <f t="shared" si="111"/>
        <v>62</v>
      </c>
      <c r="E563" s="6">
        <f t="shared" si="102"/>
        <v>62</v>
      </c>
      <c r="F563" s="6">
        <f t="shared" si="103"/>
        <v>62</v>
      </c>
      <c r="G563" s="6">
        <f t="shared" si="104"/>
        <v>62</v>
      </c>
      <c r="H563" s="6">
        <f t="shared" si="105"/>
        <v>62</v>
      </c>
      <c r="I563" s="6">
        <f t="shared" si="106"/>
        <v>62</v>
      </c>
      <c r="J563" s="6">
        <f t="shared" si="107"/>
        <v>62</v>
      </c>
      <c r="K563" s="6">
        <f t="shared" si="108"/>
        <v>62</v>
      </c>
      <c r="L563" s="6">
        <f t="shared" si="109"/>
        <v>62</v>
      </c>
      <c r="N563" s="6">
        <f t="shared" si="112"/>
        <v>558</v>
      </c>
    </row>
    <row r="564" spans="1:14" x14ac:dyDescent="0.3">
      <c r="A564" s="6">
        <v>559</v>
      </c>
      <c r="B564" s="6">
        <f t="shared" si="110"/>
        <v>63</v>
      </c>
      <c r="D564" s="6">
        <f t="shared" si="111"/>
        <v>63</v>
      </c>
      <c r="E564" s="6">
        <f t="shared" si="102"/>
        <v>62</v>
      </c>
      <c r="F564" s="6">
        <f t="shared" si="103"/>
        <v>62</v>
      </c>
      <c r="G564" s="6">
        <f t="shared" si="104"/>
        <v>62</v>
      </c>
      <c r="H564" s="6">
        <f t="shared" si="105"/>
        <v>62</v>
      </c>
      <c r="I564" s="6">
        <f t="shared" si="106"/>
        <v>62</v>
      </c>
      <c r="J564" s="6">
        <f t="shared" si="107"/>
        <v>62</v>
      </c>
      <c r="K564" s="6">
        <f t="shared" si="108"/>
        <v>62</v>
      </c>
      <c r="L564" s="6">
        <f t="shared" si="109"/>
        <v>62</v>
      </c>
      <c r="N564" s="6">
        <f t="shared" si="112"/>
        <v>559</v>
      </c>
    </row>
    <row r="565" spans="1:14" x14ac:dyDescent="0.3">
      <c r="A565" s="6">
        <v>560</v>
      </c>
      <c r="B565" s="6">
        <f t="shared" si="110"/>
        <v>63</v>
      </c>
      <c r="D565" s="6">
        <f t="shared" si="111"/>
        <v>63</v>
      </c>
      <c r="E565" s="6">
        <f t="shared" si="102"/>
        <v>63</v>
      </c>
      <c r="F565" s="6">
        <f t="shared" si="103"/>
        <v>62</v>
      </c>
      <c r="G565" s="6">
        <f t="shared" si="104"/>
        <v>62</v>
      </c>
      <c r="H565" s="6">
        <f t="shared" si="105"/>
        <v>62</v>
      </c>
      <c r="I565" s="6">
        <f t="shared" si="106"/>
        <v>62</v>
      </c>
      <c r="J565" s="6">
        <f t="shared" si="107"/>
        <v>62</v>
      </c>
      <c r="K565" s="6">
        <f t="shared" si="108"/>
        <v>62</v>
      </c>
      <c r="L565" s="6">
        <f t="shared" si="109"/>
        <v>62</v>
      </c>
      <c r="N565" s="6">
        <f t="shared" si="112"/>
        <v>560</v>
      </c>
    </row>
    <row r="566" spans="1:14" x14ac:dyDescent="0.3">
      <c r="A566" s="6">
        <v>561</v>
      </c>
      <c r="B566" s="6">
        <f t="shared" si="110"/>
        <v>63</v>
      </c>
      <c r="D566" s="6">
        <f t="shared" si="111"/>
        <v>63</v>
      </c>
      <c r="E566" s="6">
        <f t="shared" si="102"/>
        <v>63</v>
      </c>
      <c r="F566" s="6">
        <f t="shared" si="103"/>
        <v>63</v>
      </c>
      <c r="G566" s="6">
        <f t="shared" si="104"/>
        <v>62</v>
      </c>
      <c r="H566" s="6">
        <f t="shared" si="105"/>
        <v>62</v>
      </c>
      <c r="I566" s="6">
        <f t="shared" si="106"/>
        <v>62</v>
      </c>
      <c r="J566" s="6">
        <f t="shared" si="107"/>
        <v>62</v>
      </c>
      <c r="K566" s="6">
        <f t="shared" si="108"/>
        <v>62</v>
      </c>
      <c r="L566" s="6">
        <f t="shared" si="109"/>
        <v>62</v>
      </c>
      <c r="N566" s="6">
        <f t="shared" si="112"/>
        <v>561</v>
      </c>
    </row>
    <row r="567" spans="1:14" x14ac:dyDescent="0.3">
      <c r="A567" s="6">
        <v>562</v>
      </c>
      <c r="B567" s="6">
        <f t="shared" si="110"/>
        <v>63</v>
      </c>
      <c r="D567" s="6">
        <f t="shared" si="111"/>
        <v>63</v>
      </c>
      <c r="E567" s="6">
        <f t="shared" si="102"/>
        <v>63</v>
      </c>
      <c r="F567" s="6">
        <f t="shared" si="103"/>
        <v>63</v>
      </c>
      <c r="G567" s="6">
        <f t="shared" si="104"/>
        <v>63</v>
      </c>
      <c r="H567" s="6">
        <f t="shared" si="105"/>
        <v>62</v>
      </c>
      <c r="I567" s="6">
        <f t="shared" si="106"/>
        <v>62</v>
      </c>
      <c r="J567" s="6">
        <f t="shared" si="107"/>
        <v>62</v>
      </c>
      <c r="K567" s="6">
        <f t="shared" si="108"/>
        <v>62</v>
      </c>
      <c r="L567" s="6">
        <f t="shared" si="109"/>
        <v>62</v>
      </c>
      <c r="N567" s="6">
        <f t="shared" si="112"/>
        <v>562</v>
      </c>
    </row>
    <row r="568" spans="1:14" x14ac:dyDescent="0.3">
      <c r="A568" s="6">
        <v>563</v>
      </c>
      <c r="B568" s="6">
        <f t="shared" si="110"/>
        <v>63</v>
      </c>
      <c r="D568" s="6">
        <f t="shared" si="111"/>
        <v>63</v>
      </c>
      <c r="E568" s="6">
        <f t="shared" si="102"/>
        <v>63</v>
      </c>
      <c r="F568" s="6">
        <f t="shared" si="103"/>
        <v>63</v>
      </c>
      <c r="G568" s="6">
        <f t="shared" si="104"/>
        <v>63</v>
      </c>
      <c r="H568" s="6">
        <f t="shared" si="105"/>
        <v>63</v>
      </c>
      <c r="I568" s="6">
        <f t="shared" si="106"/>
        <v>62</v>
      </c>
      <c r="J568" s="6">
        <f t="shared" si="107"/>
        <v>62</v>
      </c>
      <c r="K568" s="6">
        <f t="shared" si="108"/>
        <v>62</v>
      </c>
      <c r="L568" s="6">
        <f t="shared" si="109"/>
        <v>62</v>
      </c>
      <c r="N568" s="6">
        <f t="shared" si="112"/>
        <v>563</v>
      </c>
    </row>
    <row r="569" spans="1:14" x14ac:dyDescent="0.3">
      <c r="A569" s="6">
        <v>564</v>
      </c>
      <c r="B569" s="6">
        <f t="shared" si="110"/>
        <v>63</v>
      </c>
      <c r="D569" s="6">
        <f t="shared" si="111"/>
        <v>63</v>
      </c>
      <c r="E569" s="6">
        <f t="shared" si="102"/>
        <v>63</v>
      </c>
      <c r="F569" s="6">
        <f t="shared" si="103"/>
        <v>63</v>
      </c>
      <c r="G569" s="6">
        <f t="shared" si="104"/>
        <v>63</v>
      </c>
      <c r="H569" s="6">
        <f t="shared" si="105"/>
        <v>63</v>
      </c>
      <c r="I569" s="6">
        <f t="shared" si="106"/>
        <v>63</v>
      </c>
      <c r="J569" s="6">
        <f t="shared" si="107"/>
        <v>62</v>
      </c>
      <c r="K569" s="6">
        <f t="shared" si="108"/>
        <v>62</v>
      </c>
      <c r="L569" s="6">
        <f t="shared" si="109"/>
        <v>62</v>
      </c>
      <c r="N569" s="6">
        <f t="shared" si="112"/>
        <v>564</v>
      </c>
    </row>
    <row r="570" spans="1:14" x14ac:dyDescent="0.3">
      <c r="A570" s="6">
        <v>565</v>
      </c>
      <c r="B570" s="6">
        <f t="shared" si="110"/>
        <v>63</v>
      </c>
      <c r="D570" s="6">
        <f t="shared" si="111"/>
        <v>63</v>
      </c>
      <c r="E570" s="6">
        <f t="shared" si="102"/>
        <v>63</v>
      </c>
      <c r="F570" s="6">
        <f t="shared" si="103"/>
        <v>63</v>
      </c>
      <c r="G570" s="6">
        <f t="shared" si="104"/>
        <v>63</v>
      </c>
      <c r="H570" s="6">
        <f t="shared" si="105"/>
        <v>63</v>
      </c>
      <c r="I570" s="6">
        <f t="shared" si="106"/>
        <v>63</v>
      </c>
      <c r="J570" s="6">
        <f t="shared" si="107"/>
        <v>63</v>
      </c>
      <c r="K570" s="6">
        <f t="shared" si="108"/>
        <v>62</v>
      </c>
      <c r="L570" s="6">
        <f t="shared" si="109"/>
        <v>62</v>
      </c>
      <c r="N570" s="6">
        <f t="shared" si="112"/>
        <v>565</v>
      </c>
    </row>
    <row r="571" spans="1:14" x14ac:dyDescent="0.3">
      <c r="A571" s="6">
        <v>566</v>
      </c>
      <c r="B571" s="6">
        <f t="shared" si="110"/>
        <v>63</v>
      </c>
      <c r="D571" s="6">
        <f t="shared" si="111"/>
        <v>63</v>
      </c>
      <c r="E571" s="6">
        <f t="shared" si="102"/>
        <v>63</v>
      </c>
      <c r="F571" s="6">
        <f t="shared" si="103"/>
        <v>63</v>
      </c>
      <c r="G571" s="6">
        <f t="shared" si="104"/>
        <v>63</v>
      </c>
      <c r="H571" s="6">
        <f t="shared" si="105"/>
        <v>63</v>
      </c>
      <c r="I571" s="6">
        <f t="shared" si="106"/>
        <v>63</v>
      </c>
      <c r="J571" s="6">
        <f t="shared" si="107"/>
        <v>63</v>
      </c>
      <c r="K571" s="6">
        <f t="shared" si="108"/>
        <v>63</v>
      </c>
      <c r="L571" s="6">
        <f t="shared" si="109"/>
        <v>62</v>
      </c>
      <c r="N571" s="6">
        <f t="shared" si="112"/>
        <v>566</v>
      </c>
    </row>
    <row r="572" spans="1:14" x14ac:dyDescent="0.3">
      <c r="A572" s="6">
        <v>567</v>
      </c>
      <c r="B572" s="6">
        <f t="shared" si="110"/>
        <v>63</v>
      </c>
      <c r="D572" s="6">
        <f t="shared" si="111"/>
        <v>63</v>
      </c>
      <c r="E572" s="6">
        <f t="shared" si="102"/>
        <v>63</v>
      </c>
      <c r="F572" s="6">
        <f t="shared" si="103"/>
        <v>63</v>
      </c>
      <c r="G572" s="6">
        <f t="shared" si="104"/>
        <v>63</v>
      </c>
      <c r="H572" s="6">
        <f t="shared" si="105"/>
        <v>63</v>
      </c>
      <c r="I572" s="6">
        <f t="shared" si="106"/>
        <v>63</v>
      </c>
      <c r="J572" s="6">
        <f t="shared" si="107"/>
        <v>63</v>
      </c>
      <c r="K572" s="6">
        <f t="shared" si="108"/>
        <v>63</v>
      </c>
      <c r="L572" s="6">
        <f t="shared" si="109"/>
        <v>63</v>
      </c>
      <c r="N572" s="6">
        <f t="shared" si="112"/>
        <v>567</v>
      </c>
    </row>
    <row r="573" spans="1:14" x14ac:dyDescent="0.3">
      <c r="A573" s="6">
        <v>568</v>
      </c>
      <c r="B573" s="6">
        <f t="shared" si="110"/>
        <v>64</v>
      </c>
      <c r="D573" s="6">
        <f t="shared" si="111"/>
        <v>64</v>
      </c>
      <c r="E573" s="6">
        <f t="shared" si="102"/>
        <v>63</v>
      </c>
      <c r="F573" s="6">
        <f t="shared" si="103"/>
        <v>63</v>
      </c>
      <c r="G573" s="6">
        <f t="shared" si="104"/>
        <v>63</v>
      </c>
      <c r="H573" s="6">
        <f t="shared" si="105"/>
        <v>63</v>
      </c>
      <c r="I573" s="6">
        <f t="shared" si="106"/>
        <v>63</v>
      </c>
      <c r="J573" s="6">
        <f t="shared" si="107"/>
        <v>63</v>
      </c>
      <c r="K573" s="6">
        <f t="shared" si="108"/>
        <v>63</v>
      </c>
      <c r="L573" s="6">
        <f t="shared" si="109"/>
        <v>63</v>
      </c>
      <c r="N573" s="6">
        <f t="shared" si="112"/>
        <v>568</v>
      </c>
    </row>
    <row r="574" spans="1:14" x14ac:dyDescent="0.3">
      <c r="A574" s="6">
        <v>569</v>
      </c>
      <c r="B574" s="6">
        <f t="shared" si="110"/>
        <v>64</v>
      </c>
      <c r="D574" s="6">
        <f t="shared" si="111"/>
        <v>64</v>
      </c>
      <c r="E574" s="6">
        <f t="shared" si="102"/>
        <v>64</v>
      </c>
      <c r="F574" s="6">
        <f t="shared" si="103"/>
        <v>63</v>
      </c>
      <c r="G574" s="6">
        <f t="shared" si="104"/>
        <v>63</v>
      </c>
      <c r="H574" s="6">
        <f t="shared" si="105"/>
        <v>63</v>
      </c>
      <c r="I574" s="6">
        <f t="shared" si="106"/>
        <v>63</v>
      </c>
      <c r="J574" s="6">
        <f t="shared" si="107"/>
        <v>63</v>
      </c>
      <c r="K574" s="6">
        <f t="shared" si="108"/>
        <v>63</v>
      </c>
      <c r="L574" s="6">
        <f t="shared" si="109"/>
        <v>63</v>
      </c>
      <c r="N574" s="6">
        <f t="shared" si="112"/>
        <v>569</v>
      </c>
    </row>
    <row r="575" spans="1:14" x14ac:dyDescent="0.3">
      <c r="A575" s="6">
        <v>570</v>
      </c>
      <c r="B575" s="6">
        <f t="shared" si="110"/>
        <v>64</v>
      </c>
      <c r="D575" s="6">
        <f t="shared" si="111"/>
        <v>64</v>
      </c>
      <c r="E575" s="6">
        <f t="shared" si="102"/>
        <v>64</v>
      </c>
      <c r="F575" s="6">
        <f t="shared" si="103"/>
        <v>64</v>
      </c>
      <c r="G575" s="6">
        <f t="shared" si="104"/>
        <v>63</v>
      </c>
      <c r="H575" s="6">
        <f t="shared" si="105"/>
        <v>63</v>
      </c>
      <c r="I575" s="6">
        <f t="shared" si="106"/>
        <v>63</v>
      </c>
      <c r="J575" s="6">
        <f t="shared" si="107"/>
        <v>63</v>
      </c>
      <c r="K575" s="6">
        <f t="shared" si="108"/>
        <v>63</v>
      </c>
      <c r="L575" s="6">
        <f t="shared" si="109"/>
        <v>63</v>
      </c>
      <c r="N575" s="6">
        <f t="shared" si="112"/>
        <v>570</v>
      </c>
    </row>
    <row r="576" spans="1:14" x14ac:dyDescent="0.3">
      <c r="A576" s="6">
        <v>571</v>
      </c>
      <c r="B576" s="6">
        <f t="shared" si="110"/>
        <v>64</v>
      </c>
      <c r="D576" s="6">
        <f t="shared" si="111"/>
        <v>64</v>
      </c>
      <c r="E576" s="6">
        <f t="shared" si="102"/>
        <v>64</v>
      </c>
      <c r="F576" s="6">
        <f t="shared" si="103"/>
        <v>64</v>
      </c>
      <c r="G576" s="6">
        <f t="shared" si="104"/>
        <v>64</v>
      </c>
      <c r="H576" s="6">
        <f t="shared" si="105"/>
        <v>63</v>
      </c>
      <c r="I576" s="6">
        <f t="shared" si="106"/>
        <v>63</v>
      </c>
      <c r="J576" s="6">
        <f t="shared" si="107"/>
        <v>63</v>
      </c>
      <c r="K576" s="6">
        <f t="shared" si="108"/>
        <v>63</v>
      </c>
      <c r="L576" s="6">
        <f t="shared" si="109"/>
        <v>63</v>
      </c>
      <c r="N576" s="6">
        <f t="shared" si="112"/>
        <v>571</v>
      </c>
    </row>
    <row r="577" spans="1:14" x14ac:dyDescent="0.3">
      <c r="A577" s="6">
        <v>572</v>
      </c>
      <c r="B577" s="6">
        <f t="shared" si="110"/>
        <v>64</v>
      </c>
      <c r="D577" s="6">
        <f t="shared" si="111"/>
        <v>64</v>
      </c>
      <c r="E577" s="6">
        <f t="shared" si="102"/>
        <v>64</v>
      </c>
      <c r="F577" s="6">
        <f t="shared" si="103"/>
        <v>64</v>
      </c>
      <c r="G577" s="6">
        <f t="shared" si="104"/>
        <v>64</v>
      </c>
      <c r="H577" s="6">
        <f t="shared" si="105"/>
        <v>64</v>
      </c>
      <c r="I577" s="6">
        <f t="shared" si="106"/>
        <v>63</v>
      </c>
      <c r="J577" s="6">
        <f t="shared" si="107"/>
        <v>63</v>
      </c>
      <c r="K577" s="6">
        <f t="shared" si="108"/>
        <v>63</v>
      </c>
      <c r="L577" s="6">
        <f t="shared" si="109"/>
        <v>63</v>
      </c>
      <c r="N577" s="6">
        <f t="shared" si="112"/>
        <v>572</v>
      </c>
    </row>
    <row r="578" spans="1:14" x14ac:dyDescent="0.3">
      <c r="A578" s="6">
        <v>573</v>
      </c>
      <c r="B578" s="6">
        <f t="shared" si="110"/>
        <v>64</v>
      </c>
      <c r="D578" s="6">
        <f t="shared" si="111"/>
        <v>64</v>
      </c>
      <c r="E578" s="6">
        <f t="shared" si="102"/>
        <v>64</v>
      </c>
      <c r="F578" s="6">
        <f t="shared" si="103"/>
        <v>64</v>
      </c>
      <c r="G578" s="6">
        <f t="shared" si="104"/>
        <v>64</v>
      </c>
      <c r="H578" s="6">
        <f t="shared" si="105"/>
        <v>64</v>
      </c>
      <c r="I578" s="6">
        <f t="shared" si="106"/>
        <v>64</v>
      </c>
      <c r="J578" s="6">
        <f t="shared" si="107"/>
        <v>63</v>
      </c>
      <c r="K578" s="6">
        <f t="shared" si="108"/>
        <v>63</v>
      </c>
      <c r="L578" s="6">
        <f t="shared" si="109"/>
        <v>63</v>
      </c>
      <c r="N578" s="6">
        <f t="shared" si="112"/>
        <v>573</v>
      </c>
    </row>
    <row r="579" spans="1:14" x14ac:dyDescent="0.3">
      <c r="A579" s="6">
        <v>574</v>
      </c>
      <c r="B579" s="6">
        <f t="shared" si="110"/>
        <v>64</v>
      </c>
      <c r="D579" s="6">
        <f t="shared" si="111"/>
        <v>64</v>
      </c>
      <c r="E579" s="6">
        <f t="shared" si="102"/>
        <v>64</v>
      </c>
      <c r="F579" s="6">
        <f t="shared" si="103"/>
        <v>64</v>
      </c>
      <c r="G579" s="6">
        <f t="shared" si="104"/>
        <v>64</v>
      </c>
      <c r="H579" s="6">
        <f t="shared" si="105"/>
        <v>64</v>
      </c>
      <c r="I579" s="6">
        <f t="shared" si="106"/>
        <v>64</v>
      </c>
      <c r="J579" s="6">
        <f t="shared" si="107"/>
        <v>64</v>
      </c>
      <c r="K579" s="6">
        <f t="shared" si="108"/>
        <v>63</v>
      </c>
      <c r="L579" s="6">
        <f t="shared" si="109"/>
        <v>63</v>
      </c>
      <c r="N579" s="6">
        <f t="shared" si="112"/>
        <v>574</v>
      </c>
    </row>
    <row r="580" spans="1:14" x14ac:dyDescent="0.3">
      <c r="A580" s="6">
        <v>575</v>
      </c>
      <c r="B580" s="6">
        <f t="shared" si="110"/>
        <v>64</v>
      </c>
      <c r="D580" s="6">
        <f t="shared" si="111"/>
        <v>64</v>
      </c>
      <c r="E580" s="6">
        <f t="shared" si="102"/>
        <v>64</v>
      </c>
      <c r="F580" s="6">
        <f t="shared" si="103"/>
        <v>64</v>
      </c>
      <c r="G580" s="6">
        <f t="shared" si="104"/>
        <v>64</v>
      </c>
      <c r="H580" s="6">
        <f t="shared" si="105"/>
        <v>64</v>
      </c>
      <c r="I580" s="6">
        <f t="shared" si="106"/>
        <v>64</v>
      </c>
      <c r="J580" s="6">
        <f t="shared" si="107"/>
        <v>64</v>
      </c>
      <c r="K580" s="6">
        <f t="shared" si="108"/>
        <v>64</v>
      </c>
      <c r="L580" s="6">
        <f t="shared" si="109"/>
        <v>63</v>
      </c>
      <c r="N580" s="6">
        <f t="shared" si="112"/>
        <v>575</v>
      </c>
    </row>
    <row r="581" spans="1:14" x14ac:dyDescent="0.3">
      <c r="A581" s="6">
        <v>576</v>
      </c>
      <c r="B581" s="6">
        <f t="shared" si="110"/>
        <v>64</v>
      </c>
      <c r="D581" s="6">
        <f t="shared" si="111"/>
        <v>64</v>
      </c>
      <c r="E581" s="6">
        <f t="shared" si="102"/>
        <v>64</v>
      </c>
      <c r="F581" s="6">
        <f t="shared" si="103"/>
        <v>64</v>
      </c>
      <c r="G581" s="6">
        <f t="shared" si="104"/>
        <v>64</v>
      </c>
      <c r="H581" s="6">
        <f t="shared" si="105"/>
        <v>64</v>
      </c>
      <c r="I581" s="6">
        <f t="shared" si="106"/>
        <v>64</v>
      </c>
      <c r="J581" s="6">
        <f t="shared" si="107"/>
        <v>64</v>
      </c>
      <c r="K581" s="6">
        <f t="shared" si="108"/>
        <v>64</v>
      </c>
      <c r="L581" s="6">
        <f t="shared" si="109"/>
        <v>64</v>
      </c>
      <c r="N581" s="6">
        <f t="shared" si="112"/>
        <v>576</v>
      </c>
    </row>
    <row r="582" spans="1:14" x14ac:dyDescent="0.3">
      <c r="A582" s="6">
        <v>577</v>
      </c>
      <c r="B582" s="6">
        <f t="shared" si="110"/>
        <v>65</v>
      </c>
      <c r="D582" s="6">
        <f t="shared" si="111"/>
        <v>65</v>
      </c>
      <c r="E582" s="6">
        <f t="shared" si="102"/>
        <v>64</v>
      </c>
      <c r="F582" s="6">
        <f t="shared" si="103"/>
        <v>64</v>
      </c>
      <c r="G582" s="6">
        <f t="shared" si="104"/>
        <v>64</v>
      </c>
      <c r="H582" s="6">
        <f t="shared" si="105"/>
        <v>64</v>
      </c>
      <c r="I582" s="6">
        <f t="shared" si="106"/>
        <v>64</v>
      </c>
      <c r="J582" s="6">
        <f t="shared" si="107"/>
        <v>64</v>
      </c>
      <c r="K582" s="6">
        <f t="shared" si="108"/>
        <v>64</v>
      </c>
      <c r="L582" s="6">
        <f t="shared" si="109"/>
        <v>64</v>
      </c>
      <c r="N582" s="6">
        <f t="shared" si="112"/>
        <v>577</v>
      </c>
    </row>
    <row r="583" spans="1:14" x14ac:dyDescent="0.3">
      <c r="A583" s="6">
        <v>578</v>
      </c>
      <c r="B583" s="6">
        <f t="shared" si="110"/>
        <v>65</v>
      </c>
      <c r="D583" s="6">
        <f t="shared" si="111"/>
        <v>65</v>
      </c>
      <c r="E583" s="6">
        <f t="shared" si="102"/>
        <v>65</v>
      </c>
      <c r="F583" s="6">
        <f t="shared" si="103"/>
        <v>64</v>
      </c>
      <c r="G583" s="6">
        <f t="shared" si="104"/>
        <v>64</v>
      </c>
      <c r="H583" s="6">
        <f t="shared" si="105"/>
        <v>64</v>
      </c>
      <c r="I583" s="6">
        <f t="shared" si="106"/>
        <v>64</v>
      </c>
      <c r="J583" s="6">
        <f t="shared" si="107"/>
        <v>64</v>
      </c>
      <c r="K583" s="6">
        <f t="shared" si="108"/>
        <v>64</v>
      </c>
      <c r="L583" s="6">
        <f t="shared" si="109"/>
        <v>64</v>
      </c>
      <c r="N583" s="6">
        <f t="shared" si="112"/>
        <v>578</v>
      </c>
    </row>
    <row r="584" spans="1:14" x14ac:dyDescent="0.3">
      <c r="A584" s="6">
        <v>579</v>
      </c>
      <c r="B584" s="6">
        <f t="shared" si="110"/>
        <v>65</v>
      </c>
      <c r="D584" s="6">
        <f t="shared" si="111"/>
        <v>65</v>
      </c>
      <c r="E584" s="6">
        <f t="shared" si="102"/>
        <v>65</v>
      </c>
      <c r="F584" s="6">
        <f t="shared" si="103"/>
        <v>65</v>
      </c>
      <c r="G584" s="6">
        <f t="shared" si="104"/>
        <v>64</v>
      </c>
      <c r="H584" s="6">
        <f t="shared" si="105"/>
        <v>64</v>
      </c>
      <c r="I584" s="6">
        <f t="shared" si="106"/>
        <v>64</v>
      </c>
      <c r="J584" s="6">
        <f t="shared" si="107"/>
        <v>64</v>
      </c>
      <c r="K584" s="6">
        <f t="shared" si="108"/>
        <v>64</v>
      </c>
      <c r="L584" s="6">
        <f t="shared" si="109"/>
        <v>64</v>
      </c>
      <c r="N584" s="6">
        <f t="shared" si="112"/>
        <v>579</v>
      </c>
    </row>
    <row r="585" spans="1:14" x14ac:dyDescent="0.3">
      <c r="A585" s="6">
        <v>580</v>
      </c>
      <c r="B585" s="6">
        <f t="shared" si="110"/>
        <v>65</v>
      </c>
      <c r="D585" s="6">
        <f t="shared" si="111"/>
        <v>65</v>
      </c>
      <c r="E585" s="6">
        <f t="shared" si="102"/>
        <v>65</v>
      </c>
      <c r="F585" s="6">
        <f t="shared" si="103"/>
        <v>65</v>
      </c>
      <c r="G585" s="6">
        <f t="shared" si="104"/>
        <v>65</v>
      </c>
      <c r="H585" s="6">
        <f t="shared" si="105"/>
        <v>64</v>
      </c>
      <c r="I585" s="6">
        <f t="shared" si="106"/>
        <v>64</v>
      </c>
      <c r="J585" s="6">
        <f t="shared" si="107"/>
        <v>64</v>
      </c>
      <c r="K585" s="6">
        <f t="shared" si="108"/>
        <v>64</v>
      </c>
      <c r="L585" s="6">
        <f t="shared" si="109"/>
        <v>64</v>
      </c>
      <c r="N585" s="6">
        <f t="shared" si="112"/>
        <v>580</v>
      </c>
    </row>
    <row r="586" spans="1:14" x14ac:dyDescent="0.3">
      <c r="A586" s="6">
        <v>581</v>
      </c>
      <c r="B586" s="6">
        <f t="shared" si="110"/>
        <v>65</v>
      </c>
      <c r="D586" s="6">
        <f t="shared" si="111"/>
        <v>65</v>
      </c>
      <c r="E586" s="6">
        <f t="shared" si="102"/>
        <v>65</v>
      </c>
      <c r="F586" s="6">
        <f t="shared" si="103"/>
        <v>65</v>
      </c>
      <c r="G586" s="6">
        <f t="shared" si="104"/>
        <v>65</v>
      </c>
      <c r="H586" s="6">
        <f t="shared" si="105"/>
        <v>65</v>
      </c>
      <c r="I586" s="6">
        <f t="shared" si="106"/>
        <v>64</v>
      </c>
      <c r="J586" s="6">
        <f t="shared" si="107"/>
        <v>64</v>
      </c>
      <c r="K586" s="6">
        <f t="shared" si="108"/>
        <v>64</v>
      </c>
      <c r="L586" s="6">
        <f t="shared" si="109"/>
        <v>64</v>
      </c>
      <c r="N586" s="6">
        <f t="shared" si="112"/>
        <v>581</v>
      </c>
    </row>
    <row r="587" spans="1:14" x14ac:dyDescent="0.3">
      <c r="A587" s="6">
        <v>582</v>
      </c>
      <c r="B587" s="6">
        <f t="shared" si="110"/>
        <v>65</v>
      </c>
      <c r="D587" s="6">
        <f t="shared" si="111"/>
        <v>65</v>
      </c>
      <c r="E587" s="6">
        <f t="shared" si="102"/>
        <v>65</v>
      </c>
      <c r="F587" s="6">
        <f t="shared" si="103"/>
        <v>65</v>
      </c>
      <c r="G587" s="6">
        <f t="shared" si="104"/>
        <v>65</v>
      </c>
      <c r="H587" s="6">
        <f t="shared" si="105"/>
        <v>65</v>
      </c>
      <c r="I587" s="6">
        <f t="shared" si="106"/>
        <v>65</v>
      </c>
      <c r="J587" s="6">
        <f t="shared" si="107"/>
        <v>64</v>
      </c>
      <c r="K587" s="6">
        <f t="shared" si="108"/>
        <v>64</v>
      </c>
      <c r="L587" s="6">
        <f t="shared" si="109"/>
        <v>64</v>
      </c>
      <c r="N587" s="6">
        <f t="shared" si="112"/>
        <v>582</v>
      </c>
    </row>
    <row r="588" spans="1:14" x14ac:dyDescent="0.3">
      <c r="A588" s="6">
        <v>583</v>
      </c>
      <c r="B588" s="6">
        <f t="shared" si="110"/>
        <v>65</v>
      </c>
      <c r="D588" s="6">
        <f t="shared" si="111"/>
        <v>65</v>
      </c>
      <c r="E588" s="6">
        <f t="shared" si="102"/>
        <v>65</v>
      </c>
      <c r="F588" s="6">
        <f t="shared" si="103"/>
        <v>65</v>
      </c>
      <c r="G588" s="6">
        <f t="shared" si="104"/>
        <v>65</v>
      </c>
      <c r="H588" s="6">
        <f t="shared" si="105"/>
        <v>65</v>
      </c>
      <c r="I588" s="6">
        <f t="shared" si="106"/>
        <v>65</v>
      </c>
      <c r="J588" s="6">
        <f t="shared" si="107"/>
        <v>65</v>
      </c>
      <c r="K588" s="6">
        <f t="shared" si="108"/>
        <v>64</v>
      </c>
      <c r="L588" s="6">
        <f t="shared" si="109"/>
        <v>64</v>
      </c>
      <c r="N588" s="6">
        <f t="shared" si="112"/>
        <v>583</v>
      </c>
    </row>
    <row r="589" spans="1:14" x14ac:dyDescent="0.3">
      <c r="A589" s="6">
        <v>584</v>
      </c>
      <c r="B589" s="6">
        <f t="shared" si="110"/>
        <v>65</v>
      </c>
      <c r="D589" s="6">
        <f t="shared" si="111"/>
        <v>65</v>
      </c>
      <c r="E589" s="6">
        <f t="shared" si="102"/>
        <v>65</v>
      </c>
      <c r="F589" s="6">
        <f t="shared" si="103"/>
        <v>65</v>
      </c>
      <c r="G589" s="6">
        <f t="shared" si="104"/>
        <v>65</v>
      </c>
      <c r="H589" s="6">
        <f t="shared" si="105"/>
        <v>65</v>
      </c>
      <c r="I589" s="6">
        <f t="shared" si="106"/>
        <v>65</v>
      </c>
      <c r="J589" s="6">
        <f t="shared" si="107"/>
        <v>65</v>
      </c>
      <c r="K589" s="6">
        <f t="shared" si="108"/>
        <v>65</v>
      </c>
      <c r="L589" s="6">
        <f t="shared" si="109"/>
        <v>64</v>
      </c>
      <c r="N589" s="6">
        <f t="shared" si="112"/>
        <v>584</v>
      </c>
    </row>
    <row r="590" spans="1:14" x14ac:dyDescent="0.3">
      <c r="A590" s="6">
        <v>585</v>
      </c>
      <c r="B590" s="6">
        <f t="shared" si="110"/>
        <v>65</v>
      </c>
      <c r="D590" s="6">
        <f t="shared" si="111"/>
        <v>65</v>
      </c>
      <c r="E590" s="6">
        <f t="shared" si="102"/>
        <v>65</v>
      </c>
      <c r="F590" s="6">
        <f t="shared" si="103"/>
        <v>65</v>
      </c>
      <c r="G590" s="6">
        <f t="shared" si="104"/>
        <v>65</v>
      </c>
      <c r="H590" s="6">
        <f t="shared" si="105"/>
        <v>65</v>
      </c>
      <c r="I590" s="6">
        <f t="shared" si="106"/>
        <v>65</v>
      </c>
      <c r="J590" s="6">
        <f t="shared" si="107"/>
        <v>65</v>
      </c>
      <c r="K590" s="6">
        <f t="shared" si="108"/>
        <v>65</v>
      </c>
      <c r="L590" s="6">
        <f t="shared" si="109"/>
        <v>65</v>
      </c>
      <c r="N590" s="6">
        <f t="shared" si="112"/>
        <v>585</v>
      </c>
    </row>
    <row r="591" spans="1:14" x14ac:dyDescent="0.3">
      <c r="A591" s="6">
        <v>586</v>
      </c>
      <c r="B591" s="6">
        <f t="shared" si="110"/>
        <v>66</v>
      </c>
      <c r="D591" s="6">
        <f t="shared" si="111"/>
        <v>66</v>
      </c>
      <c r="E591" s="6">
        <f t="shared" si="102"/>
        <v>65</v>
      </c>
      <c r="F591" s="6">
        <f t="shared" si="103"/>
        <v>65</v>
      </c>
      <c r="G591" s="6">
        <f t="shared" si="104"/>
        <v>65</v>
      </c>
      <c r="H591" s="6">
        <f t="shared" si="105"/>
        <v>65</v>
      </c>
      <c r="I591" s="6">
        <f t="shared" si="106"/>
        <v>65</v>
      </c>
      <c r="J591" s="6">
        <f t="shared" si="107"/>
        <v>65</v>
      </c>
      <c r="K591" s="6">
        <f t="shared" si="108"/>
        <v>65</v>
      </c>
      <c r="L591" s="6">
        <f t="shared" si="109"/>
        <v>65</v>
      </c>
      <c r="N591" s="6">
        <f t="shared" si="112"/>
        <v>586</v>
      </c>
    </row>
    <row r="592" spans="1:14" x14ac:dyDescent="0.3">
      <c r="A592" s="6">
        <v>587</v>
      </c>
      <c r="B592" s="6">
        <f t="shared" si="110"/>
        <v>66</v>
      </c>
      <c r="D592" s="6">
        <f t="shared" si="111"/>
        <v>66</v>
      </c>
      <c r="E592" s="6">
        <f t="shared" ref="E592:E655" si="113">IF($A592-$D592&gt;($B592-1)*8,$B592,$B592-1)</f>
        <v>66</v>
      </c>
      <c r="F592" s="6">
        <f t="shared" ref="F592:F655" si="114">IF($A592-($D592+$E592)&gt;($B592-1)*7,$B592,$B592-1)</f>
        <v>65</v>
      </c>
      <c r="G592" s="6">
        <f t="shared" ref="G592:G655" si="115">IF($A592-($D592+$E592+$F592)&gt;($B592-1)*6,$B592,$B592-1)</f>
        <v>65</v>
      </c>
      <c r="H592" s="6">
        <f t="shared" ref="H592:H655" si="116">IF($A592-($D592+$E592+$F592+$G592)&gt;($B592-1)*5,$B592,$B592-1)</f>
        <v>65</v>
      </c>
      <c r="I592" s="6">
        <f t="shared" ref="I592:I655" si="117">IF($A592-($D592+$E592+$F592+$G592+$H592)&gt;($B592-1)*4,$B592,$B592-1)</f>
        <v>65</v>
      </c>
      <c r="J592" s="6">
        <f t="shared" ref="J592:J655" si="118">IF($A592-($D592+$E592+$F592+$G592+$H592+$I592)&gt;($B592-1)*3,$B592,$B592-1)</f>
        <v>65</v>
      </c>
      <c r="K592" s="6">
        <f t="shared" ref="K592:K655" si="119">IF($A592-($D592+$E592+$F592+$G592+$H592+$I592+$J592)&gt;($B592-1)*2,$B592,$B592-1)</f>
        <v>65</v>
      </c>
      <c r="L592" s="6">
        <f t="shared" ref="L592:L655" si="120">IF($A592-($D592+$E592+$F592+$G592+$H592+$I592+$J592+$K592)&gt;($B592-1),$B592,$B592-1)</f>
        <v>65</v>
      </c>
      <c r="N592" s="6">
        <f t="shared" si="112"/>
        <v>587</v>
      </c>
    </row>
    <row r="593" spans="1:14" x14ac:dyDescent="0.3">
      <c r="A593" s="6">
        <v>588</v>
      </c>
      <c r="B593" s="6">
        <f t="shared" si="110"/>
        <v>66</v>
      </c>
      <c r="D593" s="6">
        <f t="shared" si="111"/>
        <v>66</v>
      </c>
      <c r="E593" s="6">
        <f t="shared" si="113"/>
        <v>66</v>
      </c>
      <c r="F593" s="6">
        <f t="shared" si="114"/>
        <v>66</v>
      </c>
      <c r="G593" s="6">
        <f t="shared" si="115"/>
        <v>65</v>
      </c>
      <c r="H593" s="6">
        <f t="shared" si="116"/>
        <v>65</v>
      </c>
      <c r="I593" s="6">
        <f t="shared" si="117"/>
        <v>65</v>
      </c>
      <c r="J593" s="6">
        <f t="shared" si="118"/>
        <v>65</v>
      </c>
      <c r="K593" s="6">
        <f t="shared" si="119"/>
        <v>65</v>
      </c>
      <c r="L593" s="6">
        <f t="shared" si="120"/>
        <v>65</v>
      </c>
      <c r="N593" s="6">
        <f t="shared" si="112"/>
        <v>588</v>
      </c>
    </row>
    <row r="594" spans="1:14" x14ac:dyDescent="0.3">
      <c r="A594" s="6">
        <v>589</v>
      </c>
      <c r="B594" s="6">
        <f t="shared" si="110"/>
        <v>66</v>
      </c>
      <c r="D594" s="6">
        <f t="shared" si="111"/>
        <v>66</v>
      </c>
      <c r="E594" s="6">
        <f t="shared" si="113"/>
        <v>66</v>
      </c>
      <c r="F594" s="6">
        <f t="shared" si="114"/>
        <v>66</v>
      </c>
      <c r="G594" s="6">
        <f t="shared" si="115"/>
        <v>66</v>
      </c>
      <c r="H594" s="6">
        <f t="shared" si="116"/>
        <v>65</v>
      </c>
      <c r="I594" s="6">
        <f t="shared" si="117"/>
        <v>65</v>
      </c>
      <c r="J594" s="6">
        <f t="shared" si="118"/>
        <v>65</v>
      </c>
      <c r="K594" s="6">
        <f t="shared" si="119"/>
        <v>65</v>
      </c>
      <c r="L594" s="6">
        <f t="shared" si="120"/>
        <v>65</v>
      </c>
      <c r="N594" s="6">
        <f t="shared" si="112"/>
        <v>589</v>
      </c>
    </row>
    <row r="595" spans="1:14" x14ac:dyDescent="0.3">
      <c r="A595" s="6">
        <v>590</v>
      </c>
      <c r="B595" s="6">
        <f t="shared" ref="B595:B658" si="121">IF(MOD(A595,$B$2)=0,QUOTIENT(A595,$B$2),QUOTIENT(A595,$B$2)+1)</f>
        <v>66</v>
      </c>
      <c r="D595" s="6">
        <f t="shared" ref="D595:D658" si="122">B595</f>
        <v>66</v>
      </c>
      <c r="E595" s="6">
        <f t="shared" si="113"/>
        <v>66</v>
      </c>
      <c r="F595" s="6">
        <f t="shared" si="114"/>
        <v>66</v>
      </c>
      <c r="G595" s="6">
        <f t="shared" si="115"/>
        <v>66</v>
      </c>
      <c r="H595" s="6">
        <f t="shared" si="116"/>
        <v>66</v>
      </c>
      <c r="I595" s="6">
        <f t="shared" si="117"/>
        <v>65</v>
      </c>
      <c r="J595" s="6">
        <f t="shared" si="118"/>
        <v>65</v>
      </c>
      <c r="K595" s="6">
        <f t="shared" si="119"/>
        <v>65</v>
      </c>
      <c r="L595" s="6">
        <f t="shared" si="120"/>
        <v>65</v>
      </c>
      <c r="N595" s="6">
        <f t="shared" ref="N595:N658" si="123">SUM(D595:L595)</f>
        <v>590</v>
      </c>
    </row>
    <row r="596" spans="1:14" x14ac:dyDescent="0.3">
      <c r="A596" s="6">
        <v>591</v>
      </c>
      <c r="B596" s="6">
        <f t="shared" si="121"/>
        <v>66</v>
      </c>
      <c r="D596" s="6">
        <f t="shared" si="122"/>
        <v>66</v>
      </c>
      <c r="E596" s="6">
        <f t="shared" si="113"/>
        <v>66</v>
      </c>
      <c r="F596" s="6">
        <f t="shared" si="114"/>
        <v>66</v>
      </c>
      <c r="G596" s="6">
        <f t="shared" si="115"/>
        <v>66</v>
      </c>
      <c r="H596" s="6">
        <f t="shared" si="116"/>
        <v>66</v>
      </c>
      <c r="I596" s="6">
        <f t="shared" si="117"/>
        <v>66</v>
      </c>
      <c r="J596" s="6">
        <f t="shared" si="118"/>
        <v>65</v>
      </c>
      <c r="K596" s="6">
        <f t="shared" si="119"/>
        <v>65</v>
      </c>
      <c r="L596" s="6">
        <f t="shared" si="120"/>
        <v>65</v>
      </c>
      <c r="N596" s="6">
        <f t="shared" si="123"/>
        <v>591</v>
      </c>
    </row>
    <row r="597" spans="1:14" x14ac:dyDescent="0.3">
      <c r="A597" s="6">
        <v>592</v>
      </c>
      <c r="B597" s="6">
        <f t="shared" si="121"/>
        <v>66</v>
      </c>
      <c r="D597" s="6">
        <f t="shared" si="122"/>
        <v>66</v>
      </c>
      <c r="E597" s="6">
        <f t="shared" si="113"/>
        <v>66</v>
      </c>
      <c r="F597" s="6">
        <f t="shared" si="114"/>
        <v>66</v>
      </c>
      <c r="G597" s="6">
        <f t="shared" si="115"/>
        <v>66</v>
      </c>
      <c r="H597" s="6">
        <f t="shared" si="116"/>
        <v>66</v>
      </c>
      <c r="I597" s="6">
        <f t="shared" si="117"/>
        <v>66</v>
      </c>
      <c r="J597" s="6">
        <f t="shared" si="118"/>
        <v>66</v>
      </c>
      <c r="K597" s="6">
        <f t="shared" si="119"/>
        <v>65</v>
      </c>
      <c r="L597" s="6">
        <f t="shared" si="120"/>
        <v>65</v>
      </c>
      <c r="N597" s="6">
        <f t="shared" si="123"/>
        <v>592</v>
      </c>
    </row>
    <row r="598" spans="1:14" x14ac:dyDescent="0.3">
      <c r="A598" s="6">
        <v>593</v>
      </c>
      <c r="B598" s="6">
        <f t="shared" si="121"/>
        <v>66</v>
      </c>
      <c r="D598" s="6">
        <f t="shared" si="122"/>
        <v>66</v>
      </c>
      <c r="E598" s="6">
        <f t="shared" si="113"/>
        <v>66</v>
      </c>
      <c r="F598" s="6">
        <f t="shared" si="114"/>
        <v>66</v>
      </c>
      <c r="G598" s="6">
        <f t="shared" si="115"/>
        <v>66</v>
      </c>
      <c r="H598" s="6">
        <f t="shared" si="116"/>
        <v>66</v>
      </c>
      <c r="I598" s="6">
        <f t="shared" si="117"/>
        <v>66</v>
      </c>
      <c r="J598" s="6">
        <f t="shared" si="118"/>
        <v>66</v>
      </c>
      <c r="K598" s="6">
        <f t="shared" si="119"/>
        <v>66</v>
      </c>
      <c r="L598" s="6">
        <f t="shared" si="120"/>
        <v>65</v>
      </c>
      <c r="N598" s="6">
        <f t="shared" si="123"/>
        <v>593</v>
      </c>
    </row>
    <row r="599" spans="1:14" x14ac:dyDescent="0.3">
      <c r="A599" s="6">
        <v>594</v>
      </c>
      <c r="B599" s="6">
        <f t="shared" si="121"/>
        <v>66</v>
      </c>
      <c r="D599" s="6">
        <f t="shared" si="122"/>
        <v>66</v>
      </c>
      <c r="E599" s="6">
        <f t="shared" si="113"/>
        <v>66</v>
      </c>
      <c r="F599" s="6">
        <f t="shared" si="114"/>
        <v>66</v>
      </c>
      <c r="G599" s="6">
        <f t="shared" si="115"/>
        <v>66</v>
      </c>
      <c r="H599" s="6">
        <f t="shared" si="116"/>
        <v>66</v>
      </c>
      <c r="I599" s="6">
        <f t="shared" si="117"/>
        <v>66</v>
      </c>
      <c r="J599" s="6">
        <f t="shared" si="118"/>
        <v>66</v>
      </c>
      <c r="K599" s="6">
        <f t="shared" si="119"/>
        <v>66</v>
      </c>
      <c r="L599" s="6">
        <f t="shared" si="120"/>
        <v>66</v>
      </c>
      <c r="N599" s="6">
        <f t="shared" si="123"/>
        <v>594</v>
      </c>
    </row>
    <row r="600" spans="1:14" x14ac:dyDescent="0.3">
      <c r="A600" s="6">
        <v>595</v>
      </c>
      <c r="B600" s="6">
        <f t="shared" si="121"/>
        <v>67</v>
      </c>
      <c r="D600" s="6">
        <f t="shared" si="122"/>
        <v>67</v>
      </c>
      <c r="E600" s="6">
        <f t="shared" si="113"/>
        <v>66</v>
      </c>
      <c r="F600" s="6">
        <f t="shared" si="114"/>
        <v>66</v>
      </c>
      <c r="G600" s="6">
        <f t="shared" si="115"/>
        <v>66</v>
      </c>
      <c r="H600" s="6">
        <f t="shared" si="116"/>
        <v>66</v>
      </c>
      <c r="I600" s="6">
        <f t="shared" si="117"/>
        <v>66</v>
      </c>
      <c r="J600" s="6">
        <f t="shared" si="118"/>
        <v>66</v>
      </c>
      <c r="K600" s="6">
        <f t="shared" si="119"/>
        <v>66</v>
      </c>
      <c r="L600" s="6">
        <f t="shared" si="120"/>
        <v>66</v>
      </c>
      <c r="N600" s="6">
        <f t="shared" si="123"/>
        <v>595</v>
      </c>
    </row>
    <row r="601" spans="1:14" x14ac:dyDescent="0.3">
      <c r="A601" s="6">
        <v>596</v>
      </c>
      <c r="B601" s="6">
        <f t="shared" si="121"/>
        <v>67</v>
      </c>
      <c r="D601" s="6">
        <f t="shared" si="122"/>
        <v>67</v>
      </c>
      <c r="E601" s="6">
        <f t="shared" si="113"/>
        <v>67</v>
      </c>
      <c r="F601" s="6">
        <f t="shared" si="114"/>
        <v>66</v>
      </c>
      <c r="G601" s="6">
        <f t="shared" si="115"/>
        <v>66</v>
      </c>
      <c r="H601" s="6">
        <f t="shared" si="116"/>
        <v>66</v>
      </c>
      <c r="I601" s="6">
        <f t="shared" si="117"/>
        <v>66</v>
      </c>
      <c r="J601" s="6">
        <f t="shared" si="118"/>
        <v>66</v>
      </c>
      <c r="K601" s="6">
        <f t="shared" si="119"/>
        <v>66</v>
      </c>
      <c r="L601" s="6">
        <f t="shared" si="120"/>
        <v>66</v>
      </c>
      <c r="N601" s="6">
        <f t="shared" si="123"/>
        <v>596</v>
      </c>
    </row>
    <row r="602" spans="1:14" x14ac:dyDescent="0.3">
      <c r="A602" s="6">
        <v>597</v>
      </c>
      <c r="B602" s="6">
        <f t="shared" si="121"/>
        <v>67</v>
      </c>
      <c r="D602" s="6">
        <f t="shared" si="122"/>
        <v>67</v>
      </c>
      <c r="E602" s="6">
        <f t="shared" si="113"/>
        <v>67</v>
      </c>
      <c r="F602" s="6">
        <f t="shared" si="114"/>
        <v>67</v>
      </c>
      <c r="G602" s="6">
        <f t="shared" si="115"/>
        <v>66</v>
      </c>
      <c r="H602" s="6">
        <f t="shared" si="116"/>
        <v>66</v>
      </c>
      <c r="I602" s="6">
        <f t="shared" si="117"/>
        <v>66</v>
      </c>
      <c r="J602" s="6">
        <f t="shared" si="118"/>
        <v>66</v>
      </c>
      <c r="K602" s="6">
        <f t="shared" si="119"/>
        <v>66</v>
      </c>
      <c r="L602" s="6">
        <f t="shared" si="120"/>
        <v>66</v>
      </c>
      <c r="N602" s="6">
        <f t="shared" si="123"/>
        <v>597</v>
      </c>
    </row>
    <row r="603" spans="1:14" x14ac:dyDescent="0.3">
      <c r="A603" s="6">
        <v>598</v>
      </c>
      <c r="B603" s="6">
        <f t="shared" si="121"/>
        <v>67</v>
      </c>
      <c r="D603" s="6">
        <f t="shared" si="122"/>
        <v>67</v>
      </c>
      <c r="E603" s="6">
        <f t="shared" si="113"/>
        <v>67</v>
      </c>
      <c r="F603" s="6">
        <f t="shared" si="114"/>
        <v>67</v>
      </c>
      <c r="G603" s="6">
        <f t="shared" si="115"/>
        <v>67</v>
      </c>
      <c r="H603" s="6">
        <f t="shared" si="116"/>
        <v>66</v>
      </c>
      <c r="I603" s="6">
        <f t="shared" si="117"/>
        <v>66</v>
      </c>
      <c r="J603" s="6">
        <f t="shared" si="118"/>
        <v>66</v>
      </c>
      <c r="K603" s="6">
        <f t="shared" si="119"/>
        <v>66</v>
      </c>
      <c r="L603" s="6">
        <f t="shared" si="120"/>
        <v>66</v>
      </c>
      <c r="N603" s="6">
        <f t="shared" si="123"/>
        <v>598</v>
      </c>
    </row>
    <row r="604" spans="1:14" x14ac:dyDescent="0.3">
      <c r="A604" s="6">
        <v>599</v>
      </c>
      <c r="B604" s="6">
        <f t="shared" si="121"/>
        <v>67</v>
      </c>
      <c r="D604" s="6">
        <f t="shared" si="122"/>
        <v>67</v>
      </c>
      <c r="E604" s="6">
        <f t="shared" si="113"/>
        <v>67</v>
      </c>
      <c r="F604" s="6">
        <f t="shared" si="114"/>
        <v>67</v>
      </c>
      <c r="G604" s="6">
        <f t="shared" si="115"/>
        <v>67</v>
      </c>
      <c r="H604" s="6">
        <f t="shared" si="116"/>
        <v>67</v>
      </c>
      <c r="I604" s="6">
        <f t="shared" si="117"/>
        <v>66</v>
      </c>
      <c r="J604" s="6">
        <f t="shared" si="118"/>
        <v>66</v>
      </c>
      <c r="K604" s="6">
        <f t="shared" si="119"/>
        <v>66</v>
      </c>
      <c r="L604" s="6">
        <f t="shared" si="120"/>
        <v>66</v>
      </c>
      <c r="N604" s="6">
        <f t="shared" si="123"/>
        <v>599</v>
      </c>
    </row>
    <row r="605" spans="1:14" x14ac:dyDescent="0.3">
      <c r="A605" s="6">
        <v>600</v>
      </c>
      <c r="B605" s="6">
        <f t="shared" si="121"/>
        <v>67</v>
      </c>
      <c r="D605" s="6">
        <f t="shared" si="122"/>
        <v>67</v>
      </c>
      <c r="E605" s="6">
        <f t="shared" si="113"/>
        <v>67</v>
      </c>
      <c r="F605" s="6">
        <f t="shared" si="114"/>
        <v>67</v>
      </c>
      <c r="G605" s="6">
        <f t="shared" si="115"/>
        <v>67</v>
      </c>
      <c r="H605" s="6">
        <f t="shared" si="116"/>
        <v>67</v>
      </c>
      <c r="I605" s="6">
        <f t="shared" si="117"/>
        <v>67</v>
      </c>
      <c r="J605" s="6">
        <f t="shared" si="118"/>
        <v>66</v>
      </c>
      <c r="K605" s="6">
        <f t="shared" si="119"/>
        <v>66</v>
      </c>
      <c r="L605" s="6">
        <f t="shared" si="120"/>
        <v>66</v>
      </c>
      <c r="N605" s="6">
        <f t="shared" si="123"/>
        <v>600</v>
      </c>
    </row>
    <row r="606" spans="1:14" x14ac:dyDescent="0.3">
      <c r="A606" s="6">
        <v>601</v>
      </c>
      <c r="B606" s="6">
        <f t="shared" si="121"/>
        <v>67</v>
      </c>
      <c r="D606" s="6">
        <f t="shared" si="122"/>
        <v>67</v>
      </c>
      <c r="E606" s="6">
        <f t="shared" si="113"/>
        <v>67</v>
      </c>
      <c r="F606" s="6">
        <f t="shared" si="114"/>
        <v>67</v>
      </c>
      <c r="G606" s="6">
        <f t="shared" si="115"/>
        <v>67</v>
      </c>
      <c r="H606" s="6">
        <f t="shared" si="116"/>
        <v>67</v>
      </c>
      <c r="I606" s="6">
        <f t="shared" si="117"/>
        <v>67</v>
      </c>
      <c r="J606" s="6">
        <f t="shared" si="118"/>
        <v>67</v>
      </c>
      <c r="K606" s="6">
        <f t="shared" si="119"/>
        <v>66</v>
      </c>
      <c r="L606" s="6">
        <f t="shared" si="120"/>
        <v>66</v>
      </c>
      <c r="N606" s="6">
        <f t="shared" si="123"/>
        <v>601</v>
      </c>
    </row>
    <row r="607" spans="1:14" x14ac:dyDescent="0.3">
      <c r="A607" s="6">
        <v>602</v>
      </c>
      <c r="B607" s="6">
        <f t="shared" si="121"/>
        <v>67</v>
      </c>
      <c r="D607" s="6">
        <f t="shared" si="122"/>
        <v>67</v>
      </c>
      <c r="E607" s="6">
        <f t="shared" si="113"/>
        <v>67</v>
      </c>
      <c r="F607" s="6">
        <f t="shared" si="114"/>
        <v>67</v>
      </c>
      <c r="G607" s="6">
        <f t="shared" si="115"/>
        <v>67</v>
      </c>
      <c r="H607" s="6">
        <f t="shared" si="116"/>
        <v>67</v>
      </c>
      <c r="I607" s="6">
        <f t="shared" si="117"/>
        <v>67</v>
      </c>
      <c r="J607" s="6">
        <f t="shared" si="118"/>
        <v>67</v>
      </c>
      <c r="K607" s="6">
        <f t="shared" si="119"/>
        <v>67</v>
      </c>
      <c r="L607" s="6">
        <f t="shared" si="120"/>
        <v>66</v>
      </c>
      <c r="N607" s="6">
        <f t="shared" si="123"/>
        <v>602</v>
      </c>
    </row>
    <row r="608" spans="1:14" x14ac:dyDescent="0.3">
      <c r="A608" s="6">
        <v>603</v>
      </c>
      <c r="B608" s="6">
        <f t="shared" si="121"/>
        <v>67</v>
      </c>
      <c r="D608" s="6">
        <f t="shared" si="122"/>
        <v>67</v>
      </c>
      <c r="E608" s="6">
        <f t="shared" si="113"/>
        <v>67</v>
      </c>
      <c r="F608" s="6">
        <f t="shared" si="114"/>
        <v>67</v>
      </c>
      <c r="G608" s="6">
        <f t="shared" si="115"/>
        <v>67</v>
      </c>
      <c r="H608" s="6">
        <f t="shared" si="116"/>
        <v>67</v>
      </c>
      <c r="I608" s="6">
        <f t="shared" si="117"/>
        <v>67</v>
      </c>
      <c r="J608" s="6">
        <f t="shared" si="118"/>
        <v>67</v>
      </c>
      <c r="K608" s="6">
        <f t="shared" si="119"/>
        <v>67</v>
      </c>
      <c r="L608" s="6">
        <f t="shared" si="120"/>
        <v>67</v>
      </c>
      <c r="N608" s="6">
        <f t="shared" si="123"/>
        <v>603</v>
      </c>
    </row>
    <row r="609" spans="1:14" x14ac:dyDescent="0.3">
      <c r="A609" s="6">
        <v>604</v>
      </c>
      <c r="B609" s="6">
        <f t="shared" si="121"/>
        <v>68</v>
      </c>
      <c r="D609" s="6">
        <f t="shared" si="122"/>
        <v>68</v>
      </c>
      <c r="E609" s="6">
        <f t="shared" si="113"/>
        <v>67</v>
      </c>
      <c r="F609" s="6">
        <f t="shared" si="114"/>
        <v>67</v>
      </c>
      <c r="G609" s="6">
        <f t="shared" si="115"/>
        <v>67</v>
      </c>
      <c r="H609" s="6">
        <f t="shared" si="116"/>
        <v>67</v>
      </c>
      <c r="I609" s="6">
        <f t="shared" si="117"/>
        <v>67</v>
      </c>
      <c r="J609" s="6">
        <f t="shared" si="118"/>
        <v>67</v>
      </c>
      <c r="K609" s="6">
        <f t="shared" si="119"/>
        <v>67</v>
      </c>
      <c r="L609" s="6">
        <f t="shared" si="120"/>
        <v>67</v>
      </c>
      <c r="N609" s="6">
        <f t="shared" si="123"/>
        <v>604</v>
      </c>
    </row>
    <row r="610" spans="1:14" x14ac:dyDescent="0.3">
      <c r="A610" s="6">
        <v>605</v>
      </c>
      <c r="B610" s="6">
        <f t="shared" si="121"/>
        <v>68</v>
      </c>
      <c r="D610" s="6">
        <f t="shared" si="122"/>
        <v>68</v>
      </c>
      <c r="E610" s="6">
        <f t="shared" si="113"/>
        <v>68</v>
      </c>
      <c r="F610" s="6">
        <f t="shared" si="114"/>
        <v>67</v>
      </c>
      <c r="G610" s="6">
        <f t="shared" si="115"/>
        <v>67</v>
      </c>
      <c r="H610" s="6">
        <f t="shared" si="116"/>
        <v>67</v>
      </c>
      <c r="I610" s="6">
        <f t="shared" si="117"/>
        <v>67</v>
      </c>
      <c r="J610" s="6">
        <f t="shared" si="118"/>
        <v>67</v>
      </c>
      <c r="K610" s="6">
        <f t="shared" si="119"/>
        <v>67</v>
      </c>
      <c r="L610" s="6">
        <f t="shared" si="120"/>
        <v>67</v>
      </c>
      <c r="N610" s="6">
        <f t="shared" si="123"/>
        <v>605</v>
      </c>
    </row>
    <row r="611" spans="1:14" x14ac:dyDescent="0.3">
      <c r="A611" s="6">
        <v>606</v>
      </c>
      <c r="B611" s="6">
        <f t="shared" si="121"/>
        <v>68</v>
      </c>
      <c r="D611" s="6">
        <f t="shared" si="122"/>
        <v>68</v>
      </c>
      <c r="E611" s="6">
        <f t="shared" si="113"/>
        <v>68</v>
      </c>
      <c r="F611" s="6">
        <f t="shared" si="114"/>
        <v>68</v>
      </c>
      <c r="G611" s="6">
        <f t="shared" si="115"/>
        <v>67</v>
      </c>
      <c r="H611" s="6">
        <f t="shared" si="116"/>
        <v>67</v>
      </c>
      <c r="I611" s="6">
        <f t="shared" si="117"/>
        <v>67</v>
      </c>
      <c r="J611" s="6">
        <f t="shared" si="118"/>
        <v>67</v>
      </c>
      <c r="K611" s="6">
        <f t="shared" si="119"/>
        <v>67</v>
      </c>
      <c r="L611" s="6">
        <f t="shared" si="120"/>
        <v>67</v>
      </c>
      <c r="N611" s="6">
        <f t="shared" si="123"/>
        <v>606</v>
      </c>
    </row>
    <row r="612" spans="1:14" x14ac:dyDescent="0.3">
      <c r="A612" s="6">
        <v>607</v>
      </c>
      <c r="B612" s="6">
        <f t="shared" si="121"/>
        <v>68</v>
      </c>
      <c r="D612" s="6">
        <f t="shared" si="122"/>
        <v>68</v>
      </c>
      <c r="E612" s="6">
        <f t="shared" si="113"/>
        <v>68</v>
      </c>
      <c r="F612" s="6">
        <f t="shared" si="114"/>
        <v>68</v>
      </c>
      <c r="G612" s="6">
        <f t="shared" si="115"/>
        <v>68</v>
      </c>
      <c r="H612" s="6">
        <f t="shared" si="116"/>
        <v>67</v>
      </c>
      <c r="I612" s="6">
        <f t="shared" si="117"/>
        <v>67</v>
      </c>
      <c r="J612" s="6">
        <f t="shared" si="118"/>
        <v>67</v>
      </c>
      <c r="K612" s="6">
        <f t="shared" si="119"/>
        <v>67</v>
      </c>
      <c r="L612" s="6">
        <f t="shared" si="120"/>
        <v>67</v>
      </c>
      <c r="N612" s="6">
        <f t="shared" si="123"/>
        <v>607</v>
      </c>
    </row>
    <row r="613" spans="1:14" x14ac:dyDescent="0.3">
      <c r="A613" s="6">
        <v>608</v>
      </c>
      <c r="B613" s="6">
        <f t="shared" si="121"/>
        <v>68</v>
      </c>
      <c r="D613" s="6">
        <f t="shared" si="122"/>
        <v>68</v>
      </c>
      <c r="E613" s="6">
        <f t="shared" si="113"/>
        <v>68</v>
      </c>
      <c r="F613" s="6">
        <f t="shared" si="114"/>
        <v>68</v>
      </c>
      <c r="G613" s="6">
        <f t="shared" si="115"/>
        <v>68</v>
      </c>
      <c r="H613" s="6">
        <f t="shared" si="116"/>
        <v>68</v>
      </c>
      <c r="I613" s="6">
        <f t="shared" si="117"/>
        <v>67</v>
      </c>
      <c r="J613" s="6">
        <f t="shared" si="118"/>
        <v>67</v>
      </c>
      <c r="K613" s="6">
        <f t="shared" si="119"/>
        <v>67</v>
      </c>
      <c r="L613" s="6">
        <f t="shared" si="120"/>
        <v>67</v>
      </c>
      <c r="N613" s="6">
        <f t="shared" si="123"/>
        <v>608</v>
      </c>
    </row>
    <row r="614" spans="1:14" x14ac:dyDescent="0.3">
      <c r="A614" s="6">
        <v>609</v>
      </c>
      <c r="B614" s="6">
        <f t="shared" si="121"/>
        <v>68</v>
      </c>
      <c r="D614" s="6">
        <f t="shared" si="122"/>
        <v>68</v>
      </c>
      <c r="E614" s="6">
        <f t="shared" si="113"/>
        <v>68</v>
      </c>
      <c r="F614" s="6">
        <f t="shared" si="114"/>
        <v>68</v>
      </c>
      <c r="G614" s="6">
        <f t="shared" si="115"/>
        <v>68</v>
      </c>
      <c r="H614" s="6">
        <f t="shared" si="116"/>
        <v>68</v>
      </c>
      <c r="I614" s="6">
        <f t="shared" si="117"/>
        <v>68</v>
      </c>
      <c r="J614" s="6">
        <f t="shared" si="118"/>
        <v>67</v>
      </c>
      <c r="K614" s="6">
        <f t="shared" si="119"/>
        <v>67</v>
      </c>
      <c r="L614" s="6">
        <f t="shared" si="120"/>
        <v>67</v>
      </c>
      <c r="N614" s="6">
        <f t="shared" si="123"/>
        <v>609</v>
      </c>
    </row>
    <row r="615" spans="1:14" x14ac:dyDescent="0.3">
      <c r="A615" s="6">
        <v>610</v>
      </c>
      <c r="B615" s="6">
        <f t="shared" si="121"/>
        <v>68</v>
      </c>
      <c r="D615" s="6">
        <f t="shared" si="122"/>
        <v>68</v>
      </c>
      <c r="E615" s="6">
        <f t="shared" si="113"/>
        <v>68</v>
      </c>
      <c r="F615" s="6">
        <f t="shared" si="114"/>
        <v>68</v>
      </c>
      <c r="G615" s="6">
        <f t="shared" si="115"/>
        <v>68</v>
      </c>
      <c r="H615" s="6">
        <f t="shared" si="116"/>
        <v>68</v>
      </c>
      <c r="I615" s="6">
        <f t="shared" si="117"/>
        <v>68</v>
      </c>
      <c r="J615" s="6">
        <f t="shared" si="118"/>
        <v>68</v>
      </c>
      <c r="K615" s="6">
        <f t="shared" si="119"/>
        <v>67</v>
      </c>
      <c r="L615" s="6">
        <f t="shared" si="120"/>
        <v>67</v>
      </c>
      <c r="N615" s="6">
        <f t="shared" si="123"/>
        <v>610</v>
      </c>
    </row>
    <row r="616" spans="1:14" x14ac:dyDescent="0.3">
      <c r="A616" s="6">
        <v>611</v>
      </c>
      <c r="B616" s="6">
        <f t="shared" si="121"/>
        <v>68</v>
      </c>
      <c r="D616" s="6">
        <f t="shared" si="122"/>
        <v>68</v>
      </c>
      <c r="E616" s="6">
        <f t="shared" si="113"/>
        <v>68</v>
      </c>
      <c r="F616" s="6">
        <f t="shared" si="114"/>
        <v>68</v>
      </c>
      <c r="G616" s="6">
        <f t="shared" si="115"/>
        <v>68</v>
      </c>
      <c r="H616" s="6">
        <f t="shared" si="116"/>
        <v>68</v>
      </c>
      <c r="I616" s="6">
        <f t="shared" si="117"/>
        <v>68</v>
      </c>
      <c r="J616" s="6">
        <f t="shared" si="118"/>
        <v>68</v>
      </c>
      <c r="K616" s="6">
        <f t="shared" si="119"/>
        <v>68</v>
      </c>
      <c r="L616" s="6">
        <f t="shared" si="120"/>
        <v>67</v>
      </c>
      <c r="N616" s="6">
        <f t="shared" si="123"/>
        <v>611</v>
      </c>
    </row>
    <row r="617" spans="1:14" x14ac:dyDescent="0.3">
      <c r="A617" s="6">
        <v>612</v>
      </c>
      <c r="B617" s="6">
        <f t="shared" si="121"/>
        <v>68</v>
      </c>
      <c r="D617" s="6">
        <f t="shared" si="122"/>
        <v>68</v>
      </c>
      <c r="E617" s="6">
        <f t="shared" si="113"/>
        <v>68</v>
      </c>
      <c r="F617" s="6">
        <f t="shared" si="114"/>
        <v>68</v>
      </c>
      <c r="G617" s="6">
        <f t="shared" si="115"/>
        <v>68</v>
      </c>
      <c r="H617" s="6">
        <f t="shared" si="116"/>
        <v>68</v>
      </c>
      <c r="I617" s="6">
        <f t="shared" si="117"/>
        <v>68</v>
      </c>
      <c r="J617" s="6">
        <f t="shared" si="118"/>
        <v>68</v>
      </c>
      <c r="K617" s="6">
        <f t="shared" si="119"/>
        <v>68</v>
      </c>
      <c r="L617" s="6">
        <f t="shared" si="120"/>
        <v>68</v>
      </c>
      <c r="N617" s="6">
        <f t="shared" si="123"/>
        <v>612</v>
      </c>
    </row>
    <row r="618" spans="1:14" x14ac:dyDescent="0.3">
      <c r="A618" s="6">
        <v>613</v>
      </c>
      <c r="B618" s="6">
        <f t="shared" si="121"/>
        <v>69</v>
      </c>
      <c r="D618" s="6">
        <f t="shared" si="122"/>
        <v>69</v>
      </c>
      <c r="E618" s="6">
        <f t="shared" si="113"/>
        <v>68</v>
      </c>
      <c r="F618" s="6">
        <f t="shared" si="114"/>
        <v>68</v>
      </c>
      <c r="G618" s="6">
        <f t="shared" si="115"/>
        <v>68</v>
      </c>
      <c r="H618" s="6">
        <f t="shared" si="116"/>
        <v>68</v>
      </c>
      <c r="I618" s="6">
        <f t="shared" si="117"/>
        <v>68</v>
      </c>
      <c r="J618" s="6">
        <f t="shared" si="118"/>
        <v>68</v>
      </c>
      <c r="K618" s="6">
        <f t="shared" si="119"/>
        <v>68</v>
      </c>
      <c r="L618" s="6">
        <f t="shared" si="120"/>
        <v>68</v>
      </c>
      <c r="N618" s="6">
        <f t="shared" si="123"/>
        <v>613</v>
      </c>
    </row>
    <row r="619" spans="1:14" x14ac:dyDescent="0.3">
      <c r="A619" s="6">
        <v>614</v>
      </c>
      <c r="B619" s="6">
        <f t="shared" si="121"/>
        <v>69</v>
      </c>
      <c r="D619" s="6">
        <f t="shared" si="122"/>
        <v>69</v>
      </c>
      <c r="E619" s="6">
        <f t="shared" si="113"/>
        <v>69</v>
      </c>
      <c r="F619" s="6">
        <f t="shared" si="114"/>
        <v>68</v>
      </c>
      <c r="G619" s="6">
        <f t="shared" si="115"/>
        <v>68</v>
      </c>
      <c r="H619" s="6">
        <f t="shared" si="116"/>
        <v>68</v>
      </c>
      <c r="I619" s="6">
        <f t="shared" si="117"/>
        <v>68</v>
      </c>
      <c r="J619" s="6">
        <f t="shared" si="118"/>
        <v>68</v>
      </c>
      <c r="K619" s="6">
        <f t="shared" si="119"/>
        <v>68</v>
      </c>
      <c r="L619" s="6">
        <f t="shared" si="120"/>
        <v>68</v>
      </c>
      <c r="N619" s="6">
        <f t="shared" si="123"/>
        <v>614</v>
      </c>
    </row>
    <row r="620" spans="1:14" x14ac:dyDescent="0.3">
      <c r="A620" s="6">
        <v>615</v>
      </c>
      <c r="B620" s="6">
        <f t="shared" si="121"/>
        <v>69</v>
      </c>
      <c r="D620" s="6">
        <f t="shared" si="122"/>
        <v>69</v>
      </c>
      <c r="E620" s="6">
        <f t="shared" si="113"/>
        <v>69</v>
      </c>
      <c r="F620" s="6">
        <f t="shared" si="114"/>
        <v>69</v>
      </c>
      <c r="G620" s="6">
        <f t="shared" si="115"/>
        <v>68</v>
      </c>
      <c r="H620" s="6">
        <f t="shared" si="116"/>
        <v>68</v>
      </c>
      <c r="I620" s="6">
        <f t="shared" si="117"/>
        <v>68</v>
      </c>
      <c r="J620" s="6">
        <f t="shared" si="118"/>
        <v>68</v>
      </c>
      <c r="K620" s="6">
        <f t="shared" si="119"/>
        <v>68</v>
      </c>
      <c r="L620" s="6">
        <f t="shared" si="120"/>
        <v>68</v>
      </c>
      <c r="N620" s="6">
        <f t="shared" si="123"/>
        <v>615</v>
      </c>
    </row>
    <row r="621" spans="1:14" x14ac:dyDescent="0.3">
      <c r="A621" s="6">
        <v>616</v>
      </c>
      <c r="B621" s="6">
        <f t="shared" si="121"/>
        <v>69</v>
      </c>
      <c r="D621" s="6">
        <f t="shared" si="122"/>
        <v>69</v>
      </c>
      <c r="E621" s="6">
        <f t="shared" si="113"/>
        <v>69</v>
      </c>
      <c r="F621" s="6">
        <f t="shared" si="114"/>
        <v>69</v>
      </c>
      <c r="G621" s="6">
        <f t="shared" si="115"/>
        <v>69</v>
      </c>
      <c r="H621" s="6">
        <f t="shared" si="116"/>
        <v>68</v>
      </c>
      <c r="I621" s="6">
        <f t="shared" si="117"/>
        <v>68</v>
      </c>
      <c r="J621" s="6">
        <f t="shared" si="118"/>
        <v>68</v>
      </c>
      <c r="K621" s="6">
        <f t="shared" si="119"/>
        <v>68</v>
      </c>
      <c r="L621" s="6">
        <f t="shared" si="120"/>
        <v>68</v>
      </c>
      <c r="N621" s="6">
        <f t="shared" si="123"/>
        <v>616</v>
      </c>
    </row>
    <row r="622" spans="1:14" x14ac:dyDescent="0.3">
      <c r="A622" s="6">
        <v>617</v>
      </c>
      <c r="B622" s="6">
        <f t="shared" si="121"/>
        <v>69</v>
      </c>
      <c r="D622" s="6">
        <f t="shared" si="122"/>
        <v>69</v>
      </c>
      <c r="E622" s="6">
        <f t="shared" si="113"/>
        <v>69</v>
      </c>
      <c r="F622" s="6">
        <f t="shared" si="114"/>
        <v>69</v>
      </c>
      <c r="G622" s="6">
        <f t="shared" si="115"/>
        <v>69</v>
      </c>
      <c r="H622" s="6">
        <f t="shared" si="116"/>
        <v>69</v>
      </c>
      <c r="I622" s="6">
        <f t="shared" si="117"/>
        <v>68</v>
      </c>
      <c r="J622" s="6">
        <f t="shared" si="118"/>
        <v>68</v>
      </c>
      <c r="K622" s="6">
        <f t="shared" si="119"/>
        <v>68</v>
      </c>
      <c r="L622" s="6">
        <f t="shared" si="120"/>
        <v>68</v>
      </c>
      <c r="N622" s="6">
        <f t="shared" si="123"/>
        <v>617</v>
      </c>
    </row>
    <row r="623" spans="1:14" x14ac:dyDescent="0.3">
      <c r="A623" s="6">
        <v>618</v>
      </c>
      <c r="B623" s="6">
        <f t="shared" si="121"/>
        <v>69</v>
      </c>
      <c r="D623" s="6">
        <f t="shared" si="122"/>
        <v>69</v>
      </c>
      <c r="E623" s="6">
        <f t="shared" si="113"/>
        <v>69</v>
      </c>
      <c r="F623" s="6">
        <f t="shared" si="114"/>
        <v>69</v>
      </c>
      <c r="G623" s="6">
        <f t="shared" si="115"/>
        <v>69</v>
      </c>
      <c r="H623" s="6">
        <f t="shared" si="116"/>
        <v>69</v>
      </c>
      <c r="I623" s="6">
        <f t="shared" si="117"/>
        <v>69</v>
      </c>
      <c r="J623" s="6">
        <f t="shared" si="118"/>
        <v>68</v>
      </c>
      <c r="K623" s="6">
        <f t="shared" si="119"/>
        <v>68</v>
      </c>
      <c r="L623" s="6">
        <f t="shared" si="120"/>
        <v>68</v>
      </c>
      <c r="N623" s="6">
        <f t="shared" si="123"/>
        <v>618</v>
      </c>
    </row>
    <row r="624" spans="1:14" x14ac:dyDescent="0.3">
      <c r="A624" s="6">
        <v>619</v>
      </c>
      <c r="B624" s="6">
        <f t="shared" si="121"/>
        <v>69</v>
      </c>
      <c r="D624" s="6">
        <f t="shared" si="122"/>
        <v>69</v>
      </c>
      <c r="E624" s="6">
        <f t="shared" si="113"/>
        <v>69</v>
      </c>
      <c r="F624" s="6">
        <f t="shared" si="114"/>
        <v>69</v>
      </c>
      <c r="G624" s="6">
        <f t="shared" si="115"/>
        <v>69</v>
      </c>
      <c r="H624" s="6">
        <f t="shared" si="116"/>
        <v>69</v>
      </c>
      <c r="I624" s="6">
        <f t="shared" si="117"/>
        <v>69</v>
      </c>
      <c r="J624" s="6">
        <f t="shared" si="118"/>
        <v>69</v>
      </c>
      <c r="K624" s="6">
        <f t="shared" si="119"/>
        <v>68</v>
      </c>
      <c r="L624" s="6">
        <f t="shared" si="120"/>
        <v>68</v>
      </c>
      <c r="N624" s="6">
        <f t="shared" si="123"/>
        <v>619</v>
      </c>
    </row>
    <row r="625" spans="1:14" x14ac:dyDescent="0.3">
      <c r="A625" s="6">
        <v>620</v>
      </c>
      <c r="B625" s="6">
        <f t="shared" si="121"/>
        <v>69</v>
      </c>
      <c r="D625" s="6">
        <f t="shared" si="122"/>
        <v>69</v>
      </c>
      <c r="E625" s="6">
        <f t="shared" si="113"/>
        <v>69</v>
      </c>
      <c r="F625" s="6">
        <f t="shared" si="114"/>
        <v>69</v>
      </c>
      <c r="G625" s="6">
        <f t="shared" si="115"/>
        <v>69</v>
      </c>
      <c r="H625" s="6">
        <f t="shared" si="116"/>
        <v>69</v>
      </c>
      <c r="I625" s="6">
        <f t="shared" si="117"/>
        <v>69</v>
      </c>
      <c r="J625" s="6">
        <f t="shared" si="118"/>
        <v>69</v>
      </c>
      <c r="K625" s="6">
        <f t="shared" si="119"/>
        <v>69</v>
      </c>
      <c r="L625" s="6">
        <f t="shared" si="120"/>
        <v>68</v>
      </c>
      <c r="N625" s="6">
        <f t="shared" si="123"/>
        <v>620</v>
      </c>
    </row>
    <row r="626" spans="1:14" x14ac:dyDescent="0.3">
      <c r="A626" s="6">
        <v>621</v>
      </c>
      <c r="B626" s="6">
        <f t="shared" si="121"/>
        <v>69</v>
      </c>
      <c r="D626" s="6">
        <f t="shared" si="122"/>
        <v>69</v>
      </c>
      <c r="E626" s="6">
        <f t="shared" si="113"/>
        <v>69</v>
      </c>
      <c r="F626" s="6">
        <f t="shared" si="114"/>
        <v>69</v>
      </c>
      <c r="G626" s="6">
        <f t="shared" si="115"/>
        <v>69</v>
      </c>
      <c r="H626" s="6">
        <f t="shared" si="116"/>
        <v>69</v>
      </c>
      <c r="I626" s="6">
        <f t="shared" si="117"/>
        <v>69</v>
      </c>
      <c r="J626" s="6">
        <f t="shared" si="118"/>
        <v>69</v>
      </c>
      <c r="K626" s="6">
        <f t="shared" si="119"/>
        <v>69</v>
      </c>
      <c r="L626" s="6">
        <f t="shared" si="120"/>
        <v>69</v>
      </c>
      <c r="N626" s="6">
        <f t="shared" si="123"/>
        <v>621</v>
      </c>
    </row>
    <row r="627" spans="1:14" x14ac:dyDescent="0.3">
      <c r="A627" s="6">
        <v>622</v>
      </c>
      <c r="B627" s="6">
        <f t="shared" si="121"/>
        <v>70</v>
      </c>
      <c r="D627" s="6">
        <f t="shared" si="122"/>
        <v>70</v>
      </c>
      <c r="E627" s="6">
        <f t="shared" si="113"/>
        <v>69</v>
      </c>
      <c r="F627" s="6">
        <f t="shared" si="114"/>
        <v>69</v>
      </c>
      <c r="G627" s="6">
        <f t="shared" si="115"/>
        <v>69</v>
      </c>
      <c r="H627" s="6">
        <f t="shared" si="116"/>
        <v>69</v>
      </c>
      <c r="I627" s="6">
        <f t="shared" si="117"/>
        <v>69</v>
      </c>
      <c r="J627" s="6">
        <f t="shared" si="118"/>
        <v>69</v>
      </c>
      <c r="K627" s="6">
        <f t="shared" si="119"/>
        <v>69</v>
      </c>
      <c r="L627" s="6">
        <f t="shared" si="120"/>
        <v>69</v>
      </c>
      <c r="N627" s="6">
        <f t="shared" si="123"/>
        <v>622</v>
      </c>
    </row>
    <row r="628" spans="1:14" x14ac:dyDescent="0.3">
      <c r="A628" s="6">
        <v>623</v>
      </c>
      <c r="B628" s="6">
        <f t="shared" si="121"/>
        <v>70</v>
      </c>
      <c r="D628" s="6">
        <f t="shared" si="122"/>
        <v>70</v>
      </c>
      <c r="E628" s="6">
        <f t="shared" si="113"/>
        <v>70</v>
      </c>
      <c r="F628" s="6">
        <f t="shared" si="114"/>
        <v>69</v>
      </c>
      <c r="G628" s="6">
        <f t="shared" si="115"/>
        <v>69</v>
      </c>
      <c r="H628" s="6">
        <f t="shared" si="116"/>
        <v>69</v>
      </c>
      <c r="I628" s="6">
        <f t="shared" si="117"/>
        <v>69</v>
      </c>
      <c r="J628" s="6">
        <f t="shared" si="118"/>
        <v>69</v>
      </c>
      <c r="K628" s="6">
        <f t="shared" si="119"/>
        <v>69</v>
      </c>
      <c r="L628" s="6">
        <f t="shared" si="120"/>
        <v>69</v>
      </c>
      <c r="N628" s="6">
        <f t="shared" si="123"/>
        <v>623</v>
      </c>
    </row>
    <row r="629" spans="1:14" x14ac:dyDescent="0.3">
      <c r="A629" s="6">
        <v>624</v>
      </c>
      <c r="B629" s="6">
        <f t="shared" si="121"/>
        <v>70</v>
      </c>
      <c r="D629" s="6">
        <f t="shared" si="122"/>
        <v>70</v>
      </c>
      <c r="E629" s="6">
        <f t="shared" si="113"/>
        <v>70</v>
      </c>
      <c r="F629" s="6">
        <f t="shared" si="114"/>
        <v>70</v>
      </c>
      <c r="G629" s="6">
        <f t="shared" si="115"/>
        <v>69</v>
      </c>
      <c r="H629" s="6">
        <f t="shared" si="116"/>
        <v>69</v>
      </c>
      <c r="I629" s="6">
        <f t="shared" si="117"/>
        <v>69</v>
      </c>
      <c r="J629" s="6">
        <f t="shared" si="118"/>
        <v>69</v>
      </c>
      <c r="K629" s="6">
        <f t="shared" si="119"/>
        <v>69</v>
      </c>
      <c r="L629" s="6">
        <f t="shared" si="120"/>
        <v>69</v>
      </c>
      <c r="N629" s="6">
        <f t="shared" si="123"/>
        <v>624</v>
      </c>
    </row>
    <row r="630" spans="1:14" x14ac:dyDescent="0.3">
      <c r="A630" s="6">
        <v>625</v>
      </c>
      <c r="B630" s="6">
        <f t="shared" si="121"/>
        <v>70</v>
      </c>
      <c r="D630" s="6">
        <f t="shared" si="122"/>
        <v>70</v>
      </c>
      <c r="E630" s="6">
        <f t="shared" si="113"/>
        <v>70</v>
      </c>
      <c r="F630" s="6">
        <f t="shared" si="114"/>
        <v>70</v>
      </c>
      <c r="G630" s="6">
        <f t="shared" si="115"/>
        <v>70</v>
      </c>
      <c r="H630" s="6">
        <f t="shared" si="116"/>
        <v>69</v>
      </c>
      <c r="I630" s="6">
        <f t="shared" si="117"/>
        <v>69</v>
      </c>
      <c r="J630" s="6">
        <f t="shared" si="118"/>
        <v>69</v>
      </c>
      <c r="K630" s="6">
        <f t="shared" si="119"/>
        <v>69</v>
      </c>
      <c r="L630" s="6">
        <f t="shared" si="120"/>
        <v>69</v>
      </c>
      <c r="N630" s="6">
        <f t="shared" si="123"/>
        <v>625</v>
      </c>
    </row>
    <row r="631" spans="1:14" x14ac:dyDescent="0.3">
      <c r="A631" s="6">
        <v>626</v>
      </c>
      <c r="B631" s="6">
        <f t="shared" si="121"/>
        <v>70</v>
      </c>
      <c r="D631" s="6">
        <f t="shared" si="122"/>
        <v>70</v>
      </c>
      <c r="E631" s="6">
        <f t="shared" si="113"/>
        <v>70</v>
      </c>
      <c r="F631" s="6">
        <f t="shared" si="114"/>
        <v>70</v>
      </c>
      <c r="G631" s="6">
        <f t="shared" si="115"/>
        <v>70</v>
      </c>
      <c r="H631" s="6">
        <f t="shared" si="116"/>
        <v>70</v>
      </c>
      <c r="I631" s="6">
        <f t="shared" si="117"/>
        <v>69</v>
      </c>
      <c r="J631" s="6">
        <f t="shared" si="118"/>
        <v>69</v>
      </c>
      <c r="K631" s="6">
        <f t="shared" si="119"/>
        <v>69</v>
      </c>
      <c r="L631" s="6">
        <f t="shared" si="120"/>
        <v>69</v>
      </c>
      <c r="N631" s="6">
        <f t="shared" si="123"/>
        <v>626</v>
      </c>
    </row>
    <row r="632" spans="1:14" x14ac:dyDescent="0.3">
      <c r="A632" s="6">
        <v>627</v>
      </c>
      <c r="B632" s="6">
        <f t="shared" si="121"/>
        <v>70</v>
      </c>
      <c r="D632" s="6">
        <f t="shared" si="122"/>
        <v>70</v>
      </c>
      <c r="E632" s="6">
        <f t="shared" si="113"/>
        <v>70</v>
      </c>
      <c r="F632" s="6">
        <f t="shared" si="114"/>
        <v>70</v>
      </c>
      <c r="G632" s="6">
        <f t="shared" si="115"/>
        <v>70</v>
      </c>
      <c r="H632" s="6">
        <f t="shared" si="116"/>
        <v>70</v>
      </c>
      <c r="I632" s="6">
        <f t="shared" si="117"/>
        <v>70</v>
      </c>
      <c r="J632" s="6">
        <f t="shared" si="118"/>
        <v>69</v>
      </c>
      <c r="K632" s="6">
        <f t="shared" si="119"/>
        <v>69</v>
      </c>
      <c r="L632" s="6">
        <f t="shared" si="120"/>
        <v>69</v>
      </c>
      <c r="N632" s="6">
        <f t="shared" si="123"/>
        <v>627</v>
      </c>
    </row>
    <row r="633" spans="1:14" x14ac:dyDescent="0.3">
      <c r="A633" s="6">
        <v>628</v>
      </c>
      <c r="B633" s="6">
        <f t="shared" si="121"/>
        <v>70</v>
      </c>
      <c r="D633" s="6">
        <f t="shared" si="122"/>
        <v>70</v>
      </c>
      <c r="E633" s="6">
        <f t="shared" si="113"/>
        <v>70</v>
      </c>
      <c r="F633" s="6">
        <f t="shared" si="114"/>
        <v>70</v>
      </c>
      <c r="G633" s="6">
        <f t="shared" si="115"/>
        <v>70</v>
      </c>
      <c r="H633" s="6">
        <f t="shared" si="116"/>
        <v>70</v>
      </c>
      <c r="I633" s="6">
        <f t="shared" si="117"/>
        <v>70</v>
      </c>
      <c r="J633" s="6">
        <f t="shared" si="118"/>
        <v>70</v>
      </c>
      <c r="K633" s="6">
        <f t="shared" si="119"/>
        <v>69</v>
      </c>
      <c r="L633" s="6">
        <f t="shared" si="120"/>
        <v>69</v>
      </c>
      <c r="N633" s="6">
        <f t="shared" si="123"/>
        <v>628</v>
      </c>
    </row>
    <row r="634" spans="1:14" x14ac:dyDescent="0.3">
      <c r="A634" s="6">
        <v>629</v>
      </c>
      <c r="B634" s="6">
        <f t="shared" si="121"/>
        <v>70</v>
      </c>
      <c r="D634" s="6">
        <f t="shared" si="122"/>
        <v>70</v>
      </c>
      <c r="E634" s="6">
        <f t="shared" si="113"/>
        <v>70</v>
      </c>
      <c r="F634" s="6">
        <f t="shared" si="114"/>
        <v>70</v>
      </c>
      <c r="G634" s="6">
        <f t="shared" si="115"/>
        <v>70</v>
      </c>
      <c r="H634" s="6">
        <f t="shared" si="116"/>
        <v>70</v>
      </c>
      <c r="I634" s="6">
        <f t="shared" si="117"/>
        <v>70</v>
      </c>
      <c r="J634" s="6">
        <f t="shared" si="118"/>
        <v>70</v>
      </c>
      <c r="K634" s="6">
        <f t="shared" si="119"/>
        <v>70</v>
      </c>
      <c r="L634" s="6">
        <f t="shared" si="120"/>
        <v>69</v>
      </c>
      <c r="N634" s="6">
        <f t="shared" si="123"/>
        <v>629</v>
      </c>
    </row>
    <row r="635" spans="1:14" x14ac:dyDescent="0.3">
      <c r="A635" s="6">
        <v>630</v>
      </c>
      <c r="B635" s="6">
        <f t="shared" si="121"/>
        <v>70</v>
      </c>
      <c r="D635" s="6">
        <f t="shared" si="122"/>
        <v>70</v>
      </c>
      <c r="E635" s="6">
        <f t="shared" si="113"/>
        <v>70</v>
      </c>
      <c r="F635" s="6">
        <f t="shared" si="114"/>
        <v>70</v>
      </c>
      <c r="G635" s="6">
        <f t="shared" si="115"/>
        <v>70</v>
      </c>
      <c r="H635" s="6">
        <f t="shared" si="116"/>
        <v>70</v>
      </c>
      <c r="I635" s="6">
        <f t="shared" si="117"/>
        <v>70</v>
      </c>
      <c r="J635" s="6">
        <f t="shared" si="118"/>
        <v>70</v>
      </c>
      <c r="K635" s="6">
        <f t="shared" si="119"/>
        <v>70</v>
      </c>
      <c r="L635" s="6">
        <f t="shared" si="120"/>
        <v>70</v>
      </c>
      <c r="N635" s="6">
        <f t="shared" si="123"/>
        <v>630</v>
      </c>
    </row>
    <row r="636" spans="1:14" x14ac:dyDescent="0.3">
      <c r="A636" s="6">
        <v>631</v>
      </c>
      <c r="B636" s="6">
        <f t="shared" si="121"/>
        <v>71</v>
      </c>
      <c r="D636" s="6">
        <f t="shared" si="122"/>
        <v>71</v>
      </c>
      <c r="E636" s="6">
        <f t="shared" si="113"/>
        <v>70</v>
      </c>
      <c r="F636" s="6">
        <f t="shared" si="114"/>
        <v>70</v>
      </c>
      <c r="G636" s="6">
        <f t="shared" si="115"/>
        <v>70</v>
      </c>
      <c r="H636" s="6">
        <f t="shared" si="116"/>
        <v>70</v>
      </c>
      <c r="I636" s="6">
        <f t="shared" si="117"/>
        <v>70</v>
      </c>
      <c r="J636" s="6">
        <f t="shared" si="118"/>
        <v>70</v>
      </c>
      <c r="K636" s="6">
        <f t="shared" si="119"/>
        <v>70</v>
      </c>
      <c r="L636" s="6">
        <f t="shared" si="120"/>
        <v>70</v>
      </c>
      <c r="N636" s="6">
        <f t="shared" si="123"/>
        <v>631</v>
      </c>
    </row>
    <row r="637" spans="1:14" x14ac:dyDescent="0.3">
      <c r="A637" s="6">
        <v>632</v>
      </c>
      <c r="B637" s="6">
        <f t="shared" si="121"/>
        <v>71</v>
      </c>
      <c r="D637" s="6">
        <f t="shared" si="122"/>
        <v>71</v>
      </c>
      <c r="E637" s="6">
        <f t="shared" si="113"/>
        <v>71</v>
      </c>
      <c r="F637" s="6">
        <f t="shared" si="114"/>
        <v>70</v>
      </c>
      <c r="G637" s="6">
        <f t="shared" si="115"/>
        <v>70</v>
      </c>
      <c r="H637" s="6">
        <f t="shared" si="116"/>
        <v>70</v>
      </c>
      <c r="I637" s="6">
        <f t="shared" si="117"/>
        <v>70</v>
      </c>
      <c r="J637" s="6">
        <f t="shared" si="118"/>
        <v>70</v>
      </c>
      <c r="K637" s="6">
        <f t="shared" si="119"/>
        <v>70</v>
      </c>
      <c r="L637" s="6">
        <f t="shared" si="120"/>
        <v>70</v>
      </c>
      <c r="N637" s="6">
        <f t="shared" si="123"/>
        <v>632</v>
      </c>
    </row>
    <row r="638" spans="1:14" x14ac:dyDescent="0.3">
      <c r="A638" s="6">
        <v>633</v>
      </c>
      <c r="B638" s="6">
        <f t="shared" si="121"/>
        <v>71</v>
      </c>
      <c r="D638" s="6">
        <f t="shared" si="122"/>
        <v>71</v>
      </c>
      <c r="E638" s="6">
        <f t="shared" si="113"/>
        <v>71</v>
      </c>
      <c r="F638" s="6">
        <f t="shared" si="114"/>
        <v>71</v>
      </c>
      <c r="G638" s="6">
        <f t="shared" si="115"/>
        <v>70</v>
      </c>
      <c r="H638" s="6">
        <f t="shared" si="116"/>
        <v>70</v>
      </c>
      <c r="I638" s="6">
        <f t="shared" si="117"/>
        <v>70</v>
      </c>
      <c r="J638" s="6">
        <f t="shared" si="118"/>
        <v>70</v>
      </c>
      <c r="K638" s="6">
        <f t="shared" si="119"/>
        <v>70</v>
      </c>
      <c r="L638" s="6">
        <f t="shared" si="120"/>
        <v>70</v>
      </c>
      <c r="N638" s="6">
        <f t="shared" si="123"/>
        <v>633</v>
      </c>
    </row>
    <row r="639" spans="1:14" x14ac:dyDescent="0.3">
      <c r="A639" s="6">
        <v>634</v>
      </c>
      <c r="B639" s="6">
        <f t="shared" si="121"/>
        <v>71</v>
      </c>
      <c r="D639" s="6">
        <f t="shared" si="122"/>
        <v>71</v>
      </c>
      <c r="E639" s="6">
        <f t="shared" si="113"/>
        <v>71</v>
      </c>
      <c r="F639" s="6">
        <f t="shared" si="114"/>
        <v>71</v>
      </c>
      <c r="G639" s="6">
        <f t="shared" si="115"/>
        <v>71</v>
      </c>
      <c r="H639" s="6">
        <f t="shared" si="116"/>
        <v>70</v>
      </c>
      <c r="I639" s="6">
        <f t="shared" si="117"/>
        <v>70</v>
      </c>
      <c r="J639" s="6">
        <f t="shared" si="118"/>
        <v>70</v>
      </c>
      <c r="K639" s="6">
        <f t="shared" si="119"/>
        <v>70</v>
      </c>
      <c r="L639" s="6">
        <f t="shared" si="120"/>
        <v>70</v>
      </c>
      <c r="N639" s="6">
        <f t="shared" si="123"/>
        <v>634</v>
      </c>
    </row>
    <row r="640" spans="1:14" x14ac:dyDescent="0.3">
      <c r="A640" s="6">
        <v>635</v>
      </c>
      <c r="B640" s="6">
        <f t="shared" si="121"/>
        <v>71</v>
      </c>
      <c r="D640" s="6">
        <f t="shared" si="122"/>
        <v>71</v>
      </c>
      <c r="E640" s="6">
        <f t="shared" si="113"/>
        <v>71</v>
      </c>
      <c r="F640" s="6">
        <f t="shared" si="114"/>
        <v>71</v>
      </c>
      <c r="G640" s="6">
        <f t="shared" si="115"/>
        <v>71</v>
      </c>
      <c r="H640" s="6">
        <f t="shared" si="116"/>
        <v>71</v>
      </c>
      <c r="I640" s="6">
        <f t="shared" si="117"/>
        <v>70</v>
      </c>
      <c r="J640" s="6">
        <f t="shared" si="118"/>
        <v>70</v>
      </c>
      <c r="K640" s="6">
        <f t="shared" si="119"/>
        <v>70</v>
      </c>
      <c r="L640" s="6">
        <f t="shared" si="120"/>
        <v>70</v>
      </c>
      <c r="N640" s="6">
        <f t="shared" si="123"/>
        <v>635</v>
      </c>
    </row>
    <row r="641" spans="1:14" x14ac:dyDescent="0.3">
      <c r="A641" s="6">
        <v>636</v>
      </c>
      <c r="B641" s="6">
        <f t="shared" si="121"/>
        <v>71</v>
      </c>
      <c r="D641" s="6">
        <f t="shared" si="122"/>
        <v>71</v>
      </c>
      <c r="E641" s="6">
        <f t="shared" si="113"/>
        <v>71</v>
      </c>
      <c r="F641" s="6">
        <f t="shared" si="114"/>
        <v>71</v>
      </c>
      <c r="G641" s="6">
        <f t="shared" si="115"/>
        <v>71</v>
      </c>
      <c r="H641" s="6">
        <f t="shared" si="116"/>
        <v>71</v>
      </c>
      <c r="I641" s="6">
        <f t="shared" si="117"/>
        <v>71</v>
      </c>
      <c r="J641" s="6">
        <f t="shared" si="118"/>
        <v>70</v>
      </c>
      <c r="K641" s="6">
        <f t="shared" si="119"/>
        <v>70</v>
      </c>
      <c r="L641" s="6">
        <f t="shared" si="120"/>
        <v>70</v>
      </c>
      <c r="N641" s="6">
        <f t="shared" si="123"/>
        <v>636</v>
      </c>
    </row>
    <row r="642" spans="1:14" x14ac:dyDescent="0.3">
      <c r="A642" s="6">
        <v>637</v>
      </c>
      <c r="B642" s="6">
        <f t="shared" si="121"/>
        <v>71</v>
      </c>
      <c r="D642" s="6">
        <f t="shared" si="122"/>
        <v>71</v>
      </c>
      <c r="E642" s="6">
        <f t="shared" si="113"/>
        <v>71</v>
      </c>
      <c r="F642" s="6">
        <f t="shared" si="114"/>
        <v>71</v>
      </c>
      <c r="G642" s="6">
        <f t="shared" si="115"/>
        <v>71</v>
      </c>
      <c r="H642" s="6">
        <f t="shared" si="116"/>
        <v>71</v>
      </c>
      <c r="I642" s="6">
        <f t="shared" si="117"/>
        <v>71</v>
      </c>
      <c r="J642" s="6">
        <f t="shared" si="118"/>
        <v>71</v>
      </c>
      <c r="K642" s="6">
        <f t="shared" si="119"/>
        <v>70</v>
      </c>
      <c r="L642" s="6">
        <f t="shared" si="120"/>
        <v>70</v>
      </c>
      <c r="N642" s="6">
        <f t="shared" si="123"/>
        <v>637</v>
      </c>
    </row>
    <row r="643" spans="1:14" x14ac:dyDescent="0.3">
      <c r="A643" s="6">
        <v>638</v>
      </c>
      <c r="B643" s="6">
        <f t="shared" si="121"/>
        <v>71</v>
      </c>
      <c r="D643" s="6">
        <f t="shared" si="122"/>
        <v>71</v>
      </c>
      <c r="E643" s="6">
        <f t="shared" si="113"/>
        <v>71</v>
      </c>
      <c r="F643" s="6">
        <f t="shared" si="114"/>
        <v>71</v>
      </c>
      <c r="G643" s="6">
        <f t="shared" si="115"/>
        <v>71</v>
      </c>
      <c r="H643" s="6">
        <f t="shared" si="116"/>
        <v>71</v>
      </c>
      <c r="I643" s="6">
        <f t="shared" si="117"/>
        <v>71</v>
      </c>
      <c r="J643" s="6">
        <f t="shared" si="118"/>
        <v>71</v>
      </c>
      <c r="K643" s="6">
        <f t="shared" si="119"/>
        <v>71</v>
      </c>
      <c r="L643" s="6">
        <f t="shared" si="120"/>
        <v>70</v>
      </c>
      <c r="N643" s="6">
        <f t="shared" si="123"/>
        <v>638</v>
      </c>
    </row>
    <row r="644" spans="1:14" x14ac:dyDescent="0.3">
      <c r="A644" s="6">
        <v>639</v>
      </c>
      <c r="B644" s="6">
        <f t="shared" si="121"/>
        <v>71</v>
      </c>
      <c r="D644" s="6">
        <f t="shared" si="122"/>
        <v>71</v>
      </c>
      <c r="E644" s="6">
        <f t="shared" si="113"/>
        <v>71</v>
      </c>
      <c r="F644" s="6">
        <f t="shared" si="114"/>
        <v>71</v>
      </c>
      <c r="G644" s="6">
        <f t="shared" si="115"/>
        <v>71</v>
      </c>
      <c r="H644" s="6">
        <f t="shared" si="116"/>
        <v>71</v>
      </c>
      <c r="I644" s="6">
        <f t="shared" si="117"/>
        <v>71</v>
      </c>
      <c r="J644" s="6">
        <f t="shared" si="118"/>
        <v>71</v>
      </c>
      <c r="K644" s="6">
        <f t="shared" si="119"/>
        <v>71</v>
      </c>
      <c r="L644" s="6">
        <f t="shared" si="120"/>
        <v>71</v>
      </c>
      <c r="N644" s="6">
        <f t="shared" si="123"/>
        <v>639</v>
      </c>
    </row>
    <row r="645" spans="1:14" x14ac:dyDescent="0.3">
      <c r="A645" s="6">
        <v>640</v>
      </c>
      <c r="B645" s="6">
        <f t="shared" si="121"/>
        <v>72</v>
      </c>
      <c r="D645" s="6">
        <f t="shared" si="122"/>
        <v>72</v>
      </c>
      <c r="E645" s="6">
        <f t="shared" si="113"/>
        <v>71</v>
      </c>
      <c r="F645" s="6">
        <f t="shared" si="114"/>
        <v>71</v>
      </c>
      <c r="G645" s="6">
        <f t="shared" si="115"/>
        <v>71</v>
      </c>
      <c r="H645" s="6">
        <f t="shared" si="116"/>
        <v>71</v>
      </c>
      <c r="I645" s="6">
        <f t="shared" si="117"/>
        <v>71</v>
      </c>
      <c r="J645" s="6">
        <f t="shared" si="118"/>
        <v>71</v>
      </c>
      <c r="K645" s="6">
        <f t="shared" si="119"/>
        <v>71</v>
      </c>
      <c r="L645" s="6">
        <f t="shared" si="120"/>
        <v>71</v>
      </c>
      <c r="N645" s="6">
        <f t="shared" si="123"/>
        <v>640</v>
      </c>
    </row>
    <row r="646" spans="1:14" x14ac:dyDescent="0.3">
      <c r="A646" s="6">
        <v>641</v>
      </c>
      <c r="B646" s="6">
        <f t="shared" si="121"/>
        <v>72</v>
      </c>
      <c r="D646" s="6">
        <f t="shared" si="122"/>
        <v>72</v>
      </c>
      <c r="E646" s="6">
        <f t="shared" si="113"/>
        <v>72</v>
      </c>
      <c r="F646" s="6">
        <f t="shared" si="114"/>
        <v>71</v>
      </c>
      <c r="G646" s="6">
        <f t="shared" si="115"/>
        <v>71</v>
      </c>
      <c r="H646" s="6">
        <f t="shared" si="116"/>
        <v>71</v>
      </c>
      <c r="I646" s="6">
        <f t="shared" si="117"/>
        <v>71</v>
      </c>
      <c r="J646" s="6">
        <f t="shared" si="118"/>
        <v>71</v>
      </c>
      <c r="K646" s="6">
        <f t="shared" si="119"/>
        <v>71</v>
      </c>
      <c r="L646" s="6">
        <f t="shared" si="120"/>
        <v>71</v>
      </c>
      <c r="N646" s="6">
        <f t="shared" si="123"/>
        <v>641</v>
      </c>
    </row>
    <row r="647" spans="1:14" x14ac:dyDescent="0.3">
      <c r="A647" s="6">
        <v>642</v>
      </c>
      <c r="B647" s="6">
        <f t="shared" si="121"/>
        <v>72</v>
      </c>
      <c r="D647" s="6">
        <f t="shared" si="122"/>
        <v>72</v>
      </c>
      <c r="E647" s="6">
        <f t="shared" si="113"/>
        <v>72</v>
      </c>
      <c r="F647" s="6">
        <f t="shared" si="114"/>
        <v>72</v>
      </c>
      <c r="G647" s="6">
        <f t="shared" si="115"/>
        <v>71</v>
      </c>
      <c r="H647" s="6">
        <f t="shared" si="116"/>
        <v>71</v>
      </c>
      <c r="I647" s="6">
        <f t="shared" si="117"/>
        <v>71</v>
      </c>
      <c r="J647" s="6">
        <f t="shared" si="118"/>
        <v>71</v>
      </c>
      <c r="K647" s="6">
        <f t="shared" si="119"/>
        <v>71</v>
      </c>
      <c r="L647" s="6">
        <f t="shared" si="120"/>
        <v>71</v>
      </c>
      <c r="N647" s="6">
        <f t="shared" si="123"/>
        <v>642</v>
      </c>
    </row>
    <row r="648" spans="1:14" x14ac:dyDescent="0.3">
      <c r="A648" s="6">
        <v>643</v>
      </c>
      <c r="B648" s="6">
        <f t="shared" si="121"/>
        <v>72</v>
      </c>
      <c r="D648" s="6">
        <f t="shared" si="122"/>
        <v>72</v>
      </c>
      <c r="E648" s="6">
        <f t="shared" si="113"/>
        <v>72</v>
      </c>
      <c r="F648" s="6">
        <f t="shared" si="114"/>
        <v>72</v>
      </c>
      <c r="G648" s="6">
        <f t="shared" si="115"/>
        <v>72</v>
      </c>
      <c r="H648" s="6">
        <f t="shared" si="116"/>
        <v>71</v>
      </c>
      <c r="I648" s="6">
        <f t="shared" si="117"/>
        <v>71</v>
      </c>
      <c r="J648" s="6">
        <f t="shared" si="118"/>
        <v>71</v>
      </c>
      <c r="K648" s="6">
        <f t="shared" si="119"/>
        <v>71</v>
      </c>
      <c r="L648" s="6">
        <f t="shared" si="120"/>
        <v>71</v>
      </c>
      <c r="N648" s="6">
        <f t="shared" si="123"/>
        <v>643</v>
      </c>
    </row>
    <row r="649" spans="1:14" x14ac:dyDescent="0.3">
      <c r="A649" s="6">
        <v>644</v>
      </c>
      <c r="B649" s="6">
        <f t="shared" si="121"/>
        <v>72</v>
      </c>
      <c r="D649" s="6">
        <f t="shared" si="122"/>
        <v>72</v>
      </c>
      <c r="E649" s="6">
        <f t="shared" si="113"/>
        <v>72</v>
      </c>
      <c r="F649" s="6">
        <f t="shared" si="114"/>
        <v>72</v>
      </c>
      <c r="G649" s="6">
        <f t="shared" si="115"/>
        <v>72</v>
      </c>
      <c r="H649" s="6">
        <f t="shared" si="116"/>
        <v>72</v>
      </c>
      <c r="I649" s="6">
        <f t="shared" si="117"/>
        <v>71</v>
      </c>
      <c r="J649" s="6">
        <f t="shared" si="118"/>
        <v>71</v>
      </c>
      <c r="K649" s="6">
        <f t="shared" si="119"/>
        <v>71</v>
      </c>
      <c r="L649" s="6">
        <f t="shared" si="120"/>
        <v>71</v>
      </c>
      <c r="N649" s="6">
        <f t="shared" si="123"/>
        <v>644</v>
      </c>
    </row>
    <row r="650" spans="1:14" x14ac:dyDescent="0.3">
      <c r="A650" s="6">
        <v>645</v>
      </c>
      <c r="B650" s="6">
        <f t="shared" si="121"/>
        <v>72</v>
      </c>
      <c r="D650" s="6">
        <f t="shared" si="122"/>
        <v>72</v>
      </c>
      <c r="E650" s="6">
        <f t="shared" si="113"/>
        <v>72</v>
      </c>
      <c r="F650" s="6">
        <f t="shared" si="114"/>
        <v>72</v>
      </c>
      <c r="G650" s="6">
        <f t="shared" si="115"/>
        <v>72</v>
      </c>
      <c r="H650" s="6">
        <f t="shared" si="116"/>
        <v>72</v>
      </c>
      <c r="I650" s="6">
        <f t="shared" si="117"/>
        <v>72</v>
      </c>
      <c r="J650" s="6">
        <f t="shared" si="118"/>
        <v>71</v>
      </c>
      <c r="K650" s="6">
        <f t="shared" si="119"/>
        <v>71</v>
      </c>
      <c r="L650" s="6">
        <f t="shared" si="120"/>
        <v>71</v>
      </c>
      <c r="N650" s="6">
        <f t="shared" si="123"/>
        <v>645</v>
      </c>
    </row>
    <row r="651" spans="1:14" x14ac:dyDescent="0.3">
      <c r="A651" s="6">
        <v>646</v>
      </c>
      <c r="B651" s="6">
        <f t="shared" si="121"/>
        <v>72</v>
      </c>
      <c r="D651" s="6">
        <f t="shared" si="122"/>
        <v>72</v>
      </c>
      <c r="E651" s="6">
        <f t="shared" si="113"/>
        <v>72</v>
      </c>
      <c r="F651" s="6">
        <f t="shared" si="114"/>
        <v>72</v>
      </c>
      <c r="G651" s="6">
        <f t="shared" si="115"/>
        <v>72</v>
      </c>
      <c r="H651" s="6">
        <f t="shared" si="116"/>
        <v>72</v>
      </c>
      <c r="I651" s="6">
        <f t="shared" si="117"/>
        <v>72</v>
      </c>
      <c r="J651" s="6">
        <f t="shared" si="118"/>
        <v>72</v>
      </c>
      <c r="K651" s="6">
        <f t="shared" si="119"/>
        <v>71</v>
      </c>
      <c r="L651" s="6">
        <f t="shared" si="120"/>
        <v>71</v>
      </c>
      <c r="N651" s="6">
        <f t="shared" si="123"/>
        <v>646</v>
      </c>
    </row>
    <row r="652" spans="1:14" x14ac:dyDescent="0.3">
      <c r="A652" s="6">
        <v>647</v>
      </c>
      <c r="B652" s="6">
        <f t="shared" si="121"/>
        <v>72</v>
      </c>
      <c r="D652" s="6">
        <f t="shared" si="122"/>
        <v>72</v>
      </c>
      <c r="E652" s="6">
        <f t="shared" si="113"/>
        <v>72</v>
      </c>
      <c r="F652" s="6">
        <f t="shared" si="114"/>
        <v>72</v>
      </c>
      <c r="G652" s="6">
        <f t="shared" si="115"/>
        <v>72</v>
      </c>
      <c r="H652" s="6">
        <f t="shared" si="116"/>
        <v>72</v>
      </c>
      <c r="I652" s="6">
        <f t="shared" si="117"/>
        <v>72</v>
      </c>
      <c r="J652" s="6">
        <f t="shared" si="118"/>
        <v>72</v>
      </c>
      <c r="K652" s="6">
        <f t="shared" si="119"/>
        <v>72</v>
      </c>
      <c r="L652" s="6">
        <f t="shared" si="120"/>
        <v>71</v>
      </c>
      <c r="N652" s="6">
        <f t="shared" si="123"/>
        <v>647</v>
      </c>
    </row>
    <row r="653" spans="1:14" x14ac:dyDescent="0.3">
      <c r="A653" s="6">
        <v>648</v>
      </c>
      <c r="B653" s="6">
        <f t="shared" si="121"/>
        <v>72</v>
      </c>
      <c r="D653" s="6">
        <f t="shared" si="122"/>
        <v>72</v>
      </c>
      <c r="E653" s="6">
        <f t="shared" si="113"/>
        <v>72</v>
      </c>
      <c r="F653" s="6">
        <f t="shared" si="114"/>
        <v>72</v>
      </c>
      <c r="G653" s="6">
        <f t="shared" si="115"/>
        <v>72</v>
      </c>
      <c r="H653" s="6">
        <f t="shared" si="116"/>
        <v>72</v>
      </c>
      <c r="I653" s="6">
        <f t="shared" si="117"/>
        <v>72</v>
      </c>
      <c r="J653" s="6">
        <f t="shared" si="118"/>
        <v>72</v>
      </c>
      <c r="K653" s="6">
        <f t="shared" si="119"/>
        <v>72</v>
      </c>
      <c r="L653" s="6">
        <f t="shared" si="120"/>
        <v>72</v>
      </c>
      <c r="N653" s="6">
        <f t="shared" si="123"/>
        <v>648</v>
      </c>
    </row>
    <row r="654" spans="1:14" x14ac:dyDescent="0.3">
      <c r="A654" s="6">
        <v>649</v>
      </c>
      <c r="B654" s="6">
        <f t="shared" si="121"/>
        <v>73</v>
      </c>
      <c r="D654" s="6">
        <f t="shared" si="122"/>
        <v>73</v>
      </c>
      <c r="E654" s="6">
        <f t="shared" si="113"/>
        <v>72</v>
      </c>
      <c r="F654" s="6">
        <f t="shared" si="114"/>
        <v>72</v>
      </c>
      <c r="G654" s="6">
        <f t="shared" si="115"/>
        <v>72</v>
      </c>
      <c r="H654" s="6">
        <f t="shared" si="116"/>
        <v>72</v>
      </c>
      <c r="I654" s="6">
        <f t="shared" si="117"/>
        <v>72</v>
      </c>
      <c r="J654" s="6">
        <f t="shared" si="118"/>
        <v>72</v>
      </c>
      <c r="K654" s="6">
        <f t="shared" si="119"/>
        <v>72</v>
      </c>
      <c r="L654" s="6">
        <f t="shared" si="120"/>
        <v>72</v>
      </c>
      <c r="N654" s="6">
        <f t="shared" si="123"/>
        <v>649</v>
      </c>
    </row>
    <row r="655" spans="1:14" x14ac:dyDescent="0.3">
      <c r="A655" s="6">
        <v>650</v>
      </c>
      <c r="B655" s="6">
        <f t="shared" si="121"/>
        <v>73</v>
      </c>
      <c r="D655" s="6">
        <f t="shared" si="122"/>
        <v>73</v>
      </c>
      <c r="E655" s="6">
        <f t="shared" si="113"/>
        <v>73</v>
      </c>
      <c r="F655" s="6">
        <f t="shared" si="114"/>
        <v>72</v>
      </c>
      <c r="G655" s="6">
        <f t="shared" si="115"/>
        <v>72</v>
      </c>
      <c r="H655" s="6">
        <f t="shared" si="116"/>
        <v>72</v>
      </c>
      <c r="I655" s="6">
        <f t="shared" si="117"/>
        <v>72</v>
      </c>
      <c r="J655" s="6">
        <f t="shared" si="118"/>
        <v>72</v>
      </c>
      <c r="K655" s="6">
        <f t="shared" si="119"/>
        <v>72</v>
      </c>
      <c r="L655" s="6">
        <f t="shared" si="120"/>
        <v>72</v>
      </c>
      <c r="N655" s="6">
        <f t="shared" si="123"/>
        <v>650</v>
      </c>
    </row>
    <row r="656" spans="1:14" x14ac:dyDescent="0.3">
      <c r="A656" s="6">
        <v>651</v>
      </c>
      <c r="B656" s="6">
        <f t="shared" si="121"/>
        <v>73</v>
      </c>
      <c r="D656" s="6">
        <f t="shared" si="122"/>
        <v>73</v>
      </c>
      <c r="E656" s="6">
        <f t="shared" ref="E656:E719" si="124">IF($A656-$D656&gt;($B656-1)*8,$B656,$B656-1)</f>
        <v>73</v>
      </c>
      <c r="F656" s="6">
        <f t="shared" ref="F656:F719" si="125">IF($A656-($D656+$E656)&gt;($B656-1)*7,$B656,$B656-1)</f>
        <v>73</v>
      </c>
      <c r="G656" s="6">
        <f t="shared" ref="G656:G719" si="126">IF($A656-($D656+$E656+$F656)&gt;($B656-1)*6,$B656,$B656-1)</f>
        <v>72</v>
      </c>
      <c r="H656" s="6">
        <f t="shared" ref="H656:H719" si="127">IF($A656-($D656+$E656+$F656+$G656)&gt;($B656-1)*5,$B656,$B656-1)</f>
        <v>72</v>
      </c>
      <c r="I656" s="6">
        <f t="shared" ref="I656:I719" si="128">IF($A656-($D656+$E656+$F656+$G656+$H656)&gt;($B656-1)*4,$B656,$B656-1)</f>
        <v>72</v>
      </c>
      <c r="J656" s="6">
        <f t="shared" ref="J656:J719" si="129">IF($A656-($D656+$E656+$F656+$G656+$H656+$I656)&gt;($B656-1)*3,$B656,$B656-1)</f>
        <v>72</v>
      </c>
      <c r="K656" s="6">
        <f t="shared" ref="K656:K719" si="130">IF($A656-($D656+$E656+$F656+$G656+$H656+$I656+$J656)&gt;($B656-1)*2,$B656,$B656-1)</f>
        <v>72</v>
      </c>
      <c r="L656" s="6">
        <f t="shared" ref="L656:L719" si="131">IF($A656-($D656+$E656+$F656+$G656+$H656+$I656+$J656+$K656)&gt;($B656-1),$B656,$B656-1)</f>
        <v>72</v>
      </c>
      <c r="N656" s="6">
        <f t="shared" si="123"/>
        <v>651</v>
      </c>
    </row>
    <row r="657" spans="1:14" x14ac:dyDescent="0.3">
      <c r="A657" s="6">
        <v>652</v>
      </c>
      <c r="B657" s="6">
        <f t="shared" si="121"/>
        <v>73</v>
      </c>
      <c r="D657" s="6">
        <f t="shared" si="122"/>
        <v>73</v>
      </c>
      <c r="E657" s="6">
        <f t="shared" si="124"/>
        <v>73</v>
      </c>
      <c r="F657" s="6">
        <f t="shared" si="125"/>
        <v>73</v>
      </c>
      <c r="G657" s="6">
        <f t="shared" si="126"/>
        <v>73</v>
      </c>
      <c r="H657" s="6">
        <f t="shared" si="127"/>
        <v>72</v>
      </c>
      <c r="I657" s="6">
        <f t="shared" si="128"/>
        <v>72</v>
      </c>
      <c r="J657" s="6">
        <f t="shared" si="129"/>
        <v>72</v>
      </c>
      <c r="K657" s="6">
        <f t="shared" si="130"/>
        <v>72</v>
      </c>
      <c r="L657" s="6">
        <f t="shared" si="131"/>
        <v>72</v>
      </c>
      <c r="N657" s="6">
        <f t="shared" si="123"/>
        <v>652</v>
      </c>
    </row>
    <row r="658" spans="1:14" x14ac:dyDescent="0.3">
      <c r="A658" s="6">
        <v>653</v>
      </c>
      <c r="B658" s="6">
        <f t="shared" si="121"/>
        <v>73</v>
      </c>
      <c r="D658" s="6">
        <f t="shared" si="122"/>
        <v>73</v>
      </c>
      <c r="E658" s="6">
        <f t="shared" si="124"/>
        <v>73</v>
      </c>
      <c r="F658" s="6">
        <f t="shared" si="125"/>
        <v>73</v>
      </c>
      <c r="G658" s="6">
        <f t="shared" si="126"/>
        <v>73</v>
      </c>
      <c r="H658" s="6">
        <f t="shared" si="127"/>
        <v>73</v>
      </c>
      <c r="I658" s="6">
        <f t="shared" si="128"/>
        <v>72</v>
      </c>
      <c r="J658" s="6">
        <f t="shared" si="129"/>
        <v>72</v>
      </c>
      <c r="K658" s="6">
        <f t="shared" si="130"/>
        <v>72</v>
      </c>
      <c r="L658" s="6">
        <f t="shared" si="131"/>
        <v>72</v>
      </c>
      <c r="N658" s="6">
        <f t="shared" si="123"/>
        <v>653</v>
      </c>
    </row>
    <row r="659" spans="1:14" x14ac:dyDescent="0.3">
      <c r="A659" s="6">
        <v>654</v>
      </c>
      <c r="B659" s="6">
        <f t="shared" ref="B659:B722" si="132">IF(MOD(A659,$B$2)=0,QUOTIENT(A659,$B$2),QUOTIENT(A659,$B$2)+1)</f>
        <v>73</v>
      </c>
      <c r="D659" s="6">
        <f t="shared" ref="D659:D722" si="133">B659</f>
        <v>73</v>
      </c>
      <c r="E659" s="6">
        <f t="shared" si="124"/>
        <v>73</v>
      </c>
      <c r="F659" s="6">
        <f t="shared" si="125"/>
        <v>73</v>
      </c>
      <c r="G659" s="6">
        <f t="shared" si="126"/>
        <v>73</v>
      </c>
      <c r="H659" s="6">
        <f t="shared" si="127"/>
        <v>73</v>
      </c>
      <c r="I659" s="6">
        <f t="shared" si="128"/>
        <v>73</v>
      </c>
      <c r="J659" s="6">
        <f t="shared" si="129"/>
        <v>72</v>
      </c>
      <c r="K659" s="6">
        <f t="shared" si="130"/>
        <v>72</v>
      </c>
      <c r="L659" s="6">
        <f t="shared" si="131"/>
        <v>72</v>
      </c>
      <c r="N659" s="6">
        <f t="shared" ref="N659:N722" si="134">SUM(D659:L659)</f>
        <v>654</v>
      </c>
    </row>
    <row r="660" spans="1:14" x14ac:dyDescent="0.3">
      <c r="A660" s="6">
        <v>655</v>
      </c>
      <c r="B660" s="6">
        <f t="shared" si="132"/>
        <v>73</v>
      </c>
      <c r="D660" s="6">
        <f t="shared" si="133"/>
        <v>73</v>
      </c>
      <c r="E660" s="6">
        <f t="shared" si="124"/>
        <v>73</v>
      </c>
      <c r="F660" s="6">
        <f t="shared" si="125"/>
        <v>73</v>
      </c>
      <c r="G660" s="6">
        <f t="shared" si="126"/>
        <v>73</v>
      </c>
      <c r="H660" s="6">
        <f t="shared" si="127"/>
        <v>73</v>
      </c>
      <c r="I660" s="6">
        <f t="shared" si="128"/>
        <v>73</v>
      </c>
      <c r="J660" s="6">
        <f t="shared" si="129"/>
        <v>73</v>
      </c>
      <c r="K660" s="6">
        <f t="shared" si="130"/>
        <v>72</v>
      </c>
      <c r="L660" s="6">
        <f t="shared" si="131"/>
        <v>72</v>
      </c>
      <c r="N660" s="6">
        <f t="shared" si="134"/>
        <v>655</v>
      </c>
    </row>
    <row r="661" spans="1:14" x14ac:dyDescent="0.3">
      <c r="A661" s="6">
        <v>656</v>
      </c>
      <c r="B661" s="6">
        <f t="shared" si="132"/>
        <v>73</v>
      </c>
      <c r="D661" s="6">
        <f t="shared" si="133"/>
        <v>73</v>
      </c>
      <c r="E661" s="6">
        <f t="shared" si="124"/>
        <v>73</v>
      </c>
      <c r="F661" s="6">
        <f t="shared" si="125"/>
        <v>73</v>
      </c>
      <c r="G661" s="6">
        <f t="shared" si="126"/>
        <v>73</v>
      </c>
      <c r="H661" s="6">
        <f t="shared" si="127"/>
        <v>73</v>
      </c>
      <c r="I661" s="6">
        <f t="shared" si="128"/>
        <v>73</v>
      </c>
      <c r="J661" s="6">
        <f t="shared" si="129"/>
        <v>73</v>
      </c>
      <c r="K661" s="6">
        <f t="shared" si="130"/>
        <v>73</v>
      </c>
      <c r="L661" s="6">
        <f t="shared" si="131"/>
        <v>72</v>
      </c>
      <c r="N661" s="6">
        <f t="shared" si="134"/>
        <v>656</v>
      </c>
    </row>
    <row r="662" spans="1:14" x14ac:dyDescent="0.3">
      <c r="A662" s="6">
        <v>657</v>
      </c>
      <c r="B662" s="6">
        <f t="shared" si="132"/>
        <v>73</v>
      </c>
      <c r="D662" s="6">
        <f t="shared" si="133"/>
        <v>73</v>
      </c>
      <c r="E662" s="6">
        <f t="shared" si="124"/>
        <v>73</v>
      </c>
      <c r="F662" s="6">
        <f t="shared" si="125"/>
        <v>73</v>
      </c>
      <c r="G662" s="6">
        <f t="shared" si="126"/>
        <v>73</v>
      </c>
      <c r="H662" s="6">
        <f t="shared" si="127"/>
        <v>73</v>
      </c>
      <c r="I662" s="6">
        <f t="shared" si="128"/>
        <v>73</v>
      </c>
      <c r="J662" s="6">
        <f t="shared" si="129"/>
        <v>73</v>
      </c>
      <c r="K662" s="6">
        <f t="shared" si="130"/>
        <v>73</v>
      </c>
      <c r="L662" s="6">
        <f t="shared" si="131"/>
        <v>73</v>
      </c>
      <c r="N662" s="6">
        <f t="shared" si="134"/>
        <v>657</v>
      </c>
    </row>
    <row r="663" spans="1:14" x14ac:dyDescent="0.3">
      <c r="A663" s="6">
        <v>658</v>
      </c>
      <c r="B663" s="6">
        <f t="shared" si="132"/>
        <v>74</v>
      </c>
      <c r="D663" s="6">
        <f t="shared" si="133"/>
        <v>74</v>
      </c>
      <c r="E663" s="6">
        <f t="shared" si="124"/>
        <v>73</v>
      </c>
      <c r="F663" s="6">
        <f t="shared" si="125"/>
        <v>73</v>
      </c>
      <c r="G663" s="6">
        <f t="shared" si="126"/>
        <v>73</v>
      </c>
      <c r="H663" s="6">
        <f t="shared" si="127"/>
        <v>73</v>
      </c>
      <c r="I663" s="6">
        <f t="shared" si="128"/>
        <v>73</v>
      </c>
      <c r="J663" s="6">
        <f t="shared" si="129"/>
        <v>73</v>
      </c>
      <c r="K663" s="6">
        <f t="shared" si="130"/>
        <v>73</v>
      </c>
      <c r="L663" s="6">
        <f t="shared" si="131"/>
        <v>73</v>
      </c>
      <c r="N663" s="6">
        <f t="shared" si="134"/>
        <v>658</v>
      </c>
    </row>
    <row r="664" spans="1:14" x14ac:dyDescent="0.3">
      <c r="A664" s="6">
        <v>659</v>
      </c>
      <c r="B664" s="6">
        <f t="shared" si="132"/>
        <v>74</v>
      </c>
      <c r="D664" s="6">
        <f t="shared" si="133"/>
        <v>74</v>
      </c>
      <c r="E664" s="6">
        <f t="shared" si="124"/>
        <v>74</v>
      </c>
      <c r="F664" s="6">
        <f t="shared" si="125"/>
        <v>73</v>
      </c>
      <c r="G664" s="6">
        <f t="shared" si="126"/>
        <v>73</v>
      </c>
      <c r="H664" s="6">
        <f t="shared" si="127"/>
        <v>73</v>
      </c>
      <c r="I664" s="6">
        <f t="shared" si="128"/>
        <v>73</v>
      </c>
      <c r="J664" s="6">
        <f t="shared" si="129"/>
        <v>73</v>
      </c>
      <c r="K664" s="6">
        <f t="shared" si="130"/>
        <v>73</v>
      </c>
      <c r="L664" s="6">
        <f t="shared" si="131"/>
        <v>73</v>
      </c>
      <c r="N664" s="6">
        <f t="shared" si="134"/>
        <v>659</v>
      </c>
    </row>
    <row r="665" spans="1:14" x14ac:dyDescent="0.3">
      <c r="A665" s="6">
        <v>660</v>
      </c>
      <c r="B665" s="6">
        <f t="shared" si="132"/>
        <v>74</v>
      </c>
      <c r="D665" s="6">
        <f t="shared" si="133"/>
        <v>74</v>
      </c>
      <c r="E665" s="6">
        <f t="shared" si="124"/>
        <v>74</v>
      </c>
      <c r="F665" s="6">
        <f t="shared" si="125"/>
        <v>74</v>
      </c>
      <c r="G665" s="6">
        <f t="shared" si="126"/>
        <v>73</v>
      </c>
      <c r="H665" s="6">
        <f t="shared" si="127"/>
        <v>73</v>
      </c>
      <c r="I665" s="6">
        <f t="shared" si="128"/>
        <v>73</v>
      </c>
      <c r="J665" s="6">
        <f t="shared" si="129"/>
        <v>73</v>
      </c>
      <c r="K665" s="6">
        <f t="shared" si="130"/>
        <v>73</v>
      </c>
      <c r="L665" s="6">
        <f t="shared" si="131"/>
        <v>73</v>
      </c>
      <c r="N665" s="6">
        <f t="shared" si="134"/>
        <v>660</v>
      </c>
    </row>
    <row r="666" spans="1:14" x14ac:dyDescent="0.3">
      <c r="A666" s="6">
        <v>661</v>
      </c>
      <c r="B666" s="6">
        <f t="shared" si="132"/>
        <v>74</v>
      </c>
      <c r="D666" s="6">
        <f t="shared" si="133"/>
        <v>74</v>
      </c>
      <c r="E666" s="6">
        <f t="shared" si="124"/>
        <v>74</v>
      </c>
      <c r="F666" s="6">
        <f t="shared" si="125"/>
        <v>74</v>
      </c>
      <c r="G666" s="6">
        <f t="shared" si="126"/>
        <v>74</v>
      </c>
      <c r="H666" s="6">
        <f t="shared" si="127"/>
        <v>73</v>
      </c>
      <c r="I666" s="6">
        <f t="shared" si="128"/>
        <v>73</v>
      </c>
      <c r="J666" s="6">
        <f t="shared" si="129"/>
        <v>73</v>
      </c>
      <c r="K666" s="6">
        <f t="shared" si="130"/>
        <v>73</v>
      </c>
      <c r="L666" s="6">
        <f t="shared" si="131"/>
        <v>73</v>
      </c>
      <c r="N666" s="6">
        <f t="shared" si="134"/>
        <v>661</v>
      </c>
    </row>
    <row r="667" spans="1:14" x14ac:dyDescent="0.3">
      <c r="A667" s="6">
        <v>662</v>
      </c>
      <c r="B667" s="6">
        <f t="shared" si="132"/>
        <v>74</v>
      </c>
      <c r="D667" s="6">
        <f t="shared" si="133"/>
        <v>74</v>
      </c>
      <c r="E667" s="6">
        <f t="shared" si="124"/>
        <v>74</v>
      </c>
      <c r="F667" s="6">
        <f t="shared" si="125"/>
        <v>74</v>
      </c>
      <c r="G667" s="6">
        <f t="shared" si="126"/>
        <v>74</v>
      </c>
      <c r="H667" s="6">
        <f t="shared" si="127"/>
        <v>74</v>
      </c>
      <c r="I667" s="6">
        <f t="shared" si="128"/>
        <v>73</v>
      </c>
      <c r="J667" s="6">
        <f t="shared" si="129"/>
        <v>73</v>
      </c>
      <c r="K667" s="6">
        <f t="shared" si="130"/>
        <v>73</v>
      </c>
      <c r="L667" s="6">
        <f t="shared" si="131"/>
        <v>73</v>
      </c>
      <c r="N667" s="6">
        <f t="shared" si="134"/>
        <v>662</v>
      </c>
    </row>
    <row r="668" spans="1:14" x14ac:dyDescent="0.3">
      <c r="A668" s="6">
        <v>663</v>
      </c>
      <c r="B668" s="6">
        <f t="shared" si="132"/>
        <v>74</v>
      </c>
      <c r="D668" s="6">
        <f t="shared" si="133"/>
        <v>74</v>
      </c>
      <c r="E668" s="6">
        <f t="shared" si="124"/>
        <v>74</v>
      </c>
      <c r="F668" s="6">
        <f t="shared" si="125"/>
        <v>74</v>
      </c>
      <c r="G668" s="6">
        <f t="shared" si="126"/>
        <v>74</v>
      </c>
      <c r="H668" s="6">
        <f t="shared" si="127"/>
        <v>74</v>
      </c>
      <c r="I668" s="6">
        <f t="shared" si="128"/>
        <v>74</v>
      </c>
      <c r="J668" s="6">
        <f t="shared" si="129"/>
        <v>73</v>
      </c>
      <c r="K668" s="6">
        <f t="shared" si="130"/>
        <v>73</v>
      </c>
      <c r="L668" s="6">
        <f t="shared" si="131"/>
        <v>73</v>
      </c>
      <c r="N668" s="6">
        <f t="shared" si="134"/>
        <v>663</v>
      </c>
    </row>
    <row r="669" spans="1:14" x14ac:dyDescent="0.3">
      <c r="A669" s="6">
        <v>664</v>
      </c>
      <c r="B669" s="6">
        <f t="shared" si="132"/>
        <v>74</v>
      </c>
      <c r="D669" s="6">
        <f t="shared" si="133"/>
        <v>74</v>
      </c>
      <c r="E669" s="6">
        <f t="shared" si="124"/>
        <v>74</v>
      </c>
      <c r="F669" s="6">
        <f t="shared" si="125"/>
        <v>74</v>
      </c>
      <c r="G669" s="6">
        <f t="shared" si="126"/>
        <v>74</v>
      </c>
      <c r="H669" s="6">
        <f t="shared" si="127"/>
        <v>74</v>
      </c>
      <c r="I669" s="6">
        <f t="shared" si="128"/>
        <v>74</v>
      </c>
      <c r="J669" s="6">
        <f t="shared" si="129"/>
        <v>74</v>
      </c>
      <c r="K669" s="6">
        <f t="shared" si="130"/>
        <v>73</v>
      </c>
      <c r="L669" s="6">
        <f t="shared" si="131"/>
        <v>73</v>
      </c>
      <c r="N669" s="6">
        <f t="shared" si="134"/>
        <v>664</v>
      </c>
    </row>
    <row r="670" spans="1:14" x14ac:dyDescent="0.3">
      <c r="A670" s="6">
        <v>665</v>
      </c>
      <c r="B670" s="6">
        <f t="shared" si="132"/>
        <v>74</v>
      </c>
      <c r="D670" s="6">
        <f t="shared" si="133"/>
        <v>74</v>
      </c>
      <c r="E670" s="6">
        <f t="shared" si="124"/>
        <v>74</v>
      </c>
      <c r="F670" s="6">
        <f t="shared" si="125"/>
        <v>74</v>
      </c>
      <c r="G670" s="6">
        <f t="shared" si="126"/>
        <v>74</v>
      </c>
      <c r="H670" s="6">
        <f t="shared" si="127"/>
        <v>74</v>
      </c>
      <c r="I670" s="6">
        <f t="shared" si="128"/>
        <v>74</v>
      </c>
      <c r="J670" s="6">
        <f t="shared" si="129"/>
        <v>74</v>
      </c>
      <c r="K670" s="6">
        <f t="shared" si="130"/>
        <v>74</v>
      </c>
      <c r="L670" s="6">
        <f t="shared" si="131"/>
        <v>73</v>
      </c>
      <c r="N670" s="6">
        <f t="shared" si="134"/>
        <v>665</v>
      </c>
    </row>
    <row r="671" spans="1:14" x14ac:dyDescent="0.3">
      <c r="A671" s="6">
        <v>666</v>
      </c>
      <c r="B671" s="6">
        <f t="shared" si="132"/>
        <v>74</v>
      </c>
      <c r="D671" s="6">
        <f t="shared" si="133"/>
        <v>74</v>
      </c>
      <c r="E671" s="6">
        <f t="shared" si="124"/>
        <v>74</v>
      </c>
      <c r="F671" s="6">
        <f t="shared" si="125"/>
        <v>74</v>
      </c>
      <c r="G671" s="6">
        <f t="shared" si="126"/>
        <v>74</v>
      </c>
      <c r="H671" s="6">
        <f t="shared" si="127"/>
        <v>74</v>
      </c>
      <c r="I671" s="6">
        <f t="shared" si="128"/>
        <v>74</v>
      </c>
      <c r="J671" s="6">
        <f t="shared" si="129"/>
        <v>74</v>
      </c>
      <c r="K671" s="6">
        <f t="shared" si="130"/>
        <v>74</v>
      </c>
      <c r="L671" s="6">
        <f t="shared" si="131"/>
        <v>74</v>
      </c>
      <c r="N671" s="6">
        <f t="shared" si="134"/>
        <v>666</v>
      </c>
    </row>
    <row r="672" spans="1:14" x14ac:dyDescent="0.3">
      <c r="A672" s="6">
        <v>667</v>
      </c>
      <c r="B672" s="6">
        <f t="shared" si="132"/>
        <v>75</v>
      </c>
      <c r="D672" s="6">
        <f t="shared" si="133"/>
        <v>75</v>
      </c>
      <c r="E672" s="6">
        <f t="shared" si="124"/>
        <v>74</v>
      </c>
      <c r="F672" s="6">
        <f t="shared" si="125"/>
        <v>74</v>
      </c>
      <c r="G672" s="6">
        <f t="shared" si="126"/>
        <v>74</v>
      </c>
      <c r="H672" s="6">
        <f t="shared" si="127"/>
        <v>74</v>
      </c>
      <c r="I672" s="6">
        <f t="shared" si="128"/>
        <v>74</v>
      </c>
      <c r="J672" s="6">
        <f t="shared" si="129"/>
        <v>74</v>
      </c>
      <c r="K672" s="6">
        <f t="shared" si="130"/>
        <v>74</v>
      </c>
      <c r="L672" s="6">
        <f t="shared" si="131"/>
        <v>74</v>
      </c>
      <c r="N672" s="6">
        <f t="shared" si="134"/>
        <v>667</v>
      </c>
    </row>
    <row r="673" spans="1:14" x14ac:dyDescent="0.3">
      <c r="A673" s="6">
        <v>668</v>
      </c>
      <c r="B673" s="6">
        <f t="shared" si="132"/>
        <v>75</v>
      </c>
      <c r="D673" s="6">
        <f t="shared" si="133"/>
        <v>75</v>
      </c>
      <c r="E673" s="6">
        <f t="shared" si="124"/>
        <v>75</v>
      </c>
      <c r="F673" s="6">
        <f t="shared" si="125"/>
        <v>74</v>
      </c>
      <c r="G673" s="6">
        <f t="shared" si="126"/>
        <v>74</v>
      </c>
      <c r="H673" s="6">
        <f t="shared" si="127"/>
        <v>74</v>
      </c>
      <c r="I673" s="6">
        <f t="shared" si="128"/>
        <v>74</v>
      </c>
      <c r="J673" s="6">
        <f t="shared" si="129"/>
        <v>74</v>
      </c>
      <c r="K673" s="6">
        <f t="shared" si="130"/>
        <v>74</v>
      </c>
      <c r="L673" s="6">
        <f t="shared" si="131"/>
        <v>74</v>
      </c>
      <c r="N673" s="6">
        <f t="shared" si="134"/>
        <v>668</v>
      </c>
    </row>
    <row r="674" spans="1:14" x14ac:dyDescent="0.3">
      <c r="A674" s="6">
        <v>669</v>
      </c>
      <c r="B674" s="6">
        <f t="shared" si="132"/>
        <v>75</v>
      </c>
      <c r="D674" s="6">
        <f t="shared" si="133"/>
        <v>75</v>
      </c>
      <c r="E674" s="6">
        <f t="shared" si="124"/>
        <v>75</v>
      </c>
      <c r="F674" s="6">
        <f t="shared" si="125"/>
        <v>75</v>
      </c>
      <c r="G674" s="6">
        <f t="shared" si="126"/>
        <v>74</v>
      </c>
      <c r="H674" s="6">
        <f t="shared" si="127"/>
        <v>74</v>
      </c>
      <c r="I674" s="6">
        <f t="shared" si="128"/>
        <v>74</v>
      </c>
      <c r="J674" s="6">
        <f t="shared" si="129"/>
        <v>74</v>
      </c>
      <c r="K674" s="6">
        <f t="shared" si="130"/>
        <v>74</v>
      </c>
      <c r="L674" s="6">
        <f t="shared" si="131"/>
        <v>74</v>
      </c>
      <c r="N674" s="6">
        <f t="shared" si="134"/>
        <v>669</v>
      </c>
    </row>
    <row r="675" spans="1:14" x14ac:dyDescent="0.3">
      <c r="A675" s="6">
        <v>670</v>
      </c>
      <c r="B675" s="6">
        <f t="shared" si="132"/>
        <v>75</v>
      </c>
      <c r="D675" s="6">
        <f t="shared" si="133"/>
        <v>75</v>
      </c>
      <c r="E675" s="6">
        <f t="shared" si="124"/>
        <v>75</v>
      </c>
      <c r="F675" s="6">
        <f t="shared" si="125"/>
        <v>75</v>
      </c>
      <c r="G675" s="6">
        <f t="shared" si="126"/>
        <v>75</v>
      </c>
      <c r="H675" s="6">
        <f t="shared" si="127"/>
        <v>74</v>
      </c>
      <c r="I675" s="6">
        <f t="shared" si="128"/>
        <v>74</v>
      </c>
      <c r="J675" s="6">
        <f t="shared" si="129"/>
        <v>74</v>
      </c>
      <c r="K675" s="6">
        <f t="shared" si="130"/>
        <v>74</v>
      </c>
      <c r="L675" s="6">
        <f t="shared" si="131"/>
        <v>74</v>
      </c>
      <c r="N675" s="6">
        <f t="shared" si="134"/>
        <v>670</v>
      </c>
    </row>
    <row r="676" spans="1:14" x14ac:dyDescent="0.3">
      <c r="A676" s="6">
        <v>671</v>
      </c>
      <c r="B676" s="6">
        <f t="shared" si="132"/>
        <v>75</v>
      </c>
      <c r="D676" s="6">
        <f t="shared" si="133"/>
        <v>75</v>
      </c>
      <c r="E676" s="6">
        <f t="shared" si="124"/>
        <v>75</v>
      </c>
      <c r="F676" s="6">
        <f t="shared" si="125"/>
        <v>75</v>
      </c>
      <c r="G676" s="6">
        <f t="shared" si="126"/>
        <v>75</v>
      </c>
      <c r="H676" s="6">
        <f t="shared" si="127"/>
        <v>75</v>
      </c>
      <c r="I676" s="6">
        <f t="shared" si="128"/>
        <v>74</v>
      </c>
      <c r="J676" s="6">
        <f t="shared" si="129"/>
        <v>74</v>
      </c>
      <c r="K676" s="6">
        <f t="shared" si="130"/>
        <v>74</v>
      </c>
      <c r="L676" s="6">
        <f t="shared" si="131"/>
        <v>74</v>
      </c>
      <c r="N676" s="6">
        <f t="shared" si="134"/>
        <v>671</v>
      </c>
    </row>
    <row r="677" spans="1:14" x14ac:dyDescent="0.3">
      <c r="A677" s="6">
        <v>672</v>
      </c>
      <c r="B677" s="6">
        <f t="shared" si="132"/>
        <v>75</v>
      </c>
      <c r="D677" s="6">
        <f t="shared" si="133"/>
        <v>75</v>
      </c>
      <c r="E677" s="6">
        <f t="shared" si="124"/>
        <v>75</v>
      </c>
      <c r="F677" s="6">
        <f t="shared" si="125"/>
        <v>75</v>
      </c>
      <c r="G677" s="6">
        <f t="shared" si="126"/>
        <v>75</v>
      </c>
      <c r="H677" s="6">
        <f t="shared" si="127"/>
        <v>75</v>
      </c>
      <c r="I677" s="6">
        <f t="shared" si="128"/>
        <v>75</v>
      </c>
      <c r="J677" s="6">
        <f t="shared" si="129"/>
        <v>74</v>
      </c>
      <c r="K677" s="6">
        <f t="shared" si="130"/>
        <v>74</v>
      </c>
      <c r="L677" s="6">
        <f t="shared" si="131"/>
        <v>74</v>
      </c>
      <c r="N677" s="6">
        <f t="shared" si="134"/>
        <v>672</v>
      </c>
    </row>
    <row r="678" spans="1:14" x14ac:dyDescent="0.3">
      <c r="A678" s="6">
        <v>673</v>
      </c>
      <c r="B678" s="6">
        <f t="shared" si="132"/>
        <v>75</v>
      </c>
      <c r="D678" s="6">
        <f t="shared" si="133"/>
        <v>75</v>
      </c>
      <c r="E678" s="6">
        <f t="shared" si="124"/>
        <v>75</v>
      </c>
      <c r="F678" s="6">
        <f t="shared" si="125"/>
        <v>75</v>
      </c>
      <c r="G678" s="6">
        <f t="shared" si="126"/>
        <v>75</v>
      </c>
      <c r="H678" s="6">
        <f t="shared" si="127"/>
        <v>75</v>
      </c>
      <c r="I678" s="6">
        <f t="shared" si="128"/>
        <v>75</v>
      </c>
      <c r="J678" s="6">
        <f t="shared" si="129"/>
        <v>75</v>
      </c>
      <c r="K678" s="6">
        <f t="shared" si="130"/>
        <v>74</v>
      </c>
      <c r="L678" s="6">
        <f t="shared" si="131"/>
        <v>74</v>
      </c>
      <c r="N678" s="6">
        <f t="shared" si="134"/>
        <v>673</v>
      </c>
    </row>
    <row r="679" spans="1:14" x14ac:dyDescent="0.3">
      <c r="A679" s="6">
        <v>674</v>
      </c>
      <c r="B679" s="6">
        <f t="shared" si="132"/>
        <v>75</v>
      </c>
      <c r="D679" s="6">
        <f t="shared" si="133"/>
        <v>75</v>
      </c>
      <c r="E679" s="6">
        <f t="shared" si="124"/>
        <v>75</v>
      </c>
      <c r="F679" s="6">
        <f t="shared" si="125"/>
        <v>75</v>
      </c>
      <c r="G679" s="6">
        <f t="shared" si="126"/>
        <v>75</v>
      </c>
      <c r="H679" s="6">
        <f t="shared" si="127"/>
        <v>75</v>
      </c>
      <c r="I679" s="6">
        <f t="shared" si="128"/>
        <v>75</v>
      </c>
      <c r="J679" s="6">
        <f t="shared" si="129"/>
        <v>75</v>
      </c>
      <c r="K679" s="6">
        <f t="shared" si="130"/>
        <v>75</v>
      </c>
      <c r="L679" s="6">
        <f t="shared" si="131"/>
        <v>74</v>
      </c>
      <c r="N679" s="6">
        <f t="shared" si="134"/>
        <v>674</v>
      </c>
    </row>
    <row r="680" spans="1:14" x14ac:dyDescent="0.3">
      <c r="A680" s="6">
        <v>675</v>
      </c>
      <c r="B680" s="6">
        <f t="shared" si="132"/>
        <v>75</v>
      </c>
      <c r="D680" s="6">
        <f t="shared" si="133"/>
        <v>75</v>
      </c>
      <c r="E680" s="6">
        <f t="shared" si="124"/>
        <v>75</v>
      </c>
      <c r="F680" s="6">
        <f t="shared" si="125"/>
        <v>75</v>
      </c>
      <c r="G680" s="6">
        <f t="shared" si="126"/>
        <v>75</v>
      </c>
      <c r="H680" s="6">
        <f t="shared" si="127"/>
        <v>75</v>
      </c>
      <c r="I680" s="6">
        <f t="shared" si="128"/>
        <v>75</v>
      </c>
      <c r="J680" s="6">
        <f t="shared" si="129"/>
        <v>75</v>
      </c>
      <c r="K680" s="6">
        <f t="shared" si="130"/>
        <v>75</v>
      </c>
      <c r="L680" s="6">
        <f t="shared" si="131"/>
        <v>75</v>
      </c>
      <c r="N680" s="6">
        <f t="shared" si="134"/>
        <v>675</v>
      </c>
    </row>
    <row r="681" spans="1:14" x14ac:dyDescent="0.3">
      <c r="A681" s="6">
        <v>676</v>
      </c>
      <c r="B681" s="6">
        <f t="shared" si="132"/>
        <v>76</v>
      </c>
      <c r="D681" s="6">
        <f t="shared" si="133"/>
        <v>76</v>
      </c>
      <c r="E681" s="6">
        <f t="shared" si="124"/>
        <v>75</v>
      </c>
      <c r="F681" s="6">
        <f t="shared" si="125"/>
        <v>75</v>
      </c>
      <c r="G681" s="6">
        <f t="shared" si="126"/>
        <v>75</v>
      </c>
      <c r="H681" s="6">
        <f t="shared" si="127"/>
        <v>75</v>
      </c>
      <c r="I681" s="6">
        <f t="shared" si="128"/>
        <v>75</v>
      </c>
      <c r="J681" s="6">
        <f t="shared" si="129"/>
        <v>75</v>
      </c>
      <c r="K681" s="6">
        <f t="shared" si="130"/>
        <v>75</v>
      </c>
      <c r="L681" s="6">
        <f t="shared" si="131"/>
        <v>75</v>
      </c>
      <c r="N681" s="6">
        <f t="shared" si="134"/>
        <v>676</v>
      </c>
    </row>
    <row r="682" spans="1:14" x14ac:dyDescent="0.3">
      <c r="A682" s="6">
        <v>677</v>
      </c>
      <c r="B682" s="6">
        <f t="shared" si="132"/>
        <v>76</v>
      </c>
      <c r="D682" s="6">
        <f t="shared" si="133"/>
        <v>76</v>
      </c>
      <c r="E682" s="6">
        <f t="shared" si="124"/>
        <v>76</v>
      </c>
      <c r="F682" s="6">
        <f t="shared" si="125"/>
        <v>75</v>
      </c>
      <c r="G682" s="6">
        <f t="shared" si="126"/>
        <v>75</v>
      </c>
      <c r="H682" s="6">
        <f t="shared" si="127"/>
        <v>75</v>
      </c>
      <c r="I682" s="6">
        <f t="shared" si="128"/>
        <v>75</v>
      </c>
      <c r="J682" s="6">
        <f t="shared" si="129"/>
        <v>75</v>
      </c>
      <c r="K682" s="6">
        <f t="shared" si="130"/>
        <v>75</v>
      </c>
      <c r="L682" s="6">
        <f t="shared" si="131"/>
        <v>75</v>
      </c>
      <c r="N682" s="6">
        <f t="shared" si="134"/>
        <v>677</v>
      </c>
    </row>
    <row r="683" spans="1:14" x14ac:dyDescent="0.3">
      <c r="A683" s="6">
        <v>678</v>
      </c>
      <c r="B683" s="6">
        <f t="shared" si="132"/>
        <v>76</v>
      </c>
      <c r="D683" s="6">
        <f t="shared" si="133"/>
        <v>76</v>
      </c>
      <c r="E683" s="6">
        <f t="shared" si="124"/>
        <v>76</v>
      </c>
      <c r="F683" s="6">
        <f t="shared" si="125"/>
        <v>76</v>
      </c>
      <c r="G683" s="6">
        <f t="shared" si="126"/>
        <v>75</v>
      </c>
      <c r="H683" s="6">
        <f t="shared" si="127"/>
        <v>75</v>
      </c>
      <c r="I683" s="6">
        <f t="shared" si="128"/>
        <v>75</v>
      </c>
      <c r="J683" s="6">
        <f t="shared" si="129"/>
        <v>75</v>
      </c>
      <c r="K683" s="6">
        <f t="shared" si="130"/>
        <v>75</v>
      </c>
      <c r="L683" s="6">
        <f t="shared" si="131"/>
        <v>75</v>
      </c>
      <c r="N683" s="6">
        <f t="shared" si="134"/>
        <v>678</v>
      </c>
    </row>
    <row r="684" spans="1:14" x14ac:dyDescent="0.3">
      <c r="A684" s="6">
        <v>679</v>
      </c>
      <c r="B684" s="6">
        <f t="shared" si="132"/>
        <v>76</v>
      </c>
      <c r="D684" s="6">
        <f t="shared" si="133"/>
        <v>76</v>
      </c>
      <c r="E684" s="6">
        <f t="shared" si="124"/>
        <v>76</v>
      </c>
      <c r="F684" s="6">
        <f t="shared" si="125"/>
        <v>76</v>
      </c>
      <c r="G684" s="6">
        <f t="shared" si="126"/>
        <v>76</v>
      </c>
      <c r="H684" s="6">
        <f t="shared" si="127"/>
        <v>75</v>
      </c>
      <c r="I684" s="6">
        <f t="shared" si="128"/>
        <v>75</v>
      </c>
      <c r="J684" s="6">
        <f t="shared" si="129"/>
        <v>75</v>
      </c>
      <c r="K684" s="6">
        <f t="shared" si="130"/>
        <v>75</v>
      </c>
      <c r="L684" s="6">
        <f t="shared" si="131"/>
        <v>75</v>
      </c>
      <c r="N684" s="6">
        <f t="shared" si="134"/>
        <v>679</v>
      </c>
    </row>
    <row r="685" spans="1:14" x14ac:dyDescent="0.3">
      <c r="A685" s="6">
        <v>680</v>
      </c>
      <c r="B685" s="6">
        <f t="shared" si="132"/>
        <v>76</v>
      </c>
      <c r="D685" s="6">
        <f t="shared" si="133"/>
        <v>76</v>
      </c>
      <c r="E685" s="6">
        <f t="shared" si="124"/>
        <v>76</v>
      </c>
      <c r="F685" s="6">
        <f t="shared" si="125"/>
        <v>76</v>
      </c>
      <c r="G685" s="6">
        <f t="shared" si="126"/>
        <v>76</v>
      </c>
      <c r="H685" s="6">
        <f t="shared" si="127"/>
        <v>76</v>
      </c>
      <c r="I685" s="6">
        <f t="shared" si="128"/>
        <v>75</v>
      </c>
      <c r="J685" s="6">
        <f t="shared" si="129"/>
        <v>75</v>
      </c>
      <c r="K685" s="6">
        <f t="shared" si="130"/>
        <v>75</v>
      </c>
      <c r="L685" s="6">
        <f t="shared" si="131"/>
        <v>75</v>
      </c>
      <c r="N685" s="6">
        <f t="shared" si="134"/>
        <v>680</v>
      </c>
    </row>
    <row r="686" spans="1:14" x14ac:dyDescent="0.3">
      <c r="A686" s="6">
        <v>681</v>
      </c>
      <c r="B686" s="6">
        <f t="shared" si="132"/>
        <v>76</v>
      </c>
      <c r="D686" s="6">
        <f t="shared" si="133"/>
        <v>76</v>
      </c>
      <c r="E686" s="6">
        <f t="shared" si="124"/>
        <v>76</v>
      </c>
      <c r="F686" s="6">
        <f t="shared" si="125"/>
        <v>76</v>
      </c>
      <c r="G686" s="6">
        <f t="shared" si="126"/>
        <v>76</v>
      </c>
      <c r="H686" s="6">
        <f t="shared" si="127"/>
        <v>76</v>
      </c>
      <c r="I686" s="6">
        <f t="shared" si="128"/>
        <v>76</v>
      </c>
      <c r="J686" s="6">
        <f t="shared" si="129"/>
        <v>75</v>
      </c>
      <c r="K686" s="6">
        <f t="shared" si="130"/>
        <v>75</v>
      </c>
      <c r="L686" s="6">
        <f t="shared" si="131"/>
        <v>75</v>
      </c>
      <c r="N686" s="6">
        <f t="shared" si="134"/>
        <v>681</v>
      </c>
    </row>
    <row r="687" spans="1:14" x14ac:dyDescent="0.3">
      <c r="A687" s="6">
        <v>682</v>
      </c>
      <c r="B687" s="6">
        <f t="shared" si="132"/>
        <v>76</v>
      </c>
      <c r="D687" s="6">
        <f t="shared" si="133"/>
        <v>76</v>
      </c>
      <c r="E687" s="6">
        <f t="shared" si="124"/>
        <v>76</v>
      </c>
      <c r="F687" s="6">
        <f t="shared" si="125"/>
        <v>76</v>
      </c>
      <c r="G687" s="6">
        <f t="shared" si="126"/>
        <v>76</v>
      </c>
      <c r="H687" s="6">
        <f t="shared" si="127"/>
        <v>76</v>
      </c>
      <c r="I687" s="6">
        <f t="shared" si="128"/>
        <v>76</v>
      </c>
      <c r="J687" s="6">
        <f t="shared" si="129"/>
        <v>76</v>
      </c>
      <c r="K687" s="6">
        <f t="shared" si="130"/>
        <v>75</v>
      </c>
      <c r="L687" s="6">
        <f t="shared" si="131"/>
        <v>75</v>
      </c>
      <c r="N687" s="6">
        <f t="shared" si="134"/>
        <v>682</v>
      </c>
    </row>
    <row r="688" spans="1:14" x14ac:dyDescent="0.3">
      <c r="A688" s="6">
        <v>683</v>
      </c>
      <c r="B688" s="6">
        <f t="shared" si="132"/>
        <v>76</v>
      </c>
      <c r="D688" s="6">
        <f t="shared" si="133"/>
        <v>76</v>
      </c>
      <c r="E688" s="6">
        <f t="shared" si="124"/>
        <v>76</v>
      </c>
      <c r="F688" s="6">
        <f t="shared" si="125"/>
        <v>76</v>
      </c>
      <c r="G688" s="6">
        <f t="shared" si="126"/>
        <v>76</v>
      </c>
      <c r="H688" s="6">
        <f t="shared" si="127"/>
        <v>76</v>
      </c>
      <c r="I688" s="6">
        <f t="shared" si="128"/>
        <v>76</v>
      </c>
      <c r="J688" s="6">
        <f t="shared" si="129"/>
        <v>76</v>
      </c>
      <c r="K688" s="6">
        <f t="shared" si="130"/>
        <v>76</v>
      </c>
      <c r="L688" s="6">
        <f t="shared" si="131"/>
        <v>75</v>
      </c>
      <c r="N688" s="6">
        <f t="shared" si="134"/>
        <v>683</v>
      </c>
    </row>
    <row r="689" spans="1:14" x14ac:dyDescent="0.3">
      <c r="A689" s="6">
        <v>684</v>
      </c>
      <c r="B689" s="6">
        <f t="shared" si="132"/>
        <v>76</v>
      </c>
      <c r="D689" s="6">
        <f t="shared" si="133"/>
        <v>76</v>
      </c>
      <c r="E689" s="6">
        <f t="shared" si="124"/>
        <v>76</v>
      </c>
      <c r="F689" s="6">
        <f t="shared" si="125"/>
        <v>76</v>
      </c>
      <c r="G689" s="6">
        <f t="shared" si="126"/>
        <v>76</v>
      </c>
      <c r="H689" s="6">
        <f t="shared" si="127"/>
        <v>76</v>
      </c>
      <c r="I689" s="6">
        <f t="shared" si="128"/>
        <v>76</v>
      </c>
      <c r="J689" s="6">
        <f t="shared" si="129"/>
        <v>76</v>
      </c>
      <c r="K689" s="6">
        <f t="shared" si="130"/>
        <v>76</v>
      </c>
      <c r="L689" s="6">
        <f t="shared" si="131"/>
        <v>76</v>
      </c>
      <c r="N689" s="6">
        <f t="shared" si="134"/>
        <v>684</v>
      </c>
    </row>
    <row r="690" spans="1:14" x14ac:dyDescent="0.3">
      <c r="A690" s="6">
        <v>685</v>
      </c>
      <c r="B690" s="6">
        <f t="shared" si="132"/>
        <v>77</v>
      </c>
      <c r="D690" s="6">
        <f t="shared" si="133"/>
        <v>77</v>
      </c>
      <c r="E690" s="6">
        <f t="shared" si="124"/>
        <v>76</v>
      </c>
      <c r="F690" s="6">
        <f t="shared" si="125"/>
        <v>76</v>
      </c>
      <c r="G690" s="6">
        <f t="shared" si="126"/>
        <v>76</v>
      </c>
      <c r="H690" s="6">
        <f t="shared" si="127"/>
        <v>76</v>
      </c>
      <c r="I690" s="6">
        <f t="shared" si="128"/>
        <v>76</v>
      </c>
      <c r="J690" s="6">
        <f t="shared" si="129"/>
        <v>76</v>
      </c>
      <c r="K690" s="6">
        <f t="shared" si="130"/>
        <v>76</v>
      </c>
      <c r="L690" s="6">
        <f t="shared" si="131"/>
        <v>76</v>
      </c>
      <c r="N690" s="6">
        <f t="shared" si="134"/>
        <v>685</v>
      </c>
    </row>
    <row r="691" spans="1:14" x14ac:dyDescent="0.3">
      <c r="A691" s="6">
        <v>686</v>
      </c>
      <c r="B691" s="6">
        <f t="shared" si="132"/>
        <v>77</v>
      </c>
      <c r="D691" s="6">
        <f t="shared" si="133"/>
        <v>77</v>
      </c>
      <c r="E691" s="6">
        <f t="shared" si="124"/>
        <v>77</v>
      </c>
      <c r="F691" s="6">
        <f t="shared" si="125"/>
        <v>76</v>
      </c>
      <c r="G691" s="6">
        <f t="shared" si="126"/>
        <v>76</v>
      </c>
      <c r="H691" s="6">
        <f t="shared" si="127"/>
        <v>76</v>
      </c>
      <c r="I691" s="6">
        <f t="shared" si="128"/>
        <v>76</v>
      </c>
      <c r="J691" s="6">
        <f t="shared" si="129"/>
        <v>76</v>
      </c>
      <c r="K691" s="6">
        <f t="shared" si="130"/>
        <v>76</v>
      </c>
      <c r="L691" s="6">
        <f t="shared" si="131"/>
        <v>76</v>
      </c>
      <c r="N691" s="6">
        <f t="shared" si="134"/>
        <v>686</v>
      </c>
    </row>
    <row r="692" spans="1:14" x14ac:dyDescent="0.3">
      <c r="A692" s="6">
        <v>687</v>
      </c>
      <c r="B692" s="6">
        <f t="shared" si="132"/>
        <v>77</v>
      </c>
      <c r="D692" s="6">
        <f t="shared" si="133"/>
        <v>77</v>
      </c>
      <c r="E692" s="6">
        <f t="shared" si="124"/>
        <v>77</v>
      </c>
      <c r="F692" s="6">
        <f t="shared" si="125"/>
        <v>77</v>
      </c>
      <c r="G692" s="6">
        <f t="shared" si="126"/>
        <v>76</v>
      </c>
      <c r="H692" s="6">
        <f t="shared" si="127"/>
        <v>76</v>
      </c>
      <c r="I692" s="6">
        <f t="shared" si="128"/>
        <v>76</v>
      </c>
      <c r="J692" s="6">
        <f t="shared" si="129"/>
        <v>76</v>
      </c>
      <c r="K692" s="6">
        <f t="shared" si="130"/>
        <v>76</v>
      </c>
      <c r="L692" s="6">
        <f t="shared" si="131"/>
        <v>76</v>
      </c>
      <c r="N692" s="6">
        <f t="shared" si="134"/>
        <v>687</v>
      </c>
    </row>
    <row r="693" spans="1:14" x14ac:dyDescent="0.3">
      <c r="A693" s="6">
        <v>688</v>
      </c>
      <c r="B693" s="6">
        <f t="shared" si="132"/>
        <v>77</v>
      </c>
      <c r="D693" s="6">
        <f t="shared" si="133"/>
        <v>77</v>
      </c>
      <c r="E693" s="6">
        <f t="shared" si="124"/>
        <v>77</v>
      </c>
      <c r="F693" s="6">
        <f t="shared" si="125"/>
        <v>77</v>
      </c>
      <c r="G693" s="6">
        <f t="shared" si="126"/>
        <v>77</v>
      </c>
      <c r="H693" s="6">
        <f t="shared" si="127"/>
        <v>76</v>
      </c>
      <c r="I693" s="6">
        <f t="shared" si="128"/>
        <v>76</v>
      </c>
      <c r="J693" s="6">
        <f t="shared" si="129"/>
        <v>76</v>
      </c>
      <c r="K693" s="6">
        <f t="shared" si="130"/>
        <v>76</v>
      </c>
      <c r="L693" s="6">
        <f t="shared" si="131"/>
        <v>76</v>
      </c>
      <c r="N693" s="6">
        <f t="shared" si="134"/>
        <v>688</v>
      </c>
    </row>
    <row r="694" spans="1:14" x14ac:dyDescent="0.3">
      <c r="A694" s="6">
        <v>689</v>
      </c>
      <c r="B694" s="6">
        <f t="shared" si="132"/>
        <v>77</v>
      </c>
      <c r="D694" s="6">
        <f t="shared" si="133"/>
        <v>77</v>
      </c>
      <c r="E694" s="6">
        <f t="shared" si="124"/>
        <v>77</v>
      </c>
      <c r="F694" s="6">
        <f t="shared" si="125"/>
        <v>77</v>
      </c>
      <c r="G694" s="6">
        <f t="shared" si="126"/>
        <v>77</v>
      </c>
      <c r="H694" s="6">
        <f t="shared" si="127"/>
        <v>77</v>
      </c>
      <c r="I694" s="6">
        <f t="shared" si="128"/>
        <v>76</v>
      </c>
      <c r="J694" s="6">
        <f t="shared" si="129"/>
        <v>76</v>
      </c>
      <c r="K694" s="6">
        <f t="shared" si="130"/>
        <v>76</v>
      </c>
      <c r="L694" s="6">
        <f t="shared" si="131"/>
        <v>76</v>
      </c>
      <c r="N694" s="6">
        <f t="shared" si="134"/>
        <v>689</v>
      </c>
    </row>
    <row r="695" spans="1:14" x14ac:dyDescent="0.3">
      <c r="A695" s="6">
        <v>690</v>
      </c>
      <c r="B695" s="6">
        <f t="shared" si="132"/>
        <v>77</v>
      </c>
      <c r="D695" s="6">
        <f t="shared" si="133"/>
        <v>77</v>
      </c>
      <c r="E695" s="6">
        <f t="shared" si="124"/>
        <v>77</v>
      </c>
      <c r="F695" s="6">
        <f t="shared" si="125"/>
        <v>77</v>
      </c>
      <c r="G695" s="6">
        <f t="shared" si="126"/>
        <v>77</v>
      </c>
      <c r="H695" s="6">
        <f t="shared" si="127"/>
        <v>77</v>
      </c>
      <c r="I695" s="6">
        <f t="shared" si="128"/>
        <v>77</v>
      </c>
      <c r="J695" s="6">
        <f t="shared" si="129"/>
        <v>76</v>
      </c>
      <c r="K695" s="6">
        <f t="shared" si="130"/>
        <v>76</v>
      </c>
      <c r="L695" s="6">
        <f t="shared" si="131"/>
        <v>76</v>
      </c>
      <c r="N695" s="6">
        <f t="shared" si="134"/>
        <v>690</v>
      </c>
    </row>
    <row r="696" spans="1:14" x14ac:dyDescent="0.3">
      <c r="A696" s="6">
        <v>691</v>
      </c>
      <c r="B696" s="6">
        <f t="shared" si="132"/>
        <v>77</v>
      </c>
      <c r="D696" s="6">
        <f t="shared" si="133"/>
        <v>77</v>
      </c>
      <c r="E696" s="6">
        <f t="shared" si="124"/>
        <v>77</v>
      </c>
      <c r="F696" s="6">
        <f t="shared" si="125"/>
        <v>77</v>
      </c>
      <c r="G696" s="6">
        <f t="shared" si="126"/>
        <v>77</v>
      </c>
      <c r="H696" s="6">
        <f t="shared" si="127"/>
        <v>77</v>
      </c>
      <c r="I696" s="6">
        <f t="shared" si="128"/>
        <v>77</v>
      </c>
      <c r="J696" s="6">
        <f t="shared" si="129"/>
        <v>77</v>
      </c>
      <c r="K696" s="6">
        <f t="shared" si="130"/>
        <v>76</v>
      </c>
      <c r="L696" s="6">
        <f t="shared" si="131"/>
        <v>76</v>
      </c>
      <c r="N696" s="6">
        <f t="shared" si="134"/>
        <v>691</v>
      </c>
    </row>
    <row r="697" spans="1:14" x14ac:dyDescent="0.3">
      <c r="A697" s="6">
        <v>692</v>
      </c>
      <c r="B697" s="6">
        <f t="shared" si="132"/>
        <v>77</v>
      </c>
      <c r="D697" s="6">
        <f t="shared" si="133"/>
        <v>77</v>
      </c>
      <c r="E697" s="6">
        <f t="shared" si="124"/>
        <v>77</v>
      </c>
      <c r="F697" s="6">
        <f t="shared" si="125"/>
        <v>77</v>
      </c>
      <c r="G697" s="6">
        <f t="shared" si="126"/>
        <v>77</v>
      </c>
      <c r="H697" s="6">
        <f t="shared" si="127"/>
        <v>77</v>
      </c>
      <c r="I697" s="6">
        <f t="shared" si="128"/>
        <v>77</v>
      </c>
      <c r="J697" s="6">
        <f t="shared" si="129"/>
        <v>77</v>
      </c>
      <c r="K697" s="6">
        <f t="shared" si="130"/>
        <v>77</v>
      </c>
      <c r="L697" s="6">
        <f t="shared" si="131"/>
        <v>76</v>
      </c>
      <c r="N697" s="6">
        <f t="shared" si="134"/>
        <v>692</v>
      </c>
    </row>
    <row r="698" spans="1:14" x14ac:dyDescent="0.3">
      <c r="A698" s="6">
        <v>693</v>
      </c>
      <c r="B698" s="6">
        <f t="shared" si="132"/>
        <v>77</v>
      </c>
      <c r="D698" s="6">
        <f t="shared" si="133"/>
        <v>77</v>
      </c>
      <c r="E698" s="6">
        <f t="shared" si="124"/>
        <v>77</v>
      </c>
      <c r="F698" s="6">
        <f t="shared" si="125"/>
        <v>77</v>
      </c>
      <c r="G698" s="6">
        <f t="shared" si="126"/>
        <v>77</v>
      </c>
      <c r="H698" s="6">
        <f t="shared" si="127"/>
        <v>77</v>
      </c>
      <c r="I698" s="6">
        <f t="shared" si="128"/>
        <v>77</v>
      </c>
      <c r="J698" s="6">
        <f t="shared" si="129"/>
        <v>77</v>
      </c>
      <c r="K698" s="6">
        <f t="shared" si="130"/>
        <v>77</v>
      </c>
      <c r="L698" s="6">
        <f t="shared" si="131"/>
        <v>77</v>
      </c>
      <c r="N698" s="6">
        <f t="shared" si="134"/>
        <v>693</v>
      </c>
    </row>
    <row r="699" spans="1:14" x14ac:dyDescent="0.3">
      <c r="A699" s="6">
        <v>694</v>
      </c>
      <c r="B699" s="6">
        <f t="shared" si="132"/>
        <v>78</v>
      </c>
      <c r="D699" s="6">
        <f t="shared" si="133"/>
        <v>78</v>
      </c>
      <c r="E699" s="6">
        <f t="shared" si="124"/>
        <v>77</v>
      </c>
      <c r="F699" s="6">
        <f t="shared" si="125"/>
        <v>77</v>
      </c>
      <c r="G699" s="6">
        <f t="shared" si="126"/>
        <v>77</v>
      </c>
      <c r="H699" s="6">
        <f t="shared" si="127"/>
        <v>77</v>
      </c>
      <c r="I699" s="6">
        <f t="shared" si="128"/>
        <v>77</v>
      </c>
      <c r="J699" s="6">
        <f t="shared" si="129"/>
        <v>77</v>
      </c>
      <c r="K699" s="6">
        <f t="shared" si="130"/>
        <v>77</v>
      </c>
      <c r="L699" s="6">
        <f t="shared" si="131"/>
        <v>77</v>
      </c>
      <c r="N699" s="6">
        <f t="shared" si="134"/>
        <v>694</v>
      </c>
    </row>
    <row r="700" spans="1:14" x14ac:dyDescent="0.3">
      <c r="A700" s="6">
        <v>695</v>
      </c>
      <c r="B700" s="6">
        <f t="shared" si="132"/>
        <v>78</v>
      </c>
      <c r="D700" s="6">
        <f t="shared" si="133"/>
        <v>78</v>
      </c>
      <c r="E700" s="6">
        <f t="shared" si="124"/>
        <v>78</v>
      </c>
      <c r="F700" s="6">
        <f t="shared" si="125"/>
        <v>77</v>
      </c>
      <c r="G700" s="6">
        <f t="shared" si="126"/>
        <v>77</v>
      </c>
      <c r="H700" s="6">
        <f t="shared" si="127"/>
        <v>77</v>
      </c>
      <c r="I700" s="6">
        <f t="shared" si="128"/>
        <v>77</v>
      </c>
      <c r="J700" s="6">
        <f t="shared" si="129"/>
        <v>77</v>
      </c>
      <c r="K700" s="6">
        <f t="shared" si="130"/>
        <v>77</v>
      </c>
      <c r="L700" s="6">
        <f t="shared" si="131"/>
        <v>77</v>
      </c>
      <c r="N700" s="6">
        <f t="shared" si="134"/>
        <v>695</v>
      </c>
    </row>
    <row r="701" spans="1:14" x14ac:dyDescent="0.3">
      <c r="A701" s="6">
        <v>696</v>
      </c>
      <c r="B701" s="6">
        <f t="shared" si="132"/>
        <v>78</v>
      </c>
      <c r="D701" s="6">
        <f t="shared" si="133"/>
        <v>78</v>
      </c>
      <c r="E701" s="6">
        <f t="shared" si="124"/>
        <v>78</v>
      </c>
      <c r="F701" s="6">
        <f t="shared" si="125"/>
        <v>78</v>
      </c>
      <c r="G701" s="6">
        <f t="shared" si="126"/>
        <v>77</v>
      </c>
      <c r="H701" s="6">
        <f t="shared" si="127"/>
        <v>77</v>
      </c>
      <c r="I701" s="6">
        <f t="shared" si="128"/>
        <v>77</v>
      </c>
      <c r="J701" s="6">
        <f t="shared" si="129"/>
        <v>77</v>
      </c>
      <c r="K701" s="6">
        <f t="shared" si="130"/>
        <v>77</v>
      </c>
      <c r="L701" s="6">
        <f t="shared" si="131"/>
        <v>77</v>
      </c>
      <c r="N701" s="6">
        <f t="shared" si="134"/>
        <v>696</v>
      </c>
    </row>
    <row r="702" spans="1:14" x14ac:dyDescent="0.3">
      <c r="A702" s="6">
        <v>697</v>
      </c>
      <c r="B702" s="6">
        <f t="shared" si="132"/>
        <v>78</v>
      </c>
      <c r="D702" s="6">
        <f t="shared" si="133"/>
        <v>78</v>
      </c>
      <c r="E702" s="6">
        <f t="shared" si="124"/>
        <v>78</v>
      </c>
      <c r="F702" s="6">
        <f t="shared" si="125"/>
        <v>78</v>
      </c>
      <c r="G702" s="6">
        <f t="shared" si="126"/>
        <v>78</v>
      </c>
      <c r="H702" s="6">
        <f t="shared" si="127"/>
        <v>77</v>
      </c>
      <c r="I702" s="6">
        <f t="shared" si="128"/>
        <v>77</v>
      </c>
      <c r="J702" s="6">
        <f t="shared" si="129"/>
        <v>77</v>
      </c>
      <c r="K702" s="6">
        <f t="shared" si="130"/>
        <v>77</v>
      </c>
      <c r="L702" s="6">
        <f t="shared" si="131"/>
        <v>77</v>
      </c>
      <c r="N702" s="6">
        <f t="shared" si="134"/>
        <v>697</v>
      </c>
    </row>
    <row r="703" spans="1:14" x14ac:dyDescent="0.3">
      <c r="A703" s="6">
        <v>698</v>
      </c>
      <c r="B703" s="6">
        <f t="shared" si="132"/>
        <v>78</v>
      </c>
      <c r="D703" s="6">
        <f t="shared" si="133"/>
        <v>78</v>
      </c>
      <c r="E703" s="6">
        <f t="shared" si="124"/>
        <v>78</v>
      </c>
      <c r="F703" s="6">
        <f t="shared" si="125"/>
        <v>78</v>
      </c>
      <c r="G703" s="6">
        <f t="shared" si="126"/>
        <v>78</v>
      </c>
      <c r="H703" s="6">
        <f t="shared" si="127"/>
        <v>78</v>
      </c>
      <c r="I703" s="6">
        <f t="shared" si="128"/>
        <v>77</v>
      </c>
      <c r="J703" s="6">
        <f t="shared" si="129"/>
        <v>77</v>
      </c>
      <c r="K703" s="6">
        <f t="shared" si="130"/>
        <v>77</v>
      </c>
      <c r="L703" s="6">
        <f t="shared" si="131"/>
        <v>77</v>
      </c>
      <c r="N703" s="6">
        <f t="shared" si="134"/>
        <v>698</v>
      </c>
    </row>
    <row r="704" spans="1:14" x14ac:dyDescent="0.3">
      <c r="A704" s="6">
        <v>699</v>
      </c>
      <c r="B704" s="6">
        <f t="shared" si="132"/>
        <v>78</v>
      </c>
      <c r="D704" s="6">
        <f t="shared" si="133"/>
        <v>78</v>
      </c>
      <c r="E704" s="6">
        <f t="shared" si="124"/>
        <v>78</v>
      </c>
      <c r="F704" s="6">
        <f t="shared" si="125"/>
        <v>78</v>
      </c>
      <c r="G704" s="6">
        <f t="shared" si="126"/>
        <v>78</v>
      </c>
      <c r="H704" s="6">
        <f t="shared" si="127"/>
        <v>78</v>
      </c>
      <c r="I704" s="6">
        <f t="shared" si="128"/>
        <v>78</v>
      </c>
      <c r="J704" s="6">
        <f t="shared" si="129"/>
        <v>77</v>
      </c>
      <c r="K704" s="6">
        <f t="shared" si="130"/>
        <v>77</v>
      </c>
      <c r="L704" s="6">
        <f t="shared" si="131"/>
        <v>77</v>
      </c>
      <c r="N704" s="6">
        <f t="shared" si="134"/>
        <v>699</v>
      </c>
    </row>
    <row r="705" spans="1:14" x14ac:dyDescent="0.3">
      <c r="A705" s="6">
        <v>700</v>
      </c>
      <c r="B705" s="6">
        <f t="shared" si="132"/>
        <v>78</v>
      </c>
      <c r="D705" s="6">
        <f t="shared" si="133"/>
        <v>78</v>
      </c>
      <c r="E705" s="6">
        <f t="shared" si="124"/>
        <v>78</v>
      </c>
      <c r="F705" s="6">
        <f t="shared" si="125"/>
        <v>78</v>
      </c>
      <c r="G705" s="6">
        <f t="shared" si="126"/>
        <v>78</v>
      </c>
      <c r="H705" s="6">
        <f t="shared" si="127"/>
        <v>78</v>
      </c>
      <c r="I705" s="6">
        <f t="shared" si="128"/>
        <v>78</v>
      </c>
      <c r="J705" s="6">
        <f t="shared" si="129"/>
        <v>78</v>
      </c>
      <c r="K705" s="6">
        <f t="shared" si="130"/>
        <v>77</v>
      </c>
      <c r="L705" s="6">
        <f t="shared" si="131"/>
        <v>77</v>
      </c>
      <c r="N705" s="6">
        <f t="shared" si="134"/>
        <v>700</v>
      </c>
    </row>
    <row r="706" spans="1:14" x14ac:dyDescent="0.3">
      <c r="A706" s="6">
        <v>701</v>
      </c>
      <c r="B706" s="6">
        <f t="shared" si="132"/>
        <v>78</v>
      </c>
      <c r="D706" s="6">
        <f t="shared" si="133"/>
        <v>78</v>
      </c>
      <c r="E706" s="6">
        <f t="shared" si="124"/>
        <v>78</v>
      </c>
      <c r="F706" s="6">
        <f t="shared" si="125"/>
        <v>78</v>
      </c>
      <c r="G706" s="6">
        <f t="shared" si="126"/>
        <v>78</v>
      </c>
      <c r="H706" s="6">
        <f t="shared" si="127"/>
        <v>78</v>
      </c>
      <c r="I706" s="6">
        <f t="shared" si="128"/>
        <v>78</v>
      </c>
      <c r="J706" s="6">
        <f t="shared" si="129"/>
        <v>78</v>
      </c>
      <c r="K706" s="6">
        <f t="shared" si="130"/>
        <v>78</v>
      </c>
      <c r="L706" s="6">
        <f t="shared" si="131"/>
        <v>77</v>
      </c>
      <c r="N706" s="6">
        <f t="shared" si="134"/>
        <v>701</v>
      </c>
    </row>
    <row r="707" spans="1:14" x14ac:dyDescent="0.3">
      <c r="A707" s="6">
        <v>702</v>
      </c>
      <c r="B707" s="6">
        <f t="shared" si="132"/>
        <v>78</v>
      </c>
      <c r="D707" s="6">
        <f t="shared" si="133"/>
        <v>78</v>
      </c>
      <c r="E707" s="6">
        <f t="shared" si="124"/>
        <v>78</v>
      </c>
      <c r="F707" s="6">
        <f t="shared" si="125"/>
        <v>78</v>
      </c>
      <c r="G707" s="6">
        <f t="shared" si="126"/>
        <v>78</v>
      </c>
      <c r="H707" s="6">
        <f t="shared" si="127"/>
        <v>78</v>
      </c>
      <c r="I707" s="6">
        <f t="shared" si="128"/>
        <v>78</v>
      </c>
      <c r="J707" s="6">
        <f t="shared" si="129"/>
        <v>78</v>
      </c>
      <c r="K707" s="6">
        <f t="shared" si="130"/>
        <v>78</v>
      </c>
      <c r="L707" s="6">
        <f t="shared" si="131"/>
        <v>78</v>
      </c>
      <c r="N707" s="6">
        <f t="shared" si="134"/>
        <v>702</v>
      </c>
    </row>
    <row r="708" spans="1:14" x14ac:dyDescent="0.3">
      <c r="A708" s="6">
        <v>703</v>
      </c>
      <c r="B708" s="6">
        <f t="shared" si="132"/>
        <v>79</v>
      </c>
      <c r="D708" s="6">
        <f t="shared" si="133"/>
        <v>79</v>
      </c>
      <c r="E708" s="6">
        <f t="shared" si="124"/>
        <v>78</v>
      </c>
      <c r="F708" s="6">
        <f t="shared" si="125"/>
        <v>78</v>
      </c>
      <c r="G708" s="6">
        <f t="shared" si="126"/>
        <v>78</v>
      </c>
      <c r="H708" s="6">
        <f t="shared" si="127"/>
        <v>78</v>
      </c>
      <c r="I708" s="6">
        <f t="shared" si="128"/>
        <v>78</v>
      </c>
      <c r="J708" s="6">
        <f t="shared" si="129"/>
        <v>78</v>
      </c>
      <c r="K708" s="6">
        <f t="shared" si="130"/>
        <v>78</v>
      </c>
      <c r="L708" s="6">
        <f t="shared" si="131"/>
        <v>78</v>
      </c>
      <c r="N708" s="6">
        <f t="shared" si="134"/>
        <v>703</v>
      </c>
    </row>
    <row r="709" spans="1:14" x14ac:dyDescent="0.3">
      <c r="A709" s="6">
        <v>704</v>
      </c>
      <c r="B709" s="6">
        <f t="shared" si="132"/>
        <v>79</v>
      </c>
      <c r="D709" s="6">
        <f t="shared" si="133"/>
        <v>79</v>
      </c>
      <c r="E709" s="6">
        <f t="shared" si="124"/>
        <v>79</v>
      </c>
      <c r="F709" s="6">
        <f t="shared" si="125"/>
        <v>78</v>
      </c>
      <c r="G709" s="6">
        <f t="shared" si="126"/>
        <v>78</v>
      </c>
      <c r="H709" s="6">
        <f t="shared" si="127"/>
        <v>78</v>
      </c>
      <c r="I709" s="6">
        <f t="shared" si="128"/>
        <v>78</v>
      </c>
      <c r="J709" s="6">
        <f t="shared" si="129"/>
        <v>78</v>
      </c>
      <c r="K709" s="6">
        <f t="shared" si="130"/>
        <v>78</v>
      </c>
      <c r="L709" s="6">
        <f t="shared" si="131"/>
        <v>78</v>
      </c>
      <c r="N709" s="6">
        <f t="shared" si="134"/>
        <v>704</v>
      </c>
    </row>
    <row r="710" spans="1:14" x14ac:dyDescent="0.3">
      <c r="A710" s="6">
        <v>705</v>
      </c>
      <c r="B710" s="6">
        <f t="shared" si="132"/>
        <v>79</v>
      </c>
      <c r="D710" s="6">
        <f t="shared" si="133"/>
        <v>79</v>
      </c>
      <c r="E710" s="6">
        <f t="shared" si="124"/>
        <v>79</v>
      </c>
      <c r="F710" s="6">
        <f t="shared" si="125"/>
        <v>79</v>
      </c>
      <c r="G710" s="6">
        <f t="shared" si="126"/>
        <v>78</v>
      </c>
      <c r="H710" s="6">
        <f t="shared" si="127"/>
        <v>78</v>
      </c>
      <c r="I710" s="6">
        <f t="shared" si="128"/>
        <v>78</v>
      </c>
      <c r="J710" s="6">
        <f t="shared" si="129"/>
        <v>78</v>
      </c>
      <c r="K710" s="6">
        <f t="shared" si="130"/>
        <v>78</v>
      </c>
      <c r="L710" s="6">
        <f t="shared" si="131"/>
        <v>78</v>
      </c>
      <c r="N710" s="6">
        <f t="shared" si="134"/>
        <v>705</v>
      </c>
    </row>
    <row r="711" spans="1:14" x14ac:dyDescent="0.3">
      <c r="A711" s="6">
        <v>706</v>
      </c>
      <c r="B711" s="6">
        <f t="shared" si="132"/>
        <v>79</v>
      </c>
      <c r="D711" s="6">
        <f t="shared" si="133"/>
        <v>79</v>
      </c>
      <c r="E711" s="6">
        <f t="shared" si="124"/>
        <v>79</v>
      </c>
      <c r="F711" s="6">
        <f t="shared" si="125"/>
        <v>79</v>
      </c>
      <c r="G711" s="6">
        <f t="shared" si="126"/>
        <v>79</v>
      </c>
      <c r="H711" s="6">
        <f t="shared" si="127"/>
        <v>78</v>
      </c>
      <c r="I711" s="6">
        <f t="shared" si="128"/>
        <v>78</v>
      </c>
      <c r="J711" s="6">
        <f t="shared" si="129"/>
        <v>78</v>
      </c>
      <c r="K711" s="6">
        <f t="shared" si="130"/>
        <v>78</v>
      </c>
      <c r="L711" s="6">
        <f t="shared" si="131"/>
        <v>78</v>
      </c>
      <c r="N711" s="6">
        <f t="shared" si="134"/>
        <v>706</v>
      </c>
    </row>
    <row r="712" spans="1:14" x14ac:dyDescent="0.3">
      <c r="A712" s="6">
        <v>707</v>
      </c>
      <c r="B712" s="6">
        <f t="shared" si="132"/>
        <v>79</v>
      </c>
      <c r="D712" s="6">
        <f t="shared" si="133"/>
        <v>79</v>
      </c>
      <c r="E712" s="6">
        <f t="shared" si="124"/>
        <v>79</v>
      </c>
      <c r="F712" s="6">
        <f t="shared" si="125"/>
        <v>79</v>
      </c>
      <c r="G712" s="6">
        <f t="shared" si="126"/>
        <v>79</v>
      </c>
      <c r="H712" s="6">
        <f t="shared" si="127"/>
        <v>79</v>
      </c>
      <c r="I712" s="6">
        <f t="shared" si="128"/>
        <v>78</v>
      </c>
      <c r="J712" s="6">
        <f t="shared" si="129"/>
        <v>78</v>
      </c>
      <c r="K712" s="6">
        <f t="shared" si="130"/>
        <v>78</v>
      </c>
      <c r="L712" s="6">
        <f t="shared" si="131"/>
        <v>78</v>
      </c>
      <c r="N712" s="6">
        <f t="shared" si="134"/>
        <v>707</v>
      </c>
    </row>
    <row r="713" spans="1:14" x14ac:dyDescent="0.3">
      <c r="A713" s="6">
        <v>708</v>
      </c>
      <c r="B713" s="6">
        <f t="shared" si="132"/>
        <v>79</v>
      </c>
      <c r="D713" s="6">
        <f t="shared" si="133"/>
        <v>79</v>
      </c>
      <c r="E713" s="6">
        <f t="shared" si="124"/>
        <v>79</v>
      </c>
      <c r="F713" s="6">
        <f t="shared" si="125"/>
        <v>79</v>
      </c>
      <c r="G713" s="6">
        <f t="shared" si="126"/>
        <v>79</v>
      </c>
      <c r="H713" s="6">
        <f t="shared" si="127"/>
        <v>79</v>
      </c>
      <c r="I713" s="6">
        <f t="shared" si="128"/>
        <v>79</v>
      </c>
      <c r="J713" s="6">
        <f t="shared" si="129"/>
        <v>78</v>
      </c>
      <c r="K713" s="6">
        <f t="shared" si="130"/>
        <v>78</v>
      </c>
      <c r="L713" s="6">
        <f t="shared" si="131"/>
        <v>78</v>
      </c>
      <c r="N713" s="6">
        <f t="shared" si="134"/>
        <v>708</v>
      </c>
    </row>
    <row r="714" spans="1:14" x14ac:dyDescent="0.3">
      <c r="A714" s="6">
        <v>709</v>
      </c>
      <c r="B714" s="6">
        <f t="shared" si="132"/>
        <v>79</v>
      </c>
      <c r="D714" s="6">
        <f t="shared" si="133"/>
        <v>79</v>
      </c>
      <c r="E714" s="6">
        <f t="shared" si="124"/>
        <v>79</v>
      </c>
      <c r="F714" s="6">
        <f t="shared" si="125"/>
        <v>79</v>
      </c>
      <c r="G714" s="6">
        <f t="shared" si="126"/>
        <v>79</v>
      </c>
      <c r="H714" s="6">
        <f t="shared" si="127"/>
        <v>79</v>
      </c>
      <c r="I714" s="6">
        <f t="shared" si="128"/>
        <v>79</v>
      </c>
      <c r="J714" s="6">
        <f t="shared" si="129"/>
        <v>79</v>
      </c>
      <c r="K714" s="6">
        <f t="shared" si="130"/>
        <v>78</v>
      </c>
      <c r="L714" s="6">
        <f t="shared" si="131"/>
        <v>78</v>
      </c>
      <c r="N714" s="6">
        <f t="shared" si="134"/>
        <v>709</v>
      </c>
    </row>
    <row r="715" spans="1:14" x14ac:dyDescent="0.3">
      <c r="A715" s="6">
        <v>710</v>
      </c>
      <c r="B715" s="6">
        <f t="shared" si="132"/>
        <v>79</v>
      </c>
      <c r="D715" s="6">
        <f t="shared" si="133"/>
        <v>79</v>
      </c>
      <c r="E715" s="6">
        <f t="shared" si="124"/>
        <v>79</v>
      </c>
      <c r="F715" s="6">
        <f t="shared" si="125"/>
        <v>79</v>
      </c>
      <c r="G715" s="6">
        <f t="shared" si="126"/>
        <v>79</v>
      </c>
      <c r="H715" s="6">
        <f t="shared" si="127"/>
        <v>79</v>
      </c>
      <c r="I715" s="6">
        <f t="shared" si="128"/>
        <v>79</v>
      </c>
      <c r="J715" s="6">
        <f t="shared" si="129"/>
        <v>79</v>
      </c>
      <c r="K715" s="6">
        <f t="shared" si="130"/>
        <v>79</v>
      </c>
      <c r="L715" s="6">
        <f t="shared" si="131"/>
        <v>78</v>
      </c>
      <c r="N715" s="6">
        <f t="shared" si="134"/>
        <v>710</v>
      </c>
    </row>
    <row r="716" spans="1:14" x14ac:dyDescent="0.3">
      <c r="A716" s="6">
        <v>711</v>
      </c>
      <c r="B716" s="6">
        <f t="shared" si="132"/>
        <v>79</v>
      </c>
      <c r="D716" s="6">
        <f t="shared" si="133"/>
        <v>79</v>
      </c>
      <c r="E716" s="6">
        <f t="shared" si="124"/>
        <v>79</v>
      </c>
      <c r="F716" s="6">
        <f t="shared" si="125"/>
        <v>79</v>
      </c>
      <c r="G716" s="6">
        <f t="shared" si="126"/>
        <v>79</v>
      </c>
      <c r="H716" s="6">
        <f t="shared" si="127"/>
        <v>79</v>
      </c>
      <c r="I716" s="6">
        <f t="shared" si="128"/>
        <v>79</v>
      </c>
      <c r="J716" s="6">
        <f t="shared" si="129"/>
        <v>79</v>
      </c>
      <c r="K716" s="6">
        <f t="shared" si="130"/>
        <v>79</v>
      </c>
      <c r="L716" s="6">
        <f t="shared" si="131"/>
        <v>79</v>
      </c>
      <c r="N716" s="6">
        <f t="shared" si="134"/>
        <v>711</v>
      </c>
    </row>
    <row r="717" spans="1:14" x14ac:dyDescent="0.3">
      <c r="A717" s="6">
        <v>712</v>
      </c>
      <c r="B717" s="6">
        <f t="shared" si="132"/>
        <v>80</v>
      </c>
      <c r="D717" s="6">
        <f t="shared" si="133"/>
        <v>80</v>
      </c>
      <c r="E717" s="6">
        <f t="shared" si="124"/>
        <v>79</v>
      </c>
      <c r="F717" s="6">
        <f t="shared" si="125"/>
        <v>79</v>
      </c>
      <c r="G717" s="6">
        <f t="shared" si="126"/>
        <v>79</v>
      </c>
      <c r="H717" s="6">
        <f t="shared" si="127"/>
        <v>79</v>
      </c>
      <c r="I717" s="6">
        <f t="shared" si="128"/>
        <v>79</v>
      </c>
      <c r="J717" s="6">
        <f t="shared" si="129"/>
        <v>79</v>
      </c>
      <c r="K717" s="6">
        <f t="shared" si="130"/>
        <v>79</v>
      </c>
      <c r="L717" s="6">
        <f t="shared" si="131"/>
        <v>79</v>
      </c>
      <c r="N717" s="6">
        <f t="shared" si="134"/>
        <v>712</v>
      </c>
    </row>
    <row r="718" spans="1:14" x14ac:dyDescent="0.3">
      <c r="A718" s="6">
        <v>713</v>
      </c>
      <c r="B718" s="6">
        <f t="shared" si="132"/>
        <v>80</v>
      </c>
      <c r="D718" s="6">
        <f t="shared" si="133"/>
        <v>80</v>
      </c>
      <c r="E718" s="6">
        <f t="shared" si="124"/>
        <v>80</v>
      </c>
      <c r="F718" s="6">
        <f t="shared" si="125"/>
        <v>79</v>
      </c>
      <c r="G718" s="6">
        <f t="shared" si="126"/>
        <v>79</v>
      </c>
      <c r="H718" s="6">
        <f t="shared" si="127"/>
        <v>79</v>
      </c>
      <c r="I718" s="6">
        <f t="shared" si="128"/>
        <v>79</v>
      </c>
      <c r="J718" s="6">
        <f t="shared" si="129"/>
        <v>79</v>
      </c>
      <c r="K718" s="6">
        <f t="shared" si="130"/>
        <v>79</v>
      </c>
      <c r="L718" s="6">
        <f t="shared" si="131"/>
        <v>79</v>
      </c>
      <c r="N718" s="6">
        <f t="shared" si="134"/>
        <v>713</v>
      </c>
    </row>
    <row r="719" spans="1:14" x14ac:dyDescent="0.3">
      <c r="A719" s="6">
        <v>714</v>
      </c>
      <c r="B719" s="6">
        <f t="shared" si="132"/>
        <v>80</v>
      </c>
      <c r="D719" s="6">
        <f t="shared" si="133"/>
        <v>80</v>
      </c>
      <c r="E719" s="6">
        <f t="shared" si="124"/>
        <v>80</v>
      </c>
      <c r="F719" s="6">
        <f t="shared" si="125"/>
        <v>80</v>
      </c>
      <c r="G719" s="6">
        <f t="shared" si="126"/>
        <v>79</v>
      </c>
      <c r="H719" s="6">
        <f t="shared" si="127"/>
        <v>79</v>
      </c>
      <c r="I719" s="6">
        <f t="shared" si="128"/>
        <v>79</v>
      </c>
      <c r="J719" s="6">
        <f t="shared" si="129"/>
        <v>79</v>
      </c>
      <c r="K719" s="6">
        <f t="shared" si="130"/>
        <v>79</v>
      </c>
      <c r="L719" s="6">
        <f t="shared" si="131"/>
        <v>79</v>
      </c>
      <c r="N719" s="6">
        <f t="shared" si="134"/>
        <v>714</v>
      </c>
    </row>
    <row r="720" spans="1:14" x14ac:dyDescent="0.3">
      <c r="A720" s="6">
        <v>715</v>
      </c>
      <c r="B720" s="6">
        <f t="shared" si="132"/>
        <v>80</v>
      </c>
      <c r="D720" s="6">
        <f t="shared" si="133"/>
        <v>80</v>
      </c>
      <c r="E720" s="6">
        <f t="shared" ref="E720:E783" si="135">IF($A720-$D720&gt;($B720-1)*8,$B720,$B720-1)</f>
        <v>80</v>
      </c>
      <c r="F720" s="6">
        <f t="shared" ref="F720:F783" si="136">IF($A720-($D720+$E720)&gt;($B720-1)*7,$B720,$B720-1)</f>
        <v>80</v>
      </c>
      <c r="G720" s="6">
        <f t="shared" ref="G720:G783" si="137">IF($A720-($D720+$E720+$F720)&gt;($B720-1)*6,$B720,$B720-1)</f>
        <v>80</v>
      </c>
      <c r="H720" s="6">
        <f t="shared" ref="H720:H783" si="138">IF($A720-($D720+$E720+$F720+$G720)&gt;($B720-1)*5,$B720,$B720-1)</f>
        <v>79</v>
      </c>
      <c r="I720" s="6">
        <f t="shared" ref="I720:I783" si="139">IF($A720-($D720+$E720+$F720+$G720+$H720)&gt;($B720-1)*4,$B720,$B720-1)</f>
        <v>79</v>
      </c>
      <c r="J720" s="6">
        <f t="shared" ref="J720:J783" si="140">IF($A720-($D720+$E720+$F720+$G720+$H720+$I720)&gt;($B720-1)*3,$B720,$B720-1)</f>
        <v>79</v>
      </c>
      <c r="K720" s="6">
        <f t="shared" ref="K720:K783" si="141">IF($A720-($D720+$E720+$F720+$G720+$H720+$I720+$J720)&gt;($B720-1)*2,$B720,$B720-1)</f>
        <v>79</v>
      </c>
      <c r="L720" s="6">
        <f t="shared" ref="L720:L783" si="142">IF($A720-($D720+$E720+$F720+$G720+$H720+$I720+$J720+$K720)&gt;($B720-1),$B720,$B720-1)</f>
        <v>79</v>
      </c>
      <c r="N720" s="6">
        <f t="shared" si="134"/>
        <v>715</v>
      </c>
    </row>
    <row r="721" spans="1:14" x14ac:dyDescent="0.3">
      <c r="A721" s="6">
        <v>716</v>
      </c>
      <c r="B721" s="6">
        <f t="shared" si="132"/>
        <v>80</v>
      </c>
      <c r="D721" s="6">
        <f t="shared" si="133"/>
        <v>80</v>
      </c>
      <c r="E721" s="6">
        <f t="shared" si="135"/>
        <v>80</v>
      </c>
      <c r="F721" s="6">
        <f t="shared" si="136"/>
        <v>80</v>
      </c>
      <c r="G721" s="6">
        <f t="shared" si="137"/>
        <v>80</v>
      </c>
      <c r="H721" s="6">
        <f t="shared" si="138"/>
        <v>80</v>
      </c>
      <c r="I721" s="6">
        <f t="shared" si="139"/>
        <v>79</v>
      </c>
      <c r="J721" s="6">
        <f t="shared" si="140"/>
        <v>79</v>
      </c>
      <c r="K721" s="6">
        <f t="shared" si="141"/>
        <v>79</v>
      </c>
      <c r="L721" s="6">
        <f t="shared" si="142"/>
        <v>79</v>
      </c>
      <c r="N721" s="6">
        <f t="shared" si="134"/>
        <v>716</v>
      </c>
    </row>
    <row r="722" spans="1:14" x14ac:dyDescent="0.3">
      <c r="A722" s="6">
        <v>717</v>
      </c>
      <c r="B722" s="6">
        <f t="shared" si="132"/>
        <v>80</v>
      </c>
      <c r="D722" s="6">
        <f t="shared" si="133"/>
        <v>80</v>
      </c>
      <c r="E722" s="6">
        <f t="shared" si="135"/>
        <v>80</v>
      </c>
      <c r="F722" s="6">
        <f t="shared" si="136"/>
        <v>80</v>
      </c>
      <c r="G722" s="6">
        <f t="shared" si="137"/>
        <v>80</v>
      </c>
      <c r="H722" s="6">
        <f t="shared" si="138"/>
        <v>80</v>
      </c>
      <c r="I722" s="6">
        <f t="shared" si="139"/>
        <v>80</v>
      </c>
      <c r="J722" s="6">
        <f t="shared" si="140"/>
        <v>79</v>
      </c>
      <c r="K722" s="6">
        <f t="shared" si="141"/>
        <v>79</v>
      </c>
      <c r="L722" s="6">
        <f t="shared" si="142"/>
        <v>79</v>
      </c>
      <c r="N722" s="6">
        <f t="shared" si="134"/>
        <v>717</v>
      </c>
    </row>
    <row r="723" spans="1:14" x14ac:dyDescent="0.3">
      <c r="A723" s="6">
        <v>718</v>
      </c>
      <c r="B723" s="6">
        <f t="shared" ref="B723:B786" si="143">IF(MOD(A723,$B$2)=0,QUOTIENT(A723,$B$2),QUOTIENT(A723,$B$2)+1)</f>
        <v>80</v>
      </c>
      <c r="D723" s="6">
        <f t="shared" ref="D723:D786" si="144">B723</f>
        <v>80</v>
      </c>
      <c r="E723" s="6">
        <f t="shared" si="135"/>
        <v>80</v>
      </c>
      <c r="F723" s="6">
        <f t="shared" si="136"/>
        <v>80</v>
      </c>
      <c r="G723" s="6">
        <f t="shared" si="137"/>
        <v>80</v>
      </c>
      <c r="H723" s="6">
        <f t="shared" si="138"/>
        <v>80</v>
      </c>
      <c r="I723" s="6">
        <f t="shared" si="139"/>
        <v>80</v>
      </c>
      <c r="J723" s="6">
        <f t="shared" si="140"/>
        <v>80</v>
      </c>
      <c r="K723" s="6">
        <f t="shared" si="141"/>
        <v>79</v>
      </c>
      <c r="L723" s="6">
        <f t="shared" si="142"/>
        <v>79</v>
      </c>
      <c r="N723" s="6">
        <f t="shared" ref="N723:N786" si="145">SUM(D723:L723)</f>
        <v>718</v>
      </c>
    </row>
    <row r="724" spans="1:14" x14ac:dyDescent="0.3">
      <c r="A724" s="6">
        <v>719</v>
      </c>
      <c r="B724" s="6">
        <f t="shared" si="143"/>
        <v>80</v>
      </c>
      <c r="D724" s="6">
        <f t="shared" si="144"/>
        <v>80</v>
      </c>
      <c r="E724" s="6">
        <f t="shared" si="135"/>
        <v>80</v>
      </c>
      <c r="F724" s="6">
        <f t="shared" si="136"/>
        <v>80</v>
      </c>
      <c r="G724" s="6">
        <f t="shared" si="137"/>
        <v>80</v>
      </c>
      <c r="H724" s="6">
        <f t="shared" si="138"/>
        <v>80</v>
      </c>
      <c r="I724" s="6">
        <f t="shared" si="139"/>
        <v>80</v>
      </c>
      <c r="J724" s="6">
        <f t="shared" si="140"/>
        <v>80</v>
      </c>
      <c r="K724" s="6">
        <f t="shared" si="141"/>
        <v>80</v>
      </c>
      <c r="L724" s="6">
        <f t="shared" si="142"/>
        <v>79</v>
      </c>
      <c r="N724" s="6">
        <f t="shared" si="145"/>
        <v>719</v>
      </c>
    </row>
    <row r="725" spans="1:14" x14ac:dyDescent="0.3">
      <c r="A725" s="6">
        <v>720</v>
      </c>
      <c r="B725" s="6">
        <f t="shared" si="143"/>
        <v>80</v>
      </c>
      <c r="D725" s="6">
        <f t="shared" si="144"/>
        <v>80</v>
      </c>
      <c r="E725" s="6">
        <f t="shared" si="135"/>
        <v>80</v>
      </c>
      <c r="F725" s="6">
        <f t="shared" si="136"/>
        <v>80</v>
      </c>
      <c r="G725" s="6">
        <f t="shared" si="137"/>
        <v>80</v>
      </c>
      <c r="H725" s="6">
        <f t="shared" si="138"/>
        <v>80</v>
      </c>
      <c r="I725" s="6">
        <f t="shared" si="139"/>
        <v>80</v>
      </c>
      <c r="J725" s="6">
        <f t="shared" si="140"/>
        <v>80</v>
      </c>
      <c r="K725" s="6">
        <f t="shared" si="141"/>
        <v>80</v>
      </c>
      <c r="L725" s="6">
        <f t="shared" si="142"/>
        <v>80</v>
      </c>
      <c r="N725" s="6">
        <f t="shared" si="145"/>
        <v>720</v>
      </c>
    </row>
    <row r="726" spans="1:14" x14ac:dyDescent="0.3">
      <c r="A726" s="6">
        <v>721</v>
      </c>
      <c r="B726" s="6">
        <f t="shared" si="143"/>
        <v>81</v>
      </c>
      <c r="D726" s="6">
        <f t="shared" si="144"/>
        <v>81</v>
      </c>
      <c r="E726" s="6">
        <f t="shared" si="135"/>
        <v>80</v>
      </c>
      <c r="F726" s="6">
        <f t="shared" si="136"/>
        <v>80</v>
      </c>
      <c r="G726" s="6">
        <f t="shared" si="137"/>
        <v>80</v>
      </c>
      <c r="H726" s="6">
        <f t="shared" si="138"/>
        <v>80</v>
      </c>
      <c r="I726" s="6">
        <f t="shared" si="139"/>
        <v>80</v>
      </c>
      <c r="J726" s="6">
        <f t="shared" si="140"/>
        <v>80</v>
      </c>
      <c r="K726" s="6">
        <f t="shared" si="141"/>
        <v>80</v>
      </c>
      <c r="L726" s="6">
        <f t="shared" si="142"/>
        <v>80</v>
      </c>
      <c r="N726" s="6">
        <f t="shared" si="145"/>
        <v>721</v>
      </c>
    </row>
    <row r="727" spans="1:14" x14ac:dyDescent="0.3">
      <c r="A727" s="6">
        <v>722</v>
      </c>
      <c r="B727" s="6">
        <f t="shared" si="143"/>
        <v>81</v>
      </c>
      <c r="D727" s="6">
        <f t="shared" si="144"/>
        <v>81</v>
      </c>
      <c r="E727" s="6">
        <f t="shared" si="135"/>
        <v>81</v>
      </c>
      <c r="F727" s="6">
        <f t="shared" si="136"/>
        <v>80</v>
      </c>
      <c r="G727" s="6">
        <f t="shared" si="137"/>
        <v>80</v>
      </c>
      <c r="H727" s="6">
        <f t="shared" si="138"/>
        <v>80</v>
      </c>
      <c r="I727" s="6">
        <f t="shared" si="139"/>
        <v>80</v>
      </c>
      <c r="J727" s="6">
        <f t="shared" si="140"/>
        <v>80</v>
      </c>
      <c r="K727" s="6">
        <f t="shared" si="141"/>
        <v>80</v>
      </c>
      <c r="L727" s="6">
        <f t="shared" si="142"/>
        <v>80</v>
      </c>
      <c r="N727" s="6">
        <f t="shared" si="145"/>
        <v>722</v>
      </c>
    </row>
    <row r="728" spans="1:14" x14ac:dyDescent="0.3">
      <c r="A728" s="6">
        <v>723</v>
      </c>
      <c r="B728" s="6">
        <f t="shared" si="143"/>
        <v>81</v>
      </c>
      <c r="D728" s="6">
        <f t="shared" si="144"/>
        <v>81</v>
      </c>
      <c r="E728" s="6">
        <f t="shared" si="135"/>
        <v>81</v>
      </c>
      <c r="F728" s="6">
        <f t="shared" si="136"/>
        <v>81</v>
      </c>
      <c r="G728" s="6">
        <f t="shared" si="137"/>
        <v>80</v>
      </c>
      <c r="H728" s="6">
        <f t="shared" si="138"/>
        <v>80</v>
      </c>
      <c r="I728" s="6">
        <f t="shared" si="139"/>
        <v>80</v>
      </c>
      <c r="J728" s="6">
        <f t="shared" si="140"/>
        <v>80</v>
      </c>
      <c r="K728" s="6">
        <f t="shared" si="141"/>
        <v>80</v>
      </c>
      <c r="L728" s="6">
        <f t="shared" si="142"/>
        <v>80</v>
      </c>
      <c r="N728" s="6">
        <f t="shared" si="145"/>
        <v>723</v>
      </c>
    </row>
    <row r="729" spans="1:14" x14ac:dyDescent="0.3">
      <c r="A729" s="6">
        <v>724</v>
      </c>
      <c r="B729" s="6">
        <f t="shared" si="143"/>
        <v>81</v>
      </c>
      <c r="D729" s="6">
        <f t="shared" si="144"/>
        <v>81</v>
      </c>
      <c r="E729" s="6">
        <f t="shared" si="135"/>
        <v>81</v>
      </c>
      <c r="F729" s="6">
        <f t="shared" si="136"/>
        <v>81</v>
      </c>
      <c r="G729" s="6">
        <f t="shared" si="137"/>
        <v>81</v>
      </c>
      <c r="H729" s="6">
        <f t="shared" si="138"/>
        <v>80</v>
      </c>
      <c r="I729" s="6">
        <f t="shared" si="139"/>
        <v>80</v>
      </c>
      <c r="J729" s="6">
        <f t="shared" si="140"/>
        <v>80</v>
      </c>
      <c r="K729" s="6">
        <f t="shared" si="141"/>
        <v>80</v>
      </c>
      <c r="L729" s="6">
        <f t="shared" si="142"/>
        <v>80</v>
      </c>
      <c r="N729" s="6">
        <f t="shared" si="145"/>
        <v>724</v>
      </c>
    </row>
    <row r="730" spans="1:14" x14ac:dyDescent="0.3">
      <c r="A730" s="6">
        <v>725</v>
      </c>
      <c r="B730" s="6">
        <f t="shared" si="143"/>
        <v>81</v>
      </c>
      <c r="D730" s="6">
        <f t="shared" si="144"/>
        <v>81</v>
      </c>
      <c r="E730" s="6">
        <f t="shared" si="135"/>
        <v>81</v>
      </c>
      <c r="F730" s="6">
        <f t="shared" si="136"/>
        <v>81</v>
      </c>
      <c r="G730" s="6">
        <f t="shared" si="137"/>
        <v>81</v>
      </c>
      <c r="H730" s="6">
        <f t="shared" si="138"/>
        <v>81</v>
      </c>
      <c r="I730" s="6">
        <f t="shared" si="139"/>
        <v>80</v>
      </c>
      <c r="J730" s="6">
        <f t="shared" si="140"/>
        <v>80</v>
      </c>
      <c r="K730" s="6">
        <f t="shared" si="141"/>
        <v>80</v>
      </c>
      <c r="L730" s="6">
        <f t="shared" si="142"/>
        <v>80</v>
      </c>
      <c r="N730" s="6">
        <f t="shared" si="145"/>
        <v>725</v>
      </c>
    </row>
    <row r="731" spans="1:14" x14ac:dyDescent="0.3">
      <c r="A731" s="6">
        <v>726</v>
      </c>
      <c r="B731" s="6">
        <f t="shared" si="143"/>
        <v>81</v>
      </c>
      <c r="D731" s="6">
        <f t="shared" si="144"/>
        <v>81</v>
      </c>
      <c r="E731" s="6">
        <f t="shared" si="135"/>
        <v>81</v>
      </c>
      <c r="F731" s="6">
        <f t="shared" si="136"/>
        <v>81</v>
      </c>
      <c r="G731" s="6">
        <f t="shared" si="137"/>
        <v>81</v>
      </c>
      <c r="H731" s="6">
        <f t="shared" si="138"/>
        <v>81</v>
      </c>
      <c r="I731" s="6">
        <f t="shared" si="139"/>
        <v>81</v>
      </c>
      <c r="J731" s="6">
        <f t="shared" si="140"/>
        <v>80</v>
      </c>
      <c r="K731" s="6">
        <f t="shared" si="141"/>
        <v>80</v>
      </c>
      <c r="L731" s="6">
        <f t="shared" si="142"/>
        <v>80</v>
      </c>
      <c r="N731" s="6">
        <f t="shared" si="145"/>
        <v>726</v>
      </c>
    </row>
    <row r="732" spans="1:14" x14ac:dyDescent="0.3">
      <c r="A732" s="6">
        <v>727</v>
      </c>
      <c r="B732" s="6">
        <f t="shared" si="143"/>
        <v>81</v>
      </c>
      <c r="D732" s="6">
        <f t="shared" si="144"/>
        <v>81</v>
      </c>
      <c r="E732" s="6">
        <f t="shared" si="135"/>
        <v>81</v>
      </c>
      <c r="F732" s="6">
        <f t="shared" si="136"/>
        <v>81</v>
      </c>
      <c r="G732" s="6">
        <f t="shared" si="137"/>
        <v>81</v>
      </c>
      <c r="H732" s="6">
        <f t="shared" si="138"/>
        <v>81</v>
      </c>
      <c r="I732" s="6">
        <f t="shared" si="139"/>
        <v>81</v>
      </c>
      <c r="J732" s="6">
        <f t="shared" si="140"/>
        <v>81</v>
      </c>
      <c r="K732" s="6">
        <f t="shared" si="141"/>
        <v>80</v>
      </c>
      <c r="L732" s="6">
        <f t="shared" si="142"/>
        <v>80</v>
      </c>
      <c r="N732" s="6">
        <f t="shared" si="145"/>
        <v>727</v>
      </c>
    </row>
    <row r="733" spans="1:14" x14ac:dyDescent="0.3">
      <c r="A733" s="6">
        <v>728</v>
      </c>
      <c r="B733" s="6">
        <f t="shared" si="143"/>
        <v>81</v>
      </c>
      <c r="D733" s="6">
        <f t="shared" si="144"/>
        <v>81</v>
      </c>
      <c r="E733" s="6">
        <f t="shared" si="135"/>
        <v>81</v>
      </c>
      <c r="F733" s="6">
        <f t="shared" si="136"/>
        <v>81</v>
      </c>
      <c r="G733" s="6">
        <f t="shared" si="137"/>
        <v>81</v>
      </c>
      <c r="H733" s="6">
        <f t="shared" si="138"/>
        <v>81</v>
      </c>
      <c r="I733" s="6">
        <f t="shared" si="139"/>
        <v>81</v>
      </c>
      <c r="J733" s="6">
        <f t="shared" si="140"/>
        <v>81</v>
      </c>
      <c r="K733" s="6">
        <f t="shared" si="141"/>
        <v>81</v>
      </c>
      <c r="L733" s="6">
        <f t="shared" si="142"/>
        <v>80</v>
      </c>
      <c r="N733" s="6">
        <f t="shared" si="145"/>
        <v>728</v>
      </c>
    </row>
    <row r="734" spans="1:14" x14ac:dyDescent="0.3">
      <c r="A734" s="6">
        <v>729</v>
      </c>
      <c r="B734" s="6">
        <f t="shared" si="143"/>
        <v>81</v>
      </c>
      <c r="D734" s="6">
        <f t="shared" si="144"/>
        <v>81</v>
      </c>
      <c r="E734" s="6">
        <f t="shared" si="135"/>
        <v>81</v>
      </c>
      <c r="F734" s="6">
        <f t="shared" si="136"/>
        <v>81</v>
      </c>
      <c r="G734" s="6">
        <f t="shared" si="137"/>
        <v>81</v>
      </c>
      <c r="H734" s="6">
        <f t="shared" si="138"/>
        <v>81</v>
      </c>
      <c r="I734" s="6">
        <f t="shared" si="139"/>
        <v>81</v>
      </c>
      <c r="J734" s="6">
        <f t="shared" si="140"/>
        <v>81</v>
      </c>
      <c r="K734" s="6">
        <f t="shared" si="141"/>
        <v>81</v>
      </c>
      <c r="L734" s="6">
        <f t="shared" si="142"/>
        <v>81</v>
      </c>
      <c r="N734" s="6">
        <f t="shared" si="145"/>
        <v>729</v>
      </c>
    </row>
    <row r="735" spans="1:14" x14ac:dyDescent="0.3">
      <c r="A735" s="6">
        <v>730</v>
      </c>
      <c r="B735" s="6">
        <f t="shared" si="143"/>
        <v>82</v>
      </c>
      <c r="D735" s="6">
        <f t="shared" si="144"/>
        <v>82</v>
      </c>
      <c r="E735" s="6">
        <f t="shared" si="135"/>
        <v>81</v>
      </c>
      <c r="F735" s="6">
        <f t="shared" si="136"/>
        <v>81</v>
      </c>
      <c r="G735" s="6">
        <f t="shared" si="137"/>
        <v>81</v>
      </c>
      <c r="H735" s="6">
        <f t="shared" si="138"/>
        <v>81</v>
      </c>
      <c r="I735" s="6">
        <f t="shared" si="139"/>
        <v>81</v>
      </c>
      <c r="J735" s="6">
        <f t="shared" si="140"/>
        <v>81</v>
      </c>
      <c r="K735" s="6">
        <f t="shared" si="141"/>
        <v>81</v>
      </c>
      <c r="L735" s="6">
        <f t="shared" si="142"/>
        <v>81</v>
      </c>
      <c r="N735" s="6">
        <f t="shared" si="145"/>
        <v>730</v>
      </c>
    </row>
    <row r="736" spans="1:14" x14ac:dyDescent="0.3">
      <c r="A736" s="6">
        <v>731</v>
      </c>
      <c r="B736" s="6">
        <f t="shared" si="143"/>
        <v>82</v>
      </c>
      <c r="D736" s="6">
        <f t="shared" si="144"/>
        <v>82</v>
      </c>
      <c r="E736" s="6">
        <f t="shared" si="135"/>
        <v>82</v>
      </c>
      <c r="F736" s="6">
        <f t="shared" si="136"/>
        <v>81</v>
      </c>
      <c r="G736" s="6">
        <f t="shared" si="137"/>
        <v>81</v>
      </c>
      <c r="H736" s="6">
        <f t="shared" si="138"/>
        <v>81</v>
      </c>
      <c r="I736" s="6">
        <f t="shared" si="139"/>
        <v>81</v>
      </c>
      <c r="J736" s="6">
        <f t="shared" si="140"/>
        <v>81</v>
      </c>
      <c r="K736" s="6">
        <f t="shared" si="141"/>
        <v>81</v>
      </c>
      <c r="L736" s="6">
        <f t="shared" si="142"/>
        <v>81</v>
      </c>
      <c r="N736" s="6">
        <f t="shared" si="145"/>
        <v>731</v>
      </c>
    </row>
    <row r="737" spans="1:14" x14ac:dyDescent="0.3">
      <c r="A737" s="6">
        <v>732</v>
      </c>
      <c r="B737" s="6">
        <f t="shared" si="143"/>
        <v>82</v>
      </c>
      <c r="D737" s="6">
        <f t="shared" si="144"/>
        <v>82</v>
      </c>
      <c r="E737" s="6">
        <f t="shared" si="135"/>
        <v>82</v>
      </c>
      <c r="F737" s="6">
        <f t="shared" si="136"/>
        <v>82</v>
      </c>
      <c r="G737" s="6">
        <f t="shared" si="137"/>
        <v>81</v>
      </c>
      <c r="H737" s="6">
        <f t="shared" si="138"/>
        <v>81</v>
      </c>
      <c r="I737" s="6">
        <f t="shared" si="139"/>
        <v>81</v>
      </c>
      <c r="J737" s="6">
        <f t="shared" si="140"/>
        <v>81</v>
      </c>
      <c r="K737" s="6">
        <f t="shared" si="141"/>
        <v>81</v>
      </c>
      <c r="L737" s="6">
        <f t="shared" si="142"/>
        <v>81</v>
      </c>
      <c r="N737" s="6">
        <f t="shared" si="145"/>
        <v>732</v>
      </c>
    </row>
    <row r="738" spans="1:14" x14ac:dyDescent="0.3">
      <c r="A738" s="6">
        <v>733</v>
      </c>
      <c r="B738" s="6">
        <f t="shared" si="143"/>
        <v>82</v>
      </c>
      <c r="D738" s="6">
        <f t="shared" si="144"/>
        <v>82</v>
      </c>
      <c r="E738" s="6">
        <f t="shared" si="135"/>
        <v>82</v>
      </c>
      <c r="F738" s="6">
        <f t="shared" si="136"/>
        <v>82</v>
      </c>
      <c r="G738" s="6">
        <f t="shared" si="137"/>
        <v>82</v>
      </c>
      <c r="H738" s="6">
        <f t="shared" si="138"/>
        <v>81</v>
      </c>
      <c r="I738" s="6">
        <f t="shared" si="139"/>
        <v>81</v>
      </c>
      <c r="J738" s="6">
        <f t="shared" si="140"/>
        <v>81</v>
      </c>
      <c r="K738" s="6">
        <f t="shared" si="141"/>
        <v>81</v>
      </c>
      <c r="L738" s="6">
        <f t="shared" si="142"/>
        <v>81</v>
      </c>
      <c r="N738" s="6">
        <f t="shared" si="145"/>
        <v>733</v>
      </c>
    </row>
    <row r="739" spans="1:14" x14ac:dyDescent="0.3">
      <c r="A739" s="6">
        <v>734</v>
      </c>
      <c r="B739" s="6">
        <f t="shared" si="143"/>
        <v>82</v>
      </c>
      <c r="D739" s="6">
        <f t="shared" si="144"/>
        <v>82</v>
      </c>
      <c r="E739" s="6">
        <f t="shared" si="135"/>
        <v>82</v>
      </c>
      <c r="F739" s="6">
        <f t="shared" si="136"/>
        <v>82</v>
      </c>
      <c r="G739" s="6">
        <f t="shared" si="137"/>
        <v>82</v>
      </c>
      <c r="H739" s="6">
        <f t="shared" si="138"/>
        <v>82</v>
      </c>
      <c r="I739" s="6">
        <f t="shared" si="139"/>
        <v>81</v>
      </c>
      <c r="J739" s="6">
        <f t="shared" si="140"/>
        <v>81</v>
      </c>
      <c r="K739" s="6">
        <f t="shared" si="141"/>
        <v>81</v>
      </c>
      <c r="L739" s="6">
        <f t="shared" si="142"/>
        <v>81</v>
      </c>
      <c r="N739" s="6">
        <f t="shared" si="145"/>
        <v>734</v>
      </c>
    </row>
    <row r="740" spans="1:14" x14ac:dyDescent="0.3">
      <c r="A740" s="6">
        <v>735</v>
      </c>
      <c r="B740" s="6">
        <f t="shared" si="143"/>
        <v>82</v>
      </c>
      <c r="D740" s="6">
        <f t="shared" si="144"/>
        <v>82</v>
      </c>
      <c r="E740" s="6">
        <f t="shared" si="135"/>
        <v>82</v>
      </c>
      <c r="F740" s="6">
        <f t="shared" si="136"/>
        <v>82</v>
      </c>
      <c r="G740" s="6">
        <f t="shared" si="137"/>
        <v>82</v>
      </c>
      <c r="H740" s="6">
        <f t="shared" si="138"/>
        <v>82</v>
      </c>
      <c r="I740" s="6">
        <f t="shared" si="139"/>
        <v>82</v>
      </c>
      <c r="J740" s="6">
        <f t="shared" si="140"/>
        <v>81</v>
      </c>
      <c r="K740" s="6">
        <f t="shared" si="141"/>
        <v>81</v>
      </c>
      <c r="L740" s="6">
        <f t="shared" si="142"/>
        <v>81</v>
      </c>
      <c r="N740" s="6">
        <f t="shared" si="145"/>
        <v>735</v>
      </c>
    </row>
    <row r="741" spans="1:14" x14ac:dyDescent="0.3">
      <c r="A741" s="6">
        <v>736</v>
      </c>
      <c r="B741" s="6">
        <f t="shared" si="143"/>
        <v>82</v>
      </c>
      <c r="D741" s="6">
        <f t="shared" si="144"/>
        <v>82</v>
      </c>
      <c r="E741" s="6">
        <f t="shared" si="135"/>
        <v>82</v>
      </c>
      <c r="F741" s="6">
        <f t="shared" si="136"/>
        <v>82</v>
      </c>
      <c r="G741" s="6">
        <f t="shared" si="137"/>
        <v>82</v>
      </c>
      <c r="H741" s="6">
        <f t="shared" si="138"/>
        <v>82</v>
      </c>
      <c r="I741" s="6">
        <f t="shared" si="139"/>
        <v>82</v>
      </c>
      <c r="J741" s="6">
        <f t="shared" si="140"/>
        <v>82</v>
      </c>
      <c r="K741" s="6">
        <f t="shared" si="141"/>
        <v>81</v>
      </c>
      <c r="L741" s="6">
        <f t="shared" si="142"/>
        <v>81</v>
      </c>
      <c r="N741" s="6">
        <f t="shared" si="145"/>
        <v>736</v>
      </c>
    </row>
    <row r="742" spans="1:14" x14ac:dyDescent="0.3">
      <c r="A742" s="6">
        <v>737</v>
      </c>
      <c r="B742" s="6">
        <f t="shared" si="143"/>
        <v>82</v>
      </c>
      <c r="D742" s="6">
        <f t="shared" si="144"/>
        <v>82</v>
      </c>
      <c r="E742" s="6">
        <f t="shared" si="135"/>
        <v>82</v>
      </c>
      <c r="F742" s="6">
        <f t="shared" si="136"/>
        <v>82</v>
      </c>
      <c r="G742" s="6">
        <f t="shared" si="137"/>
        <v>82</v>
      </c>
      <c r="H742" s="6">
        <f t="shared" si="138"/>
        <v>82</v>
      </c>
      <c r="I742" s="6">
        <f t="shared" si="139"/>
        <v>82</v>
      </c>
      <c r="J742" s="6">
        <f t="shared" si="140"/>
        <v>82</v>
      </c>
      <c r="K742" s="6">
        <f t="shared" si="141"/>
        <v>82</v>
      </c>
      <c r="L742" s="6">
        <f t="shared" si="142"/>
        <v>81</v>
      </c>
      <c r="N742" s="6">
        <f t="shared" si="145"/>
        <v>737</v>
      </c>
    </row>
    <row r="743" spans="1:14" x14ac:dyDescent="0.3">
      <c r="A743" s="6">
        <v>738</v>
      </c>
      <c r="B743" s="6">
        <f t="shared" si="143"/>
        <v>82</v>
      </c>
      <c r="D743" s="6">
        <f t="shared" si="144"/>
        <v>82</v>
      </c>
      <c r="E743" s="6">
        <f t="shared" si="135"/>
        <v>82</v>
      </c>
      <c r="F743" s="6">
        <f t="shared" si="136"/>
        <v>82</v>
      </c>
      <c r="G743" s="6">
        <f t="shared" si="137"/>
        <v>82</v>
      </c>
      <c r="H743" s="6">
        <f t="shared" si="138"/>
        <v>82</v>
      </c>
      <c r="I743" s="6">
        <f t="shared" si="139"/>
        <v>82</v>
      </c>
      <c r="J743" s="6">
        <f t="shared" si="140"/>
        <v>82</v>
      </c>
      <c r="K743" s="6">
        <f t="shared" si="141"/>
        <v>82</v>
      </c>
      <c r="L743" s="6">
        <f t="shared" si="142"/>
        <v>82</v>
      </c>
      <c r="N743" s="6">
        <f t="shared" si="145"/>
        <v>738</v>
      </c>
    </row>
    <row r="744" spans="1:14" x14ac:dyDescent="0.3">
      <c r="A744" s="6">
        <v>739</v>
      </c>
      <c r="B744" s="6">
        <f t="shared" si="143"/>
        <v>83</v>
      </c>
      <c r="D744" s="6">
        <f t="shared" si="144"/>
        <v>83</v>
      </c>
      <c r="E744" s="6">
        <f t="shared" si="135"/>
        <v>82</v>
      </c>
      <c r="F744" s="6">
        <f t="shared" si="136"/>
        <v>82</v>
      </c>
      <c r="G744" s="6">
        <f t="shared" si="137"/>
        <v>82</v>
      </c>
      <c r="H744" s="6">
        <f t="shared" si="138"/>
        <v>82</v>
      </c>
      <c r="I744" s="6">
        <f t="shared" si="139"/>
        <v>82</v>
      </c>
      <c r="J744" s="6">
        <f t="shared" si="140"/>
        <v>82</v>
      </c>
      <c r="K744" s="6">
        <f t="shared" si="141"/>
        <v>82</v>
      </c>
      <c r="L744" s="6">
        <f t="shared" si="142"/>
        <v>82</v>
      </c>
      <c r="N744" s="6">
        <f t="shared" si="145"/>
        <v>739</v>
      </c>
    </row>
    <row r="745" spans="1:14" x14ac:dyDescent="0.3">
      <c r="A745" s="6">
        <v>740</v>
      </c>
      <c r="B745" s="6">
        <f t="shared" si="143"/>
        <v>83</v>
      </c>
      <c r="D745" s="6">
        <f t="shared" si="144"/>
        <v>83</v>
      </c>
      <c r="E745" s="6">
        <f t="shared" si="135"/>
        <v>83</v>
      </c>
      <c r="F745" s="6">
        <f t="shared" si="136"/>
        <v>82</v>
      </c>
      <c r="G745" s="6">
        <f t="shared" si="137"/>
        <v>82</v>
      </c>
      <c r="H745" s="6">
        <f t="shared" si="138"/>
        <v>82</v>
      </c>
      <c r="I745" s="6">
        <f t="shared" si="139"/>
        <v>82</v>
      </c>
      <c r="J745" s="6">
        <f t="shared" si="140"/>
        <v>82</v>
      </c>
      <c r="K745" s="6">
        <f t="shared" si="141"/>
        <v>82</v>
      </c>
      <c r="L745" s="6">
        <f t="shared" si="142"/>
        <v>82</v>
      </c>
      <c r="N745" s="6">
        <f t="shared" si="145"/>
        <v>740</v>
      </c>
    </row>
    <row r="746" spans="1:14" x14ac:dyDescent="0.3">
      <c r="A746" s="6">
        <v>741</v>
      </c>
      <c r="B746" s="6">
        <f t="shared" si="143"/>
        <v>83</v>
      </c>
      <c r="D746" s="6">
        <f t="shared" si="144"/>
        <v>83</v>
      </c>
      <c r="E746" s="6">
        <f t="shared" si="135"/>
        <v>83</v>
      </c>
      <c r="F746" s="6">
        <f t="shared" si="136"/>
        <v>83</v>
      </c>
      <c r="G746" s="6">
        <f t="shared" si="137"/>
        <v>82</v>
      </c>
      <c r="H746" s="6">
        <f t="shared" si="138"/>
        <v>82</v>
      </c>
      <c r="I746" s="6">
        <f t="shared" si="139"/>
        <v>82</v>
      </c>
      <c r="J746" s="6">
        <f t="shared" si="140"/>
        <v>82</v>
      </c>
      <c r="K746" s="6">
        <f t="shared" si="141"/>
        <v>82</v>
      </c>
      <c r="L746" s="6">
        <f t="shared" si="142"/>
        <v>82</v>
      </c>
      <c r="N746" s="6">
        <f t="shared" si="145"/>
        <v>741</v>
      </c>
    </row>
    <row r="747" spans="1:14" x14ac:dyDescent="0.3">
      <c r="A747" s="6">
        <v>742</v>
      </c>
      <c r="B747" s="6">
        <f t="shared" si="143"/>
        <v>83</v>
      </c>
      <c r="D747" s="6">
        <f t="shared" si="144"/>
        <v>83</v>
      </c>
      <c r="E747" s="6">
        <f t="shared" si="135"/>
        <v>83</v>
      </c>
      <c r="F747" s="6">
        <f t="shared" si="136"/>
        <v>83</v>
      </c>
      <c r="G747" s="6">
        <f t="shared" si="137"/>
        <v>83</v>
      </c>
      <c r="H747" s="6">
        <f t="shared" si="138"/>
        <v>82</v>
      </c>
      <c r="I747" s="6">
        <f t="shared" si="139"/>
        <v>82</v>
      </c>
      <c r="J747" s="6">
        <f t="shared" si="140"/>
        <v>82</v>
      </c>
      <c r="K747" s="6">
        <f t="shared" si="141"/>
        <v>82</v>
      </c>
      <c r="L747" s="6">
        <f t="shared" si="142"/>
        <v>82</v>
      </c>
      <c r="N747" s="6">
        <f t="shared" si="145"/>
        <v>742</v>
      </c>
    </row>
    <row r="748" spans="1:14" x14ac:dyDescent="0.3">
      <c r="A748" s="6">
        <v>743</v>
      </c>
      <c r="B748" s="6">
        <f t="shared" si="143"/>
        <v>83</v>
      </c>
      <c r="D748" s="6">
        <f t="shared" si="144"/>
        <v>83</v>
      </c>
      <c r="E748" s="6">
        <f t="shared" si="135"/>
        <v>83</v>
      </c>
      <c r="F748" s="6">
        <f t="shared" si="136"/>
        <v>83</v>
      </c>
      <c r="G748" s="6">
        <f t="shared" si="137"/>
        <v>83</v>
      </c>
      <c r="H748" s="6">
        <f t="shared" si="138"/>
        <v>83</v>
      </c>
      <c r="I748" s="6">
        <f t="shared" si="139"/>
        <v>82</v>
      </c>
      <c r="J748" s="6">
        <f t="shared" si="140"/>
        <v>82</v>
      </c>
      <c r="K748" s="6">
        <f t="shared" si="141"/>
        <v>82</v>
      </c>
      <c r="L748" s="6">
        <f t="shared" si="142"/>
        <v>82</v>
      </c>
      <c r="N748" s="6">
        <f t="shared" si="145"/>
        <v>743</v>
      </c>
    </row>
    <row r="749" spans="1:14" x14ac:dyDescent="0.3">
      <c r="A749" s="6">
        <v>744</v>
      </c>
      <c r="B749" s="6">
        <f t="shared" si="143"/>
        <v>83</v>
      </c>
      <c r="D749" s="6">
        <f t="shared" si="144"/>
        <v>83</v>
      </c>
      <c r="E749" s="6">
        <f t="shared" si="135"/>
        <v>83</v>
      </c>
      <c r="F749" s="6">
        <f t="shared" si="136"/>
        <v>83</v>
      </c>
      <c r="G749" s="6">
        <f t="shared" si="137"/>
        <v>83</v>
      </c>
      <c r="H749" s="6">
        <f t="shared" si="138"/>
        <v>83</v>
      </c>
      <c r="I749" s="6">
        <f t="shared" si="139"/>
        <v>83</v>
      </c>
      <c r="J749" s="6">
        <f t="shared" si="140"/>
        <v>82</v>
      </c>
      <c r="K749" s="6">
        <f t="shared" si="141"/>
        <v>82</v>
      </c>
      <c r="L749" s="6">
        <f t="shared" si="142"/>
        <v>82</v>
      </c>
      <c r="N749" s="6">
        <f t="shared" si="145"/>
        <v>744</v>
      </c>
    </row>
    <row r="750" spans="1:14" x14ac:dyDescent="0.3">
      <c r="A750" s="6">
        <v>745</v>
      </c>
      <c r="B750" s="6">
        <f t="shared" si="143"/>
        <v>83</v>
      </c>
      <c r="D750" s="6">
        <f t="shared" si="144"/>
        <v>83</v>
      </c>
      <c r="E750" s="6">
        <f t="shared" si="135"/>
        <v>83</v>
      </c>
      <c r="F750" s="6">
        <f t="shared" si="136"/>
        <v>83</v>
      </c>
      <c r="G750" s="6">
        <f t="shared" si="137"/>
        <v>83</v>
      </c>
      <c r="H750" s="6">
        <f t="shared" si="138"/>
        <v>83</v>
      </c>
      <c r="I750" s="6">
        <f t="shared" si="139"/>
        <v>83</v>
      </c>
      <c r="J750" s="6">
        <f t="shared" si="140"/>
        <v>83</v>
      </c>
      <c r="K750" s="6">
        <f t="shared" si="141"/>
        <v>82</v>
      </c>
      <c r="L750" s="6">
        <f t="shared" si="142"/>
        <v>82</v>
      </c>
      <c r="N750" s="6">
        <f t="shared" si="145"/>
        <v>745</v>
      </c>
    </row>
    <row r="751" spans="1:14" x14ac:dyDescent="0.3">
      <c r="A751" s="6">
        <v>746</v>
      </c>
      <c r="B751" s="6">
        <f t="shared" si="143"/>
        <v>83</v>
      </c>
      <c r="D751" s="6">
        <f t="shared" si="144"/>
        <v>83</v>
      </c>
      <c r="E751" s="6">
        <f t="shared" si="135"/>
        <v>83</v>
      </c>
      <c r="F751" s="6">
        <f t="shared" si="136"/>
        <v>83</v>
      </c>
      <c r="G751" s="6">
        <f t="shared" si="137"/>
        <v>83</v>
      </c>
      <c r="H751" s="6">
        <f t="shared" si="138"/>
        <v>83</v>
      </c>
      <c r="I751" s="6">
        <f t="shared" si="139"/>
        <v>83</v>
      </c>
      <c r="J751" s="6">
        <f t="shared" si="140"/>
        <v>83</v>
      </c>
      <c r="K751" s="6">
        <f t="shared" si="141"/>
        <v>83</v>
      </c>
      <c r="L751" s="6">
        <f t="shared" si="142"/>
        <v>82</v>
      </c>
      <c r="N751" s="6">
        <f t="shared" si="145"/>
        <v>746</v>
      </c>
    </row>
    <row r="752" spans="1:14" x14ac:dyDescent="0.3">
      <c r="A752" s="6">
        <v>747</v>
      </c>
      <c r="B752" s="6">
        <f t="shared" si="143"/>
        <v>83</v>
      </c>
      <c r="D752" s="6">
        <f t="shared" si="144"/>
        <v>83</v>
      </c>
      <c r="E752" s="6">
        <f t="shared" si="135"/>
        <v>83</v>
      </c>
      <c r="F752" s="6">
        <f t="shared" si="136"/>
        <v>83</v>
      </c>
      <c r="G752" s="6">
        <f t="shared" si="137"/>
        <v>83</v>
      </c>
      <c r="H752" s="6">
        <f t="shared" si="138"/>
        <v>83</v>
      </c>
      <c r="I752" s="6">
        <f t="shared" si="139"/>
        <v>83</v>
      </c>
      <c r="J752" s="6">
        <f t="shared" si="140"/>
        <v>83</v>
      </c>
      <c r="K752" s="6">
        <f t="shared" si="141"/>
        <v>83</v>
      </c>
      <c r="L752" s="6">
        <f t="shared" si="142"/>
        <v>83</v>
      </c>
      <c r="N752" s="6">
        <f t="shared" si="145"/>
        <v>747</v>
      </c>
    </row>
    <row r="753" spans="1:14" x14ac:dyDescent="0.3">
      <c r="A753" s="6">
        <v>748</v>
      </c>
      <c r="B753" s="6">
        <f t="shared" si="143"/>
        <v>84</v>
      </c>
      <c r="D753" s="6">
        <f t="shared" si="144"/>
        <v>84</v>
      </c>
      <c r="E753" s="6">
        <f t="shared" si="135"/>
        <v>83</v>
      </c>
      <c r="F753" s="6">
        <f t="shared" si="136"/>
        <v>83</v>
      </c>
      <c r="G753" s="6">
        <f t="shared" si="137"/>
        <v>83</v>
      </c>
      <c r="H753" s="6">
        <f t="shared" si="138"/>
        <v>83</v>
      </c>
      <c r="I753" s="6">
        <f t="shared" si="139"/>
        <v>83</v>
      </c>
      <c r="J753" s="6">
        <f t="shared" si="140"/>
        <v>83</v>
      </c>
      <c r="K753" s="6">
        <f t="shared" si="141"/>
        <v>83</v>
      </c>
      <c r="L753" s="6">
        <f t="shared" si="142"/>
        <v>83</v>
      </c>
      <c r="N753" s="6">
        <f t="shared" si="145"/>
        <v>748</v>
      </c>
    </row>
    <row r="754" spans="1:14" x14ac:dyDescent="0.3">
      <c r="A754" s="6">
        <v>749</v>
      </c>
      <c r="B754" s="6">
        <f t="shared" si="143"/>
        <v>84</v>
      </c>
      <c r="D754" s="6">
        <f t="shared" si="144"/>
        <v>84</v>
      </c>
      <c r="E754" s="6">
        <f t="shared" si="135"/>
        <v>84</v>
      </c>
      <c r="F754" s="6">
        <f t="shared" si="136"/>
        <v>83</v>
      </c>
      <c r="G754" s="6">
        <f t="shared" si="137"/>
        <v>83</v>
      </c>
      <c r="H754" s="6">
        <f t="shared" si="138"/>
        <v>83</v>
      </c>
      <c r="I754" s="6">
        <f t="shared" si="139"/>
        <v>83</v>
      </c>
      <c r="J754" s="6">
        <f t="shared" si="140"/>
        <v>83</v>
      </c>
      <c r="K754" s="6">
        <f t="shared" si="141"/>
        <v>83</v>
      </c>
      <c r="L754" s="6">
        <f t="shared" si="142"/>
        <v>83</v>
      </c>
      <c r="N754" s="6">
        <f t="shared" si="145"/>
        <v>749</v>
      </c>
    </row>
    <row r="755" spans="1:14" x14ac:dyDescent="0.3">
      <c r="A755" s="6">
        <v>750</v>
      </c>
      <c r="B755" s="6">
        <f t="shared" si="143"/>
        <v>84</v>
      </c>
      <c r="D755" s="6">
        <f t="shared" si="144"/>
        <v>84</v>
      </c>
      <c r="E755" s="6">
        <f t="shared" si="135"/>
        <v>84</v>
      </c>
      <c r="F755" s="6">
        <f t="shared" si="136"/>
        <v>84</v>
      </c>
      <c r="G755" s="6">
        <f t="shared" si="137"/>
        <v>83</v>
      </c>
      <c r="H755" s="6">
        <f t="shared" si="138"/>
        <v>83</v>
      </c>
      <c r="I755" s="6">
        <f t="shared" si="139"/>
        <v>83</v>
      </c>
      <c r="J755" s="6">
        <f t="shared" si="140"/>
        <v>83</v>
      </c>
      <c r="K755" s="6">
        <f t="shared" si="141"/>
        <v>83</v>
      </c>
      <c r="L755" s="6">
        <f t="shared" si="142"/>
        <v>83</v>
      </c>
      <c r="N755" s="6">
        <f t="shared" si="145"/>
        <v>750</v>
      </c>
    </row>
    <row r="756" spans="1:14" x14ac:dyDescent="0.3">
      <c r="A756" s="6">
        <v>751</v>
      </c>
      <c r="B756" s="6">
        <f t="shared" si="143"/>
        <v>84</v>
      </c>
      <c r="D756" s="6">
        <f t="shared" si="144"/>
        <v>84</v>
      </c>
      <c r="E756" s="6">
        <f t="shared" si="135"/>
        <v>84</v>
      </c>
      <c r="F756" s="6">
        <f t="shared" si="136"/>
        <v>84</v>
      </c>
      <c r="G756" s="6">
        <f t="shared" si="137"/>
        <v>84</v>
      </c>
      <c r="H756" s="6">
        <f t="shared" si="138"/>
        <v>83</v>
      </c>
      <c r="I756" s="6">
        <f t="shared" si="139"/>
        <v>83</v>
      </c>
      <c r="J756" s="6">
        <f t="shared" si="140"/>
        <v>83</v>
      </c>
      <c r="K756" s="6">
        <f t="shared" si="141"/>
        <v>83</v>
      </c>
      <c r="L756" s="6">
        <f t="shared" si="142"/>
        <v>83</v>
      </c>
      <c r="N756" s="6">
        <f t="shared" si="145"/>
        <v>751</v>
      </c>
    </row>
    <row r="757" spans="1:14" x14ac:dyDescent="0.3">
      <c r="A757" s="6">
        <v>752</v>
      </c>
      <c r="B757" s="6">
        <f t="shared" si="143"/>
        <v>84</v>
      </c>
      <c r="D757" s="6">
        <f t="shared" si="144"/>
        <v>84</v>
      </c>
      <c r="E757" s="6">
        <f t="shared" si="135"/>
        <v>84</v>
      </c>
      <c r="F757" s="6">
        <f t="shared" si="136"/>
        <v>84</v>
      </c>
      <c r="G757" s="6">
        <f t="shared" si="137"/>
        <v>84</v>
      </c>
      <c r="H757" s="6">
        <f t="shared" si="138"/>
        <v>84</v>
      </c>
      <c r="I757" s="6">
        <f t="shared" si="139"/>
        <v>83</v>
      </c>
      <c r="J757" s="6">
        <f t="shared" si="140"/>
        <v>83</v>
      </c>
      <c r="K757" s="6">
        <f t="shared" si="141"/>
        <v>83</v>
      </c>
      <c r="L757" s="6">
        <f t="shared" si="142"/>
        <v>83</v>
      </c>
      <c r="N757" s="6">
        <f t="shared" si="145"/>
        <v>752</v>
      </c>
    </row>
    <row r="758" spans="1:14" x14ac:dyDescent="0.3">
      <c r="A758" s="6">
        <v>753</v>
      </c>
      <c r="B758" s="6">
        <f t="shared" si="143"/>
        <v>84</v>
      </c>
      <c r="D758" s="6">
        <f t="shared" si="144"/>
        <v>84</v>
      </c>
      <c r="E758" s="6">
        <f t="shared" si="135"/>
        <v>84</v>
      </c>
      <c r="F758" s="6">
        <f t="shared" si="136"/>
        <v>84</v>
      </c>
      <c r="G758" s="6">
        <f t="shared" si="137"/>
        <v>84</v>
      </c>
      <c r="H758" s="6">
        <f t="shared" si="138"/>
        <v>84</v>
      </c>
      <c r="I758" s="6">
        <f t="shared" si="139"/>
        <v>84</v>
      </c>
      <c r="J758" s="6">
        <f t="shared" si="140"/>
        <v>83</v>
      </c>
      <c r="K758" s="6">
        <f t="shared" si="141"/>
        <v>83</v>
      </c>
      <c r="L758" s="6">
        <f t="shared" si="142"/>
        <v>83</v>
      </c>
      <c r="N758" s="6">
        <f t="shared" si="145"/>
        <v>753</v>
      </c>
    </row>
    <row r="759" spans="1:14" x14ac:dyDescent="0.3">
      <c r="A759" s="6">
        <v>754</v>
      </c>
      <c r="B759" s="6">
        <f t="shared" si="143"/>
        <v>84</v>
      </c>
      <c r="D759" s="6">
        <f t="shared" si="144"/>
        <v>84</v>
      </c>
      <c r="E759" s="6">
        <f t="shared" si="135"/>
        <v>84</v>
      </c>
      <c r="F759" s="6">
        <f t="shared" si="136"/>
        <v>84</v>
      </c>
      <c r="G759" s="6">
        <f t="shared" si="137"/>
        <v>84</v>
      </c>
      <c r="H759" s="6">
        <f t="shared" si="138"/>
        <v>84</v>
      </c>
      <c r="I759" s="6">
        <f t="shared" si="139"/>
        <v>84</v>
      </c>
      <c r="J759" s="6">
        <f t="shared" si="140"/>
        <v>84</v>
      </c>
      <c r="K759" s="6">
        <f t="shared" si="141"/>
        <v>83</v>
      </c>
      <c r="L759" s="6">
        <f t="shared" si="142"/>
        <v>83</v>
      </c>
      <c r="N759" s="6">
        <f t="shared" si="145"/>
        <v>754</v>
      </c>
    </row>
    <row r="760" spans="1:14" x14ac:dyDescent="0.3">
      <c r="A760" s="6">
        <v>755</v>
      </c>
      <c r="B760" s="6">
        <f t="shared" si="143"/>
        <v>84</v>
      </c>
      <c r="D760" s="6">
        <f t="shared" si="144"/>
        <v>84</v>
      </c>
      <c r="E760" s="6">
        <f t="shared" si="135"/>
        <v>84</v>
      </c>
      <c r="F760" s="6">
        <f t="shared" si="136"/>
        <v>84</v>
      </c>
      <c r="G760" s="6">
        <f t="shared" si="137"/>
        <v>84</v>
      </c>
      <c r="H760" s="6">
        <f t="shared" si="138"/>
        <v>84</v>
      </c>
      <c r="I760" s="6">
        <f t="shared" si="139"/>
        <v>84</v>
      </c>
      <c r="J760" s="6">
        <f t="shared" si="140"/>
        <v>84</v>
      </c>
      <c r="K760" s="6">
        <f t="shared" si="141"/>
        <v>84</v>
      </c>
      <c r="L760" s="6">
        <f t="shared" si="142"/>
        <v>83</v>
      </c>
      <c r="N760" s="6">
        <f t="shared" si="145"/>
        <v>755</v>
      </c>
    </row>
    <row r="761" spans="1:14" x14ac:dyDescent="0.3">
      <c r="A761" s="6">
        <v>756</v>
      </c>
      <c r="B761" s="6">
        <f t="shared" si="143"/>
        <v>84</v>
      </c>
      <c r="D761" s="6">
        <f t="shared" si="144"/>
        <v>84</v>
      </c>
      <c r="E761" s="6">
        <f t="shared" si="135"/>
        <v>84</v>
      </c>
      <c r="F761" s="6">
        <f t="shared" si="136"/>
        <v>84</v>
      </c>
      <c r="G761" s="6">
        <f t="shared" si="137"/>
        <v>84</v>
      </c>
      <c r="H761" s="6">
        <f t="shared" si="138"/>
        <v>84</v>
      </c>
      <c r="I761" s="6">
        <f t="shared" si="139"/>
        <v>84</v>
      </c>
      <c r="J761" s="6">
        <f t="shared" si="140"/>
        <v>84</v>
      </c>
      <c r="K761" s="6">
        <f t="shared" si="141"/>
        <v>84</v>
      </c>
      <c r="L761" s="6">
        <f t="shared" si="142"/>
        <v>84</v>
      </c>
      <c r="N761" s="6">
        <f t="shared" si="145"/>
        <v>756</v>
      </c>
    </row>
    <row r="762" spans="1:14" x14ac:dyDescent="0.3">
      <c r="A762" s="6">
        <v>757</v>
      </c>
      <c r="B762" s="6">
        <f t="shared" si="143"/>
        <v>85</v>
      </c>
      <c r="D762" s="6">
        <f t="shared" si="144"/>
        <v>85</v>
      </c>
      <c r="E762" s="6">
        <f t="shared" si="135"/>
        <v>84</v>
      </c>
      <c r="F762" s="6">
        <f t="shared" si="136"/>
        <v>84</v>
      </c>
      <c r="G762" s="6">
        <f t="shared" si="137"/>
        <v>84</v>
      </c>
      <c r="H762" s="6">
        <f t="shared" si="138"/>
        <v>84</v>
      </c>
      <c r="I762" s="6">
        <f t="shared" si="139"/>
        <v>84</v>
      </c>
      <c r="J762" s="6">
        <f t="shared" si="140"/>
        <v>84</v>
      </c>
      <c r="K762" s="6">
        <f t="shared" si="141"/>
        <v>84</v>
      </c>
      <c r="L762" s="6">
        <f t="shared" si="142"/>
        <v>84</v>
      </c>
      <c r="N762" s="6">
        <f t="shared" si="145"/>
        <v>757</v>
      </c>
    </row>
    <row r="763" spans="1:14" x14ac:dyDescent="0.3">
      <c r="A763" s="6">
        <v>758</v>
      </c>
      <c r="B763" s="6">
        <f t="shared" si="143"/>
        <v>85</v>
      </c>
      <c r="D763" s="6">
        <f t="shared" si="144"/>
        <v>85</v>
      </c>
      <c r="E763" s="6">
        <f t="shared" si="135"/>
        <v>85</v>
      </c>
      <c r="F763" s="6">
        <f t="shared" si="136"/>
        <v>84</v>
      </c>
      <c r="G763" s="6">
        <f t="shared" si="137"/>
        <v>84</v>
      </c>
      <c r="H763" s="6">
        <f t="shared" si="138"/>
        <v>84</v>
      </c>
      <c r="I763" s="6">
        <f t="shared" si="139"/>
        <v>84</v>
      </c>
      <c r="J763" s="6">
        <f t="shared" si="140"/>
        <v>84</v>
      </c>
      <c r="K763" s="6">
        <f t="shared" si="141"/>
        <v>84</v>
      </c>
      <c r="L763" s="6">
        <f t="shared" si="142"/>
        <v>84</v>
      </c>
      <c r="N763" s="6">
        <f t="shared" si="145"/>
        <v>758</v>
      </c>
    </row>
    <row r="764" spans="1:14" x14ac:dyDescent="0.3">
      <c r="A764" s="6">
        <v>759</v>
      </c>
      <c r="B764" s="6">
        <f t="shared" si="143"/>
        <v>85</v>
      </c>
      <c r="D764" s="6">
        <f t="shared" si="144"/>
        <v>85</v>
      </c>
      <c r="E764" s="6">
        <f t="shared" si="135"/>
        <v>85</v>
      </c>
      <c r="F764" s="6">
        <f t="shared" si="136"/>
        <v>85</v>
      </c>
      <c r="G764" s="6">
        <f t="shared" si="137"/>
        <v>84</v>
      </c>
      <c r="H764" s="6">
        <f t="shared" si="138"/>
        <v>84</v>
      </c>
      <c r="I764" s="6">
        <f t="shared" si="139"/>
        <v>84</v>
      </c>
      <c r="J764" s="6">
        <f t="shared" si="140"/>
        <v>84</v>
      </c>
      <c r="K764" s="6">
        <f t="shared" si="141"/>
        <v>84</v>
      </c>
      <c r="L764" s="6">
        <f t="shared" si="142"/>
        <v>84</v>
      </c>
      <c r="N764" s="6">
        <f t="shared" si="145"/>
        <v>759</v>
      </c>
    </row>
    <row r="765" spans="1:14" x14ac:dyDescent="0.3">
      <c r="A765" s="6">
        <v>760</v>
      </c>
      <c r="B765" s="6">
        <f t="shared" si="143"/>
        <v>85</v>
      </c>
      <c r="D765" s="6">
        <f t="shared" si="144"/>
        <v>85</v>
      </c>
      <c r="E765" s="6">
        <f t="shared" si="135"/>
        <v>85</v>
      </c>
      <c r="F765" s="6">
        <f t="shared" si="136"/>
        <v>85</v>
      </c>
      <c r="G765" s="6">
        <f t="shared" si="137"/>
        <v>85</v>
      </c>
      <c r="H765" s="6">
        <f t="shared" si="138"/>
        <v>84</v>
      </c>
      <c r="I765" s="6">
        <f t="shared" si="139"/>
        <v>84</v>
      </c>
      <c r="J765" s="6">
        <f t="shared" si="140"/>
        <v>84</v>
      </c>
      <c r="K765" s="6">
        <f t="shared" si="141"/>
        <v>84</v>
      </c>
      <c r="L765" s="6">
        <f t="shared" si="142"/>
        <v>84</v>
      </c>
      <c r="N765" s="6">
        <f t="shared" si="145"/>
        <v>760</v>
      </c>
    </row>
    <row r="766" spans="1:14" x14ac:dyDescent="0.3">
      <c r="A766" s="6">
        <v>761</v>
      </c>
      <c r="B766" s="6">
        <f t="shared" si="143"/>
        <v>85</v>
      </c>
      <c r="D766" s="6">
        <f t="shared" si="144"/>
        <v>85</v>
      </c>
      <c r="E766" s="6">
        <f t="shared" si="135"/>
        <v>85</v>
      </c>
      <c r="F766" s="6">
        <f t="shared" si="136"/>
        <v>85</v>
      </c>
      <c r="G766" s="6">
        <f t="shared" si="137"/>
        <v>85</v>
      </c>
      <c r="H766" s="6">
        <f t="shared" si="138"/>
        <v>85</v>
      </c>
      <c r="I766" s="6">
        <f t="shared" si="139"/>
        <v>84</v>
      </c>
      <c r="J766" s="6">
        <f t="shared" si="140"/>
        <v>84</v>
      </c>
      <c r="K766" s="6">
        <f t="shared" si="141"/>
        <v>84</v>
      </c>
      <c r="L766" s="6">
        <f t="shared" si="142"/>
        <v>84</v>
      </c>
      <c r="N766" s="6">
        <f t="shared" si="145"/>
        <v>761</v>
      </c>
    </row>
    <row r="767" spans="1:14" x14ac:dyDescent="0.3">
      <c r="A767" s="6">
        <v>762</v>
      </c>
      <c r="B767" s="6">
        <f t="shared" si="143"/>
        <v>85</v>
      </c>
      <c r="D767" s="6">
        <f t="shared" si="144"/>
        <v>85</v>
      </c>
      <c r="E767" s="6">
        <f t="shared" si="135"/>
        <v>85</v>
      </c>
      <c r="F767" s="6">
        <f t="shared" si="136"/>
        <v>85</v>
      </c>
      <c r="G767" s="6">
        <f t="shared" si="137"/>
        <v>85</v>
      </c>
      <c r="H767" s="6">
        <f t="shared" si="138"/>
        <v>85</v>
      </c>
      <c r="I767" s="6">
        <f t="shared" si="139"/>
        <v>85</v>
      </c>
      <c r="J767" s="6">
        <f t="shared" si="140"/>
        <v>84</v>
      </c>
      <c r="K767" s="6">
        <f t="shared" si="141"/>
        <v>84</v>
      </c>
      <c r="L767" s="6">
        <f t="shared" si="142"/>
        <v>84</v>
      </c>
      <c r="N767" s="6">
        <f t="shared" si="145"/>
        <v>762</v>
      </c>
    </row>
    <row r="768" spans="1:14" x14ac:dyDescent="0.3">
      <c r="A768" s="6">
        <v>763</v>
      </c>
      <c r="B768" s="6">
        <f t="shared" si="143"/>
        <v>85</v>
      </c>
      <c r="D768" s="6">
        <f t="shared" si="144"/>
        <v>85</v>
      </c>
      <c r="E768" s="6">
        <f t="shared" si="135"/>
        <v>85</v>
      </c>
      <c r="F768" s="6">
        <f t="shared" si="136"/>
        <v>85</v>
      </c>
      <c r="G768" s="6">
        <f t="shared" si="137"/>
        <v>85</v>
      </c>
      <c r="H768" s="6">
        <f t="shared" si="138"/>
        <v>85</v>
      </c>
      <c r="I768" s="6">
        <f t="shared" si="139"/>
        <v>85</v>
      </c>
      <c r="J768" s="6">
        <f t="shared" si="140"/>
        <v>85</v>
      </c>
      <c r="K768" s="6">
        <f t="shared" si="141"/>
        <v>84</v>
      </c>
      <c r="L768" s="6">
        <f t="shared" si="142"/>
        <v>84</v>
      </c>
      <c r="N768" s="6">
        <f t="shared" si="145"/>
        <v>763</v>
      </c>
    </row>
    <row r="769" spans="1:14" x14ac:dyDescent="0.3">
      <c r="A769" s="6">
        <v>764</v>
      </c>
      <c r="B769" s="6">
        <f t="shared" si="143"/>
        <v>85</v>
      </c>
      <c r="D769" s="6">
        <f t="shared" si="144"/>
        <v>85</v>
      </c>
      <c r="E769" s="6">
        <f t="shared" si="135"/>
        <v>85</v>
      </c>
      <c r="F769" s="6">
        <f t="shared" si="136"/>
        <v>85</v>
      </c>
      <c r="G769" s="6">
        <f t="shared" si="137"/>
        <v>85</v>
      </c>
      <c r="H769" s="6">
        <f t="shared" si="138"/>
        <v>85</v>
      </c>
      <c r="I769" s="6">
        <f t="shared" si="139"/>
        <v>85</v>
      </c>
      <c r="J769" s="6">
        <f t="shared" si="140"/>
        <v>85</v>
      </c>
      <c r="K769" s="6">
        <f t="shared" si="141"/>
        <v>85</v>
      </c>
      <c r="L769" s="6">
        <f t="shared" si="142"/>
        <v>84</v>
      </c>
      <c r="N769" s="6">
        <f t="shared" si="145"/>
        <v>764</v>
      </c>
    </row>
    <row r="770" spans="1:14" x14ac:dyDescent="0.3">
      <c r="A770" s="6">
        <v>765</v>
      </c>
      <c r="B770" s="6">
        <f t="shared" si="143"/>
        <v>85</v>
      </c>
      <c r="D770" s="6">
        <f t="shared" si="144"/>
        <v>85</v>
      </c>
      <c r="E770" s="6">
        <f t="shared" si="135"/>
        <v>85</v>
      </c>
      <c r="F770" s="6">
        <f t="shared" si="136"/>
        <v>85</v>
      </c>
      <c r="G770" s="6">
        <f t="shared" si="137"/>
        <v>85</v>
      </c>
      <c r="H770" s="6">
        <f t="shared" si="138"/>
        <v>85</v>
      </c>
      <c r="I770" s="6">
        <f t="shared" si="139"/>
        <v>85</v>
      </c>
      <c r="J770" s="6">
        <f t="shared" si="140"/>
        <v>85</v>
      </c>
      <c r="K770" s="6">
        <f t="shared" si="141"/>
        <v>85</v>
      </c>
      <c r="L770" s="6">
        <f t="shared" si="142"/>
        <v>85</v>
      </c>
      <c r="N770" s="6">
        <f t="shared" si="145"/>
        <v>765</v>
      </c>
    </row>
    <row r="771" spans="1:14" x14ac:dyDescent="0.3">
      <c r="A771" s="6">
        <v>766</v>
      </c>
      <c r="B771" s="6">
        <f t="shared" si="143"/>
        <v>86</v>
      </c>
      <c r="D771" s="6">
        <f t="shared" si="144"/>
        <v>86</v>
      </c>
      <c r="E771" s="6">
        <f t="shared" si="135"/>
        <v>85</v>
      </c>
      <c r="F771" s="6">
        <f t="shared" si="136"/>
        <v>85</v>
      </c>
      <c r="G771" s="6">
        <f t="shared" si="137"/>
        <v>85</v>
      </c>
      <c r="H771" s="6">
        <f t="shared" si="138"/>
        <v>85</v>
      </c>
      <c r="I771" s="6">
        <f t="shared" si="139"/>
        <v>85</v>
      </c>
      <c r="J771" s="6">
        <f t="shared" si="140"/>
        <v>85</v>
      </c>
      <c r="K771" s="6">
        <f t="shared" si="141"/>
        <v>85</v>
      </c>
      <c r="L771" s="6">
        <f t="shared" si="142"/>
        <v>85</v>
      </c>
      <c r="N771" s="6">
        <f t="shared" si="145"/>
        <v>766</v>
      </c>
    </row>
    <row r="772" spans="1:14" x14ac:dyDescent="0.3">
      <c r="A772" s="6">
        <v>767</v>
      </c>
      <c r="B772" s="6">
        <f t="shared" si="143"/>
        <v>86</v>
      </c>
      <c r="D772" s="6">
        <f t="shared" si="144"/>
        <v>86</v>
      </c>
      <c r="E772" s="6">
        <f t="shared" si="135"/>
        <v>86</v>
      </c>
      <c r="F772" s="6">
        <f t="shared" si="136"/>
        <v>85</v>
      </c>
      <c r="G772" s="6">
        <f t="shared" si="137"/>
        <v>85</v>
      </c>
      <c r="H772" s="6">
        <f t="shared" si="138"/>
        <v>85</v>
      </c>
      <c r="I772" s="6">
        <f t="shared" si="139"/>
        <v>85</v>
      </c>
      <c r="J772" s="6">
        <f t="shared" si="140"/>
        <v>85</v>
      </c>
      <c r="K772" s="6">
        <f t="shared" si="141"/>
        <v>85</v>
      </c>
      <c r="L772" s="6">
        <f t="shared" si="142"/>
        <v>85</v>
      </c>
      <c r="N772" s="6">
        <f t="shared" si="145"/>
        <v>767</v>
      </c>
    </row>
    <row r="773" spans="1:14" x14ac:dyDescent="0.3">
      <c r="A773" s="6">
        <v>768</v>
      </c>
      <c r="B773" s="6">
        <f t="shared" si="143"/>
        <v>86</v>
      </c>
      <c r="D773" s="6">
        <f t="shared" si="144"/>
        <v>86</v>
      </c>
      <c r="E773" s="6">
        <f t="shared" si="135"/>
        <v>86</v>
      </c>
      <c r="F773" s="6">
        <f t="shared" si="136"/>
        <v>86</v>
      </c>
      <c r="G773" s="6">
        <f t="shared" si="137"/>
        <v>85</v>
      </c>
      <c r="H773" s="6">
        <f t="shared" si="138"/>
        <v>85</v>
      </c>
      <c r="I773" s="6">
        <f t="shared" si="139"/>
        <v>85</v>
      </c>
      <c r="J773" s="6">
        <f t="shared" si="140"/>
        <v>85</v>
      </c>
      <c r="K773" s="6">
        <f t="shared" si="141"/>
        <v>85</v>
      </c>
      <c r="L773" s="6">
        <f t="shared" si="142"/>
        <v>85</v>
      </c>
      <c r="N773" s="6">
        <f t="shared" si="145"/>
        <v>768</v>
      </c>
    </row>
    <row r="774" spans="1:14" x14ac:dyDescent="0.3">
      <c r="A774" s="6">
        <v>769</v>
      </c>
      <c r="B774" s="6">
        <f t="shared" si="143"/>
        <v>86</v>
      </c>
      <c r="D774" s="6">
        <f t="shared" si="144"/>
        <v>86</v>
      </c>
      <c r="E774" s="6">
        <f t="shared" si="135"/>
        <v>86</v>
      </c>
      <c r="F774" s="6">
        <f t="shared" si="136"/>
        <v>86</v>
      </c>
      <c r="G774" s="6">
        <f t="shared" si="137"/>
        <v>86</v>
      </c>
      <c r="H774" s="6">
        <f t="shared" si="138"/>
        <v>85</v>
      </c>
      <c r="I774" s="6">
        <f t="shared" si="139"/>
        <v>85</v>
      </c>
      <c r="J774" s="6">
        <f t="shared" si="140"/>
        <v>85</v>
      </c>
      <c r="K774" s="6">
        <f t="shared" si="141"/>
        <v>85</v>
      </c>
      <c r="L774" s="6">
        <f t="shared" si="142"/>
        <v>85</v>
      </c>
      <c r="N774" s="6">
        <f t="shared" si="145"/>
        <v>769</v>
      </c>
    </row>
    <row r="775" spans="1:14" x14ac:dyDescent="0.3">
      <c r="A775" s="6">
        <v>770</v>
      </c>
      <c r="B775" s="6">
        <f t="shared" si="143"/>
        <v>86</v>
      </c>
      <c r="D775" s="6">
        <f t="shared" si="144"/>
        <v>86</v>
      </c>
      <c r="E775" s="6">
        <f t="shared" si="135"/>
        <v>86</v>
      </c>
      <c r="F775" s="6">
        <f t="shared" si="136"/>
        <v>86</v>
      </c>
      <c r="G775" s="6">
        <f t="shared" si="137"/>
        <v>86</v>
      </c>
      <c r="H775" s="6">
        <f t="shared" si="138"/>
        <v>86</v>
      </c>
      <c r="I775" s="6">
        <f t="shared" si="139"/>
        <v>85</v>
      </c>
      <c r="J775" s="6">
        <f t="shared" si="140"/>
        <v>85</v>
      </c>
      <c r="K775" s="6">
        <f t="shared" si="141"/>
        <v>85</v>
      </c>
      <c r="L775" s="6">
        <f t="shared" si="142"/>
        <v>85</v>
      </c>
      <c r="N775" s="6">
        <f t="shared" si="145"/>
        <v>770</v>
      </c>
    </row>
    <row r="776" spans="1:14" x14ac:dyDescent="0.3">
      <c r="A776" s="6">
        <v>771</v>
      </c>
      <c r="B776" s="6">
        <f t="shared" si="143"/>
        <v>86</v>
      </c>
      <c r="D776" s="6">
        <f t="shared" si="144"/>
        <v>86</v>
      </c>
      <c r="E776" s="6">
        <f t="shared" si="135"/>
        <v>86</v>
      </c>
      <c r="F776" s="6">
        <f t="shared" si="136"/>
        <v>86</v>
      </c>
      <c r="G776" s="6">
        <f t="shared" si="137"/>
        <v>86</v>
      </c>
      <c r="H776" s="6">
        <f t="shared" si="138"/>
        <v>86</v>
      </c>
      <c r="I776" s="6">
        <f t="shared" si="139"/>
        <v>86</v>
      </c>
      <c r="J776" s="6">
        <f t="shared" si="140"/>
        <v>85</v>
      </c>
      <c r="K776" s="6">
        <f t="shared" si="141"/>
        <v>85</v>
      </c>
      <c r="L776" s="6">
        <f t="shared" si="142"/>
        <v>85</v>
      </c>
      <c r="N776" s="6">
        <f t="shared" si="145"/>
        <v>771</v>
      </c>
    </row>
    <row r="777" spans="1:14" x14ac:dyDescent="0.3">
      <c r="A777" s="6">
        <v>772</v>
      </c>
      <c r="B777" s="6">
        <f t="shared" si="143"/>
        <v>86</v>
      </c>
      <c r="D777" s="6">
        <f t="shared" si="144"/>
        <v>86</v>
      </c>
      <c r="E777" s="6">
        <f t="shared" si="135"/>
        <v>86</v>
      </c>
      <c r="F777" s="6">
        <f t="shared" si="136"/>
        <v>86</v>
      </c>
      <c r="G777" s="6">
        <f t="shared" si="137"/>
        <v>86</v>
      </c>
      <c r="H777" s="6">
        <f t="shared" si="138"/>
        <v>86</v>
      </c>
      <c r="I777" s="6">
        <f t="shared" si="139"/>
        <v>86</v>
      </c>
      <c r="J777" s="6">
        <f t="shared" si="140"/>
        <v>86</v>
      </c>
      <c r="K777" s="6">
        <f t="shared" si="141"/>
        <v>85</v>
      </c>
      <c r="L777" s="6">
        <f t="shared" si="142"/>
        <v>85</v>
      </c>
      <c r="N777" s="6">
        <f t="shared" si="145"/>
        <v>772</v>
      </c>
    </row>
    <row r="778" spans="1:14" x14ac:dyDescent="0.3">
      <c r="A778" s="6">
        <v>773</v>
      </c>
      <c r="B778" s="6">
        <f t="shared" si="143"/>
        <v>86</v>
      </c>
      <c r="D778" s="6">
        <f t="shared" si="144"/>
        <v>86</v>
      </c>
      <c r="E778" s="6">
        <f t="shared" si="135"/>
        <v>86</v>
      </c>
      <c r="F778" s="6">
        <f t="shared" si="136"/>
        <v>86</v>
      </c>
      <c r="G778" s="6">
        <f t="shared" si="137"/>
        <v>86</v>
      </c>
      <c r="H778" s="6">
        <f t="shared" si="138"/>
        <v>86</v>
      </c>
      <c r="I778" s="6">
        <f t="shared" si="139"/>
        <v>86</v>
      </c>
      <c r="J778" s="6">
        <f t="shared" si="140"/>
        <v>86</v>
      </c>
      <c r="K778" s="6">
        <f t="shared" si="141"/>
        <v>86</v>
      </c>
      <c r="L778" s="6">
        <f t="shared" si="142"/>
        <v>85</v>
      </c>
      <c r="N778" s="6">
        <f t="shared" si="145"/>
        <v>773</v>
      </c>
    </row>
    <row r="779" spans="1:14" x14ac:dyDescent="0.3">
      <c r="A779" s="6">
        <v>774</v>
      </c>
      <c r="B779" s="6">
        <f t="shared" si="143"/>
        <v>86</v>
      </c>
      <c r="D779" s="6">
        <f t="shared" si="144"/>
        <v>86</v>
      </c>
      <c r="E779" s="6">
        <f t="shared" si="135"/>
        <v>86</v>
      </c>
      <c r="F779" s="6">
        <f t="shared" si="136"/>
        <v>86</v>
      </c>
      <c r="G779" s="6">
        <f t="shared" si="137"/>
        <v>86</v>
      </c>
      <c r="H779" s="6">
        <f t="shared" si="138"/>
        <v>86</v>
      </c>
      <c r="I779" s="6">
        <f t="shared" si="139"/>
        <v>86</v>
      </c>
      <c r="J779" s="6">
        <f t="shared" si="140"/>
        <v>86</v>
      </c>
      <c r="K779" s="6">
        <f t="shared" si="141"/>
        <v>86</v>
      </c>
      <c r="L779" s="6">
        <f t="shared" si="142"/>
        <v>86</v>
      </c>
      <c r="N779" s="6">
        <f t="shared" si="145"/>
        <v>774</v>
      </c>
    </row>
    <row r="780" spans="1:14" x14ac:dyDescent="0.3">
      <c r="A780" s="6">
        <v>775</v>
      </c>
      <c r="B780" s="6">
        <f t="shared" si="143"/>
        <v>87</v>
      </c>
      <c r="D780" s="6">
        <f t="shared" si="144"/>
        <v>87</v>
      </c>
      <c r="E780" s="6">
        <f t="shared" si="135"/>
        <v>86</v>
      </c>
      <c r="F780" s="6">
        <f t="shared" si="136"/>
        <v>86</v>
      </c>
      <c r="G780" s="6">
        <f t="shared" si="137"/>
        <v>86</v>
      </c>
      <c r="H780" s="6">
        <f t="shared" si="138"/>
        <v>86</v>
      </c>
      <c r="I780" s="6">
        <f t="shared" si="139"/>
        <v>86</v>
      </c>
      <c r="J780" s="6">
        <f t="shared" si="140"/>
        <v>86</v>
      </c>
      <c r="K780" s="6">
        <f t="shared" si="141"/>
        <v>86</v>
      </c>
      <c r="L780" s="6">
        <f t="shared" si="142"/>
        <v>86</v>
      </c>
      <c r="N780" s="6">
        <f t="shared" si="145"/>
        <v>775</v>
      </c>
    </row>
    <row r="781" spans="1:14" x14ac:dyDescent="0.3">
      <c r="A781" s="6">
        <v>776</v>
      </c>
      <c r="B781" s="6">
        <f t="shared" si="143"/>
        <v>87</v>
      </c>
      <c r="D781" s="6">
        <f t="shared" si="144"/>
        <v>87</v>
      </c>
      <c r="E781" s="6">
        <f t="shared" si="135"/>
        <v>87</v>
      </c>
      <c r="F781" s="6">
        <f t="shared" si="136"/>
        <v>86</v>
      </c>
      <c r="G781" s="6">
        <f t="shared" si="137"/>
        <v>86</v>
      </c>
      <c r="H781" s="6">
        <f t="shared" si="138"/>
        <v>86</v>
      </c>
      <c r="I781" s="6">
        <f t="shared" si="139"/>
        <v>86</v>
      </c>
      <c r="J781" s="6">
        <f t="shared" si="140"/>
        <v>86</v>
      </c>
      <c r="K781" s="6">
        <f t="shared" si="141"/>
        <v>86</v>
      </c>
      <c r="L781" s="6">
        <f t="shared" si="142"/>
        <v>86</v>
      </c>
      <c r="N781" s="6">
        <f t="shared" si="145"/>
        <v>776</v>
      </c>
    </row>
    <row r="782" spans="1:14" x14ac:dyDescent="0.3">
      <c r="A782" s="6">
        <v>777</v>
      </c>
      <c r="B782" s="6">
        <f t="shared" si="143"/>
        <v>87</v>
      </c>
      <c r="D782" s="6">
        <f t="shared" si="144"/>
        <v>87</v>
      </c>
      <c r="E782" s="6">
        <f t="shared" si="135"/>
        <v>87</v>
      </c>
      <c r="F782" s="6">
        <f t="shared" si="136"/>
        <v>87</v>
      </c>
      <c r="G782" s="6">
        <f t="shared" si="137"/>
        <v>86</v>
      </c>
      <c r="H782" s="6">
        <f t="shared" si="138"/>
        <v>86</v>
      </c>
      <c r="I782" s="6">
        <f t="shared" si="139"/>
        <v>86</v>
      </c>
      <c r="J782" s="6">
        <f t="shared" si="140"/>
        <v>86</v>
      </c>
      <c r="K782" s="6">
        <f t="shared" si="141"/>
        <v>86</v>
      </c>
      <c r="L782" s="6">
        <f t="shared" si="142"/>
        <v>86</v>
      </c>
      <c r="N782" s="6">
        <f t="shared" si="145"/>
        <v>777</v>
      </c>
    </row>
    <row r="783" spans="1:14" x14ac:dyDescent="0.3">
      <c r="A783" s="6">
        <v>778</v>
      </c>
      <c r="B783" s="6">
        <f t="shared" si="143"/>
        <v>87</v>
      </c>
      <c r="D783" s="6">
        <f t="shared" si="144"/>
        <v>87</v>
      </c>
      <c r="E783" s="6">
        <f t="shared" si="135"/>
        <v>87</v>
      </c>
      <c r="F783" s="6">
        <f t="shared" si="136"/>
        <v>87</v>
      </c>
      <c r="G783" s="6">
        <f t="shared" si="137"/>
        <v>87</v>
      </c>
      <c r="H783" s="6">
        <f t="shared" si="138"/>
        <v>86</v>
      </c>
      <c r="I783" s="6">
        <f t="shared" si="139"/>
        <v>86</v>
      </c>
      <c r="J783" s="6">
        <f t="shared" si="140"/>
        <v>86</v>
      </c>
      <c r="K783" s="6">
        <f t="shared" si="141"/>
        <v>86</v>
      </c>
      <c r="L783" s="6">
        <f t="shared" si="142"/>
        <v>86</v>
      </c>
      <c r="N783" s="6">
        <f t="shared" si="145"/>
        <v>778</v>
      </c>
    </row>
    <row r="784" spans="1:14" x14ac:dyDescent="0.3">
      <c r="A784" s="6">
        <v>779</v>
      </c>
      <c r="B784" s="6">
        <f t="shared" si="143"/>
        <v>87</v>
      </c>
      <c r="D784" s="6">
        <f t="shared" si="144"/>
        <v>87</v>
      </c>
      <c r="E784" s="6">
        <f t="shared" ref="E784:E847" si="146">IF($A784-$D784&gt;($B784-1)*8,$B784,$B784-1)</f>
        <v>87</v>
      </c>
      <c r="F784" s="6">
        <f t="shared" ref="F784:F847" si="147">IF($A784-($D784+$E784)&gt;($B784-1)*7,$B784,$B784-1)</f>
        <v>87</v>
      </c>
      <c r="G784" s="6">
        <f t="shared" ref="G784:G847" si="148">IF($A784-($D784+$E784+$F784)&gt;($B784-1)*6,$B784,$B784-1)</f>
        <v>87</v>
      </c>
      <c r="H784" s="6">
        <f t="shared" ref="H784:H847" si="149">IF($A784-($D784+$E784+$F784+$G784)&gt;($B784-1)*5,$B784,$B784-1)</f>
        <v>87</v>
      </c>
      <c r="I784" s="6">
        <f t="shared" ref="I784:I847" si="150">IF($A784-($D784+$E784+$F784+$G784+$H784)&gt;($B784-1)*4,$B784,$B784-1)</f>
        <v>86</v>
      </c>
      <c r="J784" s="6">
        <f t="shared" ref="J784:J847" si="151">IF($A784-($D784+$E784+$F784+$G784+$H784+$I784)&gt;($B784-1)*3,$B784,$B784-1)</f>
        <v>86</v>
      </c>
      <c r="K784" s="6">
        <f t="shared" ref="K784:K847" si="152">IF($A784-($D784+$E784+$F784+$G784+$H784+$I784+$J784)&gt;($B784-1)*2,$B784,$B784-1)</f>
        <v>86</v>
      </c>
      <c r="L784" s="6">
        <f t="shared" ref="L784:L847" si="153">IF($A784-($D784+$E784+$F784+$G784+$H784+$I784+$J784+$K784)&gt;($B784-1),$B784,$B784-1)</f>
        <v>86</v>
      </c>
      <c r="N784" s="6">
        <f t="shared" si="145"/>
        <v>779</v>
      </c>
    </row>
    <row r="785" spans="1:14" x14ac:dyDescent="0.3">
      <c r="A785" s="6">
        <v>780</v>
      </c>
      <c r="B785" s="6">
        <f t="shared" si="143"/>
        <v>87</v>
      </c>
      <c r="D785" s="6">
        <f t="shared" si="144"/>
        <v>87</v>
      </c>
      <c r="E785" s="6">
        <f t="shared" si="146"/>
        <v>87</v>
      </c>
      <c r="F785" s="6">
        <f t="shared" si="147"/>
        <v>87</v>
      </c>
      <c r="G785" s="6">
        <f t="shared" si="148"/>
        <v>87</v>
      </c>
      <c r="H785" s="6">
        <f t="shared" si="149"/>
        <v>87</v>
      </c>
      <c r="I785" s="6">
        <f t="shared" si="150"/>
        <v>87</v>
      </c>
      <c r="J785" s="6">
        <f t="shared" si="151"/>
        <v>86</v>
      </c>
      <c r="K785" s="6">
        <f t="shared" si="152"/>
        <v>86</v>
      </c>
      <c r="L785" s="6">
        <f t="shared" si="153"/>
        <v>86</v>
      </c>
      <c r="N785" s="6">
        <f t="shared" si="145"/>
        <v>780</v>
      </c>
    </row>
    <row r="786" spans="1:14" x14ac:dyDescent="0.3">
      <c r="A786" s="6">
        <v>781</v>
      </c>
      <c r="B786" s="6">
        <f t="shared" si="143"/>
        <v>87</v>
      </c>
      <c r="D786" s="6">
        <f t="shared" si="144"/>
        <v>87</v>
      </c>
      <c r="E786" s="6">
        <f t="shared" si="146"/>
        <v>87</v>
      </c>
      <c r="F786" s="6">
        <f t="shared" si="147"/>
        <v>87</v>
      </c>
      <c r="G786" s="6">
        <f t="shared" si="148"/>
        <v>87</v>
      </c>
      <c r="H786" s="6">
        <f t="shared" si="149"/>
        <v>87</v>
      </c>
      <c r="I786" s="6">
        <f t="shared" si="150"/>
        <v>87</v>
      </c>
      <c r="J786" s="6">
        <f t="shared" si="151"/>
        <v>87</v>
      </c>
      <c r="K786" s="6">
        <f t="shared" si="152"/>
        <v>86</v>
      </c>
      <c r="L786" s="6">
        <f t="shared" si="153"/>
        <v>86</v>
      </c>
      <c r="N786" s="6">
        <f t="shared" si="145"/>
        <v>781</v>
      </c>
    </row>
    <row r="787" spans="1:14" x14ac:dyDescent="0.3">
      <c r="A787" s="6">
        <v>782</v>
      </c>
      <c r="B787" s="6">
        <f t="shared" ref="B787:B850" si="154">IF(MOD(A787,$B$2)=0,QUOTIENT(A787,$B$2),QUOTIENT(A787,$B$2)+1)</f>
        <v>87</v>
      </c>
      <c r="D787" s="6">
        <f t="shared" ref="D787:D850" si="155">B787</f>
        <v>87</v>
      </c>
      <c r="E787" s="6">
        <f t="shared" si="146"/>
        <v>87</v>
      </c>
      <c r="F787" s="6">
        <f t="shared" si="147"/>
        <v>87</v>
      </c>
      <c r="G787" s="6">
        <f t="shared" si="148"/>
        <v>87</v>
      </c>
      <c r="H787" s="6">
        <f t="shared" si="149"/>
        <v>87</v>
      </c>
      <c r="I787" s="6">
        <f t="shared" si="150"/>
        <v>87</v>
      </c>
      <c r="J787" s="6">
        <f t="shared" si="151"/>
        <v>87</v>
      </c>
      <c r="K787" s="6">
        <f t="shared" si="152"/>
        <v>87</v>
      </c>
      <c r="L787" s="6">
        <f t="shared" si="153"/>
        <v>86</v>
      </c>
      <c r="N787" s="6">
        <f t="shared" ref="N787:N850" si="156">SUM(D787:L787)</f>
        <v>782</v>
      </c>
    </row>
    <row r="788" spans="1:14" x14ac:dyDescent="0.3">
      <c r="A788" s="6">
        <v>783</v>
      </c>
      <c r="B788" s="6">
        <f t="shared" si="154"/>
        <v>87</v>
      </c>
      <c r="D788" s="6">
        <f t="shared" si="155"/>
        <v>87</v>
      </c>
      <c r="E788" s="6">
        <f t="shared" si="146"/>
        <v>87</v>
      </c>
      <c r="F788" s="6">
        <f t="shared" si="147"/>
        <v>87</v>
      </c>
      <c r="G788" s="6">
        <f t="shared" si="148"/>
        <v>87</v>
      </c>
      <c r="H788" s="6">
        <f t="shared" si="149"/>
        <v>87</v>
      </c>
      <c r="I788" s="6">
        <f t="shared" si="150"/>
        <v>87</v>
      </c>
      <c r="J788" s="6">
        <f t="shared" si="151"/>
        <v>87</v>
      </c>
      <c r="K788" s="6">
        <f t="shared" si="152"/>
        <v>87</v>
      </c>
      <c r="L788" s="6">
        <f t="shared" si="153"/>
        <v>87</v>
      </c>
      <c r="N788" s="6">
        <f t="shared" si="156"/>
        <v>783</v>
      </c>
    </row>
    <row r="789" spans="1:14" x14ac:dyDescent="0.3">
      <c r="A789" s="6">
        <v>784</v>
      </c>
      <c r="B789" s="6">
        <f t="shared" si="154"/>
        <v>88</v>
      </c>
      <c r="D789" s="6">
        <f t="shared" si="155"/>
        <v>88</v>
      </c>
      <c r="E789" s="6">
        <f t="shared" si="146"/>
        <v>87</v>
      </c>
      <c r="F789" s="6">
        <f t="shared" si="147"/>
        <v>87</v>
      </c>
      <c r="G789" s="6">
        <f t="shared" si="148"/>
        <v>87</v>
      </c>
      <c r="H789" s="6">
        <f t="shared" si="149"/>
        <v>87</v>
      </c>
      <c r="I789" s="6">
        <f t="shared" si="150"/>
        <v>87</v>
      </c>
      <c r="J789" s="6">
        <f t="shared" si="151"/>
        <v>87</v>
      </c>
      <c r="K789" s="6">
        <f t="shared" si="152"/>
        <v>87</v>
      </c>
      <c r="L789" s="6">
        <f t="shared" si="153"/>
        <v>87</v>
      </c>
      <c r="N789" s="6">
        <f t="shared" si="156"/>
        <v>784</v>
      </c>
    </row>
    <row r="790" spans="1:14" x14ac:dyDescent="0.3">
      <c r="A790" s="6">
        <v>785</v>
      </c>
      <c r="B790" s="6">
        <f t="shared" si="154"/>
        <v>88</v>
      </c>
      <c r="D790" s="6">
        <f t="shared" si="155"/>
        <v>88</v>
      </c>
      <c r="E790" s="6">
        <f t="shared" si="146"/>
        <v>88</v>
      </c>
      <c r="F790" s="6">
        <f t="shared" si="147"/>
        <v>87</v>
      </c>
      <c r="G790" s="6">
        <f t="shared" si="148"/>
        <v>87</v>
      </c>
      <c r="H790" s="6">
        <f t="shared" si="149"/>
        <v>87</v>
      </c>
      <c r="I790" s="6">
        <f t="shared" si="150"/>
        <v>87</v>
      </c>
      <c r="J790" s="6">
        <f t="shared" si="151"/>
        <v>87</v>
      </c>
      <c r="K790" s="6">
        <f t="shared" si="152"/>
        <v>87</v>
      </c>
      <c r="L790" s="6">
        <f t="shared" si="153"/>
        <v>87</v>
      </c>
      <c r="N790" s="6">
        <f t="shared" si="156"/>
        <v>785</v>
      </c>
    </row>
    <row r="791" spans="1:14" x14ac:dyDescent="0.3">
      <c r="A791" s="6">
        <v>786</v>
      </c>
      <c r="B791" s="6">
        <f t="shared" si="154"/>
        <v>88</v>
      </c>
      <c r="D791" s="6">
        <f t="shared" si="155"/>
        <v>88</v>
      </c>
      <c r="E791" s="6">
        <f t="shared" si="146"/>
        <v>88</v>
      </c>
      <c r="F791" s="6">
        <f t="shared" si="147"/>
        <v>88</v>
      </c>
      <c r="G791" s="6">
        <f t="shared" si="148"/>
        <v>87</v>
      </c>
      <c r="H791" s="6">
        <f t="shared" si="149"/>
        <v>87</v>
      </c>
      <c r="I791" s="6">
        <f t="shared" si="150"/>
        <v>87</v>
      </c>
      <c r="J791" s="6">
        <f t="shared" si="151"/>
        <v>87</v>
      </c>
      <c r="K791" s="6">
        <f t="shared" si="152"/>
        <v>87</v>
      </c>
      <c r="L791" s="6">
        <f t="shared" si="153"/>
        <v>87</v>
      </c>
      <c r="N791" s="6">
        <f t="shared" si="156"/>
        <v>786</v>
      </c>
    </row>
    <row r="792" spans="1:14" x14ac:dyDescent="0.3">
      <c r="A792" s="6">
        <v>787</v>
      </c>
      <c r="B792" s="6">
        <f t="shared" si="154"/>
        <v>88</v>
      </c>
      <c r="D792" s="6">
        <f t="shared" si="155"/>
        <v>88</v>
      </c>
      <c r="E792" s="6">
        <f t="shared" si="146"/>
        <v>88</v>
      </c>
      <c r="F792" s="6">
        <f t="shared" si="147"/>
        <v>88</v>
      </c>
      <c r="G792" s="6">
        <f t="shared" si="148"/>
        <v>88</v>
      </c>
      <c r="H792" s="6">
        <f t="shared" si="149"/>
        <v>87</v>
      </c>
      <c r="I792" s="6">
        <f t="shared" si="150"/>
        <v>87</v>
      </c>
      <c r="J792" s="6">
        <f t="shared" si="151"/>
        <v>87</v>
      </c>
      <c r="K792" s="6">
        <f t="shared" si="152"/>
        <v>87</v>
      </c>
      <c r="L792" s="6">
        <f t="shared" si="153"/>
        <v>87</v>
      </c>
      <c r="N792" s="6">
        <f t="shared" si="156"/>
        <v>787</v>
      </c>
    </row>
    <row r="793" spans="1:14" x14ac:dyDescent="0.3">
      <c r="A793" s="6">
        <v>788</v>
      </c>
      <c r="B793" s="6">
        <f t="shared" si="154"/>
        <v>88</v>
      </c>
      <c r="D793" s="6">
        <f t="shared" si="155"/>
        <v>88</v>
      </c>
      <c r="E793" s="6">
        <f t="shared" si="146"/>
        <v>88</v>
      </c>
      <c r="F793" s="6">
        <f t="shared" si="147"/>
        <v>88</v>
      </c>
      <c r="G793" s="6">
        <f t="shared" si="148"/>
        <v>88</v>
      </c>
      <c r="H793" s="6">
        <f t="shared" si="149"/>
        <v>88</v>
      </c>
      <c r="I793" s="6">
        <f t="shared" si="150"/>
        <v>87</v>
      </c>
      <c r="J793" s="6">
        <f t="shared" si="151"/>
        <v>87</v>
      </c>
      <c r="K793" s="6">
        <f t="shared" si="152"/>
        <v>87</v>
      </c>
      <c r="L793" s="6">
        <f t="shared" si="153"/>
        <v>87</v>
      </c>
      <c r="N793" s="6">
        <f t="shared" si="156"/>
        <v>788</v>
      </c>
    </row>
    <row r="794" spans="1:14" x14ac:dyDescent="0.3">
      <c r="A794" s="6">
        <v>789</v>
      </c>
      <c r="B794" s="6">
        <f t="shared" si="154"/>
        <v>88</v>
      </c>
      <c r="D794" s="6">
        <f t="shared" si="155"/>
        <v>88</v>
      </c>
      <c r="E794" s="6">
        <f t="shared" si="146"/>
        <v>88</v>
      </c>
      <c r="F794" s="6">
        <f t="shared" si="147"/>
        <v>88</v>
      </c>
      <c r="G794" s="6">
        <f t="shared" si="148"/>
        <v>88</v>
      </c>
      <c r="H794" s="6">
        <f t="shared" si="149"/>
        <v>88</v>
      </c>
      <c r="I794" s="6">
        <f t="shared" si="150"/>
        <v>88</v>
      </c>
      <c r="J794" s="6">
        <f t="shared" si="151"/>
        <v>87</v>
      </c>
      <c r="K794" s="6">
        <f t="shared" si="152"/>
        <v>87</v>
      </c>
      <c r="L794" s="6">
        <f t="shared" si="153"/>
        <v>87</v>
      </c>
      <c r="N794" s="6">
        <f t="shared" si="156"/>
        <v>789</v>
      </c>
    </row>
    <row r="795" spans="1:14" x14ac:dyDescent="0.3">
      <c r="A795" s="6">
        <v>790</v>
      </c>
      <c r="B795" s="6">
        <f t="shared" si="154"/>
        <v>88</v>
      </c>
      <c r="D795" s="6">
        <f t="shared" si="155"/>
        <v>88</v>
      </c>
      <c r="E795" s="6">
        <f t="shared" si="146"/>
        <v>88</v>
      </c>
      <c r="F795" s="6">
        <f t="shared" si="147"/>
        <v>88</v>
      </c>
      <c r="G795" s="6">
        <f t="shared" si="148"/>
        <v>88</v>
      </c>
      <c r="H795" s="6">
        <f t="shared" si="149"/>
        <v>88</v>
      </c>
      <c r="I795" s="6">
        <f t="shared" si="150"/>
        <v>88</v>
      </c>
      <c r="J795" s="6">
        <f t="shared" si="151"/>
        <v>88</v>
      </c>
      <c r="K795" s="6">
        <f t="shared" si="152"/>
        <v>87</v>
      </c>
      <c r="L795" s="6">
        <f t="shared" si="153"/>
        <v>87</v>
      </c>
      <c r="N795" s="6">
        <f t="shared" si="156"/>
        <v>790</v>
      </c>
    </row>
    <row r="796" spans="1:14" x14ac:dyDescent="0.3">
      <c r="A796" s="6">
        <v>791</v>
      </c>
      <c r="B796" s="6">
        <f t="shared" si="154"/>
        <v>88</v>
      </c>
      <c r="D796" s="6">
        <f t="shared" si="155"/>
        <v>88</v>
      </c>
      <c r="E796" s="6">
        <f t="shared" si="146"/>
        <v>88</v>
      </c>
      <c r="F796" s="6">
        <f t="shared" si="147"/>
        <v>88</v>
      </c>
      <c r="G796" s="6">
        <f t="shared" si="148"/>
        <v>88</v>
      </c>
      <c r="H796" s="6">
        <f t="shared" si="149"/>
        <v>88</v>
      </c>
      <c r="I796" s="6">
        <f t="shared" si="150"/>
        <v>88</v>
      </c>
      <c r="J796" s="6">
        <f t="shared" si="151"/>
        <v>88</v>
      </c>
      <c r="K796" s="6">
        <f t="shared" si="152"/>
        <v>88</v>
      </c>
      <c r="L796" s="6">
        <f t="shared" si="153"/>
        <v>87</v>
      </c>
      <c r="N796" s="6">
        <f t="shared" si="156"/>
        <v>791</v>
      </c>
    </row>
    <row r="797" spans="1:14" x14ac:dyDescent="0.3">
      <c r="A797" s="6">
        <v>792</v>
      </c>
      <c r="B797" s="6">
        <f t="shared" si="154"/>
        <v>88</v>
      </c>
      <c r="D797" s="6">
        <f t="shared" si="155"/>
        <v>88</v>
      </c>
      <c r="E797" s="6">
        <f t="shared" si="146"/>
        <v>88</v>
      </c>
      <c r="F797" s="6">
        <f t="shared" si="147"/>
        <v>88</v>
      </c>
      <c r="G797" s="6">
        <f t="shared" si="148"/>
        <v>88</v>
      </c>
      <c r="H797" s="6">
        <f t="shared" si="149"/>
        <v>88</v>
      </c>
      <c r="I797" s="6">
        <f t="shared" si="150"/>
        <v>88</v>
      </c>
      <c r="J797" s="6">
        <f t="shared" si="151"/>
        <v>88</v>
      </c>
      <c r="K797" s="6">
        <f t="shared" si="152"/>
        <v>88</v>
      </c>
      <c r="L797" s="6">
        <f t="shared" si="153"/>
        <v>88</v>
      </c>
      <c r="N797" s="6">
        <f t="shared" si="156"/>
        <v>792</v>
      </c>
    </row>
    <row r="798" spans="1:14" x14ac:dyDescent="0.3">
      <c r="A798" s="6">
        <v>793</v>
      </c>
      <c r="B798" s="6">
        <f t="shared" si="154"/>
        <v>89</v>
      </c>
      <c r="D798" s="6">
        <f t="shared" si="155"/>
        <v>89</v>
      </c>
      <c r="E798" s="6">
        <f t="shared" si="146"/>
        <v>88</v>
      </c>
      <c r="F798" s="6">
        <f t="shared" si="147"/>
        <v>88</v>
      </c>
      <c r="G798" s="6">
        <f t="shared" si="148"/>
        <v>88</v>
      </c>
      <c r="H798" s="6">
        <f t="shared" si="149"/>
        <v>88</v>
      </c>
      <c r="I798" s="6">
        <f t="shared" si="150"/>
        <v>88</v>
      </c>
      <c r="J798" s="6">
        <f t="shared" si="151"/>
        <v>88</v>
      </c>
      <c r="K798" s="6">
        <f t="shared" si="152"/>
        <v>88</v>
      </c>
      <c r="L798" s="6">
        <f t="shared" si="153"/>
        <v>88</v>
      </c>
      <c r="N798" s="6">
        <f t="shared" si="156"/>
        <v>793</v>
      </c>
    </row>
    <row r="799" spans="1:14" x14ac:dyDescent="0.3">
      <c r="A799" s="6">
        <v>794</v>
      </c>
      <c r="B799" s="6">
        <f t="shared" si="154"/>
        <v>89</v>
      </c>
      <c r="D799" s="6">
        <f t="shared" si="155"/>
        <v>89</v>
      </c>
      <c r="E799" s="6">
        <f t="shared" si="146"/>
        <v>89</v>
      </c>
      <c r="F799" s="6">
        <f t="shared" si="147"/>
        <v>88</v>
      </c>
      <c r="G799" s="6">
        <f t="shared" si="148"/>
        <v>88</v>
      </c>
      <c r="H799" s="6">
        <f t="shared" si="149"/>
        <v>88</v>
      </c>
      <c r="I799" s="6">
        <f t="shared" si="150"/>
        <v>88</v>
      </c>
      <c r="J799" s="6">
        <f t="shared" si="151"/>
        <v>88</v>
      </c>
      <c r="K799" s="6">
        <f t="shared" si="152"/>
        <v>88</v>
      </c>
      <c r="L799" s="6">
        <f t="shared" si="153"/>
        <v>88</v>
      </c>
      <c r="N799" s="6">
        <f t="shared" si="156"/>
        <v>794</v>
      </c>
    </row>
    <row r="800" spans="1:14" x14ac:dyDescent="0.3">
      <c r="A800" s="6">
        <v>795</v>
      </c>
      <c r="B800" s="6">
        <f t="shared" si="154"/>
        <v>89</v>
      </c>
      <c r="D800" s="6">
        <f t="shared" si="155"/>
        <v>89</v>
      </c>
      <c r="E800" s="6">
        <f t="shared" si="146"/>
        <v>89</v>
      </c>
      <c r="F800" s="6">
        <f t="shared" si="147"/>
        <v>89</v>
      </c>
      <c r="G800" s="6">
        <f t="shared" si="148"/>
        <v>88</v>
      </c>
      <c r="H800" s="6">
        <f t="shared" si="149"/>
        <v>88</v>
      </c>
      <c r="I800" s="6">
        <f t="shared" si="150"/>
        <v>88</v>
      </c>
      <c r="J800" s="6">
        <f t="shared" si="151"/>
        <v>88</v>
      </c>
      <c r="K800" s="6">
        <f t="shared" si="152"/>
        <v>88</v>
      </c>
      <c r="L800" s="6">
        <f t="shared" si="153"/>
        <v>88</v>
      </c>
      <c r="N800" s="6">
        <f t="shared" si="156"/>
        <v>795</v>
      </c>
    </row>
    <row r="801" spans="1:14" x14ac:dyDescent="0.3">
      <c r="A801" s="6">
        <v>796</v>
      </c>
      <c r="B801" s="6">
        <f t="shared" si="154"/>
        <v>89</v>
      </c>
      <c r="D801" s="6">
        <f t="shared" si="155"/>
        <v>89</v>
      </c>
      <c r="E801" s="6">
        <f t="shared" si="146"/>
        <v>89</v>
      </c>
      <c r="F801" s="6">
        <f t="shared" si="147"/>
        <v>89</v>
      </c>
      <c r="G801" s="6">
        <f t="shared" si="148"/>
        <v>89</v>
      </c>
      <c r="H801" s="6">
        <f t="shared" si="149"/>
        <v>88</v>
      </c>
      <c r="I801" s="6">
        <f t="shared" si="150"/>
        <v>88</v>
      </c>
      <c r="J801" s="6">
        <f t="shared" si="151"/>
        <v>88</v>
      </c>
      <c r="K801" s="6">
        <f t="shared" si="152"/>
        <v>88</v>
      </c>
      <c r="L801" s="6">
        <f t="shared" si="153"/>
        <v>88</v>
      </c>
      <c r="N801" s="6">
        <f t="shared" si="156"/>
        <v>796</v>
      </c>
    </row>
    <row r="802" spans="1:14" x14ac:dyDescent="0.3">
      <c r="A802" s="6">
        <v>797</v>
      </c>
      <c r="B802" s="6">
        <f t="shared" si="154"/>
        <v>89</v>
      </c>
      <c r="D802" s="6">
        <f t="shared" si="155"/>
        <v>89</v>
      </c>
      <c r="E802" s="6">
        <f t="shared" si="146"/>
        <v>89</v>
      </c>
      <c r="F802" s="6">
        <f t="shared" si="147"/>
        <v>89</v>
      </c>
      <c r="G802" s="6">
        <f t="shared" si="148"/>
        <v>89</v>
      </c>
      <c r="H802" s="6">
        <f t="shared" si="149"/>
        <v>89</v>
      </c>
      <c r="I802" s="6">
        <f t="shared" si="150"/>
        <v>88</v>
      </c>
      <c r="J802" s="6">
        <f t="shared" si="151"/>
        <v>88</v>
      </c>
      <c r="K802" s="6">
        <f t="shared" si="152"/>
        <v>88</v>
      </c>
      <c r="L802" s="6">
        <f t="shared" si="153"/>
        <v>88</v>
      </c>
      <c r="N802" s="6">
        <f t="shared" si="156"/>
        <v>797</v>
      </c>
    </row>
    <row r="803" spans="1:14" x14ac:dyDescent="0.3">
      <c r="A803" s="6">
        <v>798</v>
      </c>
      <c r="B803" s="6">
        <f t="shared" si="154"/>
        <v>89</v>
      </c>
      <c r="D803" s="6">
        <f t="shared" si="155"/>
        <v>89</v>
      </c>
      <c r="E803" s="6">
        <f t="shared" si="146"/>
        <v>89</v>
      </c>
      <c r="F803" s="6">
        <f t="shared" si="147"/>
        <v>89</v>
      </c>
      <c r="G803" s="6">
        <f t="shared" si="148"/>
        <v>89</v>
      </c>
      <c r="H803" s="6">
        <f t="shared" si="149"/>
        <v>89</v>
      </c>
      <c r="I803" s="6">
        <f t="shared" si="150"/>
        <v>89</v>
      </c>
      <c r="J803" s="6">
        <f t="shared" si="151"/>
        <v>88</v>
      </c>
      <c r="K803" s="6">
        <f t="shared" si="152"/>
        <v>88</v>
      </c>
      <c r="L803" s="6">
        <f t="shared" si="153"/>
        <v>88</v>
      </c>
      <c r="N803" s="6">
        <f t="shared" si="156"/>
        <v>798</v>
      </c>
    </row>
    <row r="804" spans="1:14" x14ac:dyDescent="0.3">
      <c r="A804" s="6">
        <v>799</v>
      </c>
      <c r="B804" s="6">
        <f t="shared" si="154"/>
        <v>89</v>
      </c>
      <c r="D804" s="6">
        <f t="shared" si="155"/>
        <v>89</v>
      </c>
      <c r="E804" s="6">
        <f t="shared" si="146"/>
        <v>89</v>
      </c>
      <c r="F804" s="6">
        <f t="shared" si="147"/>
        <v>89</v>
      </c>
      <c r="G804" s="6">
        <f t="shared" si="148"/>
        <v>89</v>
      </c>
      <c r="H804" s="6">
        <f t="shared" si="149"/>
        <v>89</v>
      </c>
      <c r="I804" s="6">
        <f t="shared" si="150"/>
        <v>89</v>
      </c>
      <c r="J804" s="6">
        <f t="shared" si="151"/>
        <v>89</v>
      </c>
      <c r="K804" s="6">
        <f t="shared" si="152"/>
        <v>88</v>
      </c>
      <c r="L804" s="6">
        <f t="shared" si="153"/>
        <v>88</v>
      </c>
      <c r="N804" s="6">
        <f t="shared" si="156"/>
        <v>799</v>
      </c>
    </row>
    <row r="805" spans="1:14" x14ac:dyDescent="0.3">
      <c r="A805" s="6">
        <v>800</v>
      </c>
      <c r="B805" s="6">
        <f t="shared" si="154"/>
        <v>89</v>
      </c>
      <c r="D805" s="6">
        <f t="shared" si="155"/>
        <v>89</v>
      </c>
      <c r="E805" s="6">
        <f t="shared" si="146"/>
        <v>89</v>
      </c>
      <c r="F805" s="6">
        <f t="shared" si="147"/>
        <v>89</v>
      </c>
      <c r="G805" s="6">
        <f t="shared" si="148"/>
        <v>89</v>
      </c>
      <c r="H805" s="6">
        <f t="shared" si="149"/>
        <v>89</v>
      </c>
      <c r="I805" s="6">
        <f t="shared" si="150"/>
        <v>89</v>
      </c>
      <c r="J805" s="6">
        <f t="shared" si="151"/>
        <v>89</v>
      </c>
      <c r="K805" s="6">
        <f t="shared" si="152"/>
        <v>89</v>
      </c>
      <c r="L805" s="6">
        <f t="shared" si="153"/>
        <v>88</v>
      </c>
      <c r="N805" s="6">
        <f t="shared" si="156"/>
        <v>800</v>
      </c>
    </row>
    <row r="806" spans="1:14" x14ac:dyDescent="0.3">
      <c r="A806" s="6">
        <v>801</v>
      </c>
      <c r="B806" s="6">
        <f t="shared" si="154"/>
        <v>89</v>
      </c>
      <c r="D806" s="6">
        <f t="shared" si="155"/>
        <v>89</v>
      </c>
      <c r="E806" s="6">
        <f t="shared" si="146"/>
        <v>89</v>
      </c>
      <c r="F806" s="6">
        <f t="shared" si="147"/>
        <v>89</v>
      </c>
      <c r="G806" s="6">
        <f t="shared" si="148"/>
        <v>89</v>
      </c>
      <c r="H806" s="6">
        <f t="shared" si="149"/>
        <v>89</v>
      </c>
      <c r="I806" s="6">
        <f t="shared" si="150"/>
        <v>89</v>
      </c>
      <c r="J806" s="6">
        <f t="shared" si="151"/>
        <v>89</v>
      </c>
      <c r="K806" s="6">
        <f t="shared" si="152"/>
        <v>89</v>
      </c>
      <c r="L806" s="6">
        <f t="shared" si="153"/>
        <v>89</v>
      </c>
      <c r="N806" s="6">
        <f t="shared" si="156"/>
        <v>801</v>
      </c>
    </row>
    <row r="807" spans="1:14" x14ac:dyDescent="0.3">
      <c r="A807" s="6">
        <v>802</v>
      </c>
      <c r="B807" s="6">
        <f t="shared" si="154"/>
        <v>90</v>
      </c>
      <c r="D807" s="6">
        <f t="shared" si="155"/>
        <v>90</v>
      </c>
      <c r="E807" s="6">
        <f t="shared" si="146"/>
        <v>89</v>
      </c>
      <c r="F807" s="6">
        <f t="shared" si="147"/>
        <v>89</v>
      </c>
      <c r="G807" s="6">
        <f t="shared" si="148"/>
        <v>89</v>
      </c>
      <c r="H807" s="6">
        <f t="shared" si="149"/>
        <v>89</v>
      </c>
      <c r="I807" s="6">
        <f t="shared" si="150"/>
        <v>89</v>
      </c>
      <c r="J807" s="6">
        <f t="shared" si="151"/>
        <v>89</v>
      </c>
      <c r="K807" s="6">
        <f t="shared" si="152"/>
        <v>89</v>
      </c>
      <c r="L807" s="6">
        <f t="shared" si="153"/>
        <v>89</v>
      </c>
      <c r="N807" s="6">
        <f t="shared" si="156"/>
        <v>802</v>
      </c>
    </row>
    <row r="808" spans="1:14" x14ac:dyDescent="0.3">
      <c r="A808" s="6">
        <v>803</v>
      </c>
      <c r="B808" s="6">
        <f t="shared" si="154"/>
        <v>90</v>
      </c>
      <c r="D808" s="6">
        <f t="shared" si="155"/>
        <v>90</v>
      </c>
      <c r="E808" s="6">
        <f t="shared" si="146"/>
        <v>90</v>
      </c>
      <c r="F808" s="6">
        <f t="shared" si="147"/>
        <v>89</v>
      </c>
      <c r="G808" s="6">
        <f t="shared" si="148"/>
        <v>89</v>
      </c>
      <c r="H808" s="6">
        <f t="shared" si="149"/>
        <v>89</v>
      </c>
      <c r="I808" s="6">
        <f t="shared" si="150"/>
        <v>89</v>
      </c>
      <c r="J808" s="6">
        <f t="shared" si="151"/>
        <v>89</v>
      </c>
      <c r="K808" s="6">
        <f t="shared" si="152"/>
        <v>89</v>
      </c>
      <c r="L808" s="6">
        <f t="shared" si="153"/>
        <v>89</v>
      </c>
      <c r="N808" s="6">
        <f t="shared" si="156"/>
        <v>803</v>
      </c>
    </row>
    <row r="809" spans="1:14" x14ac:dyDescent="0.3">
      <c r="A809" s="6">
        <v>804</v>
      </c>
      <c r="B809" s="6">
        <f t="shared" si="154"/>
        <v>90</v>
      </c>
      <c r="D809" s="6">
        <f t="shared" si="155"/>
        <v>90</v>
      </c>
      <c r="E809" s="6">
        <f t="shared" si="146"/>
        <v>90</v>
      </c>
      <c r="F809" s="6">
        <f t="shared" si="147"/>
        <v>90</v>
      </c>
      <c r="G809" s="6">
        <f t="shared" si="148"/>
        <v>89</v>
      </c>
      <c r="H809" s="6">
        <f t="shared" si="149"/>
        <v>89</v>
      </c>
      <c r="I809" s="6">
        <f t="shared" si="150"/>
        <v>89</v>
      </c>
      <c r="J809" s="6">
        <f t="shared" si="151"/>
        <v>89</v>
      </c>
      <c r="K809" s="6">
        <f t="shared" si="152"/>
        <v>89</v>
      </c>
      <c r="L809" s="6">
        <f t="shared" si="153"/>
        <v>89</v>
      </c>
      <c r="N809" s="6">
        <f t="shared" si="156"/>
        <v>804</v>
      </c>
    </row>
    <row r="810" spans="1:14" x14ac:dyDescent="0.3">
      <c r="A810" s="6">
        <v>805</v>
      </c>
      <c r="B810" s="6">
        <f t="shared" si="154"/>
        <v>90</v>
      </c>
      <c r="D810" s="6">
        <f t="shared" si="155"/>
        <v>90</v>
      </c>
      <c r="E810" s="6">
        <f t="shared" si="146"/>
        <v>90</v>
      </c>
      <c r="F810" s="6">
        <f t="shared" si="147"/>
        <v>90</v>
      </c>
      <c r="G810" s="6">
        <f t="shared" si="148"/>
        <v>90</v>
      </c>
      <c r="H810" s="6">
        <f t="shared" si="149"/>
        <v>89</v>
      </c>
      <c r="I810" s="6">
        <f t="shared" si="150"/>
        <v>89</v>
      </c>
      <c r="J810" s="6">
        <f t="shared" si="151"/>
        <v>89</v>
      </c>
      <c r="K810" s="6">
        <f t="shared" si="152"/>
        <v>89</v>
      </c>
      <c r="L810" s="6">
        <f t="shared" si="153"/>
        <v>89</v>
      </c>
      <c r="N810" s="6">
        <f t="shared" si="156"/>
        <v>805</v>
      </c>
    </row>
    <row r="811" spans="1:14" x14ac:dyDescent="0.3">
      <c r="A811" s="6">
        <v>806</v>
      </c>
      <c r="B811" s="6">
        <f t="shared" si="154"/>
        <v>90</v>
      </c>
      <c r="D811" s="6">
        <f t="shared" si="155"/>
        <v>90</v>
      </c>
      <c r="E811" s="6">
        <f t="shared" si="146"/>
        <v>90</v>
      </c>
      <c r="F811" s="6">
        <f t="shared" si="147"/>
        <v>90</v>
      </c>
      <c r="G811" s="6">
        <f t="shared" si="148"/>
        <v>90</v>
      </c>
      <c r="H811" s="6">
        <f t="shared" si="149"/>
        <v>90</v>
      </c>
      <c r="I811" s="6">
        <f t="shared" si="150"/>
        <v>89</v>
      </c>
      <c r="J811" s="6">
        <f t="shared" si="151"/>
        <v>89</v>
      </c>
      <c r="K811" s="6">
        <f t="shared" si="152"/>
        <v>89</v>
      </c>
      <c r="L811" s="6">
        <f t="shared" si="153"/>
        <v>89</v>
      </c>
      <c r="N811" s="6">
        <f t="shared" si="156"/>
        <v>806</v>
      </c>
    </row>
    <row r="812" spans="1:14" x14ac:dyDescent="0.3">
      <c r="A812" s="6">
        <v>807</v>
      </c>
      <c r="B812" s="6">
        <f t="shared" si="154"/>
        <v>90</v>
      </c>
      <c r="D812" s="6">
        <f t="shared" si="155"/>
        <v>90</v>
      </c>
      <c r="E812" s="6">
        <f t="shared" si="146"/>
        <v>90</v>
      </c>
      <c r="F812" s="6">
        <f t="shared" si="147"/>
        <v>90</v>
      </c>
      <c r="G812" s="6">
        <f t="shared" si="148"/>
        <v>90</v>
      </c>
      <c r="H812" s="6">
        <f t="shared" si="149"/>
        <v>90</v>
      </c>
      <c r="I812" s="6">
        <f t="shared" si="150"/>
        <v>90</v>
      </c>
      <c r="J812" s="6">
        <f t="shared" si="151"/>
        <v>89</v>
      </c>
      <c r="K812" s="6">
        <f t="shared" si="152"/>
        <v>89</v>
      </c>
      <c r="L812" s="6">
        <f t="shared" si="153"/>
        <v>89</v>
      </c>
      <c r="N812" s="6">
        <f t="shared" si="156"/>
        <v>807</v>
      </c>
    </row>
    <row r="813" spans="1:14" x14ac:dyDescent="0.3">
      <c r="A813" s="6">
        <v>808</v>
      </c>
      <c r="B813" s="6">
        <f t="shared" si="154"/>
        <v>90</v>
      </c>
      <c r="D813" s="6">
        <f t="shared" si="155"/>
        <v>90</v>
      </c>
      <c r="E813" s="6">
        <f t="shared" si="146"/>
        <v>90</v>
      </c>
      <c r="F813" s="6">
        <f t="shared" si="147"/>
        <v>90</v>
      </c>
      <c r="G813" s="6">
        <f t="shared" si="148"/>
        <v>90</v>
      </c>
      <c r="H813" s="6">
        <f t="shared" si="149"/>
        <v>90</v>
      </c>
      <c r="I813" s="6">
        <f t="shared" si="150"/>
        <v>90</v>
      </c>
      <c r="J813" s="6">
        <f t="shared" si="151"/>
        <v>90</v>
      </c>
      <c r="K813" s="6">
        <f t="shared" si="152"/>
        <v>89</v>
      </c>
      <c r="L813" s="6">
        <f t="shared" si="153"/>
        <v>89</v>
      </c>
      <c r="N813" s="6">
        <f t="shared" si="156"/>
        <v>808</v>
      </c>
    </row>
    <row r="814" spans="1:14" x14ac:dyDescent="0.3">
      <c r="A814" s="6">
        <v>809</v>
      </c>
      <c r="B814" s="6">
        <f t="shared" si="154"/>
        <v>90</v>
      </c>
      <c r="D814" s="6">
        <f t="shared" si="155"/>
        <v>90</v>
      </c>
      <c r="E814" s="6">
        <f t="shared" si="146"/>
        <v>90</v>
      </c>
      <c r="F814" s="6">
        <f t="shared" si="147"/>
        <v>90</v>
      </c>
      <c r="G814" s="6">
        <f t="shared" si="148"/>
        <v>90</v>
      </c>
      <c r="H814" s="6">
        <f t="shared" si="149"/>
        <v>90</v>
      </c>
      <c r="I814" s="6">
        <f t="shared" si="150"/>
        <v>90</v>
      </c>
      <c r="J814" s="6">
        <f t="shared" si="151"/>
        <v>90</v>
      </c>
      <c r="K814" s="6">
        <f t="shared" si="152"/>
        <v>90</v>
      </c>
      <c r="L814" s="6">
        <f t="shared" si="153"/>
        <v>89</v>
      </c>
      <c r="N814" s="6">
        <f t="shared" si="156"/>
        <v>809</v>
      </c>
    </row>
    <row r="815" spans="1:14" x14ac:dyDescent="0.3">
      <c r="A815" s="6">
        <v>810</v>
      </c>
      <c r="B815" s="6">
        <f t="shared" si="154"/>
        <v>90</v>
      </c>
      <c r="D815" s="6">
        <f t="shared" si="155"/>
        <v>90</v>
      </c>
      <c r="E815" s="6">
        <f t="shared" si="146"/>
        <v>90</v>
      </c>
      <c r="F815" s="6">
        <f t="shared" si="147"/>
        <v>90</v>
      </c>
      <c r="G815" s="6">
        <f t="shared" si="148"/>
        <v>90</v>
      </c>
      <c r="H815" s="6">
        <f t="shared" si="149"/>
        <v>90</v>
      </c>
      <c r="I815" s="6">
        <f t="shared" si="150"/>
        <v>90</v>
      </c>
      <c r="J815" s="6">
        <f t="shared" si="151"/>
        <v>90</v>
      </c>
      <c r="K815" s="6">
        <f t="shared" si="152"/>
        <v>90</v>
      </c>
      <c r="L815" s="6">
        <f t="shared" si="153"/>
        <v>90</v>
      </c>
      <c r="N815" s="6">
        <f t="shared" si="156"/>
        <v>810</v>
      </c>
    </row>
    <row r="816" spans="1:14" x14ac:dyDescent="0.3">
      <c r="A816" s="6">
        <v>811</v>
      </c>
      <c r="B816" s="6">
        <f t="shared" si="154"/>
        <v>91</v>
      </c>
      <c r="D816" s="6">
        <f t="shared" si="155"/>
        <v>91</v>
      </c>
      <c r="E816" s="6">
        <f t="shared" si="146"/>
        <v>90</v>
      </c>
      <c r="F816" s="6">
        <f t="shared" si="147"/>
        <v>90</v>
      </c>
      <c r="G816" s="6">
        <f t="shared" si="148"/>
        <v>90</v>
      </c>
      <c r="H816" s="6">
        <f t="shared" si="149"/>
        <v>90</v>
      </c>
      <c r="I816" s="6">
        <f t="shared" si="150"/>
        <v>90</v>
      </c>
      <c r="J816" s="6">
        <f t="shared" si="151"/>
        <v>90</v>
      </c>
      <c r="K816" s="6">
        <f t="shared" si="152"/>
        <v>90</v>
      </c>
      <c r="L816" s="6">
        <f t="shared" si="153"/>
        <v>90</v>
      </c>
      <c r="N816" s="6">
        <f t="shared" si="156"/>
        <v>811</v>
      </c>
    </row>
    <row r="817" spans="1:14" x14ac:dyDescent="0.3">
      <c r="A817" s="6">
        <v>812</v>
      </c>
      <c r="B817" s="6">
        <f t="shared" si="154"/>
        <v>91</v>
      </c>
      <c r="D817" s="6">
        <f t="shared" si="155"/>
        <v>91</v>
      </c>
      <c r="E817" s="6">
        <f t="shared" si="146"/>
        <v>91</v>
      </c>
      <c r="F817" s="6">
        <f t="shared" si="147"/>
        <v>90</v>
      </c>
      <c r="G817" s="6">
        <f t="shared" si="148"/>
        <v>90</v>
      </c>
      <c r="H817" s="6">
        <f t="shared" si="149"/>
        <v>90</v>
      </c>
      <c r="I817" s="6">
        <f t="shared" si="150"/>
        <v>90</v>
      </c>
      <c r="J817" s="6">
        <f t="shared" si="151"/>
        <v>90</v>
      </c>
      <c r="K817" s="6">
        <f t="shared" si="152"/>
        <v>90</v>
      </c>
      <c r="L817" s="6">
        <f t="shared" si="153"/>
        <v>90</v>
      </c>
      <c r="N817" s="6">
        <f t="shared" si="156"/>
        <v>812</v>
      </c>
    </row>
    <row r="818" spans="1:14" x14ac:dyDescent="0.3">
      <c r="A818" s="6">
        <v>813</v>
      </c>
      <c r="B818" s="6">
        <f t="shared" si="154"/>
        <v>91</v>
      </c>
      <c r="D818" s="6">
        <f t="shared" si="155"/>
        <v>91</v>
      </c>
      <c r="E818" s="6">
        <f t="shared" si="146"/>
        <v>91</v>
      </c>
      <c r="F818" s="6">
        <f t="shared" si="147"/>
        <v>91</v>
      </c>
      <c r="G818" s="6">
        <f t="shared" si="148"/>
        <v>90</v>
      </c>
      <c r="H818" s="6">
        <f t="shared" si="149"/>
        <v>90</v>
      </c>
      <c r="I818" s="6">
        <f t="shared" si="150"/>
        <v>90</v>
      </c>
      <c r="J818" s="6">
        <f t="shared" si="151"/>
        <v>90</v>
      </c>
      <c r="K818" s="6">
        <f t="shared" si="152"/>
        <v>90</v>
      </c>
      <c r="L818" s="6">
        <f t="shared" si="153"/>
        <v>90</v>
      </c>
      <c r="N818" s="6">
        <f t="shared" si="156"/>
        <v>813</v>
      </c>
    </row>
    <row r="819" spans="1:14" x14ac:dyDescent="0.3">
      <c r="A819" s="6">
        <v>814</v>
      </c>
      <c r="B819" s="6">
        <f t="shared" si="154"/>
        <v>91</v>
      </c>
      <c r="D819" s="6">
        <f t="shared" si="155"/>
        <v>91</v>
      </c>
      <c r="E819" s="6">
        <f t="shared" si="146"/>
        <v>91</v>
      </c>
      <c r="F819" s="6">
        <f t="shared" si="147"/>
        <v>91</v>
      </c>
      <c r="G819" s="6">
        <f t="shared" si="148"/>
        <v>91</v>
      </c>
      <c r="H819" s="6">
        <f t="shared" si="149"/>
        <v>90</v>
      </c>
      <c r="I819" s="6">
        <f t="shared" si="150"/>
        <v>90</v>
      </c>
      <c r="J819" s="6">
        <f t="shared" si="151"/>
        <v>90</v>
      </c>
      <c r="K819" s="6">
        <f t="shared" si="152"/>
        <v>90</v>
      </c>
      <c r="L819" s="6">
        <f t="shared" si="153"/>
        <v>90</v>
      </c>
      <c r="N819" s="6">
        <f t="shared" si="156"/>
        <v>814</v>
      </c>
    </row>
    <row r="820" spans="1:14" x14ac:dyDescent="0.3">
      <c r="A820" s="6">
        <v>815</v>
      </c>
      <c r="B820" s="6">
        <f t="shared" si="154"/>
        <v>91</v>
      </c>
      <c r="D820" s="6">
        <f t="shared" si="155"/>
        <v>91</v>
      </c>
      <c r="E820" s="6">
        <f t="shared" si="146"/>
        <v>91</v>
      </c>
      <c r="F820" s="6">
        <f t="shared" si="147"/>
        <v>91</v>
      </c>
      <c r="G820" s="6">
        <f t="shared" si="148"/>
        <v>91</v>
      </c>
      <c r="H820" s="6">
        <f t="shared" si="149"/>
        <v>91</v>
      </c>
      <c r="I820" s="6">
        <f t="shared" si="150"/>
        <v>90</v>
      </c>
      <c r="J820" s="6">
        <f t="shared" si="151"/>
        <v>90</v>
      </c>
      <c r="K820" s="6">
        <f t="shared" si="152"/>
        <v>90</v>
      </c>
      <c r="L820" s="6">
        <f t="shared" si="153"/>
        <v>90</v>
      </c>
      <c r="N820" s="6">
        <f t="shared" si="156"/>
        <v>815</v>
      </c>
    </row>
    <row r="821" spans="1:14" x14ac:dyDescent="0.3">
      <c r="A821" s="6">
        <v>816</v>
      </c>
      <c r="B821" s="6">
        <f t="shared" si="154"/>
        <v>91</v>
      </c>
      <c r="D821" s="6">
        <f t="shared" si="155"/>
        <v>91</v>
      </c>
      <c r="E821" s="6">
        <f t="shared" si="146"/>
        <v>91</v>
      </c>
      <c r="F821" s="6">
        <f t="shared" si="147"/>
        <v>91</v>
      </c>
      <c r="G821" s="6">
        <f t="shared" si="148"/>
        <v>91</v>
      </c>
      <c r="H821" s="6">
        <f t="shared" si="149"/>
        <v>91</v>
      </c>
      <c r="I821" s="6">
        <f t="shared" si="150"/>
        <v>91</v>
      </c>
      <c r="J821" s="6">
        <f t="shared" si="151"/>
        <v>90</v>
      </c>
      <c r="K821" s="6">
        <f t="shared" si="152"/>
        <v>90</v>
      </c>
      <c r="L821" s="6">
        <f t="shared" si="153"/>
        <v>90</v>
      </c>
      <c r="N821" s="6">
        <f t="shared" si="156"/>
        <v>816</v>
      </c>
    </row>
    <row r="822" spans="1:14" x14ac:dyDescent="0.3">
      <c r="A822" s="6">
        <v>817</v>
      </c>
      <c r="B822" s="6">
        <f t="shared" si="154"/>
        <v>91</v>
      </c>
      <c r="D822" s="6">
        <f t="shared" si="155"/>
        <v>91</v>
      </c>
      <c r="E822" s="6">
        <f t="shared" si="146"/>
        <v>91</v>
      </c>
      <c r="F822" s="6">
        <f t="shared" si="147"/>
        <v>91</v>
      </c>
      <c r="G822" s="6">
        <f t="shared" si="148"/>
        <v>91</v>
      </c>
      <c r="H822" s="6">
        <f t="shared" si="149"/>
        <v>91</v>
      </c>
      <c r="I822" s="6">
        <f t="shared" si="150"/>
        <v>91</v>
      </c>
      <c r="J822" s="6">
        <f t="shared" si="151"/>
        <v>91</v>
      </c>
      <c r="K822" s="6">
        <f t="shared" si="152"/>
        <v>90</v>
      </c>
      <c r="L822" s="6">
        <f t="shared" si="153"/>
        <v>90</v>
      </c>
      <c r="N822" s="6">
        <f t="shared" si="156"/>
        <v>817</v>
      </c>
    </row>
    <row r="823" spans="1:14" x14ac:dyDescent="0.3">
      <c r="A823" s="6">
        <v>818</v>
      </c>
      <c r="B823" s="6">
        <f t="shared" si="154"/>
        <v>91</v>
      </c>
      <c r="D823" s="6">
        <f t="shared" si="155"/>
        <v>91</v>
      </c>
      <c r="E823" s="6">
        <f t="shared" si="146"/>
        <v>91</v>
      </c>
      <c r="F823" s="6">
        <f t="shared" si="147"/>
        <v>91</v>
      </c>
      <c r="G823" s="6">
        <f t="shared" si="148"/>
        <v>91</v>
      </c>
      <c r="H823" s="6">
        <f t="shared" si="149"/>
        <v>91</v>
      </c>
      <c r="I823" s="6">
        <f t="shared" si="150"/>
        <v>91</v>
      </c>
      <c r="J823" s="6">
        <f t="shared" si="151"/>
        <v>91</v>
      </c>
      <c r="K823" s="6">
        <f t="shared" si="152"/>
        <v>91</v>
      </c>
      <c r="L823" s="6">
        <f t="shared" si="153"/>
        <v>90</v>
      </c>
      <c r="N823" s="6">
        <f t="shared" si="156"/>
        <v>818</v>
      </c>
    </row>
    <row r="824" spans="1:14" x14ac:dyDescent="0.3">
      <c r="A824" s="6">
        <v>819</v>
      </c>
      <c r="B824" s="6">
        <f t="shared" si="154"/>
        <v>91</v>
      </c>
      <c r="D824" s="6">
        <f t="shared" si="155"/>
        <v>91</v>
      </c>
      <c r="E824" s="6">
        <f t="shared" si="146"/>
        <v>91</v>
      </c>
      <c r="F824" s="6">
        <f t="shared" si="147"/>
        <v>91</v>
      </c>
      <c r="G824" s="6">
        <f t="shared" si="148"/>
        <v>91</v>
      </c>
      <c r="H824" s="6">
        <f t="shared" si="149"/>
        <v>91</v>
      </c>
      <c r="I824" s="6">
        <f t="shared" si="150"/>
        <v>91</v>
      </c>
      <c r="J824" s="6">
        <f t="shared" si="151"/>
        <v>91</v>
      </c>
      <c r="K824" s="6">
        <f t="shared" si="152"/>
        <v>91</v>
      </c>
      <c r="L824" s="6">
        <f t="shared" si="153"/>
        <v>91</v>
      </c>
      <c r="N824" s="6">
        <f t="shared" si="156"/>
        <v>819</v>
      </c>
    </row>
    <row r="825" spans="1:14" x14ac:dyDescent="0.3">
      <c r="A825" s="6">
        <v>820</v>
      </c>
      <c r="B825" s="6">
        <f t="shared" si="154"/>
        <v>92</v>
      </c>
      <c r="D825" s="6">
        <f t="shared" si="155"/>
        <v>92</v>
      </c>
      <c r="E825" s="6">
        <f t="shared" si="146"/>
        <v>91</v>
      </c>
      <c r="F825" s="6">
        <f t="shared" si="147"/>
        <v>91</v>
      </c>
      <c r="G825" s="6">
        <f t="shared" si="148"/>
        <v>91</v>
      </c>
      <c r="H825" s="6">
        <f t="shared" si="149"/>
        <v>91</v>
      </c>
      <c r="I825" s="6">
        <f t="shared" si="150"/>
        <v>91</v>
      </c>
      <c r="J825" s="6">
        <f t="shared" si="151"/>
        <v>91</v>
      </c>
      <c r="K825" s="6">
        <f t="shared" si="152"/>
        <v>91</v>
      </c>
      <c r="L825" s="6">
        <f t="shared" si="153"/>
        <v>91</v>
      </c>
      <c r="N825" s="6">
        <f t="shared" si="156"/>
        <v>820</v>
      </c>
    </row>
    <row r="826" spans="1:14" x14ac:dyDescent="0.3">
      <c r="A826" s="6">
        <v>821</v>
      </c>
      <c r="B826" s="6">
        <f t="shared" si="154"/>
        <v>92</v>
      </c>
      <c r="D826" s="6">
        <f t="shared" si="155"/>
        <v>92</v>
      </c>
      <c r="E826" s="6">
        <f t="shared" si="146"/>
        <v>92</v>
      </c>
      <c r="F826" s="6">
        <f t="shared" si="147"/>
        <v>91</v>
      </c>
      <c r="G826" s="6">
        <f t="shared" si="148"/>
        <v>91</v>
      </c>
      <c r="H826" s="6">
        <f t="shared" si="149"/>
        <v>91</v>
      </c>
      <c r="I826" s="6">
        <f t="shared" si="150"/>
        <v>91</v>
      </c>
      <c r="J826" s="6">
        <f t="shared" si="151"/>
        <v>91</v>
      </c>
      <c r="K826" s="6">
        <f t="shared" si="152"/>
        <v>91</v>
      </c>
      <c r="L826" s="6">
        <f t="shared" si="153"/>
        <v>91</v>
      </c>
      <c r="N826" s="6">
        <f t="shared" si="156"/>
        <v>821</v>
      </c>
    </row>
    <row r="827" spans="1:14" x14ac:dyDescent="0.3">
      <c r="A827" s="6">
        <v>822</v>
      </c>
      <c r="B827" s="6">
        <f t="shared" si="154"/>
        <v>92</v>
      </c>
      <c r="D827" s="6">
        <f t="shared" si="155"/>
        <v>92</v>
      </c>
      <c r="E827" s="6">
        <f t="shared" si="146"/>
        <v>92</v>
      </c>
      <c r="F827" s="6">
        <f t="shared" si="147"/>
        <v>92</v>
      </c>
      <c r="G827" s="6">
        <f t="shared" si="148"/>
        <v>91</v>
      </c>
      <c r="H827" s="6">
        <f t="shared" si="149"/>
        <v>91</v>
      </c>
      <c r="I827" s="6">
        <f t="shared" si="150"/>
        <v>91</v>
      </c>
      <c r="J827" s="6">
        <f t="shared" si="151"/>
        <v>91</v>
      </c>
      <c r="K827" s="6">
        <f t="shared" si="152"/>
        <v>91</v>
      </c>
      <c r="L827" s="6">
        <f t="shared" si="153"/>
        <v>91</v>
      </c>
      <c r="N827" s="6">
        <f t="shared" si="156"/>
        <v>822</v>
      </c>
    </row>
    <row r="828" spans="1:14" x14ac:dyDescent="0.3">
      <c r="A828" s="6">
        <v>823</v>
      </c>
      <c r="B828" s="6">
        <f t="shared" si="154"/>
        <v>92</v>
      </c>
      <c r="D828" s="6">
        <f t="shared" si="155"/>
        <v>92</v>
      </c>
      <c r="E828" s="6">
        <f t="shared" si="146"/>
        <v>92</v>
      </c>
      <c r="F828" s="6">
        <f t="shared" si="147"/>
        <v>92</v>
      </c>
      <c r="G828" s="6">
        <f t="shared" si="148"/>
        <v>92</v>
      </c>
      <c r="H828" s="6">
        <f t="shared" si="149"/>
        <v>91</v>
      </c>
      <c r="I828" s="6">
        <f t="shared" si="150"/>
        <v>91</v>
      </c>
      <c r="J828" s="6">
        <f t="shared" si="151"/>
        <v>91</v>
      </c>
      <c r="K828" s="6">
        <f t="shared" si="152"/>
        <v>91</v>
      </c>
      <c r="L828" s="6">
        <f t="shared" si="153"/>
        <v>91</v>
      </c>
      <c r="N828" s="6">
        <f t="shared" si="156"/>
        <v>823</v>
      </c>
    </row>
    <row r="829" spans="1:14" x14ac:dyDescent="0.3">
      <c r="A829" s="6">
        <v>824</v>
      </c>
      <c r="B829" s="6">
        <f t="shared" si="154"/>
        <v>92</v>
      </c>
      <c r="D829" s="6">
        <f t="shared" si="155"/>
        <v>92</v>
      </c>
      <c r="E829" s="6">
        <f t="shared" si="146"/>
        <v>92</v>
      </c>
      <c r="F829" s="6">
        <f t="shared" si="147"/>
        <v>92</v>
      </c>
      <c r="G829" s="6">
        <f t="shared" si="148"/>
        <v>92</v>
      </c>
      <c r="H829" s="6">
        <f t="shared" si="149"/>
        <v>92</v>
      </c>
      <c r="I829" s="6">
        <f t="shared" si="150"/>
        <v>91</v>
      </c>
      <c r="J829" s="6">
        <f t="shared" si="151"/>
        <v>91</v>
      </c>
      <c r="K829" s="6">
        <f t="shared" si="152"/>
        <v>91</v>
      </c>
      <c r="L829" s="6">
        <f t="shared" si="153"/>
        <v>91</v>
      </c>
      <c r="N829" s="6">
        <f t="shared" si="156"/>
        <v>824</v>
      </c>
    </row>
    <row r="830" spans="1:14" x14ac:dyDescent="0.3">
      <c r="A830" s="6">
        <v>825</v>
      </c>
      <c r="B830" s="6">
        <f t="shared" si="154"/>
        <v>92</v>
      </c>
      <c r="D830" s="6">
        <f t="shared" si="155"/>
        <v>92</v>
      </c>
      <c r="E830" s="6">
        <f t="shared" si="146"/>
        <v>92</v>
      </c>
      <c r="F830" s="6">
        <f t="shared" si="147"/>
        <v>92</v>
      </c>
      <c r="G830" s="6">
        <f t="shared" si="148"/>
        <v>92</v>
      </c>
      <c r="H830" s="6">
        <f t="shared" si="149"/>
        <v>92</v>
      </c>
      <c r="I830" s="6">
        <f t="shared" si="150"/>
        <v>92</v>
      </c>
      <c r="J830" s="6">
        <f t="shared" si="151"/>
        <v>91</v>
      </c>
      <c r="K830" s="6">
        <f t="shared" si="152"/>
        <v>91</v>
      </c>
      <c r="L830" s="6">
        <f t="shared" si="153"/>
        <v>91</v>
      </c>
      <c r="N830" s="6">
        <f t="shared" si="156"/>
        <v>825</v>
      </c>
    </row>
    <row r="831" spans="1:14" x14ac:dyDescent="0.3">
      <c r="A831" s="6">
        <v>826</v>
      </c>
      <c r="B831" s="6">
        <f t="shared" si="154"/>
        <v>92</v>
      </c>
      <c r="D831" s="6">
        <f t="shared" si="155"/>
        <v>92</v>
      </c>
      <c r="E831" s="6">
        <f t="shared" si="146"/>
        <v>92</v>
      </c>
      <c r="F831" s="6">
        <f t="shared" si="147"/>
        <v>92</v>
      </c>
      <c r="G831" s="6">
        <f t="shared" si="148"/>
        <v>92</v>
      </c>
      <c r="H831" s="6">
        <f t="shared" si="149"/>
        <v>92</v>
      </c>
      <c r="I831" s="6">
        <f t="shared" si="150"/>
        <v>92</v>
      </c>
      <c r="J831" s="6">
        <f t="shared" si="151"/>
        <v>92</v>
      </c>
      <c r="K831" s="6">
        <f t="shared" si="152"/>
        <v>91</v>
      </c>
      <c r="L831" s="6">
        <f t="shared" si="153"/>
        <v>91</v>
      </c>
      <c r="N831" s="6">
        <f t="shared" si="156"/>
        <v>826</v>
      </c>
    </row>
    <row r="832" spans="1:14" x14ac:dyDescent="0.3">
      <c r="A832" s="6">
        <v>827</v>
      </c>
      <c r="B832" s="6">
        <f t="shared" si="154"/>
        <v>92</v>
      </c>
      <c r="D832" s="6">
        <f t="shared" si="155"/>
        <v>92</v>
      </c>
      <c r="E832" s="6">
        <f t="shared" si="146"/>
        <v>92</v>
      </c>
      <c r="F832" s="6">
        <f t="shared" si="147"/>
        <v>92</v>
      </c>
      <c r="G832" s="6">
        <f t="shared" si="148"/>
        <v>92</v>
      </c>
      <c r="H832" s="6">
        <f t="shared" si="149"/>
        <v>92</v>
      </c>
      <c r="I832" s="6">
        <f t="shared" si="150"/>
        <v>92</v>
      </c>
      <c r="J832" s="6">
        <f t="shared" si="151"/>
        <v>92</v>
      </c>
      <c r="K832" s="6">
        <f t="shared" si="152"/>
        <v>92</v>
      </c>
      <c r="L832" s="6">
        <f t="shared" si="153"/>
        <v>91</v>
      </c>
      <c r="N832" s="6">
        <f t="shared" si="156"/>
        <v>827</v>
      </c>
    </row>
    <row r="833" spans="1:14" x14ac:dyDescent="0.3">
      <c r="A833" s="6">
        <v>828</v>
      </c>
      <c r="B833" s="6">
        <f t="shared" si="154"/>
        <v>92</v>
      </c>
      <c r="D833" s="6">
        <f t="shared" si="155"/>
        <v>92</v>
      </c>
      <c r="E833" s="6">
        <f t="shared" si="146"/>
        <v>92</v>
      </c>
      <c r="F833" s="6">
        <f t="shared" si="147"/>
        <v>92</v>
      </c>
      <c r="G833" s="6">
        <f t="shared" si="148"/>
        <v>92</v>
      </c>
      <c r="H833" s="6">
        <f t="shared" si="149"/>
        <v>92</v>
      </c>
      <c r="I833" s="6">
        <f t="shared" si="150"/>
        <v>92</v>
      </c>
      <c r="J833" s="6">
        <f t="shared" si="151"/>
        <v>92</v>
      </c>
      <c r="K833" s="6">
        <f t="shared" si="152"/>
        <v>92</v>
      </c>
      <c r="L833" s="6">
        <f t="shared" si="153"/>
        <v>92</v>
      </c>
      <c r="N833" s="6">
        <f t="shared" si="156"/>
        <v>828</v>
      </c>
    </row>
    <row r="834" spans="1:14" x14ac:dyDescent="0.3">
      <c r="A834" s="6">
        <v>829</v>
      </c>
      <c r="B834" s="6">
        <f t="shared" si="154"/>
        <v>93</v>
      </c>
      <c r="D834" s="6">
        <f t="shared" si="155"/>
        <v>93</v>
      </c>
      <c r="E834" s="6">
        <f t="shared" si="146"/>
        <v>92</v>
      </c>
      <c r="F834" s="6">
        <f t="shared" si="147"/>
        <v>92</v>
      </c>
      <c r="G834" s="6">
        <f t="shared" si="148"/>
        <v>92</v>
      </c>
      <c r="H834" s="6">
        <f t="shared" si="149"/>
        <v>92</v>
      </c>
      <c r="I834" s="6">
        <f t="shared" si="150"/>
        <v>92</v>
      </c>
      <c r="J834" s="6">
        <f t="shared" si="151"/>
        <v>92</v>
      </c>
      <c r="K834" s="6">
        <f t="shared" si="152"/>
        <v>92</v>
      </c>
      <c r="L834" s="6">
        <f t="shared" si="153"/>
        <v>92</v>
      </c>
      <c r="N834" s="6">
        <f t="shared" si="156"/>
        <v>829</v>
      </c>
    </row>
    <row r="835" spans="1:14" x14ac:dyDescent="0.3">
      <c r="A835" s="6">
        <v>830</v>
      </c>
      <c r="B835" s="6">
        <f t="shared" si="154"/>
        <v>93</v>
      </c>
      <c r="D835" s="6">
        <f t="shared" si="155"/>
        <v>93</v>
      </c>
      <c r="E835" s="6">
        <f t="shared" si="146"/>
        <v>93</v>
      </c>
      <c r="F835" s="6">
        <f t="shared" si="147"/>
        <v>92</v>
      </c>
      <c r="G835" s="6">
        <f t="shared" si="148"/>
        <v>92</v>
      </c>
      <c r="H835" s="6">
        <f t="shared" si="149"/>
        <v>92</v>
      </c>
      <c r="I835" s="6">
        <f t="shared" si="150"/>
        <v>92</v>
      </c>
      <c r="J835" s="6">
        <f t="shared" si="151"/>
        <v>92</v>
      </c>
      <c r="K835" s="6">
        <f t="shared" si="152"/>
        <v>92</v>
      </c>
      <c r="L835" s="6">
        <f t="shared" si="153"/>
        <v>92</v>
      </c>
      <c r="N835" s="6">
        <f t="shared" si="156"/>
        <v>830</v>
      </c>
    </row>
    <row r="836" spans="1:14" x14ac:dyDescent="0.3">
      <c r="A836" s="6">
        <v>831</v>
      </c>
      <c r="B836" s="6">
        <f t="shared" si="154"/>
        <v>93</v>
      </c>
      <c r="D836" s="6">
        <f t="shared" si="155"/>
        <v>93</v>
      </c>
      <c r="E836" s="6">
        <f t="shared" si="146"/>
        <v>93</v>
      </c>
      <c r="F836" s="6">
        <f t="shared" si="147"/>
        <v>93</v>
      </c>
      <c r="G836" s="6">
        <f t="shared" si="148"/>
        <v>92</v>
      </c>
      <c r="H836" s="6">
        <f t="shared" si="149"/>
        <v>92</v>
      </c>
      <c r="I836" s="6">
        <f t="shared" si="150"/>
        <v>92</v>
      </c>
      <c r="J836" s="6">
        <f t="shared" si="151"/>
        <v>92</v>
      </c>
      <c r="K836" s="6">
        <f t="shared" si="152"/>
        <v>92</v>
      </c>
      <c r="L836" s="6">
        <f t="shared" si="153"/>
        <v>92</v>
      </c>
      <c r="N836" s="6">
        <f t="shared" si="156"/>
        <v>831</v>
      </c>
    </row>
    <row r="837" spans="1:14" x14ac:dyDescent="0.3">
      <c r="A837" s="6">
        <v>832</v>
      </c>
      <c r="B837" s="6">
        <f t="shared" si="154"/>
        <v>93</v>
      </c>
      <c r="D837" s="6">
        <f t="shared" si="155"/>
        <v>93</v>
      </c>
      <c r="E837" s="6">
        <f t="shared" si="146"/>
        <v>93</v>
      </c>
      <c r="F837" s="6">
        <f t="shared" si="147"/>
        <v>93</v>
      </c>
      <c r="G837" s="6">
        <f t="shared" si="148"/>
        <v>93</v>
      </c>
      <c r="H837" s="6">
        <f t="shared" si="149"/>
        <v>92</v>
      </c>
      <c r="I837" s="6">
        <f t="shared" si="150"/>
        <v>92</v>
      </c>
      <c r="J837" s="6">
        <f t="shared" si="151"/>
        <v>92</v>
      </c>
      <c r="K837" s="6">
        <f t="shared" si="152"/>
        <v>92</v>
      </c>
      <c r="L837" s="6">
        <f t="shared" si="153"/>
        <v>92</v>
      </c>
      <c r="N837" s="6">
        <f t="shared" si="156"/>
        <v>832</v>
      </c>
    </row>
    <row r="838" spans="1:14" x14ac:dyDescent="0.3">
      <c r="A838" s="6">
        <v>833</v>
      </c>
      <c r="B838" s="6">
        <f t="shared" si="154"/>
        <v>93</v>
      </c>
      <c r="D838" s="6">
        <f t="shared" si="155"/>
        <v>93</v>
      </c>
      <c r="E838" s="6">
        <f t="shared" si="146"/>
        <v>93</v>
      </c>
      <c r="F838" s="6">
        <f t="shared" si="147"/>
        <v>93</v>
      </c>
      <c r="G838" s="6">
        <f t="shared" si="148"/>
        <v>93</v>
      </c>
      <c r="H838" s="6">
        <f t="shared" si="149"/>
        <v>93</v>
      </c>
      <c r="I838" s="6">
        <f t="shared" si="150"/>
        <v>92</v>
      </c>
      <c r="J838" s="6">
        <f t="shared" si="151"/>
        <v>92</v>
      </c>
      <c r="K838" s="6">
        <f t="shared" si="152"/>
        <v>92</v>
      </c>
      <c r="L838" s="6">
        <f t="shared" si="153"/>
        <v>92</v>
      </c>
      <c r="N838" s="6">
        <f t="shared" si="156"/>
        <v>833</v>
      </c>
    </row>
    <row r="839" spans="1:14" x14ac:dyDescent="0.3">
      <c r="A839" s="6">
        <v>834</v>
      </c>
      <c r="B839" s="6">
        <f t="shared" si="154"/>
        <v>93</v>
      </c>
      <c r="D839" s="6">
        <f t="shared" si="155"/>
        <v>93</v>
      </c>
      <c r="E839" s="6">
        <f t="shared" si="146"/>
        <v>93</v>
      </c>
      <c r="F839" s="6">
        <f t="shared" si="147"/>
        <v>93</v>
      </c>
      <c r="G839" s="6">
        <f t="shared" si="148"/>
        <v>93</v>
      </c>
      <c r="H839" s="6">
        <f t="shared" si="149"/>
        <v>93</v>
      </c>
      <c r="I839" s="6">
        <f t="shared" si="150"/>
        <v>93</v>
      </c>
      <c r="J839" s="6">
        <f t="shared" si="151"/>
        <v>92</v>
      </c>
      <c r="K839" s="6">
        <f t="shared" si="152"/>
        <v>92</v>
      </c>
      <c r="L839" s="6">
        <f t="shared" si="153"/>
        <v>92</v>
      </c>
      <c r="N839" s="6">
        <f t="shared" si="156"/>
        <v>834</v>
      </c>
    </row>
    <row r="840" spans="1:14" x14ac:dyDescent="0.3">
      <c r="A840" s="6">
        <v>835</v>
      </c>
      <c r="B840" s="6">
        <f t="shared" si="154"/>
        <v>93</v>
      </c>
      <c r="D840" s="6">
        <f t="shared" si="155"/>
        <v>93</v>
      </c>
      <c r="E840" s="6">
        <f t="shared" si="146"/>
        <v>93</v>
      </c>
      <c r="F840" s="6">
        <f t="shared" si="147"/>
        <v>93</v>
      </c>
      <c r="G840" s="6">
        <f t="shared" si="148"/>
        <v>93</v>
      </c>
      <c r="H840" s="6">
        <f t="shared" si="149"/>
        <v>93</v>
      </c>
      <c r="I840" s="6">
        <f t="shared" si="150"/>
        <v>93</v>
      </c>
      <c r="J840" s="6">
        <f t="shared" si="151"/>
        <v>93</v>
      </c>
      <c r="K840" s="6">
        <f t="shared" si="152"/>
        <v>92</v>
      </c>
      <c r="L840" s="6">
        <f t="shared" si="153"/>
        <v>92</v>
      </c>
      <c r="N840" s="6">
        <f t="shared" si="156"/>
        <v>835</v>
      </c>
    </row>
    <row r="841" spans="1:14" x14ac:dyDescent="0.3">
      <c r="A841" s="6">
        <v>836</v>
      </c>
      <c r="B841" s="6">
        <f t="shared" si="154"/>
        <v>93</v>
      </c>
      <c r="D841" s="6">
        <f t="shared" si="155"/>
        <v>93</v>
      </c>
      <c r="E841" s="6">
        <f t="shared" si="146"/>
        <v>93</v>
      </c>
      <c r="F841" s="6">
        <f t="shared" si="147"/>
        <v>93</v>
      </c>
      <c r="G841" s="6">
        <f t="shared" si="148"/>
        <v>93</v>
      </c>
      <c r="H841" s="6">
        <f t="shared" si="149"/>
        <v>93</v>
      </c>
      <c r="I841" s="6">
        <f t="shared" si="150"/>
        <v>93</v>
      </c>
      <c r="J841" s="6">
        <f t="shared" si="151"/>
        <v>93</v>
      </c>
      <c r="K841" s="6">
        <f t="shared" si="152"/>
        <v>93</v>
      </c>
      <c r="L841" s="6">
        <f t="shared" si="153"/>
        <v>92</v>
      </c>
      <c r="N841" s="6">
        <f t="shared" si="156"/>
        <v>836</v>
      </c>
    </row>
    <row r="842" spans="1:14" x14ac:dyDescent="0.3">
      <c r="A842" s="6">
        <v>837</v>
      </c>
      <c r="B842" s="6">
        <f t="shared" si="154"/>
        <v>93</v>
      </c>
      <c r="D842" s="6">
        <f t="shared" si="155"/>
        <v>93</v>
      </c>
      <c r="E842" s="6">
        <f t="shared" si="146"/>
        <v>93</v>
      </c>
      <c r="F842" s="6">
        <f t="shared" si="147"/>
        <v>93</v>
      </c>
      <c r="G842" s="6">
        <f t="shared" si="148"/>
        <v>93</v>
      </c>
      <c r="H842" s="6">
        <f t="shared" si="149"/>
        <v>93</v>
      </c>
      <c r="I842" s="6">
        <f t="shared" si="150"/>
        <v>93</v>
      </c>
      <c r="J842" s="6">
        <f t="shared" si="151"/>
        <v>93</v>
      </c>
      <c r="K842" s="6">
        <f t="shared" si="152"/>
        <v>93</v>
      </c>
      <c r="L842" s="6">
        <f t="shared" si="153"/>
        <v>93</v>
      </c>
      <c r="N842" s="6">
        <f t="shared" si="156"/>
        <v>837</v>
      </c>
    </row>
    <row r="843" spans="1:14" x14ac:dyDescent="0.3">
      <c r="A843" s="6">
        <v>838</v>
      </c>
      <c r="B843" s="6">
        <f t="shared" si="154"/>
        <v>94</v>
      </c>
      <c r="D843" s="6">
        <f t="shared" si="155"/>
        <v>94</v>
      </c>
      <c r="E843" s="6">
        <f t="shared" si="146"/>
        <v>93</v>
      </c>
      <c r="F843" s="6">
        <f t="shared" si="147"/>
        <v>93</v>
      </c>
      <c r="G843" s="6">
        <f t="shared" si="148"/>
        <v>93</v>
      </c>
      <c r="H843" s="6">
        <f t="shared" si="149"/>
        <v>93</v>
      </c>
      <c r="I843" s="6">
        <f t="shared" si="150"/>
        <v>93</v>
      </c>
      <c r="J843" s="6">
        <f t="shared" si="151"/>
        <v>93</v>
      </c>
      <c r="K843" s="6">
        <f t="shared" si="152"/>
        <v>93</v>
      </c>
      <c r="L843" s="6">
        <f t="shared" si="153"/>
        <v>93</v>
      </c>
      <c r="N843" s="6">
        <f t="shared" si="156"/>
        <v>838</v>
      </c>
    </row>
    <row r="844" spans="1:14" x14ac:dyDescent="0.3">
      <c r="A844" s="6">
        <v>839</v>
      </c>
      <c r="B844" s="6">
        <f t="shared" si="154"/>
        <v>94</v>
      </c>
      <c r="D844" s="6">
        <f t="shared" si="155"/>
        <v>94</v>
      </c>
      <c r="E844" s="6">
        <f t="shared" si="146"/>
        <v>94</v>
      </c>
      <c r="F844" s="6">
        <f t="shared" si="147"/>
        <v>93</v>
      </c>
      <c r="G844" s="6">
        <f t="shared" si="148"/>
        <v>93</v>
      </c>
      <c r="H844" s="6">
        <f t="shared" si="149"/>
        <v>93</v>
      </c>
      <c r="I844" s="6">
        <f t="shared" si="150"/>
        <v>93</v>
      </c>
      <c r="J844" s="6">
        <f t="shared" si="151"/>
        <v>93</v>
      </c>
      <c r="K844" s="6">
        <f t="shared" si="152"/>
        <v>93</v>
      </c>
      <c r="L844" s="6">
        <f t="shared" si="153"/>
        <v>93</v>
      </c>
      <c r="N844" s="6">
        <f t="shared" si="156"/>
        <v>839</v>
      </c>
    </row>
    <row r="845" spans="1:14" x14ac:dyDescent="0.3">
      <c r="A845" s="6">
        <v>840</v>
      </c>
      <c r="B845" s="6">
        <f t="shared" si="154"/>
        <v>94</v>
      </c>
      <c r="D845" s="6">
        <f t="shared" si="155"/>
        <v>94</v>
      </c>
      <c r="E845" s="6">
        <f t="shared" si="146"/>
        <v>94</v>
      </c>
      <c r="F845" s="6">
        <f t="shared" si="147"/>
        <v>94</v>
      </c>
      <c r="G845" s="6">
        <f t="shared" si="148"/>
        <v>93</v>
      </c>
      <c r="H845" s="6">
        <f t="shared" si="149"/>
        <v>93</v>
      </c>
      <c r="I845" s="6">
        <f t="shared" si="150"/>
        <v>93</v>
      </c>
      <c r="J845" s="6">
        <f t="shared" si="151"/>
        <v>93</v>
      </c>
      <c r="K845" s="6">
        <f t="shared" si="152"/>
        <v>93</v>
      </c>
      <c r="L845" s="6">
        <f t="shared" si="153"/>
        <v>93</v>
      </c>
      <c r="N845" s="6">
        <f t="shared" si="156"/>
        <v>840</v>
      </c>
    </row>
    <row r="846" spans="1:14" x14ac:dyDescent="0.3">
      <c r="A846" s="6">
        <v>841</v>
      </c>
      <c r="B846" s="6">
        <f t="shared" si="154"/>
        <v>94</v>
      </c>
      <c r="D846" s="6">
        <f t="shared" si="155"/>
        <v>94</v>
      </c>
      <c r="E846" s="6">
        <f t="shared" si="146"/>
        <v>94</v>
      </c>
      <c r="F846" s="6">
        <f t="shared" si="147"/>
        <v>94</v>
      </c>
      <c r="G846" s="6">
        <f t="shared" si="148"/>
        <v>94</v>
      </c>
      <c r="H846" s="6">
        <f t="shared" si="149"/>
        <v>93</v>
      </c>
      <c r="I846" s="6">
        <f t="shared" si="150"/>
        <v>93</v>
      </c>
      <c r="J846" s="6">
        <f t="shared" si="151"/>
        <v>93</v>
      </c>
      <c r="K846" s="6">
        <f t="shared" si="152"/>
        <v>93</v>
      </c>
      <c r="L846" s="6">
        <f t="shared" si="153"/>
        <v>93</v>
      </c>
      <c r="N846" s="6">
        <f t="shared" si="156"/>
        <v>841</v>
      </c>
    </row>
    <row r="847" spans="1:14" x14ac:dyDescent="0.3">
      <c r="A847" s="6">
        <v>842</v>
      </c>
      <c r="B847" s="6">
        <f t="shared" si="154"/>
        <v>94</v>
      </c>
      <c r="D847" s="6">
        <f t="shared" si="155"/>
        <v>94</v>
      </c>
      <c r="E847" s="6">
        <f t="shared" si="146"/>
        <v>94</v>
      </c>
      <c r="F847" s="6">
        <f t="shared" si="147"/>
        <v>94</v>
      </c>
      <c r="G847" s="6">
        <f t="shared" si="148"/>
        <v>94</v>
      </c>
      <c r="H847" s="6">
        <f t="shared" si="149"/>
        <v>94</v>
      </c>
      <c r="I847" s="6">
        <f t="shared" si="150"/>
        <v>93</v>
      </c>
      <c r="J847" s="6">
        <f t="shared" si="151"/>
        <v>93</v>
      </c>
      <c r="K847" s="6">
        <f t="shared" si="152"/>
        <v>93</v>
      </c>
      <c r="L847" s="6">
        <f t="shared" si="153"/>
        <v>93</v>
      </c>
      <c r="N847" s="6">
        <f t="shared" si="156"/>
        <v>842</v>
      </c>
    </row>
    <row r="848" spans="1:14" x14ac:dyDescent="0.3">
      <c r="A848" s="6">
        <v>843</v>
      </c>
      <c r="B848" s="6">
        <f t="shared" si="154"/>
        <v>94</v>
      </c>
      <c r="D848" s="6">
        <f t="shared" si="155"/>
        <v>94</v>
      </c>
      <c r="E848" s="6">
        <f t="shared" ref="E848:E868" si="157">IF($A848-$D848&gt;($B848-1)*8,$B848,$B848-1)</f>
        <v>94</v>
      </c>
      <c r="F848" s="6">
        <f t="shared" ref="F848:F868" si="158">IF($A848-($D848+$E848)&gt;($B848-1)*7,$B848,$B848-1)</f>
        <v>94</v>
      </c>
      <c r="G848" s="6">
        <f t="shared" ref="G848:G868" si="159">IF($A848-($D848+$E848+$F848)&gt;($B848-1)*6,$B848,$B848-1)</f>
        <v>94</v>
      </c>
      <c r="H848" s="6">
        <f t="shared" ref="H848:H868" si="160">IF($A848-($D848+$E848+$F848+$G848)&gt;($B848-1)*5,$B848,$B848-1)</f>
        <v>94</v>
      </c>
      <c r="I848" s="6">
        <f t="shared" ref="I848:I868" si="161">IF($A848-($D848+$E848+$F848+$G848+$H848)&gt;($B848-1)*4,$B848,$B848-1)</f>
        <v>94</v>
      </c>
      <c r="J848" s="6">
        <f t="shared" ref="J848:J868" si="162">IF($A848-($D848+$E848+$F848+$G848+$H848+$I848)&gt;($B848-1)*3,$B848,$B848-1)</f>
        <v>93</v>
      </c>
      <c r="K848" s="6">
        <f t="shared" ref="K848:K868" si="163">IF($A848-($D848+$E848+$F848+$G848+$H848+$I848+$J848)&gt;($B848-1)*2,$B848,$B848-1)</f>
        <v>93</v>
      </c>
      <c r="L848" s="6">
        <f t="shared" ref="L848:L868" si="164">IF($A848-($D848+$E848+$F848+$G848+$H848+$I848+$J848+$K848)&gt;($B848-1),$B848,$B848-1)</f>
        <v>93</v>
      </c>
      <c r="N848" s="6">
        <f t="shared" si="156"/>
        <v>843</v>
      </c>
    </row>
    <row r="849" spans="1:14" x14ac:dyDescent="0.3">
      <c r="A849" s="6">
        <v>844</v>
      </c>
      <c r="B849" s="6">
        <f t="shared" si="154"/>
        <v>94</v>
      </c>
      <c r="D849" s="6">
        <f t="shared" si="155"/>
        <v>94</v>
      </c>
      <c r="E849" s="6">
        <f t="shared" si="157"/>
        <v>94</v>
      </c>
      <c r="F849" s="6">
        <f t="shared" si="158"/>
        <v>94</v>
      </c>
      <c r="G849" s="6">
        <f t="shared" si="159"/>
        <v>94</v>
      </c>
      <c r="H849" s="6">
        <f t="shared" si="160"/>
        <v>94</v>
      </c>
      <c r="I849" s="6">
        <f t="shared" si="161"/>
        <v>94</v>
      </c>
      <c r="J849" s="6">
        <f t="shared" si="162"/>
        <v>94</v>
      </c>
      <c r="K849" s="6">
        <f t="shared" si="163"/>
        <v>93</v>
      </c>
      <c r="L849" s="6">
        <f t="shared" si="164"/>
        <v>93</v>
      </c>
      <c r="N849" s="6">
        <f t="shared" si="156"/>
        <v>844</v>
      </c>
    </row>
    <row r="850" spans="1:14" x14ac:dyDescent="0.3">
      <c r="A850" s="6">
        <v>845</v>
      </c>
      <c r="B850" s="6">
        <f t="shared" si="154"/>
        <v>94</v>
      </c>
      <c r="D850" s="6">
        <f t="shared" si="155"/>
        <v>94</v>
      </c>
      <c r="E850" s="6">
        <f t="shared" si="157"/>
        <v>94</v>
      </c>
      <c r="F850" s="6">
        <f t="shared" si="158"/>
        <v>94</v>
      </c>
      <c r="G850" s="6">
        <f t="shared" si="159"/>
        <v>94</v>
      </c>
      <c r="H850" s="6">
        <f t="shared" si="160"/>
        <v>94</v>
      </c>
      <c r="I850" s="6">
        <f t="shared" si="161"/>
        <v>94</v>
      </c>
      <c r="J850" s="6">
        <f t="shared" si="162"/>
        <v>94</v>
      </c>
      <c r="K850" s="6">
        <f t="shared" si="163"/>
        <v>94</v>
      </c>
      <c r="L850" s="6">
        <f t="shared" si="164"/>
        <v>93</v>
      </c>
      <c r="N850" s="6">
        <f t="shared" si="156"/>
        <v>845</v>
      </c>
    </row>
    <row r="851" spans="1:14" x14ac:dyDescent="0.3">
      <c r="A851" s="6">
        <v>846</v>
      </c>
      <c r="B851" s="6">
        <f t="shared" ref="B851:B868" si="165">IF(MOD(A851,$B$2)=0,QUOTIENT(A851,$B$2),QUOTIENT(A851,$B$2)+1)</f>
        <v>94</v>
      </c>
      <c r="D851" s="6">
        <f t="shared" ref="D851:D868" si="166">B851</f>
        <v>94</v>
      </c>
      <c r="E851" s="6">
        <f t="shared" si="157"/>
        <v>94</v>
      </c>
      <c r="F851" s="6">
        <f t="shared" si="158"/>
        <v>94</v>
      </c>
      <c r="G851" s="6">
        <f t="shared" si="159"/>
        <v>94</v>
      </c>
      <c r="H851" s="6">
        <f t="shared" si="160"/>
        <v>94</v>
      </c>
      <c r="I851" s="6">
        <f t="shared" si="161"/>
        <v>94</v>
      </c>
      <c r="J851" s="6">
        <f t="shared" si="162"/>
        <v>94</v>
      </c>
      <c r="K851" s="6">
        <f t="shared" si="163"/>
        <v>94</v>
      </c>
      <c r="L851" s="6">
        <f t="shared" si="164"/>
        <v>94</v>
      </c>
      <c r="N851" s="6">
        <f t="shared" ref="N851:N868" si="167">SUM(D851:L851)</f>
        <v>846</v>
      </c>
    </row>
    <row r="852" spans="1:14" x14ac:dyDescent="0.3">
      <c r="A852" s="6">
        <v>847</v>
      </c>
      <c r="B852" s="6">
        <f t="shared" si="165"/>
        <v>95</v>
      </c>
      <c r="D852" s="6">
        <f t="shared" si="166"/>
        <v>95</v>
      </c>
      <c r="E852" s="6">
        <f t="shared" si="157"/>
        <v>94</v>
      </c>
      <c r="F852" s="6">
        <f t="shared" si="158"/>
        <v>94</v>
      </c>
      <c r="G852" s="6">
        <f t="shared" si="159"/>
        <v>94</v>
      </c>
      <c r="H852" s="6">
        <f t="shared" si="160"/>
        <v>94</v>
      </c>
      <c r="I852" s="6">
        <f t="shared" si="161"/>
        <v>94</v>
      </c>
      <c r="J852" s="6">
        <f t="shared" si="162"/>
        <v>94</v>
      </c>
      <c r="K852" s="6">
        <f t="shared" si="163"/>
        <v>94</v>
      </c>
      <c r="L852" s="6">
        <f t="shared" si="164"/>
        <v>94</v>
      </c>
      <c r="N852" s="6">
        <f t="shared" si="167"/>
        <v>847</v>
      </c>
    </row>
    <row r="853" spans="1:14" x14ac:dyDescent="0.3">
      <c r="A853" s="6">
        <v>848</v>
      </c>
      <c r="B853" s="6">
        <f t="shared" si="165"/>
        <v>95</v>
      </c>
      <c r="D853" s="6">
        <f t="shared" si="166"/>
        <v>95</v>
      </c>
      <c r="E853" s="6">
        <f t="shared" si="157"/>
        <v>95</v>
      </c>
      <c r="F853" s="6">
        <f t="shared" si="158"/>
        <v>94</v>
      </c>
      <c r="G853" s="6">
        <f t="shared" si="159"/>
        <v>94</v>
      </c>
      <c r="H853" s="6">
        <f t="shared" si="160"/>
        <v>94</v>
      </c>
      <c r="I853" s="6">
        <f t="shared" si="161"/>
        <v>94</v>
      </c>
      <c r="J853" s="6">
        <f t="shared" si="162"/>
        <v>94</v>
      </c>
      <c r="K853" s="6">
        <f t="shared" si="163"/>
        <v>94</v>
      </c>
      <c r="L853" s="6">
        <f t="shared" si="164"/>
        <v>94</v>
      </c>
      <c r="N853" s="6">
        <f t="shared" si="167"/>
        <v>848</v>
      </c>
    </row>
    <row r="854" spans="1:14" x14ac:dyDescent="0.3">
      <c r="A854" s="6">
        <v>849</v>
      </c>
      <c r="B854" s="6">
        <f t="shared" si="165"/>
        <v>95</v>
      </c>
      <c r="D854" s="6">
        <f t="shared" si="166"/>
        <v>95</v>
      </c>
      <c r="E854" s="6">
        <f t="shared" si="157"/>
        <v>95</v>
      </c>
      <c r="F854" s="6">
        <f t="shared" si="158"/>
        <v>95</v>
      </c>
      <c r="G854" s="6">
        <f t="shared" si="159"/>
        <v>94</v>
      </c>
      <c r="H854" s="6">
        <f t="shared" si="160"/>
        <v>94</v>
      </c>
      <c r="I854" s="6">
        <f t="shared" si="161"/>
        <v>94</v>
      </c>
      <c r="J854" s="6">
        <f t="shared" si="162"/>
        <v>94</v>
      </c>
      <c r="K854" s="6">
        <f t="shared" si="163"/>
        <v>94</v>
      </c>
      <c r="L854" s="6">
        <f t="shared" si="164"/>
        <v>94</v>
      </c>
      <c r="N854" s="6">
        <f t="shared" si="167"/>
        <v>849</v>
      </c>
    </row>
    <row r="855" spans="1:14" x14ac:dyDescent="0.3">
      <c r="A855" s="6">
        <v>850</v>
      </c>
      <c r="B855" s="6">
        <f t="shared" si="165"/>
        <v>95</v>
      </c>
      <c r="D855" s="6">
        <f t="shared" si="166"/>
        <v>95</v>
      </c>
      <c r="E855" s="6">
        <f t="shared" si="157"/>
        <v>95</v>
      </c>
      <c r="F855" s="6">
        <f t="shared" si="158"/>
        <v>95</v>
      </c>
      <c r="G855" s="6">
        <f t="shared" si="159"/>
        <v>95</v>
      </c>
      <c r="H855" s="6">
        <f t="shared" si="160"/>
        <v>94</v>
      </c>
      <c r="I855" s="6">
        <f t="shared" si="161"/>
        <v>94</v>
      </c>
      <c r="J855" s="6">
        <f t="shared" si="162"/>
        <v>94</v>
      </c>
      <c r="K855" s="6">
        <f t="shared" si="163"/>
        <v>94</v>
      </c>
      <c r="L855" s="6">
        <f t="shared" si="164"/>
        <v>94</v>
      </c>
      <c r="N855" s="6">
        <f t="shared" si="167"/>
        <v>850</v>
      </c>
    </row>
    <row r="856" spans="1:14" x14ac:dyDescent="0.3">
      <c r="A856" s="6">
        <v>851</v>
      </c>
      <c r="B856" s="6">
        <f t="shared" si="165"/>
        <v>95</v>
      </c>
      <c r="D856" s="6">
        <f t="shared" si="166"/>
        <v>95</v>
      </c>
      <c r="E856" s="6">
        <f t="shared" si="157"/>
        <v>95</v>
      </c>
      <c r="F856" s="6">
        <f t="shared" si="158"/>
        <v>95</v>
      </c>
      <c r="G856" s="6">
        <f t="shared" si="159"/>
        <v>95</v>
      </c>
      <c r="H856" s="6">
        <f t="shared" si="160"/>
        <v>95</v>
      </c>
      <c r="I856" s="6">
        <f t="shared" si="161"/>
        <v>94</v>
      </c>
      <c r="J856" s="6">
        <f t="shared" si="162"/>
        <v>94</v>
      </c>
      <c r="K856" s="6">
        <f t="shared" si="163"/>
        <v>94</v>
      </c>
      <c r="L856" s="6">
        <f t="shared" si="164"/>
        <v>94</v>
      </c>
      <c r="N856" s="6">
        <f t="shared" si="167"/>
        <v>851</v>
      </c>
    </row>
    <row r="857" spans="1:14" x14ac:dyDescent="0.3">
      <c r="A857" s="6">
        <v>852</v>
      </c>
      <c r="B857" s="6">
        <f t="shared" si="165"/>
        <v>95</v>
      </c>
      <c r="D857" s="6">
        <f t="shared" si="166"/>
        <v>95</v>
      </c>
      <c r="E857" s="6">
        <f t="shared" si="157"/>
        <v>95</v>
      </c>
      <c r="F857" s="6">
        <f t="shared" si="158"/>
        <v>95</v>
      </c>
      <c r="G857" s="6">
        <f t="shared" si="159"/>
        <v>95</v>
      </c>
      <c r="H857" s="6">
        <f t="shared" si="160"/>
        <v>95</v>
      </c>
      <c r="I857" s="6">
        <f t="shared" si="161"/>
        <v>95</v>
      </c>
      <c r="J857" s="6">
        <f t="shared" si="162"/>
        <v>94</v>
      </c>
      <c r="K857" s="6">
        <f t="shared" si="163"/>
        <v>94</v>
      </c>
      <c r="L857" s="6">
        <f t="shared" si="164"/>
        <v>94</v>
      </c>
      <c r="N857" s="6">
        <f t="shared" si="167"/>
        <v>852</v>
      </c>
    </row>
    <row r="858" spans="1:14" x14ac:dyDescent="0.3">
      <c r="A858" s="6">
        <v>853</v>
      </c>
      <c r="B858" s="6">
        <f t="shared" si="165"/>
        <v>95</v>
      </c>
      <c r="D858" s="6">
        <f t="shared" si="166"/>
        <v>95</v>
      </c>
      <c r="E858" s="6">
        <f t="shared" si="157"/>
        <v>95</v>
      </c>
      <c r="F858" s="6">
        <f t="shared" si="158"/>
        <v>95</v>
      </c>
      <c r="G858" s="6">
        <f t="shared" si="159"/>
        <v>95</v>
      </c>
      <c r="H858" s="6">
        <f t="shared" si="160"/>
        <v>95</v>
      </c>
      <c r="I858" s="6">
        <f t="shared" si="161"/>
        <v>95</v>
      </c>
      <c r="J858" s="6">
        <f t="shared" si="162"/>
        <v>95</v>
      </c>
      <c r="K858" s="6">
        <f t="shared" si="163"/>
        <v>94</v>
      </c>
      <c r="L858" s="6">
        <f t="shared" si="164"/>
        <v>94</v>
      </c>
      <c r="N858" s="6">
        <f t="shared" si="167"/>
        <v>853</v>
      </c>
    </row>
    <row r="859" spans="1:14" x14ac:dyDescent="0.3">
      <c r="A859" s="6">
        <v>854</v>
      </c>
      <c r="B859" s="6">
        <f t="shared" si="165"/>
        <v>95</v>
      </c>
      <c r="D859" s="6">
        <f t="shared" si="166"/>
        <v>95</v>
      </c>
      <c r="E859" s="6">
        <f t="shared" si="157"/>
        <v>95</v>
      </c>
      <c r="F859" s="6">
        <f t="shared" si="158"/>
        <v>95</v>
      </c>
      <c r="G859" s="6">
        <f t="shared" si="159"/>
        <v>95</v>
      </c>
      <c r="H859" s="6">
        <f t="shared" si="160"/>
        <v>95</v>
      </c>
      <c r="I859" s="6">
        <f t="shared" si="161"/>
        <v>95</v>
      </c>
      <c r="J859" s="6">
        <f t="shared" si="162"/>
        <v>95</v>
      </c>
      <c r="K859" s="6">
        <f t="shared" si="163"/>
        <v>95</v>
      </c>
      <c r="L859" s="6">
        <f t="shared" si="164"/>
        <v>94</v>
      </c>
      <c r="N859" s="6">
        <f t="shared" si="167"/>
        <v>854</v>
      </c>
    </row>
    <row r="860" spans="1:14" x14ac:dyDescent="0.3">
      <c r="A860" s="6">
        <v>855</v>
      </c>
      <c r="B860" s="6">
        <f t="shared" si="165"/>
        <v>95</v>
      </c>
      <c r="D860" s="6">
        <f t="shared" si="166"/>
        <v>95</v>
      </c>
      <c r="E860" s="6">
        <f t="shared" si="157"/>
        <v>95</v>
      </c>
      <c r="F860" s="6">
        <f t="shared" si="158"/>
        <v>95</v>
      </c>
      <c r="G860" s="6">
        <f t="shared" si="159"/>
        <v>95</v>
      </c>
      <c r="H860" s="6">
        <f t="shared" si="160"/>
        <v>95</v>
      </c>
      <c r="I860" s="6">
        <f t="shared" si="161"/>
        <v>95</v>
      </c>
      <c r="J860" s="6">
        <f t="shared" si="162"/>
        <v>95</v>
      </c>
      <c r="K860" s="6">
        <f t="shared" si="163"/>
        <v>95</v>
      </c>
      <c r="L860" s="6">
        <f t="shared" si="164"/>
        <v>95</v>
      </c>
      <c r="N860" s="6">
        <f t="shared" si="167"/>
        <v>855</v>
      </c>
    </row>
    <row r="861" spans="1:14" x14ac:dyDescent="0.3">
      <c r="A861" s="6">
        <v>856</v>
      </c>
      <c r="B861" s="6">
        <f t="shared" si="165"/>
        <v>96</v>
      </c>
      <c r="D861" s="6">
        <f t="shared" si="166"/>
        <v>96</v>
      </c>
      <c r="E861" s="6">
        <f t="shared" si="157"/>
        <v>95</v>
      </c>
      <c r="F861" s="6">
        <f t="shared" si="158"/>
        <v>95</v>
      </c>
      <c r="G861" s="6">
        <f t="shared" si="159"/>
        <v>95</v>
      </c>
      <c r="H861" s="6">
        <f t="shared" si="160"/>
        <v>95</v>
      </c>
      <c r="I861" s="6">
        <f t="shared" si="161"/>
        <v>95</v>
      </c>
      <c r="J861" s="6">
        <f t="shared" si="162"/>
        <v>95</v>
      </c>
      <c r="K861" s="6">
        <f t="shared" si="163"/>
        <v>95</v>
      </c>
      <c r="L861" s="6">
        <f t="shared" si="164"/>
        <v>95</v>
      </c>
      <c r="N861" s="6">
        <f t="shared" si="167"/>
        <v>856</v>
      </c>
    </row>
    <row r="862" spans="1:14" x14ac:dyDescent="0.3">
      <c r="A862" s="6">
        <v>857</v>
      </c>
      <c r="B862" s="6">
        <f t="shared" si="165"/>
        <v>96</v>
      </c>
      <c r="D862" s="6">
        <f t="shared" si="166"/>
        <v>96</v>
      </c>
      <c r="E862" s="6">
        <f t="shared" si="157"/>
        <v>96</v>
      </c>
      <c r="F862" s="6">
        <f t="shared" si="158"/>
        <v>95</v>
      </c>
      <c r="G862" s="6">
        <f t="shared" si="159"/>
        <v>95</v>
      </c>
      <c r="H862" s="6">
        <f t="shared" si="160"/>
        <v>95</v>
      </c>
      <c r="I862" s="6">
        <f t="shared" si="161"/>
        <v>95</v>
      </c>
      <c r="J862" s="6">
        <f t="shared" si="162"/>
        <v>95</v>
      </c>
      <c r="K862" s="6">
        <f t="shared" si="163"/>
        <v>95</v>
      </c>
      <c r="L862" s="6">
        <f t="shared" si="164"/>
        <v>95</v>
      </c>
      <c r="N862" s="6">
        <f t="shared" si="167"/>
        <v>857</v>
      </c>
    </row>
    <row r="863" spans="1:14" x14ac:dyDescent="0.3">
      <c r="A863" s="6">
        <v>858</v>
      </c>
      <c r="B863" s="6">
        <f t="shared" si="165"/>
        <v>96</v>
      </c>
      <c r="D863" s="6">
        <f t="shared" si="166"/>
        <v>96</v>
      </c>
      <c r="E863" s="6">
        <f t="shared" si="157"/>
        <v>96</v>
      </c>
      <c r="F863" s="6">
        <f t="shared" si="158"/>
        <v>96</v>
      </c>
      <c r="G863" s="6">
        <f t="shared" si="159"/>
        <v>95</v>
      </c>
      <c r="H863" s="6">
        <f t="shared" si="160"/>
        <v>95</v>
      </c>
      <c r="I863" s="6">
        <f t="shared" si="161"/>
        <v>95</v>
      </c>
      <c r="J863" s="6">
        <f t="shared" si="162"/>
        <v>95</v>
      </c>
      <c r="K863" s="6">
        <f t="shared" si="163"/>
        <v>95</v>
      </c>
      <c r="L863" s="6">
        <f t="shared" si="164"/>
        <v>95</v>
      </c>
      <c r="N863" s="6">
        <f t="shared" si="167"/>
        <v>858</v>
      </c>
    </row>
    <row r="864" spans="1:14" x14ac:dyDescent="0.3">
      <c r="A864" s="6">
        <v>859</v>
      </c>
      <c r="B864" s="6">
        <f t="shared" si="165"/>
        <v>96</v>
      </c>
      <c r="D864" s="6">
        <f t="shared" si="166"/>
        <v>96</v>
      </c>
      <c r="E864" s="6">
        <f t="shared" si="157"/>
        <v>96</v>
      </c>
      <c r="F864" s="6">
        <f t="shared" si="158"/>
        <v>96</v>
      </c>
      <c r="G864" s="6">
        <f t="shared" si="159"/>
        <v>96</v>
      </c>
      <c r="H864" s="6">
        <f t="shared" si="160"/>
        <v>95</v>
      </c>
      <c r="I864" s="6">
        <f t="shared" si="161"/>
        <v>95</v>
      </c>
      <c r="J864" s="6">
        <f t="shared" si="162"/>
        <v>95</v>
      </c>
      <c r="K864" s="6">
        <f t="shared" si="163"/>
        <v>95</v>
      </c>
      <c r="L864" s="6">
        <f t="shared" si="164"/>
        <v>95</v>
      </c>
      <c r="N864" s="6">
        <f t="shared" si="167"/>
        <v>859</v>
      </c>
    </row>
    <row r="865" spans="1:14" x14ac:dyDescent="0.3">
      <c r="A865" s="6">
        <v>860</v>
      </c>
      <c r="B865" s="6">
        <f t="shared" si="165"/>
        <v>96</v>
      </c>
      <c r="D865" s="6">
        <f t="shared" si="166"/>
        <v>96</v>
      </c>
      <c r="E865" s="6">
        <f t="shared" si="157"/>
        <v>96</v>
      </c>
      <c r="F865" s="6">
        <f t="shared" si="158"/>
        <v>96</v>
      </c>
      <c r="G865" s="6">
        <f t="shared" si="159"/>
        <v>96</v>
      </c>
      <c r="H865" s="6">
        <f t="shared" si="160"/>
        <v>96</v>
      </c>
      <c r="I865" s="6">
        <f t="shared" si="161"/>
        <v>95</v>
      </c>
      <c r="J865" s="6">
        <f t="shared" si="162"/>
        <v>95</v>
      </c>
      <c r="K865" s="6">
        <f t="shared" si="163"/>
        <v>95</v>
      </c>
      <c r="L865" s="6">
        <f t="shared" si="164"/>
        <v>95</v>
      </c>
      <c r="N865" s="6">
        <f t="shared" si="167"/>
        <v>860</v>
      </c>
    </row>
    <row r="866" spans="1:14" x14ac:dyDescent="0.3">
      <c r="A866" s="6">
        <v>861</v>
      </c>
      <c r="B866" s="6">
        <f t="shared" si="165"/>
        <v>96</v>
      </c>
      <c r="D866" s="6">
        <f t="shared" si="166"/>
        <v>96</v>
      </c>
      <c r="E866" s="6">
        <f t="shared" si="157"/>
        <v>96</v>
      </c>
      <c r="F866" s="6">
        <f t="shared" si="158"/>
        <v>96</v>
      </c>
      <c r="G866" s="6">
        <f t="shared" si="159"/>
        <v>96</v>
      </c>
      <c r="H866" s="6">
        <f t="shared" si="160"/>
        <v>96</v>
      </c>
      <c r="I866" s="6">
        <f t="shared" si="161"/>
        <v>96</v>
      </c>
      <c r="J866" s="6">
        <f t="shared" si="162"/>
        <v>95</v>
      </c>
      <c r="K866" s="6">
        <f t="shared" si="163"/>
        <v>95</v>
      </c>
      <c r="L866" s="6">
        <f t="shared" si="164"/>
        <v>95</v>
      </c>
      <c r="N866" s="6">
        <f t="shared" si="167"/>
        <v>861</v>
      </c>
    </row>
    <row r="867" spans="1:14" x14ac:dyDescent="0.3">
      <c r="A867" s="6">
        <v>862</v>
      </c>
      <c r="B867" s="6">
        <f t="shared" si="165"/>
        <v>96</v>
      </c>
      <c r="D867" s="6">
        <f t="shared" si="166"/>
        <v>96</v>
      </c>
      <c r="E867" s="6">
        <f t="shared" si="157"/>
        <v>96</v>
      </c>
      <c r="F867" s="6">
        <f t="shared" si="158"/>
        <v>96</v>
      </c>
      <c r="G867" s="6">
        <f t="shared" si="159"/>
        <v>96</v>
      </c>
      <c r="H867" s="6">
        <f t="shared" si="160"/>
        <v>96</v>
      </c>
      <c r="I867" s="6">
        <f t="shared" si="161"/>
        <v>96</v>
      </c>
      <c r="J867" s="6">
        <f t="shared" si="162"/>
        <v>96</v>
      </c>
      <c r="K867" s="6">
        <f t="shared" si="163"/>
        <v>95</v>
      </c>
      <c r="L867" s="6">
        <f t="shared" si="164"/>
        <v>95</v>
      </c>
      <c r="N867" s="6">
        <f t="shared" si="167"/>
        <v>862</v>
      </c>
    </row>
    <row r="868" spans="1:14" x14ac:dyDescent="0.3">
      <c r="A868" s="6">
        <v>863</v>
      </c>
      <c r="B868" s="6">
        <f t="shared" si="165"/>
        <v>96</v>
      </c>
      <c r="D868" s="6">
        <f t="shared" si="166"/>
        <v>96</v>
      </c>
      <c r="E868" s="6">
        <f t="shared" si="157"/>
        <v>96</v>
      </c>
      <c r="F868" s="6">
        <f t="shared" si="158"/>
        <v>96</v>
      </c>
      <c r="G868" s="6">
        <f t="shared" si="159"/>
        <v>96</v>
      </c>
      <c r="H868" s="6">
        <f t="shared" si="160"/>
        <v>96</v>
      </c>
      <c r="I868" s="6">
        <f t="shared" si="161"/>
        <v>96</v>
      </c>
      <c r="J868" s="6">
        <f t="shared" si="162"/>
        <v>96</v>
      </c>
      <c r="K868" s="6">
        <f t="shared" si="163"/>
        <v>96</v>
      </c>
      <c r="L868" s="6">
        <f t="shared" si="164"/>
        <v>95</v>
      </c>
      <c r="N868" s="6">
        <f t="shared" si="167"/>
        <v>863</v>
      </c>
    </row>
  </sheetData>
  <sheetProtection algorithmName="SHA-512" hashValue="/CAS3IOFwZ/W00F/EOcZtbwrZcIYqd7IseIsoqbsa59CE/OPE9G/P7vHFDqXDFlFm18mFOoXLs+l8gtA8VOq3Q==" saltValue="DLzdnwHiwYwOp/4C/QiFbg==" spinCount="100000" sheet="1" objects="1" scenarios="1" selectLockedCells="1" selectUnlockedCells="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2" tint="0.59999389629810485"/>
  </sheetPr>
  <dimension ref="A1:XFD93"/>
  <sheetViews>
    <sheetView workbookViewId="0"/>
  </sheetViews>
  <sheetFormatPr baseColWidth="10" defaultColWidth="8.6640625" defaultRowHeight="14" x14ac:dyDescent="0.3"/>
  <cols>
    <col min="1" max="2" width="8.6640625" style="6"/>
    <col min="3" max="3" width="20.6640625" customWidth="1"/>
    <col min="4" max="7" width="15.4140625" customWidth="1"/>
    <col min="8" max="11" width="15.6640625" customWidth="1"/>
    <col min="12" max="12" width="2.9140625" customWidth="1"/>
    <col min="13" max="41" width="2.6640625" customWidth="1"/>
    <col min="42" max="230" width="3.58203125" customWidth="1"/>
    <col min="231" max="287" width="4.5" customWidth="1"/>
    <col min="288" max="288" width="5.4140625" customWidth="1"/>
    <col min="289" max="289" width="9.58203125" bestFit="1" customWidth="1"/>
  </cols>
  <sheetData>
    <row r="1" spans="1:11" x14ac:dyDescent="0.3">
      <c r="A1" s="30" t="s">
        <v>3395</v>
      </c>
    </row>
    <row r="2" spans="1:11" s="6" customFormat="1" x14ac:dyDescent="0.3">
      <c r="C2" s="5"/>
      <c r="D2" s="86"/>
      <c r="E2" s="86"/>
      <c r="F2" s="86"/>
      <c r="G2" s="86"/>
      <c r="H2" s="86"/>
      <c r="I2" s="86"/>
      <c r="J2" s="86"/>
      <c r="K2" s="86"/>
    </row>
    <row r="3" spans="1:11" s="6" customFormat="1" x14ac:dyDescent="0.3">
      <c r="A3" s="502" t="s">
        <v>810</v>
      </c>
      <c r="C3" s="5"/>
      <c r="D3" s="86" t="s">
        <v>814</v>
      </c>
      <c r="E3" s="86" t="s">
        <v>815</v>
      </c>
      <c r="F3" s="86" t="s">
        <v>816</v>
      </c>
      <c r="G3" s="86" t="s">
        <v>817</v>
      </c>
      <c r="H3" s="86" t="s">
        <v>818</v>
      </c>
      <c r="I3" s="86" t="s">
        <v>819</v>
      </c>
      <c r="J3" s="86" t="s">
        <v>820</v>
      </c>
      <c r="K3" s="86" t="s">
        <v>821</v>
      </c>
    </row>
    <row r="4" spans="1:11" s="6" customFormat="1" x14ac:dyDescent="0.3">
      <c r="A4" s="502"/>
      <c r="C4" s="5" t="s">
        <v>416</v>
      </c>
      <c r="D4" s="86">
        <f>SUMIF('5-Standortanalyse (Berechnung)'!$D$8:$D$575,$C4,'5-Standortanalyse (Berechnung)'!V$8:V$575)</f>
        <v>16064.307504075854</v>
      </c>
      <c r="E4" s="86">
        <f>SUMIF('5-Standortanalyse (Berechnung)'!$D$8:$D$575,$C4,'5-Standortanalyse (Berechnung)'!W$8:W$575)</f>
        <v>87360.548395103717</v>
      </c>
      <c r="F4" s="86">
        <f>SUMIF('5-Standortanalyse (Berechnung)'!$D$8:$D$575,$C4,'5-Standortanalyse (Berechnung)'!X$8:X$575)</f>
        <v>221054.1909569269</v>
      </c>
      <c r="G4" s="86">
        <f>SUMIF('5-Standortanalyse (Berechnung)'!$D$8:$D$575,$C4,'5-Standortanalyse (Berechnung)'!Y$8:Y$575)</f>
        <v>395093.85777564161</v>
      </c>
      <c r="H4" s="86">
        <f>SUMIF('5-Standortanalyse (Berechnung)'!$D$8:$D$575,$C4,'5-Standortanalyse (Berechnung)'!Z$8:Z$575)</f>
        <v>39484.970275867301</v>
      </c>
      <c r="I4" s="86">
        <f>SUMIF('5-Standortanalyse (Berechnung)'!$D$8:$D$575,$C4,'5-Standortanalyse (Berechnung)'!AA$8:AA$575)</f>
        <v>115006.5157289503</v>
      </c>
      <c r="J4" s="86">
        <f>SUMIF('5-Standortanalyse (Berechnung)'!$D$8:$D$575,$C4,'5-Standortanalyse (Berechnung)'!AB$8:AB$575)</f>
        <v>302361.06626382447</v>
      </c>
      <c r="K4" s="86">
        <f>SUMIF('5-Standortanalyse (Berechnung)'!$D$8:$D$575,$C4,'5-Standortanalyse (Berechnung)'!AC$8:AC$575)</f>
        <v>610966.70435245312</v>
      </c>
    </row>
    <row r="5" spans="1:11" s="6" customFormat="1" x14ac:dyDescent="0.3">
      <c r="A5" s="502"/>
      <c r="C5" s="5" t="s">
        <v>10</v>
      </c>
      <c r="D5" s="86">
        <f>SUMIF('5-Standortanalyse (Berechnung)'!$D$8:$D$575,$C5,'5-Standortanalyse (Berechnung)'!V$8:V$575)</f>
        <v>95560.793799525069</v>
      </c>
      <c r="E5" s="86">
        <f>SUMIF('5-Standortanalyse (Berechnung)'!$D$8:$D$575,$C5,'5-Standortanalyse (Berechnung)'!W$8:W$575)</f>
        <v>207460.44821162775</v>
      </c>
      <c r="F5" s="86">
        <f>SUMIF('5-Standortanalyse (Berechnung)'!$D$8:$D$575,$C5,'5-Standortanalyse (Berechnung)'!X$8:X$575)</f>
        <v>400711.99824895349</v>
      </c>
      <c r="G5" s="86">
        <f>SUMIF('5-Standortanalyse (Berechnung)'!$D$8:$D$575,$C5,'5-Standortanalyse (Berechnung)'!Y$8:Y$575)</f>
        <v>593773.85407752602</v>
      </c>
      <c r="H5" s="86">
        <f>SUMIF('5-Standortanalyse (Berechnung)'!$D$8:$D$575,$C5,'5-Standortanalyse (Berechnung)'!Z$8:Z$575)</f>
        <v>143341.1906992876</v>
      </c>
      <c r="I5" s="86">
        <f>SUMIF('5-Standortanalyse (Berechnung)'!$D$8:$D$575,$C5,'5-Standortanalyse (Berechnung)'!AA$8:AA$575)</f>
        <v>298416.93882216647</v>
      </c>
      <c r="J5" s="86">
        <f>SUMIF('5-Standortanalyse (Berechnung)'!$D$8:$D$575,$C5,'5-Standortanalyse (Berechnung)'!AB$8:AB$575)</f>
        <v>630956.6181402083</v>
      </c>
      <c r="K5" s="86">
        <f>SUMIF('5-Standortanalyse (Berechnung)'!$D$8:$D$575,$C5,'5-Standortanalyse (Berechnung)'!AC$8:AC$575)</f>
        <v>847019.89822764928</v>
      </c>
    </row>
    <row r="6" spans="1:11" s="6" customFormat="1" x14ac:dyDescent="0.3">
      <c r="A6" s="502"/>
      <c r="C6" s="5" t="s">
        <v>419</v>
      </c>
      <c r="D6" s="86">
        <f>SUMIF('5-Standortanalyse (Berechnung)'!$D$8:$D$575,$C6,'5-Standortanalyse (Berechnung)'!V$8:V$575)</f>
        <v>1692.9356760315352</v>
      </c>
      <c r="E6" s="86">
        <f>SUMIF('5-Standortanalyse (Berechnung)'!$D$8:$D$575,$C6,'5-Standortanalyse (Berechnung)'!W$8:W$575)</f>
        <v>8187.8048201713809</v>
      </c>
      <c r="F6" s="86">
        <f>SUMIF('5-Standortanalyse (Berechnung)'!$D$8:$D$575,$C6,'5-Standortanalyse (Berechnung)'!X$8:X$575)</f>
        <v>19829.523224835226</v>
      </c>
      <c r="G6" s="86">
        <f>SUMIF('5-Standortanalyse (Berechnung)'!$D$8:$D$575,$C6,'5-Standortanalyse (Berechnung)'!Y$8:Y$575)</f>
        <v>35129.092335605419</v>
      </c>
      <c r="H6" s="86">
        <f>SUMIF('5-Standortanalyse (Berechnung)'!$D$8:$D$575,$C6,'5-Standortanalyse (Berechnung)'!Z$8:Z$575)</f>
        <v>3806.969280078838</v>
      </c>
      <c r="I6" s="86">
        <f>SUMIF('5-Standortanalyse (Berechnung)'!$D$8:$D$575,$C6,'5-Standortanalyse (Berechnung)'!AA$8:AA$575)</f>
        <v>10648.674771704584</v>
      </c>
      <c r="J6" s="86">
        <f>SUMIF('5-Standortanalyse (Berechnung)'!$D$8:$D$575,$C6,'5-Standortanalyse (Berechnung)'!AB$8:AB$575)</f>
        <v>26949.651869713638</v>
      </c>
      <c r="K6" s="86">
        <f>SUMIF('5-Standortanalyse (Berechnung)'!$D$8:$D$575,$C6,'5-Standortanalyse (Berechnung)'!AC$8:AC$575)</f>
        <v>54052.771705727915</v>
      </c>
    </row>
    <row r="7" spans="1:11" s="6" customFormat="1" x14ac:dyDescent="0.3">
      <c r="A7" s="502"/>
      <c r="C7" s="5" t="s">
        <v>418</v>
      </c>
      <c r="D7" s="86">
        <f>SUMIF('5-Standortanalyse (Berechnung)'!$D$8:$D$575,$C7,'5-Standortanalyse (Berechnung)'!V$8:V$575)</f>
        <v>3060.8632910546921</v>
      </c>
      <c r="E7" s="86">
        <f>SUMIF('5-Standortanalyse (Berechnung)'!$D$8:$D$575,$C7,'5-Standortanalyse (Berechnung)'!W$8:W$575)</f>
        <v>14639.402139047623</v>
      </c>
      <c r="F7" s="86">
        <f>SUMIF('5-Standortanalyse (Berechnung)'!$D$8:$D$575,$C7,'5-Standortanalyse (Berechnung)'!X$8:X$575)</f>
        <v>37010.450005690676</v>
      </c>
      <c r="G7" s="86">
        <f>SUMIF('5-Standortanalyse (Berechnung)'!$D$8:$D$575,$C7,'5-Standortanalyse (Berechnung)'!Y$8:Y$575)</f>
        <v>72373.330147602886</v>
      </c>
      <c r="H7" s="86">
        <f>SUMIF('5-Standortanalyse (Berechnung)'!$D$8:$D$575,$C7,'5-Standortanalyse (Berechnung)'!Z$8:Z$575)</f>
        <v>7652.1582276367308</v>
      </c>
      <c r="I7" s="86">
        <f>SUMIF('5-Standortanalyse (Berechnung)'!$D$8:$D$575,$C7,'5-Standortanalyse (Berechnung)'!AA$8:AA$575)</f>
        <v>19970.271129521552</v>
      </c>
      <c r="J7" s="86">
        <f>SUMIF('5-Standortanalyse (Berechnung)'!$D$8:$D$575,$C7,'5-Standortanalyse (Berechnung)'!AB$8:AB$575)</f>
        <v>50886.623528625656</v>
      </c>
      <c r="K7" s="86">
        <f>SUMIF('5-Standortanalyse (Berechnung)'!$D$8:$D$575,$C7,'5-Standortanalyse (Berechnung)'!AC$8:AC$575)</f>
        <v>111699.39426977249</v>
      </c>
    </row>
    <row r="8" spans="1:11" s="6" customFormat="1" x14ac:dyDescent="0.3">
      <c r="A8" s="502"/>
      <c r="C8" s="5" t="s">
        <v>415</v>
      </c>
      <c r="D8" s="86">
        <f>SUMIF('5-Standortanalyse (Berechnung)'!$D$8:$D$575,$C8,'5-Standortanalyse (Berechnung)'!V$8:V$575)</f>
        <v>114315.61583693688</v>
      </c>
      <c r="E8" s="86">
        <f>SUMIF('5-Standortanalyse (Berechnung)'!$D$8:$D$575,$C8,'5-Standortanalyse (Berechnung)'!W$8:W$575)</f>
        <v>554073.37780757877</v>
      </c>
      <c r="F8" s="86">
        <f>SUMIF('5-Standortanalyse (Berechnung)'!$D$8:$D$575,$C8,'5-Standortanalyse (Berechnung)'!X$8:X$575)</f>
        <v>1406245.1280537418</v>
      </c>
      <c r="G8" s="86">
        <f>SUMIF('5-Standortanalyse (Berechnung)'!$D$8:$D$575,$C8,'5-Standortanalyse (Berechnung)'!Y$8:Y$575)</f>
        <v>2722451.0109586651</v>
      </c>
      <c r="H8" s="86">
        <f>SUMIF('5-Standortanalyse (Berechnung)'!$D$8:$D$575,$C8,'5-Standortanalyse (Berechnung)'!Z$8:Z$575)</f>
        <v>285861.1360259651</v>
      </c>
      <c r="I8" s="86">
        <f>SUMIF('5-Standortanalyse (Berechnung)'!$D$8:$D$575,$C8,'5-Standortanalyse (Berechnung)'!AA$8:AA$575)</f>
        <v>753355.52419966552</v>
      </c>
      <c r="J8" s="86">
        <f>SUMIF('5-Standortanalyse (Berechnung)'!$D$8:$D$575,$C8,'5-Standortanalyse (Berechnung)'!AB$8:AB$575)</f>
        <v>1933134.0048876912</v>
      </c>
      <c r="K8" s="86">
        <f>SUMIF('5-Standortanalyse (Berechnung)'!$D$8:$D$575,$C8,'5-Standortanalyse (Berechnung)'!AC$8:AC$575)</f>
        <v>4203378.6712116208</v>
      </c>
    </row>
    <row r="9" spans="1:11" s="6" customFormat="1" x14ac:dyDescent="0.3">
      <c r="A9" s="502"/>
      <c r="C9" s="5" t="s">
        <v>417</v>
      </c>
      <c r="D9" s="86">
        <f>SUMIF('5-Standortanalyse (Berechnung)'!$D$8:$D$575,$C9,'5-Standortanalyse (Berechnung)'!V$8:V$575)</f>
        <v>28190.243021105645</v>
      </c>
      <c r="E9" s="86">
        <f>SUMIF('5-Standortanalyse (Berechnung)'!$D$8:$D$575,$C9,'5-Standortanalyse (Berechnung)'!W$8:W$575)</f>
        <v>136617.1680801177</v>
      </c>
      <c r="F9" s="86">
        <f>SUMIF('5-Standortanalyse (Berechnung)'!$D$8:$D$575,$C9,'5-Standortanalyse (Berechnung)'!X$8:X$575)</f>
        <v>346455.1996612433</v>
      </c>
      <c r="G9" s="86">
        <f>SUMIF('5-Standortanalyse (Berechnung)'!$D$8:$D$575,$C9,'5-Standortanalyse (Berechnung)'!Y$8:Y$575)</f>
        <v>669841.44026238204</v>
      </c>
      <c r="H9" s="86">
        <f>SUMIF('5-Standortanalyse (Berechnung)'!$D$8:$D$575,$C9,'5-Standortanalyse (Berechnung)'!Z$8:Z$575)</f>
        <v>70379.903261858592</v>
      </c>
      <c r="I9" s="86">
        <f>SUMIF('5-Standortanalyse (Berechnung)'!$D$8:$D$575,$C9,'5-Standortanalyse (Berechnung)'!AA$8:AA$575)</f>
        <v>185663.45636401829</v>
      </c>
      <c r="J9" s="86">
        <f>SUMIF('5-Standortanalyse (Berechnung)'!$D$8:$D$575,$C9,'5-Standortanalyse (Berechnung)'!AB$8:AB$575)</f>
        <v>476332.87311234372</v>
      </c>
      <c r="K9" s="86">
        <f>SUMIF('5-Standortanalyse (Berechnung)'!$D$8:$D$575,$C9,'5-Standortanalyse (Berechnung)'!AC$8:AC$575)</f>
        <v>1034513.6083431189</v>
      </c>
    </row>
    <row r="10" spans="1:11" s="6" customFormat="1" x14ac:dyDescent="0.3">
      <c r="A10" s="387"/>
      <c r="C10" s="5" t="s">
        <v>3312</v>
      </c>
      <c r="D10" s="86">
        <f>SUMIF('5-Standortanalyse (Berechnung)'!$D$8:$D$575,$C10,'5-Standortanalyse (Berechnung)'!V$8:V$575)</f>
        <v>89250</v>
      </c>
      <c r="E10" s="86">
        <f>SUMIF('5-Standortanalyse (Berechnung)'!$D$8:$D$575,$C10,'5-Standortanalyse (Berechnung)'!W$8:W$575)</f>
        <v>178500</v>
      </c>
      <c r="F10" s="86">
        <f>SUMIF('5-Standortanalyse (Berechnung)'!$D$8:$D$575,$C10,'5-Standortanalyse (Berechnung)'!X$8:X$575)</f>
        <v>357000</v>
      </c>
      <c r="G10" s="86">
        <f>SUMIF('5-Standortanalyse (Berechnung)'!$D$8:$D$575,$C10,'5-Standortanalyse (Berechnung)'!Y$8:Y$575)</f>
        <v>714000</v>
      </c>
      <c r="H10" s="86">
        <f>SUMIF('5-Standortanalyse (Berechnung)'!$D$8:$D$575,$C10,'5-Standortanalyse (Berechnung)'!Z$8:Z$575)</f>
        <v>178500</v>
      </c>
      <c r="I10" s="86">
        <f>SUMIF('5-Standortanalyse (Berechnung)'!$D$8:$D$575,$C10,'5-Standortanalyse (Berechnung)'!AA$8:AA$575)</f>
        <v>446250</v>
      </c>
      <c r="J10" s="86">
        <f>SUMIF('5-Standortanalyse (Berechnung)'!$D$8:$D$575,$C10,'5-Standortanalyse (Berechnung)'!AB$8:AB$575)</f>
        <v>714000</v>
      </c>
      <c r="K10" s="86">
        <f>SUMIF('5-Standortanalyse (Berechnung)'!$D$8:$D$575,$C10,'5-Standortanalyse (Berechnung)'!AC$8:AC$575)</f>
        <v>1338750</v>
      </c>
    </row>
    <row r="11" spans="1:11" s="6" customFormat="1" x14ac:dyDescent="0.3">
      <c r="A11" s="69"/>
      <c r="C11" s="98" t="s">
        <v>828</v>
      </c>
      <c r="D11" s="97">
        <f>SUM(D4:D10)/1000</f>
        <v>348.13475912872968</v>
      </c>
      <c r="E11" s="97">
        <f t="shared" ref="E11:K11" si="0">SUM(E4:E10)/1000</f>
        <v>1186.8387494536471</v>
      </c>
      <c r="F11" s="97">
        <f t="shared" si="0"/>
        <v>2788.3064901513912</v>
      </c>
      <c r="G11" s="97">
        <f t="shared" si="0"/>
        <v>5202.662585557423</v>
      </c>
      <c r="H11" s="97">
        <f t="shared" si="0"/>
        <v>729.02632777069414</v>
      </c>
      <c r="I11" s="97">
        <f t="shared" si="0"/>
        <v>1829.3113810160266</v>
      </c>
      <c r="J11" s="97">
        <f t="shared" si="0"/>
        <v>4134.6208378024066</v>
      </c>
      <c r="K11" s="97">
        <f t="shared" si="0"/>
        <v>8200.3810481103428</v>
      </c>
    </row>
    <row r="12" spans="1:11" s="6" customFormat="1" x14ac:dyDescent="0.3">
      <c r="C12" s="5"/>
      <c r="D12" s="86"/>
      <c r="E12" s="86"/>
      <c r="F12" s="86"/>
      <c r="G12" s="86"/>
      <c r="H12" s="86"/>
      <c r="I12" s="86"/>
      <c r="J12" s="86"/>
      <c r="K12" s="86"/>
    </row>
    <row r="13" spans="1:11" s="6" customFormat="1" x14ac:dyDescent="0.3">
      <c r="A13" s="502" t="s">
        <v>432</v>
      </c>
      <c r="C13" s="5" t="s">
        <v>10</v>
      </c>
      <c r="D13" s="86">
        <f ca="1">SUMIF('3-Partnerdaten und -berechnung'!$H$10:$H$38,'9-Graf. Auswertungen H2-Bedarf'!$C13,'3-Partnerdaten und -berechnung'!AB$10:AB$37)</f>
        <v>75174.748353257266</v>
      </c>
      <c r="E13" s="86">
        <f ca="1">SUMIF('3-Partnerdaten und -berechnung'!$H$10:$H$38,'9-Graf. Auswertungen H2-Bedarf'!$C13,'3-Partnerdaten und -berechnung'!AC$10:AC$37)</f>
        <v>227576.69272511158</v>
      </c>
      <c r="F13" s="86">
        <f ca="1">SUMIF('3-Partnerdaten und -berechnung'!$H$10:$H$38,'9-Graf. Auswertungen H2-Bedarf'!$C13,'3-Partnerdaten und -berechnung'!AD$10:AD$37)</f>
        <v>413394.94253271364</v>
      </c>
      <c r="G13" s="86">
        <f ca="1">SUMIF('3-Partnerdaten und -berechnung'!$H$10:$H$38,'9-Graf. Auswertungen H2-Bedarf'!$C13,'3-Partnerdaten und -berechnung'!AE$10:AE$37)</f>
        <v>631269.11713055079</v>
      </c>
      <c r="H13" s="86">
        <f ca="1">SUMIF('3-Partnerdaten und -berechnung'!$H$10:$H$38,'9-Graf. Auswertungen H2-Bedarf'!$C13,'3-Partnerdaten und -berechnung'!AF$10:AF$37)</f>
        <v>112762.12252988585</v>
      </c>
      <c r="I13" s="86">
        <f ca="1">SUMIF('3-Partnerdaten und -berechnung'!$H$10:$H$38,'9-Graf. Auswertungen H2-Bedarf'!$C13,'3-Partnerdaten und -berechnung'!AG$10:AG$37)</f>
        <v>325078.84537618357</v>
      </c>
      <c r="J13" s="86">
        <f ca="1">SUMIF('3-Partnerdaten und -berechnung'!$H$10:$H$38,'9-Graf. Auswertungen H2-Bedarf'!$C13,'3-Partnerdaten und -berechnung'!AH$10:AH$37)</f>
        <v>644380.66585678607</v>
      </c>
      <c r="K13" s="86">
        <f ca="1">SUMIF('3-Partnerdaten und -berechnung'!$H$10:$H$38,'9-Graf. Auswertungen H2-Bedarf'!$C13,'3-Partnerdaten und -berechnung'!AI$10:AI$37)</f>
        <v>893025.85404226568</v>
      </c>
    </row>
    <row r="14" spans="1:11" s="6" customFormat="1" x14ac:dyDescent="0.3">
      <c r="A14" s="502"/>
      <c r="C14" s="5" t="s">
        <v>827</v>
      </c>
      <c r="D14" s="86">
        <f ca="1">SUMIF('3-Partnerdaten und -berechnung'!$H$10:$H$38,'9-Graf. Auswertungen H2-Bedarf'!$C14,'3-Partnerdaten und -berechnung'!AB$10:AB$37)</f>
        <v>12727.4004</v>
      </c>
      <c r="E14" s="86">
        <f ca="1">SUMIF('3-Partnerdaten und -berechnung'!$H$10:$H$38,'9-Graf. Auswertungen H2-Bedarf'!$C14,'3-Partnerdaten und -berechnung'!AC$10:AC$37)</f>
        <v>120483.08808307201</v>
      </c>
      <c r="F14" s="86">
        <f ca="1">SUMIF('3-Partnerdaten und -berechnung'!$H$10:$H$38,'9-Graf. Auswertungen H2-Bedarf'!$C14,'3-Partnerdaten und -berechnung'!AD$10:AD$37)</f>
        <v>259012.03398306112</v>
      </c>
      <c r="G14" s="86">
        <f ca="1">SUMIF('3-Partnerdaten und -berechnung'!$H$10:$H$38,'9-Graf. Auswertungen H2-Bedarf'!$C14,'3-Partnerdaten und -berechnung'!AE$10:AE$37)</f>
        <v>418586.19161556958</v>
      </c>
      <c r="H14" s="86">
        <f ca="1">SUMIF('3-Partnerdaten und -berechnung'!$H$10:$H$38,'9-Graf. Auswertungen H2-Bedarf'!$C14,'3-Partnerdaten und -berechnung'!AF$10:AF$37)</f>
        <v>31818.501</v>
      </c>
      <c r="I14" s="86">
        <f ca="1">SUMIF('3-Partnerdaten und -berechnung'!$H$10:$H$38,'9-Graf. Auswertungen H2-Bedarf'!$C14,'3-Partnerdaten und -berechnung'!AG$10:AG$37)</f>
        <v>142115.21520767998</v>
      </c>
      <c r="J14" s="86">
        <f ca="1">SUMIF('3-Partnerdaten und -berechnung'!$H$10:$H$38,'9-Graf. Auswertungen H2-Bedarf'!$C14,'3-Partnerdaten und -berechnung'!AH$10:AH$37)</f>
        <v>318776.02091925254</v>
      </c>
      <c r="K14" s="86">
        <f ca="1">SUMIF('3-Partnerdaten und -berechnung'!$H$10:$H$38,'9-Graf. Auswertungen H2-Bedarf'!$C14,'3-Partnerdaten und -berechnung'!AI$10:AI$37)</f>
        <v>585234.93893482059</v>
      </c>
    </row>
    <row r="15" spans="1:11" s="6" customFormat="1" x14ac:dyDescent="0.3">
      <c r="A15" s="502"/>
      <c r="C15" s="5" t="s">
        <v>416</v>
      </c>
      <c r="D15" s="86">
        <f ca="1">SUMIF('3-Partnerdaten und -berechnung'!$H$10:$H$38,'9-Graf. Auswertungen H2-Bedarf'!$C15,'3-Partnerdaten und -berechnung'!AB$10:AB$37)</f>
        <v>0</v>
      </c>
      <c r="E15" s="86">
        <f ca="1">SUMIF('3-Partnerdaten und -berechnung'!$H$10:$H$38,'9-Graf. Auswertungen H2-Bedarf'!$C15,'3-Partnerdaten und -berechnung'!AC$10:AC$37)</f>
        <v>0</v>
      </c>
      <c r="F15" s="86">
        <f ca="1">SUMIF('3-Partnerdaten und -berechnung'!$H$10:$H$38,'9-Graf. Auswertungen H2-Bedarf'!$C15,'3-Partnerdaten und -berechnung'!AD$10:AD$37)</f>
        <v>0</v>
      </c>
      <c r="G15" s="86">
        <f ca="1">SUMIF('3-Partnerdaten und -berechnung'!$H$10:$H$38,'9-Graf. Auswertungen H2-Bedarf'!$C15,'3-Partnerdaten und -berechnung'!AE$10:AE$37)</f>
        <v>0</v>
      </c>
      <c r="H15" s="86">
        <f ca="1">SUMIF('3-Partnerdaten und -berechnung'!$H$10:$H$38,'9-Graf. Auswertungen H2-Bedarf'!$C15,'3-Partnerdaten und -berechnung'!AF$10:AF$37)</f>
        <v>0</v>
      </c>
      <c r="I15" s="86">
        <f ca="1">SUMIF('3-Partnerdaten und -berechnung'!$H$10:$H$38,'9-Graf. Auswertungen H2-Bedarf'!$C15,'3-Partnerdaten und -berechnung'!AG$10:AG$37)</f>
        <v>0</v>
      </c>
      <c r="J15" s="86">
        <f ca="1">SUMIF('3-Partnerdaten und -berechnung'!$H$10:$H$38,'9-Graf. Auswertungen H2-Bedarf'!$C15,'3-Partnerdaten und -berechnung'!AH$10:AH$37)</f>
        <v>0</v>
      </c>
      <c r="K15" s="86">
        <f ca="1">SUMIF('3-Partnerdaten und -berechnung'!$H$10:$H$38,'9-Graf. Auswertungen H2-Bedarf'!$C15,'3-Partnerdaten und -berechnung'!AI$10:AI$37)</f>
        <v>0</v>
      </c>
    </row>
    <row r="16" spans="1:11" s="6" customFormat="1" x14ac:dyDescent="0.3">
      <c r="A16" s="502"/>
      <c r="C16" s="5" t="s">
        <v>415</v>
      </c>
      <c r="D16" s="86">
        <f ca="1">SUMIF('3-Partnerdaten und -berechnung'!$H$10:$H$38,'9-Graf. Auswertungen H2-Bedarf'!$C16,'3-Partnerdaten und -berechnung'!AB$10:AB$37)</f>
        <v>31807.6171875</v>
      </c>
      <c r="E16" s="86">
        <f ca="1">SUMIF('3-Partnerdaten und -berechnung'!$H$10:$H$38,'9-Graf. Auswertungen H2-Bedarf'!$C16,'3-Partnerdaten und -berechnung'!AC$10:AC$37)</f>
        <v>297497.24704742432</v>
      </c>
      <c r="F16" s="86">
        <f ca="1">SUMIF('3-Partnerdaten und -berechnung'!$H$10:$H$38,'9-Graf. Auswertungen H2-Bedarf'!$C16,'3-Partnerdaten und -berechnung'!AD$10:AD$37)</f>
        <v>612644.72757082433</v>
      </c>
      <c r="G16" s="86">
        <f ca="1">SUMIF('3-Partnerdaten und -berechnung'!$H$10:$H$38,'9-Graf. Auswertungen H2-Bedarf'!$C16,'3-Partnerdaten und -berechnung'!AE$10:AE$37)</f>
        <v>967655.80937471706</v>
      </c>
      <c r="H16" s="86">
        <f ca="1">SUMIF('3-Partnerdaten und -berechnung'!$H$10:$H$38,'9-Graf. Auswertungen H2-Bedarf'!$C16,'3-Partnerdaten und -berechnung'!AF$10:AF$37)</f>
        <v>79519.04296875</v>
      </c>
      <c r="I16" s="86">
        <f ca="1">SUMIF('3-Partnerdaten und -berechnung'!$H$10:$H$38,'9-Graf. Auswertungen H2-Bedarf'!$C16,'3-Partnerdaten und -berechnung'!AG$10:AG$37)</f>
        <v>346147.90277481085</v>
      </c>
      <c r="J16" s="86">
        <f ca="1">SUMIF('3-Partnerdaten und -berechnung'!$H$10:$H$38,'9-Graf. Auswertungen H2-Bedarf'!$C16,'3-Partnerdaten und -berechnung'!AH$10:AH$37)</f>
        <v>834619.86364675686</v>
      </c>
      <c r="K16" s="86">
        <f ca="1">SUMIF('3-Partnerdaten und -berechnung'!$H$10:$H$38,'9-Graf. Auswertungen H2-Bedarf'!$C16,'3-Partnerdaten und -berechnung'!AI$10:AI$37)</f>
        <v>1553177.2967442987</v>
      </c>
    </row>
    <row r="17" spans="1:11" s="6" customFormat="1" x14ac:dyDescent="0.3">
      <c r="A17" s="502"/>
      <c r="C17" s="5" t="s">
        <v>824</v>
      </c>
      <c r="D17" s="86">
        <f ca="1">SUMIF('3-Partnerdaten und -berechnung'!$H$10:$H$38,'9-Graf. Auswertungen H2-Bedarf'!$C17,'3-Partnerdaten und -berechnung'!AB$10:AB$37)</f>
        <v>34039.961273908644</v>
      </c>
      <c r="E17" s="86">
        <f ca="1">SUMIF('3-Partnerdaten und -berechnung'!$H$10:$H$38,'9-Graf. Auswertungen H2-Bedarf'!$C17,'3-Partnerdaten und -berechnung'!AC$10:AC$37)</f>
        <v>949818.49660937034</v>
      </c>
      <c r="F17" s="86">
        <f ca="1">SUMIF('3-Partnerdaten und -berechnung'!$H$10:$H$38,'9-Graf. Auswertungen H2-Bedarf'!$C17,'3-Partnerdaten und -berechnung'!AD$10:AD$37)</f>
        <v>1414628.6941881489</v>
      </c>
      <c r="G17" s="86">
        <f ca="1">SUMIF('3-Partnerdaten und -berechnung'!$H$10:$H$38,'9-Graf. Auswertungen H2-Bedarf'!$C17,'3-Partnerdaten und -berechnung'!AE$10:AE$37)</f>
        <v>1798869.8623864334</v>
      </c>
      <c r="H17" s="86">
        <f ca="1">SUMIF('3-Partnerdaten und -berechnung'!$H$10:$H$38,'9-Graf. Auswertungen H2-Bedarf'!$C17,'3-Partnerdaten und -berechnung'!AF$10:AF$37)</f>
        <v>125734.60505399918</v>
      </c>
      <c r="I17" s="86">
        <f ca="1">SUMIF('3-Partnerdaten und -berechnung'!$H$10:$H$38,'9-Graf. Auswertungen H2-Bedarf'!$C17,'3-Partnerdaten und -berechnung'!AG$10:AG$37)</f>
        <v>1165788.4441098277</v>
      </c>
      <c r="J17" s="86">
        <f ca="1">SUMIF('3-Partnerdaten und -berechnung'!$H$10:$H$38,'9-Graf. Auswertungen H2-Bedarf'!$C17,'3-Partnerdaten und -berechnung'!AH$10:AH$37)</f>
        <v>1790887.3227339876</v>
      </c>
      <c r="K17" s="86">
        <f ca="1">SUMIF('3-Partnerdaten und -berechnung'!$H$10:$H$38,'9-Graf. Auswertungen H2-Bedarf'!$C17,'3-Partnerdaten und -berechnung'!AI$10:AI$37)</f>
        <v>1819051.8724302854</v>
      </c>
    </row>
    <row r="18" spans="1:11" x14ac:dyDescent="0.3">
      <c r="A18" s="502"/>
      <c r="C18" s="96" t="s">
        <v>825</v>
      </c>
      <c r="D18" s="86">
        <f ca="1">SUMIF('3-Partnerdaten und -berechnung'!$H$10:$H$38,'9-Graf. Auswertungen H2-Bedarf'!$C18,'3-Partnerdaten und -berechnung'!AB$10:AB$37)</f>
        <v>0</v>
      </c>
      <c r="E18" s="86">
        <f ca="1">SUMIF('3-Partnerdaten und -berechnung'!$H$10:$H$38,'9-Graf. Auswertungen H2-Bedarf'!$C18,'3-Partnerdaten und -berechnung'!AC$10:AC$37)</f>
        <v>6686.2499999999991</v>
      </c>
      <c r="F18" s="86">
        <f ca="1">SUMIF('3-Partnerdaten und -berechnung'!$H$10:$H$38,'9-Graf. Auswertungen H2-Bedarf'!$C18,'3-Partnerdaten und -berechnung'!AD$10:AD$37)</f>
        <v>6686.2499999999991</v>
      </c>
      <c r="G18" s="86">
        <f ca="1">SUMIF('3-Partnerdaten und -berechnung'!$H$10:$H$38,'9-Graf. Auswertungen H2-Bedarf'!$C18,'3-Partnerdaten und -berechnung'!AE$10:AE$37)</f>
        <v>6686.2499999999991</v>
      </c>
      <c r="H18" s="86">
        <f ca="1">SUMIF('3-Partnerdaten und -berechnung'!$H$10:$H$38,'9-Graf. Auswertungen H2-Bedarf'!$C18,'3-Partnerdaten und -berechnung'!AF$10:AF$37)</f>
        <v>6686.2499999999991</v>
      </c>
      <c r="I18" s="86">
        <f ca="1">SUMIF('3-Partnerdaten und -berechnung'!$H$10:$H$38,'9-Graf. Auswertungen H2-Bedarf'!$C18,'3-Partnerdaten und -berechnung'!AG$10:AG$37)</f>
        <v>6686.2499999999991</v>
      </c>
      <c r="J18" s="86">
        <f ca="1">SUMIF('3-Partnerdaten und -berechnung'!$H$10:$H$38,'9-Graf. Auswertungen H2-Bedarf'!$C18,'3-Partnerdaten und -berechnung'!AH$10:AH$37)</f>
        <v>27487.916666666664</v>
      </c>
      <c r="K18" s="86">
        <f ca="1">SUMIF('3-Partnerdaten und -berechnung'!$H$10:$H$38,'9-Graf. Auswertungen H2-Bedarf'!$C18,'3-Partnerdaten und -berechnung'!AI$10:AI$37)</f>
        <v>27487.916666666664</v>
      </c>
    </row>
    <row r="19" spans="1:11" s="6" customFormat="1" x14ac:dyDescent="0.3">
      <c r="A19" s="69"/>
      <c r="C19" s="98" t="s">
        <v>828</v>
      </c>
      <c r="D19" s="30">
        <f ca="1">SUM(D13:D18)/1000</f>
        <v>153.74972721466591</v>
      </c>
      <c r="E19" s="30">
        <f t="shared" ref="E19:K19" ca="1" si="1">SUM(E13:E18)/1000</f>
        <v>1602.0617744649783</v>
      </c>
      <c r="F19" s="30">
        <f t="shared" ca="1" si="1"/>
        <v>2706.3666482747476</v>
      </c>
      <c r="G19" s="30">
        <f t="shared" ca="1" si="1"/>
        <v>3823.0672305072708</v>
      </c>
      <c r="H19" s="30">
        <f t="shared" ca="1" si="1"/>
        <v>356.52052155263499</v>
      </c>
      <c r="I19" s="30">
        <f t="shared" ca="1" si="1"/>
        <v>1985.8166574685022</v>
      </c>
      <c r="J19" s="30">
        <f t="shared" ca="1" si="1"/>
        <v>3616.1517898234497</v>
      </c>
      <c r="K19" s="30">
        <f t="shared" ca="1" si="1"/>
        <v>4877.9778788183376</v>
      </c>
    </row>
    <row r="20" spans="1:11" s="6" customFormat="1" x14ac:dyDescent="0.3">
      <c r="A20" s="69"/>
      <c r="C20" s="5"/>
    </row>
    <row r="21" spans="1:11" x14ac:dyDescent="0.3">
      <c r="D21">
        <v>2025</v>
      </c>
      <c r="E21" s="6">
        <v>2030</v>
      </c>
      <c r="F21" s="6">
        <v>2035</v>
      </c>
      <c r="G21" s="6">
        <v>2040</v>
      </c>
      <c r="H21" s="6">
        <v>2025</v>
      </c>
      <c r="I21" s="6">
        <v>2030</v>
      </c>
      <c r="J21" s="6">
        <v>2035</v>
      </c>
      <c r="K21" s="6">
        <v>2040</v>
      </c>
    </row>
    <row r="22" spans="1:11" x14ac:dyDescent="0.3">
      <c r="A22" s="502" t="s">
        <v>810</v>
      </c>
      <c r="B22" s="6" t="s">
        <v>822</v>
      </c>
      <c r="C22" s="5" t="s">
        <v>823</v>
      </c>
      <c r="D22" s="85">
        <f>D5/1000</f>
        <v>95.560793799525072</v>
      </c>
      <c r="E22" s="85">
        <f t="shared" ref="E22:K22" si="2">E5/1000</f>
        <v>207.46044821162775</v>
      </c>
      <c r="F22" s="85">
        <f t="shared" si="2"/>
        <v>400.71199824895348</v>
      </c>
      <c r="G22" s="85">
        <f t="shared" si="2"/>
        <v>593.77385407752604</v>
      </c>
      <c r="H22" s="85">
        <f t="shared" si="2"/>
        <v>143.34119069928761</v>
      </c>
      <c r="I22" s="85">
        <f t="shared" si="2"/>
        <v>298.41693882216646</v>
      </c>
      <c r="J22" s="85">
        <f t="shared" si="2"/>
        <v>630.95661814020832</v>
      </c>
      <c r="K22" s="85">
        <f t="shared" si="2"/>
        <v>847.01989822764926</v>
      </c>
    </row>
    <row r="23" spans="1:11" x14ac:dyDescent="0.3">
      <c r="A23" s="502"/>
      <c r="B23" s="69" t="s">
        <v>807</v>
      </c>
      <c r="C23" s="5" t="s">
        <v>808</v>
      </c>
      <c r="D23" s="85">
        <f>(D4+D6+D7+D8+D9)/1000</f>
        <v>163.32396532920461</v>
      </c>
      <c r="E23" s="85">
        <f t="shared" ref="E23:K23" si="3">(E4+E6+E7+E8+E9)/1000</f>
        <v>800.87830124201912</v>
      </c>
      <c r="F23" s="85">
        <f t="shared" si="3"/>
        <v>2030.5944919024378</v>
      </c>
      <c r="G23" s="85">
        <f>(G4+G6+G7+G8+G9)/1000</f>
        <v>3894.8887314798967</v>
      </c>
      <c r="H23" s="85">
        <f t="shared" si="3"/>
        <v>407.18513707140659</v>
      </c>
      <c r="I23" s="85">
        <f t="shared" si="3"/>
        <v>1084.6444421938602</v>
      </c>
      <c r="J23" s="85">
        <f t="shared" si="3"/>
        <v>2789.6642196621988</v>
      </c>
      <c r="K23" s="85">
        <f t="shared" si="3"/>
        <v>6014.6111498826931</v>
      </c>
    </row>
    <row r="24" spans="1:11" s="6" customFormat="1" x14ac:dyDescent="0.3">
      <c r="A24" s="502"/>
      <c r="B24" s="387" t="s">
        <v>826</v>
      </c>
      <c r="C24" s="5" t="s">
        <v>825</v>
      </c>
      <c r="D24" s="85">
        <f>D10/1000</f>
        <v>89.25</v>
      </c>
      <c r="E24" s="85">
        <f t="shared" ref="E24:K24" si="4">E10/1000</f>
        <v>178.5</v>
      </c>
      <c r="F24" s="85">
        <f t="shared" si="4"/>
        <v>357</v>
      </c>
      <c r="G24" s="85">
        <f t="shared" si="4"/>
        <v>714</v>
      </c>
      <c r="H24" s="85">
        <f t="shared" si="4"/>
        <v>178.5</v>
      </c>
      <c r="I24" s="85">
        <f t="shared" si="4"/>
        <v>446.25</v>
      </c>
      <c r="J24" s="85">
        <f t="shared" si="4"/>
        <v>714</v>
      </c>
      <c r="K24" s="85">
        <f t="shared" si="4"/>
        <v>1338.75</v>
      </c>
    </row>
    <row r="25" spans="1:11" s="6" customFormat="1" x14ac:dyDescent="0.3">
      <c r="A25" s="502" t="s">
        <v>432</v>
      </c>
      <c r="B25" s="502" t="s">
        <v>822</v>
      </c>
      <c r="C25" s="5" t="s">
        <v>823</v>
      </c>
      <c r="D25" s="85">
        <f ca="1">D13/1000</f>
        <v>75.174748353257272</v>
      </c>
      <c r="E25" s="85">
        <f t="shared" ref="E25:K25" ca="1" si="5">E13/1000</f>
        <v>227.5766927251116</v>
      </c>
      <c r="F25" s="85">
        <f t="shared" ca="1" si="5"/>
        <v>413.39494253271363</v>
      </c>
      <c r="G25" s="85">
        <f t="shared" ca="1" si="5"/>
        <v>631.26911713055074</v>
      </c>
      <c r="H25" s="85">
        <f t="shared" ca="1" si="5"/>
        <v>112.76212252988584</v>
      </c>
      <c r="I25" s="85">
        <f t="shared" ca="1" si="5"/>
        <v>325.07884537618355</v>
      </c>
      <c r="J25" s="85">
        <f t="shared" ca="1" si="5"/>
        <v>644.38066585678609</v>
      </c>
      <c r="K25" s="85">
        <f t="shared" ca="1" si="5"/>
        <v>893.02585404226568</v>
      </c>
    </row>
    <row r="26" spans="1:11" s="6" customFormat="1" x14ac:dyDescent="0.3">
      <c r="A26" s="502"/>
      <c r="B26" s="502"/>
      <c r="C26" s="5" t="s">
        <v>829</v>
      </c>
      <c r="D26" s="85">
        <f ca="1">D14/1000</f>
        <v>12.727400400000001</v>
      </c>
      <c r="E26" s="85">
        <f t="shared" ref="E26:K26" ca="1" si="6">E14/1000</f>
        <v>120.48308808307202</v>
      </c>
      <c r="F26" s="85">
        <f t="shared" ca="1" si="6"/>
        <v>259.01203398306114</v>
      </c>
      <c r="G26" s="85">
        <f t="shared" ca="1" si="6"/>
        <v>418.58619161556959</v>
      </c>
      <c r="H26" s="85">
        <f t="shared" ca="1" si="6"/>
        <v>31.818501000000001</v>
      </c>
      <c r="I26" s="85">
        <f t="shared" ca="1" si="6"/>
        <v>142.11521520768</v>
      </c>
      <c r="J26" s="85">
        <f t="shared" ca="1" si="6"/>
        <v>318.77602091925252</v>
      </c>
      <c r="K26" s="85">
        <f t="shared" ca="1" si="6"/>
        <v>585.23493893482055</v>
      </c>
    </row>
    <row r="27" spans="1:11" s="6" customFormat="1" x14ac:dyDescent="0.3">
      <c r="A27" s="502"/>
      <c r="B27" s="69" t="s">
        <v>807</v>
      </c>
      <c r="C27" s="5" t="s">
        <v>808</v>
      </c>
      <c r="D27" s="85">
        <f ca="1">(D15+D16)/1000</f>
        <v>31.8076171875</v>
      </c>
      <c r="E27" s="85">
        <f t="shared" ref="E27:K27" ca="1" si="7">(E15+E16)/1000</f>
        <v>297.49724704742431</v>
      </c>
      <c r="F27" s="85">
        <f t="shared" ca="1" si="7"/>
        <v>612.64472757082433</v>
      </c>
      <c r="G27" s="85">
        <f t="shared" ca="1" si="7"/>
        <v>967.65580937471702</v>
      </c>
      <c r="H27" s="85">
        <f t="shared" ca="1" si="7"/>
        <v>79.51904296875</v>
      </c>
      <c r="I27" s="85">
        <f t="shared" ca="1" si="7"/>
        <v>346.14790277481086</v>
      </c>
      <c r="J27" s="85">
        <f t="shared" ca="1" si="7"/>
        <v>834.61986364675681</v>
      </c>
      <c r="K27" s="85">
        <f t="shared" ca="1" si="7"/>
        <v>1553.1772967442987</v>
      </c>
    </row>
    <row r="28" spans="1:11" x14ac:dyDescent="0.3">
      <c r="A28" s="502"/>
      <c r="B28" s="6" t="s">
        <v>826</v>
      </c>
      <c r="C28" s="5" t="s">
        <v>809</v>
      </c>
      <c r="D28" s="85">
        <f ca="1">D17/1000</f>
        <v>34.039961273908645</v>
      </c>
      <c r="E28" s="85">
        <f t="shared" ref="E28:K28" ca="1" si="8">E17/1000</f>
        <v>949.8184966093703</v>
      </c>
      <c r="F28" s="85">
        <f t="shared" ca="1" si="8"/>
        <v>1414.628694188149</v>
      </c>
      <c r="G28" s="85">
        <f t="shared" ca="1" si="8"/>
        <v>1798.8698623864334</v>
      </c>
      <c r="H28" s="85">
        <f t="shared" ca="1" si="8"/>
        <v>125.73460505399919</v>
      </c>
      <c r="I28" s="85">
        <f t="shared" ca="1" si="8"/>
        <v>1165.7884441098277</v>
      </c>
      <c r="J28" s="85">
        <f t="shared" ca="1" si="8"/>
        <v>1790.8873227339875</v>
      </c>
      <c r="K28" s="85">
        <f t="shared" ca="1" si="8"/>
        <v>1819.0518724302854</v>
      </c>
    </row>
    <row r="29" spans="1:11" x14ac:dyDescent="0.3">
      <c r="A29" s="502"/>
      <c r="C29" s="5" t="s">
        <v>825</v>
      </c>
      <c r="D29" s="85">
        <f ca="1">D18/1000</f>
        <v>0</v>
      </c>
      <c r="E29" s="85">
        <f t="shared" ref="E29:K29" ca="1" si="9">E18/1000</f>
        <v>6.6862499999999994</v>
      </c>
      <c r="F29" s="85">
        <f t="shared" ca="1" si="9"/>
        <v>6.6862499999999994</v>
      </c>
      <c r="G29" s="85">
        <f t="shared" ca="1" si="9"/>
        <v>6.6862499999999994</v>
      </c>
      <c r="H29" s="85">
        <f t="shared" ca="1" si="9"/>
        <v>6.6862499999999994</v>
      </c>
      <c r="I29" s="85">
        <f t="shared" ca="1" si="9"/>
        <v>6.6862499999999994</v>
      </c>
      <c r="J29" s="85">
        <f t="shared" ca="1" si="9"/>
        <v>27.487916666666663</v>
      </c>
      <c r="K29" s="85">
        <f t="shared" ca="1" si="9"/>
        <v>27.487916666666663</v>
      </c>
    </row>
    <row r="30" spans="1:11" x14ac:dyDescent="0.3">
      <c r="B30" s="30"/>
      <c r="C30" s="98" t="s">
        <v>835</v>
      </c>
      <c r="D30" s="85">
        <f ca="1">SUM(D25:D29)</f>
        <v>153.74972721466594</v>
      </c>
      <c r="E30" s="85">
        <f t="shared" ref="E30:K30" ca="1" si="10">SUM(E25:E29)</f>
        <v>1602.0617744649783</v>
      </c>
      <c r="F30" s="85">
        <f t="shared" ca="1" si="10"/>
        <v>2706.3666482747481</v>
      </c>
      <c r="G30" s="85">
        <f t="shared" ca="1" si="10"/>
        <v>3823.0672305072708</v>
      </c>
      <c r="H30" s="85">
        <f t="shared" ca="1" si="10"/>
        <v>356.52052155263505</v>
      </c>
      <c r="I30" s="85">
        <f t="shared" ca="1" si="10"/>
        <v>1985.8166574685022</v>
      </c>
      <c r="J30" s="85">
        <f t="shared" ca="1" si="10"/>
        <v>3616.1517898234492</v>
      </c>
      <c r="K30" s="85">
        <f t="shared" ca="1" si="10"/>
        <v>4877.9778788183376</v>
      </c>
    </row>
    <row r="31" spans="1:11" s="6" customFormat="1" x14ac:dyDescent="0.3">
      <c r="C31" s="98" t="s">
        <v>836</v>
      </c>
      <c r="D31" s="85">
        <f>D22+D23+D24</f>
        <v>348.13475912872968</v>
      </c>
      <c r="E31" s="85">
        <f t="shared" ref="E31:K31" si="11">E22+E23+E24</f>
        <v>1186.8387494536469</v>
      </c>
      <c r="F31" s="85">
        <f t="shared" si="11"/>
        <v>2788.3064901513912</v>
      </c>
      <c r="G31" s="85">
        <f t="shared" si="11"/>
        <v>5202.662585557423</v>
      </c>
      <c r="H31" s="85">
        <f t="shared" si="11"/>
        <v>729.02632777069425</v>
      </c>
      <c r="I31" s="85">
        <f t="shared" si="11"/>
        <v>1829.3113810160266</v>
      </c>
      <c r="J31" s="85">
        <f t="shared" si="11"/>
        <v>4134.6208378024076</v>
      </c>
      <c r="K31" s="85">
        <f t="shared" si="11"/>
        <v>8200.3810481103428</v>
      </c>
    </row>
    <row r="32" spans="1:11" x14ac:dyDescent="0.3">
      <c r="C32" s="30" t="s">
        <v>837</v>
      </c>
      <c r="D32" s="85">
        <f ca="1">D30+D31</f>
        <v>501.88448634339562</v>
      </c>
      <c r="E32" s="85">
        <f t="shared" ref="E32:K32" ca="1" si="12">E30+E31</f>
        <v>2788.9005239186254</v>
      </c>
      <c r="F32" s="85">
        <f t="shared" ca="1" si="12"/>
        <v>5494.6731384261393</v>
      </c>
      <c r="G32" s="85">
        <f t="shared" ca="1" si="12"/>
        <v>9025.7298160646933</v>
      </c>
      <c r="H32" s="85">
        <f t="shared" ca="1" si="12"/>
        <v>1085.5468493233293</v>
      </c>
      <c r="I32" s="85">
        <f t="shared" ca="1" si="12"/>
        <v>3815.1280384845286</v>
      </c>
      <c r="J32" s="85">
        <f t="shared" ca="1" si="12"/>
        <v>7750.7726276258563</v>
      </c>
      <c r="K32" s="85">
        <f t="shared" ca="1" si="12"/>
        <v>13078.35892692868</v>
      </c>
    </row>
    <row r="33" spans="1:16384" s="6" customFormat="1" x14ac:dyDescent="0.3"/>
    <row r="34" spans="1:16384" x14ac:dyDescent="0.3">
      <c r="A34" s="6" t="s">
        <v>831</v>
      </c>
    </row>
    <row r="35" spans="1:16384" x14ac:dyDescent="0.3">
      <c r="D35" s="6">
        <v>2025</v>
      </c>
      <c r="E35" s="6">
        <v>2030</v>
      </c>
      <c r="F35" s="6">
        <v>2035</v>
      </c>
      <c r="G35" s="6">
        <v>2040</v>
      </c>
      <c r="H35" s="6">
        <v>2025</v>
      </c>
      <c r="I35" s="6">
        <v>2030</v>
      </c>
      <c r="J35" s="6">
        <v>2035</v>
      </c>
      <c r="K35" s="6">
        <v>2040</v>
      </c>
    </row>
    <row r="36" spans="1:16384" x14ac:dyDescent="0.3">
      <c r="A36" s="502" t="s">
        <v>810</v>
      </c>
      <c r="B36" s="6" t="s">
        <v>822</v>
      </c>
      <c r="C36" s="5" t="s">
        <v>823</v>
      </c>
      <c r="D36" s="85">
        <f t="shared" ref="D36:D43" si="13">D22</f>
        <v>95.560793799525072</v>
      </c>
      <c r="E36" s="85">
        <f>E22-D22</f>
        <v>111.89965441210268</v>
      </c>
      <c r="F36" s="85">
        <f>F22-E22</f>
        <v>193.25155003732573</v>
      </c>
      <c r="G36" s="85">
        <f>G22-F22</f>
        <v>193.06185582857256</v>
      </c>
      <c r="H36" s="85">
        <f t="shared" ref="H36:H43" si="14">H22</f>
        <v>143.34119069928761</v>
      </c>
      <c r="I36" s="85">
        <f t="shared" ref="I36:K43" si="15">I22-H22</f>
        <v>155.07574812287885</v>
      </c>
      <c r="J36" s="85">
        <f t="shared" si="15"/>
        <v>332.53967931804186</v>
      </c>
      <c r="K36" s="85">
        <f t="shared" si="15"/>
        <v>216.06328008744094</v>
      </c>
    </row>
    <row r="37" spans="1:16384" x14ac:dyDescent="0.3">
      <c r="A37" s="502"/>
      <c r="B37" s="69" t="s">
        <v>807</v>
      </c>
      <c r="C37" s="5" t="s">
        <v>808</v>
      </c>
      <c r="D37" s="85">
        <f t="shared" si="13"/>
        <v>163.32396532920461</v>
      </c>
      <c r="E37" s="85">
        <f t="shared" ref="E37:G37" si="16">E23-D23</f>
        <v>637.55433591281451</v>
      </c>
      <c r="F37" s="85">
        <f t="shared" si="16"/>
        <v>1229.7161906604188</v>
      </c>
      <c r="G37" s="85">
        <f t="shared" si="16"/>
        <v>1864.2942395774589</v>
      </c>
      <c r="H37" s="85">
        <f t="shared" si="14"/>
        <v>407.18513707140659</v>
      </c>
      <c r="I37" s="85">
        <f t="shared" si="15"/>
        <v>677.45930512245354</v>
      </c>
      <c r="J37" s="85">
        <f t="shared" si="15"/>
        <v>1705.0197774683386</v>
      </c>
      <c r="K37" s="85">
        <f t="shared" si="15"/>
        <v>3224.9469302204943</v>
      </c>
    </row>
    <row r="38" spans="1:16384" s="6" customFormat="1" x14ac:dyDescent="0.3">
      <c r="A38" s="502"/>
      <c r="B38" s="85" t="s">
        <v>826</v>
      </c>
      <c r="C38" s="85" t="s">
        <v>825</v>
      </c>
      <c r="D38" s="85">
        <f t="shared" si="13"/>
        <v>89.25</v>
      </c>
      <c r="E38" s="85">
        <f>E24-D24</f>
        <v>89.25</v>
      </c>
      <c r="F38" s="85">
        <f t="shared" ref="F38" si="17">F24-E24</f>
        <v>178.5</v>
      </c>
      <c r="G38" s="85">
        <f t="shared" ref="G38" si="18">G24-F24</f>
        <v>357</v>
      </c>
      <c r="H38" s="85">
        <f t="shared" si="14"/>
        <v>178.5</v>
      </c>
      <c r="I38" s="85">
        <f t="shared" si="15"/>
        <v>267.75</v>
      </c>
      <c r="J38" s="85">
        <f t="shared" si="15"/>
        <v>267.75</v>
      </c>
      <c r="K38" s="85">
        <f t="shared" si="15"/>
        <v>624.75</v>
      </c>
      <c r="L38" s="85">
        <f t="shared" ref="L38:BL38" si="19">L36+L37</f>
        <v>0</v>
      </c>
      <c r="M38" s="85">
        <f t="shared" si="19"/>
        <v>0</v>
      </c>
      <c r="N38" s="85">
        <f t="shared" si="19"/>
        <v>0</v>
      </c>
      <c r="O38" s="85">
        <f t="shared" si="19"/>
        <v>0</v>
      </c>
      <c r="P38" s="85">
        <f t="shared" si="19"/>
        <v>0</v>
      </c>
      <c r="Q38" s="85">
        <f t="shared" si="19"/>
        <v>0</v>
      </c>
      <c r="R38" s="85">
        <f t="shared" si="19"/>
        <v>0</v>
      </c>
      <c r="S38" s="85">
        <f t="shared" si="19"/>
        <v>0</v>
      </c>
      <c r="T38" s="85">
        <f t="shared" si="19"/>
        <v>0</v>
      </c>
      <c r="U38" s="85">
        <f t="shared" si="19"/>
        <v>0</v>
      </c>
      <c r="V38" s="85">
        <f t="shared" si="19"/>
        <v>0</v>
      </c>
      <c r="W38" s="85">
        <f t="shared" si="19"/>
        <v>0</v>
      </c>
      <c r="X38" s="85">
        <f t="shared" si="19"/>
        <v>0</v>
      </c>
      <c r="Y38" s="85">
        <f t="shared" si="19"/>
        <v>0</v>
      </c>
      <c r="Z38" s="85">
        <f t="shared" si="19"/>
        <v>0</v>
      </c>
      <c r="AA38" s="85">
        <f t="shared" si="19"/>
        <v>0</v>
      </c>
      <c r="AB38" s="85">
        <f t="shared" si="19"/>
        <v>0</v>
      </c>
      <c r="AC38" s="85">
        <f t="shared" si="19"/>
        <v>0</v>
      </c>
      <c r="AD38" s="85">
        <f t="shared" si="19"/>
        <v>0</v>
      </c>
      <c r="AE38" s="85">
        <f t="shared" si="19"/>
        <v>0</v>
      </c>
      <c r="AF38" s="85">
        <f t="shared" si="19"/>
        <v>0</v>
      </c>
      <c r="AG38" s="85">
        <f t="shared" si="19"/>
        <v>0</v>
      </c>
      <c r="AH38" s="85">
        <f t="shared" si="19"/>
        <v>0</v>
      </c>
      <c r="AI38" s="85">
        <f t="shared" si="19"/>
        <v>0</v>
      </c>
      <c r="AJ38" s="85">
        <f t="shared" si="19"/>
        <v>0</v>
      </c>
      <c r="AK38" s="85">
        <f t="shared" si="19"/>
        <v>0</v>
      </c>
      <c r="AL38" s="85">
        <f t="shared" si="19"/>
        <v>0</v>
      </c>
      <c r="AM38" s="85">
        <f t="shared" si="19"/>
        <v>0</v>
      </c>
      <c r="AN38" s="85">
        <f t="shared" si="19"/>
        <v>0</v>
      </c>
      <c r="AO38" s="85">
        <f t="shared" si="19"/>
        <v>0</v>
      </c>
      <c r="AP38" s="85">
        <f t="shared" si="19"/>
        <v>0</v>
      </c>
      <c r="AQ38" s="85">
        <f t="shared" si="19"/>
        <v>0</v>
      </c>
      <c r="AR38" s="85">
        <f t="shared" si="19"/>
        <v>0</v>
      </c>
      <c r="AS38" s="85">
        <f t="shared" si="19"/>
        <v>0</v>
      </c>
      <c r="AT38" s="85">
        <f t="shared" si="19"/>
        <v>0</v>
      </c>
      <c r="AU38" s="85">
        <f t="shared" si="19"/>
        <v>0</v>
      </c>
      <c r="AV38" s="85">
        <f t="shared" si="19"/>
        <v>0</v>
      </c>
      <c r="AW38" s="85">
        <f t="shared" si="19"/>
        <v>0</v>
      </c>
      <c r="AX38" s="85">
        <f t="shared" si="19"/>
        <v>0</v>
      </c>
      <c r="AY38" s="85">
        <f t="shared" si="19"/>
        <v>0</v>
      </c>
      <c r="AZ38" s="85">
        <f t="shared" si="19"/>
        <v>0</v>
      </c>
      <c r="BA38" s="85">
        <f t="shared" si="19"/>
        <v>0</v>
      </c>
      <c r="BB38" s="85">
        <f t="shared" si="19"/>
        <v>0</v>
      </c>
      <c r="BC38" s="85">
        <f t="shared" si="19"/>
        <v>0</v>
      </c>
      <c r="BD38" s="85">
        <f t="shared" si="19"/>
        <v>0</v>
      </c>
      <c r="BE38" s="85">
        <f t="shared" si="19"/>
        <v>0</v>
      </c>
      <c r="BF38" s="85">
        <f t="shared" si="19"/>
        <v>0</v>
      </c>
      <c r="BG38" s="85">
        <f t="shared" si="19"/>
        <v>0</v>
      </c>
      <c r="BH38" s="85">
        <f t="shared" si="19"/>
        <v>0</v>
      </c>
      <c r="BI38" s="85">
        <f t="shared" si="19"/>
        <v>0</v>
      </c>
      <c r="BJ38" s="85">
        <f t="shared" si="19"/>
        <v>0</v>
      </c>
      <c r="BK38" s="85">
        <f t="shared" si="19"/>
        <v>0</v>
      </c>
      <c r="BL38" s="85">
        <f t="shared" si="19"/>
        <v>0</v>
      </c>
      <c r="BM38" s="85">
        <f t="shared" ref="BM38:DX38" si="20">BM36+BM37</f>
        <v>0</v>
      </c>
      <c r="BN38" s="85">
        <f t="shared" si="20"/>
        <v>0</v>
      </c>
      <c r="BO38" s="85">
        <f t="shared" si="20"/>
        <v>0</v>
      </c>
      <c r="BP38" s="85">
        <f t="shared" si="20"/>
        <v>0</v>
      </c>
      <c r="BQ38" s="85">
        <f t="shared" si="20"/>
        <v>0</v>
      </c>
      <c r="BR38" s="85">
        <f t="shared" si="20"/>
        <v>0</v>
      </c>
      <c r="BS38" s="85">
        <f t="shared" si="20"/>
        <v>0</v>
      </c>
      <c r="BT38" s="85">
        <f t="shared" si="20"/>
        <v>0</v>
      </c>
      <c r="BU38" s="85">
        <f t="shared" si="20"/>
        <v>0</v>
      </c>
      <c r="BV38" s="85">
        <f t="shared" si="20"/>
        <v>0</v>
      </c>
      <c r="BW38" s="85">
        <f t="shared" si="20"/>
        <v>0</v>
      </c>
      <c r="BX38" s="85">
        <f t="shared" si="20"/>
        <v>0</v>
      </c>
      <c r="BY38" s="85">
        <f t="shared" si="20"/>
        <v>0</v>
      </c>
      <c r="BZ38" s="85">
        <f t="shared" si="20"/>
        <v>0</v>
      </c>
      <c r="CA38" s="85">
        <f t="shared" si="20"/>
        <v>0</v>
      </c>
      <c r="CB38" s="85">
        <f t="shared" si="20"/>
        <v>0</v>
      </c>
      <c r="CC38" s="85">
        <f t="shared" si="20"/>
        <v>0</v>
      </c>
      <c r="CD38" s="85">
        <f t="shared" si="20"/>
        <v>0</v>
      </c>
      <c r="CE38" s="85">
        <f t="shared" si="20"/>
        <v>0</v>
      </c>
      <c r="CF38" s="85">
        <f t="shared" si="20"/>
        <v>0</v>
      </c>
      <c r="CG38" s="85">
        <f t="shared" si="20"/>
        <v>0</v>
      </c>
      <c r="CH38" s="85">
        <f t="shared" si="20"/>
        <v>0</v>
      </c>
      <c r="CI38" s="85">
        <f t="shared" si="20"/>
        <v>0</v>
      </c>
      <c r="CJ38" s="85">
        <f t="shared" si="20"/>
        <v>0</v>
      </c>
      <c r="CK38" s="85">
        <f t="shared" si="20"/>
        <v>0</v>
      </c>
      <c r="CL38" s="85">
        <f t="shared" si="20"/>
        <v>0</v>
      </c>
      <c r="CM38" s="85">
        <f t="shared" si="20"/>
        <v>0</v>
      </c>
      <c r="CN38" s="85">
        <f t="shared" si="20"/>
        <v>0</v>
      </c>
      <c r="CO38" s="85">
        <f t="shared" si="20"/>
        <v>0</v>
      </c>
      <c r="CP38" s="85">
        <f t="shared" si="20"/>
        <v>0</v>
      </c>
      <c r="CQ38" s="85">
        <f t="shared" si="20"/>
        <v>0</v>
      </c>
      <c r="CR38" s="85">
        <f t="shared" si="20"/>
        <v>0</v>
      </c>
      <c r="CS38" s="85">
        <f t="shared" si="20"/>
        <v>0</v>
      </c>
      <c r="CT38" s="85">
        <f t="shared" si="20"/>
        <v>0</v>
      </c>
      <c r="CU38" s="85">
        <f t="shared" si="20"/>
        <v>0</v>
      </c>
      <c r="CV38" s="85">
        <f t="shared" si="20"/>
        <v>0</v>
      </c>
      <c r="CW38" s="85">
        <f t="shared" si="20"/>
        <v>0</v>
      </c>
      <c r="CX38" s="85">
        <f t="shared" si="20"/>
        <v>0</v>
      </c>
      <c r="CY38" s="85">
        <f t="shared" si="20"/>
        <v>0</v>
      </c>
      <c r="CZ38" s="85">
        <f t="shared" si="20"/>
        <v>0</v>
      </c>
      <c r="DA38" s="85">
        <f t="shared" si="20"/>
        <v>0</v>
      </c>
      <c r="DB38" s="85">
        <f t="shared" si="20"/>
        <v>0</v>
      </c>
      <c r="DC38" s="85">
        <f t="shared" si="20"/>
        <v>0</v>
      </c>
      <c r="DD38" s="85">
        <f t="shared" si="20"/>
        <v>0</v>
      </c>
      <c r="DE38" s="85">
        <f t="shared" si="20"/>
        <v>0</v>
      </c>
      <c r="DF38" s="85">
        <f t="shared" si="20"/>
        <v>0</v>
      </c>
      <c r="DG38" s="85">
        <f t="shared" si="20"/>
        <v>0</v>
      </c>
      <c r="DH38" s="85">
        <f t="shared" si="20"/>
        <v>0</v>
      </c>
      <c r="DI38" s="85">
        <f t="shared" si="20"/>
        <v>0</v>
      </c>
      <c r="DJ38" s="85">
        <f t="shared" si="20"/>
        <v>0</v>
      </c>
      <c r="DK38" s="85">
        <f t="shared" si="20"/>
        <v>0</v>
      </c>
      <c r="DL38" s="85">
        <f t="shared" si="20"/>
        <v>0</v>
      </c>
      <c r="DM38" s="85">
        <f t="shared" si="20"/>
        <v>0</v>
      </c>
      <c r="DN38" s="85">
        <f t="shared" si="20"/>
        <v>0</v>
      </c>
      <c r="DO38" s="85">
        <f t="shared" si="20"/>
        <v>0</v>
      </c>
      <c r="DP38" s="85">
        <f t="shared" si="20"/>
        <v>0</v>
      </c>
      <c r="DQ38" s="85">
        <f t="shared" si="20"/>
        <v>0</v>
      </c>
      <c r="DR38" s="85">
        <f t="shared" si="20"/>
        <v>0</v>
      </c>
      <c r="DS38" s="85">
        <f t="shared" si="20"/>
        <v>0</v>
      </c>
      <c r="DT38" s="85">
        <f t="shared" si="20"/>
        <v>0</v>
      </c>
      <c r="DU38" s="85">
        <f t="shared" si="20"/>
        <v>0</v>
      </c>
      <c r="DV38" s="85">
        <f t="shared" si="20"/>
        <v>0</v>
      </c>
      <c r="DW38" s="85">
        <f t="shared" si="20"/>
        <v>0</v>
      </c>
      <c r="DX38" s="85">
        <f t="shared" si="20"/>
        <v>0</v>
      </c>
      <c r="DY38" s="85">
        <f t="shared" ref="DY38:GJ38" si="21">DY36+DY37</f>
        <v>0</v>
      </c>
      <c r="DZ38" s="85">
        <f t="shared" si="21"/>
        <v>0</v>
      </c>
      <c r="EA38" s="85">
        <f t="shared" si="21"/>
        <v>0</v>
      </c>
      <c r="EB38" s="85">
        <f t="shared" si="21"/>
        <v>0</v>
      </c>
      <c r="EC38" s="85">
        <f t="shared" si="21"/>
        <v>0</v>
      </c>
      <c r="ED38" s="85">
        <f t="shared" si="21"/>
        <v>0</v>
      </c>
      <c r="EE38" s="85">
        <f t="shared" si="21"/>
        <v>0</v>
      </c>
      <c r="EF38" s="85">
        <f t="shared" si="21"/>
        <v>0</v>
      </c>
      <c r="EG38" s="85">
        <f t="shared" si="21"/>
        <v>0</v>
      </c>
      <c r="EH38" s="85">
        <f t="shared" si="21"/>
        <v>0</v>
      </c>
      <c r="EI38" s="85">
        <f t="shared" si="21"/>
        <v>0</v>
      </c>
      <c r="EJ38" s="85">
        <f t="shared" si="21"/>
        <v>0</v>
      </c>
      <c r="EK38" s="85">
        <f t="shared" si="21"/>
        <v>0</v>
      </c>
      <c r="EL38" s="85">
        <f t="shared" si="21"/>
        <v>0</v>
      </c>
      <c r="EM38" s="85">
        <f t="shared" si="21"/>
        <v>0</v>
      </c>
      <c r="EN38" s="85">
        <f t="shared" si="21"/>
        <v>0</v>
      </c>
      <c r="EO38" s="85">
        <f t="shared" si="21"/>
        <v>0</v>
      </c>
      <c r="EP38" s="85">
        <f t="shared" si="21"/>
        <v>0</v>
      </c>
      <c r="EQ38" s="85">
        <f t="shared" si="21"/>
        <v>0</v>
      </c>
      <c r="ER38" s="85">
        <f t="shared" si="21"/>
        <v>0</v>
      </c>
      <c r="ES38" s="85">
        <f t="shared" si="21"/>
        <v>0</v>
      </c>
      <c r="ET38" s="85">
        <f t="shared" si="21"/>
        <v>0</v>
      </c>
      <c r="EU38" s="85">
        <f t="shared" si="21"/>
        <v>0</v>
      </c>
      <c r="EV38" s="85">
        <f t="shared" si="21"/>
        <v>0</v>
      </c>
      <c r="EW38" s="85">
        <f t="shared" si="21"/>
        <v>0</v>
      </c>
      <c r="EX38" s="85">
        <f t="shared" si="21"/>
        <v>0</v>
      </c>
      <c r="EY38" s="85">
        <f t="shared" si="21"/>
        <v>0</v>
      </c>
      <c r="EZ38" s="85">
        <f t="shared" si="21"/>
        <v>0</v>
      </c>
      <c r="FA38" s="85">
        <f t="shared" si="21"/>
        <v>0</v>
      </c>
      <c r="FB38" s="85">
        <f t="shared" si="21"/>
        <v>0</v>
      </c>
      <c r="FC38" s="85">
        <f t="shared" si="21"/>
        <v>0</v>
      </c>
      <c r="FD38" s="85">
        <f t="shared" si="21"/>
        <v>0</v>
      </c>
      <c r="FE38" s="85">
        <f t="shared" si="21"/>
        <v>0</v>
      </c>
      <c r="FF38" s="85">
        <f t="shared" si="21"/>
        <v>0</v>
      </c>
      <c r="FG38" s="85">
        <f t="shared" si="21"/>
        <v>0</v>
      </c>
      <c r="FH38" s="85">
        <f t="shared" si="21"/>
        <v>0</v>
      </c>
      <c r="FI38" s="85">
        <f t="shared" si="21"/>
        <v>0</v>
      </c>
      <c r="FJ38" s="85">
        <f t="shared" si="21"/>
        <v>0</v>
      </c>
      <c r="FK38" s="85">
        <f t="shared" si="21"/>
        <v>0</v>
      </c>
      <c r="FL38" s="85">
        <f t="shared" si="21"/>
        <v>0</v>
      </c>
      <c r="FM38" s="85">
        <f t="shared" si="21"/>
        <v>0</v>
      </c>
      <c r="FN38" s="85">
        <f t="shared" si="21"/>
        <v>0</v>
      </c>
      <c r="FO38" s="85">
        <f t="shared" si="21"/>
        <v>0</v>
      </c>
      <c r="FP38" s="85">
        <f t="shared" si="21"/>
        <v>0</v>
      </c>
      <c r="FQ38" s="85">
        <f t="shared" si="21"/>
        <v>0</v>
      </c>
      <c r="FR38" s="85">
        <f t="shared" si="21"/>
        <v>0</v>
      </c>
      <c r="FS38" s="85">
        <f t="shared" si="21"/>
        <v>0</v>
      </c>
      <c r="FT38" s="85">
        <f t="shared" si="21"/>
        <v>0</v>
      </c>
      <c r="FU38" s="85">
        <f t="shared" si="21"/>
        <v>0</v>
      </c>
      <c r="FV38" s="85">
        <f t="shared" si="21"/>
        <v>0</v>
      </c>
      <c r="FW38" s="85">
        <f t="shared" si="21"/>
        <v>0</v>
      </c>
      <c r="FX38" s="85">
        <f t="shared" si="21"/>
        <v>0</v>
      </c>
      <c r="FY38" s="85">
        <f t="shared" si="21"/>
        <v>0</v>
      </c>
      <c r="FZ38" s="85">
        <f t="shared" si="21"/>
        <v>0</v>
      </c>
      <c r="GA38" s="85">
        <f t="shared" si="21"/>
        <v>0</v>
      </c>
      <c r="GB38" s="85">
        <f t="shared" si="21"/>
        <v>0</v>
      </c>
      <c r="GC38" s="85">
        <f t="shared" si="21"/>
        <v>0</v>
      </c>
      <c r="GD38" s="85">
        <f t="shared" si="21"/>
        <v>0</v>
      </c>
      <c r="GE38" s="85">
        <f t="shared" si="21"/>
        <v>0</v>
      </c>
      <c r="GF38" s="85">
        <f t="shared" si="21"/>
        <v>0</v>
      </c>
      <c r="GG38" s="85">
        <f t="shared" si="21"/>
        <v>0</v>
      </c>
      <c r="GH38" s="85">
        <f t="shared" si="21"/>
        <v>0</v>
      </c>
      <c r="GI38" s="85">
        <f t="shared" si="21"/>
        <v>0</v>
      </c>
      <c r="GJ38" s="85">
        <f t="shared" si="21"/>
        <v>0</v>
      </c>
      <c r="GK38" s="85">
        <f t="shared" ref="GK38:IV38" si="22">GK36+GK37</f>
        <v>0</v>
      </c>
      <c r="GL38" s="85">
        <f t="shared" si="22"/>
        <v>0</v>
      </c>
      <c r="GM38" s="85">
        <f t="shared" si="22"/>
        <v>0</v>
      </c>
      <c r="GN38" s="85">
        <f t="shared" si="22"/>
        <v>0</v>
      </c>
      <c r="GO38" s="85">
        <f t="shared" si="22"/>
        <v>0</v>
      </c>
      <c r="GP38" s="85">
        <f t="shared" si="22"/>
        <v>0</v>
      </c>
      <c r="GQ38" s="85">
        <f t="shared" si="22"/>
        <v>0</v>
      </c>
      <c r="GR38" s="85">
        <f t="shared" si="22"/>
        <v>0</v>
      </c>
      <c r="GS38" s="85">
        <f t="shared" si="22"/>
        <v>0</v>
      </c>
      <c r="GT38" s="85">
        <f t="shared" si="22"/>
        <v>0</v>
      </c>
      <c r="GU38" s="85">
        <f t="shared" si="22"/>
        <v>0</v>
      </c>
      <c r="GV38" s="85">
        <f t="shared" si="22"/>
        <v>0</v>
      </c>
      <c r="GW38" s="85">
        <f t="shared" si="22"/>
        <v>0</v>
      </c>
      <c r="GX38" s="85">
        <f t="shared" si="22"/>
        <v>0</v>
      </c>
      <c r="GY38" s="85">
        <f t="shared" si="22"/>
        <v>0</v>
      </c>
      <c r="GZ38" s="85">
        <f t="shared" si="22"/>
        <v>0</v>
      </c>
      <c r="HA38" s="85">
        <f t="shared" si="22"/>
        <v>0</v>
      </c>
      <c r="HB38" s="85">
        <f t="shared" si="22"/>
        <v>0</v>
      </c>
      <c r="HC38" s="85">
        <f t="shared" si="22"/>
        <v>0</v>
      </c>
      <c r="HD38" s="85">
        <f t="shared" si="22"/>
        <v>0</v>
      </c>
      <c r="HE38" s="85">
        <f t="shared" si="22"/>
        <v>0</v>
      </c>
      <c r="HF38" s="85">
        <f t="shared" si="22"/>
        <v>0</v>
      </c>
      <c r="HG38" s="85">
        <f t="shared" si="22"/>
        <v>0</v>
      </c>
      <c r="HH38" s="85">
        <f t="shared" si="22"/>
        <v>0</v>
      </c>
      <c r="HI38" s="85">
        <f t="shared" si="22"/>
        <v>0</v>
      </c>
      <c r="HJ38" s="85">
        <f t="shared" si="22"/>
        <v>0</v>
      </c>
      <c r="HK38" s="85">
        <f t="shared" si="22"/>
        <v>0</v>
      </c>
      <c r="HL38" s="85">
        <f t="shared" si="22"/>
        <v>0</v>
      </c>
      <c r="HM38" s="85">
        <f t="shared" si="22"/>
        <v>0</v>
      </c>
      <c r="HN38" s="85">
        <f t="shared" si="22"/>
        <v>0</v>
      </c>
      <c r="HO38" s="85">
        <f t="shared" si="22"/>
        <v>0</v>
      </c>
      <c r="HP38" s="85">
        <f t="shared" si="22"/>
        <v>0</v>
      </c>
      <c r="HQ38" s="85">
        <f t="shared" si="22"/>
        <v>0</v>
      </c>
      <c r="HR38" s="85">
        <f t="shared" si="22"/>
        <v>0</v>
      </c>
      <c r="HS38" s="85">
        <f t="shared" si="22"/>
        <v>0</v>
      </c>
      <c r="HT38" s="85">
        <f t="shared" si="22"/>
        <v>0</v>
      </c>
      <c r="HU38" s="85">
        <f t="shared" si="22"/>
        <v>0</v>
      </c>
      <c r="HV38" s="85">
        <f t="shared" si="22"/>
        <v>0</v>
      </c>
      <c r="HW38" s="85">
        <f t="shared" si="22"/>
        <v>0</v>
      </c>
      <c r="HX38" s="85">
        <f t="shared" si="22"/>
        <v>0</v>
      </c>
      <c r="HY38" s="85">
        <f t="shared" si="22"/>
        <v>0</v>
      </c>
      <c r="HZ38" s="85">
        <f t="shared" si="22"/>
        <v>0</v>
      </c>
      <c r="IA38" s="85">
        <f t="shared" si="22"/>
        <v>0</v>
      </c>
      <c r="IB38" s="85">
        <f t="shared" si="22"/>
        <v>0</v>
      </c>
      <c r="IC38" s="85">
        <f t="shared" si="22"/>
        <v>0</v>
      </c>
      <c r="ID38" s="85">
        <f t="shared" si="22"/>
        <v>0</v>
      </c>
      <c r="IE38" s="85">
        <f t="shared" si="22"/>
        <v>0</v>
      </c>
      <c r="IF38" s="85">
        <f t="shared" si="22"/>
        <v>0</v>
      </c>
      <c r="IG38" s="85">
        <f t="shared" si="22"/>
        <v>0</v>
      </c>
      <c r="IH38" s="85">
        <f t="shared" si="22"/>
        <v>0</v>
      </c>
      <c r="II38" s="85">
        <f t="shared" si="22"/>
        <v>0</v>
      </c>
      <c r="IJ38" s="85">
        <f t="shared" si="22"/>
        <v>0</v>
      </c>
      <c r="IK38" s="85">
        <f t="shared" si="22"/>
        <v>0</v>
      </c>
      <c r="IL38" s="85">
        <f t="shared" si="22"/>
        <v>0</v>
      </c>
      <c r="IM38" s="85">
        <f t="shared" si="22"/>
        <v>0</v>
      </c>
      <c r="IN38" s="85">
        <f t="shared" si="22"/>
        <v>0</v>
      </c>
      <c r="IO38" s="85">
        <f t="shared" si="22"/>
        <v>0</v>
      </c>
      <c r="IP38" s="85">
        <f t="shared" si="22"/>
        <v>0</v>
      </c>
      <c r="IQ38" s="85">
        <f t="shared" si="22"/>
        <v>0</v>
      </c>
      <c r="IR38" s="85">
        <f t="shared" si="22"/>
        <v>0</v>
      </c>
      <c r="IS38" s="85">
        <f t="shared" si="22"/>
        <v>0</v>
      </c>
      <c r="IT38" s="85">
        <f t="shared" si="22"/>
        <v>0</v>
      </c>
      <c r="IU38" s="85">
        <f t="shared" si="22"/>
        <v>0</v>
      </c>
      <c r="IV38" s="85">
        <f t="shared" si="22"/>
        <v>0</v>
      </c>
      <c r="IW38" s="85">
        <f t="shared" ref="IW38:LH38" si="23">IW36+IW37</f>
        <v>0</v>
      </c>
      <c r="IX38" s="85">
        <f t="shared" si="23"/>
        <v>0</v>
      </c>
      <c r="IY38" s="85">
        <f t="shared" si="23"/>
        <v>0</v>
      </c>
      <c r="IZ38" s="85">
        <f t="shared" si="23"/>
        <v>0</v>
      </c>
      <c r="JA38" s="85">
        <f t="shared" si="23"/>
        <v>0</v>
      </c>
      <c r="JB38" s="85">
        <f t="shared" si="23"/>
        <v>0</v>
      </c>
      <c r="JC38" s="85">
        <f t="shared" si="23"/>
        <v>0</v>
      </c>
      <c r="JD38" s="85">
        <f t="shared" si="23"/>
        <v>0</v>
      </c>
      <c r="JE38" s="85">
        <f t="shared" si="23"/>
        <v>0</v>
      </c>
      <c r="JF38" s="85">
        <f t="shared" si="23"/>
        <v>0</v>
      </c>
      <c r="JG38" s="85">
        <f t="shared" si="23"/>
        <v>0</v>
      </c>
      <c r="JH38" s="85">
        <f t="shared" si="23"/>
        <v>0</v>
      </c>
      <c r="JI38" s="85">
        <f t="shared" si="23"/>
        <v>0</v>
      </c>
      <c r="JJ38" s="85">
        <f t="shared" si="23"/>
        <v>0</v>
      </c>
      <c r="JK38" s="85">
        <f t="shared" si="23"/>
        <v>0</v>
      </c>
      <c r="JL38" s="85">
        <f t="shared" si="23"/>
        <v>0</v>
      </c>
      <c r="JM38" s="85">
        <f t="shared" si="23"/>
        <v>0</v>
      </c>
      <c r="JN38" s="85">
        <f t="shared" si="23"/>
        <v>0</v>
      </c>
      <c r="JO38" s="85">
        <f t="shared" si="23"/>
        <v>0</v>
      </c>
      <c r="JP38" s="85">
        <f t="shared" si="23"/>
        <v>0</v>
      </c>
      <c r="JQ38" s="85">
        <f t="shared" si="23"/>
        <v>0</v>
      </c>
      <c r="JR38" s="85">
        <f t="shared" si="23"/>
        <v>0</v>
      </c>
      <c r="JS38" s="85">
        <f t="shared" si="23"/>
        <v>0</v>
      </c>
      <c r="JT38" s="85">
        <f t="shared" si="23"/>
        <v>0</v>
      </c>
      <c r="JU38" s="85">
        <f t="shared" si="23"/>
        <v>0</v>
      </c>
      <c r="JV38" s="85">
        <f t="shared" si="23"/>
        <v>0</v>
      </c>
      <c r="JW38" s="85">
        <f t="shared" si="23"/>
        <v>0</v>
      </c>
      <c r="JX38" s="85">
        <f t="shared" si="23"/>
        <v>0</v>
      </c>
      <c r="JY38" s="85">
        <f t="shared" si="23"/>
        <v>0</v>
      </c>
      <c r="JZ38" s="85">
        <f t="shared" si="23"/>
        <v>0</v>
      </c>
      <c r="KA38" s="85">
        <f t="shared" si="23"/>
        <v>0</v>
      </c>
      <c r="KB38" s="85">
        <f t="shared" si="23"/>
        <v>0</v>
      </c>
      <c r="KC38" s="85">
        <f t="shared" si="23"/>
        <v>0</v>
      </c>
      <c r="KD38" s="85">
        <f t="shared" si="23"/>
        <v>0</v>
      </c>
      <c r="KE38" s="85">
        <f t="shared" si="23"/>
        <v>0</v>
      </c>
      <c r="KF38" s="85">
        <f t="shared" si="23"/>
        <v>0</v>
      </c>
      <c r="KG38" s="85">
        <f t="shared" si="23"/>
        <v>0</v>
      </c>
      <c r="KH38" s="85">
        <f t="shared" si="23"/>
        <v>0</v>
      </c>
      <c r="KI38" s="85">
        <f t="shared" si="23"/>
        <v>0</v>
      </c>
      <c r="KJ38" s="85">
        <f t="shared" si="23"/>
        <v>0</v>
      </c>
      <c r="KK38" s="85">
        <f t="shared" si="23"/>
        <v>0</v>
      </c>
      <c r="KL38" s="85">
        <f t="shared" si="23"/>
        <v>0</v>
      </c>
      <c r="KM38" s="85">
        <f t="shared" si="23"/>
        <v>0</v>
      </c>
      <c r="KN38" s="85">
        <f t="shared" si="23"/>
        <v>0</v>
      </c>
      <c r="KO38" s="85">
        <f t="shared" si="23"/>
        <v>0</v>
      </c>
      <c r="KP38" s="85">
        <f t="shared" si="23"/>
        <v>0</v>
      </c>
      <c r="KQ38" s="85">
        <f t="shared" si="23"/>
        <v>0</v>
      </c>
      <c r="KR38" s="85">
        <f t="shared" si="23"/>
        <v>0</v>
      </c>
      <c r="KS38" s="85">
        <f t="shared" si="23"/>
        <v>0</v>
      </c>
      <c r="KT38" s="85">
        <f t="shared" si="23"/>
        <v>0</v>
      </c>
      <c r="KU38" s="85">
        <f t="shared" si="23"/>
        <v>0</v>
      </c>
      <c r="KV38" s="85">
        <f t="shared" si="23"/>
        <v>0</v>
      </c>
      <c r="KW38" s="85">
        <f t="shared" si="23"/>
        <v>0</v>
      </c>
      <c r="KX38" s="85">
        <f t="shared" si="23"/>
        <v>0</v>
      </c>
      <c r="KY38" s="85">
        <f t="shared" si="23"/>
        <v>0</v>
      </c>
      <c r="KZ38" s="85">
        <f t="shared" si="23"/>
        <v>0</v>
      </c>
      <c r="LA38" s="85">
        <f t="shared" si="23"/>
        <v>0</v>
      </c>
      <c r="LB38" s="85">
        <f t="shared" si="23"/>
        <v>0</v>
      </c>
      <c r="LC38" s="85">
        <f t="shared" si="23"/>
        <v>0</v>
      </c>
      <c r="LD38" s="85">
        <f t="shared" si="23"/>
        <v>0</v>
      </c>
      <c r="LE38" s="85">
        <f t="shared" si="23"/>
        <v>0</v>
      </c>
      <c r="LF38" s="85">
        <f t="shared" si="23"/>
        <v>0</v>
      </c>
      <c r="LG38" s="85">
        <f t="shared" si="23"/>
        <v>0</v>
      </c>
      <c r="LH38" s="85">
        <f t="shared" si="23"/>
        <v>0</v>
      </c>
      <c r="LI38" s="85">
        <f t="shared" ref="LI38:NT38" si="24">LI36+LI37</f>
        <v>0</v>
      </c>
      <c r="LJ38" s="85">
        <f t="shared" si="24"/>
        <v>0</v>
      </c>
      <c r="LK38" s="85">
        <f t="shared" si="24"/>
        <v>0</v>
      </c>
      <c r="LL38" s="85">
        <f t="shared" si="24"/>
        <v>0</v>
      </c>
      <c r="LM38" s="85">
        <f t="shared" si="24"/>
        <v>0</v>
      </c>
      <c r="LN38" s="85">
        <f t="shared" si="24"/>
        <v>0</v>
      </c>
      <c r="LO38" s="85">
        <f t="shared" si="24"/>
        <v>0</v>
      </c>
      <c r="LP38" s="85">
        <f t="shared" si="24"/>
        <v>0</v>
      </c>
      <c r="LQ38" s="85">
        <f t="shared" si="24"/>
        <v>0</v>
      </c>
      <c r="LR38" s="85">
        <f t="shared" si="24"/>
        <v>0</v>
      </c>
      <c r="LS38" s="85">
        <f t="shared" si="24"/>
        <v>0</v>
      </c>
      <c r="LT38" s="85">
        <f t="shared" si="24"/>
        <v>0</v>
      </c>
      <c r="LU38" s="85">
        <f t="shared" si="24"/>
        <v>0</v>
      </c>
      <c r="LV38" s="85">
        <f t="shared" si="24"/>
        <v>0</v>
      </c>
      <c r="LW38" s="85">
        <f t="shared" si="24"/>
        <v>0</v>
      </c>
      <c r="LX38" s="85">
        <f t="shared" si="24"/>
        <v>0</v>
      </c>
      <c r="LY38" s="85">
        <f t="shared" si="24"/>
        <v>0</v>
      </c>
      <c r="LZ38" s="85">
        <f t="shared" si="24"/>
        <v>0</v>
      </c>
      <c r="MA38" s="85">
        <f t="shared" si="24"/>
        <v>0</v>
      </c>
      <c r="MB38" s="85">
        <f t="shared" si="24"/>
        <v>0</v>
      </c>
      <c r="MC38" s="85">
        <f t="shared" si="24"/>
        <v>0</v>
      </c>
      <c r="MD38" s="85">
        <f t="shared" si="24"/>
        <v>0</v>
      </c>
      <c r="ME38" s="85">
        <f t="shared" si="24"/>
        <v>0</v>
      </c>
      <c r="MF38" s="85">
        <f t="shared" si="24"/>
        <v>0</v>
      </c>
      <c r="MG38" s="85">
        <f t="shared" si="24"/>
        <v>0</v>
      </c>
      <c r="MH38" s="85">
        <f t="shared" si="24"/>
        <v>0</v>
      </c>
      <c r="MI38" s="85">
        <f t="shared" si="24"/>
        <v>0</v>
      </c>
      <c r="MJ38" s="85">
        <f t="shared" si="24"/>
        <v>0</v>
      </c>
      <c r="MK38" s="85">
        <f t="shared" si="24"/>
        <v>0</v>
      </c>
      <c r="ML38" s="85">
        <f t="shared" si="24"/>
        <v>0</v>
      </c>
      <c r="MM38" s="85">
        <f t="shared" si="24"/>
        <v>0</v>
      </c>
      <c r="MN38" s="85">
        <f t="shared" si="24"/>
        <v>0</v>
      </c>
      <c r="MO38" s="85">
        <f t="shared" si="24"/>
        <v>0</v>
      </c>
      <c r="MP38" s="85">
        <f t="shared" si="24"/>
        <v>0</v>
      </c>
      <c r="MQ38" s="85">
        <f t="shared" si="24"/>
        <v>0</v>
      </c>
      <c r="MR38" s="85">
        <f t="shared" si="24"/>
        <v>0</v>
      </c>
      <c r="MS38" s="85">
        <f t="shared" si="24"/>
        <v>0</v>
      </c>
      <c r="MT38" s="85">
        <f t="shared" si="24"/>
        <v>0</v>
      </c>
      <c r="MU38" s="85">
        <f t="shared" si="24"/>
        <v>0</v>
      </c>
      <c r="MV38" s="85">
        <f t="shared" si="24"/>
        <v>0</v>
      </c>
      <c r="MW38" s="85">
        <f t="shared" si="24"/>
        <v>0</v>
      </c>
      <c r="MX38" s="85">
        <f t="shared" si="24"/>
        <v>0</v>
      </c>
      <c r="MY38" s="85">
        <f t="shared" si="24"/>
        <v>0</v>
      </c>
      <c r="MZ38" s="85">
        <f t="shared" si="24"/>
        <v>0</v>
      </c>
      <c r="NA38" s="85">
        <f t="shared" si="24"/>
        <v>0</v>
      </c>
      <c r="NB38" s="85">
        <f t="shared" si="24"/>
        <v>0</v>
      </c>
      <c r="NC38" s="85">
        <f t="shared" si="24"/>
        <v>0</v>
      </c>
      <c r="ND38" s="85">
        <f t="shared" si="24"/>
        <v>0</v>
      </c>
      <c r="NE38" s="85">
        <f t="shared" si="24"/>
        <v>0</v>
      </c>
      <c r="NF38" s="85">
        <f t="shared" si="24"/>
        <v>0</v>
      </c>
      <c r="NG38" s="85">
        <f t="shared" si="24"/>
        <v>0</v>
      </c>
      <c r="NH38" s="85">
        <f t="shared" si="24"/>
        <v>0</v>
      </c>
      <c r="NI38" s="85">
        <f t="shared" si="24"/>
        <v>0</v>
      </c>
      <c r="NJ38" s="85">
        <f t="shared" si="24"/>
        <v>0</v>
      </c>
      <c r="NK38" s="85">
        <f t="shared" si="24"/>
        <v>0</v>
      </c>
      <c r="NL38" s="85">
        <f t="shared" si="24"/>
        <v>0</v>
      </c>
      <c r="NM38" s="85">
        <f t="shared" si="24"/>
        <v>0</v>
      </c>
      <c r="NN38" s="85">
        <f t="shared" si="24"/>
        <v>0</v>
      </c>
      <c r="NO38" s="85">
        <f t="shared" si="24"/>
        <v>0</v>
      </c>
      <c r="NP38" s="85">
        <f t="shared" si="24"/>
        <v>0</v>
      </c>
      <c r="NQ38" s="85">
        <f t="shared" si="24"/>
        <v>0</v>
      </c>
      <c r="NR38" s="85">
        <f t="shared" si="24"/>
        <v>0</v>
      </c>
      <c r="NS38" s="85">
        <f t="shared" si="24"/>
        <v>0</v>
      </c>
      <c r="NT38" s="85">
        <f t="shared" si="24"/>
        <v>0</v>
      </c>
      <c r="NU38" s="85">
        <f t="shared" ref="NU38:QF38" si="25">NU36+NU37</f>
        <v>0</v>
      </c>
      <c r="NV38" s="85">
        <f t="shared" si="25"/>
        <v>0</v>
      </c>
      <c r="NW38" s="85">
        <f t="shared" si="25"/>
        <v>0</v>
      </c>
      <c r="NX38" s="85">
        <f t="shared" si="25"/>
        <v>0</v>
      </c>
      <c r="NY38" s="85">
        <f t="shared" si="25"/>
        <v>0</v>
      </c>
      <c r="NZ38" s="85">
        <f t="shared" si="25"/>
        <v>0</v>
      </c>
      <c r="OA38" s="85">
        <f t="shared" si="25"/>
        <v>0</v>
      </c>
      <c r="OB38" s="85">
        <f t="shared" si="25"/>
        <v>0</v>
      </c>
      <c r="OC38" s="85">
        <f t="shared" si="25"/>
        <v>0</v>
      </c>
      <c r="OD38" s="85">
        <f t="shared" si="25"/>
        <v>0</v>
      </c>
      <c r="OE38" s="85">
        <f t="shared" si="25"/>
        <v>0</v>
      </c>
      <c r="OF38" s="85">
        <f t="shared" si="25"/>
        <v>0</v>
      </c>
      <c r="OG38" s="85">
        <f t="shared" si="25"/>
        <v>0</v>
      </c>
      <c r="OH38" s="85">
        <f t="shared" si="25"/>
        <v>0</v>
      </c>
      <c r="OI38" s="85">
        <f t="shared" si="25"/>
        <v>0</v>
      </c>
      <c r="OJ38" s="85">
        <f t="shared" si="25"/>
        <v>0</v>
      </c>
      <c r="OK38" s="85">
        <f t="shared" si="25"/>
        <v>0</v>
      </c>
      <c r="OL38" s="85">
        <f t="shared" si="25"/>
        <v>0</v>
      </c>
      <c r="OM38" s="85">
        <f t="shared" si="25"/>
        <v>0</v>
      </c>
      <c r="ON38" s="85">
        <f t="shared" si="25"/>
        <v>0</v>
      </c>
      <c r="OO38" s="85">
        <f t="shared" si="25"/>
        <v>0</v>
      </c>
      <c r="OP38" s="85">
        <f t="shared" si="25"/>
        <v>0</v>
      </c>
      <c r="OQ38" s="85">
        <f t="shared" si="25"/>
        <v>0</v>
      </c>
      <c r="OR38" s="85">
        <f t="shared" si="25"/>
        <v>0</v>
      </c>
      <c r="OS38" s="85">
        <f t="shared" si="25"/>
        <v>0</v>
      </c>
      <c r="OT38" s="85">
        <f t="shared" si="25"/>
        <v>0</v>
      </c>
      <c r="OU38" s="85">
        <f t="shared" si="25"/>
        <v>0</v>
      </c>
      <c r="OV38" s="85">
        <f t="shared" si="25"/>
        <v>0</v>
      </c>
      <c r="OW38" s="85">
        <f t="shared" si="25"/>
        <v>0</v>
      </c>
      <c r="OX38" s="85">
        <f t="shared" si="25"/>
        <v>0</v>
      </c>
      <c r="OY38" s="85">
        <f t="shared" si="25"/>
        <v>0</v>
      </c>
      <c r="OZ38" s="85">
        <f t="shared" si="25"/>
        <v>0</v>
      </c>
      <c r="PA38" s="85">
        <f t="shared" si="25"/>
        <v>0</v>
      </c>
      <c r="PB38" s="85">
        <f t="shared" si="25"/>
        <v>0</v>
      </c>
      <c r="PC38" s="85">
        <f t="shared" si="25"/>
        <v>0</v>
      </c>
      <c r="PD38" s="85">
        <f t="shared" si="25"/>
        <v>0</v>
      </c>
      <c r="PE38" s="85">
        <f t="shared" si="25"/>
        <v>0</v>
      </c>
      <c r="PF38" s="85">
        <f t="shared" si="25"/>
        <v>0</v>
      </c>
      <c r="PG38" s="85">
        <f t="shared" si="25"/>
        <v>0</v>
      </c>
      <c r="PH38" s="85">
        <f t="shared" si="25"/>
        <v>0</v>
      </c>
      <c r="PI38" s="85">
        <f t="shared" si="25"/>
        <v>0</v>
      </c>
      <c r="PJ38" s="85">
        <f t="shared" si="25"/>
        <v>0</v>
      </c>
      <c r="PK38" s="85">
        <f t="shared" si="25"/>
        <v>0</v>
      </c>
      <c r="PL38" s="85">
        <f t="shared" si="25"/>
        <v>0</v>
      </c>
      <c r="PM38" s="85">
        <f t="shared" si="25"/>
        <v>0</v>
      </c>
      <c r="PN38" s="85">
        <f t="shared" si="25"/>
        <v>0</v>
      </c>
      <c r="PO38" s="85">
        <f t="shared" si="25"/>
        <v>0</v>
      </c>
      <c r="PP38" s="85">
        <f t="shared" si="25"/>
        <v>0</v>
      </c>
      <c r="PQ38" s="85">
        <f t="shared" si="25"/>
        <v>0</v>
      </c>
      <c r="PR38" s="85">
        <f t="shared" si="25"/>
        <v>0</v>
      </c>
      <c r="PS38" s="85">
        <f t="shared" si="25"/>
        <v>0</v>
      </c>
      <c r="PT38" s="85">
        <f t="shared" si="25"/>
        <v>0</v>
      </c>
      <c r="PU38" s="85">
        <f t="shared" si="25"/>
        <v>0</v>
      </c>
      <c r="PV38" s="85">
        <f t="shared" si="25"/>
        <v>0</v>
      </c>
      <c r="PW38" s="85">
        <f t="shared" si="25"/>
        <v>0</v>
      </c>
      <c r="PX38" s="85">
        <f t="shared" si="25"/>
        <v>0</v>
      </c>
      <c r="PY38" s="85">
        <f t="shared" si="25"/>
        <v>0</v>
      </c>
      <c r="PZ38" s="85">
        <f t="shared" si="25"/>
        <v>0</v>
      </c>
      <c r="QA38" s="85">
        <f t="shared" si="25"/>
        <v>0</v>
      </c>
      <c r="QB38" s="85">
        <f t="shared" si="25"/>
        <v>0</v>
      </c>
      <c r="QC38" s="85">
        <f t="shared" si="25"/>
        <v>0</v>
      </c>
      <c r="QD38" s="85">
        <f t="shared" si="25"/>
        <v>0</v>
      </c>
      <c r="QE38" s="85">
        <f t="shared" si="25"/>
        <v>0</v>
      </c>
      <c r="QF38" s="85">
        <f t="shared" si="25"/>
        <v>0</v>
      </c>
      <c r="QG38" s="85">
        <f t="shared" ref="QG38:SR38" si="26">QG36+QG37</f>
        <v>0</v>
      </c>
      <c r="QH38" s="85">
        <f t="shared" si="26"/>
        <v>0</v>
      </c>
      <c r="QI38" s="85">
        <f t="shared" si="26"/>
        <v>0</v>
      </c>
      <c r="QJ38" s="85">
        <f t="shared" si="26"/>
        <v>0</v>
      </c>
      <c r="QK38" s="85">
        <f t="shared" si="26"/>
        <v>0</v>
      </c>
      <c r="QL38" s="85">
        <f t="shared" si="26"/>
        <v>0</v>
      </c>
      <c r="QM38" s="85">
        <f t="shared" si="26"/>
        <v>0</v>
      </c>
      <c r="QN38" s="85">
        <f t="shared" si="26"/>
        <v>0</v>
      </c>
      <c r="QO38" s="85">
        <f t="shared" si="26"/>
        <v>0</v>
      </c>
      <c r="QP38" s="85">
        <f t="shared" si="26"/>
        <v>0</v>
      </c>
      <c r="QQ38" s="85">
        <f t="shared" si="26"/>
        <v>0</v>
      </c>
      <c r="QR38" s="85">
        <f t="shared" si="26"/>
        <v>0</v>
      </c>
      <c r="QS38" s="85">
        <f t="shared" si="26"/>
        <v>0</v>
      </c>
      <c r="QT38" s="85">
        <f t="shared" si="26"/>
        <v>0</v>
      </c>
      <c r="QU38" s="85">
        <f t="shared" si="26"/>
        <v>0</v>
      </c>
      <c r="QV38" s="85">
        <f t="shared" si="26"/>
        <v>0</v>
      </c>
      <c r="QW38" s="85">
        <f t="shared" si="26"/>
        <v>0</v>
      </c>
      <c r="QX38" s="85">
        <f t="shared" si="26"/>
        <v>0</v>
      </c>
      <c r="QY38" s="85">
        <f t="shared" si="26"/>
        <v>0</v>
      </c>
      <c r="QZ38" s="85">
        <f t="shared" si="26"/>
        <v>0</v>
      </c>
      <c r="RA38" s="85">
        <f t="shared" si="26"/>
        <v>0</v>
      </c>
      <c r="RB38" s="85">
        <f t="shared" si="26"/>
        <v>0</v>
      </c>
      <c r="RC38" s="85">
        <f t="shared" si="26"/>
        <v>0</v>
      </c>
      <c r="RD38" s="85">
        <f t="shared" si="26"/>
        <v>0</v>
      </c>
      <c r="RE38" s="85">
        <f t="shared" si="26"/>
        <v>0</v>
      </c>
      <c r="RF38" s="85">
        <f t="shared" si="26"/>
        <v>0</v>
      </c>
      <c r="RG38" s="85">
        <f t="shared" si="26"/>
        <v>0</v>
      </c>
      <c r="RH38" s="85">
        <f t="shared" si="26"/>
        <v>0</v>
      </c>
      <c r="RI38" s="85">
        <f t="shared" si="26"/>
        <v>0</v>
      </c>
      <c r="RJ38" s="85">
        <f t="shared" si="26"/>
        <v>0</v>
      </c>
      <c r="RK38" s="85">
        <f t="shared" si="26"/>
        <v>0</v>
      </c>
      <c r="RL38" s="85">
        <f t="shared" si="26"/>
        <v>0</v>
      </c>
      <c r="RM38" s="85">
        <f t="shared" si="26"/>
        <v>0</v>
      </c>
      <c r="RN38" s="85">
        <f t="shared" si="26"/>
        <v>0</v>
      </c>
      <c r="RO38" s="85">
        <f t="shared" si="26"/>
        <v>0</v>
      </c>
      <c r="RP38" s="85">
        <f t="shared" si="26"/>
        <v>0</v>
      </c>
      <c r="RQ38" s="85">
        <f t="shared" si="26"/>
        <v>0</v>
      </c>
      <c r="RR38" s="85">
        <f t="shared" si="26"/>
        <v>0</v>
      </c>
      <c r="RS38" s="85">
        <f t="shared" si="26"/>
        <v>0</v>
      </c>
      <c r="RT38" s="85">
        <f t="shared" si="26"/>
        <v>0</v>
      </c>
      <c r="RU38" s="85">
        <f t="shared" si="26"/>
        <v>0</v>
      </c>
      <c r="RV38" s="85">
        <f t="shared" si="26"/>
        <v>0</v>
      </c>
      <c r="RW38" s="85">
        <f t="shared" si="26"/>
        <v>0</v>
      </c>
      <c r="RX38" s="85">
        <f t="shared" si="26"/>
        <v>0</v>
      </c>
      <c r="RY38" s="85">
        <f t="shared" si="26"/>
        <v>0</v>
      </c>
      <c r="RZ38" s="85">
        <f t="shared" si="26"/>
        <v>0</v>
      </c>
      <c r="SA38" s="85">
        <f t="shared" si="26"/>
        <v>0</v>
      </c>
      <c r="SB38" s="85">
        <f t="shared" si="26"/>
        <v>0</v>
      </c>
      <c r="SC38" s="85">
        <f t="shared" si="26"/>
        <v>0</v>
      </c>
      <c r="SD38" s="85">
        <f t="shared" si="26"/>
        <v>0</v>
      </c>
      <c r="SE38" s="85">
        <f t="shared" si="26"/>
        <v>0</v>
      </c>
      <c r="SF38" s="85">
        <f t="shared" si="26"/>
        <v>0</v>
      </c>
      <c r="SG38" s="85">
        <f t="shared" si="26"/>
        <v>0</v>
      </c>
      <c r="SH38" s="85">
        <f t="shared" si="26"/>
        <v>0</v>
      </c>
      <c r="SI38" s="85">
        <f t="shared" si="26"/>
        <v>0</v>
      </c>
      <c r="SJ38" s="85">
        <f t="shared" si="26"/>
        <v>0</v>
      </c>
      <c r="SK38" s="85">
        <f t="shared" si="26"/>
        <v>0</v>
      </c>
      <c r="SL38" s="85">
        <f t="shared" si="26"/>
        <v>0</v>
      </c>
      <c r="SM38" s="85">
        <f t="shared" si="26"/>
        <v>0</v>
      </c>
      <c r="SN38" s="85">
        <f t="shared" si="26"/>
        <v>0</v>
      </c>
      <c r="SO38" s="85">
        <f t="shared" si="26"/>
        <v>0</v>
      </c>
      <c r="SP38" s="85">
        <f t="shared" si="26"/>
        <v>0</v>
      </c>
      <c r="SQ38" s="85">
        <f t="shared" si="26"/>
        <v>0</v>
      </c>
      <c r="SR38" s="85">
        <f t="shared" si="26"/>
        <v>0</v>
      </c>
      <c r="SS38" s="85">
        <f t="shared" ref="SS38:VD38" si="27">SS36+SS37</f>
        <v>0</v>
      </c>
      <c r="ST38" s="85">
        <f t="shared" si="27"/>
        <v>0</v>
      </c>
      <c r="SU38" s="85">
        <f t="shared" si="27"/>
        <v>0</v>
      </c>
      <c r="SV38" s="85">
        <f t="shared" si="27"/>
        <v>0</v>
      </c>
      <c r="SW38" s="85">
        <f t="shared" si="27"/>
        <v>0</v>
      </c>
      <c r="SX38" s="85">
        <f t="shared" si="27"/>
        <v>0</v>
      </c>
      <c r="SY38" s="85">
        <f t="shared" si="27"/>
        <v>0</v>
      </c>
      <c r="SZ38" s="85">
        <f t="shared" si="27"/>
        <v>0</v>
      </c>
      <c r="TA38" s="85">
        <f t="shared" si="27"/>
        <v>0</v>
      </c>
      <c r="TB38" s="85">
        <f t="shared" si="27"/>
        <v>0</v>
      </c>
      <c r="TC38" s="85">
        <f t="shared" si="27"/>
        <v>0</v>
      </c>
      <c r="TD38" s="85">
        <f t="shared" si="27"/>
        <v>0</v>
      </c>
      <c r="TE38" s="85">
        <f t="shared" si="27"/>
        <v>0</v>
      </c>
      <c r="TF38" s="85">
        <f t="shared" si="27"/>
        <v>0</v>
      </c>
      <c r="TG38" s="85">
        <f t="shared" si="27"/>
        <v>0</v>
      </c>
      <c r="TH38" s="85">
        <f t="shared" si="27"/>
        <v>0</v>
      </c>
      <c r="TI38" s="85">
        <f t="shared" si="27"/>
        <v>0</v>
      </c>
      <c r="TJ38" s="85">
        <f t="shared" si="27"/>
        <v>0</v>
      </c>
      <c r="TK38" s="85">
        <f t="shared" si="27"/>
        <v>0</v>
      </c>
      <c r="TL38" s="85">
        <f t="shared" si="27"/>
        <v>0</v>
      </c>
      <c r="TM38" s="85">
        <f t="shared" si="27"/>
        <v>0</v>
      </c>
      <c r="TN38" s="85">
        <f t="shared" si="27"/>
        <v>0</v>
      </c>
      <c r="TO38" s="85">
        <f t="shared" si="27"/>
        <v>0</v>
      </c>
      <c r="TP38" s="85">
        <f t="shared" si="27"/>
        <v>0</v>
      </c>
      <c r="TQ38" s="85">
        <f t="shared" si="27"/>
        <v>0</v>
      </c>
      <c r="TR38" s="85">
        <f t="shared" si="27"/>
        <v>0</v>
      </c>
      <c r="TS38" s="85">
        <f t="shared" si="27"/>
        <v>0</v>
      </c>
      <c r="TT38" s="85">
        <f t="shared" si="27"/>
        <v>0</v>
      </c>
      <c r="TU38" s="85">
        <f t="shared" si="27"/>
        <v>0</v>
      </c>
      <c r="TV38" s="85">
        <f t="shared" si="27"/>
        <v>0</v>
      </c>
      <c r="TW38" s="85">
        <f t="shared" si="27"/>
        <v>0</v>
      </c>
      <c r="TX38" s="85">
        <f t="shared" si="27"/>
        <v>0</v>
      </c>
      <c r="TY38" s="85">
        <f t="shared" si="27"/>
        <v>0</v>
      </c>
      <c r="TZ38" s="85">
        <f t="shared" si="27"/>
        <v>0</v>
      </c>
      <c r="UA38" s="85">
        <f t="shared" si="27"/>
        <v>0</v>
      </c>
      <c r="UB38" s="85">
        <f t="shared" si="27"/>
        <v>0</v>
      </c>
      <c r="UC38" s="85">
        <f t="shared" si="27"/>
        <v>0</v>
      </c>
      <c r="UD38" s="85">
        <f t="shared" si="27"/>
        <v>0</v>
      </c>
      <c r="UE38" s="85">
        <f t="shared" si="27"/>
        <v>0</v>
      </c>
      <c r="UF38" s="85">
        <f t="shared" si="27"/>
        <v>0</v>
      </c>
      <c r="UG38" s="85">
        <f t="shared" si="27"/>
        <v>0</v>
      </c>
      <c r="UH38" s="85">
        <f t="shared" si="27"/>
        <v>0</v>
      </c>
      <c r="UI38" s="85">
        <f t="shared" si="27"/>
        <v>0</v>
      </c>
      <c r="UJ38" s="85">
        <f t="shared" si="27"/>
        <v>0</v>
      </c>
      <c r="UK38" s="85">
        <f t="shared" si="27"/>
        <v>0</v>
      </c>
      <c r="UL38" s="85">
        <f t="shared" si="27"/>
        <v>0</v>
      </c>
      <c r="UM38" s="85">
        <f t="shared" si="27"/>
        <v>0</v>
      </c>
      <c r="UN38" s="85">
        <f t="shared" si="27"/>
        <v>0</v>
      </c>
      <c r="UO38" s="85">
        <f t="shared" si="27"/>
        <v>0</v>
      </c>
      <c r="UP38" s="85">
        <f t="shared" si="27"/>
        <v>0</v>
      </c>
      <c r="UQ38" s="85">
        <f t="shared" si="27"/>
        <v>0</v>
      </c>
      <c r="UR38" s="85">
        <f t="shared" si="27"/>
        <v>0</v>
      </c>
      <c r="US38" s="85">
        <f t="shared" si="27"/>
        <v>0</v>
      </c>
      <c r="UT38" s="85">
        <f t="shared" si="27"/>
        <v>0</v>
      </c>
      <c r="UU38" s="85">
        <f t="shared" si="27"/>
        <v>0</v>
      </c>
      <c r="UV38" s="85">
        <f t="shared" si="27"/>
        <v>0</v>
      </c>
      <c r="UW38" s="85">
        <f t="shared" si="27"/>
        <v>0</v>
      </c>
      <c r="UX38" s="85">
        <f t="shared" si="27"/>
        <v>0</v>
      </c>
      <c r="UY38" s="85">
        <f t="shared" si="27"/>
        <v>0</v>
      </c>
      <c r="UZ38" s="85">
        <f t="shared" si="27"/>
        <v>0</v>
      </c>
      <c r="VA38" s="85">
        <f t="shared" si="27"/>
        <v>0</v>
      </c>
      <c r="VB38" s="85">
        <f t="shared" si="27"/>
        <v>0</v>
      </c>
      <c r="VC38" s="85">
        <f t="shared" si="27"/>
        <v>0</v>
      </c>
      <c r="VD38" s="85">
        <f t="shared" si="27"/>
        <v>0</v>
      </c>
      <c r="VE38" s="85">
        <f t="shared" ref="VE38:XP38" si="28">VE36+VE37</f>
        <v>0</v>
      </c>
      <c r="VF38" s="85">
        <f t="shared" si="28"/>
        <v>0</v>
      </c>
      <c r="VG38" s="85">
        <f t="shared" si="28"/>
        <v>0</v>
      </c>
      <c r="VH38" s="85">
        <f t="shared" si="28"/>
        <v>0</v>
      </c>
      <c r="VI38" s="85">
        <f t="shared" si="28"/>
        <v>0</v>
      </c>
      <c r="VJ38" s="85">
        <f t="shared" si="28"/>
        <v>0</v>
      </c>
      <c r="VK38" s="85">
        <f t="shared" si="28"/>
        <v>0</v>
      </c>
      <c r="VL38" s="85">
        <f t="shared" si="28"/>
        <v>0</v>
      </c>
      <c r="VM38" s="85">
        <f t="shared" si="28"/>
        <v>0</v>
      </c>
      <c r="VN38" s="85">
        <f t="shared" si="28"/>
        <v>0</v>
      </c>
      <c r="VO38" s="85">
        <f t="shared" si="28"/>
        <v>0</v>
      </c>
      <c r="VP38" s="85">
        <f t="shared" si="28"/>
        <v>0</v>
      </c>
      <c r="VQ38" s="85">
        <f t="shared" si="28"/>
        <v>0</v>
      </c>
      <c r="VR38" s="85">
        <f t="shared" si="28"/>
        <v>0</v>
      </c>
      <c r="VS38" s="85">
        <f t="shared" si="28"/>
        <v>0</v>
      </c>
      <c r="VT38" s="85">
        <f t="shared" si="28"/>
        <v>0</v>
      </c>
      <c r="VU38" s="85">
        <f t="shared" si="28"/>
        <v>0</v>
      </c>
      <c r="VV38" s="85">
        <f t="shared" si="28"/>
        <v>0</v>
      </c>
      <c r="VW38" s="85">
        <f t="shared" si="28"/>
        <v>0</v>
      </c>
      <c r="VX38" s="85">
        <f t="shared" si="28"/>
        <v>0</v>
      </c>
      <c r="VY38" s="85">
        <f t="shared" si="28"/>
        <v>0</v>
      </c>
      <c r="VZ38" s="85">
        <f t="shared" si="28"/>
        <v>0</v>
      </c>
      <c r="WA38" s="85">
        <f t="shared" si="28"/>
        <v>0</v>
      </c>
      <c r="WB38" s="85">
        <f t="shared" si="28"/>
        <v>0</v>
      </c>
      <c r="WC38" s="85">
        <f t="shared" si="28"/>
        <v>0</v>
      </c>
      <c r="WD38" s="85">
        <f t="shared" si="28"/>
        <v>0</v>
      </c>
      <c r="WE38" s="85">
        <f t="shared" si="28"/>
        <v>0</v>
      </c>
      <c r="WF38" s="85">
        <f t="shared" si="28"/>
        <v>0</v>
      </c>
      <c r="WG38" s="85">
        <f t="shared" si="28"/>
        <v>0</v>
      </c>
      <c r="WH38" s="85">
        <f t="shared" si="28"/>
        <v>0</v>
      </c>
      <c r="WI38" s="85">
        <f t="shared" si="28"/>
        <v>0</v>
      </c>
      <c r="WJ38" s="85">
        <f t="shared" si="28"/>
        <v>0</v>
      </c>
      <c r="WK38" s="85">
        <f t="shared" si="28"/>
        <v>0</v>
      </c>
      <c r="WL38" s="85">
        <f t="shared" si="28"/>
        <v>0</v>
      </c>
      <c r="WM38" s="85">
        <f t="shared" si="28"/>
        <v>0</v>
      </c>
      <c r="WN38" s="85">
        <f t="shared" si="28"/>
        <v>0</v>
      </c>
      <c r="WO38" s="85">
        <f t="shared" si="28"/>
        <v>0</v>
      </c>
      <c r="WP38" s="85">
        <f t="shared" si="28"/>
        <v>0</v>
      </c>
      <c r="WQ38" s="85">
        <f t="shared" si="28"/>
        <v>0</v>
      </c>
      <c r="WR38" s="85">
        <f t="shared" si="28"/>
        <v>0</v>
      </c>
      <c r="WS38" s="85">
        <f t="shared" si="28"/>
        <v>0</v>
      </c>
      <c r="WT38" s="85">
        <f t="shared" si="28"/>
        <v>0</v>
      </c>
      <c r="WU38" s="85">
        <f t="shared" si="28"/>
        <v>0</v>
      </c>
      <c r="WV38" s="85">
        <f t="shared" si="28"/>
        <v>0</v>
      </c>
      <c r="WW38" s="85">
        <f t="shared" si="28"/>
        <v>0</v>
      </c>
      <c r="WX38" s="85">
        <f t="shared" si="28"/>
        <v>0</v>
      </c>
      <c r="WY38" s="85">
        <f t="shared" si="28"/>
        <v>0</v>
      </c>
      <c r="WZ38" s="85">
        <f t="shared" si="28"/>
        <v>0</v>
      </c>
      <c r="XA38" s="85">
        <f t="shared" si="28"/>
        <v>0</v>
      </c>
      <c r="XB38" s="85">
        <f t="shared" si="28"/>
        <v>0</v>
      </c>
      <c r="XC38" s="85">
        <f t="shared" si="28"/>
        <v>0</v>
      </c>
      <c r="XD38" s="85">
        <f t="shared" si="28"/>
        <v>0</v>
      </c>
      <c r="XE38" s="85">
        <f t="shared" si="28"/>
        <v>0</v>
      </c>
      <c r="XF38" s="85">
        <f t="shared" si="28"/>
        <v>0</v>
      </c>
      <c r="XG38" s="85">
        <f t="shared" si="28"/>
        <v>0</v>
      </c>
      <c r="XH38" s="85">
        <f t="shared" si="28"/>
        <v>0</v>
      </c>
      <c r="XI38" s="85">
        <f t="shared" si="28"/>
        <v>0</v>
      </c>
      <c r="XJ38" s="85">
        <f t="shared" si="28"/>
        <v>0</v>
      </c>
      <c r="XK38" s="85">
        <f t="shared" si="28"/>
        <v>0</v>
      </c>
      <c r="XL38" s="85">
        <f t="shared" si="28"/>
        <v>0</v>
      </c>
      <c r="XM38" s="85">
        <f t="shared" si="28"/>
        <v>0</v>
      </c>
      <c r="XN38" s="85">
        <f t="shared" si="28"/>
        <v>0</v>
      </c>
      <c r="XO38" s="85">
        <f t="shared" si="28"/>
        <v>0</v>
      </c>
      <c r="XP38" s="85">
        <f t="shared" si="28"/>
        <v>0</v>
      </c>
      <c r="XQ38" s="85">
        <f t="shared" ref="XQ38:AAB38" si="29">XQ36+XQ37</f>
        <v>0</v>
      </c>
      <c r="XR38" s="85">
        <f t="shared" si="29"/>
        <v>0</v>
      </c>
      <c r="XS38" s="85">
        <f t="shared" si="29"/>
        <v>0</v>
      </c>
      <c r="XT38" s="85">
        <f t="shared" si="29"/>
        <v>0</v>
      </c>
      <c r="XU38" s="85">
        <f t="shared" si="29"/>
        <v>0</v>
      </c>
      <c r="XV38" s="85">
        <f t="shared" si="29"/>
        <v>0</v>
      </c>
      <c r="XW38" s="85">
        <f t="shared" si="29"/>
        <v>0</v>
      </c>
      <c r="XX38" s="85">
        <f t="shared" si="29"/>
        <v>0</v>
      </c>
      <c r="XY38" s="85">
        <f t="shared" si="29"/>
        <v>0</v>
      </c>
      <c r="XZ38" s="85">
        <f t="shared" si="29"/>
        <v>0</v>
      </c>
      <c r="YA38" s="85">
        <f t="shared" si="29"/>
        <v>0</v>
      </c>
      <c r="YB38" s="85">
        <f t="shared" si="29"/>
        <v>0</v>
      </c>
      <c r="YC38" s="85">
        <f t="shared" si="29"/>
        <v>0</v>
      </c>
      <c r="YD38" s="85">
        <f t="shared" si="29"/>
        <v>0</v>
      </c>
      <c r="YE38" s="85">
        <f t="shared" si="29"/>
        <v>0</v>
      </c>
      <c r="YF38" s="85">
        <f t="shared" si="29"/>
        <v>0</v>
      </c>
      <c r="YG38" s="85">
        <f t="shared" si="29"/>
        <v>0</v>
      </c>
      <c r="YH38" s="85">
        <f t="shared" si="29"/>
        <v>0</v>
      </c>
      <c r="YI38" s="85">
        <f t="shared" si="29"/>
        <v>0</v>
      </c>
      <c r="YJ38" s="85">
        <f t="shared" si="29"/>
        <v>0</v>
      </c>
      <c r="YK38" s="85">
        <f t="shared" si="29"/>
        <v>0</v>
      </c>
      <c r="YL38" s="85">
        <f t="shared" si="29"/>
        <v>0</v>
      </c>
      <c r="YM38" s="85">
        <f t="shared" si="29"/>
        <v>0</v>
      </c>
      <c r="YN38" s="85">
        <f t="shared" si="29"/>
        <v>0</v>
      </c>
      <c r="YO38" s="85">
        <f t="shared" si="29"/>
        <v>0</v>
      </c>
      <c r="YP38" s="85">
        <f t="shared" si="29"/>
        <v>0</v>
      </c>
      <c r="YQ38" s="85">
        <f t="shared" si="29"/>
        <v>0</v>
      </c>
      <c r="YR38" s="85">
        <f t="shared" si="29"/>
        <v>0</v>
      </c>
      <c r="YS38" s="85">
        <f t="shared" si="29"/>
        <v>0</v>
      </c>
      <c r="YT38" s="85">
        <f t="shared" si="29"/>
        <v>0</v>
      </c>
      <c r="YU38" s="85">
        <f t="shared" si="29"/>
        <v>0</v>
      </c>
      <c r="YV38" s="85">
        <f t="shared" si="29"/>
        <v>0</v>
      </c>
      <c r="YW38" s="85">
        <f t="shared" si="29"/>
        <v>0</v>
      </c>
      <c r="YX38" s="85">
        <f t="shared" si="29"/>
        <v>0</v>
      </c>
      <c r="YY38" s="85">
        <f t="shared" si="29"/>
        <v>0</v>
      </c>
      <c r="YZ38" s="85">
        <f t="shared" si="29"/>
        <v>0</v>
      </c>
      <c r="ZA38" s="85">
        <f t="shared" si="29"/>
        <v>0</v>
      </c>
      <c r="ZB38" s="85">
        <f t="shared" si="29"/>
        <v>0</v>
      </c>
      <c r="ZC38" s="85">
        <f t="shared" si="29"/>
        <v>0</v>
      </c>
      <c r="ZD38" s="85">
        <f t="shared" si="29"/>
        <v>0</v>
      </c>
      <c r="ZE38" s="85">
        <f t="shared" si="29"/>
        <v>0</v>
      </c>
      <c r="ZF38" s="85">
        <f t="shared" si="29"/>
        <v>0</v>
      </c>
      <c r="ZG38" s="85">
        <f t="shared" si="29"/>
        <v>0</v>
      </c>
      <c r="ZH38" s="85">
        <f t="shared" si="29"/>
        <v>0</v>
      </c>
      <c r="ZI38" s="85">
        <f t="shared" si="29"/>
        <v>0</v>
      </c>
      <c r="ZJ38" s="85">
        <f t="shared" si="29"/>
        <v>0</v>
      </c>
      <c r="ZK38" s="85">
        <f t="shared" si="29"/>
        <v>0</v>
      </c>
      <c r="ZL38" s="85">
        <f t="shared" si="29"/>
        <v>0</v>
      </c>
      <c r="ZM38" s="85">
        <f t="shared" si="29"/>
        <v>0</v>
      </c>
      <c r="ZN38" s="85">
        <f t="shared" si="29"/>
        <v>0</v>
      </c>
      <c r="ZO38" s="85">
        <f t="shared" si="29"/>
        <v>0</v>
      </c>
      <c r="ZP38" s="85">
        <f t="shared" si="29"/>
        <v>0</v>
      </c>
      <c r="ZQ38" s="85">
        <f t="shared" si="29"/>
        <v>0</v>
      </c>
      <c r="ZR38" s="85">
        <f t="shared" si="29"/>
        <v>0</v>
      </c>
      <c r="ZS38" s="85">
        <f t="shared" si="29"/>
        <v>0</v>
      </c>
      <c r="ZT38" s="85">
        <f t="shared" si="29"/>
        <v>0</v>
      </c>
      <c r="ZU38" s="85">
        <f t="shared" si="29"/>
        <v>0</v>
      </c>
      <c r="ZV38" s="85">
        <f t="shared" si="29"/>
        <v>0</v>
      </c>
      <c r="ZW38" s="85">
        <f t="shared" si="29"/>
        <v>0</v>
      </c>
      <c r="ZX38" s="85">
        <f t="shared" si="29"/>
        <v>0</v>
      </c>
      <c r="ZY38" s="85">
        <f t="shared" si="29"/>
        <v>0</v>
      </c>
      <c r="ZZ38" s="85">
        <f t="shared" si="29"/>
        <v>0</v>
      </c>
      <c r="AAA38" s="85">
        <f t="shared" si="29"/>
        <v>0</v>
      </c>
      <c r="AAB38" s="85">
        <f t="shared" si="29"/>
        <v>0</v>
      </c>
      <c r="AAC38" s="85">
        <f t="shared" ref="AAC38:ACN38" si="30">AAC36+AAC37</f>
        <v>0</v>
      </c>
      <c r="AAD38" s="85">
        <f t="shared" si="30"/>
        <v>0</v>
      </c>
      <c r="AAE38" s="85">
        <f t="shared" si="30"/>
        <v>0</v>
      </c>
      <c r="AAF38" s="85">
        <f t="shared" si="30"/>
        <v>0</v>
      </c>
      <c r="AAG38" s="85">
        <f t="shared" si="30"/>
        <v>0</v>
      </c>
      <c r="AAH38" s="85">
        <f t="shared" si="30"/>
        <v>0</v>
      </c>
      <c r="AAI38" s="85">
        <f t="shared" si="30"/>
        <v>0</v>
      </c>
      <c r="AAJ38" s="85">
        <f t="shared" si="30"/>
        <v>0</v>
      </c>
      <c r="AAK38" s="85">
        <f t="shared" si="30"/>
        <v>0</v>
      </c>
      <c r="AAL38" s="85">
        <f t="shared" si="30"/>
        <v>0</v>
      </c>
      <c r="AAM38" s="85">
        <f t="shared" si="30"/>
        <v>0</v>
      </c>
      <c r="AAN38" s="85">
        <f t="shared" si="30"/>
        <v>0</v>
      </c>
      <c r="AAO38" s="85">
        <f t="shared" si="30"/>
        <v>0</v>
      </c>
      <c r="AAP38" s="85">
        <f t="shared" si="30"/>
        <v>0</v>
      </c>
      <c r="AAQ38" s="85">
        <f t="shared" si="30"/>
        <v>0</v>
      </c>
      <c r="AAR38" s="85">
        <f t="shared" si="30"/>
        <v>0</v>
      </c>
      <c r="AAS38" s="85">
        <f t="shared" si="30"/>
        <v>0</v>
      </c>
      <c r="AAT38" s="85">
        <f t="shared" si="30"/>
        <v>0</v>
      </c>
      <c r="AAU38" s="85">
        <f t="shared" si="30"/>
        <v>0</v>
      </c>
      <c r="AAV38" s="85">
        <f t="shared" si="30"/>
        <v>0</v>
      </c>
      <c r="AAW38" s="85">
        <f t="shared" si="30"/>
        <v>0</v>
      </c>
      <c r="AAX38" s="85">
        <f t="shared" si="30"/>
        <v>0</v>
      </c>
      <c r="AAY38" s="85">
        <f t="shared" si="30"/>
        <v>0</v>
      </c>
      <c r="AAZ38" s="85">
        <f t="shared" si="30"/>
        <v>0</v>
      </c>
      <c r="ABA38" s="85">
        <f t="shared" si="30"/>
        <v>0</v>
      </c>
      <c r="ABB38" s="85">
        <f t="shared" si="30"/>
        <v>0</v>
      </c>
      <c r="ABC38" s="85">
        <f t="shared" si="30"/>
        <v>0</v>
      </c>
      <c r="ABD38" s="85">
        <f t="shared" si="30"/>
        <v>0</v>
      </c>
      <c r="ABE38" s="85">
        <f t="shared" si="30"/>
        <v>0</v>
      </c>
      <c r="ABF38" s="85">
        <f t="shared" si="30"/>
        <v>0</v>
      </c>
      <c r="ABG38" s="85">
        <f t="shared" si="30"/>
        <v>0</v>
      </c>
      <c r="ABH38" s="85">
        <f t="shared" si="30"/>
        <v>0</v>
      </c>
      <c r="ABI38" s="85">
        <f t="shared" si="30"/>
        <v>0</v>
      </c>
      <c r="ABJ38" s="85">
        <f t="shared" si="30"/>
        <v>0</v>
      </c>
      <c r="ABK38" s="85">
        <f t="shared" si="30"/>
        <v>0</v>
      </c>
      <c r="ABL38" s="85">
        <f t="shared" si="30"/>
        <v>0</v>
      </c>
      <c r="ABM38" s="85">
        <f t="shared" si="30"/>
        <v>0</v>
      </c>
      <c r="ABN38" s="85">
        <f t="shared" si="30"/>
        <v>0</v>
      </c>
      <c r="ABO38" s="85">
        <f t="shared" si="30"/>
        <v>0</v>
      </c>
      <c r="ABP38" s="85">
        <f t="shared" si="30"/>
        <v>0</v>
      </c>
      <c r="ABQ38" s="85">
        <f t="shared" si="30"/>
        <v>0</v>
      </c>
      <c r="ABR38" s="85">
        <f t="shared" si="30"/>
        <v>0</v>
      </c>
      <c r="ABS38" s="85">
        <f t="shared" si="30"/>
        <v>0</v>
      </c>
      <c r="ABT38" s="85">
        <f t="shared" si="30"/>
        <v>0</v>
      </c>
      <c r="ABU38" s="85">
        <f t="shared" si="30"/>
        <v>0</v>
      </c>
      <c r="ABV38" s="85">
        <f t="shared" si="30"/>
        <v>0</v>
      </c>
      <c r="ABW38" s="85">
        <f t="shared" si="30"/>
        <v>0</v>
      </c>
      <c r="ABX38" s="85">
        <f t="shared" si="30"/>
        <v>0</v>
      </c>
      <c r="ABY38" s="85">
        <f t="shared" si="30"/>
        <v>0</v>
      </c>
      <c r="ABZ38" s="85">
        <f t="shared" si="30"/>
        <v>0</v>
      </c>
      <c r="ACA38" s="85">
        <f t="shared" si="30"/>
        <v>0</v>
      </c>
      <c r="ACB38" s="85">
        <f t="shared" si="30"/>
        <v>0</v>
      </c>
      <c r="ACC38" s="85">
        <f t="shared" si="30"/>
        <v>0</v>
      </c>
      <c r="ACD38" s="85">
        <f t="shared" si="30"/>
        <v>0</v>
      </c>
      <c r="ACE38" s="85">
        <f t="shared" si="30"/>
        <v>0</v>
      </c>
      <c r="ACF38" s="85">
        <f t="shared" si="30"/>
        <v>0</v>
      </c>
      <c r="ACG38" s="85">
        <f t="shared" si="30"/>
        <v>0</v>
      </c>
      <c r="ACH38" s="85">
        <f t="shared" si="30"/>
        <v>0</v>
      </c>
      <c r="ACI38" s="85">
        <f t="shared" si="30"/>
        <v>0</v>
      </c>
      <c r="ACJ38" s="85">
        <f t="shared" si="30"/>
        <v>0</v>
      </c>
      <c r="ACK38" s="85">
        <f t="shared" si="30"/>
        <v>0</v>
      </c>
      <c r="ACL38" s="85">
        <f t="shared" si="30"/>
        <v>0</v>
      </c>
      <c r="ACM38" s="85">
        <f t="shared" si="30"/>
        <v>0</v>
      </c>
      <c r="ACN38" s="85">
        <f t="shared" si="30"/>
        <v>0</v>
      </c>
      <c r="ACO38" s="85">
        <f t="shared" ref="ACO38:AEZ38" si="31">ACO36+ACO37</f>
        <v>0</v>
      </c>
      <c r="ACP38" s="85">
        <f t="shared" si="31"/>
        <v>0</v>
      </c>
      <c r="ACQ38" s="85">
        <f t="shared" si="31"/>
        <v>0</v>
      </c>
      <c r="ACR38" s="85">
        <f t="shared" si="31"/>
        <v>0</v>
      </c>
      <c r="ACS38" s="85">
        <f t="shared" si="31"/>
        <v>0</v>
      </c>
      <c r="ACT38" s="85">
        <f t="shared" si="31"/>
        <v>0</v>
      </c>
      <c r="ACU38" s="85">
        <f t="shared" si="31"/>
        <v>0</v>
      </c>
      <c r="ACV38" s="85">
        <f t="shared" si="31"/>
        <v>0</v>
      </c>
      <c r="ACW38" s="85">
        <f t="shared" si="31"/>
        <v>0</v>
      </c>
      <c r="ACX38" s="85">
        <f t="shared" si="31"/>
        <v>0</v>
      </c>
      <c r="ACY38" s="85">
        <f t="shared" si="31"/>
        <v>0</v>
      </c>
      <c r="ACZ38" s="85">
        <f t="shared" si="31"/>
        <v>0</v>
      </c>
      <c r="ADA38" s="85">
        <f t="shared" si="31"/>
        <v>0</v>
      </c>
      <c r="ADB38" s="85">
        <f t="shared" si="31"/>
        <v>0</v>
      </c>
      <c r="ADC38" s="85">
        <f t="shared" si="31"/>
        <v>0</v>
      </c>
      <c r="ADD38" s="85">
        <f t="shared" si="31"/>
        <v>0</v>
      </c>
      <c r="ADE38" s="85">
        <f t="shared" si="31"/>
        <v>0</v>
      </c>
      <c r="ADF38" s="85">
        <f t="shared" si="31"/>
        <v>0</v>
      </c>
      <c r="ADG38" s="85">
        <f t="shared" si="31"/>
        <v>0</v>
      </c>
      <c r="ADH38" s="85">
        <f t="shared" si="31"/>
        <v>0</v>
      </c>
      <c r="ADI38" s="85">
        <f t="shared" si="31"/>
        <v>0</v>
      </c>
      <c r="ADJ38" s="85">
        <f t="shared" si="31"/>
        <v>0</v>
      </c>
      <c r="ADK38" s="85">
        <f t="shared" si="31"/>
        <v>0</v>
      </c>
      <c r="ADL38" s="85">
        <f t="shared" si="31"/>
        <v>0</v>
      </c>
      <c r="ADM38" s="85">
        <f t="shared" si="31"/>
        <v>0</v>
      </c>
      <c r="ADN38" s="85">
        <f t="shared" si="31"/>
        <v>0</v>
      </c>
      <c r="ADO38" s="85">
        <f t="shared" si="31"/>
        <v>0</v>
      </c>
      <c r="ADP38" s="85">
        <f t="shared" si="31"/>
        <v>0</v>
      </c>
      <c r="ADQ38" s="85">
        <f t="shared" si="31"/>
        <v>0</v>
      </c>
      <c r="ADR38" s="85">
        <f t="shared" si="31"/>
        <v>0</v>
      </c>
      <c r="ADS38" s="85">
        <f t="shared" si="31"/>
        <v>0</v>
      </c>
      <c r="ADT38" s="85">
        <f t="shared" si="31"/>
        <v>0</v>
      </c>
      <c r="ADU38" s="85">
        <f t="shared" si="31"/>
        <v>0</v>
      </c>
      <c r="ADV38" s="85">
        <f t="shared" si="31"/>
        <v>0</v>
      </c>
      <c r="ADW38" s="85">
        <f t="shared" si="31"/>
        <v>0</v>
      </c>
      <c r="ADX38" s="85">
        <f t="shared" si="31"/>
        <v>0</v>
      </c>
      <c r="ADY38" s="85">
        <f t="shared" si="31"/>
        <v>0</v>
      </c>
      <c r="ADZ38" s="85">
        <f t="shared" si="31"/>
        <v>0</v>
      </c>
      <c r="AEA38" s="85">
        <f t="shared" si="31"/>
        <v>0</v>
      </c>
      <c r="AEB38" s="85">
        <f t="shared" si="31"/>
        <v>0</v>
      </c>
      <c r="AEC38" s="85">
        <f t="shared" si="31"/>
        <v>0</v>
      </c>
      <c r="AED38" s="85">
        <f t="shared" si="31"/>
        <v>0</v>
      </c>
      <c r="AEE38" s="85">
        <f t="shared" si="31"/>
        <v>0</v>
      </c>
      <c r="AEF38" s="85">
        <f t="shared" si="31"/>
        <v>0</v>
      </c>
      <c r="AEG38" s="85">
        <f t="shared" si="31"/>
        <v>0</v>
      </c>
      <c r="AEH38" s="85">
        <f t="shared" si="31"/>
        <v>0</v>
      </c>
      <c r="AEI38" s="85">
        <f t="shared" si="31"/>
        <v>0</v>
      </c>
      <c r="AEJ38" s="85">
        <f t="shared" si="31"/>
        <v>0</v>
      </c>
      <c r="AEK38" s="85">
        <f t="shared" si="31"/>
        <v>0</v>
      </c>
      <c r="AEL38" s="85">
        <f t="shared" si="31"/>
        <v>0</v>
      </c>
      <c r="AEM38" s="85">
        <f t="shared" si="31"/>
        <v>0</v>
      </c>
      <c r="AEN38" s="85">
        <f t="shared" si="31"/>
        <v>0</v>
      </c>
      <c r="AEO38" s="85">
        <f t="shared" si="31"/>
        <v>0</v>
      </c>
      <c r="AEP38" s="85">
        <f t="shared" si="31"/>
        <v>0</v>
      </c>
      <c r="AEQ38" s="85">
        <f t="shared" si="31"/>
        <v>0</v>
      </c>
      <c r="AER38" s="85">
        <f t="shared" si="31"/>
        <v>0</v>
      </c>
      <c r="AES38" s="85">
        <f t="shared" si="31"/>
        <v>0</v>
      </c>
      <c r="AET38" s="85">
        <f t="shared" si="31"/>
        <v>0</v>
      </c>
      <c r="AEU38" s="85">
        <f t="shared" si="31"/>
        <v>0</v>
      </c>
      <c r="AEV38" s="85">
        <f t="shared" si="31"/>
        <v>0</v>
      </c>
      <c r="AEW38" s="85">
        <f t="shared" si="31"/>
        <v>0</v>
      </c>
      <c r="AEX38" s="85">
        <f t="shared" si="31"/>
        <v>0</v>
      </c>
      <c r="AEY38" s="85">
        <f t="shared" si="31"/>
        <v>0</v>
      </c>
      <c r="AEZ38" s="85">
        <f t="shared" si="31"/>
        <v>0</v>
      </c>
      <c r="AFA38" s="85">
        <f t="shared" ref="AFA38:AHL38" si="32">AFA36+AFA37</f>
        <v>0</v>
      </c>
      <c r="AFB38" s="85">
        <f t="shared" si="32"/>
        <v>0</v>
      </c>
      <c r="AFC38" s="85">
        <f t="shared" si="32"/>
        <v>0</v>
      </c>
      <c r="AFD38" s="85">
        <f t="shared" si="32"/>
        <v>0</v>
      </c>
      <c r="AFE38" s="85">
        <f t="shared" si="32"/>
        <v>0</v>
      </c>
      <c r="AFF38" s="85">
        <f t="shared" si="32"/>
        <v>0</v>
      </c>
      <c r="AFG38" s="85">
        <f t="shared" si="32"/>
        <v>0</v>
      </c>
      <c r="AFH38" s="85">
        <f t="shared" si="32"/>
        <v>0</v>
      </c>
      <c r="AFI38" s="85">
        <f t="shared" si="32"/>
        <v>0</v>
      </c>
      <c r="AFJ38" s="85">
        <f t="shared" si="32"/>
        <v>0</v>
      </c>
      <c r="AFK38" s="85">
        <f t="shared" si="32"/>
        <v>0</v>
      </c>
      <c r="AFL38" s="85">
        <f t="shared" si="32"/>
        <v>0</v>
      </c>
      <c r="AFM38" s="85">
        <f t="shared" si="32"/>
        <v>0</v>
      </c>
      <c r="AFN38" s="85">
        <f t="shared" si="32"/>
        <v>0</v>
      </c>
      <c r="AFO38" s="85">
        <f t="shared" si="32"/>
        <v>0</v>
      </c>
      <c r="AFP38" s="85">
        <f t="shared" si="32"/>
        <v>0</v>
      </c>
      <c r="AFQ38" s="85">
        <f t="shared" si="32"/>
        <v>0</v>
      </c>
      <c r="AFR38" s="85">
        <f t="shared" si="32"/>
        <v>0</v>
      </c>
      <c r="AFS38" s="85">
        <f t="shared" si="32"/>
        <v>0</v>
      </c>
      <c r="AFT38" s="85">
        <f t="shared" si="32"/>
        <v>0</v>
      </c>
      <c r="AFU38" s="85">
        <f t="shared" si="32"/>
        <v>0</v>
      </c>
      <c r="AFV38" s="85">
        <f t="shared" si="32"/>
        <v>0</v>
      </c>
      <c r="AFW38" s="85">
        <f t="shared" si="32"/>
        <v>0</v>
      </c>
      <c r="AFX38" s="85">
        <f t="shared" si="32"/>
        <v>0</v>
      </c>
      <c r="AFY38" s="85">
        <f t="shared" si="32"/>
        <v>0</v>
      </c>
      <c r="AFZ38" s="85">
        <f t="shared" si="32"/>
        <v>0</v>
      </c>
      <c r="AGA38" s="85">
        <f t="shared" si="32"/>
        <v>0</v>
      </c>
      <c r="AGB38" s="85">
        <f t="shared" si="32"/>
        <v>0</v>
      </c>
      <c r="AGC38" s="85">
        <f t="shared" si="32"/>
        <v>0</v>
      </c>
      <c r="AGD38" s="85">
        <f t="shared" si="32"/>
        <v>0</v>
      </c>
      <c r="AGE38" s="85">
        <f t="shared" si="32"/>
        <v>0</v>
      </c>
      <c r="AGF38" s="85">
        <f t="shared" si="32"/>
        <v>0</v>
      </c>
      <c r="AGG38" s="85">
        <f t="shared" si="32"/>
        <v>0</v>
      </c>
      <c r="AGH38" s="85">
        <f t="shared" si="32"/>
        <v>0</v>
      </c>
      <c r="AGI38" s="85">
        <f t="shared" si="32"/>
        <v>0</v>
      </c>
      <c r="AGJ38" s="85">
        <f t="shared" si="32"/>
        <v>0</v>
      </c>
      <c r="AGK38" s="85">
        <f t="shared" si="32"/>
        <v>0</v>
      </c>
      <c r="AGL38" s="85">
        <f t="shared" si="32"/>
        <v>0</v>
      </c>
      <c r="AGM38" s="85">
        <f t="shared" si="32"/>
        <v>0</v>
      </c>
      <c r="AGN38" s="85">
        <f t="shared" si="32"/>
        <v>0</v>
      </c>
      <c r="AGO38" s="85">
        <f t="shared" si="32"/>
        <v>0</v>
      </c>
      <c r="AGP38" s="85">
        <f t="shared" si="32"/>
        <v>0</v>
      </c>
      <c r="AGQ38" s="85">
        <f t="shared" si="32"/>
        <v>0</v>
      </c>
      <c r="AGR38" s="85">
        <f t="shared" si="32"/>
        <v>0</v>
      </c>
      <c r="AGS38" s="85">
        <f t="shared" si="32"/>
        <v>0</v>
      </c>
      <c r="AGT38" s="85">
        <f t="shared" si="32"/>
        <v>0</v>
      </c>
      <c r="AGU38" s="85">
        <f t="shared" si="32"/>
        <v>0</v>
      </c>
      <c r="AGV38" s="85">
        <f t="shared" si="32"/>
        <v>0</v>
      </c>
      <c r="AGW38" s="85">
        <f t="shared" si="32"/>
        <v>0</v>
      </c>
      <c r="AGX38" s="85">
        <f t="shared" si="32"/>
        <v>0</v>
      </c>
      <c r="AGY38" s="85">
        <f t="shared" si="32"/>
        <v>0</v>
      </c>
      <c r="AGZ38" s="85">
        <f t="shared" si="32"/>
        <v>0</v>
      </c>
      <c r="AHA38" s="85">
        <f t="shared" si="32"/>
        <v>0</v>
      </c>
      <c r="AHB38" s="85">
        <f t="shared" si="32"/>
        <v>0</v>
      </c>
      <c r="AHC38" s="85">
        <f t="shared" si="32"/>
        <v>0</v>
      </c>
      <c r="AHD38" s="85">
        <f t="shared" si="32"/>
        <v>0</v>
      </c>
      <c r="AHE38" s="85">
        <f t="shared" si="32"/>
        <v>0</v>
      </c>
      <c r="AHF38" s="85">
        <f t="shared" si="32"/>
        <v>0</v>
      </c>
      <c r="AHG38" s="85">
        <f t="shared" si="32"/>
        <v>0</v>
      </c>
      <c r="AHH38" s="85">
        <f t="shared" si="32"/>
        <v>0</v>
      </c>
      <c r="AHI38" s="85">
        <f t="shared" si="32"/>
        <v>0</v>
      </c>
      <c r="AHJ38" s="85">
        <f t="shared" si="32"/>
        <v>0</v>
      </c>
      <c r="AHK38" s="85">
        <f t="shared" si="32"/>
        <v>0</v>
      </c>
      <c r="AHL38" s="85">
        <f t="shared" si="32"/>
        <v>0</v>
      </c>
      <c r="AHM38" s="85">
        <f t="shared" ref="AHM38:AJX38" si="33">AHM36+AHM37</f>
        <v>0</v>
      </c>
      <c r="AHN38" s="85">
        <f t="shared" si="33"/>
        <v>0</v>
      </c>
      <c r="AHO38" s="85">
        <f t="shared" si="33"/>
        <v>0</v>
      </c>
      <c r="AHP38" s="85">
        <f t="shared" si="33"/>
        <v>0</v>
      </c>
      <c r="AHQ38" s="85">
        <f t="shared" si="33"/>
        <v>0</v>
      </c>
      <c r="AHR38" s="85">
        <f t="shared" si="33"/>
        <v>0</v>
      </c>
      <c r="AHS38" s="85">
        <f t="shared" si="33"/>
        <v>0</v>
      </c>
      <c r="AHT38" s="85">
        <f t="shared" si="33"/>
        <v>0</v>
      </c>
      <c r="AHU38" s="85">
        <f t="shared" si="33"/>
        <v>0</v>
      </c>
      <c r="AHV38" s="85">
        <f t="shared" si="33"/>
        <v>0</v>
      </c>
      <c r="AHW38" s="85">
        <f t="shared" si="33"/>
        <v>0</v>
      </c>
      <c r="AHX38" s="85">
        <f t="shared" si="33"/>
        <v>0</v>
      </c>
      <c r="AHY38" s="85">
        <f t="shared" si="33"/>
        <v>0</v>
      </c>
      <c r="AHZ38" s="85">
        <f t="shared" si="33"/>
        <v>0</v>
      </c>
      <c r="AIA38" s="85">
        <f t="shared" si="33"/>
        <v>0</v>
      </c>
      <c r="AIB38" s="85">
        <f t="shared" si="33"/>
        <v>0</v>
      </c>
      <c r="AIC38" s="85">
        <f t="shared" si="33"/>
        <v>0</v>
      </c>
      <c r="AID38" s="85">
        <f t="shared" si="33"/>
        <v>0</v>
      </c>
      <c r="AIE38" s="85">
        <f t="shared" si="33"/>
        <v>0</v>
      </c>
      <c r="AIF38" s="85">
        <f t="shared" si="33"/>
        <v>0</v>
      </c>
      <c r="AIG38" s="85">
        <f t="shared" si="33"/>
        <v>0</v>
      </c>
      <c r="AIH38" s="85">
        <f t="shared" si="33"/>
        <v>0</v>
      </c>
      <c r="AII38" s="85">
        <f t="shared" si="33"/>
        <v>0</v>
      </c>
      <c r="AIJ38" s="85">
        <f t="shared" si="33"/>
        <v>0</v>
      </c>
      <c r="AIK38" s="85">
        <f t="shared" si="33"/>
        <v>0</v>
      </c>
      <c r="AIL38" s="85">
        <f t="shared" si="33"/>
        <v>0</v>
      </c>
      <c r="AIM38" s="85">
        <f t="shared" si="33"/>
        <v>0</v>
      </c>
      <c r="AIN38" s="85">
        <f t="shared" si="33"/>
        <v>0</v>
      </c>
      <c r="AIO38" s="85">
        <f t="shared" si="33"/>
        <v>0</v>
      </c>
      <c r="AIP38" s="85">
        <f t="shared" si="33"/>
        <v>0</v>
      </c>
      <c r="AIQ38" s="85">
        <f t="shared" si="33"/>
        <v>0</v>
      </c>
      <c r="AIR38" s="85">
        <f t="shared" si="33"/>
        <v>0</v>
      </c>
      <c r="AIS38" s="85">
        <f t="shared" si="33"/>
        <v>0</v>
      </c>
      <c r="AIT38" s="85">
        <f t="shared" si="33"/>
        <v>0</v>
      </c>
      <c r="AIU38" s="85">
        <f t="shared" si="33"/>
        <v>0</v>
      </c>
      <c r="AIV38" s="85">
        <f t="shared" si="33"/>
        <v>0</v>
      </c>
      <c r="AIW38" s="85">
        <f t="shared" si="33"/>
        <v>0</v>
      </c>
      <c r="AIX38" s="85">
        <f t="shared" si="33"/>
        <v>0</v>
      </c>
      <c r="AIY38" s="85">
        <f t="shared" si="33"/>
        <v>0</v>
      </c>
      <c r="AIZ38" s="85">
        <f t="shared" si="33"/>
        <v>0</v>
      </c>
      <c r="AJA38" s="85">
        <f t="shared" si="33"/>
        <v>0</v>
      </c>
      <c r="AJB38" s="85">
        <f t="shared" si="33"/>
        <v>0</v>
      </c>
      <c r="AJC38" s="85">
        <f t="shared" si="33"/>
        <v>0</v>
      </c>
      <c r="AJD38" s="85">
        <f t="shared" si="33"/>
        <v>0</v>
      </c>
      <c r="AJE38" s="85">
        <f t="shared" si="33"/>
        <v>0</v>
      </c>
      <c r="AJF38" s="85">
        <f t="shared" si="33"/>
        <v>0</v>
      </c>
      <c r="AJG38" s="85">
        <f t="shared" si="33"/>
        <v>0</v>
      </c>
      <c r="AJH38" s="85">
        <f t="shared" si="33"/>
        <v>0</v>
      </c>
      <c r="AJI38" s="85">
        <f t="shared" si="33"/>
        <v>0</v>
      </c>
      <c r="AJJ38" s="85">
        <f t="shared" si="33"/>
        <v>0</v>
      </c>
      <c r="AJK38" s="85">
        <f t="shared" si="33"/>
        <v>0</v>
      </c>
      <c r="AJL38" s="85">
        <f t="shared" si="33"/>
        <v>0</v>
      </c>
      <c r="AJM38" s="85">
        <f t="shared" si="33"/>
        <v>0</v>
      </c>
      <c r="AJN38" s="85">
        <f t="shared" si="33"/>
        <v>0</v>
      </c>
      <c r="AJO38" s="85">
        <f t="shared" si="33"/>
        <v>0</v>
      </c>
      <c r="AJP38" s="85">
        <f t="shared" si="33"/>
        <v>0</v>
      </c>
      <c r="AJQ38" s="85">
        <f t="shared" si="33"/>
        <v>0</v>
      </c>
      <c r="AJR38" s="85">
        <f t="shared" si="33"/>
        <v>0</v>
      </c>
      <c r="AJS38" s="85">
        <f t="shared" si="33"/>
        <v>0</v>
      </c>
      <c r="AJT38" s="85">
        <f t="shared" si="33"/>
        <v>0</v>
      </c>
      <c r="AJU38" s="85">
        <f t="shared" si="33"/>
        <v>0</v>
      </c>
      <c r="AJV38" s="85">
        <f t="shared" si="33"/>
        <v>0</v>
      </c>
      <c r="AJW38" s="85">
        <f t="shared" si="33"/>
        <v>0</v>
      </c>
      <c r="AJX38" s="85">
        <f t="shared" si="33"/>
        <v>0</v>
      </c>
      <c r="AJY38" s="85">
        <f t="shared" ref="AJY38:AMJ38" si="34">AJY36+AJY37</f>
        <v>0</v>
      </c>
      <c r="AJZ38" s="85">
        <f t="shared" si="34"/>
        <v>0</v>
      </c>
      <c r="AKA38" s="85">
        <f t="shared" si="34"/>
        <v>0</v>
      </c>
      <c r="AKB38" s="85">
        <f t="shared" si="34"/>
        <v>0</v>
      </c>
      <c r="AKC38" s="85">
        <f t="shared" si="34"/>
        <v>0</v>
      </c>
      <c r="AKD38" s="85">
        <f t="shared" si="34"/>
        <v>0</v>
      </c>
      <c r="AKE38" s="85">
        <f t="shared" si="34"/>
        <v>0</v>
      </c>
      <c r="AKF38" s="85">
        <f t="shared" si="34"/>
        <v>0</v>
      </c>
      <c r="AKG38" s="85">
        <f t="shared" si="34"/>
        <v>0</v>
      </c>
      <c r="AKH38" s="85">
        <f t="shared" si="34"/>
        <v>0</v>
      </c>
      <c r="AKI38" s="85">
        <f t="shared" si="34"/>
        <v>0</v>
      </c>
      <c r="AKJ38" s="85">
        <f t="shared" si="34"/>
        <v>0</v>
      </c>
      <c r="AKK38" s="85">
        <f t="shared" si="34"/>
        <v>0</v>
      </c>
      <c r="AKL38" s="85">
        <f t="shared" si="34"/>
        <v>0</v>
      </c>
      <c r="AKM38" s="85">
        <f t="shared" si="34"/>
        <v>0</v>
      </c>
      <c r="AKN38" s="85">
        <f t="shared" si="34"/>
        <v>0</v>
      </c>
      <c r="AKO38" s="85">
        <f t="shared" si="34"/>
        <v>0</v>
      </c>
      <c r="AKP38" s="85">
        <f t="shared" si="34"/>
        <v>0</v>
      </c>
      <c r="AKQ38" s="85">
        <f t="shared" si="34"/>
        <v>0</v>
      </c>
      <c r="AKR38" s="85">
        <f t="shared" si="34"/>
        <v>0</v>
      </c>
      <c r="AKS38" s="85">
        <f t="shared" si="34"/>
        <v>0</v>
      </c>
      <c r="AKT38" s="85">
        <f t="shared" si="34"/>
        <v>0</v>
      </c>
      <c r="AKU38" s="85">
        <f t="shared" si="34"/>
        <v>0</v>
      </c>
      <c r="AKV38" s="85">
        <f t="shared" si="34"/>
        <v>0</v>
      </c>
      <c r="AKW38" s="85">
        <f t="shared" si="34"/>
        <v>0</v>
      </c>
      <c r="AKX38" s="85">
        <f t="shared" si="34"/>
        <v>0</v>
      </c>
      <c r="AKY38" s="85">
        <f t="shared" si="34"/>
        <v>0</v>
      </c>
      <c r="AKZ38" s="85">
        <f t="shared" si="34"/>
        <v>0</v>
      </c>
      <c r="ALA38" s="85">
        <f t="shared" si="34"/>
        <v>0</v>
      </c>
      <c r="ALB38" s="85">
        <f t="shared" si="34"/>
        <v>0</v>
      </c>
      <c r="ALC38" s="85">
        <f t="shared" si="34"/>
        <v>0</v>
      </c>
      <c r="ALD38" s="85">
        <f t="shared" si="34"/>
        <v>0</v>
      </c>
      <c r="ALE38" s="85">
        <f t="shared" si="34"/>
        <v>0</v>
      </c>
      <c r="ALF38" s="85">
        <f t="shared" si="34"/>
        <v>0</v>
      </c>
      <c r="ALG38" s="85">
        <f t="shared" si="34"/>
        <v>0</v>
      </c>
      <c r="ALH38" s="85">
        <f t="shared" si="34"/>
        <v>0</v>
      </c>
      <c r="ALI38" s="85">
        <f t="shared" si="34"/>
        <v>0</v>
      </c>
      <c r="ALJ38" s="85">
        <f t="shared" si="34"/>
        <v>0</v>
      </c>
      <c r="ALK38" s="85">
        <f t="shared" si="34"/>
        <v>0</v>
      </c>
      <c r="ALL38" s="85">
        <f t="shared" si="34"/>
        <v>0</v>
      </c>
      <c r="ALM38" s="85">
        <f t="shared" si="34"/>
        <v>0</v>
      </c>
      <c r="ALN38" s="85">
        <f t="shared" si="34"/>
        <v>0</v>
      </c>
      <c r="ALO38" s="85">
        <f t="shared" si="34"/>
        <v>0</v>
      </c>
      <c r="ALP38" s="85">
        <f t="shared" si="34"/>
        <v>0</v>
      </c>
      <c r="ALQ38" s="85">
        <f t="shared" si="34"/>
        <v>0</v>
      </c>
      <c r="ALR38" s="85">
        <f t="shared" si="34"/>
        <v>0</v>
      </c>
      <c r="ALS38" s="85">
        <f t="shared" si="34"/>
        <v>0</v>
      </c>
      <c r="ALT38" s="85">
        <f t="shared" si="34"/>
        <v>0</v>
      </c>
      <c r="ALU38" s="85">
        <f t="shared" si="34"/>
        <v>0</v>
      </c>
      <c r="ALV38" s="85">
        <f t="shared" si="34"/>
        <v>0</v>
      </c>
      <c r="ALW38" s="85">
        <f t="shared" si="34"/>
        <v>0</v>
      </c>
      <c r="ALX38" s="85">
        <f t="shared" si="34"/>
        <v>0</v>
      </c>
      <c r="ALY38" s="85">
        <f t="shared" si="34"/>
        <v>0</v>
      </c>
      <c r="ALZ38" s="85">
        <f t="shared" si="34"/>
        <v>0</v>
      </c>
      <c r="AMA38" s="85">
        <f t="shared" si="34"/>
        <v>0</v>
      </c>
      <c r="AMB38" s="85">
        <f t="shared" si="34"/>
        <v>0</v>
      </c>
      <c r="AMC38" s="85">
        <f t="shared" si="34"/>
        <v>0</v>
      </c>
      <c r="AMD38" s="85">
        <f t="shared" si="34"/>
        <v>0</v>
      </c>
      <c r="AME38" s="85">
        <f t="shared" si="34"/>
        <v>0</v>
      </c>
      <c r="AMF38" s="85">
        <f t="shared" si="34"/>
        <v>0</v>
      </c>
      <c r="AMG38" s="85">
        <f t="shared" si="34"/>
        <v>0</v>
      </c>
      <c r="AMH38" s="85">
        <f t="shared" si="34"/>
        <v>0</v>
      </c>
      <c r="AMI38" s="85">
        <f t="shared" si="34"/>
        <v>0</v>
      </c>
      <c r="AMJ38" s="85">
        <f t="shared" si="34"/>
        <v>0</v>
      </c>
      <c r="AMK38" s="85">
        <f t="shared" ref="AMK38:AOV38" si="35">AMK36+AMK37</f>
        <v>0</v>
      </c>
      <c r="AML38" s="85">
        <f t="shared" si="35"/>
        <v>0</v>
      </c>
      <c r="AMM38" s="85">
        <f t="shared" si="35"/>
        <v>0</v>
      </c>
      <c r="AMN38" s="85">
        <f t="shared" si="35"/>
        <v>0</v>
      </c>
      <c r="AMO38" s="85">
        <f t="shared" si="35"/>
        <v>0</v>
      </c>
      <c r="AMP38" s="85">
        <f t="shared" si="35"/>
        <v>0</v>
      </c>
      <c r="AMQ38" s="85">
        <f t="shared" si="35"/>
        <v>0</v>
      </c>
      <c r="AMR38" s="85">
        <f t="shared" si="35"/>
        <v>0</v>
      </c>
      <c r="AMS38" s="85">
        <f t="shared" si="35"/>
        <v>0</v>
      </c>
      <c r="AMT38" s="85">
        <f t="shared" si="35"/>
        <v>0</v>
      </c>
      <c r="AMU38" s="85">
        <f t="shared" si="35"/>
        <v>0</v>
      </c>
      <c r="AMV38" s="85">
        <f t="shared" si="35"/>
        <v>0</v>
      </c>
      <c r="AMW38" s="85">
        <f t="shared" si="35"/>
        <v>0</v>
      </c>
      <c r="AMX38" s="85">
        <f t="shared" si="35"/>
        <v>0</v>
      </c>
      <c r="AMY38" s="85">
        <f t="shared" si="35"/>
        <v>0</v>
      </c>
      <c r="AMZ38" s="85">
        <f t="shared" si="35"/>
        <v>0</v>
      </c>
      <c r="ANA38" s="85">
        <f t="shared" si="35"/>
        <v>0</v>
      </c>
      <c r="ANB38" s="85">
        <f t="shared" si="35"/>
        <v>0</v>
      </c>
      <c r="ANC38" s="85">
        <f t="shared" si="35"/>
        <v>0</v>
      </c>
      <c r="AND38" s="85">
        <f t="shared" si="35"/>
        <v>0</v>
      </c>
      <c r="ANE38" s="85">
        <f t="shared" si="35"/>
        <v>0</v>
      </c>
      <c r="ANF38" s="85">
        <f t="shared" si="35"/>
        <v>0</v>
      </c>
      <c r="ANG38" s="85">
        <f t="shared" si="35"/>
        <v>0</v>
      </c>
      <c r="ANH38" s="85">
        <f t="shared" si="35"/>
        <v>0</v>
      </c>
      <c r="ANI38" s="85">
        <f t="shared" si="35"/>
        <v>0</v>
      </c>
      <c r="ANJ38" s="85">
        <f t="shared" si="35"/>
        <v>0</v>
      </c>
      <c r="ANK38" s="85">
        <f t="shared" si="35"/>
        <v>0</v>
      </c>
      <c r="ANL38" s="85">
        <f t="shared" si="35"/>
        <v>0</v>
      </c>
      <c r="ANM38" s="85">
        <f t="shared" si="35"/>
        <v>0</v>
      </c>
      <c r="ANN38" s="85">
        <f t="shared" si="35"/>
        <v>0</v>
      </c>
      <c r="ANO38" s="85">
        <f t="shared" si="35"/>
        <v>0</v>
      </c>
      <c r="ANP38" s="85">
        <f t="shared" si="35"/>
        <v>0</v>
      </c>
      <c r="ANQ38" s="85">
        <f t="shared" si="35"/>
        <v>0</v>
      </c>
      <c r="ANR38" s="85">
        <f t="shared" si="35"/>
        <v>0</v>
      </c>
      <c r="ANS38" s="85">
        <f t="shared" si="35"/>
        <v>0</v>
      </c>
      <c r="ANT38" s="85">
        <f t="shared" si="35"/>
        <v>0</v>
      </c>
      <c r="ANU38" s="85">
        <f t="shared" si="35"/>
        <v>0</v>
      </c>
      <c r="ANV38" s="85">
        <f t="shared" si="35"/>
        <v>0</v>
      </c>
      <c r="ANW38" s="85">
        <f t="shared" si="35"/>
        <v>0</v>
      </c>
      <c r="ANX38" s="85">
        <f t="shared" si="35"/>
        <v>0</v>
      </c>
      <c r="ANY38" s="85">
        <f t="shared" si="35"/>
        <v>0</v>
      </c>
      <c r="ANZ38" s="85">
        <f t="shared" si="35"/>
        <v>0</v>
      </c>
      <c r="AOA38" s="85">
        <f t="shared" si="35"/>
        <v>0</v>
      </c>
      <c r="AOB38" s="85">
        <f t="shared" si="35"/>
        <v>0</v>
      </c>
      <c r="AOC38" s="85">
        <f t="shared" si="35"/>
        <v>0</v>
      </c>
      <c r="AOD38" s="85">
        <f t="shared" si="35"/>
        <v>0</v>
      </c>
      <c r="AOE38" s="85">
        <f t="shared" si="35"/>
        <v>0</v>
      </c>
      <c r="AOF38" s="85">
        <f t="shared" si="35"/>
        <v>0</v>
      </c>
      <c r="AOG38" s="85">
        <f t="shared" si="35"/>
        <v>0</v>
      </c>
      <c r="AOH38" s="85">
        <f t="shared" si="35"/>
        <v>0</v>
      </c>
      <c r="AOI38" s="85">
        <f t="shared" si="35"/>
        <v>0</v>
      </c>
      <c r="AOJ38" s="85">
        <f t="shared" si="35"/>
        <v>0</v>
      </c>
      <c r="AOK38" s="85">
        <f t="shared" si="35"/>
        <v>0</v>
      </c>
      <c r="AOL38" s="85">
        <f t="shared" si="35"/>
        <v>0</v>
      </c>
      <c r="AOM38" s="85">
        <f t="shared" si="35"/>
        <v>0</v>
      </c>
      <c r="AON38" s="85">
        <f t="shared" si="35"/>
        <v>0</v>
      </c>
      <c r="AOO38" s="85">
        <f t="shared" si="35"/>
        <v>0</v>
      </c>
      <c r="AOP38" s="85">
        <f t="shared" si="35"/>
        <v>0</v>
      </c>
      <c r="AOQ38" s="85">
        <f t="shared" si="35"/>
        <v>0</v>
      </c>
      <c r="AOR38" s="85">
        <f t="shared" si="35"/>
        <v>0</v>
      </c>
      <c r="AOS38" s="85">
        <f t="shared" si="35"/>
        <v>0</v>
      </c>
      <c r="AOT38" s="85">
        <f t="shared" si="35"/>
        <v>0</v>
      </c>
      <c r="AOU38" s="85">
        <f t="shared" si="35"/>
        <v>0</v>
      </c>
      <c r="AOV38" s="85">
        <f t="shared" si="35"/>
        <v>0</v>
      </c>
      <c r="AOW38" s="85">
        <f t="shared" ref="AOW38:ARH38" si="36">AOW36+AOW37</f>
        <v>0</v>
      </c>
      <c r="AOX38" s="85">
        <f t="shared" si="36"/>
        <v>0</v>
      </c>
      <c r="AOY38" s="85">
        <f t="shared" si="36"/>
        <v>0</v>
      </c>
      <c r="AOZ38" s="85">
        <f t="shared" si="36"/>
        <v>0</v>
      </c>
      <c r="APA38" s="85">
        <f t="shared" si="36"/>
        <v>0</v>
      </c>
      <c r="APB38" s="85">
        <f t="shared" si="36"/>
        <v>0</v>
      </c>
      <c r="APC38" s="85">
        <f t="shared" si="36"/>
        <v>0</v>
      </c>
      <c r="APD38" s="85">
        <f t="shared" si="36"/>
        <v>0</v>
      </c>
      <c r="APE38" s="85">
        <f t="shared" si="36"/>
        <v>0</v>
      </c>
      <c r="APF38" s="85">
        <f t="shared" si="36"/>
        <v>0</v>
      </c>
      <c r="APG38" s="85">
        <f t="shared" si="36"/>
        <v>0</v>
      </c>
      <c r="APH38" s="85">
        <f t="shared" si="36"/>
        <v>0</v>
      </c>
      <c r="API38" s="85">
        <f t="shared" si="36"/>
        <v>0</v>
      </c>
      <c r="APJ38" s="85">
        <f t="shared" si="36"/>
        <v>0</v>
      </c>
      <c r="APK38" s="85">
        <f t="shared" si="36"/>
        <v>0</v>
      </c>
      <c r="APL38" s="85">
        <f t="shared" si="36"/>
        <v>0</v>
      </c>
      <c r="APM38" s="85">
        <f t="shared" si="36"/>
        <v>0</v>
      </c>
      <c r="APN38" s="85">
        <f t="shared" si="36"/>
        <v>0</v>
      </c>
      <c r="APO38" s="85">
        <f t="shared" si="36"/>
        <v>0</v>
      </c>
      <c r="APP38" s="85">
        <f t="shared" si="36"/>
        <v>0</v>
      </c>
      <c r="APQ38" s="85">
        <f t="shared" si="36"/>
        <v>0</v>
      </c>
      <c r="APR38" s="85">
        <f t="shared" si="36"/>
        <v>0</v>
      </c>
      <c r="APS38" s="85">
        <f t="shared" si="36"/>
        <v>0</v>
      </c>
      <c r="APT38" s="85">
        <f t="shared" si="36"/>
        <v>0</v>
      </c>
      <c r="APU38" s="85">
        <f t="shared" si="36"/>
        <v>0</v>
      </c>
      <c r="APV38" s="85">
        <f t="shared" si="36"/>
        <v>0</v>
      </c>
      <c r="APW38" s="85">
        <f t="shared" si="36"/>
        <v>0</v>
      </c>
      <c r="APX38" s="85">
        <f t="shared" si="36"/>
        <v>0</v>
      </c>
      <c r="APY38" s="85">
        <f t="shared" si="36"/>
        <v>0</v>
      </c>
      <c r="APZ38" s="85">
        <f t="shared" si="36"/>
        <v>0</v>
      </c>
      <c r="AQA38" s="85">
        <f t="shared" si="36"/>
        <v>0</v>
      </c>
      <c r="AQB38" s="85">
        <f t="shared" si="36"/>
        <v>0</v>
      </c>
      <c r="AQC38" s="85">
        <f t="shared" si="36"/>
        <v>0</v>
      </c>
      <c r="AQD38" s="85">
        <f t="shared" si="36"/>
        <v>0</v>
      </c>
      <c r="AQE38" s="85">
        <f t="shared" si="36"/>
        <v>0</v>
      </c>
      <c r="AQF38" s="85">
        <f t="shared" si="36"/>
        <v>0</v>
      </c>
      <c r="AQG38" s="85">
        <f t="shared" si="36"/>
        <v>0</v>
      </c>
      <c r="AQH38" s="85">
        <f t="shared" si="36"/>
        <v>0</v>
      </c>
      <c r="AQI38" s="85">
        <f t="shared" si="36"/>
        <v>0</v>
      </c>
      <c r="AQJ38" s="85">
        <f t="shared" si="36"/>
        <v>0</v>
      </c>
      <c r="AQK38" s="85">
        <f t="shared" si="36"/>
        <v>0</v>
      </c>
      <c r="AQL38" s="85">
        <f t="shared" si="36"/>
        <v>0</v>
      </c>
      <c r="AQM38" s="85">
        <f t="shared" si="36"/>
        <v>0</v>
      </c>
      <c r="AQN38" s="85">
        <f t="shared" si="36"/>
        <v>0</v>
      </c>
      <c r="AQO38" s="85">
        <f t="shared" si="36"/>
        <v>0</v>
      </c>
      <c r="AQP38" s="85">
        <f t="shared" si="36"/>
        <v>0</v>
      </c>
      <c r="AQQ38" s="85">
        <f t="shared" si="36"/>
        <v>0</v>
      </c>
      <c r="AQR38" s="85">
        <f t="shared" si="36"/>
        <v>0</v>
      </c>
      <c r="AQS38" s="85">
        <f t="shared" si="36"/>
        <v>0</v>
      </c>
      <c r="AQT38" s="85">
        <f t="shared" si="36"/>
        <v>0</v>
      </c>
      <c r="AQU38" s="85">
        <f t="shared" si="36"/>
        <v>0</v>
      </c>
      <c r="AQV38" s="85">
        <f t="shared" si="36"/>
        <v>0</v>
      </c>
      <c r="AQW38" s="85">
        <f t="shared" si="36"/>
        <v>0</v>
      </c>
      <c r="AQX38" s="85">
        <f t="shared" si="36"/>
        <v>0</v>
      </c>
      <c r="AQY38" s="85">
        <f t="shared" si="36"/>
        <v>0</v>
      </c>
      <c r="AQZ38" s="85">
        <f t="shared" si="36"/>
        <v>0</v>
      </c>
      <c r="ARA38" s="85">
        <f t="shared" si="36"/>
        <v>0</v>
      </c>
      <c r="ARB38" s="85">
        <f t="shared" si="36"/>
        <v>0</v>
      </c>
      <c r="ARC38" s="85">
        <f t="shared" si="36"/>
        <v>0</v>
      </c>
      <c r="ARD38" s="85">
        <f t="shared" si="36"/>
        <v>0</v>
      </c>
      <c r="ARE38" s="85">
        <f t="shared" si="36"/>
        <v>0</v>
      </c>
      <c r="ARF38" s="85">
        <f t="shared" si="36"/>
        <v>0</v>
      </c>
      <c r="ARG38" s="85">
        <f t="shared" si="36"/>
        <v>0</v>
      </c>
      <c r="ARH38" s="85">
        <f t="shared" si="36"/>
        <v>0</v>
      </c>
      <c r="ARI38" s="85">
        <f t="shared" ref="ARI38:ATT38" si="37">ARI36+ARI37</f>
        <v>0</v>
      </c>
      <c r="ARJ38" s="85">
        <f t="shared" si="37"/>
        <v>0</v>
      </c>
      <c r="ARK38" s="85">
        <f t="shared" si="37"/>
        <v>0</v>
      </c>
      <c r="ARL38" s="85">
        <f t="shared" si="37"/>
        <v>0</v>
      </c>
      <c r="ARM38" s="85">
        <f t="shared" si="37"/>
        <v>0</v>
      </c>
      <c r="ARN38" s="85">
        <f t="shared" si="37"/>
        <v>0</v>
      </c>
      <c r="ARO38" s="85">
        <f t="shared" si="37"/>
        <v>0</v>
      </c>
      <c r="ARP38" s="85">
        <f t="shared" si="37"/>
        <v>0</v>
      </c>
      <c r="ARQ38" s="85">
        <f t="shared" si="37"/>
        <v>0</v>
      </c>
      <c r="ARR38" s="85">
        <f t="shared" si="37"/>
        <v>0</v>
      </c>
      <c r="ARS38" s="85">
        <f t="shared" si="37"/>
        <v>0</v>
      </c>
      <c r="ART38" s="85">
        <f t="shared" si="37"/>
        <v>0</v>
      </c>
      <c r="ARU38" s="85">
        <f t="shared" si="37"/>
        <v>0</v>
      </c>
      <c r="ARV38" s="85">
        <f t="shared" si="37"/>
        <v>0</v>
      </c>
      <c r="ARW38" s="85">
        <f t="shared" si="37"/>
        <v>0</v>
      </c>
      <c r="ARX38" s="85">
        <f t="shared" si="37"/>
        <v>0</v>
      </c>
      <c r="ARY38" s="85">
        <f t="shared" si="37"/>
        <v>0</v>
      </c>
      <c r="ARZ38" s="85">
        <f t="shared" si="37"/>
        <v>0</v>
      </c>
      <c r="ASA38" s="85">
        <f t="shared" si="37"/>
        <v>0</v>
      </c>
      <c r="ASB38" s="85">
        <f t="shared" si="37"/>
        <v>0</v>
      </c>
      <c r="ASC38" s="85">
        <f t="shared" si="37"/>
        <v>0</v>
      </c>
      <c r="ASD38" s="85">
        <f t="shared" si="37"/>
        <v>0</v>
      </c>
      <c r="ASE38" s="85">
        <f t="shared" si="37"/>
        <v>0</v>
      </c>
      <c r="ASF38" s="85">
        <f t="shared" si="37"/>
        <v>0</v>
      </c>
      <c r="ASG38" s="85">
        <f t="shared" si="37"/>
        <v>0</v>
      </c>
      <c r="ASH38" s="85">
        <f t="shared" si="37"/>
        <v>0</v>
      </c>
      <c r="ASI38" s="85">
        <f t="shared" si="37"/>
        <v>0</v>
      </c>
      <c r="ASJ38" s="85">
        <f t="shared" si="37"/>
        <v>0</v>
      </c>
      <c r="ASK38" s="85">
        <f t="shared" si="37"/>
        <v>0</v>
      </c>
      <c r="ASL38" s="85">
        <f t="shared" si="37"/>
        <v>0</v>
      </c>
      <c r="ASM38" s="85">
        <f t="shared" si="37"/>
        <v>0</v>
      </c>
      <c r="ASN38" s="85">
        <f t="shared" si="37"/>
        <v>0</v>
      </c>
      <c r="ASO38" s="85">
        <f t="shared" si="37"/>
        <v>0</v>
      </c>
      <c r="ASP38" s="85">
        <f t="shared" si="37"/>
        <v>0</v>
      </c>
      <c r="ASQ38" s="85">
        <f t="shared" si="37"/>
        <v>0</v>
      </c>
      <c r="ASR38" s="85">
        <f t="shared" si="37"/>
        <v>0</v>
      </c>
      <c r="ASS38" s="85">
        <f t="shared" si="37"/>
        <v>0</v>
      </c>
      <c r="AST38" s="85">
        <f t="shared" si="37"/>
        <v>0</v>
      </c>
      <c r="ASU38" s="85">
        <f t="shared" si="37"/>
        <v>0</v>
      </c>
      <c r="ASV38" s="85">
        <f t="shared" si="37"/>
        <v>0</v>
      </c>
      <c r="ASW38" s="85">
        <f t="shared" si="37"/>
        <v>0</v>
      </c>
      <c r="ASX38" s="85">
        <f t="shared" si="37"/>
        <v>0</v>
      </c>
      <c r="ASY38" s="85">
        <f t="shared" si="37"/>
        <v>0</v>
      </c>
      <c r="ASZ38" s="85">
        <f t="shared" si="37"/>
        <v>0</v>
      </c>
      <c r="ATA38" s="85">
        <f t="shared" si="37"/>
        <v>0</v>
      </c>
      <c r="ATB38" s="85">
        <f t="shared" si="37"/>
        <v>0</v>
      </c>
      <c r="ATC38" s="85">
        <f t="shared" si="37"/>
        <v>0</v>
      </c>
      <c r="ATD38" s="85">
        <f t="shared" si="37"/>
        <v>0</v>
      </c>
      <c r="ATE38" s="85">
        <f t="shared" si="37"/>
        <v>0</v>
      </c>
      <c r="ATF38" s="85">
        <f t="shared" si="37"/>
        <v>0</v>
      </c>
      <c r="ATG38" s="85">
        <f t="shared" si="37"/>
        <v>0</v>
      </c>
      <c r="ATH38" s="85">
        <f t="shared" si="37"/>
        <v>0</v>
      </c>
      <c r="ATI38" s="85">
        <f t="shared" si="37"/>
        <v>0</v>
      </c>
      <c r="ATJ38" s="85">
        <f t="shared" si="37"/>
        <v>0</v>
      </c>
      <c r="ATK38" s="85">
        <f t="shared" si="37"/>
        <v>0</v>
      </c>
      <c r="ATL38" s="85">
        <f t="shared" si="37"/>
        <v>0</v>
      </c>
      <c r="ATM38" s="85">
        <f t="shared" si="37"/>
        <v>0</v>
      </c>
      <c r="ATN38" s="85">
        <f t="shared" si="37"/>
        <v>0</v>
      </c>
      <c r="ATO38" s="85">
        <f t="shared" si="37"/>
        <v>0</v>
      </c>
      <c r="ATP38" s="85">
        <f t="shared" si="37"/>
        <v>0</v>
      </c>
      <c r="ATQ38" s="85">
        <f t="shared" si="37"/>
        <v>0</v>
      </c>
      <c r="ATR38" s="85">
        <f t="shared" si="37"/>
        <v>0</v>
      </c>
      <c r="ATS38" s="85">
        <f t="shared" si="37"/>
        <v>0</v>
      </c>
      <c r="ATT38" s="85">
        <f t="shared" si="37"/>
        <v>0</v>
      </c>
      <c r="ATU38" s="85">
        <f t="shared" ref="ATU38:AWF38" si="38">ATU36+ATU37</f>
        <v>0</v>
      </c>
      <c r="ATV38" s="85">
        <f t="shared" si="38"/>
        <v>0</v>
      </c>
      <c r="ATW38" s="85">
        <f t="shared" si="38"/>
        <v>0</v>
      </c>
      <c r="ATX38" s="85">
        <f t="shared" si="38"/>
        <v>0</v>
      </c>
      <c r="ATY38" s="85">
        <f t="shared" si="38"/>
        <v>0</v>
      </c>
      <c r="ATZ38" s="85">
        <f t="shared" si="38"/>
        <v>0</v>
      </c>
      <c r="AUA38" s="85">
        <f t="shared" si="38"/>
        <v>0</v>
      </c>
      <c r="AUB38" s="85">
        <f t="shared" si="38"/>
        <v>0</v>
      </c>
      <c r="AUC38" s="85">
        <f t="shared" si="38"/>
        <v>0</v>
      </c>
      <c r="AUD38" s="85">
        <f t="shared" si="38"/>
        <v>0</v>
      </c>
      <c r="AUE38" s="85">
        <f t="shared" si="38"/>
        <v>0</v>
      </c>
      <c r="AUF38" s="85">
        <f t="shared" si="38"/>
        <v>0</v>
      </c>
      <c r="AUG38" s="85">
        <f t="shared" si="38"/>
        <v>0</v>
      </c>
      <c r="AUH38" s="85">
        <f t="shared" si="38"/>
        <v>0</v>
      </c>
      <c r="AUI38" s="85">
        <f t="shared" si="38"/>
        <v>0</v>
      </c>
      <c r="AUJ38" s="85">
        <f t="shared" si="38"/>
        <v>0</v>
      </c>
      <c r="AUK38" s="85">
        <f t="shared" si="38"/>
        <v>0</v>
      </c>
      <c r="AUL38" s="85">
        <f t="shared" si="38"/>
        <v>0</v>
      </c>
      <c r="AUM38" s="85">
        <f t="shared" si="38"/>
        <v>0</v>
      </c>
      <c r="AUN38" s="85">
        <f t="shared" si="38"/>
        <v>0</v>
      </c>
      <c r="AUO38" s="85">
        <f t="shared" si="38"/>
        <v>0</v>
      </c>
      <c r="AUP38" s="85">
        <f t="shared" si="38"/>
        <v>0</v>
      </c>
      <c r="AUQ38" s="85">
        <f t="shared" si="38"/>
        <v>0</v>
      </c>
      <c r="AUR38" s="85">
        <f t="shared" si="38"/>
        <v>0</v>
      </c>
      <c r="AUS38" s="85">
        <f t="shared" si="38"/>
        <v>0</v>
      </c>
      <c r="AUT38" s="85">
        <f t="shared" si="38"/>
        <v>0</v>
      </c>
      <c r="AUU38" s="85">
        <f t="shared" si="38"/>
        <v>0</v>
      </c>
      <c r="AUV38" s="85">
        <f t="shared" si="38"/>
        <v>0</v>
      </c>
      <c r="AUW38" s="85">
        <f t="shared" si="38"/>
        <v>0</v>
      </c>
      <c r="AUX38" s="85">
        <f t="shared" si="38"/>
        <v>0</v>
      </c>
      <c r="AUY38" s="85">
        <f t="shared" si="38"/>
        <v>0</v>
      </c>
      <c r="AUZ38" s="85">
        <f t="shared" si="38"/>
        <v>0</v>
      </c>
      <c r="AVA38" s="85">
        <f t="shared" si="38"/>
        <v>0</v>
      </c>
      <c r="AVB38" s="85">
        <f t="shared" si="38"/>
        <v>0</v>
      </c>
      <c r="AVC38" s="85">
        <f t="shared" si="38"/>
        <v>0</v>
      </c>
      <c r="AVD38" s="85">
        <f t="shared" si="38"/>
        <v>0</v>
      </c>
      <c r="AVE38" s="85">
        <f t="shared" si="38"/>
        <v>0</v>
      </c>
      <c r="AVF38" s="85">
        <f t="shared" si="38"/>
        <v>0</v>
      </c>
      <c r="AVG38" s="85">
        <f t="shared" si="38"/>
        <v>0</v>
      </c>
      <c r="AVH38" s="85">
        <f t="shared" si="38"/>
        <v>0</v>
      </c>
      <c r="AVI38" s="85">
        <f t="shared" si="38"/>
        <v>0</v>
      </c>
      <c r="AVJ38" s="85">
        <f t="shared" si="38"/>
        <v>0</v>
      </c>
      <c r="AVK38" s="85">
        <f t="shared" si="38"/>
        <v>0</v>
      </c>
      <c r="AVL38" s="85">
        <f t="shared" si="38"/>
        <v>0</v>
      </c>
      <c r="AVM38" s="85">
        <f t="shared" si="38"/>
        <v>0</v>
      </c>
      <c r="AVN38" s="85">
        <f t="shared" si="38"/>
        <v>0</v>
      </c>
      <c r="AVO38" s="85">
        <f t="shared" si="38"/>
        <v>0</v>
      </c>
      <c r="AVP38" s="85">
        <f t="shared" si="38"/>
        <v>0</v>
      </c>
      <c r="AVQ38" s="85">
        <f t="shared" si="38"/>
        <v>0</v>
      </c>
      <c r="AVR38" s="85">
        <f t="shared" si="38"/>
        <v>0</v>
      </c>
      <c r="AVS38" s="85">
        <f t="shared" si="38"/>
        <v>0</v>
      </c>
      <c r="AVT38" s="85">
        <f t="shared" si="38"/>
        <v>0</v>
      </c>
      <c r="AVU38" s="85">
        <f t="shared" si="38"/>
        <v>0</v>
      </c>
      <c r="AVV38" s="85">
        <f t="shared" si="38"/>
        <v>0</v>
      </c>
      <c r="AVW38" s="85">
        <f t="shared" si="38"/>
        <v>0</v>
      </c>
      <c r="AVX38" s="85">
        <f t="shared" si="38"/>
        <v>0</v>
      </c>
      <c r="AVY38" s="85">
        <f t="shared" si="38"/>
        <v>0</v>
      </c>
      <c r="AVZ38" s="85">
        <f t="shared" si="38"/>
        <v>0</v>
      </c>
      <c r="AWA38" s="85">
        <f t="shared" si="38"/>
        <v>0</v>
      </c>
      <c r="AWB38" s="85">
        <f t="shared" si="38"/>
        <v>0</v>
      </c>
      <c r="AWC38" s="85">
        <f t="shared" si="38"/>
        <v>0</v>
      </c>
      <c r="AWD38" s="85">
        <f t="shared" si="38"/>
        <v>0</v>
      </c>
      <c r="AWE38" s="85">
        <f t="shared" si="38"/>
        <v>0</v>
      </c>
      <c r="AWF38" s="85">
        <f t="shared" si="38"/>
        <v>0</v>
      </c>
      <c r="AWG38" s="85">
        <f t="shared" ref="AWG38:AYR38" si="39">AWG36+AWG37</f>
        <v>0</v>
      </c>
      <c r="AWH38" s="85">
        <f t="shared" si="39"/>
        <v>0</v>
      </c>
      <c r="AWI38" s="85">
        <f t="shared" si="39"/>
        <v>0</v>
      </c>
      <c r="AWJ38" s="85">
        <f t="shared" si="39"/>
        <v>0</v>
      </c>
      <c r="AWK38" s="85">
        <f t="shared" si="39"/>
        <v>0</v>
      </c>
      <c r="AWL38" s="85">
        <f t="shared" si="39"/>
        <v>0</v>
      </c>
      <c r="AWM38" s="85">
        <f t="shared" si="39"/>
        <v>0</v>
      </c>
      <c r="AWN38" s="85">
        <f t="shared" si="39"/>
        <v>0</v>
      </c>
      <c r="AWO38" s="85">
        <f t="shared" si="39"/>
        <v>0</v>
      </c>
      <c r="AWP38" s="85">
        <f t="shared" si="39"/>
        <v>0</v>
      </c>
      <c r="AWQ38" s="85">
        <f t="shared" si="39"/>
        <v>0</v>
      </c>
      <c r="AWR38" s="85">
        <f t="shared" si="39"/>
        <v>0</v>
      </c>
      <c r="AWS38" s="85">
        <f t="shared" si="39"/>
        <v>0</v>
      </c>
      <c r="AWT38" s="85">
        <f t="shared" si="39"/>
        <v>0</v>
      </c>
      <c r="AWU38" s="85">
        <f t="shared" si="39"/>
        <v>0</v>
      </c>
      <c r="AWV38" s="85">
        <f t="shared" si="39"/>
        <v>0</v>
      </c>
      <c r="AWW38" s="85">
        <f t="shared" si="39"/>
        <v>0</v>
      </c>
      <c r="AWX38" s="85">
        <f t="shared" si="39"/>
        <v>0</v>
      </c>
      <c r="AWY38" s="85">
        <f t="shared" si="39"/>
        <v>0</v>
      </c>
      <c r="AWZ38" s="85">
        <f t="shared" si="39"/>
        <v>0</v>
      </c>
      <c r="AXA38" s="85">
        <f t="shared" si="39"/>
        <v>0</v>
      </c>
      <c r="AXB38" s="85">
        <f t="shared" si="39"/>
        <v>0</v>
      </c>
      <c r="AXC38" s="85">
        <f t="shared" si="39"/>
        <v>0</v>
      </c>
      <c r="AXD38" s="85">
        <f t="shared" si="39"/>
        <v>0</v>
      </c>
      <c r="AXE38" s="85">
        <f t="shared" si="39"/>
        <v>0</v>
      </c>
      <c r="AXF38" s="85">
        <f t="shared" si="39"/>
        <v>0</v>
      </c>
      <c r="AXG38" s="85">
        <f t="shared" si="39"/>
        <v>0</v>
      </c>
      <c r="AXH38" s="85">
        <f t="shared" si="39"/>
        <v>0</v>
      </c>
      <c r="AXI38" s="85">
        <f t="shared" si="39"/>
        <v>0</v>
      </c>
      <c r="AXJ38" s="85">
        <f t="shared" si="39"/>
        <v>0</v>
      </c>
      <c r="AXK38" s="85">
        <f t="shared" si="39"/>
        <v>0</v>
      </c>
      <c r="AXL38" s="85">
        <f t="shared" si="39"/>
        <v>0</v>
      </c>
      <c r="AXM38" s="85">
        <f t="shared" si="39"/>
        <v>0</v>
      </c>
      <c r="AXN38" s="85">
        <f t="shared" si="39"/>
        <v>0</v>
      </c>
      <c r="AXO38" s="85">
        <f t="shared" si="39"/>
        <v>0</v>
      </c>
      <c r="AXP38" s="85">
        <f t="shared" si="39"/>
        <v>0</v>
      </c>
      <c r="AXQ38" s="85">
        <f t="shared" si="39"/>
        <v>0</v>
      </c>
      <c r="AXR38" s="85">
        <f t="shared" si="39"/>
        <v>0</v>
      </c>
      <c r="AXS38" s="85">
        <f t="shared" si="39"/>
        <v>0</v>
      </c>
      <c r="AXT38" s="85">
        <f t="shared" si="39"/>
        <v>0</v>
      </c>
      <c r="AXU38" s="85">
        <f t="shared" si="39"/>
        <v>0</v>
      </c>
      <c r="AXV38" s="85">
        <f t="shared" si="39"/>
        <v>0</v>
      </c>
      <c r="AXW38" s="85">
        <f t="shared" si="39"/>
        <v>0</v>
      </c>
      <c r="AXX38" s="85">
        <f t="shared" si="39"/>
        <v>0</v>
      </c>
      <c r="AXY38" s="85">
        <f t="shared" si="39"/>
        <v>0</v>
      </c>
      <c r="AXZ38" s="85">
        <f t="shared" si="39"/>
        <v>0</v>
      </c>
      <c r="AYA38" s="85">
        <f t="shared" si="39"/>
        <v>0</v>
      </c>
      <c r="AYB38" s="85">
        <f t="shared" si="39"/>
        <v>0</v>
      </c>
      <c r="AYC38" s="85">
        <f t="shared" si="39"/>
        <v>0</v>
      </c>
      <c r="AYD38" s="85">
        <f t="shared" si="39"/>
        <v>0</v>
      </c>
      <c r="AYE38" s="85">
        <f t="shared" si="39"/>
        <v>0</v>
      </c>
      <c r="AYF38" s="85">
        <f t="shared" si="39"/>
        <v>0</v>
      </c>
      <c r="AYG38" s="85">
        <f t="shared" si="39"/>
        <v>0</v>
      </c>
      <c r="AYH38" s="85">
        <f t="shared" si="39"/>
        <v>0</v>
      </c>
      <c r="AYI38" s="85">
        <f t="shared" si="39"/>
        <v>0</v>
      </c>
      <c r="AYJ38" s="85">
        <f t="shared" si="39"/>
        <v>0</v>
      </c>
      <c r="AYK38" s="85">
        <f t="shared" si="39"/>
        <v>0</v>
      </c>
      <c r="AYL38" s="85">
        <f t="shared" si="39"/>
        <v>0</v>
      </c>
      <c r="AYM38" s="85">
        <f t="shared" si="39"/>
        <v>0</v>
      </c>
      <c r="AYN38" s="85">
        <f t="shared" si="39"/>
        <v>0</v>
      </c>
      <c r="AYO38" s="85">
        <f t="shared" si="39"/>
        <v>0</v>
      </c>
      <c r="AYP38" s="85">
        <f t="shared" si="39"/>
        <v>0</v>
      </c>
      <c r="AYQ38" s="85">
        <f t="shared" si="39"/>
        <v>0</v>
      </c>
      <c r="AYR38" s="85">
        <f t="shared" si="39"/>
        <v>0</v>
      </c>
      <c r="AYS38" s="85">
        <f t="shared" ref="AYS38:BBD38" si="40">AYS36+AYS37</f>
        <v>0</v>
      </c>
      <c r="AYT38" s="85">
        <f t="shared" si="40"/>
        <v>0</v>
      </c>
      <c r="AYU38" s="85">
        <f t="shared" si="40"/>
        <v>0</v>
      </c>
      <c r="AYV38" s="85">
        <f t="shared" si="40"/>
        <v>0</v>
      </c>
      <c r="AYW38" s="85">
        <f t="shared" si="40"/>
        <v>0</v>
      </c>
      <c r="AYX38" s="85">
        <f t="shared" si="40"/>
        <v>0</v>
      </c>
      <c r="AYY38" s="85">
        <f t="shared" si="40"/>
        <v>0</v>
      </c>
      <c r="AYZ38" s="85">
        <f t="shared" si="40"/>
        <v>0</v>
      </c>
      <c r="AZA38" s="85">
        <f t="shared" si="40"/>
        <v>0</v>
      </c>
      <c r="AZB38" s="85">
        <f t="shared" si="40"/>
        <v>0</v>
      </c>
      <c r="AZC38" s="85">
        <f t="shared" si="40"/>
        <v>0</v>
      </c>
      <c r="AZD38" s="85">
        <f t="shared" si="40"/>
        <v>0</v>
      </c>
      <c r="AZE38" s="85">
        <f t="shared" si="40"/>
        <v>0</v>
      </c>
      <c r="AZF38" s="85">
        <f t="shared" si="40"/>
        <v>0</v>
      </c>
      <c r="AZG38" s="85">
        <f t="shared" si="40"/>
        <v>0</v>
      </c>
      <c r="AZH38" s="85">
        <f t="shared" si="40"/>
        <v>0</v>
      </c>
      <c r="AZI38" s="85">
        <f t="shared" si="40"/>
        <v>0</v>
      </c>
      <c r="AZJ38" s="85">
        <f t="shared" si="40"/>
        <v>0</v>
      </c>
      <c r="AZK38" s="85">
        <f t="shared" si="40"/>
        <v>0</v>
      </c>
      <c r="AZL38" s="85">
        <f t="shared" si="40"/>
        <v>0</v>
      </c>
      <c r="AZM38" s="85">
        <f t="shared" si="40"/>
        <v>0</v>
      </c>
      <c r="AZN38" s="85">
        <f t="shared" si="40"/>
        <v>0</v>
      </c>
      <c r="AZO38" s="85">
        <f t="shared" si="40"/>
        <v>0</v>
      </c>
      <c r="AZP38" s="85">
        <f t="shared" si="40"/>
        <v>0</v>
      </c>
      <c r="AZQ38" s="85">
        <f t="shared" si="40"/>
        <v>0</v>
      </c>
      <c r="AZR38" s="85">
        <f t="shared" si="40"/>
        <v>0</v>
      </c>
      <c r="AZS38" s="85">
        <f t="shared" si="40"/>
        <v>0</v>
      </c>
      <c r="AZT38" s="85">
        <f t="shared" si="40"/>
        <v>0</v>
      </c>
      <c r="AZU38" s="85">
        <f t="shared" si="40"/>
        <v>0</v>
      </c>
      <c r="AZV38" s="85">
        <f t="shared" si="40"/>
        <v>0</v>
      </c>
      <c r="AZW38" s="85">
        <f t="shared" si="40"/>
        <v>0</v>
      </c>
      <c r="AZX38" s="85">
        <f t="shared" si="40"/>
        <v>0</v>
      </c>
      <c r="AZY38" s="85">
        <f t="shared" si="40"/>
        <v>0</v>
      </c>
      <c r="AZZ38" s="85">
        <f t="shared" si="40"/>
        <v>0</v>
      </c>
      <c r="BAA38" s="85">
        <f t="shared" si="40"/>
        <v>0</v>
      </c>
      <c r="BAB38" s="85">
        <f t="shared" si="40"/>
        <v>0</v>
      </c>
      <c r="BAC38" s="85">
        <f t="shared" si="40"/>
        <v>0</v>
      </c>
      <c r="BAD38" s="85">
        <f t="shared" si="40"/>
        <v>0</v>
      </c>
      <c r="BAE38" s="85">
        <f t="shared" si="40"/>
        <v>0</v>
      </c>
      <c r="BAF38" s="85">
        <f t="shared" si="40"/>
        <v>0</v>
      </c>
      <c r="BAG38" s="85">
        <f t="shared" si="40"/>
        <v>0</v>
      </c>
      <c r="BAH38" s="85">
        <f t="shared" si="40"/>
        <v>0</v>
      </c>
      <c r="BAI38" s="85">
        <f t="shared" si="40"/>
        <v>0</v>
      </c>
      <c r="BAJ38" s="85">
        <f t="shared" si="40"/>
        <v>0</v>
      </c>
      <c r="BAK38" s="85">
        <f t="shared" si="40"/>
        <v>0</v>
      </c>
      <c r="BAL38" s="85">
        <f t="shared" si="40"/>
        <v>0</v>
      </c>
      <c r="BAM38" s="85">
        <f t="shared" si="40"/>
        <v>0</v>
      </c>
      <c r="BAN38" s="85">
        <f t="shared" si="40"/>
        <v>0</v>
      </c>
      <c r="BAO38" s="85">
        <f t="shared" si="40"/>
        <v>0</v>
      </c>
      <c r="BAP38" s="85">
        <f t="shared" si="40"/>
        <v>0</v>
      </c>
      <c r="BAQ38" s="85">
        <f t="shared" si="40"/>
        <v>0</v>
      </c>
      <c r="BAR38" s="85">
        <f t="shared" si="40"/>
        <v>0</v>
      </c>
      <c r="BAS38" s="85">
        <f t="shared" si="40"/>
        <v>0</v>
      </c>
      <c r="BAT38" s="85">
        <f t="shared" si="40"/>
        <v>0</v>
      </c>
      <c r="BAU38" s="85">
        <f t="shared" si="40"/>
        <v>0</v>
      </c>
      <c r="BAV38" s="85">
        <f t="shared" si="40"/>
        <v>0</v>
      </c>
      <c r="BAW38" s="85">
        <f t="shared" si="40"/>
        <v>0</v>
      </c>
      <c r="BAX38" s="85">
        <f t="shared" si="40"/>
        <v>0</v>
      </c>
      <c r="BAY38" s="85">
        <f t="shared" si="40"/>
        <v>0</v>
      </c>
      <c r="BAZ38" s="85">
        <f t="shared" si="40"/>
        <v>0</v>
      </c>
      <c r="BBA38" s="85">
        <f t="shared" si="40"/>
        <v>0</v>
      </c>
      <c r="BBB38" s="85">
        <f t="shared" si="40"/>
        <v>0</v>
      </c>
      <c r="BBC38" s="85">
        <f t="shared" si="40"/>
        <v>0</v>
      </c>
      <c r="BBD38" s="85">
        <f t="shared" si="40"/>
        <v>0</v>
      </c>
      <c r="BBE38" s="85">
        <f t="shared" ref="BBE38:BDP38" si="41">BBE36+BBE37</f>
        <v>0</v>
      </c>
      <c r="BBF38" s="85">
        <f t="shared" si="41"/>
        <v>0</v>
      </c>
      <c r="BBG38" s="85">
        <f t="shared" si="41"/>
        <v>0</v>
      </c>
      <c r="BBH38" s="85">
        <f t="shared" si="41"/>
        <v>0</v>
      </c>
      <c r="BBI38" s="85">
        <f t="shared" si="41"/>
        <v>0</v>
      </c>
      <c r="BBJ38" s="85">
        <f t="shared" si="41"/>
        <v>0</v>
      </c>
      <c r="BBK38" s="85">
        <f t="shared" si="41"/>
        <v>0</v>
      </c>
      <c r="BBL38" s="85">
        <f t="shared" si="41"/>
        <v>0</v>
      </c>
      <c r="BBM38" s="85">
        <f t="shared" si="41"/>
        <v>0</v>
      </c>
      <c r="BBN38" s="85">
        <f t="shared" si="41"/>
        <v>0</v>
      </c>
      <c r="BBO38" s="85">
        <f t="shared" si="41"/>
        <v>0</v>
      </c>
      <c r="BBP38" s="85">
        <f t="shared" si="41"/>
        <v>0</v>
      </c>
      <c r="BBQ38" s="85">
        <f t="shared" si="41"/>
        <v>0</v>
      </c>
      <c r="BBR38" s="85">
        <f t="shared" si="41"/>
        <v>0</v>
      </c>
      <c r="BBS38" s="85">
        <f t="shared" si="41"/>
        <v>0</v>
      </c>
      <c r="BBT38" s="85">
        <f t="shared" si="41"/>
        <v>0</v>
      </c>
      <c r="BBU38" s="85">
        <f t="shared" si="41"/>
        <v>0</v>
      </c>
      <c r="BBV38" s="85">
        <f t="shared" si="41"/>
        <v>0</v>
      </c>
      <c r="BBW38" s="85">
        <f t="shared" si="41"/>
        <v>0</v>
      </c>
      <c r="BBX38" s="85">
        <f t="shared" si="41"/>
        <v>0</v>
      </c>
      <c r="BBY38" s="85">
        <f t="shared" si="41"/>
        <v>0</v>
      </c>
      <c r="BBZ38" s="85">
        <f t="shared" si="41"/>
        <v>0</v>
      </c>
      <c r="BCA38" s="85">
        <f t="shared" si="41"/>
        <v>0</v>
      </c>
      <c r="BCB38" s="85">
        <f t="shared" si="41"/>
        <v>0</v>
      </c>
      <c r="BCC38" s="85">
        <f t="shared" si="41"/>
        <v>0</v>
      </c>
      <c r="BCD38" s="85">
        <f t="shared" si="41"/>
        <v>0</v>
      </c>
      <c r="BCE38" s="85">
        <f t="shared" si="41"/>
        <v>0</v>
      </c>
      <c r="BCF38" s="85">
        <f t="shared" si="41"/>
        <v>0</v>
      </c>
      <c r="BCG38" s="85">
        <f t="shared" si="41"/>
        <v>0</v>
      </c>
      <c r="BCH38" s="85">
        <f t="shared" si="41"/>
        <v>0</v>
      </c>
      <c r="BCI38" s="85">
        <f t="shared" si="41"/>
        <v>0</v>
      </c>
      <c r="BCJ38" s="85">
        <f t="shared" si="41"/>
        <v>0</v>
      </c>
      <c r="BCK38" s="85">
        <f t="shared" si="41"/>
        <v>0</v>
      </c>
      <c r="BCL38" s="85">
        <f t="shared" si="41"/>
        <v>0</v>
      </c>
      <c r="BCM38" s="85">
        <f t="shared" si="41"/>
        <v>0</v>
      </c>
      <c r="BCN38" s="85">
        <f t="shared" si="41"/>
        <v>0</v>
      </c>
      <c r="BCO38" s="85">
        <f t="shared" si="41"/>
        <v>0</v>
      </c>
      <c r="BCP38" s="85">
        <f t="shared" si="41"/>
        <v>0</v>
      </c>
      <c r="BCQ38" s="85">
        <f t="shared" si="41"/>
        <v>0</v>
      </c>
      <c r="BCR38" s="85">
        <f t="shared" si="41"/>
        <v>0</v>
      </c>
      <c r="BCS38" s="85">
        <f t="shared" si="41"/>
        <v>0</v>
      </c>
      <c r="BCT38" s="85">
        <f t="shared" si="41"/>
        <v>0</v>
      </c>
      <c r="BCU38" s="85">
        <f t="shared" si="41"/>
        <v>0</v>
      </c>
      <c r="BCV38" s="85">
        <f t="shared" si="41"/>
        <v>0</v>
      </c>
      <c r="BCW38" s="85">
        <f t="shared" si="41"/>
        <v>0</v>
      </c>
      <c r="BCX38" s="85">
        <f t="shared" si="41"/>
        <v>0</v>
      </c>
      <c r="BCY38" s="85">
        <f t="shared" si="41"/>
        <v>0</v>
      </c>
      <c r="BCZ38" s="85">
        <f t="shared" si="41"/>
        <v>0</v>
      </c>
      <c r="BDA38" s="85">
        <f t="shared" si="41"/>
        <v>0</v>
      </c>
      <c r="BDB38" s="85">
        <f t="shared" si="41"/>
        <v>0</v>
      </c>
      <c r="BDC38" s="85">
        <f t="shared" si="41"/>
        <v>0</v>
      </c>
      <c r="BDD38" s="85">
        <f t="shared" si="41"/>
        <v>0</v>
      </c>
      <c r="BDE38" s="85">
        <f t="shared" si="41"/>
        <v>0</v>
      </c>
      <c r="BDF38" s="85">
        <f t="shared" si="41"/>
        <v>0</v>
      </c>
      <c r="BDG38" s="85">
        <f t="shared" si="41"/>
        <v>0</v>
      </c>
      <c r="BDH38" s="85">
        <f t="shared" si="41"/>
        <v>0</v>
      </c>
      <c r="BDI38" s="85">
        <f t="shared" si="41"/>
        <v>0</v>
      </c>
      <c r="BDJ38" s="85">
        <f t="shared" si="41"/>
        <v>0</v>
      </c>
      <c r="BDK38" s="85">
        <f t="shared" si="41"/>
        <v>0</v>
      </c>
      <c r="BDL38" s="85">
        <f t="shared" si="41"/>
        <v>0</v>
      </c>
      <c r="BDM38" s="85">
        <f t="shared" si="41"/>
        <v>0</v>
      </c>
      <c r="BDN38" s="85">
        <f t="shared" si="41"/>
        <v>0</v>
      </c>
      <c r="BDO38" s="85">
        <f t="shared" si="41"/>
        <v>0</v>
      </c>
      <c r="BDP38" s="85">
        <f t="shared" si="41"/>
        <v>0</v>
      </c>
      <c r="BDQ38" s="85">
        <f t="shared" ref="BDQ38:BGB38" si="42">BDQ36+BDQ37</f>
        <v>0</v>
      </c>
      <c r="BDR38" s="85">
        <f t="shared" si="42"/>
        <v>0</v>
      </c>
      <c r="BDS38" s="85">
        <f t="shared" si="42"/>
        <v>0</v>
      </c>
      <c r="BDT38" s="85">
        <f t="shared" si="42"/>
        <v>0</v>
      </c>
      <c r="BDU38" s="85">
        <f t="shared" si="42"/>
        <v>0</v>
      </c>
      <c r="BDV38" s="85">
        <f t="shared" si="42"/>
        <v>0</v>
      </c>
      <c r="BDW38" s="85">
        <f t="shared" si="42"/>
        <v>0</v>
      </c>
      <c r="BDX38" s="85">
        <f t="shared" si="42"/>
        <v>0</v>
      </c>
      <c r="BDY38" s="85">
        <f t="shared" si="42"/>
        <v>0</v>
      </c>
      <c r="BDZ38" s="85">
        <f t="shared" si="42"/>
        <v>0</v>
      </c>
      <c r="BEA38" s="85">
        <f t="shared" si="42"/>
        <v>0</v>
      </c>
      <c r="BEB38" s="85">
        <f t="shared" si="42"/>
        <v>0</v>
      </c>
      <c r="BEC38" s="85">
        <f t="shared" si="42"/>
        <v>0</v>
      </c>
      <c r="BED38" s="85">
        <f t="shared" si="42"/>
        <v>0</v>
      </c>
      <c r="BEE38" s="85">
        <f t="shared" si="42"/>
        <v>0</v>
      </c>
      <c r="BEF38" s="85">
        <f t="shared" si="42"/>
        <v>0</v>
      </c>
      <c r="BEG38" s="85">
        <f t="shared" si="42"/>
        <v>0</v>
      </c>
      <c r="BEH38" s="85">
        <f t="shared" si="42"/>
        <v>0</v>
      </c>
      <c r="BEI38" s="85">
        <f t="shared" si="42"/>
        <v>0</v>
      </c>
      <c r="BEJ38" s="85">
        <f t="shared" si="42"/>
        <v>0</v>
      </c>
      <c r="BEK38" s="85">
        <f t="shared" si="42"/>
        <v>0</v>
      </c>
      <c r="BEL38" s="85">
        <f t="shared" si="42"/>
        <v>0</v>
      </c>
      <c r="BEM38" s="85">
        <f t="shared" si="42"/>
        <v>0</v>
      </c>
      <c r="BEN38" s="85">
        <f t="shared" si="42"/>
        <v>0</v>
      </c>
      <c r="BEO38" s="85">
        <f t="shared" si="42"/>
        <v>0</v>
      </c>
      <c r="BEP38" s="85">
        <f t="shared" si="42"/>
        <v>0</v>
      </c>
      <c r="BEQ38" s="85">
        <f t="shared" si="42"/>
        <v>0</v>
      </c>
      <c r="BER38" s="85">
        <f t="shared" si="42"/>
        <v>0</v>
      </c>
      <c r="BES38" s="85">
        <f t="shared" si="42"/>
        <v>0</v>
      </c>
      <c r="BET38" s="85">
        <f t="shared" si="42"/>
        <v>0</v>
      </c>
      <c r="BEU38" s="85">
        <f t="shared" si="42"/>
        <v>0</v>
      </c>
      <c r="BEV38" s="85">
        <f t="shared" si="42"/>
        <v>0</v>
      </c>
      <c r="BEW38" s="85">
        <f t="shared" si="42"/>
        <v>0</v>
      </c>
      <c r="BEX38" s="85">
        <f t="shared" si="42"/>
        <v>0</v>
      </c>
      <c r="BEY38" s="85">
        <f t="shared" si="42"/>
        <v>0</v>
      </c>
      <c r="BEZ38" s="85">
        <f t="shared" si="42"/>
        <v>0</v>
      </c>
      <c r="BFA38" s="85">
        <f t="shared" si="42"/>
        <v>0</v>
      </c>
      <c r="BFB38" s="85">
        <f t="shared" si="42"/>
        <v>0</v>
      </c>
      <c r="BFC38" s="85">
        <f t="shared" si="42"/>
        <v>0</v>
      </c>
      <c r="BFD38" s="85">
        <f t="shared" si="42"/>
        <v>0</v>
      </c>
      <c r="BFE38" s="85">
        <f t="shared" si="42"/>
        <v>0</v>
      </c>
      <c r="BFF38" s="85">
        <f t="shared" si="42"/>
        <v>0</v>
      </c>
      <c r="BFG38" s="85">
        <f t="shared" si="42"/>
        <v>0</v>
      </c>
      <c r="BFH38" s="85">
        <f t="shared" si="42"/>
        <v>0</v>
      </c>
      <c r="BFI38" s="85">
        <f t="shared" si="42"/>
        <v>0</v>
      </c>
      <c r="BFJ38" s="85">
        <f t="shared" si="42"/>
        <v>0</v>
      </c>
      <c r="BFK38" s="85">
        <f t="shared" si="42"/>
        <v>0</v>
      </c>
      <c r="BFL38" s="85">
        <f t="shared" si="42"/>
        <v>0</v>
      </c>
      <c r="BFM38" s="85">
        <f t="shared" si="42"/>
        <v>0</v>
      </c>
      <c r="BFN38" s="85">
        <f t="shared" si="42"/>
        <v>0</v>
      </c>
      <c r="BFO38" s="85">
        <f t="shared" si="42"/>
        <v>0</v>
      </c>
      <c r="BFP38" s="85">
        <f t="shared" si="42"/>
        <v>0</v>
      </c>
      <c r="BFQ38" s="85">
        <f t="shared" si="42"/>
        <v>0</v>
      </c>
      <c r="BFR38" s="85">
        <f t="shared" si="42"/>
        <v>0</v>
      </c>
      <c r="BFS38" s="85">
        <f t="shared" si="42"/>
        <v>0</v>
      </c>
      <c r="BFT38" s="85">
        <f t="shared" si="42"/>
        <v>0</v>
      </c>
      <c r="BFU38" s="85">
        <f t="shared" si="42"/>
        <v>0</v>
      </c>
      <c r="BFV38" s="85">
        <f t="shared" si="42"/>
        <v>0</v>
      </c>
      <c r="BFW38" s="85">
        <f t="shared" si="42"/>
        <v>0</v>
      </c>
      <c r="BFX38" s="85">
        <f t="shared" si="42"/>
        <v>0</v>
      </c>
      <c r="BFY38" s="85">
        <f t="shared" si="42"/>
        <v>0</v>
      </c>
      <c r="BFZ38" s="85">
        <f t="shared" si="42"/>
        <v>0</v>
      </c>
      <c r="BGA38" s="85">
        <f t="shared" si="42"/>
        <v>0</v>
      </c>
      <c r="BGB38" s="85">
        <f t="shared" si="42"/>
        <v>0</v>
      </c>
      <c r="BGC38" s="85">
        <f t="shared" ref="BGC38:BIN38" si="43">BGC36+BGC37</f>
        <v>0</v>
      </c>
      <c r="BGD38" s="85">
        <f t="shared" si="43"/>
        <v>0</v>
      </c>
      <c r="BGE38" s="85">
        <f t="shared" si="43"/>
        <v>0</v>
      </c>
      <c r="BGF38" s="85">
        <f t="shared" si="43"/>
        <v>0</v>
      </c>
      <c r="BGG38" s="85">
        <f t="shared" si="43"/>
        <v>0</v>
      </c>
      <c r="BGH38" s="85">
        <f t="shared" si="43"/>
        <v>0</v>
      </c>
      <c r="BGI38" s="85">
        <f t="shared" si="43"/>
        <v>0</v>
      </c>
      <c r="BGJ38" s="85">
        <f t="shared" si="43"/>
        <v>0</v>
      </c>
      <c r="BGK38" s="85">
        <f t="shared" si="43"/>
        <v>0</v>
      </c>
      <c r="BGL38" s="85">
        <f t="shared" si="43"/>
        <v>0</v>
      </c>
      <c r="BGM38" s="85">
        <f t="shared" si="43"/>
        <v>0</v>
      </c>
      <c r="BGN38" s="85">
        <f t="shared" si="43"/>
        <v>0</v>
      </c>
      <c r="BGO38" s="85">
        <f t="shared" si="43"/>
        <v>0</v>
      </c>
      <c r="BGP38" s="85">
        <f t="shared" si="43"/>
        <v>0</v>
      </c>
      <c r="BGQ38" s="85">
        <f t="shared" si="43"/>
        <v>0</v>
      </c>
      <c r="BGR38" s="85">
        <f t="shared" si="43"/>
        <v>0</v>
      </c>
      <c r="BGS38" s="85">
        <f t="shared" si="43"/>
        <v>0</v>
      </c>
      <c r="BGT38" s="85">
        <f t="shared" si="43"/>
        <v>0</v>
      </c>
      <c r="BGU38" s="85">
        <f t="shared" si="43"/>
        <v>0</v>
      </c>
      <c r="BGV38" s="85">
        <f t="shared" si="43"/>
        <v>0</v>
      </c>
      <c r="BGW38" s="85">
        <f t="shared" si="43"/>
        <v>0</v>
      </c>
      <c r="BGX38" s="85">
        <f t="shared" si="43"/>
        <v>0</v>
      </c>
      <c r="BGY38" s="85">
        <f t="shared" si="43"/>
        <v>0</v>
      </c>
      <c r="BGZ38" s="85">
        <f t="shared" si="43"/>
        <v>0</v>
      </c>
      <c r="BHA38" s="85">
        <f t="shared" si="43"/>
        <v>0</v>
      </c>
      <c r="BHB38" s="85">
        <f t="shared" si="43"/>
        <v>0</v>
      </c>
      <c r="BHC38" s="85">
        <f t="shared" si="43"/>
        <v>0</v>
      </c>
      <c r="BHD38" s="85">
        <f t="shared" si="43"/>
        <v>0</v>
      </c>
      <c r="BHE38" s="85">
        <f t="shared" si="43"/>
        <v>0</v>
      </c>
      <c r="BHF38" s="85">
        <f t="shared" si="43"/>
        <v>0</v>
      </c>
      <c r="BHG38" s="85">
        <f t="shared" si="43"/>
        <v>0</v>
      </c>
      <c r="BHH38" s="85">
        <f t="shared" si="43"/>
        <v>0</v>
      </c>
      <c r="BHI38" s="85">
        <f t="shared" si="43"/>
        <v>0</v>
      </c>
      <c r="BHJ38" s="85">
        <f t="shared" si="43"/>
        <v>0</v>
      </c>
      <c r="BHK38" s="85">
        <f t="shared" si="43"/>
        <v>0</v>
      </c>
      <c r="BHL38" s="85">
        <f t="shared" si="43"/>
        <v>0</v>
      </c>
      <c r="BHM38" s="85">
        <f t="shared" si="43"/>
        <v>0</v>
      </c>
      <c r="BHN38" s="85">
        <f t="shared" si="43"/>
        <v>0</v>
      </c>
      <c r="BHO38" s="85">
        <f t="shared" si="43"/>
        <v>0</v>
      </c>
      <c r="BHP38" s="85">
        <f t="shared" si="43"/>
        <v>0</v>
      </c>
      <c r="BHQ38" s="85">
        <f t="shared" si="43"/>
        <v>0</v>
      </c>
      <c r="BHR38" s="85">
        <f t="shared" si="43"/>
        <v>0</v>
      </c>
      <c r="BHS38" s="85">
        <f t="shared" si="43"/>
        <v>0</v>
      </c>
      <c r="BHT38" s="85">
        <f t="shared" si="43"/>
        <v>0</v>
      </c>
      <c r="BHU38" s="85">
        <f t="shared" si="43"/>
        <v>0</v>
      </c>
      <c r="BHV38" s="85">
        <f t="shared" si="43"/>
        <v>0</v>
      </c>
      <c r="BHW38" s="85">
        <f t="shared" si="43"/>
        <v>0</v>
      </c>
      <c r="BHX38" s="85">
        <f t="shared" si="43"/>
        <v>0</v>
      </c>
      <c r="BHY38" s="85">
        <f t="shared" si="43"/>
        <v>0</v>
      </c>
      <c r="BHZ38" s="85">
        <f t="shared" si="43"/>
        <v>0</v>
      </c>
      <c r="BIA38" s="85">
        <f t="shared" si="43"/>
        <v>0</v>
      </c>
      <c r="BIB38" s="85">
        <f t="shared" si="43"/>
        <v>0</v>
      </c>
      <c r="BIC38" s="85">
        <f t="shared" si="43"/>
        <v>0</v>
      </c>
      <c r="BID38" s="85">
        <f t="shared" si="43"/>
        <v>0</v>
      </c>
      <c r="BIE38" s="85">
        <f t="shared" si="43"/>
        <v>0</v>
      </c>
      <c r="BIF38" s="85">
        <f t="shared" si="43"/>
        <v>0</v>
      </c>
      <c r="BIG38" s="85">
        <f t="shared" si="43"/>
        <v>0</v>
      </c>
      <c r="BIH38" s="85">
        <f t="shared" si="43"/>
        <v>0</v>
      </c>
      <c r="BII38" s="85">
        <f t="shared" si="43"/>
        <v>0</v>
      </c>
      <c r="BIJ38" s="85">
        <f t="shared" si="43"/>
        <v>0</v>
      </c>
      <c r="BIK38" s="85">
        <f t="shared" si="43"/>
        <v>0</v>
      </c>
      <c r="BIL38" s="85">
        <f t="shared" si="43"/>
        <v>0</v>
      </c>
      <c r="BIM38" s="85">
        <f t="shared" si="43"/>
        <v>0</v>
      </c>
      <c r="BIN38" s="85">
        <f t="shared" si="43"/>
        <v>0</v>
      </c>
      <c r="BIO38" s="85">
        <f t="shared" ref="BIO38:BKZ38" si="44">BIO36+BIO37</f>
        <v>0</v>
      </c>
      <c r="BIP38" s="85">
        <f t="shared" si="44"/>
        <v>0</v>
      </c>
      <c r="BIQ38" s="85">
        <f t="shared" si="44"/>
        <v>0</v>
      </c>
      <c r="BIR38" s="85">
        <f t="shared" si="44"/>
        <v>0</v>
      </c>
      <c r="BIS38" s="85">
        <f t="shared" si="44"/>
        <v>0</v>
      </c>
      <c r="BIT38" s="85">
        <f t="shared" si="44"/>
        <v>0</v>
      </c>
      <c r="BIU38" s="85">
        <f t="shared" si="44"/>
        <v>0</v>
      </c>
      <c r="BIV38" s="85">
        <f t="shared" si="44"/>
        <v>0</v>
      </c>
      <c r="BIW38" s="85">
        <f t="shared" si="44"/>
        <v>0</v>
      </c>
      <c r="BIX38" s="85">
        <f t="shared" si="44"/>
        <v>0</v>
      </c>
      <c r="BIY38" s="85">
        <f t="shared" si="44"/>
        <v>0</v>
      </c>
      <c r="BIZ38" s="85">
        <f t="shared" si="44"/>
        <v>0</v>
      </c>
      <c r="BJA38" s="85">
        <f t="shared" si="44"/>
        <v>0</v>
      </c>
      <c r="BJB38" s="85">
        <f t="shared" si="44"/>
        <v>0</v>
      </c>
      <c r="BJC38" s="85">
        <f t="shared" si="44"/>
        <v>0</v>
      </c>
      <c r="BJD38" s="85">
        <f t="shared" si="44"/>
        <v>0</v>
      </c>
      <c r="BJE38" s="85">
        <f t="shared" si="44"/>
        <v>0</v>
      </c>
      <c r="BJF38" s="85">
        <f t="shared" si="44"/>
        <v>0</v>
      </c>
      <c r="BJG38" s="85">
        <f t="shared" si="44"/>
        <v>0</v>
      </c>
      <c r="BJH38" s="85">
        <f t="shared" si="44"/>
        <v>0</v>
      </c>
      <c r="BJI38" s="85">
        <f t="shared" si="44"/>
        <v>0</v>
      </c>
      <c r="BJJ38" s="85">
        <f t="shared" si="44"/>
        <v>0</v>
      </c>
      <c r="BJK38" s="85">
        <f t="shared" si="44"/>
        <v>0</v>
      </c>
      <c r="BJL38" s="85">
        <f t="shared" si="44"/>
        <v>0</v>
      </c>
      <c r="BJM38" s="85">
        <f t="shared" si="44"/>
        <v>0</v>
      </c>
      <c r="BJN38" s="85">
        <f t="shared" si="44"/>
        <v>0</v>
      </c>
      <c r="BJO38" s="85">
        <f t="shared" si="44"/>
        <v>0</v>
      </c>
      <c r="BJP38" s="85">
        <f t="shared" si="44"/>
        <v>0</v>
      </c>
      <c r="BJQ38" s="85">
        <f t="shared" si="44"/>
        <v>0</v>
      </c>
      <c r="BJR38" s="85">
        <f t="shared" si="44"/>
        <v>0</v>
      </c>
      <c r="BJS38" s="85">
        <f t="shared" si="44"/>
        <v>0</v>
      </c>
      <c r="BJT38" s="85">
        <f t="shared" si="44"/>
        <v>0</v>
      </c>
      <c r="BJU38" s="85">
        <f t="shared" si="44"/>
        <v>0</v>
      </c>
      <c r="BJV38" s="85">
        <f t="shared" si="44"/>
        <v>0</v>
      </c>
      <c r="BJW38" s="85">
        <f t="shared" si="44"/>
        <v>0</v>
      </c>
      <c r="BJX38" s="85">
        <f t="shared" si="44"/>
        <v>0</v>
      </c>
      <c r="BJY38" s="85">
        <f t="shared" si="44"/>
        <v>0</v>
      </c>
      <c r="BJZ38" s="85">
        <f t="shared" si="44"/>
        <v>0</v>
      </c>
      <c r="BKA38" s="85">
        <f t="shared" si="44"/>
        <v>0</v>
      </c>
      <c r="BKB38" s="85">
        <f t="shared" si="44"/>
        <v>0</v>
      </c>
      <c r="BKC38" s="85">
        <f t="shared" si="44"/>
        <v>0</v>
      </c>
      <c r="BKD38" s="85">
        <f t="shared" si="44"/>
        <v>0</v>
      </c>
      <c r="BKE38" s="85">
        <f t="shared" si="44"/>
        <v>0</v>
      </c>
      <c r="BKF38" s="85">
        <f t="shared" si="44"/>
        <v>0</v>
      </c>
      <c r="BKG38" s="85">
        <f t="shared" si="44"/>
        <v>0</v>
      </c>
      <c r="BKH38" s="85">
        <f t="shared" si="44"/>
        <v>0</v>
      </c>
      <c r="BKI38" s="85">
        <f t="shared" si="44"/>
        <v>0</v>
      </c>
      <c r="BKJ38" s="85">
        <f t="shared" si="44"/>
        <v>0</v>
      </c>
      <c r="BKK38" s="85">
        <f t="shared" si="44"/>
        <v>0</v>
      </c>
      <c r="BKL38" s="85">
        <f t="shared" si="44"/>
        <v>0</v>
      </c>
      <c r="BKM38" s="85">
        <f t="shared" si="44"/>
        <v>0</v>
      </c>
      <c r="BKN38" s="85">
        <f t="shared" si="44"/>
        <v>0</v>
      </c>
      <c r="BKO38" s="85">
        <f t="shared" si="44"/>
        <v>0</v>
      </c>
      <c r="BKP38" s="85">
        <f t="shared" si="44"/>
        <v>0</v>
      </c>
      <c r="BKQ38" s="85">
        <f t="shared" si="44"/>
        <v>0</v>
      </c>
      <c r="BKR38" s="85">
        <f t="shared" si="44"/>
        <v>0</v>
      </c>
      <c r="BKS38" s="85">
        <f t="shared" si="44"/>
        <v>0</v>
      </c>
      <c r="BKT38" s="85">
        <f t="shared" si="44"/>
        <v>0</v>
      </c>
      <c r="BKU38" s="85">
        <f t="shared" si="44"/>
        <v>0</v>
      </c>
      <c r="BKV38" s="85">
        <f t="shared" si="44"/>
        <v>0</v>
      </c>
      <c r="BKW38" s="85">
        <f t="shared" si="44"/>
        <v>0</v>
      </c>
      <c r="BKX38" s="85">
        <f t="shared" si="44"/>
        <v>0</v>
      </c>
      <c r="BKY38" s="85">
        <f t="shared" si="44"/>
        <v>0</v>
      </c>
      <c r="BKZ38" s="85">
        <f t="shared" si="44"/>
        <v>0</v>
      </c>
      <c r="BLA38" s="85">
        <f t="shared" ref="BLA38:BNL38" si="45">BLA36+BLA37</f>
        <v>0</v>
      </c>
      <c r="BLB38" s="85">
        <f t="shared" si="45"/>
        <v>0</v>
      </c>
      <c r="BLC38" s="85">
        <f t="shared" si="45"/>
        <v>0</v>
      </c>
      <c r="BLD38" s="85">
        <f t="shared" si="45"/>
        <v>0</v>
      </c>
      <c r="BLE38" s="85">
        <f t="shared" si="45"/>
        <v>0</v>
      </c>
      <c r="BLF38" s="85">
        <f t="shared" si="45"/>
        <v>0</v>
      </c>
      <c r="BLG38" s="85">
        <f t="shared" si="45"/>
        <v>0</v>
      </c>
      <c r="BLH38" s="85">
        <f t="shared" si="45"/>
        <v>0</v>
      </c>
      <c r="BLI38" s="85">
        <f t="shared" si="45"/>
        <v>0</v>
      </c>
      <c r="BLJ38" s="85">
        <f t="shared" si="45"/>
        <v>0</v>
      </c>
      <c r="BLK38" s="85">
        <f t="shared" si="45"/>
        <v>0</v>
      </c>
      <c r="BLL38" s="85">
        <f t="shared" si="45"/>
        <v>0</v>
      </c>
      <c r="BLM38" s="85">
        <f t="shared" si="45"/>
        <v>0</v>
      </c>
      <c r="BLN38" s="85">
        <f t="shared" si="45"/>
        <v>0</v>
      </c>
      <c r="BLO38" s="85">
        <f t="shared" si="45"/>
        <v>0</v>
      </c>
      <c r="BLP38" s="85">
        <f t="shared" si="45"/>
        <v>0</v>
      </c>
      <c r="BLQ38" s="85">
        <f t="shared" si="45"/>
        <v>0</v>
      </c>
      <c r="BLR38" s="85">
        <f t="shared" si="45"/>
        <v>0</v>
      </c>
      <c r="BLS38" s="85">
        <f t="shared" si="45"/>
        <v>0</v>
      </c>
      <c r="BLT38" s="85">
        <f t="shared" si="45"/>
        <v>0</v>
      </c>
      <c r="BLU38" s="85">
        <f t="shared" si="45"/>
        <v>0</v>
      </c>
      <c r="BLV38" s="85">
        <f t="shared" si="45"/>
        <v>0</v>
      </c>
      <c r="BLW38" s="85">
        <f t="shared" si="45"/>
        <v>0</v>
      </c>
      <c r="BLX38" s="85">
        <f t="shared" si="45"/>
        <v>0</v>
      </c>
      <c r="BLY38" s="85">
        <f t="shared" si="45"/>
        <v>0</v>
      </c>
      <c r="BLZ38" s="85">
        <f t="shared" si="45"/>
        <v>0</v>
      </c>
      <c r="BMA38" s="85">
        <f t="shared" si="45"/>
        <v>0</v>
      </c>
      <c r="BMB38" s="85">
        <f t="shared" si="45"/>
        <v>0</v>
      </c>
      <c r="BMC38" s="85">
        <f t="shared" si="45"/>
        <v>0</v>
      </c>
      <c r="BMD38" s="85">
        <f t="shared" si="45"/>
        <v>0</v>
      </c>
      <c r="BME38" s="85">
        <f t="shared" si="45"/>
        <v>0</v>
      </c>
      <c r="BMF38" s="85">
        <f t="shared" si="45"/>
        <v>0</v>
      </c>
      <c r="BMG38" s="85">
        <f t="shared" si="45"/>
        <v>0</v>
      </c>
      <c r="BMH38" s="85">
        <f t="shared" si="45"/>
        <v>0</v>
      </c>
      <c r="BMI38" s="85">
        <f t="shared" si="45"/>
        <v>0</v>
      </c>
      <c r="BMJ38" s="85">
        <f t="shared" si="45"/>
        <v>0</v>
      </c>
      <c r="BMK38" s="85">
        <f t="shared" si="45"/>
        <v>0</v>
      </c>
      <c r="BML38" s="85">
        <f t="shared" si="45"/>
        <v>0</v>
      </c>
      <c r="BMM38" s="85">
        <f t="shared" si="45"/>
        <v>0</v>
      </c>
      <c r="BMN38" s="85">
        <f t="shared" si="45"/>
        <v>0</v>
      </c>
      <c r="BMO38" s="85">
        <f t="shared" si="45"/>
        <v>0</v>
      </c>
      <c r="BMP38" s="85">
        <f t="shared" si="45"/>
        <v>0</v>
      </c>
      <c r="BMQ38" s="85">
        <f t="shared" si="45"/>
        <v>0</v>
      </c>
      <c r="BMR38" s="85">
        <f t="shared" si="45"/>
        <v>0</v>
      </c>
      <c r="BMS38" s="85">
        <f t="shared" si="45"/>
        <v>0</v>
      </c>
      <c r="BMT38" s="85">
        <f t="shared" si="45"/>
        <v>0</v>
      </c>
      <c r="BMU38" s="85">
        <f t="shared" si="45"/>
        <v>0</v>
      </c>
      <c r="BMV38" s="85">
        <f t="shared" si="45"/>
        <v>0</v>
      </c>
      <c r="BMW38" s="85">
        <f t="shared" si="45"/>
        <v>0</v>
      </c>
      <c r="BMX38" s="85">
        <f t="shared" si="45"/>
        <v>0</v>
      </c>
      <c r="BMY38" s="85">
        <f t="shared" si="45"/>
        <v>0</v>
      </c>
      <c r="BMZ38" s="85">
        <f t="shared" si="45"/>
        <v>0</v>
      </c>
      <c r="BNA38" s="85">
        <f t="shared" si="45"/>
        <v>0</v>
      </c>
      <c r="BNB38" s="85">
        <f t="shared" si="45"/>
        <v>0</v>
      </c>
      <c r="BNC38" s="85">
        <f t="shared" si="45"/>
        <v>0</v>
      </c>
      <c r="BND38" s="85">
        <f t="shared" si="45"/>
        <v>0</v>
      </c>
      <c r="BNE38" s="85">
        <f t="shared" si="45"/>
        <v>0</v>
      </c>
      <c r="BNF38" s="85">
        <f t="shared" si="45"/>
        <v>0</v>
      </c>
      <c r="BNG38" s="85">
        <f t="shared" si="45"/>
        <v>0</v>
      </c>
      <c r="BNH38" s="85">
        <f t="shared" si="45"/>
        <v>0</v>
      </c>
      <c r="BNI38" s="85">
        <f t="shared" si="45"/>
        <v>0</v>
      </c>
      <c r="BNJ38" s="85">
        <f t="shared" si="45"/>
        <v>0</v>
      </c>
      <c r="BNK38" s="85">
        <f t="shared" si="45"/>
        <v>0</v>
      </c>
      <c r="BNL38" s="85">
        <f t="shared" si="45"/>
        <v>0</v>
      </c>
      <c r="BNM38" s="85">
        <f t="shared" ref="BNM38:BPX38" si="46">BNM36+BNM37</f>
        <v>0</v>
      </c>
      <c r="BNN38" s="85">
        <f t="shared" si="46"/>
        <v>0</v>
      </c>
      <c r="BNO38" s="85">
        <f t="shared" si="46"/>
        <v>0</v>
      </c>
      <c r="BNP38" s="85">
        <f t="shared" si="46"/>
        <v>0</v>
      </c>
      <c r="BNQ38" s="85">
        <f t="shared" si="46"/>
        <v>0</v>
      </c>
      <c r="BNR38" s="85">
        <f t="shared" si="46"/>
        <v>0</v>
      </c>
      <c r="BNS38" s="85">
        <f t="shared" si="46"/>
        <v>0</v>
      </c>
      <c r="BNT38" s="85">
        <f t="shared" si="46"/>
        <v>0</v>
      </c>
      <c r="BNU38" s="85">
        <f t="shared" si="46"/>
        <v>0</v>
      </c>
      <c r="BNV38" s="85">
        <f t="shared" si="46"/>
        <v>0</v>
      </c>
      <c r="BNW38" s="85">
        <f t="shared" si="46"/>
        <v>0</v>
      </c>
      <c r="BNX38" s="85">
        <f t="shared" si="46"/>
        <v>0</v>
      </c>
      <c r="BNY38" s="85">
        <f t="shared" si="46"/>
        <v>0</v>
      </c>
      <c r="BNZ38" s="85">
        <f t="shared" si="46"/>
        <v>0</v>
      </c>
      <c r="BOA38" s="85">
        <f t="shared" si="46"/>
        <v>0</v>
      </c>
      <c r="BOB38" s="85">
        <f t="shared" si="46"/>
        <v>0</v>
      </c>
      <c r="BOC38" s="85">
        <f t="shared" si="46"/>
        <v>0</v>
      </c>
      <c r="BOD38" s="85">
        <f t="shared" si="46"/>
        <v>0</v>
      </c>
      <c r="BOE38" s="85">
        <f t="shared" si="46"/>
        <v>0</v>
      </c>
      <c r="BOF38" s="85">
        <f t="shared" si="46"/>
        <v>0</v>
      </c>
      <c r="BOG38" s="85">
        <f t="shared" si="46"/>
        <v>0</v>
      </c>
      <c r="BOH38" s="85">
        <f t="shared" si="46"/>
        <v>0</v>
      </c>
      <c r="BOI38" s="85">
        <f t="shared" si="46"/>
        <v>0</v>
      </c>
      <c r="BOJ38" s="85">
        <f t="shared" si="46"/>
        <v>0</v>
      </c>
      <c r="BOK38" s="85">
        <f t="shared" si="46"/>
        <v>0</v>
      </c>
      <c r="BOL38" s="85">
        <f t="shared" si="46"/>
        <v>0</v>
      </c>
      <c r="BOM38" s="85">
        <f t="shared" si="46"/>
        <v>0</v>
      </c>
      <c r="BON38" s="85">
        <f t="shared" si="46"/>
        <v>0</v>
      </c>
      <c r="BOO38" s="85">
        <f t="shared" si="46"/>
        <v>0</v>
      </c>
      <c r="BOP38" s="85">
        <f t="shared" si="46"/>
        <v>0</v>
      </c>
      <c r="BOQ38" s="85">
        <f t="shared" si="46"/>
        <v>0</v>
      </c>
      <c r="BOR38" s="85">
        <f t="shared" si="46"/>
        <v>0</v>
      </c>
      <c r="BOS38" s="85">
        <f t="shared" si="46"/>
        <v>0</v>
      </c>
      <c r="BOT38" s="85">
        <f t="shared" si="46"/>
        <v>0</v>
      </c>
      <c r="BOU38" s="85">
        <f t="shared" si="46"/>
        <v>0</v>
      </c>
      <c r="BOV38" s="85">
        <f t="shared" si="46"/>
        <v>0</v>
      </c>
      <c r="BOW38" s="85">
        <f t="shared" si="46"/>
        <v>0</v>
      </c>
      <c r="BOX38" s="85">
        <f t="shared" si="46"/>
        <v>0</v>
      </c>
      <c r="BOY38" s="85">
        <f t="shared" si="46"/>
        <v>0</v>
      </c>
      <c r="BOZ38" s="85">
        <f t="shared" si="46"/>
        <v>0</v>
      </c>
      <c r="BPA38" s="85">
        <f t="shared" si="46"/>
        <v>0</v>
      </c>
      <c r="BPB38" s="85">
        <f t="shared" si="46"/>
        <v>0</v>
      </c>
      <c r="BPC38" s="85">
        <f t="shared" si="46"/>
        <v>0</v>
      </c>
      <c r="BPD38" s="85">
        <f t="shared" si="46"/>
        <v>0</v>
      </c>
      <c r="BPE38" s="85">
        <f t="shared" si="46"/>
        <v>0</v>
      </c>
      <c r="BPF38" s="85">
        <f t="shared" si="46"/>
        <v>0</v>
      </c>
      <c r="BPG38" s="85">
        <f t="shared" si="46"/>
        <v>0</v>
      </c>
      <c r="BPH38" s="85">
        <f t="shared" si="46"/>
        <v>0</v>
      </c>
      <c r="BPI38" s="85">
        <f t="shared" si="46"/>
        <v>0</v>
      </c>
      <c r="BPJ38" s="85">
        <f t="shared" si="46"/>
        <v>0</v>
      </c>
      <c r="BPK38" s="85">
        <f t="shared" si="46"/>
        <v>0</v>
      </c>
      <c r="BPL38" s="85">
        <f t="shared" si="46"/>
        <v>0</v>
      </c>
      <c r="BPM38" s="85">
        <f t="shared" si="46"/>
        <v>0</v>
      </c>
      <c r="BPN38" s="85">
        <f t="shared" si="46"/>
        <v>0</v>
      </c>
      <c r="BPO38" s="85">
        <f t="shared" si="46"/>
        <v>0</v>
      </c>
      <c r="BPP38" s="85">
        <f t="shared" si="46"/>
        <v>0</v>
      </c>
      <c r="BPQ38" s="85">
        <f t="shared" si="46"/>
        <v>0</v>
      </c>
      <c r="BPR38" s="85">
        <f t="shared" si="46"/>
        <v>0</v>
      </c>
      <c r="BPS38" s="85">
        <f t="shared" si="46"/>
        <v>0</v>
      </c>
      <c r="BPT38" s="85">
        <f t="shared" si="46"/>
        <v>0</v>
      </c>
      <c r="BPU38" s="85">
        <f t="shared" si="46"/>
        <v>0</v>
      </c>
      <c r="BPV38" s="85">
        <f t="shared" si="46"/>
        <v>0</v>
      </c>
      <c r="BPW38" s="85">
        <f t="shared" si="46"/>
        <v>0</v>
      </c>
      <c r="BPX38" s="85">
        <f t="shared" si="46"/>
        <v>0</v>
      </c>
      <c r="BPY38" s="85">
        <f t="shared" ref="BPY38:BSJ38" si="47">BPY36+BPY37</f>
        <v>0</v>
      </c>
      <c r="BPZ38" s="85">
        <f t="shared" si="47"/>
        <v>0</v>
      </c>
      <c r="BQA38" s="85">
        <f t="shared" si="47"/>
        <v>0</v>
      </c>
      <c r="BQB38" s="85">
        <f t="shared" si="47"/>
        <v>0</v>
      </c>
      <c r="BQC38" s="85">
        <f t="shared" si="47"/>
        <v>0</v>
      </c>
      <c r="BQD38" s="85">
        <f t="shared" si="47"/>
        <v>0</v>
      </c>
      <c r="BQE38" s="85">
        <f t="shared" si="47"/>
        <v>0</v>
      </c>
      <c r="BQF38" s="85">
        <f t="shared" si="47"/>
        <v>0</v>
      </c>
      <c r="BQG38" s="85">
        <f t="shared" si="47"/>
        <v>0</v>
      </c>
      <c r="BQH38" s="85">
        <f t="shared" si="47"/>
        <v>0</v>
      </c>
      <c r="BQI38" s="85">
        <f t="shared" si="47"/>
        <v>0</v>
      </c>
      <c r="BQJ38" s="85">
        <f t="shared" si="47"/>
        <v>0</v>
      </c>
      <c r="BQK38" s="85">
        <f t="shared" si="47"/>
        <v>0</v>
      </c>
      <c r="BQL38" s="85">
        <f t="shared" si="47"/>
        <v>0</v>
      </c>
      <c r="BQM38" s="85">
        <f t="shared" si="47"/>
        <v>0</v>
      </c>
      <c r="BQN38" s="85">
        <f t="shared" si="47"/>
        <v>0</v>
      </c>
      <c r="BQO38" s="85">
        <f t="shared" si="47"/>
        <v>0</v>
      </c>
      <c r="BQP38" s="85">
        <f t="shared" si="47"/>
        <v>0</v>
      </c>
      <c r="BQQ38" s="85">
        <f t="shared" si="47"/>
        <v>0</v>
      </c>
      <c r="BQR38" s="85">
        <f t="shared" si="47"/>
        <v>0</v>
      </c>
      <c r="BQS38" s="85">
        <f t="shared" si="47"/>
        <v>0</v>
      </c>
      <c r="BQT38" s="85">
        <f t="shared" si="47"/>
        <v>0</v>
      </c>
      <c r="BQU38" s="85">
        <f t="shared" si="47"/>
        <v>0</v>
      </c>
      <c r="BQV38" s="85">
        <f t="shared" si="47"/>
        <v>0</v>
      </c>
      <c r="BQW38" s="85">
        <f t="shared" si="47"/>
        <v>0</v>
      </c>
      <c r="BQX38" s="85">
        <f t="shared" si="47"/>
        <v>0</v>
      </c>
      <c r="BQY38" s="85">
        <f t="shared" si="47"/>
        <v>0</v>
      </c>
      <c r="BQZ38" s="85">
        <f t="shared" si="47"/>
        <v>0</v>
      </c>
      <c r="BRA38" s="85">
        <f t="shared" si="47"/>
        <v>0</v>
      </c>
      <c r="BRB38" s="85">
        <f t="shared" si="47"/>
        <v>0</v>
      </c>
      <c r="BRC38" s="85">
        <f t="shared" si="47"/>
        <v>0</v>
      </c>
      <c r="BRD38" s="85">
        <f t="shared" si="47"/>
        <v>0</v>
      </c>
      <c r="BRE38" s="85">
        <f t="shared" si="47"/>
        <v>0</v>
      </c>
      <c r="BRF38" s="85">
        <f t="shared" si="47"/>
        <v>0</v>
      </c>
      <c r="BRG38" s="85">
        <f t="shared" si="47"/>
        <v>0</v>
      </c>
      <c r="BRH38" s="85">
        <f t="shared" si="47"/>
        <v>0</v>
      </c>
      <c r="BRI38" s="85">
        <f t="shared" si="47"/>
        <v>0</v>
      </c>
      <c r="BRJ38" s="85">
        <f t="shared" si="47"/>
        <v>0</v>
      </c>
      <c r="BRK38" s="85">
        <f t="shared" si="47"/>
        <v>0</v>
      </c>
      <c r="BRL38" s="85">
        <f t="shared" si="47"/>
        <v>0</v>
      </c>
      <c r="BRM38" s="85">
        <f t="shared" si="47"/>
        <v>0</v>
      </c>
      <c r="BRN38" s="85">
        <f t="shared" si="47"/>
        <v>0</v>
      </c>
      <c r="BRO38" s="85">
        <f t="shared" si="47"/>
        <v>0</v>
      </c>
      <c r="BRP38" s="85">
        <f t="shared" si="47"/>
        <v>0</v>
      </c>
      <c r="BRQ38" s="85">
        <f t="shared" si="47"/>
        <v>0</v>
      </c>
      <c r="BRR38" s="85">
        <f t="shared" si="47"/>
        <v>0</v>
      </c>
      <c r="BRS38" s="85">
        <f t="shared" si="47"/>
        <v>0</v>
      </c>
      <c r="BRT38" s="85">
        <f t="shared" si="47"/>
        <v>0</v>
      </c>
      <c r="BRU38" s="85">
        <f t="shared" si="47"/>
        <v>0</v>
      </c>
      <c r="BRV38" s="85">
        <f t="shared" si="47"/>
        <v>0</v>
      </c>
      <c r="BRW38" s="85">
        <f t="shared" si="47"/>
        <v>0</v>
      </c>
      <c r="BRX38" s="85">
        <f t="shared" si="47"/>
        <v>0</v>
      </c>
      <c r="BRY38" s="85">
        <f t="shared" si="47"/>
        <v>0</v>
      </c>
      <c r="BRZ38" s="85">
        <f t="shared" si="47"/>
        <v>0</v>
      </c>
      <c r="BSA38" s="85">
        <f t="shared" si="47"/>
        <v>0</v>
      </c>
      <c r="BSB38" s="85">
        <f t="shared" si="47"/>
        <v>0</v>
      </c>
      <c r="BSC38" s="85">
        <f t="shared" si="47"/>
        <v>0</v>
      </c>
      <c r="BSD38" s="85">
        <f t="shared" si="47"/>
        <v>0</v>
      </c>
      <c r="BSE38" s="85">
        <f t="shared" si="47"/>
        <v>0</v>
      </c>
      <c r="BSF38" s="85">
        <f t="shared" si="47"/>
        <v>0</v>
      </c>
      <c r="BSG38" s="85">
        <f t="shared" si="47"/>
        <v>0</v>
      </c>
      <c r="BSH38" s="85">
        <f t="shared" si="47"/>
        <v>0</v>
      </c>
      <c r="BSI38" s="85">
        <f t="shared" si="47"/>
        <v>0</v>
      </c>
      <c r="BSJ38" s="85">
        <f t="shared" si="47"/>
        <v>0</v>
      </c>
      <c r="BSK38" s="85">
        <f t="shared" ref="BSK38:BUV38" si="48">BSK36+BSK37</f>
        <v>0</v>
      </c>
      <c r="BSL38" s="85">
        <f t="shared" si="48"/>
        <v>0</v>
      </c>
      <c r="BSM38" s="85">
        <f t="shared" si="48"/>
        <v>0</v>
      </c>
      <c r="BSN38" s="85">
        <f t="shared" si="48"/>
        <v>0</v>
      </c>
      <c r="BSO38" s="85">
        <f t="shared" si="48"/>
        <v>0</v>
      </c>
      <c r="BSP38" s="85">
        <f t="shared" si="48"/>
        <v>0</v>
      </c>
      <c r="BSQ38" s="85">
        <f t="shared" si="48"/>
        <v>0</v>
      </c>
      <c r="BSR38" s="85">
        <f t="shared" si="48"/>
        <v>0</v>
      </c>
      <c r="BSS38" s="85">
        <f t="shared" si="48"/>
        <v>0</v>
      </c>
      <c r="BST38" s="85">
        <f t="shared" si="48"/>
        <v>0</v>
      </c>
      <c r="BSU38" s="85">
        <f t="shared" si="48"/>
        <v>0</v>
      </c>
      <c r="BSV38" s="85">
        <f t="shared" si="48"/>
        <v>0</v>
      </c>
      <c r="BSW38" s="85">
        <f t="shared" si="48"/>
        <v>0</v>
      </c>
      <c r="BSX38" s="85">
        <f t="shared" si="48"/>
        <v>0</v>
      </c>
      <c r="BSY38" s="85">
        <f t="shared" si="48"/>
        <v>0</v>
      </c>
      <c r="BSZ38" s="85">
        <f t="shared" si="48"/>
        <v>0</v>
      </c>
      <c r="BTA38" s="85">
        <f t="shared" si="48"/>
        <v>0</v>
      </c>
      <c r="BTB38" s="85">
        <f t="shared" si="48"/>
        <v>0</v>
      </c>
      <c r="BTC38" s="85">
        <f t="shared" si="48"/>
        <v>0</v>
      </c>
      <c r="BTD38" s="85">
        <f t="shared" si="48"/>
        <v>0</v>
      </c>
      <c r="BTE38" s="85">
        <f t="shared" si="48"/>
        <v>0</v>
      </c>
      <c r="BTF38" s="85">
        <f t="shared" si="48"/>
        <v>0</v>
      </c>
      <c r="BTG38" s="85">
        <f t="shared" si="48"/>
        <v>0</v>
      </c>
      <c r="BTH38" s="85">
        <f t="shared" si="48"/>
        <v>0</v>
      </c>
      <c r="BTI38" s="85">
        <f t="shared" si="48"/>
        <v>0</v>
      </c>
      <c r="BTJ38" s="85">
        <f t="shared" si="48"/>
        <v>0</v>
      </c>
      <c r="BTK38" s="85">
        <f t="shared" si="48"/>
        <v>0</v>
      </c>
      <c r="BTL38" s="85">
        <f t="shared" si="48"/>
        <v>0</v>
      </c>
      <c r="BTM38" s="85">
        <f t="shared" si="48"/>
        <v>0</v>
      </c>
      <c r="BTN38" s="85">
        <f t="shared" si="48"/>
        <v>0</v>
      </c>
      <c r="BTO38" s="85">
        <f t="shared" si="48"/>
        <v>0</v>
      </c>
      <c r="BTP38" s="85">
        <f t="shared" si="48"/>
        <v>0</v>
      </c>
      <c r="BTQ38" s="85">
        <f t="shared" si="48"/>
        <v>0</v>
      </c>
      <c r="BTR38" s="85">
        <f t="shared" si="48"/>
        <v>0</v>
      </c>
      <c r="BTS38" s="85">
        <f t="shared" si="48"/>
        <v>0</v>
      </c>
      <c r="BTT38" s="85">
        <f t="shared" si="48"/>
        <v>0</v>
      </c>
      <c r="BTU38" s="85">
        <f t="shared" si="48"/>
        <v>0</v>
      </c>
      <c r="BTV38" s="85">
        <f t="shared" si="48"/>
        <v>0</v>
      </c>
      <c r="BTW38" s="85">
        <f t="shared" si="48"/>
        <v>0</v>
      </c>
      <c r="BTX38" s="85">
        <f t="shared" si="48"/>
        <v>0</v>
      </c>
      <c r="BTY38" s="85">
        <f t="shared" si="48"/>
        <v>0</v>
      </c>
      <c r="BTZ38" s="85">
        <f t="shared" si="48"/>
        <v>0</v>
      </c>
      <c r="BUA38" s="85">
        <f t="shared" si="48"/>
        <v>0</v>
      </c>
      <c r="BUB38" s="85">
        <f t="shared" si="48"/>
        <v>0</v>
      </c>
      <c r="BUC38" s="85">
        <f t="shared" si="48"/>
        <v>0</v>
      </c>
      <c r="BUD38" s="85">
        <f t="shared" si="48"/>
        <v>0</v>
      </c>
      <c r="BUE38" s="85">
        <f t="shared" si="48"/>
        <v>0</v>
      </c>
      <c r="BUF38" s="85">
        <f t="shared" si="48"/>
        <v>0</v>
      </c>
      <c r="BUG38" s="85">
        <f t="shared" si="48"/>
        <v>0</v>
      </c>
      <c r="BUH38" s="85">
        <f t="shared" si="48"/>
        <v>0</v>
      </c>
      <c r="BUI38" s="85">
        <f t="shared" si="48"/>
        <v>0</v>
      </c>
      <c r="BUJ38" s="85">
        <f t="shared" si="48"/>
        <v>0</v>
      </c>
      <c r="BUK38" s="85">
        <f t="shared" si="48"/>
        <v>0</v>
      </c>
      <c r="BUL38" s="85">
        <f t="shared" si="48"/>
        <v>0</v>
      </c>
      <c r="BUM38" s="85">
        <f t="shared" si="48"/>
        <v>0</v>
      </c>
      <c r="BUN38" s="85">
        <f t="shared" si="48"/>
        <v>0</v>
      </c>
      <c r="BUO38" s="85">
        <f t="shared" si="48"/>
        <v>0</v>
      </c>
      <c r="BUP38" s="85">
        <f t="shared" si="48"/>
        <v>0</v>
      </c>
      <c r="BUQ38" s="85">
        <f t="shared" si="48"/>
        <v>0</v>
      </c>
      <c r="BUR38" s="85">
        <f t="shared" si="48"/>
        <v>0</v>
      </c>
      <c r="BUS38" s="85">
        <f t="shared" si="48"/>
        <v>0</v>
      </c>
      <c r="BUT38" s="85">
        <f t="shared" si="48"/>
        <v>0</v>
      </c>
      <c r="BUU38" s="85">
        <f t="shared" si="48"/>
        <v>0</v>
      </c>
      <c r="BUV38" s="85">
        <f t="shared" si="48"/>
        <v>0</v>
      </c>
      <c r="BUW38" s="85">
        <f t="shared" ref="BUW38:BXH38" si="49">BUW36+BUW37</f>
        <v>0</v>
      </c>
      <c r="BUX38" s="85">
        <f t="shared" si="49"/>
        <v>0</v>
      </c>
      <c r="BUY38" s="85">
        <f t="shared" si="49"/>
        <v>0</v>
      </c>
      <c r="BUZ38" s="85">
        <f t="shared" si="49"/>
        <v>0</v>
      </c>
      <c r="BVA38" s="85">
        <f t="shared" si="49"/>
        <v>0</v>
      </c>
      <c r="BVB38" s="85">
        <f t="shared" si="49"/>
        <v>0</v>
      </c>
      <c r="BVC38" s="85">
        <f t="shared" si="49"/>
        <v>0</v>
      </c>
      <c r="BVD38" s="85">
        <f t="shared" si="49"/>
        <v>0</v>
      </c>
      <c r="BVE38" s="85">
        <f t="shared" si="49"/>
        <v>0</v>
      </c>
      <c r="BVF38" s="85">
        <f t="shared" si="49"/>
        <v>0</v>
      </c>
      <c r="BVG38" s="85">
        <f t="shared" si="49"/>
        <v>0</v>
      </c>
      <c r="BVH38" s="85">
        <f t="shared" si="49"/>
        <v>0</v>
      </c>
      <c r="BVI38" s="85">
        <f t="shared" si="49"/>
        <v>0</v>
      </c>
      <c r="BVJ38" s="85">
        <f t="shared" si="49"/>
        <v>0</v>
      </c>
      <c r="BVK38" s="85">
        <f t="shared" si="49"/>
        <v>0</v>
      </c>
      <c r="BVL38" s="85">
        <f t="shared" si="49"/>
        <v>0</v>
      </c>
      <c r="BVM38" s="85">
        <f t="shared" si="49"/>
        <v>0</v>
      </c>
      <c r="BVN38" s="85">
        <f t="shared" si="49"/>
        <v>0</v>
      </c>
      <c r="BVO38" s="85">
        <f t="shared" si="49"/>
        <v>0</v>
      </c>
      <c r="BVP38" s="85">
        <f t="shared" si="49"/>
        <v>0</v>
      </c>
      <c r="BVQ38" s="85">
        <f t="shared" si="49"/>
        <v>0</v>
      </c>
      <c r="BVR38" s="85">
        <f t="shared" si="49"/>
        <v>0</v>
      </c>
      <c r="BVS38" s="85">
        <f t="shared" si="49"/>
        <v>0</v>
      </c>
      <c r="BVT38" s="85">
        <f t="shared" si="49"/>
        <v>0</v>
      </c>
      <c r="BVU38" s="85">
        <f t="shared" si="49"/>
        <v>0</v>
      </c>
      <c r="BVV38" s="85">
        <f t="shared" si="49"/>
        <v>0</v>
      </c>
      <c r="BVW38" s="85">
        <f t="shared" si="49"/>
        <v>0</v>
      </c>
      <c r="BVX38" s="85">
        <f t="shared" si="49"/>
        <v>0</v>
      </c>
      <c r="BVY38" s="85">
        <f t="shared" si="49"/>
        <v>0</v>
      </c>
      <c r="BVZ38" s="85">
        <f t="shared" si="49"/>
        <v>0</v>
      </c>
      <c r="BWA38" s="85">
        <f t="shared" si="49"/>
        <v>0</v>
      </c>
      <c r="BWB38" s="85">
        <f t="shared" si="49"/>
        <v>0</v>
      </c>
      <c r="BWC38" s="85">
        <f t="shared" si="49"/>
        <v>0</v>
      </c>
      <c r="BWD38" s="85">
        <f t="shared" si="49"/>
        <v>0</v>
      </c>
      <c r="BWE38" s="85">
        <f t="shared" si="49"/>
        <v>0</v>
      </c>
      <c r="BWF38" s="85">
        <f t="shared" si="49"/>
        <v>0</v>
      </c>
      <c r="BWG38" s="85">
        <f t="shared" si="49"/>
        <v>0</v>
      </c>
      <c r="BWH38" s="85">
        <f t="shared" si="49"/>
        <v>0</v>
      </c>
      <c r="BWI38" s="85">
        <f t="shared" si="49"/>
        <v>0</v>
      </c>
      <c r="BWJ38" s="85">
        <f t="shared" si="49"/>
        <v>0</v>
      </c>
      <c r="BWK38" s="85">
        <f t="shared" si="49"/>
        <v>0</v>
      </c>
      <c r="BWL38" s="85">
        <f t="shared" si="49"/>
        <v>0</v>
      </c>
      <c r="BWM38" s="85">
        <f t="shared" si="49"/>
        <v>0</v>
      </c>
      <c r="BWN38" s="85">
        <f t="shared" si="49"/>
        <v>0</v>
      </c>
      <c r="BWO38" s="85">
        <f t="shared" si="49"/>
        <v>0</v>
      </c>
      <c r="BWP38" s="85">
        <f t="shared" si="49"/>
        <v>0</v>
      </c>
      <c r="BWQ38" s="85">
        <f t="shared" si="49"/>
        <v>0</v>
      </c>
      <c r="BWR38" s="85">
        <f t="shared" si="49"/>
        <v>0</v>
      </c>
      <c r="BWS38" s="85">
        <f t="shared" si="49"/>
        <v>0</v>
      </c>
      <c r="BWT38" s="85">
        <f t="shared" si="49"/>
        <v>0</v>
      </c>
      <c r="BWU38" s="85">
        <f t="shared" si="49"/>
        <v>0</v>
      </c>
      <c r="BWV38" s="85">
        <f t="shared" si="49"/>
        <v>0</v>
      </c>
      <c r="BWW38" s="85">
        <f t="shared" si="49"/>
        <v>0</v>
      </c>
      <c r="BWX38" s="85">
        <f t="shared" si="49"/>
        <v>0</v>
      </c>
      <c r="BWY38" s="85">
        <f t="shared" si="49"/>
        <v>0</v>
      </c>
      <c r="BWZ38" s="85">
        <f t="shared" si="49"/>
        <v>0</v>
      </c>
      <c r="BXA38" s="85">
        <f t="shared" si="49"/>
        <v>0</v>
      </c>
      <c r="BXB38" s="85">
        <f t="shared" si="49"/>
        <v>0</v>
      </c>
      <c r="BXC38" s="85">
        <f t="shared" si="49"/>
        <v>0</v>
      </c>
      <c r="BXD38" s="85">
        <f t="shared" si="49"/>
        <v>0</v>
      </c>
      <c r="BXE38" s="85">
        <f t="shared" si="49"/>
        <v>0</v>
      </c>
      <c r="BXF38" s="85">
        <f t="shared" si="49"/>
        <v>0</v>
      </c>
      <c r="BXG38" s="85">
        <f t="shared" si="49"/>
        <v>0</v>
      </c>
      <c r="BXH38" s="85">
        <f t="shared" si="49"/>
        <v>0</v>
      </c>
      <c r="BXI38" s="85">
        <f t="shared" ref="BXI38:BZT38" si="50">BXI36+BXI37</f>
        <v>0</v>
      </c>
      <c r="BXJ38" s="85">
        <f t="shared" si="50"/>
        <v>0</v>
      </c>
      <c r="BXK38" s="85">
        <f t="shared" si="50"/>
        <v>0</v>
      </c>
      <c r="BXL38" s="85">
        <f t="shared" si="50"/>
        <v>0</v>
      </c>
      <c r="BXM38" s="85">
        <f t="shared" si="50"/>
        <v>0</v>
      </c>
      <c r="BXN38" s="85">
        <f t="shared" si="50"/>
        <v>0</v>
      </c>
      <c r="BXO38" s="85">
        <f t="shared" si="50"/>
        <v>0</v>
      </c>
      <c r="BXP38" s="85">
        <f t="shared" si="50"/>
        <v>0</v>
      </c>
      <c r="BXQ38" s="85">
        <f t="shared" si="50"/>
        <v>0</v>
      </c>
      <c r="BXR38" s="85">
        <f t="shared" si="50"/>
        <v>0</v>
      </c>
      <c r="BXS38" s="85">
        <f t="shared" si="50"/>
        <v>0</v>
      </c>
      <c r="BXT38" s="85">
        <f t="shared" si="50"/>
        <v>0</v>
      </c>
      <c r="BXU38" s="85">
        <f t="shared" si="50"/>
        <v>0</v>
      </c>
      <c r="BXV38" s="85">
        <f t="shared" si="50"/>
        <v>0</v>
      </c>
      <c r="BXW38" s="85">
        <f t="shared" si="50"/>
        <v>0</v>
      </c>
      <c r="BXX38" s="85">
        <f t="shared" si="50"/>
        <v>0</v>
      </c>
      <c r="BXY38" s="85">
        <f t="shared" si="50"/>
        <v>0</v>
      </c>
      <c r="BXZ38" s="85">
        <f t="shared" si="50"/>
        <v>0</v>
      </c>
      <c r="BYA38" s="85">
        <f t="shared" si="50"/>
        <v>0</v>
      </c>
      <c r="BYB38" s="85">
        <f t="shared" si="50"/>
        <v>0</v>
      </c>
      <c r="BYC38" s="85">
        <f t="shared" si="50"/>
        <v>0</v>
      </c>
      <c r="BYD38" s="85">
        <f t="shared" si="50"/>
        <v>0</v>
      </c>
      <c r="BYE38" s="85">
        <f t="shared" si="50"/>
        <v>0</v>
      </c>
      <c r="BYF38" s="85">
        <f t="shared" si="50"/>
        <v>0</v>
      </c>
      <c r="BYG38" s="85">
        <f t="shared" si="50"/>
        <v>0</v>
      </c>
      <c r="BYH38" s="85">
        <f t="shared" si="50"/>
        <v>0</v>
      </c>
      <c r="BYI38" s="85">
        <f t="shared" si="50"/>
        <v>0</v>
      </c>
      <c r="BYJ38" s="85">
        <f t="shared" si="50"/>
        <v>0</v>
      </c>
      <c r="BYK38" s="85">
        <f t="shared" si="50"/>
        <v>0</v>
      </c>
      <c r="BYL38" s="85">
        <f t="shared" si="50"/>
        <v>0</v>
      </c>
      <c r="BYM38" s="85">
        <f t="shared" si="50"/>
        <v>0</v>
      </c>
      <c r="BYN38" s="85">
        <f t="shared" si="50"/>
        <v>0</v>
      </c>
      <c r="BYO38" s="85">
        <f t="shared" si="50"/>
        <v>0</v>
      </c>
      <c r="BYP38" s="85">
        <f t="shared" si="50"/>
        <v>0</v>
      </c>
      <c r="BYQ38" s="85">
        <f t="shared" si="50"/>
        <v>0</v>
      </c>
      <c r="BYR38" s="85">
        <f t="shared" si="50"/>
        <v>0</v>
      </c>
      <c r="BYS38" s="85">
        <f t="shared" si="50"/>
        <v>0</v>
      </c>
      <c r="BYT38" s="85">
        <f t="shared" si="50"/>
        <v>0</v>
      </c>
      <c r="BYU38" s="85">
        <f t="shared" si="50"/>
        <v>0</v>
      </c>
      <c r="BYV38" s="85">
        <f t="shared" si="50"/>
        <v>0</v>
      </c>
      <c r="BYW38" s="85">
        <f t="shared" si="50"/>
        <v>0</v>
      </c>
      <c r="BYX38" s="85">
        <f t="shared" si="50"/>
        <v>0</v>
      </c>
      <c r="BYY38" s="85">
        <f t="shared" si="50"/>
        <v>0</v>
      </c>
      <c r="BYZ38" s="85">
        <f t="shared" si="50"/>
        <v>0</v>
      </c>
      <c r="BZA38" s="85">
        <f t="shared" si="50"/>
        <v>0</v>
      </c>
      <c r="BZB38" s="85">
        <f t="shared" si="50"/>
        <v>0</v>
      </c>
      <c r="BZC38" s="85">
        <f t="shared" si="50"/>
        <v>0</v>
      </c>
      <c r="BZD38" s="85">
        <f t="shared" si="50"/>
        <v>0</v>
      </c>
      <c r="BZE38" s="85">
        <f t="shared" si="50"/>
        <v>0</v>
      </c>
      <c r="BZF38" s="85">
        <f t="shared" si="50"/>
        <v>0</v>
      </c>
      <c r="BZG38" s="85">
        <f t="shared" si="50"/>
        <v>0</v>
      </c>
      <c r="BZH38" s="85">
        <f t="shared" si="50"/>
        <v>0</v>
      </c>
      <c r="BZI38" s="85">
        <f t="shared" si="50"/>
        <v>0</v>
      </c>
      <c r="BZJ38" s="85">
        <f t="shared" si="50"/>
        <v>0</v>
      </c>
      <c r="BZK38" s="85">
        <f t="shared" si="50"/>
        <v>0</v>
      </c>
      <c r="BZL38" s="85">
        <f t="shared" si="50"/>
        <v>0</v>
      </c>
      <c r="BZM38" s="85">
        <f t="shared" si="50"/>
        <v>0</v>
      </c>
      <c r="BZN38" s="85">
        <f t="shared" si="50"/>
        <v>0</v>
      </c>
      <c r="BZO38" s="85">
        <f t="shared" si="50"/>
        <v>0</v>
      </c>
      <c r="BZP38" s="85">
        <f t="shared" si="50"/>
        <v>0</v>
      </c>
      <c r="BZQ38" s="85">
        <f t="shared" si="50"/>
        <v>0</v>
      </c>
      <c r="BZR38" s="85">
        <f t="shared" si="50"/>
        <v>0</v>
      </c>
      <c r="BZS38" s="85">
        <f t="shared" si="50"/>
        <v>0</v>
      </c>
      <c r="BZT38" s="85">
        <f t="shared" si="50"/>
        <v>0</v>
      </c>
      <c r="BZU38" s="85">
        <f t="shared" ref="BZU38:CCF38" si="51">BZU36+BZU37</f>
        <v>0</v>
      </c>
      <c r="BZV38" s="85">
        <f t="shared" si="51"/>
        <v>0</v>
      </c>
      <c r="BZW38" s="85">
        <f t="shared" si="51"/>
        <v>0</v>
      </c>
      <c r="BZX38" s="85">
        <f t="shared" si="51"/>
        <v>0</v>
      </c>
      <c r="BZY38" s="85">
        <f t="shared" si="51"/>
        <v>0</v>
      </c>
      <c r="BZZ38" s="85">
        <f t="shared" si="51"/>
        <v>0</v>
      </c>
      <c r="CAA38" s="85">
        <f t="shared" si="51"/>
        <v>0</v>
      </c>
      <c r="CAB38" s="85">
        <f t="shared" si="51"/>
        <v>0</v>
      </c>
      <c r="CAC38" s="85">
        <f t="shared" si="51"/>
        <v>0</v>
      </c>
      <c r="CAD38" s="85">
        <f t="shared" si="51"/>
        <v>0</v>
      </c>
      <c r="CAE38" s="85">
        <f t="shared" si="51"/>
        <v>0</v>
      </c>
      <c r="CAF38" s="85">
        <f t="shared" si="51"/>
        <v>0</v>
      </c>
      <c r="CAG38" s="85">
        <f t="shared" si="51"/>
        <v>0</v>
      </c>
      <c r="CAH38" s="85">
        <f t="shared" si="51"/>
        <v>0</v>
      </c>
      <c r="CAI38" s="85">
        <f t="shared" si="51"/>
        <v>0</v>
      </c>
      <c r="CAJ38" s="85">
        <f t="shared" si="51"/>
        <v>0</v>
      </c>
      <c r="CAK38" s="85">
        <f t="shared" si="51"/>
        <v>0</v>
      </c>
      <c r="CAL38" s="85">
        <f t="shared" si="51"/>
        <v>0</v>
      </c>
      <c r="CAM38" s="85">
        <f t="shared" si="51"/>
        <v>0</v>
      </c>
      <c r="CAN38" s="85">
        <f t="shared" si="51"/>
        <v>0</v>
      </c>
      <c r="CAO38" s="85">
        <f t="shared" si="51"/>
        <v>0</v>
      </c>
      <c r="CAP38" s="85">
        <f t="shared" si="51"/>
        <v>0</v>
      </c>
      <c r="CAQ38" s="85">
        <f t="shared" si="51"/>
        <v>0</v>
      </c>
      <c r="CAR38" s="85">
        <f t="shared" si="51"/>
        <v>0</v>
      </c>
      <c r="CAS38" s="85">
        <f t="shared" si="51"/>
        <v>0</v>
      </c>
      <c r="CAT38" s="85">
        <f t="shared" si="51"/>
        <v>0</v>
      </c>
      <c r="CAU38" s="85">
        <f t="shared" si="51"/>
        <v>0</v>
      </c>
      <c r="CAV38" s="85">
        <f t="shared" si="51"/>
        <v>0</v>
      </c>
      <c r="CAW38" s="85">
        <f t="shared" si="51"/>
        <v>0</v>
      </c>
      <c r="CAX38" s="85">
        <f t="shared" si="51"/>
        <v>0</v>
      </c>
      <c r="CAY38" s="85">
        <f t="shared" si="51"/>
        <v>0</v>
      </c>
      <c r="CAZ38" s="85">
        <f t="shared" si="51"/>
        <v>0</v>
      </c>
      <c r="CBA38" s="85">
        <f t="shared" si="51"/>
        <v>0</v>
      </c>
      <c r="CBB38" s="85">
        <f t="shared" si="51"/>
        <v>0</v>
      </c>
      <c r="CBC38" s="85">
        <f t="shared" si="51"/>
        <v>0</v>
      </c>
      <c r="CBD38" s="85">
        <f t="shared" si="51"/>
        <v>0</v>
      </c>
      <c r="CBE38" s="85">
        <f t="shared" si="51"/>
        <v>0</v>
      </c>
      <c r="CBF38" s="85">
        <f t="shared" si="51"/>
        <v>0</v>
      </c>
      <c r="CBG38" s="85">
        <f t="shared" si="51"/>
        <v>0</v>
      </c>
      <c r="CBH38" s="85">
        <f t="shared" si="51"/>
        <v>0</v>
      </c>
      <c r="CBI38" s="85">
        <f t="shared" si="51"/>
        <v>0</v>
      </c>
      <c r="CBJ38" s="85">
        <f t="shared" si="51"/>
        <v>0</v>
      </c>
      <c r="CBK38" s="85">
        <f t="shared" si="51"/>
        <v>0</v>
      </c>
      <c r="CBL38" s="85">
        <f t="shared" si="51"/>
        <v>0</v>
      </c>
      <c r="CBM38" s="85">
        <f t="shared" si="51"/>
        <v>0</v>
      </c>
      <c r="CBN38" s="85">
        <f t="shared" si="51"/>
        <v>0</v>
      </c>
      <c r="CBO38" s="85">
        <f t="shared" si="51"/>
        <v>0</v>
      </c>
      <c r="CBP38" s="85">
        <f t="shared" si="51"/>
        <v>0</v>
      </c>
      <c r="CBQ38" s="85">
        <f t="shared" si="51"/>
        <v>0</v>
      </c>
      <c r="CBR38" s="85">
        <f t="shared" si="51"/>
        <v>0</v>
      </c>
      <c r="CBS38" s="85">
        <f t="shared" si="51"/>
        <v>0</v>
      </c>
      <c r="CBT38" s="85">
        <f t="shared" si="51"/>
        <v>0</v>
      </c>
      <c r="CBU38" s="85">
        <f t="shared" si="51"/>
        <v>0</v>
      </c>
      <c r="CBV38" s="85">
        <f t="shared" si="51"/>
        <v>0</v>
      </c>
      <c r="CBW38" s="85">
        <f t="shared" si="51"/>
        <v>0</v>
      </c>
      <c r="CBX38" s="85">
        <f t="shared" si="51"/>
        <v>0</v>
      </c>
      <c r="CBY38" s="85">
        <f t="shared" si="51"/>
        <v>0</v>
      </c>
      <c r="CBZ38" s="85">
        <f t="shared" si="51"/>
        <v>0</v>
      </c>
      <c r="CCA38" s="85">
        <f t="shared" si="51"/>
        <v>0</v>
      </c>
      <c r="CCB38" s="85">
        <f t="shared" si="51"/>
        <v>0</v>
      </c>
      <c r="CCC38" s="85">
        <f t="shared" si="51"/>
        <v>0</v>
      </c>
      <c r="CCD38" s="85">
        <f t="shared" si="51"/>
        <v>0</v>
      </c>
      <c r="CCE38" s="85">
        <f t="shared" si="51"/>
        <v>0</v>
      </c>
      <c r="CCF38" s="85">
        <f t="shared" si="51"/>
        <v>0</v>
      </c>
      <c r="CCG38" s="85">
        <f t="shared" ref="CCG38:CER38" si="52">CCG36+CCG37</f>
        <v>0</v>
      </c>
      <c r="CCH38" s="85">
        <f t="shared" si="52"/>
        <v>0</v>
      </c>
      <c r="CCI38" s="85">
        <f t="shared" si="52"/>
        <v>0</v>
      </c>
      <c r="CCJ38" s="85">
        <f t="shared" si="52"/>
        <v>0</v>
      </c>
      <c r="CCK38" s="85">
        <f t="shared" si="52"/>
        <v>0</v>
      </c>
      <c r="CCL38" s="85">
        <f t="shared" si="52"/>
        <v>0</v>
      </c>
      <c r="CCM38" s="85">
        <f t="shared" si="52"/>
        <v>0</v>
      </c>
      <c r="CCN38" s="85">
        <f t="shared" si="52"/>
        <v>0</v>
      </c>
      <c r="CCO38" s="85">
        <f t="shared" si="52"/>
        <v>0</v>
      </c>
      <c r="CCP38" s="85">
        <f t="shared" si="52"/>
        <v>0</v>
      </c>
      <c r="CCQ38" s="85">
        <f t="shared" si="52"/>
        <v>0</v>
      </c>
      <c r="CCR38" s="85">
        <f t="shared" si="52"/>
        <v>0</v>
      </c>
      <c r="CCS38" s="85">
        <f t="shared" si="52"/>
        <v>0</v>
      </c>
      <c r="CCT38" s="85">
        <f t="shared" si="52"/>
        <v>0</v>
      </c>
      <c r="CCU38" s="85">
        <f t="shared" si="52"/>
        <v>0</v>
      </c>
      <c r="CCV38" s="85">
        <f t="shared" si="52"/>
        <v>0</v>
      </c>
      <c r="CCW38" s="85">
        <f t="shared" si="52"/>
        <v>0</v>
      </c>
      <c r="CCX38" s="85">
        <f t="shared" si="52"/>
        <v>0</v>
      </c>
      <c r="CCY38" s="85">
        <f t="shared" si="52"/>
        <v>0</v>
      </c>
      <c r="CCZ38" s="85">
        <f t="shared" si="52"/>
        <v>0</v>
      </c>
      <c r="CDA38" s="85">
        <f t="shared" si="52"/>
        <v>0</v>
      </c>
      <c r="CDB38" s="85">
        <f t="shared" si="52"/>
        <v>0</v>
      </c>
      <c r="CDC38" s="85">
        <f t="shared" si="52"/>
        <v>0</v>
      </c>
      <c r="CDD38" s="85">
        <f t="shared" si="52"/>
        <v>0</v>
      </c>
      <c r="CDE38" s="85">
        <f t="shared" si="52"/>
        <v>0</v>
      </c>
      <c r="CDF38" s="85">
        <f t="shared" si="52"/>
        <v>0</v>
      </c>
      <c r="CDG38" s="85">
        <f t="shared" si="52"/>
        <v>0</v>
      </c>
      <c r="CDH38" s="85">
        <f t="shared" si="52"/>
        <v>0</v>
      </c>
      <c r="CDI38" s="85">
        <f t="shared" si="52"/>
        <v>0</v>
      </c>
      <c r="CDJ38" s="85">
        <f t="shared" si="52"/>
        <v>0</v>
      </c>
      <c r="CDK38" s="85">
        <f t="shared" si="52"/>
        <v>0</v>
      </c>
      <c r="CDL38" s="85">
        <f t="shared" si="52"/>
        <v>0</v>
      </c>
      <c r="CDM38" s="85">
        <f t="shared" si="52"/>
        <v>0</v>
      </c>
      <c r="CDN38" s="85">
        <f t="shared" si="52"/>
        <v>0</v>
      </c>
      <c r="CDO38" s="85">
        <f t="shared" si="52"/>
        <v>0</v>
      </c>
      <c r="CDP38" s="85">
        <f t="shared" si="52"/>
        <v>0</v>
      </c>
      <c r="CDQ38" s="85">
        <f t="shared" si="52"/>
        <v>0</v>
      </c>
      <c r="CDR38" s="85">
        <f t="shared" si="52"/>
        <v>0</v>
      </c>
      <c r="CDS38" s="85">
        <f t="shared" si="52"/>
        <v>0</v>
      </c>
      <c r="CDT38" s="85">
        <f t="shared" si="52"/>
        <v>0</v>
      </c>
      <c r="CDU38" s="85">
        <f t="shared" si="52"/>
        <v>0</v>
      </c>
      <c r="CDV38" s="85">
        <f t="shared" si="52"/>
        <v>0</v>
      </c>
      <c r="CDW38" s="85">
        <f t="shared" si="52"/>
        <v>0</v>
      </c>
      <c r="CDX38" s="85">
        <f t="shared" si="52"/>
        <v>0</v>
      </c>
      <c r="CDY38" s="85">
        <f t="shared" si="52"/>
        <v>0</v>
      </c>
      <c r="CDZ38" s="85">
        <f t="shared" si="52"/>
        <v>0</v>
      </c>
      <c r="CEA38" s="85">
        <f t="shared" si="52"/>
        <v>0</v>
      </c>
      <c r="CEB38" s="85">
        <f t="shared" si="52"/>
        <v>0</v>
      </c>
      <c r="CEC38" s="85">
        <f t="shared" si="52"/>
        <v>0</v>
      </c>
      <c r="CED38" s="85">
        <f t="shared" si="52"/>
        <v>0</v>
      </c>
      <c r="CEE38" s="85">
        <f t="shared" si="52"/>
        <v>0</v>
      </c>
      <c r="CEF38" s="85">
        <f t="shared" si="52"/>
        <v>0</v>
      </c>
      <c r="CEG38" s="85">
        <f t="shared" si="52"/>
        <v>0</v>
      </c>
      <c r="CEH38" s="85">
        <f t="shared" si="52"/>
        <v>0</v>
      </c>
      <c r="CEI38" s="85">
        <f t="shared" si="52"/>
        <v>0</v>
      </c>
      <c r="CEJ38" s="85">
        <f t="shared" si="52"/>
        <v>0</v>
      </c>
      <c r="CEK38" s="85">
        <f t="shared" si="52"/>
        <v>0</v>
      </c>
      <c r="CEL38" s="85">
        <f t="shared" si="52"/>
        <v>0</v>
      </c>
      <c r="CEM38" s="85">
        <f t="shared" si="52"/>
        <v>0</v>
      </c>
      <c r="CEN38" s="85">
        <f t="shared" si="52"/>
        <v>0</v>
      </c>
      <c r="CEO38" s="85">
        <f t="shared" si="52"/>
        <v>0</v>
      </c>
      <c r="CEP38" s="85">
        <f t="shared" si="52"/>
        <v>0</v>
      </c>
      <c r="CEQ38" s="85">
        <f t="shared" si="52"/>
        <v>0</v>
      </c>
      <c r="CER38" s="85">
        <f t="shared" si="52"/>
        <v>0</v>
      </c>
      <c r="CES38" s="85">
        <f t="shared" ref="CES38:CHD38" si="53">CES36+CES37</f>
        <v>0</v>
      </c>
      <c r="CET38" s="85">
        <f t="shared" si="53"/>
        <v>0</v>
      </c>
      <c r="CEU38" s="85">
        <f t="shared" si="53"/>
        <v>0</v>
      </c>
      <c r="CEV38" s="85">
        <f t="shared" si="53"/>
        <v>0</v>
      </c>
      <c r="CEW38" s="85">
        <f t="shared" si="53"/>
        <v>0</v>
      </c>
      <c r="CEX38" s="85">
        <f t="shared" si="53"/>
        <v>0</v>
      </c>
      <c r="CEY38" s="85">
        <f t="shared" si="53"/>
        <v>0</v>
      </c>
      <c r="CEZ38" s="85">
        <f t="shared" si="53"/>
        <v>0</v>
      </c>
      <c r="CFA38" s="85">
        <f t="shared" si="53"/>
        <v>0</v>
      </c>
      <c r="CFB38" s="85">
        <f t="shared" si="53"/>
        <v>0</v>
      </c>
      <c r="CFC38" s="85">
        <f t="shared" si="53"/>
        <v>0</v>
      </c>
      <c r="CFD38" s="85">
        <f t="shared" si="53"/>
        <v>0</v>
      </c>
      <c r="CFE38" s="85">
        <f t="shared" si="53"/>
        <v>0</v>
      </c>
      <c r="CFF38" s="85">
        <f t="shared" si="53"/>
        <v>0</v>
      </c>
      <c r="CFG38" s="85">
        <f t="shared" si="53"/>
        <v>0</v>
      </c>
      <c r="CFH38" s="85">
        <f t="shared" si="53"/>
        <v>0</v>
      </c>
      <c r="CFI38" s="85">
        <f t="shared" si="53"/>
        <v>0</v>
      </c>
      <c r="CFJ38" s="85">
        <f t="shared" si="53"/>
        <v>0</v>
      </c>
      <c r="CFK38" s="85">
        <f t="shared" si="53"/>
        <v>0</v>
      </c>
      <c r="CFL38" s="85">
        <f t="shared" si="53"/>
        <v>0</v>
      </c>
      <c r="CFM38" s="85">
        <f t="shared" si="53"/>
        <v>0</v>
      </c>
      <c r="CFN38" s="85">
        <f t="shared" si="53"/>
        <v>0</v>
      </c>
      <c r="CFO38" s="85">
        <f t="shared" si="53"/>
        <v>0</v>
      </c>
      <c r="CFP38" s="85">
        <f t="shared" si="53"/>
        <v>0</v>
      </c>
      <c r="CFQ38" s="85">
        <f t="shared" si="53"/>
        <v>0</v>
      </c>
      <c r="CFR38" s="85">
        <f t="shared" si="53"/>
        <v>0</v>
      </c>
      <c r="CFS38" s="85">
        <f t="shared" si="53"/>
        <v>0</v>
      </c>
      <c r="CFT38" s="85">
        <f t="shared" si="53"/>
        <v>0</v>
      </c>
      <c r="CFU38" s="85">
        <f t="shared" si="53"/>
        <v>0</v>
      </c>
      <c r="CFV38" s="85">
        <f t="shared" si="53"/>
        <v>0</v>
      </c>
      <c r="CFW38" s="85">
        <f t="shared" si="53"/>
        <v>0</v>
      </c>
      <c r="CFX38" s="85">
        <f t="shared" si="53"/>
        <v>0</v>
      </c>
      <c r="CFY38" s="85">
        <f t="shared" si="53"/>
        <v>0</v>
      </c>
      <c r="CFZ38" s="85">
        <f t="shared" si="53"/>
        <v>0</v>
      </c>
      <c r="CGA38" s="85">
        <f t="shared" si="53"/>
        <v>0</v>
      </c>
      <c r="CGB38" s="85">
        <f t="shared" si="53"/>
        <v>0</v>
      </c>
      <c r="CGC38" s="85">
        <f t="shared" si="53"/>
        <v>0</v>
      </c>
      <c r="CGD38" s="85">
        <f t="shared" si="53"/>
        <v>0</v>
      </c>
      <c r="CGE38" s="85">
        <f t="shared" si="53"/>
        <v>0</v>
      </c>
      <c r="CGF38" s="85">
        <f t="shared" si="53"/>
        <v>0</v>
      </c>
      <c r="CGG38" s="85">
        <f t="shared" si="53"/>
        <v>0</v>
      </c>
      <c r="CGH38" s="85">
        <f t="shared" si="53"/>
        <v>0</v>
      </c>
      <c r="CGI38" s="85">
        <f t="shared" si="53"/>
        <v>0</v>
      </c>
      <c r="CGJ38" s="85">
        <f t="shared" si="53"/>
        <v>0</v>
      </c>
      <c r="CGK38" s="85">
        <f t="shared" si="53"/>
        <v>0</v>
      </c>
      <c r="CGL38" s="85">
        <f t="shared" si="53"/>
        <v>0</v>
      </c>
      <c r="CGM38" s="85">
        <f t="shared" si="53"/>
        <v>0</v>
      </c>
      <c r="CGN38" s="85">
        <f t="shared" si="53"/>
        <v>0</v>
      </c>
      <c r="CGO38" s="85">
        <f t="shared" si="53"/>
        <v>0</v>
      </c>
      <c r="CGP38" s="85">
        <f t="shared" si="53"/>
        <v>0</v>
      </c>
      <c r="CGQ38" s="85">
        <f t="shared" si="53"/>
        <v>0</v>
      </c>
      <c r="CGR38" s="85">
        <f t="shared" si="53"/>
        <v>0</v>
      </c>
      <c r="CGS38" s="85">
        <f t="shared" si="53"/>
        <v>0</v>
      </c>
      <c r="CGT38" s="85">
        <f t="shared" si="53"/>
        <v>0</v>
      </c>
      <c r="CGU38" s="85">
        <f t="shared" si="53"/>
        <v>0</v>
      </c>
      <c r="CGV38" s="85">
        <f t="shared" si="53"/>
        <v>0</v>
      </c>
      <c r="CGW38" s="85">
        <f t="shared" si="53"/>
        <v>0</v>
      </c>
      <c r="CGX38" s="85">
        <f t="shared" si="53"/>
        <v>0</v>
      </c>
      <c r="CGY38" s="85">
        <f t="shared" si="53"/>
        <v>0</v>
      </c>
      <c r="CGZ38" s="85">
        <f t="shared" si="53"/>
        <v>0</v>
      </c>
      <c r="CHA38" s="85">
        <f t="shared" si="53"/>
        <v>0</v>
      </c>
      <c r="CHB38" s="85">
        <f t="shared" si="53"/>
        <v>0</v>
      </c>
      <c r="CHC38" s="85">
        <f t="shared" si="53"/>
        <v>0</v>
      </c>
      <c r="CHD38" s="85">
        <f t="shared" si="53"/>
        <v>0</v>
      </c>
      <c r="CHE38" s="85">
        <f t="shared" ref="CHE38:CJP38" si="54">CHE36+CHE37</f>
        <v>0</v>
      </c>
      <c r="CHF38" s="85">
        <f t="shared" si="54"/>
        <v>0</v>
      </c>
      <c r="CHG38" s="85">
        <f t="shared" si="54"/>
        <v>0</v>
      </c>
      <c r="CHH38" s="85">
        <f t="shared" si="54"/>
        <v>0</v>
      </c>
      <c r="CHI38" s="85">
        <f t="shared" si="54"/>
        <v>0</v>
      </c>
      <c r="CHJ38" s="85">
        <f t="shared" si="54"/>
        <v>0</v>
      </c>
      <c r="CHK38" s="85">
        <f t="shared" si="54"/>
        <v>0</v>
      </c>
      <c r="CHL38" s="85">
        <f t="shared" si="54"/>
        <v>0</v>
      </c>
      <c r="CHM38" s="85">
        <f t="shared" si="54"/>
        <v>0</v>
      </c>
      <c r="CHN38" s="85">
        <f t="shared" si="54"/>
        <v>0</v>
      </c>
      <c r="CHO38" s="85">
        <f t="shared" si="54"/>
        <v>0</v>
      </c>
      <c r="CHP38" s="85">
        <f t="shared" si="54"/>
        <v>0</v>
      </c>
      <c r="CHQ38" s="85">
        <f t="shared" si="54"/>
        <v>0</v>
      </c>
      <c r="CHR38" s="85">
        <f t="shared" si="54"/>
        <v>0</v>
      </c>
      <c r="CHS38" s="85">
        <f t="shared" si="54"/>
        <v>0</v>
      </c>
      <c r="CHT38" s="85">
        <f t="shared" si="54"/>
        <v>0</v>
      </c>
      <c r="CHU38" s="85">
        <f t="shared" si="54"/>
        <v>0</v>
      </c>
      <c r="CHV38" s="85">
        <f t="shared" si="54"/>
        <v>0</v>
      </c>
      <c r="CHW38" s="85">
        <f t="shared" si="54"/>
        <v>0</v>
      </c>
      <c r="CHX38" s="85">
        <f t="shared" si="54"/>
        <v>0</v>
      </c>
      <c r="CHY38" s="85">
        <f t="shared" si="54"/>
        <v>0</v>
      </c>
      <c r="CHZ38" s="85">
        <f t="shared" si="54"/>
        <v>0</v>
      </c>
      <c r="CIA38" s="85">
        <f t="shared" si="54"/>
        <v>0</v>
      </c>
      <c r="CIB38" s="85">
        <f t="shared" si="54"/>
        <v>0</v>
      </c>
      <c r="CIC38" s="85">
        <f t="shared" si="54"/>
        <v>0</v>
      </c>
      <c r="CID38" s="85">
        <f t="shared" si="54"/>
        <v>0</v>
      </c>
      <c r="CIE38" s="85">
        <f t="shared" si="54"/>
        <v>0</v>
      </c>
      <c r="CIF38" s="85">
        <f t="shared" si="54"/>
        <v>0</v>
      </c>
      <c r="CIG38" s="85">
        <f t="shared" si="54"/>
        <v>0</v>
      </c>
      <c r="CIH38" s="85">
        <f t="shared" si="54"/>
        <v>0</v>
      </c>
      <c r="CII38" s="85">
        <f t="shared" si="54"/>
        <v>0</v>
      </c>
      <c r="CIJ38" s="85">
        <f t="shared" si="54"/>
        <v>0</v>
      </c>
      <c r="CIK38" s="85">
        <f t="shared" si="54"/>
        <v>0</v>
      </c>
      <c r="CIL38" s="85">
        <f t="shared" si="54"/>
        <v>0</v>
      </c>
      <c r="CIM38" s="85">
        <f t="shared" si="54"/>
        <v>0</v>
      </c>
      <c r="CIN38" s="85">
        <f t="shared" si="54"/>
        <v>0</v>
      </c>
      <c r="CIO38" s="85">
        <f t="shared" si="54"/>
        <v>0</v>
      </c>
      <c r="CIP38" s="85">
        <f t="shared" si="54"/>
        <v>0</v>
      </c>
      <c r="CIQ38" s="85">
        <f t="shared" si="54"/>
        <v>0</v>
      </c>
      <c r="CIR38" s="85">
        <f t="shared" si="54"/>
        <v>0</v>
      </c>
      <c r="CIS38" s="85">
        <f t="shared" si="54"/>
        <v>0</v>
      </c>
      <c r="CIT38" s="85">
        <f t="shared" si="54"/>
        <v>0</v>
      </c>
      <c r="CIU38" s="85">
        <f t="shared" si="54"/>
        <v>0</v>
      </c>
      <c r="CIV38" s="85">
        <f t="shared" si="54"/>
        <v>0</v>
      </c>
      <c r="CIW38" s="85">
        <f t="shared" si="54"/>
        <v>0</v>
      </c>
      <c r="CIX38" s="85">
        <f t="shared" si="54"/>
        <v>0</v>
      </c>
      <c r="CIY38" s="85">
        <f t="shared" si="54"/>
        <v>0</v>
      </c>
      <c r="CIZ38" s="85">
        <f t="shared" si="54"/>
        <v>0</v>
      </c>
      <c r="CJA38" s="85">
        <f t="shared" si="54"/>
        <v>0</v>
      </c>
      <c r="CJB38" s="85">
        <f t="shared" si="54"/>
        <v>0</v>
      </c>
      <c r="CJC38" s="85">
        <f t="shared" si="54"/>
        <v>0</v>
      </c>
      <c r="CJD38" s="85">
        <f t="shared" si="54"/>
        <v>0</v>
      </c>
      <c r="CJE38" s="85">
        <f t="shared" si="54"/>
        <v>0</v>
      </c>
      <c r="CJF38" s="85">
        <f t="shared" si="54"/>
        <v>0</v>
      </c>
      <c r="CJG38" s="85">
        <f t="shared" si="54"/>
        <v>0</v>
      </c>
      <c r="CJH38" s="85">
        <f t="shared" si="54"/>
        <v>0</v>
      </c>
      <c r="CJI38" s="85">
        <f t="shared" si="54"/>
        <v>0</v>
      </c>
      <c r="CJJ38" s="85">
        <f t="shared" si="54"/>
        <v>0</v>
      </c>
      <c r="CJK38" s="85">
        <f t="shared" si="54"/>
        <v>0</v>
      </c>
      <c r="CJL38" s="85">
        <f t="shared" si="54"/>
        <v>0</v>
      </c>
      <c r="CJM38" s="85">
        <f t="shared" si="54"/>
        <v>0</v>
      </c>
      <c r="CJN38" s="85">
        <f t="shared" si="54"/>
        <v>0</v>
      </c>
      <c r="CJO38" s="85">
        <f t="shared" si="54"/>
        <v>0</v>
      </c>
      <c r="CJP38" s="85">
        <f t="shared" si="54"/>
        <v>0</v>
      </c>
      <c r="CJQ38" s="85">
        <f t="shared" ref="CJQ38:CMB38" si="55">CJQ36+CJQ37</f>
        <v>0</v>
      </c>
      <c r="CJR38" s="85">
        <f t="shared" si="55"/>
        <v>0</v>
      </c>
      <c r="CJS38" s="85">
        <f t="shared" si="55"/>
        <v>0</v>
      </c>
      <c r="CJT38" s="85">
        <f t="shared" si="55"/>
        <v>0</v>
      </c>
      <c r="CJU38" s="85">
        <f t="shared" si="55"/>
        <v>0</v>
      </c>
      <c r="CJV38" s="85">
        <f t="shared" si="55"/>
        <v>0</v>
      </c>
      <c r="CJW38" s="85">
        <f t="shared" si="55"/>
        <v>0</v>
      </c>
      <c r="CJX38" s="85">
        <f t="shared" si="55"/>
        <v>0</v>
      </c>
      <c r="CJY38" s="85">
        <f t="shared" si="55"/>
        <v>0</v>
      </c>
      <c r="CJZ38" s="85">
        <f t="shared" si="55"/>
        <v>0</v>
      </c>
      <c r="CKA38" s="85">
        <f t="shared" si="55"/>
        <v>0</v>
      </c>
      <c r="CKB38" s="85">
        <f t="shared" si="55"/>
        <v>0</v>
      </c>
      <c r="CKC38" s="85">
        <f t="shared" si="55"/>
        <v>0</v>
      </c>
      <c r="CKD38" s="85">
        <f t="shared" si="55"/>
        <v>0</v>
      </c>
      <c r="CKE38" s="85">
        <f t="shared" si="55"/>
        <v>0</v>
      </c>
      <c r="CKF38" s="85">
        <f t="shared" si="55"/>
        <v>0</v>
      </c>
      <c r="CKG38" s="85">
        <f t="shared" si="55"/>
        <v>0</v>
      </c>
      <c r="CKH38" s="85">
        <f t="shared" si="55"/>
        <v>0</v>
      </c>
      <c r="CKI38" s="85">
        <f t="shared" si="55"/>
        <v>0</v>
      </c>
      <c r="CKJ38" s="85">
        <f t="shared" si="55"/>
        <v>0</v>
      </c>
      <c r="CKK38" s="85">
        <f t="shared" si="55"/>
        <v>0</v>
      </c>
      <c r="CKL38" s="85">
        <f t="shared" si="55"/>
        <v>0</v>
      </c>
      <c r="CKM38" s="85">
        <f t="shared" si="55"/>
        <v>0</v>
      </c>
      <c r="CKN38" s="85">
        <f t="shared" si="55"/>
        <v>0</v>
      </c>
      <c r="CKO38" s="85">
        <f t="shared" si="55"/>
        <v>0</v>
      </c>
      <c r="CKP38" s="85">
        <f t="shared" si="55"/>
        <v>0</v>
      </c>
      <c r="CKQ38" s="85">
        <f t="shared" si="55"/>
        <v>0</v>
      </c>
      <c r="CKR38" s="85">
        <f t="shared" si="55"/>
        <v>0</v>
      </c>
      <c r="CKS38" s="85">
        <f t="shared" si="55"/>
        <v>0</v>
      </c>
      <c r="CKT38" s="85">
        <f t="shared" si="55"/>
        <v>0</v>
      </c>
      <c r="CKU38" s="85">
        <f t="shared" si="55"/>
        <v>0</v>
      </c>
      <c r="CKV38" s="85">
        <f t="shared" si="55"/>
        <v>0</v>
      </c>
      <c r="CKW38" s="85">
        <f t="shared" si="55"/>
        <v>0</v>
      </c>
      <c r="CKX38" s="85">
        <f t="shared" si="55"/>
        <v>0</v>
      </c>
      <c r="CKY38" s="85">
        <f t="shared" si="55"/>
        <v>0</v>
      </c>
      <c r="CKZ38" s="85">
        <f t="shared" si="55"/>
        <v>0</v>
      </c>
      <c r="CLA38" s="85">
        <f t="shared" si="55"/>
        <v>0</v>
      </c>
      <c r="CLB38" s="85">
        <f t="shared" si="55"/>
        <v>0</v>
      </c>
      <c r="CLC38" s="85">
        <f t="shared" si="55"/>
        <v>0</v>
      </c>
      <c r="CLD38" s="85">
        <f t="shared" si="55"/>
        <v>0</v>
      </c>
      <c r="CLE38" s="85">
        <f t="shared" si="55"/>
        <v>0</v>
      </c>
      <c r="CLF38" s="85">
        <f t="shared" si="55"/>
        <v>0</v>
      </c>
      <c r="CLG38" s="85">
        <f t="shared" si="55"/>
        <v>0</v>
      </c>
      <c r="CLH38" s="85">
        <f t="shared" si="55"/>
        <v>0</v>
      </c>
      <c r="CLI38" s="85">
        <f t="shared" si="55"/>
        <v>0</v>
      </c>
      <c r="CLJ38" s="85">
        <f t="shared" si="55"/>
        <v>0</v>
      </c>
      <c r="CLK38" s="85">
        <f t="shared" si="55"/>
        <v>0</v>
      </c>
      <c r="CLL38" s="85">
        <f t="shared" si="55"/>
        <v>0</v>
      </c>
      <c r="CLM38" s="85">
        <f t="shared" si="55"/>
        <v>0</v>
      </c>
      <c r="CLN38" s="85">
        <f t="shared" si="55"/>
        <v>0</v>
      </c>
      <c r="CLO38" s="85">
        <f t="shared" si="55"/>
        <v>0</v>
      </c>
      <c r="CLP38" s="85">
        <f t="shared" si="55"/>
        <v>0</v>
      </c>
      <c r="CLQ38" s="85">
        <f t="shared" si="55"/>
        <v>0</v>
      </c>
      <c r="CLR38" s="85">
        <f t="shared" si="55"/>
        <v>0</v>
      </c>
      <c r="CLS38" s="85">
        <f t="shared" si="55"/>
        <v>0</v>
      </c>
      <c r="CLT38" s="85">
        <f t="shared" si="55"/>
        <v>0</v>
      </c>
      <c r="CLU38" s="85">
        <f t="shared" si="55"/>
        <v>0</v>
      </c>
      <c r="CLV38" s="85">
        <f t="shared" si="55"/>
        <v>0</v>
      </c>
      <c r="CLW38" s="85">
        <f t="shared" si="55"/>
        <v>0</v>
      </c>
      <c r="CLX38" s="85">
        <f t="shared" si="55"/>
        <v>0</v>
      </c>
      <c r="CLY38" s="85">
        <f t="shared" si="55"/>
        <v>0</v>
      </c>
      <c r="CLZ38" s="85">
        <f t="shared" si="55"/>
        <v>0</v>
      </c>
      <c r="CMA38" s="85">
        <f t="shared" si="55"/>
        <v>0</v>
      </c>
      <c r="CMB38" s="85">
        <f t="shared" si="55"/>
        <v>0</v>
      </c>
      <c r="CMC38" s="85">
        <f t="shared" ref="CMC38:CON38" si="56">CMC36+CMC37</f>
        <v>0</v>
      </c>
      <c r="CMD38" s="85">
        <f t="shared" si="56"/>
        <v>0</v>
      </c>
      <c r="CME38" s="85">
        <f t="shared" si="56"/>
        <v>0</v>
      </c>
      <c r="CMF38" s="85">
        <f t="shared" si="56"/>
        <v>0</v>
      </c>
      <c r="CMG38" s="85">
        <f t="shared" si="56"/>
        <v>0</v>
      </c>
      <c r="CMH38" s="85">
        <f t="shared" si="56"/>
        <v>0</v>
      </c>
      <c r="CMI38" s="85">
        <f t="shared" si="56"/>
        <v>0</v>
      </c>
      <c r="CMJ38" s="85">
        <f t="shared" si="56"/>
        <v>0</v>
      </c>
      <c r="CMK38" s="85">
        <f t="shared" si="56"/>
        <v>0</v>
      </c>
      <c r="CML38" s="85">
        <f t="shared" si="56"/>
        <v>0</v>
      </c>
      <c r="CMM38" s="85">
        <f t="shared" si="56"/>
        <v>0</v>
      </c>
      <c r="CMN38" s="85">
        <f t="shared" si="56"/>
        <v>0</v>
      </c>
      <c r="CMO38" s="85">
        <f t="shared" si="56"/>
        <v>0</v>
      </c>
      <c r="CMP38" s="85">
        <f t="shared" si="56"/>
        <v>0</v>
      </c>
      <c r="CMQ38" s="85">
        <f t="shared" si="56"/>
        <v>0</v>
      </c>
      <c r="CMR38" s="85">
        <f t="shared" si="56"/>
        <v>0</v>
      </c>
      <c r="CMS38" s="85">
        <f t="shared" si="56"/>
        <v>0</v>
      </c>
      <c r="CMT38" s="85">
        <f t="shared" si="56"/>
        <v>0</v>
      </c>
      <c r="CMU38" s="85">
        <f t="shared" si="56"/>
        <v>0</v>
      </c>
      <c r="CMV38" s="85">
        <f t="shared" si="56"/>
        <v>0</v>
      </c>
      <c r="CMW38" s="85">
        <f t="shared" si="56"/>
        <v>0</v>
      </c>
      <c r="CMX38" s="85">
        <f t="shared" si="56"/>
        <v>0</v>
      </c>
      <c r="CMY38" s="85">
        <f t="shared" si="56"/>
        <v>0</v>
      </c>
      <c r="CMZ38" s="85">
        <f t="shared" si="56"/>
        <v>0</v>
      </c>
      <c r="CNA38" s="85">
        <f t="shared" si="56"/>
        <v>0</v>
      </c>
      <c r="CNB38" s="85">
        <f t="shared" si="56"/>
        <v>0</v>
      </c>
      <c r="CNC38" s="85">
        <f t="shared" si="56"/>
        <v>0</v>
      </c>
      <c r="CND38" s="85">
        <f t="shared" si="56"/>
        <v>0</v>
      </c>
      <c r="CNE38" s="85">
        <f t="shared" si="56"/>
        <v>0</v>
      </c>
      <c r="CNF38" s="85">
        <f t="shared" si="56"/>
        <v>0</v>
      </c>
      <c r="CNG38" s="85">
        <f t="shared" si="56"/>
        <v>0</v>
      </c>
      <c r="CNH38" s="85">
        <f t="shared" si="56"/>
        <v>0</v>
      </c>
      <c r="CNI38" s="85">
        <f t="shared" si="56"/>
        <v>0</v>
      </c>
      <c r="CNJ38" s="85">
        <f t="shared" si="56"/>
        <v>0</v>
      </c>
      <c r="CNK38" s="85">
        <f t="shared" si="56"/>
        <v>0</v>
      </c>
      <c r="CNL38" s="85">
        <f t="shared" si="56"/>
        <v>0</v>
      </c>
      <c r="CNM38" s="85">
        <f t="shared" si="56"/>
        <v>0</v>
      </c>
      <c r="CNN38" s="85">
        <f t="shared" si="56"/>
        <v>0</v>
      </c>
      <c r="CNO38" s="85">
        <f t="shared" si="56"/>
        <v>0</v>
      </c>
      <c r="CNP38" s="85">
        <f t="shared" si="56"/>
        <v>0</v>
      </c>
      <c r="CNQ38" s="85">
        <f t="shared" si="56"/>
        <v>0</v>
      </c>
      <c r="CNR38" s="85">
        <f t="shared" si="56"/>
        <v>0</v>
      </c>
      <c r="CNS38" s="85">
        <f t="shared" si="56"/>
        <v>0</v>
      </c>
      <c r="CNT38" s="85">
        <f t="shared" si="56"/>
        <v>0</v>
      </c>
      <c r="CNU38" s="85">
        <f t="shared" si="56"/>
        <v>0</v>
      </c>
      <c r="CNV38" s="85">
        <f t="shared" si="56"/>
        <v>0</v>
      </c>
      <c r="CNW38" s="85">
        <f t="shared" si="56"/>
        <v>0</v>
      </c>
      <c r="CNX38" s="85">
        <f t="shared" si="56"/>
        <v>0</v>
      </c>
      <c r="CNY38" s="85">
        <f t="shared" si="56"/>
        <v>0</v>
      </c>
      <c r="CNZ38" s="85">
        <f t="shared" si="56"/>
        <v>0</v>
      </c>
      <c r="COA38" s="85">
        <f t="shared" si="56"/>
        <v>0</v>
      </c>
      <c r="COB38" s="85">
        <f t="shared" si="56"/>
        <v>0</v>
      </c>
      <c r="COC38" s="85">
        <f t="shared" si="56"/>
        <v>0</v>
      </c>
      <c r="COD38" s="85">
        <f t="shared" si="56"/>
        <v>0</v>
      </c>
      <c r="COE38" s="85">
        <f t="shared" si="56"/>
        <v>0</v>
      </c>
      <c r="COF38" s="85">
        <f t="shared" si="56"/>
        <v>0</v>
      </c>
      <c r="COG38" s="85">
        <f t="shared" si="56"/>
        <v>0</v>
      </c>
      <c r="COH38" s="85">
        <f t="shared" si="56"/>
        <v>0</v>
      </c>
      <c r="COI38" s="85">
        <f t="shared" si="56"/>
        <v>0</v>
      </c>
      <c r="COJ38" s="85">
        <f t="shared" si="56"/>
        <v>0</v>
      </c>
      <c r="COK38" s="85">
        <f t="shared" si="56"/>
        <v>0</v>
      </c>
      <c r="COL38" s="85">
        <f t="shared" si="56"/>
        <v>0</v>
      </c>
      <c r="COM38" s="85">
        <f t="shared" si="56"/>
        <v>0</v>
      </c>
      <c r="CON38" s="85">
        <f t="shared" si="56"/>
        <v>0</v>
      </c>
      <c r="COO38" s="85">
        <f t="shared" ref="COO38:CQZ38" si="57">COO36+COO37</f>
        <v>0</v>
      </c>
      <c r="COP38" s="85">
        <f t="shared" si="57"/>
        <v>0</v>
      </c>
      <c r="COQ38" s="85">
        <f t="shared" si="57"/>
        <v>0</v>
      </c>
      <c r="COR38" s="85">
        <f t="shared" si="57"/>
        <v>0</v>
      </c>
      <c r="COS38" s="85">
        <f t="shared" si="57"/>
        <v>0</v>
      </c>
      <c r="COT38" s="85">
        <f t="shared" si="57"/>
        <v>0</v>
      </c>
      <c r="COU38" s="85">
        <f t="shared" si="57"/>
        <v>0</v>
      </c>
      <c r="COV38" s="85">
        <f t="shared" si="57"/>
        <v>0</v>
      </c>
      <c r="COW38" s="85">
        <f t="shared" si="57"/>
        <v>0</v>
      </c>
      <c r="COX38" s="85">
        <f t="shared" si="57"/>
        <v>0</v>
      </c>
      <c r="COY38" s="85">
        <f t="shared" si="57"/>
        <v>0</v>
      </c>
      <c r="COZ38" s="85">
        <f t="shared" si="57"/>
        <v>0</v>
      </c>
      <c r="CPA38" s="85">
        <f t="shared" si="57"/>
        <v>0</v>
      </c>
      <c r="CPB38" s="85">
        <f t="shared" si="57"/>
        <v>0</v>
      </c>
      <c r="CPC38" s="85">
        <f t="shared" si="57"/>
        <v>0</v>
      </c>
      <c r="CPD38" s="85">
        <f t="shared" si="57"/>
        <v>0</v>
      </c>
      <c r="CPE38" s="85">
        <f t="shared" si="57"/>
        <v>0</v>
      </c>
      <c r="CPF38" s="85">
        <f t="shared" si="57"/>
        <v>0</v>
      </c>
      <c r="CPG38" s="85">
        <f t="shared" si="57"/>
        <v>0</v>
      </c>
      <c r="CPH38" s="85">
        <f t="shared" si="57"/>
        <v>0</v>
      </c>
      <c r="CPI38" s="85">
        <f t="shared" si="57"/>
        <v>0</v>
      </c>
      <c r="CPJ38" s="85">
        <f t="shared" si="57"/>
        <v>0</v>
      </c>
      <c r="CPK38" s="85">
        <f t="shared" si="57"/>
        <v>0</v>
      </c>
      <c r="CPL38" s="85">
        <f t="shared" si="57"/>
        <v>0</v>
      </c>
      <c r="CPM38" s="85">
        <f t="shared" si="57"/>
        <v>0</v>
      </c>
      <c r="CPN38" s="85">
        <f t="shared" si="57"/>
        <v>0</v>
      </c>
      <c r="CPO38" s="85">
        <f t="shared" si="57"/>
        <v>0</v>
      </c>
      <c r="CPP38" s="85">
        <f t="shared" si="57"/>
        <v>0</v>
      </c>
      <c r="CPQ38" s="85">
        <f t="shared" si="57"/>
        <v>0</v>
      </c>
      <c r="CPR38" s="85">
        <f t="shared" si="57"/>
        <v>0</v>
      </c>
      <c r="CPS38" s="85">
        <f t="shared" si="57"/>
        <v>0</v>
      </c>
      <c r="CPT38" s="85">
        <f t="shared" si="57"/>
        <v>0</v>
      </c>
      <c r="CPU38" s="85">
        <f t="shared" si="57"/>
        <v>0</v>
      </c>
      <c r="CPV38" s="85">
        <f t="shared" si="57"/>
        <v>0</v>
      </c>
      <c r="CPW38" s="85">
        <f t="shared" si="57"/>
        <v>0</v>
      </c>
      <c r="CPX38" s="85">
        <f t="shared" si="57"/>
        <v>0</v>
      </c>
      <c r="CPY38" s="85">
        <f t="shared" si="57"/>
        <v>0</v>
      </c>
      <c r="CPZ38" s="85">
        <f t="shared" si="57"/>
        <v>0</v>
      </c>
      <c r="CQA38" s="85">
        <f t="shared" si="57"/>
        <v>0</v>
      </c>
      <c r="CQB38" s="85">
        <f t="shared" si="57"/>
        <v>0</v>
      </c>
      <c r="CQC38" s="85">
        <f t="shared" si="57"/>
        <v>0</v>
      </c>
      <c r="CQD38" s="85">
        <f t="shared" si="57"/>
        <v>0</v>
      </c>
      <c r="CQE38" s="85">
        <f t="shared" si="57"/>
        <v>0</v>
      </c>
      <c r="CQF38" s="85">
        <f t="shared" si="57"/>
        <v>0</v>
      </c>
      <c r="CQG38" s="85">
        <f t="shared" si="57"/>
        <v>0</v>
      </c>
      <c r="CQH38" s="85">
        <f t="shared" si="57"/>
        <v>0</v>
      </c>
      <c r="CQI38" s="85">
        <f t="shared" si="57"/>
        <v>0</v>
      </c>
      <c r="CQJ38" s="85">
        <f t="shared" si="57"/>
        <v>0</v>
      </c>
      <c r="CQK38" s="85">
        <f t="shared" si="57"/>
        <v>0</v>
      </c>
      <c r="CQL38" s="85">
        <f t="shared" si="57"/>
        <v>0</v>
      </c>
      <c r="CQM38" s="85">
        <f t="shared" si="57"/>
        <v>0</v>
      </c>
      <c r="CQN38" s="85">
        <f t="shared" si="57"/>
        <v>0</v>
      </c>
      <c r="CQO38" s="85">
        <f t="shared" si="57"/>
        <v>0</v>
      </c>
      <c r="CQP38" s="85">
        <f t="shared" si="57"/>
        <v>0</v>
      </c>
      <c r="CQQ38" s="85">
        <f t="shared" si="57"/>
        <v>0</v>
      </c>
      <c r="CQR38" s="85">
        <f t="shared" si="57"/>
        <v>0</v>
      </c>
      <c r="CQS38" s="85">
        <f t="shared" si="57"/>
        <v>0</v>
      </c>
      <c r="CQT38" s="85">
        <f t="shared" si="57"/>
        <v>0</v>
      </c>
      <c r="CQU38" s="85">
        <f t="shared" si="57"/>
        <v>0</v>
      </c>
      <c r="CQV38" s="85">
        <f t="shared" si="57"/>
        <v>0</v>
      </c>
      <c r="CQW38" s="85">
        <f t="shared" si="57"/>
        <v>0</v>
      </c>
      <c r="CQX38" s="85">
        <f t="shared" si="57"/>
        <v>0</v>
      </c>
      <c r="CQY38" s="85">
        <f t="shared" si="57"/>
        <v>0</v>
      </c>
      <c r="CQZ38" s="85">
        <f t="shared" si="57"/>
        <v>0</v>
      </c>
      <c r="CRA38" s="85">
        <f t="shared" ref="CRA38:CTL38" si="58">CRA36+CRA37</f>
        <v>0</v>
      </c>
      <c r="CRB38" s="85">
        <f t="shared" si="58"/>
        <v>0</v>
      </c>
      <c r="CRC38" s="85">
        <f t="shared" si="58"/>
        <v>0</v>
      </c>
      <c r="CRD38" s="85">
        <f t="shared" si="58"/>
        <v>0</v>
      </c>
      <c r="CRE38" s="85">
        <f t="shared" si="58"/>
        <v>0</v>
      </c>
      <c r="CRF38" s="85">
        <f t="shared" si="58"/>
        <v>0</v>
      </c>
      <c r="CRG38" s="85">
        <f t="shared" si="58"/>
        <v>0</v>
      </c>
      <c r="CRH38" s="85">
        <f t="shared" si="58"/>
        <v>0</v>
      </c>
      <c r="CRI38" s="85">
        <f t="shared" si="58"/>
        <v>0</v>
      </c>
      <c r="CRJ38" s="85">
        <f t="shared" si="58"/>
        <v>0</v>
      </c>
      <c r="CRK38" s="85">
        <f t="shared" si="58"/>
        <v>0</v>
      </c>
      <c r="CRL38" s="85">
        <f t="shared" si="58"/>
        <v>0</v>
      </c>
      <c r="CRM38" s="85">
        <f t="shared" si="58"/>
        <v>0</v>
      </c>
      <c r="CRN38" s="85">
        <f t="shared" si="58"/>
        <v>0</v>
      </c>
      <c r="CRO38" s="85">
        <f t="shared" si="58"/>
        <v>0</v>
      </c>
      <c r="CRP38" s="85">
        <f t="shared" si="58"/>
        <v>0</v>
      </c>
      <c r="CRQ38" s="85">
        <f t="shared" si="58"/>
        <v>0</v>
      </c>
      <c r="CRR38" s="85">
        <f t="shared" si="58"/>
        <v>0</v>
      </c>
      <c r="CRS38" s="85">
        <f t="shared" si="58"/>
        <v>0</v>
      </c>
      <c r="CRT38" s="85">
        <f t="shared" si="58"/>
        <v>0</v>
      </c>
      <c r="CRU38" s="85">
        <f t="shared" si="58"/>
        <v>0</v>
      </c>
      <c r="CRV38" s="85">
        <f t="shared" si="58"/>
        <v>0</v>
      </c>
      <c r="CRW38" s="85">
        <f t="shared" si="58"/>
        <v>0</v>
      </c>
      <c r="CRX38" s="85">
        <f t="shared" si="58"/>
        <v>0</v>
      </c>
      <c r="CRY38" s="85">
        <f t="shared" si="58"/>
        <v>0</v>
      </c>
      <c r="CRZ38" s="85">
        <f t="shared" si="58"/>
        <v>0</v>
      </c>
      <c r="CSA38" s="85">
        <f t="shared" si="58"/>
        <v>0</v>
      </c>
      <c r="CSB38" s="85">
        <f t="shared" si="58"/>
        <v>0</v>
      </c>
      <c r="CSC38" s="85">
        <f t="shared" si="58"/>
        <v>0</v>
      </c>
      <c r="CSD38" s="85">
        <f t="shared" si="58"/>
        <v>0</v>
      </c>
      <c r="CSE38" s="85">
        <f t="shared" si="58"/>
        <v>0</v>
      </c>
      <c r="CSF38" s="85">
        <f t="shared" si="58"/>
        <v>0</v>
      </c>
      <c r="CSG38" s="85">
        <f t="shared" si="58"/>
        <v>0</v>
      </c>
      <c r="CSH38" s="85">
        <f t="shared" si="58"/>
        <v>0</v>
      </c>
      <c r="CSI38" s="85">
        <f t="shared" si="58"/>
        <v>0</v>
      </c>
      <c r="CSJ38" s="85">
        <f t="shared" si="58"/>
        <v>0</v>
      </c>
      <c r="CSK38" s="85">
        <f t="shared" si="58"/>
        <v>0</v>
      </c>
      <c r="CSL38" s="85">
        <f t="shared" si="58"/>
        <v>0</v>
      </c>
      <c r="CSM38" s="85">
        <f t="shared" si="58"/>
        <v>0</v>
      </c>
      <c r="CSN38" s="85">
        <f t="shared" si="58"/>
        <v>0</v>
      </c>
      <c r="CSO38" s="85">
        <f t="shared" si="58"/>
        <v>0</v>
      </c>
      <c r="CSP38" s="85">
        <f t="shared" si="58"/>
        <v>0</v>
      </c>
      <c r="CSQ38" s="85">
        <f t="shared" si="58"/>
        <v>0</v>
      </c>
      <c r="CSR38" s="85">
        <f t="shared" si="58"/>
        <v>0</v>
      </c>
      <c r="CSS38" s="85">
        <f t="shared" si="58"/>
        <v>0</v>
      </c>
      <c r="CST38" s="85">
        <f t="shared" si="58"/>
        <v>0</v>
      </c>
      <c r="CSU38" s="85">
        <f t="shared" si="58"/>
        <v>0</v>
      </c>
      <c r="CSV38" s="85">
        <f t="shared" si="58"/>
        <v>0</v>
      </c>
      <c r="CSW38" s="85">
        <f t="shared" si="58"/>
        <v>0</v>
      </c>
      <c r="CSX38" s="85">
        <f t="shared" si="58"/>
        <v>0</v>
      </c>
      <c r="CSY38" s="85">
        <f t="shared" si="58"/>
        <v>0</v>
      </c>
      <c r="CSZ38" s="85">
        <f t="shared" si="58"/>
        <v>0</v>
      </c>
      <c r="CTA38" s="85">
        <f t="shared" si="58"/>
        <v>0</v>
      </c>
      <c r="CTB38" s="85">
        <f t="shared" si="58"/>
        <v>0</v>
      </c>
      <c r="CTC38" s="85">
        <f t="shared" si="58"/>
        <v>0</v>
      </c>
      <c r="CTD38" s="85">
        <f t="shared" si="58"/>
        <v>0</v>
      </c>
      <c r="CTE38" s="85">
        <f t="shared" si="58"/>
        <v>0</v>
      </c>
      <c r="CTF38" s="85">
        <f t="shared" si="58"/>
        <v>0</v>
      </c>
      <c r="CTG38" s="85">
        <f t="shared" si="58"/>
        <v>0</v>
      </c>
      <c r="CTH38" s="85">
        <f t="shared" si="58"/>
        <v>0</v>
      </c>
      <c r="CTI38" s="85">
        <f t="shared" si="58"/>
        <v>0</v>
      </c>
      <c r="CTJ38" s="85">
        <f t="shared" si="58"/>
        <v>0</v>
      </c>
      <c r="CTK38" s="85">
        <f t="shared" si="58"/>
        <v>0</v>
      </c>
      <c r="CTL38" s="85">
        <f t="shared" si="58"/>
        <v>0</v>
      </c>
      <c r="CTM38" s="85">
        <f t="shared" ref="CTM38:CVX38" si="59">CTM36+CTM37</f>
        <v>0</v>
      </c>
      <c r="CTN38" s="85">
        <f t="shared" si="59"/>
        <v>0</v>
      </c>
      <c r="CTO38" s="85">
        <f t="shared" si="59"/>
        <v>0</v>
      </c>
      <c r="CTP38" s="85">
        <f t="shared" si="59"/>
        <v>0</v>
      </c>
      <c r="CTQ38" s="85">
        <f t="shared" si="59"/>
        <v>0</v>
      </c>
      <c r="CTR38" s="85">
        <f t="shared" si="59"/>
        <v>0</v>
      </c>
      <c r="CTS38" s="85">
        <f t="shared" si="59"/>
        <v>0</v>
      </c>
      <c r="CTT38" s="85">
        <f t="shared" si="59"/>
        <v>0</v>
      </c>
      <c r="CTU38" s="85">
        <f t="shared" si="59"/>
        <v>0</v>
      </c>
      <c r="CTV38" s="85">
        <f t="shared" si="59"/>
        <v>0</v>
      </c>
      <c r="CTW38" s="85">
        <f t="shared" si="59"/>
        <v>0</v>
      </c>
      <c r="CTX38" s="85">
        <f t="shared" si="59"/>
        <v>0</v>
      </c>
      <c r="CTY38" s="85">
        <f t="shared" si="59"/>
        <v>0</v>
      </c>
      <c r="CTZ38" s="85">
        <f t="shared" si="59"/>
        <v>0</v>
      </c>
      <c r="CUA38" s="85">
        <f t="shared" si="59"/>
        <v>0</v>
      </c>
      <c r="CUB38" s="85">
        <f t="shared" si="59"/>
        <v>0</v>
      </c>
      <c r="CUC38" s="85">
        <f t="shared" si="59"/>
        <v>0</v>
      </c>
      <c r="CUD38" s="85">
        <f t="shared" si="59"/>
        <v>0</v>
      </c>
      <c r="CUE38" s="85">
        <f t="shared" si="59"/>
        <v>0</v>
      </c>
      <c r="CUF38" s="85">
        <f t="shared" si="59"/>
        <v>0</v>
      </c>
      <c r="CUG38" s="85">
        <f t="shared" si="59"/>
        <v>0</v>
      </c>
      <c r="CUH38" s="85">
        <f t="shared" si="59"/>
        <v>0</v>
      </c>
      <c r="CUI38" s="85">
        <f t="shared" si="59"/>
        <v>0</v>
      </c>
      <c r="CUJ38" s="85">
        <f t="shared" si="59"/>
        <v>0</v>
      </c>
      <c r="CUK38" s="85">
        <f t="shared" si="59"/>
        <v>0</v>
      </c>
      <c r="CUL38" s="85">
        <f t="shared" si="59"/>
        <v>0</v>
      </c>
      <c r="CUM38" s="85">
        <f t="shared" si="59"/>
        <v>0</v>
      </c>
      <c r="CUN38" s="85">
        <f t="shared" si="59"/>
        <v>0</v>
      </c>
      <c r="CUO38" s="85">
        <f t="shared" si="59"/>
        <v>0</v>
      </c>
      <c r="CUP38" s="85">
        <f t="shared" si="59"/>
        <v>0</v>
      </c>
      <c r="CUQ38" s="85">
        <f t="shared" si="59"/>
        <v>0</v>
      </c>
      <c r="CUR38" s="85">
        <f t="shared" si="59"/>
        <v>0</v>
      </c>
      <c r="CUS38" s="85">
        <f t="shared" si="59"/>
        <v>0</v>
      </c>
      <c r="CUT38" s="85">
        <f t="shared" si="59"/>
        <v>0</v>
      </c>
      <c r="CUU38" s="85">
        <f t="shared" si="59"/>
        <v>0</v>
      </c>
      <c r="CUV38" s="85">
        <f t="shared" si="59"/>
        <v>0</v>
      </c>
      <c r="CUW38" s="85">
        <f t="shared" si="59"/>
        <v>0</v>
      </c>
      <c r="CUX38" s="85">
        <f t="shared" si="59"/>
        <v>0</v>
      </c>
      <c r="CUY38" s="85">
        <f t="shared" si="59"/>
        <v>0</v>
      </c>
      <c r="CUZ38" s="85">
        <f t="shared" si="59"/>
        <v>0</v>
      </c>
      <c r="CVA38" s="85">
        <f t="shared" si="59"/>
        <v>0</v>
      </c>
      <c r="CVB38" s="85">
        <f t="shared" si="59"/>
        <v>0</v>
      </c>
      <c r="CVC38" s="85">
        <f t="shared" si="59"/>
        <v>0</v>
      </c>
      <c r="CVD38" s="85">
        <f t="shared" si="59"/>
        <v>0</v>
      </c>
      <c r="CVE38" s="85">
        <f t="shared" si="59"/>
        <v>0</v>
      </c>
      <c r="CVF38" s="85">
        <f t="shared" si="59"/>
        <v>0</v>
      </c>
      <c r="CVG38" s="85">
        <f t="shared" si="59"/>
        <v>0</v>
      </c>
      <c r="CVH38" s="85">
        <f t="shared" si="59"/>
        <v>0</v>
      </c>
      <c r="CVI38" s="85">
        <f t="shared" si="59"/>
        <v>0</v>
      </c>
      <c r="CVJ38" s="85">
        <f t="shared" si="59"/>
        <v>0</v>
      </c>
      <c r="CVK38" s="85">
        <f t="shared" si="59"/>
        <v>0</v>
      </c>
      <c r="CVL38" s="85">
        <f t="shared" si="59"/>
        <v>0</v>
      </c>
      <c r="CVM38" s="85">
        <f t="shared" si="59"/>
        <v>0</v>
      </c>
      <c r="CVN38" s="85">
        <f t="shared" si="59"/>
        <v>0</v>
      </c>
      <c r="CVO38" s="85">
        <f t="shared" si="59"/>
        <v>0</v>
      </c>
      <c r="CVP38" s="85">
        <f t="shared" si="59"/>
        <v>0</v>
      </c>
      <c r="CVQ38" s="85">
        <f t="shared" si="59"/>
        <v>0</v>
      </c>
      <c r="CVR38" s="85">
        <f t="shared" si="59"/>
        <v>0</v>
      </c>
      <c r="CVS38" s="85">
        <f t="shared" si="59"/>
        <v>0</v>
      </c>
      <c r="CVT38" s="85">
        <f t="shared" si="59"/>
        <v>0</v>
      </c>
      <c r="CVU38" s="85">
        <f t="shared" si="59"/>
        <v>0</v>
      </c>
      <c r="CVV38" s="85">
        <f t="shared" si="59"/>
        <v>0</v>
      </c>
      <c r="CVW38" s="85">
        <f t="shared" si="59"/>
        <v>0</v>
      </c>
      <c r="CVX38" s="85">
        <f t="shared" si="59"/>
        <v>0</v>
      </c>
      <c r="CVY38" s="85">
        <f t="shared" ref="CVY38:CYJ38" si="60">CVY36+CVY37</f>
        <v>0</v>
      </c>
      <c r="CVZ38" s="85">
        <f t="shared" si="60"/>
        <v>0</v>
      </c>
      <c r="CWA38" s="85">
        <f t="shared" si="60"/>
        <v>0</v>
      </c>
      <c r="CWB38" s="85">
        <f t="shared" si="60"/>
        <v>0</v>
      </c>
      <c r="CWC38" s="85">
        <f t="shared" si="60"/>
        <v>0</v>
      </c>
      <c r="CWD38" s="85">
        <f t="shared" si="60"/>
        <v>0</v>
      </c>
      <c r="CWE38" s="85">
        <f t="shared" si="60"/>
        <v>0</v>
      </c>
      <c r="CWF38" s="85">
        <f t="shared" si="60"/>
        <v>0</v>
      </c>
      <c r="CWG38" s="85">
        <f t="shared" si="60"/>
        <v>0</v>
      </c>
      <c r="CWH38" s="85">
        <f t="shared" si="60"/>
        <v>0</v>
      </c>
      <c r="CWI38" s="85">
        <f t="shared" si="60"/>
        <v>0</v>
      </c>
      <c r="CWJ38" s="85">
        <f t="shared" si="60"/>
        <v>0</v>
      </c>
      <c r="CWK38" s="85">
        <f t="shared" si="60"/>
        <v>0</v>
      </c>
      <c r="CWL38" s="85">
        <f t="shared" si="60"/>
        <v>0</v>
      </c>
      <c r="CWM38" s="85">
        <f t="shared" si="60"/>
        <v>0</v>
      </c>
      <c r="CWN38" s="85">
        <f t="shared" si="60"/>
        <v>0</v>
      </c>
      <c r="CWO38" s="85">
        <f t="shared" si="60"/>
        <v>0</v>
      </c>
      <c r="CWP38" s="85">
        <f t="shared" si="60"/>
        <v>0</v>
      </c>
      <c r="CWQ38" s="85">
        <f t="shared" si="60"/>
        <v>0</v>
      </c>
      <c r="CWR38" s="85">
        <f t="shared" si="60"/>
        <v>0</v>
      </c>
      <c r="CWS38" s="85">
        <f t="shared" si="60"/>
        <v>0</v>
      </c>
      <c r="CWT38" s="85">
        <f t="shared" si="60"/>
        <v>0</v>
      </c>
      <c r="CWU38" s="85">
        <f t="shared" si="60"/>
        <v>0</v>
      </c>
      <c r="CWV38" s="85">
        <f t="shared" si="60"/>
        <v>0</v>
      </c>
      <c r="CWW38" s="85">
        <f t="shared" si="60"/>
        <v>0</v>
      </c>
      <c r="CWX38" s="85">
        <f t="shared" si="60"/>
        <v>0</v>
      </c>
      <c r="CWY38" s="85">
        <f t="shared" si="60"/>
        <v>0</v>
      </c>
      <c r="CWZ38" s="85">
        <f t="shared" si="60"/>
        <v>0</v>
      </c>
      <c r="CXA38" s="85">
        <f t="shared" si="60"/>
        <v>0</v>
      </c>
      <c r="CXB38" s="85">
        <f t="shared" si="60"/>
        <v>0</v>
      </c>
      <c r="CXC38" s="85">
        <f t="shared" si="60"/>
        <v>0</v>
      </c>
      <c r="CXD38" s="85">
        <f t="shared" si="60"/>
        <v>0</v>
      </c>
      <c r="CXE38" s="85">
        <f t="shared" si="60"/>
        <v>0</v>
      </c>
      <c r="CXF38" s="85">
        <f t="shared" si="60"/>
        <v>0</v>
      </c>
      <c r="CXG38" s="85">
        <f t="shared" si="60"/>
        <v>0</v>
      </c>
      <c r="CXH38" s="85">
        <f t="shared" si="60"/>
        <v>0</v>
      </c>
      <c r="CXI38" s="85">
        <f t="shared" si="60"/>
        <v>0</v>
      </c>
      <c r="CXJ38" s="85">
        <f t="shared" si="60"/>
        <v>0</v>
      </c>
      <c r="CXK38" s="85">
        <f t="shared" si="60"/>
        <v>0</v>
      </c>
      <c r="CXL38" s="85">
        <f t="shared" si="60"/>
        <v>0</v>
      </c>
      <c r="CXM38" s="85">
        <f t="shared" si="60"/>
        <v>0</v>
      </c>
      <c r="CXN38" s="85">
        <f t="shared" si="60"/>
        <v>0</v>
      </c>
      <c r="CXO38" s="85">
        <f t="shared" si="60"/>
        <v>0</v>
      </c>
      <c r="CXP38" s="85">
        <f t="shared" si="60"/>
        <v>0</v>
      </c>
      <c r="CXQ38" s="85">
        <f t="shared" si="60"/>
        <v>0</v>
      </c>
      <c r="CXR38" s="85">
        <f t="shared" si="60"/>
        <v>0</v>
      </c>
      <c r="CXS38" s="85">
        <f t="shared" si="60"/>
        <v>0</v>
      </c>
      <c r="CXT38" s="85">
        <f t="shared" si="60"/>
        <v>0</v>
      </c>
      <c r="CXU38" s="85">
        <f t="shared" si="60"/>
        <v>0</v>
      </c>
      <c r="CXV38" s="85">
        <f t="shared" si="60"/>
        <v>0</v>
      </c>
      <c r="CXW38" s="85">
        <f t="shared" si="60"/>
        <v>0</v>
      </c>
      <c r="CXX38" s="85">
        <f t="shared" si="60"/>
        <v>0</v>
      </c>
      <c r="CXY38" s="85">
        <f t="shared" si="60"/>
        <v>0</v>
      </c>
      <c r="CXZ38" s="85">
        <f t="shared" si="60"/>
        <v>0</v>
      </c>
      <c r="CYA38" s="85">
        <f t="shared" si="60"/>
        <v>0</v>
      </c>
      <c r="CYB38" s="85">
        <f t="shared" si="60"/>
        <v>0</v>
      </c>
      <c r="CYC38" s="85">
        <f t="shared" si="60"/>
        <v>0</v>
      </c>
      <c r="CYD38" s="85">
        <f t="shared" si="60"/>
        <v>0</v>
      </c>
      <c r="CYE38" s="85">
        <f t="shared" si="60"/>
        <v>0</v>
      </c>
      <c r="CYF38" s="85">
        <f t="shared" si="60"/>
        <v>0</v>
      </c>
      <c r="CYG38" s="85">
        <f t="shared" si="60"/>
        <v>0</v>
      </c>
      <c r="CYH38" s="85">
        <f t="shared" si="60"/>
        <v>0</v>
      </c>
      <c r="CYI38" s="85">
        <f t="shared" si="60"/>
        <v>0</v>
      </c>
      <c r="CYJ38" s="85">
        <f t="shared" si="60"/>
        <v>0</v>
      </c>
      <c r="CYK38" s="85">
        <f t="shared" ref="CYK38:DAV38" si="61">CYK36+CYK37</f>
        <v>0</v>
      </c>
      <c r="CYL38" s="85">
        <f t="shared" si="61"/>
        <v>0</v>
      </c>
      <c r="CYM38" s="85">
        <f t="shared" si="61"/>
        <v>0</v>
      </c>
      <c r="CYN38" s="85">
        <f t="shared" si="61"/>
        <v>0</v>
      </c>
      <c r="CYO38" s="85">
        <f t="shared" si="61"/>
        <v>0</v>
      </c>
      <c r="CYP38" s="85">
        <f t="shared" si="61"/>
        <v>0</v>
      </c>
      <c r="CYQ38" s="85">
        <f t="shared" si="61"/>
        <v>0</v>
      </c>
      <c r="CYR38" s="85">
        <f t="shared" si="61"/>
        <v>0</v>
      </c>
      <c r="CYS38" s="85">
        <f t="shared" si="61"/>
        <v>0</v>
      </c>
      <c r="CYT38" s="85">
        <f t="shared" si="61"/>
        <v>0</v>
      </c>
      <c r="CYU38" s="85">
        <f t="shared" si="61"/>
        <v>0</v>
      </c>
      <c r="CYV38" s="85">
        <f t="shared" si="61"/>
        <v>0</v>
      </c>
      <c r="CYW38" s="85">
        <f t="shared" si="61"/>
        <v>0</v>
      </c>
      <c r="CYX38" s="85">
        <f t="shared" si="61"/>
        <v>0</v>
      </c>
      <c r="CYY38" s="85">
        <f t="shared" si="61"/>
        <v>0</v>
      </c>
      <c r="CYZ38" s="85">
        <f t="shared" si="61"/>
        <v>0</v>
      </c>
      <c r="CZA38" s="85">
        <f t="shared" si="61"/>
        <v>0</v>
      </c>
      <c r="CZB38" s="85">
        <f t="shared" si="61"/>
        <v>0</v>
      </c>
      <c r="CZC38" s="85">
        <f t="shared" si="61"/>
        <v>0</v>
      </c>
      <c r="CZD38" s="85">
        <f t="shared" si="61"/>
        <v>0</v>
      </c>
      <c r="CZE38" s="85">
        <f t="shared" si="61"/>
        <v>0</v>
      </c>
      <c r="CZF38" s="85">
        <f t="shared" si="61"/>
        <v>0</v>
      </c>
      <c r="CZG38" s="85">
        <f t="shared" si="61"/>
        <v>0</v>
      </c>
      <c r="CZH38" s="85">
        <f t="shared" si="61"/>
        <v>0</v>
      </c>
      <c r="CZI38" s="85">
        <f t="shared" si="61"/>
        <v>0</v>
      </c>
      <c r="CZJ38" s="85">
        <f t="shared" si="61"/>
        <v>0</v>
      </c>
      <c r="CZK38" s="85">
        <f t="shared" si="61"/>
        <v>0</v>
      </c>
      <c r="CZL38" s="85">
        <f t="shared" si="61"/>
        <v>0</v>
      </c>
      <c r="CZM38" s="85">
        <f t="shared" si="61"/>
        <v>0</v>
      </c>
      <c r="CZN38" s="85">
        <f t="shared" si="61"/>
        <v>0</v>
      </c>
      <c r="CZO38" s="85">
        <f t="shared" si="61"/>
        <v>0</v>
      </c>
      <c r="CZP38" s="85">
        <f t="shared" si="61"/>
        <v>0</v>
      </c>
      <c r="CZQ38" s="85">
        <f t="shared" si="61"/>
        <v>0</v>
      </c>
      <c r="CZR38" s="85">
        <f t="shared" si="61"/>
        <v>0</v>
      </c>
      <c r="CZS38" s="85">
        <f t="shared" si="61"/>
        <v>0</v>
      </c>
      <c r="CZT38" s="85">
        <f t="shared" si="61"/>
        <v>0</v>
      </c>
      <c r="CZU38" s="85">
        <f t="shared" si="61"/>
        <v>0</v>
      </c>
      <c r="CZV38" s="85">
        <f t="shared" si="61"/>
        <v>0</v>
      </c>
      <c r="CZW38" s="85">
        <f t="shared" si="61"/>
        <v>0</v>
      </c>
      <c r="CZX38" s="85">
        <f t="shared" si="61"/>
        <v>0</v>
      </c>
      <c r="CZY38" s="85">
        <f t="shared" si="61"/>
        <v>0</v>
      </c>
      <c r="CZZ38" s="85">
        <f t="shared" si="61"/>
        <v>0</v>
      </c>
      <c r="DAA38" s="85">
        <f t="shared" si="61"/>
        <v>0</v>
      </c>
      <c r="DAB38" s="85">
        <f t="shared" si="61"/>
        <v>0</v>
      </c>
      <c r="DAC38" s="85">
        <f t="shared" si="61"/>
        <v>0</v>
      </c>
      <c r="DAD38" s="85">
        <f t="shared" si="61"/>
        <v>0</v>
      </c>
      <c r="DAE38" s="85">
        <f t="shared" si="61"/>
        <v>0</v>
      </c>
      <c r="DAF38" s="85">
        <f t="shared" si="61"/>
        <v>0</v>
      </c>
      <c r="DAG38" s="85">
        <f t="shared" si="61"/>
        <v>0</v>
      </c>
      <c r="DAH38" s="85">
        <f t="shared" si="61"/>
        <v>0</v>
      </c>
      <c r="DAI38" s="85">
        <f t="shared" si="61"/>
        <v>0</v>
      </c>
      <c r="DAJ38" s="85">
        <f t="shared" si="61"/>
        <v>0</v>
      </c>
      <c r="DAK38" s="85">
        <f t="shared" si="61"/>
        <v>0</v>
      </c>
      <c r="DAL38" s="85">
        <f t="shared" si="61"/>
        <v>0</v>
      </c>
      <c r="DAM38" s="85">
        <f t="shared" si="61"/>
        <v>0</v>
      </c>
      <c r="DAN38" s="85">
        <f t="shared" si="61"/>
        <v>0</v>
      </c>
      <c r="DAO38" s="85">
        <f t="shared" si="61"/>
        <v>0</v>
      </c>
      <c r="DAP38" s="85">
        <f t="shared" si="61"/>
        <v>0</v>
      </c>
      <c r="DAQ38" s="85">
        <f t="shared" si="61"/>
        <v>0</v>
      </c>
      <c r="DAR38" s="85">
        <f t="shared" si="61"/>
        <v>0</v>
      </c>
      <c r="DAS38" s="85">
        <f t="shared" si="61"/>
        <v>0</v>
      </c>
      <c r="DAT38" s="85">
        <f t="shared" si="61"/>
        <v>0</v>
      </c>
      <c r="DAU38" s="85">
        <f t="shared" si="61"/>
        <v>0</v>
      </c>
      <c r="DAV38" s="85">
        <f t="shared" si="61"/>
        <v>0</v>
      </c>
      <c r="DAW38" s="85">
        <f t="shared" ref="DAW38:DDH38" si="62">DAW36+DAW37</f>
        <v>0</v>
      </c>
      <c r="DAX38" s="85">
        <f t="shared" si="62"/>
        <v>0</v>
      </c>
      <c r="DAY38" s="85">
        <f t="shared" si="62"/>
        <v>0</v>
      </c>
      <c r="DAZ38" s="85">
        <f t="shared" si="62"/>
        <v>0</v>
      </c>
      <c r="DBA38" s="85">
        <f t="shared" si="62"/>
        <v>0</v>
      </c>
      <c r="DBB38" s="85">
        <f t="shared" si="62"/>
        <v>0</v>
      </c>
      <c r="DBC38" s="85">
        <f t="shared" si="62"/>
        <v>0</v>
      </c>
      <c r="DBD38" s="85">
        <f t="shared" si="62"/>
        <v>0</v>
      </c>
      <c r="DBE38" s="85">
        <f t="shared" si="62"/>
        <v>0</v>
      </c>
      <c r="DBF38" s="85">
        <f t="shared" si="62"/>
        <v>0</v>
      </c>
      <c r="DBG38" s="85">
        <f t="shared" si="62"/>
        <v>0</v>
      </c>
      <c r="DBH38" s="85">
        <f t="shared" si="62"/>
        <v>0</v>
      </c>
      <c r="DBI38" s="85">
        <f t="shared" si="62"/>
        <v>0</v>
      </c>
      <c r="DBJ38" s="85">
        <f t="shared" si="62"/>
        <v>0</v>
      </c>
      <c r="DBK38" s="85">
        <f t="shared" si="62"/>
        <v>0</v>
      </c>
      <c r="DBL38" s="85">
        <f t="shared" si="62"/>
        <v>0</v>
      </c>
      <c r="DBM38" s="85">
        <f t="shared" si="62"/>
        <v>0</v>
      </c>
      <c r="DBN38" s="85">
        <f t="shared" si="62"/>
        <v>0</v>
      </c>
      <c r="DBO38" s="85">
        <f t="shared" si="62"/>
        <v>0</v>
      </c>
      <c r="DBP38" s="85">
        <f t="shared" si="62"/>
        <v>0</v>
      </c>
      <c r="DBQ38" s="85">
        <f t="shared" si="62"/>
        <v>0</v>
      </c>
      <c r="DBR38" s="85">
        <f t="shared" si="62"/>
        <v>0</v>
      </c>
      <c r="DBS38" s="85">
        <f t="shared" si="62"/>
        <v>0</v>
      </c>
      <c r="DBT38" s="85">
        <f t="shared" si="62"/>
        <v>0</v>
      </c>
      <c r="DBU38" s="85">
        <f t="shared" si="62"/>
        <v>0</v>
      </c>
      <c r="DBV38" s="85">
        <f t="shared" si="62"/>
        <v>0</v>
      </c>
      <c r="DBW38" s="85">
        <f t="shared" si="62"/>
        <v>0</v>
      </c>
      <c r="DBX38" s="85">
        <f t="shared" si="62"/>
        <v>0</v>
      </c>
      <c r="DBY38" s="85">
        <f t="shared" si="62"/>
        <v>0</v>
      </c>
      <c r="DBZ38" s="85">
        <f t="shared" si="62"/>
        <v>0</v>
      </c>
      <c r="DCA38" s="85">
        <f t="shared" si="62"/>
        <v>0</v>
      </c>
      <c r="DCB38" s="85">
        <f t="shared" si="62"/>
        <v>0</v>
      </c>
      <c r="DCC38" s="85">
        <f t="shared" si="62"/>
        <v>0</v>
      </c>
      <c r="DCD38" s="85">
        <f t="shared" si="62"/>
        <v>0</v>
      </c>
      <c r="DCE38" s="85">
        <f t="shared" si="62"/>
        <v>0</v>
      </c>
      <c r="DCF38" s="85">
        <f t="shared" si="62"/>
        <v>0</v>
      </c>
      <c r="DCG38" s="85">
        <f t="shared" si="62"/>
        <v>0</v>
      </c>
      <c r="DCH38" s="85">
        <f t="shared" si="62"/>
        <v>0</v>
      </c>
      <c r="DCI38" s="85">
        <f t="shared" si="62"/>
        <v>0</v>
      </c>
      <c r="DCJ38" s="85">
        <f t="shared" si="62"/>
        <v>0</v>
      </c>
      <c r="DCK38" s="85">
        <f t="shared" si="62"/>
        <v>0</v>
      </c>
      <c r="DCL38" s="85">
        <f t="shared" si="62"/>
        <v>0</v>
      </c>
      <c r="DCM38" s="85">
        <f t="shared" si="62"/>
        <v>0</v>
      </c>
      <c r="DCN38" s="85">
        <f t="shared" si="62"/>
        <v>0</v>
      </c>
      <c r="DCO38" s="85">
        <f t="shared" si="62"/>
        <v>0</v>
      </c>
      <c r="DCP38" s="85">
        <f t="shared" si="62"/>
        <v>0</v>
      </c>
      <c r="DCQ38" s="85">
        <f t="shared" si="62"/>
        <v>0</v>
      </c>
      <c r="DCR38" s="85">
        <f t="shared" si="62"/>
        <v>0</v>
      </c>
      <c r="DCS38" s="85">
        <f t="shared" si="62"/>
        <v>0</v>
      </c>
      <c r="DCT38" s="85">
        <f t="shared" si="62"/>
        <v>0</v>
      </c>
      <c r="DCU38" s="85">
        <f t="shared" si="62"/>
        <v>0</v>
      </c>
      <c r="DCV38" s="85">
        <f t="shared" si="62"/>
        <v>0</v>
      </c>
      <c r="DCW38" s="85">
        <f t="shared" si="62"/>
        <v>0</v>
      </c>
      <c r="DCX38" s="85">
        <f t="shared" si="62"/>
        <v>0</v>
      </c>
      <c r="DCY38" s="85">
        <f t="shared" si="62"/>
        <v>0</v>
      </c>
      <c r="DCZ38" s="85">
        <f t="shared" si="62"/>
        <v>0</v>
      </c>
      <c r="DDA38" s="85">
        <f t="shared" si="62"/>
        <v>0</v>
      </c>
      <c r="DDB38" s="85">
        <f t="shared" si="62"/>
        <v>0</v>
      </c>
      <c r="DDC38" s="85">
        <f t="shared" si="62"/>
        <v>0</v>
      </c>
      <c r="DDD38" s="85">
        <f t="shared" si="62"/>
        <v>0</v>
      </c>
      <c r="DDE38" s="85">
        <f t="shared" si="62"/>
        <v>0</v>
      </c>
      <c r="DDF38" s="85">
        <f t="shared" si="62"/>
        <v>0</v>
      </c>
      <c r="DDG38" s="85">
        <f t="shared" si="62"/>
        <v>0</v>
      </c>
      <c r="DDH38" s="85">
        <f t="shared" si="62"/>
        <v>0</v>
      </c>
      <c r="DDI38" s="85">
        <f t="shared" ref="DDI38:DFT38" si="63">DDI36+DDI37</f>
        <v>0</v>
      </c>
      <c r="DDJ38" s="85">
        <f t="shared" si="63"/>
        <v>0</v>
      </c>
      <c r="DDK38" s="85">
        <f t="shared" si="63"/>
        <v>0</v>
      </c>
      <c r="DDL38" s="85">
        <f t="shared" si="63"/>
        <v>0</v>
      </c>
      <c r="DDM38" s="85">
        <f t="shared" si="63"/>
        <v>0</v>
      </c>
      <c r="DDN38" s="85">
        <f t="shared" si="63"/>
        <v>0</v>
      </c>
      <c r="DDO38" s="85">
        <f t="shared" si="63"/>
        <v>0</v>
      </c>
      <c r="DDP38" s="85">
        <f t="shared" si="63"/>
        <v>0</v>
      </c>
      <c r="DDQ38" s="85">
        <f t="shared" si="63"/>
        <v>0</v>
      </c>
      <c r="DDR38" s="85">
        <f t="shared" si="63"/>
        <v>0</v>
      </c>
      <c r="DDS38" s="85">
        <f t="shared" si="63"/>
        <v>0</v>
      </c>
      <c r="DDT38" s="85">
        <f t="shared" si="63"/>
        <v>0</v>
      </c>
      <c r="DDU38" s="85">
        <f t="shared" si="63"/>
        <v>0</v>
      </c>
      <c r="DDV38" s="85">
        <f t="shared" si="63"/>
        <v>0</v>
      </c>
      <c r="DDW38" s="85">
        <f t="shared" si="63"/>
        <v>0</v>
      </c>
      <c r="DDX38" s="85">
        <f t="shared" si="63"/>
        <v>0</v>
      </c>
      <c r="DDY38" s="85">
        <f t="shared" si="63"/>
        <v>0</v>
      </c>
      <c r="DDZ38" s="85">
        <f t="shared" si="63"/>
        <v>0</v>
      </c>
      <c r="DEA38" s="85">
        <f t="shared" si="63"/>
        <v>0</v>
      </c>
      <c r="DEB38" s="85">
        <f t="shared" si="63"/>
        <v>0</v>
      </c>
      <c r="DEC38" s="85">
        <f t="shared" si="63"/>
        <v>0</v>
      </c>
      <c r="DED38" s="85">
        <f t="shared" si="63"/>
        <v>0</v>
      </c>
      <c r="DEE38" s="85">
        <f t="shared" si="63"/>
        <v>0</v>
      </c>
      <c r="DEF38" s="85">
        <f t="shared" si="63"/>
        <v>0</v>
      </c>
      <c r="DEG38" s="85">
        <f t="shared" si="63"/>
        <v>0</v>
      </c>
      <c r="DEH38" s="85">
        <f t="shared" si="63"/>
        <v>0</v>
      </c>
      <c r="DEI38" s="85">
        <f t="shared" si="63"/>
        <v>0</v>
      </c>
      <c r="DEJ38" s="85">
        <f t="shared" si="63"/>
        <v>0</v>
      </c>
      <c r="DEK38" s="85">
        <f t="shared" si="63"/>
        <v>0</v>
      </c>
      <c r="DEL38" s="85">
        <f t="shared" si="63"/>
        <v>0</v>
      </c>
      <c r="DEM38" s="85">
        <f t="shared" si="63"/>
        <v>0</v>
      </c>
      <c r="DEN38" s="85">
        <f t="shared" si="63"/>
        <v>0</v>
      </c>
      <c r="DEO38" s="85">
        <f t="shared" si="63"/>
        <v>0</v>
      </c>
      <c r="DEP38" s="85">
        <f t="shared" si="63"/>
        <v>0</v>
      </c>
      <c r="DEQ38" s="85">
        <f t="shared" si="63"/>
        <v>0</v>
      </c>
      <c r="DER38" s="85">
        <f t="shared" si="63"/>
        <v>0</v>
      </c>
      <c r="DES38" s="85">
        <f t="shared" si="63"/>
        <v>0</v>
      </c>
      <c r="DET38" s="85">
        <f t="shared" si="63"/>
        <v>0</v>
      </c>
      <c r="DEU38" s="85">
        <f t="shared" si="63"/>
        <v>0</v>
      </c>
      <c r="DEV38" s="85">
        <f t="shared" si="63"/>
        <v>0</v>
      </c>
      <c r="DEW38" s="85">
        <f t="shared" si="63"/>
        <v>0</v>
      </c>
      <c r="DEX38" s="85">
        <f t="shared" si="63"/>
        <v>0</v>
      </c>
      <c r="DEY38" s="85">
        <f t="shared" si="63"/>
        <v>0</v>
      </c>
      <c r="DEZ38" s="85">
        <f t="shared" si="63"/>
        <v>0</v>
      </c>
      <c r="DFA38" s="85">
        <f t="shared" si="63"/>
        <v>0</v>
      </c>
      <c r="DFB38" s="85">
        <f t="shared" si="63"/>
        <v>0</v>
      </c>
      <c r="DFC38" s="85">
        <f t="shared" si="63"/>
        <v>0</v>
      </c>
      <c r="DFD38" s="85">
        <f t="shared" si="63"/>
        <v>0</v>
      </c>
      <c r="DFE38" s="85">
        <f t="shared" si="63"/>
        <v>0</v>
      </c>
      <c r="DFF38" s="85">
        <f t="shared" si="63"/>
        <v>0</v>
      </c>
      <c r="DFG38" s="85">
        <f t="shared" si="63"/>
        <v>0</v>
      </c>
      <c r="DFH38" s="85">
        <f t="shared" si="63"/>
        <v>0</v>
      </c>
      <c r="DFI38" s="85">
        <f t="shared" si="63"/>
        <v>0</v>
      </c>
      <c r="DFJ38" s="85">
        <f t="shared" si="63"/>
        <v>0</v>
      </c>
      <c r="DFK38" s="85">
        <f t="shared" si="63"/>
        <v>0</v>
      </c>
      <c r="DFL38" s="85">
        <f t="shared" si="63"/>
        <v>0</v>
      </c>
      <c r="DFM38" s="85">
        <f t="shared" si="63"/>
        <v>0</v>
      </c>
      <c r="DFN38" s="85">
        <f t="shared" si="63"/>
        <v>0</v>
      </c>
      <c r="DFO38" s="85">
        <f t="shared" si="63"/>
        <v>0</v>
      </c>
      <c r="DFP38" s="85">
        <f t="shared" si="63"/>
        <v>0</v>
      </c>
      <c r="DFQ38" s="85">
        <f t="shared" si="63"/>
        <v>0</v>
      </c>
      <c r="DFR38" s="85">
        <f t="shared" si="63"/>
        <v>0</v>
      </c>
      <c r="DFS38" s="85">
        <f t="shared" si="63"/>
        <v>0</v>
      </c>
      <c r="DFT38" s="85">
        <f t="shared" si="63"/>
        <v>0</v>
      </c>
      <c r="DFU38" s="85">
        <f t="shared" ref="DFU38:DIF38" si="64">DFU36+DFU37</f>
        <v>0</v>
      </c>
      <c r="DFV38" s="85">
        <f t="shared" si="64"/>
        <v>0</v>
      </c>
      <c r="DFW38" s="85">
        <f t="shared" si="64"/>
        <v>0</v>
      </c>
      <c r="DFX38" s="85">
        <f t="shared" si="64"/>
        <v>0</v>
      </c>
      <c r="DFY38" s="85">
        <f t="shared" si="64"/>
        <v>0</v>
      </c>
      <c r="DFZ38" s="85">
        <f t="shared" si="64"/>
        <v>0</v>
      </c>
      <c r="DGA38" s="85">
        <f t="shared" si="64"/>
        <v>0</v>
      </c>
      <c r="DGB38" s="85">
        <f t="shared" si="64"/>
        <v>0</v>
      </c>
      <c r="DGC38" s="85">
        <f t="shared" si="64"/>
        <v>0</v>
      </c>
      <c r="DGD38" s="85">
        <f t="shared" si="64"/>
        <v>0</v>
      </c>
      <c r="DGE38" s="85">
        <f t="shared" si="64"/>
        <v>0</v>
      </c>
      <c r="DGF38" s="85">
        <f t="shared" si="64"/>
        <v>0</v>
      </c>
      <c r="DGG38" s="85">
        <f t="shared" si="64"/>
        <v>0</v>
      </c>
      <c r="DGH38" s="85">
        <f t="shared" si="64"/>
        <v>0</v>
      </c>
      <c r="DGI38" s="85">
        <f t="shared" si="64"/>
        <v>0</v>
      </c>
      <c r="DGJ38" s="85">
        <f t="shared" si="64"/>
        <v>0</v>
      </c>
      <c r="DGK38" s="85">
        <f t="shared" si="64"/>
        <v>0</v>
      </c>
      <c r="DGL38" s="85">
        <f t="shared" si="64"/>
        <v>0</v>
      </c>
      <c r="DGM38" s="85">
        <f t="shared" si="64"/>
        <v>0</v>
      </c>
      <c r="DGN38" s="85">
        <f t="shared" si="64"/>
        <v>0</v>
      </c>
      <c r="DGO38" s="85">
        <f t="shared" si="64"/>
        <v>0</v>
      </c>
      <c r="DGP38" s="85">
        <f t="shared" si="64"/>
        <v>0</v>
      </c>
      <c r="DGQ38" s="85">
        <f t="shared" si="64"/>
        <v>0</v>
      </c>
      <c r="DGR38" s="85">
        <f t="shared" si="64"/>
        <v>0</v>
      </c>
      <c r="DGS38" s="85">
        <f t="shared" si="64"/>
        <v>0</v>
      </c>
      <c r="DGT38" s="85">
        <f t="shared" si="64"/>
        <v>0</v>
      </c>
      <c r="DGU38" s="85">
        <f t="shared" si="64"/>
        <v>0</v>
      </c>
      <c r="DGV38" s="85">
        <f t="shared" si="64"/>
        <v>0</v>
      </c>
      <c r="DGW38" s="85">
        <f t="shared" si="64"/>
        <v>0</v>
      </c>
      <c r="DGX38" s="85">
        <f t="shared" si="64"/>
        <v>0</v>
      </c>
      <c r="DGY38" s="85">
        <f t="shared" si="64"/>
        <v>0</v>
      </c>
      <c r="DGZ38" s="85">
        <f t="shared" si="64"/>
        <v>0</v>
      </c>
      <c r="DHA38" s="85">
        <f t="shared" si="64"/>
        <v>0</v>
      </c>
      <c r="DHB38" s="85">
        <f t="shared" si="64"/>
        <v>0</v>
      </c>
      <c r="DHC38" s="85">
        <f t="shared" si="64"/>
        <v>0</v>
      </c>
      <c r="DHD38" s="85">
        <f t="shared" si="64"/>
        <v>0</v>
      </c>
      <c r="DHE38" s="85">
        <f t="shared" si="64"/>
        <v>0</v>
      </c>
      <c r="DHF38" s="85">
        <f t="shared" si="64"/>
        <v>0</v>
      </c>
      <c r="DHG38" s="85">
        <f t="shared" si="64"/>
        <v>0</v>
      </c>
      <c r="DHH38" s="85">
        <f t="shared" si="64"/>
        <v>0</v>
      </c>
      <c r="DHI38" s="85">
        <f t="shared" si="64"/>
        <v>0</v>
      </c>
      <c r="DHJ38" s="85">
        <f t="shared" si="64"/>
        <v>0</v>
      </c>
      <c r="DHK38" s="85">
        <f t="shared" si="64"/>
        <v>0</v>
      </c>
      <c r="DHL38" s="85">
        <f t="shared" si="64"/>
        <v>0</v>
      </c>
      <c r="DHM38" s="85">
        <f t="shared" si="64"/>
        <v>0</v>
      </c>
      <c r="DHN38" s="85">
        <f t="shared" si="64"/>
        <v>0</v>
      </c>
      <c r="DHO38" s="85">
        <f t="shared" si="64"/>
        <v>0</v>
      </c>
      <c r="DHP38" s="85">
        <f t="shared" si="64"/>
        <v>0</v>
      </c>
      <c r="DHQ38" s="85">
        <f t="shared" si="64"/>
        <v>0</v>
      </c>
      <c r="DHR38" s="85">
        <f t="shared" si="64"/>
        <v>0</v>
      </c>
      <c r="DHS38" s="85">
        <f t="shared" si="64"/>
        <v>0</v>
      </c>
      <c r="DHT38" s="85">
        <f t="shared" si="64"/>
        <v>0</v>
      </c>
      <c r="DHU38" s="85">
        <f t="shared" si="64"/>
        <v>0</v>
      </c>
      <c r="DHV38" s="85">
        <f t="shared" si="64"/>
        <v>0</v>
      </c>
      <c r="DHW38" s="85">
        <f t="shared" si="64"/>
        <v>0</v>
      </c>
      <c r="DHX38" s="85">
        <f t="shared" si="64"/>
        <v>0</v>
      </c>
      <c r="DHY38" s="85">
        <f t="shared" si="64"/>
        <v>0</v>
      </c>
      <c r="DHZ38" s="85">
        <f t="shared" si="64"/>
        <v>0</v>
      </c>
      <c r="DIA38" s="85">
        <f t="shared" si="64"/>
        <v>0</v>
      </c>
      <c r="DIB38" s="85">
        <f t="shared" si="64"/>
        <v>0</v>
      </c>
      <c r="DIC38" s="85">
        <f t="shared" si="64"/>
        <v>0</v>
      </c>
      <c r="DID38" s="85">
        <f t="shared" si="64"/>
        <v>0</v>
      </c>
      <c r="DIE38" s="85">
        <f t="shared" si="64"/>
        <v>0</v>
      </c>
      <c r="DIF38" s="85">
        <f t="shared" si="64"/>
        <v>0</v>
      </c>
      <c r="DIG38" s="85">
        <f t="shared" ref="DIG38:DKR38" si="65">DIG36+DIG37</f>
        <v>0</v>
      </c>
      <c r="DIH38" s="85">
        <f t="shared" si="65"/>
        <v>0</v>
      </c>
      <c r="DII38" s="85">
        <f t="shared" si="65"/>
        <v>0</v>
      </c>
      <c r="DIJ38" s="85">
        <f t="shared" si="65"/>
        <v>0</v>
      </c>
      <c r="DIK38" s="85">
        <f t="shared" si="65"/>
        <v>0</v>
      </c>
      <c r="DIL38" s="85">
        <f t="shared" si="65"/>
        <v>0</v>
      </c>
      <c r="DIM38" s="85">
        <f t="shared" si="65"/>
        <v>0</v>
      </c>
      <c r="DIN38" s="85">
        <f t="shared" si="65"/>
        <v>0</v>
      </c>
      <c r="DIO38" s="85">
        <f t="shared" si="65"/>
        <v>0</v>
      </c>
      <c r="DIP38" s="85">
        <f t="shared" si="65"/>
        <v>0</v>
      </c>
      <c r="DIQ38" s="85">
        <f t="shared" si="65"/>
        <v>0</v>
      </c>
      <c r="DIR38" s="85">
        <f t="shared" si="65"/>
        <v>0</v>
      </c>
      <c r="DIS38" s="85">
        <f t="shared" si="65"/>
        <v>0</v>
      </c>
      <c r="DIT38" s="85">
        <f t="shared" si="65"/>
        <v>0</v>
      </c>
      <c r="DIU38" s="85">
        <f t="shared" si="65"/>
        <v>0</v>
      </c>
      <c r="DIV38" s="85">
        <f t="shared" si="65"/>
        <v>0</v>
      </c>
      <c r="DIW38" s="85">
        <f t="shared" si="65"/>
        <v>0</v>
      </c>
      <c r="DIX38" s="85">
        <f t="shared" si="65"/>
        <v>0</v>
      </c>
      <c r="DIY38" s="85">
        <f t="shared" si="65"/>
        <v>0</v>
      </c>
      <c r="DIZ38" s="85">
        <f t="shared" si="65"/>
        <v>0</v>
      </c>
      <c r="DJA38" s="85">
        <f t="shared" si="65"/>
        <v>0</v>
      </c>
      <c r="DJB38" s="85">
        <f t="shared" si="65"/>
        <v>0</v>
      </c>
      <c r="DJC38" s="85">
        <f t="shared" si="65"/>
        <v>0</v>
      </c>
      <c r="DJD38" s="85">
        <f t="shared" si="65"/>
        <v>0</v>
      </c>
      <c r="DJE38" s="85">
        <f t="shared" si="65"/>
        <v>0</v>
      </c>
      <c r="DJF38" s="85">
        <f t="shared" si="65"/>
        <v>0</v>
      </c>
      <c r="DJG38" s="85">
        <f t="shared" si="65"/>
        <v>0</v>
      </c>
      <c r="DJH38" s="85">
        <f t="shared" si="65"/>
        <v>0</v>
      </c>
      <c r="DJI38" s="85">
        <f t="shared" si="65"/>
        <v>0</v>
      </c>
      <c r="DJJ38" s="85">
        <f t="shared" si="65"/>
        <v>0</v>
      </c>
      <c r="DJK38" s="85">
        <f t="shared" si="65"/>
        <v>0</v>
      </c>
      <c r="DJL38" s="85">
        <f t="shared" si="65"/>
        <v>0</v>
      </c>
      <c r="DJM38" s="85">
        <f t="shared" si="65"/>
        <v>0</v>
      </c>
      <c r="DJN38" s="85">
        <f t="shared" si="65"/>
        <v>0</v>
      </c>
      <c r="DJO38" s="85">
        <f t="shared" si="65"/>
        <v>0</v>
      </c>
      <c r="DJP38" s="85">
        <f t="shared" si="65"/>
        <v>0</v>
      </c>
      <c r="DJQ38" s="85">
        <f t="shared" si="65"/>
        <v>0</v>
      </c>
      <c r="DJR38" s="85">
        <f t="shared" si="65"/>
        <v>0</v>
      </c>
      <c r="DJS38" s="85">
        <f t="shared" si="65"/>
        <v>0</v>
      </c>
      <c r="DJT38" s="85">
        <f t="shared" si="65"/>
        <v>0</v>
      </c>
      <c r="DJU38" s="85">
        <f t="shared" si="65"/>
        <v>0</v>
      </c>
      <c r="DJV38" s="85">
        <f t="shared" si="65"/>
        <v>0</v>
      </c>
      <c r="DJW38" s="85">
        <f t="shared" si="65"/>
        <v>0</v>
      </c>
      <c r="DJX38" s="85">
        <f t="shared" si="65"/>
        <v>0</v>
      </c>
      <c r="DJY38" s="85">
        <f t="shared" si="65"/>
        <v>0</v>
      </c>
      <c r="DJZ38" s="85">
        <f t="shared" si="65"/>
        <v>0</v>
      </c>
      <c r="DKA38" s="85">
        <f t="shared" si="65"/>
        <v>0</v>
      </c>
      <c r="DKB38" s="85">
        <f t="shared" si="65"/>
        <v>0</v>
      </c>
      <c r="DKC38" s="85">
        <f t="shared" si="65"/>
        <v>0</v>
      </c>
      <c r="DKD38" s="85">
        <f t="shared" si="65"/>
        <v>0</v>
      </c>
      <c r="DKE38" s="85">
        <f t="shared" si="65"/>
        <v>0</v>
      </c>
      <c r="DKF38" s="85">
        <f t="shared" si="65"/>
        <v>0</v>
      </c>
      <c r="DKG38" s="85">
        <f t="shared" si="65"/>
        <v>0</v>
      </c>
      <c r="DKH38" s="85">
        <f t="shared" si="65"/>
        <v>0</v>
      </c>
      <c r="DKI38" s="85">
        <f t="shared" si="65"/>
        <v>0</v>
      </c>
      <c r="DKJ38" s="85">
        <f t="shared" si="65"/>
        <v>0</v>
      </c>
      <c r="DKK38" s="85">
        <f t="shared" si="65"/>
        <v>0</v>
      </c>
      <c r="DKL38" s="85">
        <f t="shared" si="65"/>
        <v>0</v>
      </c>
      <c r="DKM38" s="85">
        <f t="shared" si="65"/>
        <v>0</v>
      </c>
      <c r="DKN38" s="85">
        <f t="shared" si="65"/>
        <v>0</v>
      </c>
      <c r="DKO38" s="85">
        <f t="shared" si="65"/>
        <v>0</v>
      </c>
      <c r="DKP38" s="85">
        <f t="shared" si="65"/>
        <v>0</v>
      </c>
      <c r="DKQ38" s="85">
        <f t="shared" si="65"/>
        <v>0</v>
      </c>
      <c r="DKR38" s="85">
        <f t="shared" si="65"/>
        <v>0</v>
      </c>
      <c r="DKS38" s="85">
        <f t="shared" ref="DKS38:DND38" si="66">DKS36+DKS37</f>
        <v>0</v>
      </c>
      <c r="DKT38" s="85">
        <f t="shared" si="66"/>
        <v>0</v>
      </c>
      <c r="DKU38" s="85">
        <f t="shared" si="66"/>
        <v>0</v>
      </c>
      <c r="DKV38" s="85">
        <f t="shared" si="66"/>
        <v>0</v>
      </c>
      <c r="DKW38" s="85">
        <f t="shared" si="66"/>
        <v>0</v>
      </c>
      <c r="DKX38" s="85">
        <f t="shared" si="66"/>
        <v>0</v>
      </c>
      <c r="DKY38" s="85">
        <f t="shared" si="66"/>
        <v>0</v>
      </c>
      <c r="DKZ38" s="85">
        <f t="shared" si="66"/>
        <v>0</v>
      </c>
      <c r="DLA38" s="85">
        <f t="shared" si="66"/>
        <v>0</v>
      </c>
      <c r="DLB38" s="85">
        <f t="shared" si="66"/>
        <v>0</v>
      </c>
      <c r="DLC38" s="85">
        <f t="shared" si="66"/>
        <v>0</v>
      </c>
      <c r="DLD38" s="85">
        <f t="shared" si="66"/>
        <v>0</v>
      </c>
      <c r="DLE38" s="85">
        <f t="shared" si="66"/>
        <v>0</v>
      </c>
      <c r="DLF38" s="85">
        <f t="shared" si="66"/>
        <v>0</v>
      </c>
      <c r="DLG38" s="85">
        <f t="shared" si="66"/>
        <v>0</v>
      </c>
      <c r="DLH38" s="85">
        <f t="shared" si="66"/>
        <v>0</v>
      </c>
      <c r="DLI38" s="85">
        <f t="shared" si="66"/>
        <v>0</v>
      </c>
      <c r="DLJ38" s="85">
        <f t="shared" si="66"/>
        <v>0</v>
      </c>
      <c r="DLK38" s="85">
        <f t="shared" si="66"/>
        <v>0</v>
      </c>
      <c r="DLL38" s="85">
        <f t="shared" si="66"/>
        <v>0</v>
      </c>
      <c r="DLM38" s="85">
        <f t="shared" si="66"/>
        <v>0</v>
      </c>
      <c r="DLN38" s="85">
        <f t="shared" si="66"/>
        <v>0</v>
      </c>
      <c r="DLO38" s="85">
        <f t="shared" si="66"/>
        <v>0</v>
      </c>
      <c r="DLP38" s="85">
        <f t="shared" si="66"/>
        <v>0</v>
      </c>
      <c r="DLQ38" s="85">
        <f t="shared" si="66"/>
        <v>0</v>
      </c>
      <c r="DLR38" s="85">
        <f t="shared" si="66"/>
        <v>0</v>
      </c>
      <c r="DLS38" s="85">
        <f t="shared" si="66"/>
        <v>0</v>
      </c>
      <c r="DLT38" s="85">
        <f t="shared" si="66"/>
        <v>0</v>
      </c>
      <c r="DLU38" s="85">
        <f t="shared" si="66"/>
        <v>0</v>
      </c>
      <c r="DLV38" s="85">
        <f t="shared" si="66"/>
        <v>0</v>
      </c>
      <c r="DLW38" s="85">
        <f t="shared" si="66"/>
        <v>0</v>
      </c>
      <c r="DLX38" s="85">
        <f t="shared" si="66"/>
        <v>0</v>
      </c>
      <c r="DLY38" s="85">
        <f t="shared" si="66"/>
        <v>0</v>
      </c>
      <c r="DLZ38" s="85">
        <f t="shared" si="66"/>
        <v>0</v>
      </c>
      <c r="DMA38" s="85">
        <f t="shared" si="66"/>
        <v>0</v>
      </c>
      <c r="DMB38" s="85">
        <f t="shared" si="66"/>
        <v>0</v>
      </c>
      <c r="DMC38" s="85">
        <f t="shared" si="66"/>
        <v>0</v>
      </c>
      <c r="DMD38" s="85">
        <f t="shared" si="66"/>
        <v>0</v>
      </c>
      <c r="DME38" s="85">
        <f t="shared" si="66"/>
        <v>0</v>
      </c>
      <c r="DMF38" s="85">
        <f t="shared" si="66"/>
        <v>0</v>
      </c>
      <c r="DMG38" s="85">
        <f t="shared" si="66"/>
        <v>0</v>
      </c>
      <c r="DMH38" s="85">
        <f t="shared" si="66"/>
        <v>0</v>
      </c>
      <c r="DMI38" s="85">
        <f t="shared" si="66"/>
        <v>0</v>
      </c>
      <c r="DMJ38" s="85">
        <f t="shared" si="66"/>
        <v>0</v>
      </c>
      <c r="DMK38" s="85">
        <f t="shared" si="66"/>
        <v>0</v>
      </c>
      <c r="DML38" s="85">
        <f t="shared" si="66"/>
        <v>0</v>
      </c>
      <c r="DMM38" s="85">
        <f t="shared" si="66"/>
        <v>0</v>
      </c>
      <c r="DMN38" s="85">
        <f t="shared" si="66"/>
        <v>0</v>
      </c>
      <c r="DMO38" s="85">
        <f t="shared" si="66"/>
        <v>0</v>
      </c>
      <c r="DMP38" s="85">
        <f t="shared" si="66"/>
        <v>0</v>
      </c>
      <c r="DMQ38" s="85">
        <f t="shared" si="66"/>
        <v>0</v>
      </c>
      <c r="DMR38" s="85">
        <f t="shared" si="66"/>
        <v>0</v>
      </c>
      <c r="DMS38" s="85">
        <f t="shared" si="66"/>
        <v>0</v>
      </c>
      <c r="DMT38" s="85">
        <f t="shared" si="66"/>
        <v>0</v>
      </c>
      <c r="DMU38" s="85">
        <f t="shared" si="66"/>
        <v>0</v>
      </c>
      <c r="DMV38" s="85">
        <f t="shared" si="66"/>
        <v>0</v>
      </c>
      <c r="DMW38" s="85">
        <f t="shared" si="66"/>
        <v>0</v>
      </c>
      <c r="DMX38" s="85">
        <f t="shared" si="66"/>
        <v>0</v>
      </c>
      <c r="DMY38" s="85">
        <f t="shared" si="66"/>
        <v>0</v>
      </c>
      <c r="DMZ38" s="85">
        <f t="shared" si="66"/>
        <v>0</v>
      </c>
      <c r="DNA38" s="85">
        <f t="shared" si="66"/>
        <v>0</v>
      </c>
      <c r="DNB38" s="85">
        <f t="shared" si="66"/>
        <v>0</v>
      </c>
      <c r="DNC38" s="85">
        <f t="shared" si="66"/>
        <v>0</v>
      </c>
      <c r="DND38" s="85">
        <f t="shared" si="66"/>
        <v>0</v>
      </c>
      <c r="DNE38" s="85">
        <f t="shared" ref="DNE38:DPP38" si="67">DNE36+DNE37</f>
        <v>0</v>
      </c>
      <c r="DNF38" s="85">
        <f t="shared" si="67"/>
        <v>0</v>
      </c>
      <c r="DNG38" s="85">
        <f t="shared" si="67"/>
        <v>0</v>
      </c>
      <c r="DNH38" s="85">
        <f t="shared" si="67"/>
        <v>0</v>
      </c>
      <c r="DNI38" s="85">
        <f t="shared" si="67"/>
        <v>0</v>
      </c>
      <c r="DNJ38" s="85">
        <f t="shared" si="67"/>
        <v>0</v>
      </c>
      <c r="DNK38" s="85">
        <f t="shared" si="67"/>
        <v>0</v>
      </c>
      <c r="DNL38" s="85">
        <f t="shared" si="67"/>
        <v>0</v>
      </c>
      <c r="DNM38" s="85">
        <f t="shared" si="67"/>
        <v>0</v>
      </c>
      <c r="DNN38" s="85">
        <f t="shared" si="67"/>
        <v>0</v>
      </c>
      <c r="DNO38" s="85">
        <f t="shared" si="67"/>
        <v>0</v>
      </c>
      <c r="DNP38" s="85">
        <f t="shared" si="67"/>
        <v>0</v>
      </c>
      <c r="DNQ38" s="85">
        <f t="shared" si="67"/>
        <v>0</v>
      </c>
      <c r="DNR38" s="85">
        <f t="shared" si="67"/>
        <v>0</v>
      </c>
      <c r="DNS38" s="85">
        <f t="shared" si="67"/>
        <v>0</v>
      </c>
      <c r="DNT38" s="85">
        <f t="shared" si="67"/>
        <v>0</v>
      </c>
      <c r="DNU38" s="85">
        <f t="shared" si="67"/>
        <v>0</v>
      </c>
      <c r="DNV38" s="85">
        <f t="shared" si="67"/>
        <v>0</v>
      </c>
      <c r="DNW38" s="85">
        <f t="shared" si="67"/>
        <v>0</v>
      </c>
      <c r="DNX38" s="85">
        <f t="shared" si="67"/>
        <v>0</v>
      </c>
      <c r="DNY38" s="85">
        <f t="shared" si="67"/>
        <v>0</v>
      </c>
      <c r="DNZ38" s="85">
        <f t="shared" si="67"/>
        <v>0</v>
      </c>
      <c r="DOA38" s="85">
        <f t="shared" si="67"/>
        <v>0</v>
      </c>
      <c r="DOB38" s="85">
        <f t="shared" si="67"/>
        <v>0</v>
      </c>
      <c r="DOC38" s="85">
        <f t="shared" si="67"/>
        <v>0</v>
      </c>
      <c r="DOD38" s="85">
        <f t="shared" si="67"/>
        <v>0</v>
      </c>
      <c r="DOE38" s="85">
        <f t="shared" si="67"/>
        <v>0</v>
      </c>
      <c r="DOF38" s="85">
        <f t="shared" si="67"/>
        <v>0</v>
      </c>
      <c r="DOG38" s="85">
        <f t="shared" si="67"/>
        <v>0</v>
      </c>
      <c r="DOH38" s="85">
        <f t="shared" si="67"/>
        <v>0</v>
      </c>
      <c r="DOI38" s="85">
        <f t="shared" si="67"/>
        <v>0</v>
      </c>
      <c r="DOJ38" s="85">
        <f t="shared" si="67"/>
        <v>0</v>
      </c>
      <c r="DOK38" s="85">
        <f t="shared" si="67"/>
        <v>0</v>
      </c>
      <c r="DOL38" s="85">
        <f t="shared" si="67"/>
        <v>0</v>
      </c>
      <c r="DOM38" s="85">
        <f t="shared" si="67"/>
        <v>0</v>
      </c>
      <c r="DON38" s="85">
        <f t="shared" si="67"/>
        <v>0</v>
      </c>
      <c r="DOO38" s="85">
        <f t="shared" si="67"/>
        <v>0</v>
      </c>
      <c r="DOP38" s="85">
        <f t="shared" si="67"/>
        <v>0</v>
      </c>
      <c r="DOQ38" s="85">
        <f t="shared" si="67"/>
        <v>0</v>
      </c>
      <c r="DOR38" s="85">
        <f t="shared" si="67"/>
        <v>0</v>
      </c>
      <c r="DOS38" s="85">
        <f t="shared" si="67"/>
        <v>0</v>
      </c>
      <c r="DOT38" s="85">
        <f t="shared" si="67"/>
        <v>0</v>
      </c>
      <c r="DOU38" s="85">
        <f t="shared" si="67"/>
        <v>0</v>
      </c>
      <c r="DOV38" s="85">
        <f t="shared" si="67"/>
        <v>0</v>
      </c>
      <c r="DOW38" s="85">
        <f t="shared" si="67"/>
        <v>0</v>
      </c>
      <c r="DOX38" s="85">
        <f t="shared" si="67"/>
        <v>0</v>
      </c>
      <c r="DOY38" s="85">
        <f t="shared" si="67"/>
        <v>0</v>
      </c>
      <c r="DOZ38" s="85">
        <f t="shared" si="67"/>
        <v>0</v>
      </c>
      <c r="DPA38" s="85">
        <f t="shared" si="67"/>
        <v>0</v>
      </c>
      <c r="DPB38" s="85">
        <f t="shared" si="67"/>
        <v>0</v>
      </c>
      <c r="DPC38" s="85">
        <f t="shared" si="67"/>
        <v>0</v>
      </c>
      <c r="DPD38" s="85">
        <f t="shared" si="67"/>
        <v>0</v>
      </c>
      <c r="DPE38" s="85">
        <f t="shared" si="67"/>
        <v>0</v>
      </c>
      <c r="DPF38" s="85">
        <f t="shared" si="67"/>
        <v>0</v>
      </c>
      <c r="DPG38" s="85">
        <f t="shared" si="67"/>
        <v>0</v>
      </c>
      <c r="DPH38" s="85">
        <f t="shared" si="67"/>
        <v>0</v>
      </c>
      <c r="DPI38" s="85">
        <f t="shared" si="67"/>
        <v>0</v>
      </c>
      <c r="DPJ38" s="85">
        <f t="shared" si="67"/>
        <v>0</v>
      </c>
      <c r="DPK38" s="85">
        <f t="shared" si="67"/>
        <v>0</v>
      </c>
      <c r="DPL38" s="85">
        <f t="shared" si="67"/>
        <v>0</v>
      </c>
      <c r="DPM38" s="85">
        <f t="shared" si="67"/>
        <v>0</v>
      </c>
      <c r="DPN38" s="85">
        <f t="shared" si="67"/>
        <v>0</v>
      </c>
      <c r="DPO38" s="85">
        <f t="shared" si="67"/>
        <v>0</v>
      </c>
      <c r="DPP38" s="85">
        <f t="shared" si="67"/>
        <v>0</v>
      </c>
      <c r="DPQ38" s="85">
        <f t="shared" ref="DPQ38:DSB38" si="68">DPQ36+DPQ37</f>
        <v>0</v>
      </c>
      <c r="DPR38" s="85">
        <f t="shared" si="68"/>
        <v>0</v>
      </c>
      <c r="DPS38" s="85">
        <f t="shared" si="68"/>
        <v>0</v>
      </c>
      <c r="DPT38" s="85">
        <f t="shared" si="68"/>
        <v>0</v>
      </c>
      <c r="DPU38" s="85">
        <f t="shared" si="68"/>
        <v>0</v>
      </c>
      <c r="DPV38" s="85">
        <f t="shared" si="68"/>
        <v>0</v>
      </c>
      <c r="DPW38" s="85">
        <f t="shared" si="68"/>
        <v>0</v>
      </c>
      <c r="DPX38" s="85">
        <f t="shared" si="68"/>
        <v>0</v>
      </c>
      <c r="DPY38" s="85">
        <f t="shared" si="68"/>
        <v>0</v>
      </c>
      <c r="DPZ38" s="85">
        <f t="shared" si="68"/>
        <v>0</v>
      </c>
      <c r="DQA38" s="85">
        <f t="shared" si="68"/>
        <v>0</v>
      </c>
      <c r="DQB38" s="85">
        <f t="shared" si="68"/>
        <v>0</v>
      </c>
      <c r="DQC38" s="85">
        <f t="shared" si="68"/>
        <v>0</v>
      </c>
      <c r="DQD38" s="85">
        <f t="shared" si="68"/>
        <v>0</v>
      </c>
      <c r="DQE38" s="85">
        <f t="shared" si="68"/>
        <v>0</v>
      </c>
      <c r="DQF38" s="85">
        <f t="shared" si="68"/>
        <v>0</v>
      </c>
      <c r="DQG38" s="85">
        <f t="shared" si="68"/>
        <v>0</v>
      </c>
      <c r="DQH38" s="85">
        <f t="shared" si="68"/>
        <v>0</v>
      </c>
      <c r="DQI38" s="85">
        <f t="shared" si="68"/>
        <v>0</v>
      </c>
      <c r="DQJ38" s="85">
        <f t="shared" si="68"/>
        <v>0</v>
      </c>
      <c r="DQK38" s="85">
        <f t="shared" si="68"/>
        <v>0</v>
      </c>
      <c r="DQL38" s="85">
        <f t="shared" si="68"/>
        <v>0</v>
      </c>
      <c r="DQM38" s="85">
        <f t="shared" si="68"/>
        <v>0</v>
      </c>
      <c r="DQN38" s="85">
        <f t="shared" si="68"/>
        <v>0</v>
      </c>
      <c r="DQO38" s="85">
        <f t="shared" si="68"/>
        <v>0</v>
      </c>
      <c r="DQP38" s="85">
        <f t="shared" si="68"/>
        <v>0</v>
      </c>
      <c r="DQQ38" s="85">
        <f t="shared" si="68"/>
        <v>0</v>
      </c>
      <c r="DQR38" s="85">
        <f t="shared" si="68"/>
        <v>0</v>
      </c>
      <c r="DQS38" s="85">
        <f t="shared" si="68"/>
        <v>0</v>
      </c>
      <c r="DQT38" s="85">
        <f t="shared" si="68"/>
        <v>0</v>
      </c>
      <c r="DQU38" s="85">
        <f t="shared" si="68"/>
        <v>0</v>
      </c>
      <c r="DQV38" s="85">
        <f t="shared" si="68"/>
        <v>0</v>
      </c>
      <c r="DQW38" s="85">
        <f t="shared" si="68"/>
        <v>0</v>
      </c>
      <c r="DQX38" s="85">
        <f t="shared" si="68"/>
        <v>0</v>
      </c>
      <c r="DQY38" s="85">
        <f t="shared" si="68"/>
        <v>0</v>
      </c>
      <c r="DQZ38" s="85">
        <f t="shared" si="68"/>
        <v>0</v>
      </c>
      <c r="DRA38" s="85">
        <f t="shared" si="68"/>
        <v>0</v>
      </c>
      <c r="DRB38" s="85">
        <f t="shared" si="68"/>
        <v>0</v>
      </c>
      <c r="DRC38" s="85">
        <f t="shared" si="68"/>
        <v>0</v>
      </c>
      <c r="DRD38" s="85">
        <f t="shared" si="68"/>
        <v>0</v>
      </c>
      <c r="DRE38" s="85">
        <f t="shared" si="68"/>
        <v>0</v>
      </c>
      <c r="DRF38" s="85">
        <f t="shared" si="68"/>
        <v>0</v>
      </c>
      <c r="DRG38" s="85">
        <f t="shared" si="68"/>
        <v>0</v>
      </c>
      <c r="DRH38" s="85">
        <f t="shared" si="68"/>
        <v>0</v>
      </c>
      <c r="DRI38" s="85">
        <f t="shared" si="68"/>
        <v>0</v>
      </c>
      <c r="DRJ38" s="85">
        <f t="shared" si="68"/>
        <v>0</v>
      </c>
      <c r="DRK38" s="85">
        <f t="shared" si="68"/>
        <v>0</v>
      </c>
      <c r="DRL38" s="85">
        <f t="shared" si="68"/>
        <v>0</v>
      </c>
      <c r="DRM38" s="85">
        <f t="shared" si="68"/>
        <v>0</v>
      </c>
      <c r="DRN38" s="85">
        <f t="shared" si="68"/>
        <v>0</v>
      </c>
      <c r="DRO38" s="85">
        <f t="shared" si="68"/>
        <v>0</v>
      </c>
      <c r="DRP38" s="85">
        <f t="shared" si="68"/>
        <v>0</v>
      </c>
      <c r="DRQ38" s="85">
        <f t="shared" si="68"/>
        <v>0</v>
      </c>
      <c r="DRR38" s="85">
        <f t="shared" si="68"/>
        <v>0</v>
      </c>
      <c r="DRS38" s="85">
        <f t="shared" si="68"/>
        <v>0</v>
      </c>
      <c r="DRT38" s="85">
        <f t="shared" si="68"/>
        <v>0</v>
      </c>
      <c r="DRU38" s="85">
        <f t="shared" si="68"/>
        <v>0</v>
      </c>
      <c r="DRV38" s="85">
        <f t="shared" si="68"/>
        <v>0</v>
      </c>
      <c r="DRW38" s="85">
        <f t="shared" si="68"/>
        <v>0</v>
      </c>
      <c r="DRX38" s="85">
        <f t="shared" si="68"/>
        <v>0</v>
      </c>
      <c r="DRY38" s="85">
        <f t="shared" si="68"/>
        <v>0</v>
      </c>
      <c r="DRZ38" s="85">
        <f t="shared" si="68"/>
        <v>0</v>
      </c>
      <c r="DSA38" s="85">
        <f t="shared" si="68"/>
        <v>0</v>
      </c>
      <c r="DSB38" s="85">
        <f t="shared" si="68"/>
        <v>0</v>
      </c>
      <c r="DSC38" s="85">
        <f t="shared" ref="DSC38:DUN38" si="69">DSC36+DSC37</f>
        <v>0</v>
      </c>
      <c r="DSD38" s="85">
        <f t="shared" si="69"/>
        <v>0</v>
      </c>
      <c r="DSE38" s="85">
        <f t="shared" si="69"/>
        <v>0</v>
      </c>
      <c r="DSF38" s="85">
        <f t="shared" si="69"/>
        <v>0</v>
      </c>
      <c r="DSG38" s="85">
        <f t="shared" si="69"/>
        <v>0</v>
      </c>
      <c r="DSH38" s="85">
        <f t="shared" si="69"/>
        <v>0</v>
      </c>
      <c r="DSI38" s="85">
        <f t="shared" si="69"/>
        <v>0</v>
      </c>
      <c r="DSJ38" s="85">
        <f t="shared" si="69"/>
        <v>0</v>
      </c>
      <c r="DSK38" s="85">
        <f t="shared" si="69"/>
        <v>0</v>
      </c>
      <c r="DSL38" s="85">
        <f t="shared" si="69"/>
        <v>0</v>
      </c>
      <c r="DSM38" s="85">
        <f t="shared" si="69"/>
        <v>0</v>
      </c>
      <c r="DSN38" s="85">
        <f t="shared" si="69"/>
        <v>0</v>
      </c>
      <c r="DSO38" s="85">
        <f t="shared" si="69"/>
        <v>0</v>
      </c>
      <c r="DSP38" s="85">
        <f t="shared" si="69"/>
        <v>0</v>
      </c>
      <c r="DSQ38" s="85">
        <f t="shared" si="69"/>
        <v>0</v>
      </c>
      <c r="DSR38" s="85">
        <f t="shared" si="69"/>
        <v>0</v>
      </c>
      <c r="DSS38" s="85">
        <f t="shared" si="69"/>
        <v>0</v>
      </c>
      <c r="DST38" s="85">
        <f t="shared" si="69"/>
        <v>0</v>
      </c>
      <c r="DSU38" s="85">
        <f t="shared" si="69"/>
        <v>0</v>
      </c>
      <c r="DSV38" s="85">
        <f t="shared" si="69"/>
        <v>0</v>
      </c>
      <c r="DSW38" s="85">
        <f t="shared" si="69"/>
        <v>0</v>
      </c>
      <c r="DSX38" s="85">
        <f t="shared" si="69"/>
        <v>0</v>
      </c>
      <c r="DSY38" s="85">
        <f t="shared" si="69"/>
        <v>0</v>
      </c>
      <c r="DSZ38" s="85">
        <f t="shared" si="69"/>
        <v>0</v>
      </c>
      <c r="DTA38" s="85">
        <f t="shared" si="69"/>
        <v>0</v>
      </c>
      <c r="DTB38" s="85">
        <f t="shared" si="69"/>
        <v>0</v>
      </c>
      <c r="DTC38" s="85">
        <f t="shared" si="69"/>
        <v>0</v>
      </c>
      <c r="DTD38" s="85">
        <f t="shared" si="69"/>
        <v>0</v>
      </c>
      <c r="DTE38" s="85">
        <f t="shared" si="69"/>
        <v>0</v>
      </c>
      <c r="DTF38" s="85">
        <f t="shared" si="69"/>
        <v>0</v>
      </c>
      <c r="DTG38" s="85">
        <f t="shared" si="69"/>
        <v>0</v>
      </c>
      <c r="DTH38" s="85">
        <f t="shared" si="69"/>
        <v>0</v>
      </c>
      <c r="DTI38" s="85">
        <f t="shared" si="69"/>
        <v>0</v>
      </c>
      <c r="DTJ38" s="85">
        <f t="shared" si="69"/>
        <v>0</v>
      </c>
      <c r="DTK38" s="85">
        <f t="shared" si="69"/>
        <v>0</v>
      </c>
      <c r="DTL38" s="85">
        <f t="shared" si="69"/>
        <v>0</v>
      </c>
      <c r="DTM38" s="85">
        <f t="shared" si="69"/>
        <v>0</v>
      </c>
      <c r="DTN38" s="85">
        <f t="shared" si="69"/>
        <v>0</v>
      </c>
      <c r="DTO38" s="85">
        <f t="shared" si="69"/>
        <v>0</v>
      </c>
      <c r="DTP38" s="85">
        <f t="shared" si="69"/>
        <v>0</v>
      </c>
      <c r="DTQ38" s="85">
        <f t="shared" si="69"/>
        <v>0</v>
      </c>
      <c r="DTR38" s="85">
        <f t="shared" si="69"/>
        <v>0</v>
      </c>
      <c r="DTS38" s="85">
        <f t="shared" si="69"/>
        <v>0</v>
      </c>
      <c r="DTT38" s="85">
        <f t="shared" si="69"/>
        <v>0</v>
      </c>
      <c r="DTU38" s="85">
        <f t="shared" si="69"/>
        <v>0</v>
      </c>
      <c r="DTV38" s="85">
        <f t="shared" si="69"/>
        <v>0</v>
      </c>
      <c r="DTW38" s="85">
        <f t="shared" si="69"/>
        <v>0</v>
      </c>
      <c r="DTX38" s="85">
        <f t="shared" si="69"/>
        <v>0</v>
      </c>
      <c r="DTY38" s="85">
        <f t="shared" si="69"/>
        <v>0</v>
      </c>
      <c r="DTZ38" s="85">
        <f t="shared" si="69"/>
        <v>0</v>
      </c>
      <c r="DUA38" s="85">
        <f t="shared" si="69"/>
        <v>0</v>
      </c>
      <c r="DUB38" s="85">
        <f t="shared" si="69"/>
        <v>0</v>
      </c>
      <c r="DUC38" s="85">
        <f t="shared" si="69"/>
        <v>0</v>
      </c>
      <c r="DUD38" s="85">
        <f t="shared" si="69"/>
        <v>0</v>
      </c>
      <c r="DUE38" s="85">
        <f t="shared" si="69"/>
        <v>0</v>
      </c>
      <c r="DUF38" s="85">
        <f t="shared" si="69"/>
        <v>0</v>
      </c>
      <c r="DUG38" s="85">
        <f t="shared" si="69"/>
        <v>0</v>
      </c>
      <c r="DUH38" s="85">
        <f t="shared" si="69"/>
        <v>0</v>
      </c>
      <c r="DUI38" s="85">
        <f t="shared" si="69"/>
        <v>0</v>
      </c>
      <c r="DUJ38" s="85">
        <f t="shared" si="69"/>
        <v>0</v>
      </c>
      <c r="DUK38" s="85">
        <f t="shared" si="69"/>
        <v>0</v>
      </c>
      <c r="DUL38" s="85">
        <f t="shared" si="69"/>
        <v>0</v>
      </c>
      <c r="DUM38" s="85">
        <f t="shared" si="69"/>
        <v>0</v>
      </c>
      <c r="DUN38" s="85">
        <f t="shared" si="69"/>
        <v>0</v>
      </c>
      <c r="DUO38" s="85">
        <f t="shared" ref="DUO38:DWZ38" si="70">DUO36+DUO37</f>
        <v>0</v>
      </c>
      <c r="DUP38" s="85">
        <f t="shared" si="70"/>
        <v>0</v>
      </c>
      <c r="DUQ38" s="85">
        <f t="shared" si="70"/>
        <v>0</v>
      </c>
      <c r="DUR38" s="85">
        <f t="shared" si="70"/>
        <v>0</v>
      </c>
      <c r="DUS38" s="85">
        <f t="shared" si="70"/>
        <v>0</v>
      </c>
      <c r="DUT38" s="85">
        <f t="shared" si="70"/>
        <v>0</v>
      </c>
      <c r="DUU38" s="85">
        <f t="shared" si="70"/>
        <v>0</v>
      </c>
      <c r="DUV38" s="85">
        <f t="shared" si="70"/>
        <v>0</v>
      </c>
      <c r="DUW38" s="85">
        <f t="shared" si="70"/>
        <v>0</v>
      </c>
      <c r="DUX38" s="85">
        <f t="shared" si="70"/>
        <v>0</v>
      </c>
      <c r="DUY38" s="85">
        <f t="shared" si="70"/>
        <v>0</v>
      </c>
      <c r="DUZ38" s="85">
        <f t="shared" si="70"/>
        <v>0</v>
      </c>
      <c r="DVA38" s="85">
        <f t="shared" si="70"/>
        <v>0</v>
      </c>
      <c r="DVB38" s="85">
        <f t="shared" si="70"/>
        <v>0</v>
      </c>
      <c r="DVC38" s="85">
        <f t="shared" si="70"/>
        <v>0</v>
      </c>
      <c r="DVD38" s="85">
        <f t="shared" si="70"/>
        <v>0</v>
      </c>
      <c r="DVE38" s="85">
        <f t="shared" si="70"/>
        <v>0</v>
      </c>
      <c r="DVF38" s="85">
        <f t="shared" si="70"/>
        <v>0</v>
      </c>
      <c r="DVG38" s="85">
        <f t="shared" si="70"/>
        <v>0</v>
      </c>
      <c r="DVH38" s="85">
        <f t="shared" si="70"/>
        <v>0</v>
      </c>
      <c r="DVI38" s="85">
        <f t="shared" si="70"/>
        <v>0</v>
      </c>
      <c r="DVJ38" s="85">
        <f t="shared" si="70"/>
        <v>0</v>
      </c>
      <c r="DVK38" s="85">
        <f t="shared" si="70"/>
        <v>0</v>
      </c>
      <c r="DVL38" s="85">
        <f t="shared" si="70"/>
        <v>0</v>
      </c>
      <c r="DVM38" s="85">
        <f t="shared" si="70"/>
        <v>0</v>
      </c>
      <c r="DVN38" s="85">
        <f t="shared" si="70"/>
        <v>0</v>
      </c>
      <c r="DVO38" s="85">
        <f t="shared" si="70"/>
        <v>0</v>
      </c>
      <c r="DVP38" s="85">
        <f t="shared" si="70"/>
        <v>0</v>
      </c>
      <c r="DVQ38" s="85">
        <f t="shared" si="70"/>
        <v>0</v>
      </c>
      <c r="DVR38" s="85">
        <f t="shared" si="70"/>
        <v>0</v>
      </c>
      <c r="DVS38" s="85">
        <f t="shared" si="70"/>
        <v>0</v>
      </c>
      <c r="DVT38" s="85">
        <f t="shared" si="70"/>
        <v>0</v>
      </c>
      <c r="DVU38" s="85">
        <f t="shared" si="70"/>
        <v>0</v>
      </c>
      <c r="DVV38" s="85">
        <f t="shared" si="70"/>
        <v>0</v>
      </c>
      <c r="DVW38" s="85">
        <f t="shared" si="70"/>
        <v>0</v>
      </c>
      <c r="DVX38" s="85">
        <f t="shared" si="70"/>
        <v>0</v>
      </c>
      <c r="DVY38" s="85">
        <f t="shared" si="70"/>
        <v>0</v>
      </c>
      <c r="DVZ38" s="85">
        <f t="shared" si="70"/>
        <v>0</v>
      </c>
      <c r="DWA38" s="85">
        <f t="shared" si="70"/>
        <v>0</v>
      </c>
      <c r="DWB38" s="85">
        <f t="shared" si="70"/>
        <v>0</v>
      </c>
      <c r="DWC38" s="85">
        <f t="shared" si="70"/>
        <v>0</v>
      </c>
      <c r="DWD38" s="85">
        <f t="shared" si="70"/>
        <v>0</v>
      </c>
      <c r="DWE38" s="85">
        <f t="shared" si="70"/>
        <v>0</v>
      </c>
      <c r="DWF38" s="85">
        <f t="shared" si="70"/>
        <v>0</v>
      </c>
      <c r="DWG38" s="85">
        <f t="shared" si="70"/>
        <v>0</v>
      </c>
      <c r="DWH38" s="85">
        <f t="shared" si="70"/>
        <v>0</v>
      </c>
      <c r="DWI38" s="85">
        <f t="shared" si="70"/>
        <v>0</v>
      </c>
      <c r="DWJ38" s="85">
        <f t="shared" si="70"/>
        <v>0</v>
      </c>
      <c r="DWK38" s="85">
        <f t="shared" si="70"/>
        <v>0</v>
      </c>
      <c r="DWL38" s="85">
        <f t="shared" si="70"/>
        <v>0</v>
      </c>
      <c r="DWM38" s="85">
        <f t="shared" si="70"/>
        <v>0</v>
      </c>
      <c r="DWN38" s="85">
        <f t="shared" si="70"/>
        <v>0</v>
      </c>
      <c r="DWO38" s="85">
        <f t="shared" si="70"/>
        <v>0</v>
      </c>
      <c r="DWP38" s="85">
        <f t="shared" si="70"/>
        <v>0</v>
      </c>
      <c r="DWQ38" s="85">
        <f t="shared" si="70"/>
        <v>0</v>
      </c>
      <c r="DWR38" s="85">
        <f t="shared" si="70"/>
        <v>0</v>
      </c>
      <c r="DWS38" s="85">
        <f t="shared" si="70"/>
        <v>0</v>
      </c>
      <c r="DWT38" s="85">
        <f t="shared" si="70"/>
        <v>0</v>
      </c>
      <c r="DWU38" s="85">
        <f t="shared" si="70"/>
        <v>0</v>
      </c>
      <c r="DWV38" s="85">
        <f t="shared" si="70"/>
        <v>0</v>
      </c>
      <c r="DWW38" s="85">
        <f t="shared" si="70"/>
        <v>0</v>
      </c>
      <c r="DWX38" s="85">
        <f t="shared" si="70"/>
        <v>0</v>
      </c>
      <c r="DWY38" s="85">
        <f t="shared" si="70"/>
        <v>0</v>
      </c>
      <c r="DWZ38" s="85">
        <f t="shared" si="70"/>
        <v>0</v>
      </c>
      <c r="DXA38" s="85">
        <f t="shared" ref="DXA38:DZL38" si="71">DXA36+DXA37</f>
        <v>0</v>
      </c>
      <c r="DXB38" s="85">
        <f t="shared" si="71"/>
        <v>0</v>
      </c>
      <c r="DXC38" s="85">
        <f t="shared" si="71"/>
        <v>0</v>
      </c>
      <c r="DXD38" s="85">
        <f t="shared" si="71"/>
        <v>0</v>
      </c>
      <c r="DXE38" s="85">
        <f t="shared" si="71"/>
        <v>0</v>
      </c>
      <c r="DXF38" s="85">
        <f t="shared" si="71"/>
        <v>0</v>
      </c>
      <c r="DXG38" s="85">
        <f t="shared" si="71"/>
        <v>0</v>
      </c>
      <c r="DXH38" s="85">
        <f t="shared" si="71"/>
        <v>0</v>
      </c>
      <c r="DXI38" s="85">
        <f t="shared" si="71"/>
        <v>0</v>
      </c>
      <c r="DXJ38" s="85">
        <f t="shared" si="71"/>
        <v>0</v>
      </c>
      <c r="DXK38" s="85">
        <f t="shared" si="71"/>
        <v>0</v>
      </c>
      <c r="DXL38" s="85">
        <f t="shared" si="71"/>
        <v>0</v>
      </c>
      <c r="DXM38" s="85">
        <f t="shared" si="71"/>
        <v>0</v>
      </c>
      <c r="DXN38" s="85">
        <f t="shared" si="71"/>
        <v>0</v>
      </c>
      <c r="DXO38" s="85">
        <f t="shared" si="71"/>
        <v>0</v>
      </c>
      <c r="DXP38" s="85">
        <f t="shared" si="71"/>
        <v>0</v>
      </c>
      <c r="DXQ38" s="85">
        <f t="shared" si="71"/>
        <v>0</v>
      </c>
      <c r="DXR38" s="85">
        <f t="shared" si="71"/>
        <v>0</v>
      </c>
      <c r="DXS38" s="85">
        <f t="shared" si="71"/>
        <v>0</v>
      </c>
      <c r="DXT38" s="85">
        <f t="shared" si="71"/>
        <v>0</v>
      </c>
      <c r="DXU38" s="85">
        <f t="shared" si="71"/>
        <v>0</v>
      </c>
      <c r="DXV38" s="85">
        <f t="shared" si="71"/>
        <v>0</v>
      </c>
      <c r="DXW38" s="85">
        <f t="shared" si="71"/>
        <v>0</v>
      </c>
      <c r="DXX38" s="85">
        <f t="shared" si="71"/>
        <v>0</v>
      </c>
      <c r="DXY38" s="85">
        <f t="shared" si="71"/>
        <v>0</v>
      </c>
      <c r="DXZ38" s="85">
        <f t="shared" si="71"/>
        <v>0</v>
      </c>
      <c r="DYA38" s="85">
        <f t="shared" si="71"/>
        <v>0</v>
      </c>
      <c r="DYB38" s="85">
        <f t="shared" si="71"/>
        <v>0</v>
      </c>
      <c r="DYC38" s="85">
        <f t="shared" si="71"/>
        <v>0</v>
      </c>
      <c r="DYD38" s="85">
        <f t="shared" si="71"/>
        <v>0</v>
      </c>
      <c r="DYE38" s="85">
        <f t="shared" si="71"/>
        <v>0</v>
      </c>
      <c r="DYF38" s="85">
        <f t="shared" si="71"/>
        <v>0</v>
      </c>
      <c r="DYG38" s="85">
        <f t="shared" si="71"/>
        <v>0</v>
      </c>
      <c r="DYH38" s="85">
        <f t="shared" si="71"/>
        <v>0</v>
      </c>
      <c r="DYI38" s="85">
        <f t="shared" si="71"/>
        <v>0</v>
      </c>
      <c r="DYJ38" s="85">
        <f t="shared" si="71"/>
        <v>0</v>
      </c>
      <c r="DYK38" s="85">
        <f t="shared" si="71"/>
        <v>0</v>
      </c>
      <c r="DYL38" s="85">
        <f t="shared" si="71"/>
        <v>0</v>
      </c>
      <c r="DYM38" s="85">
        <f t="shared" si="71"/>
        <v>0</v>
      </c>
      <c r="DYN38" s="85">
        <f t="shared" si="71"/>
        <v>0</v>
      </c>
      <c r="DYO38" s="85">
        <f t="shared" si="71"/>
        <v>0</v>
      </c>
      <c r="DYP38" s="85">
        <f t="shared" si="71"/>
        <v>0</v>
      </c>
      <c r="DYQ38" s="85">
        <f t="shared" si="71"/>
        <v>0</v>
      </c>
      <c r="DYR38" s="85">
        <f t="shared" si="71"/>
        <v>0</v>
      </c>
      <c r="DYS38" s="85">
        <f t="shared" si="71"/>
        <v>0</v>
      </c>
      <c r="DYT38" s="85">
        <f t="shared" si="71"/>
        <v>0</v>
      </c>
      <c r="DYU38" s="85">
        <f t="shared" si="71"/>
        <v>0</v>
      </c>
      <c r="DYV38" s="85">
        <f t="shared" si="71"/>
        <v>0</v>
      </c>
      <c r="DYW38" s="85">
        <f t="shared" si="71"/>
        <v>0</v>
      </c>
      <c r="DYX38" s="85">
        <f t="shared" si="71"/>
        <v>0</v>
      </c>
      <c r="DYY38" s="85">
        <f t="shared" si="71"/>
        <v>0</v>
      </c>
      <c r="DYZ38" s="85">
        <f t="shared" si="71"/>
        <v>0</v>
      </c>
      <c r="DZA38" s="85">
        <f t="shared" si="71"/>
        <v>0</v>
      </c>
      <c r="DZB38" s="85">
        <f t="shared" si="71"/>
        <v>0</v>
      </c>
      <c r="DZC38" s="85">
        <f t="shared" si="71"/>
        <v>0</v>
      </c>
      <c r="DZD38" s="85">
        <f t="shared" si="71"/>
        <v>0</v>
      </c>
      <c r="DZE38" s="85">
        <f t="shared" si="71"/>
        <v>0</v>
      </c>
      <c r="DZF38" s="85">
        <f t="shared" si="71"/>
        <v>0</v>
      </c>
      <c r="DZG38" s="85">
        <f t="shared" si="71"/>
        <v>0</v>
      </c>
      <c r="DZH38" s="85">
        <f t="shared" si="71"/>
        <v>0</v>
      </c>
      <c r="DZI38" s="85">
        <f t="shared" si="71"/>
        <v>0</v>
      </c>
      <c r="DZJ38" s="85">
        <f t="shared" si="71"/>
        <v>0</v>
      </c>
      <c r="DZK38" s="85">
        <f t="shared" si="71"/>
        <v>0</v>
      </c>
      <c r="DZL38" s="85">
        <f t="shared" si="71"/>
        <v>0</v>
      </c>
      <c r="DZM38" s="85">
        <f t="shared" ref="DZM38:EBX38" si="72">DZM36+DZM37</f>
        <v>0</v>
      </c>
      <c r="DZN38" s="85">
        <f t="shared" si="72"/>
        <v>0</v>
      </c>
      <c r="DZO38" s="85">
        <f t="shared" si="72"/>
        <v>0</v>
      </c>
      <c r="DZP38" s="85">
        <f t="shared" si="72"/>
        <v>0</v>
      </c>
      <c r="DZQ38" s="85">
        <f t="shared" si="72"/>
        <v>0</v>
      </c>
      <c r="DZR38" s="85">
        <f t="shared" si="72"/>
        <v>0</v>
      </c>
      <c r="DZS38" s="85">
        <f t="shared" si="72"/>
        <v>0</v>
      </c>
      <c r="DZT38" s="85">
        <f t="shared" si="72"/>
        <v>0</v>
      </c>
      <c r="DZU38" s="85">
        <f t="shared" si="72"/>
        <v>0</v>
      </c>
      <c r="DZV38" s="85">
        <f t="shared" si="72"/>
        <v>0</v>
      </c>
      <c r="DZW38" s="85">
        <f t="shared" si="72"/>
        <v>0</v>
      </c>
      <c r="DZX38" s="85">
        <f t="shared" si="72"/>
        <v>0</v>
      </c>
      <c r="DZY38" s="85">
        <f t="shared" si="72"/>
        <v>0</v>
      </c>
      <c r="DZZ38" s="85">
        <f t="shared" si="72"/>
        <v>0</v>
      </c>
      <c r="EAA38" s="85">
        <f t="shared" si="72"/>
        <v>0</v>
      </c>
      <c r="EAB38" s="85">
        <f t="shared" si="72"/>
        <v>0</v>
      </c>
      <c r="EAC38" s="85">
        <f t="shared" si="72"/>
        <v>0</v>
      </c>
      <c r="EAD38" s="85">
        <f t="shared" si="72"/>
        <v>0</v>
      </c>
      <c r="EAE38" s="85">
        <f t="shared" si="72"/>
        <v>0</v>
      </c>
      <c r="EAF38" s="85">
        <f t="shared" si="72"/>
        <v>0</v>
      </c>
      <c r="EAG38" s="85">
        <f t="shared" si="72"/>
        <v>0</v>
      </c>
      <c r="EAH38" s="85">
        <f t="shared" si="72"/>
        <v>0</v>
      </c>
      <c r="EAI38" s="85">
        <f t="shared" si="72"/>
        <v>0</v>
      </c>
      <c r="EAJ38" s="85">
        <f t="shared" si="72"/>
        <v>0</v>
      </c>
      <c r="EAK38" s="85">
        <f t="shared" si="72"/>
        <v>0</v>
      </c>
      <c r="EAL38" s="85">
        <f t="shared" si="72"/>
        <v>0</v>
      </c>
      <c r="EAM38" s="85">
        <f t="shared" si="72"/>
        <v>0</v>
      </c>
      <c r="EAN38" s="85">
        <f t="shared" si="72"/>
        <v>0</v>
      </c>
      <c r="EAO38" s="85">
        <f t="shared" si="72"/>
        <v>0</v>
      </c>
      <c r="EAP38" s="85">
        <f t="shared" si="72"/>
        <v>0</v>
      </c>
      <c r="EAQ38" s="85">
        <f t="shared" si="72"/>
        <v>0</v>
      </c>
      <c r="EAR38" s="85">
        <f t="shared" si="72"/>
        <v>0</v>
      </c>
      <c r="EAS38" s="85">
        <f t="shared" si="72"/>
        <v>0</v>
      </c>
      <c r="EAT38" s="85">
        <f t="shared" si="72"/>
        <v>0</v>
      </c>
      <c r="EAU38" s="85">
        <f t="shared" si="72"/>
        <v>0</v>
      </c>
      <c r="EAV38" s="85">
        <f t="shared" si="72"/>
        <v>0</v>
      </c>
      <c r="EAW38" s="85">
        <f t="shared" si="72"/>
        <v>0</v>
      </c>
      <c r="EAX38" s="85">
        <f t="shared" si="72"/>
        <v>0</v>
      </c>
      <c r="EAY38" s="85">
        <f t="shared" si="72"/>
        <v>0</v>
      </c>
      <c r="EAZ38" s="85">
        <f t="shared" si="72"/>
        <v>0</v>
      </c>
      <c r="EBA38" s="85">
        <f t="shared" si="72"/>
        <v>0</v>
      </c>
      <c r="EBB38" s="85">
        <f t="shared" si="72"/>
        <v>0</v>
      </c>
      <c r="EBC38" s="85">
        <f t="shared" si="72"/>
        <v>0</v>
      </c>
      <c r="EBD38" s="85">
        <f t="shared" si="72"/>
        <v>0</v>
      </c>
      <c r="EBE38" s="85">
        <f t="shared" si="72"/>
        <v>0</v>
      </c>
      <c r="EBF38" s="85">
        <f t="shared" si="72"/>
        <v>0</v>
      </c>
      <c r="EBG38" s="85">
        <f t="shared" si="72"/>
        <v>0</v>
      </c>
      <c r="EBH38" s="85">
        <f t="shared" si="72"/>
        <v>0</v>
      </c>
      <c r="EBI38" s="85">
        <f t="shared" si="72"/>
        <v>0</v>
      </c>
      <c r="EBJ38" s="85">
        <f t="shared" si="72"/>
        <v>0</v>
      </c>
      <c r="EBK38" s="85">
        <f t="shared" si="72"/>
        <v>0</v>
      </c>
      <c r="EBL38" s="85">
        <f t="shared" si="72"/>
        <v>0</v>
      </c>
      <c r="EBM38" s="85">
        <f t="shared" si="72"/>
        <v>0</v>
      </c>
      <c r="EBN38" s="85">
        <f t="shared" si="72"/>
        <v>0</v>
      </c>
      <c r="EBO38" s="85">
        <f t="shared" si="72"/>
        <v>0</v>
      </c>
      <c r="EBP38" s="85">
        <f t="shared" si="72"/>
        <v>0</v>
      </c>
      <c r="EBQ38" s="85">
        <f t="shared" si="72"/>
        <v>0</v>
      </c>
      <c r="EBR38" s="85">
        <f t="shared" si="72"/>
        <v>0</v>
      </c>
      <c r="EBS38" s="85">
        <f t="shared" si="72"/>
        <v>0</v>
      </c>
      <c r="EBT38" s="85">
        <f t="shared" si="72"/>
        <v>0</v>
      </c>
      <c r="EBU38" s="85">
        <f t="shared" si="72"/>
        <v>0</v>
      </c>
      <c r="EBV38" s="85">
        <f t="shared" si="72"/>
        <v>0</v>
      </c>
      <c r="EBW38" s="85">
        <f t="shared" si="72"/>
        <v>0</v>
      </c>
      <c r="EBX38" s="85">
        <f t="shared" si="72"/>
        <v>0</v>
      </c>
      <c r="EBY38" s="85">
        <f t="shared" ref="EBY38:EEJ38" si="73">EBY36+EBY37</f>
        <v>0</v>
      </c>
      <c r="EBZ38" s="85">
        <f t="shared" si="73"/>
        <v>0</v>
      </c>
      <c r="ECA38" s="85">
        <f t="shared" si="73"/>
        <v>0</v>
      </c>
      <c r="ECB38" s="85">
        <f t="shared" si="73"/>
        <v>0</v>
      </c>
      <c r="ECC38" s="85">
        <f t="shared" si="73"/>
        <v>0</v>
      </c>
      <c r="ECD38" s="85">
        <f t="shared" si="73"/>
        <v>0</v>
      </c>
      <c r="ECE38" s="85">
        <f t="shared" si="73"/>
        <v>0</v>
      </c>
      <c r="ECF38" s="85">
        <f t="shared" si="73"/>
        <v>0</v>
      </c>
      <c r="ECG38" s="85">
        <f t="shared" si="73"/>
        <v>0</v>
      </c>
      <c r="ECH38" s="85">
        <f t="shared" si="73"/>
        <v>0</v>
      </c>
      <c r="ECI38" s="85">
        <f t="shared" si="73"/>
        <v>0</v>
      </c>
      <c r="ECJ38" s="85">
        <f t="shared" si="73"/>
        <v>0</v>
      </c>
      <c r="ECK38" s="85">
        <f t="shared" si="73"/>
        <v>0</v>
      </c>
      <c r="ECL38" s="85">
        <f t="shared" si="73"/>
        <v>0</v>
      </c>
      <c r="ECM38" s="85">
        <f t="shared" si="73"/>
        <v>0</v>
      </c>
      <c r="ECN38" s="85">
        <f t="shared" si="73"/>
        <v>0</v>
      </c>
      <c r="ECO38" s="85">
        <f t="shared" si="73"/>
        <v>0</v>
      </c>
      <c r="ECP38" s="85">
        <f t="shared" si="73"/>
        <v>0</v>
      </c>
      <c r="ECQ38" s="85">
        <f t="shared" si="73"/>
        <v>0</v>
      </c>
      <c r="ECR38" s="85">
        <f t="shared" si="73"/>
        <v>0</v>
      </c>
      <c r="ECS38" s="85">
        <f t="shared" si="73"/>
        <v>0</v>
      </c>
      <c r="ECT38" s="85">
        <f t="shared" si="73"/>
        <v>0</v>
      </c>
      <c r="ECU38" s="85">
        <f t="shared" si="73"/>
        <v>0</v>
      </c>
      <c r="ECV38" s="85">
        <f t="shared" si="73"/>
        <v>0</v>
      </c>
      <c r="ECW38" s="85">
        <f t="shared" si="73"/>
        <v>0</v>
      </c>
      <c r="ECX38" s="85">
        <f t="shared" si="73"/>
        <v>0</v>
      </c>
      <c r="ECY38" s="85">
        <f t="shared" si="73"/>
        <v>0</v>
      </c>
      <c r="ECZ38" s="85">
        <f t="shared" si="73"/>
        <v>0</v>
      </c>
      <c r="EDA38" s="85">
        <f t="shared" si="73"/>
        <v>0</v>
      </c>
      <c r="EDB38" s="85">
        <f t="shared" si="73"/>
        <v>0</v>
      </c>
      <c r="EDC38" s="85">
        <f t="shared" si="73"/>
        <v>0</v>
      </c>
      <c r="EDD38" s="85">
        <f t="shared" si="73"/>
        <v>0</v>
      </c>
      <c r="EDE38" s="85">
        <f t="shared" si="73"/>
        <v>0</v>
      </c>
      <c r="EDF38" s="85">
        <f t="shared" si="73"/>
        <v>0</v>
      </c>
      <c r="EDG38" s="85">
        <f t="shared" si="73"/>
        <v>0</v>
      </c>
      <c r="EDH38" s="85">
        <f t="shared" si="73"/>
        <v>0</v>
      </c>
      <c r="EDI38" s="85">
        <f t="shared" si="73"/>
        <v>0</v>
      </c>
      <c r="EDJ38" s="85">
        <f t="shared" si="73"/>
        <v>0</v>
      </c>
      <c r="EDK38" s="85">
        <f t="shared" si="73"/>
        <v>0</v>
      </c>
      <c r="EDL38" s="85">
        <f t="shared" si="73"/>
        <v>0</v>
      </c>
      <c r="EDM38" s="85">
        <f t="shared" si="73"/>
        <v>0</v>
      </c>
      <c r="EDN38" s="85">
        <f t="shared" si="73"/>
        <v>0</v>
      </c>
      <c r="EDO38" s="85">
        <f t="shared" si="73"/>
        <v>0</v>
      </c>
      <c r="EDP38" s="85">
        <f t="shared" si="73"/>
        <v>0</v>
      </c>
      <c r="EDQ38" s="85">
        <f t="shared" si="73"/>
        <v>0</v>
      </c>
      <c r="EDR38" s="85">
        <f t="shared" si="73"/>
        <v>0</v>
      </c>
      <c r="EDS38" s="85">
        <f t="shared" si="73"/>
        <v>0</v>
      </c>
      <c r="EDT38" s="85">
        <f t="shared" si="73"/>
        <v>0</v>
      </c>
      <c r="EDU38" s="85">
        <f t="shared" si="73"/>
        <v>0</v>
      </c>
      <c r="EDV38" s="85">
        <f t="shared" si="73"/>
        <v>0</v>
      </c>
      <c r="EDW38" s="85">
        <f t="shared" si="73"/>
        <v>0</v>
      </c>
      <c r="EDX38" s="85">
        <f t="shared" si="73"/>
        <v>0</v>
      </c>
      <c r="EDY38" s="85">
        <f t="shared" si="73"/>
        <v>0</v>
      </c>
      <c r="EDZ38" s="85">
        <f t="shared" si="73"/>
        <v>0</v>
      </c>
      <c r="EEA38" s="85">
        <f t="shared" si="73"/>
        <v>0</v>
      </c>
      <c r="EEB38" s="85">
        <f t="shared" si="73"/>
        <v>0</v>
      </c>
      <c r="EEC38" s="85">
        <f t="shared" si="73"/>
        <v>0</v>
      </c>
      <c r="EED38" s="85">
        <f t="shared" si="73"/>
        <v>0</v>
      </c>
      <c r="EEE38" s="85">
        <f t="shared" si="73"/>
        <v>0</v>
      </c>
      <c r="EEF38" s="85">
        <f t="shared" si="73"/>
        <v>0</v>
      </c>
      <c r="EEG38" s="85">
        <f t="shared" si="73"/>
        <v>0</v>
      </c>
      <c r="EEH38" s="85">
        <f t="shared" si="73"/>
        <v>0</v>
      </c>
      <c r="EEI38" s="85">
        <f t="shared" si="73"/>
        <v>0</v>
      </c>
      <c r="EEJ38" s="85">
        <f t="shared" si="73"/>
        <v>0</v>
      </c>
      <c r="EEK38" s="85">
        <f t="shared" ref="EEK38:EGV38" si="74">EEK36+EEK37</f>
        <v>0</v>
      </c>
      <c r="EEL38" s="85">
        <f t="shared" si="74"/>
        <v>0</v>
      </c>
      <c r="EEM38" s="85">
        <f t="shared" si="74"/>
        <v>0</v>
      </c>
      <c r="EEN38" s="85">
        <f t="shared" si="74"/>
        <v>0</v>
      </c>
      <c r="EEO38" s="85">
        <f t="shared" si="74"/>
        <v>0</v>
      </c>
      <c r="EEP38" s="85">
        <f t="shared" si="74"/>
        <v>0</v>
      </c>
      <c r="EEQ38" s="85">
        <f t="shared" si="74"/>
        <v>0</v>
      </c>
      <c r="EER38" s="85">
        <f t="shared" si="74"/>
        <v>0</v>
      </c>
      <c r="EES38" s="85">
        <f t="shared" si="74"/>
        <v>0</v>
      </c>
      <c r="EET38" s="85">
        <f t="shared" si="74"/>
        <v>0</v>
      </c>
      <c r="EEU38" s="85">
        <f t="shared" si="74"/>
        <v>0</v>
      </c>
      <c r="EEV38" s="85">
        <f t="shared" si="74"/>
        <v>0</v>
      </c>
      <c r="EEW38" s="85">
        <f t="shared" si="74"/>
        <v>0</v>
      </c>
      <c r="EEX38" s="85">
        <f t="shared" si="74"/>
        <v>0</v>
      </c>
      <c r="EEY38" s="85">
        <f t="shared" si="74"/>
        <v>0</v>
      </c>
      <c r="EEZ38" s="85">
        <f t="shared" si="74"/>
        <v>0</v>
      </c>
      <c r="EFA38" s="85">
        <f t="shared" si="74"/>
        <v>0</v>
      </c>
      <c r="EFB38" s="85">
        <f t="shared" si="74"/>
        <v>0</v>
      </c>
      <c r="EFC38" s="85">
        <f t="shared" si="74"/>
        <v>0</v>
      </c>
      <c r="EFD38" s="85">
        <f t="shared" si="74"/>
        <v>0</v>
      </c>
      <c r="EFE38" s="85">
        <f t="shared" si="74"/>
        <v>0</v>
      </c>
      <c r="EFF38" s="85">
        <f t="shared" si="74"/>
        <v>0</v>
      </c>
      <c r="EFG38" s="85">
        <f t="shared" si="74"/>
        <v>0</v>
      </c>
      <c r="EFH38" s="85">
        <f t="shared" si="74"/>
        <v>0</v>
      </c>
      <c r="EFI38" s="85">
        <f t="shared" si="74"/>
        <v>0</v>
      </c>
      <c r="EFJ38" s="85">
        <f t="shared" si="74"/>
        <v>0</v>
      </c>
      <c r="EFK38" s="85">
        <f t="shared" si="74"/>
        <v>0</v>
      </c>
      <c r="EFL38" s="85">
        <f t="shared" si="74"/>
        <v>0</v>
      </c>
      <c r="EFM38" s="85">
        <f t="shared" si="74"/>
        <v>0</v>
      </c>
      <c r="EFN38" s="85">
        <f t="shared" si="74"/>
        <v>0</v>
      </c>
      <c r="EFO38" s="85">
        <f t="shared" si="74"/>
        <v>0</v>
      </c>
      <c r="EFP38" s="85">
        <f t="shared" si="74"/>
        <v>0</v>
      </c>
      <c r="EFQ38" s="85">
        <f t="shared" si="74"/>
        <v>0</v>
      </c>
      <c r="EFR38" s="85">
        <f t="shared" si="74"/>
        <v>0</v>
      </c>
      <c r="EFS38" s="85">
        <f t="shared" si="74"/>
        <v>0</v>
      </c>
      <c r="EFT38" s="85">
        <f t="shared" si="74"/>
        <v>0</v>
      </c>
      <c r="EFU38" s="85">
        <f t="shared" si="74"/>
        <v>0</v>
      </c>
      <c r="EFV38" s="85">
        <f t="shared" si="74"/>
        <v>0</v>
      </c>
      <c r="EFW38" s="85">
        <f t="shared" si="74"/>
        <v>0</v>
      </c>
      <c r="EFX38" s="85">
        <f t="shared" si="74"/>
        <v>0</v>
      </c>
      <c r="EFY38" s="85">
        <f t="shared" si="74"/>
        <v>0</v>
      </c>
      <c r="EFZ38" s="85">
        <f t="shared" si="74"/>
        <v>0</v>
      </c>
      <c r="EGA38" s="85">
        <f t="shared" si="74"/>
        <v>0</v>
      </c>
      <c r="EGB38" s="85">
        <f t="shared" si="74"/>
        <v>0</v>
      </c>
      <c r="EGC38" s="85">
        <f t="shared" si="74"/>
        <v>0</v>
      </c>
      <c r="EGD38" s="85">
        <f t="shared" si="74"/>
        <v>0</v>
      </c>
      <c r="EGE38" s="85">
        <f t="shared" si="74"/>
        <v>0</v>
      </c>
      <c r="EGF38" s="85">
        <f t="shared" si="74"/>
        <v>0</v>
      </c>
      <c r="EGG38" s="85">
        <f t="shared" si="74"/>
        <v>0</v>
      </c>
      <c r="EGH38" s="85">
        <f t="shared" si="74"/>
        <v>0</v>
      </c>
      <c r="EGI38" s="85">
        <f t="shared" si="74"/>
        <v>0</v>
      </c>
      <c r="EGJ38" s="85">
        <f t="shared" si="74"/>
        <v>0</v>
      </c>
      <c r="EGK38" s="85">
        <f t="shared" si="74"/>
        <v>0</v>
      </c>
      <c r="EGL38" s="85">
        <f t="shared" si="74"/>
        <v>0</v>
      </c>
      <c r="EGM38" s="85">
        <f t="shared" si="74"/>
        <v>0</v>
      </c>
      <c r="EGN38" s="85">
        <f t="shared" si="74"/>
        <v>0</v>
      </c>
      <c r="EGO38" s="85">
        <f t="shared" si="74"/>
        <v>0</v>
      </c>
      <c r="EGP38" s="85">
        <f t="shared" si="74"/>
        <v>0</v>
      </c>
      <c r="EGQ38" s="85">
        <f t="shared" si="74"/>
        <v>0</v>
      </c>
      <c r="EGR38" s="85">
        <f t="shared" si="74"/>
        <v>0</v>
      </c>
      <c r="EGS38" s="85">
        <f t="shared" si="74"/>
        <v>0</v>
      </c>
      <c r="EGT38" s="85">
        <f t="shared" si="74"/>
        <v>0</v>
      </c>
      <c r="EGU38" s="85">
        <f t="shared" si="74"/>
        <v>0</v>
      </c>
      <c r="EGV38" s="85">
        <f t="shared" si="74"/>
        <v>0</v>
      </c>
      <c r="EGW38" s="85">
        <f t="shared" ref="EGW38:EJH38" si="75">EGW36+EGW37</f>
        <v>0</v>
      </c>
      <c r="EGX38" s="85">
        <f t="shared" si="75"/>
        <v>0</v>
      </c>
      <c r="EGY38" s="85">
        <f t="shared" si="75"/>
        <v>0</v>
      </c>
      <c r="EGZ38" s="85">
        <f t="shared" si="75"/>
        <v>0</v>
      </c>
      <c r="EHA38" s="85">
        <f t="shared" si="75"/>
        <v>0</v>
      </c>
      <c r="EHB38" s="85">
        <f t="shared" si="75"/>
        <v>0</v>
      </c>
      <c r="EHC38" s="85">
        <f t="shared" si="75"/>
        <v>0</v>
      </c>
      <c r="EHD38" s="85">
        <f t="shared" si="75"/>
        <v>0</v>
      </c>
      <c r="EHE38" s="85">
        <f t="shared" si="75"/>
        <v>0</v>
      </c>
      <c r="EHF38" s="85">
        <f t="shared" si="75"/>
        <v>0</v>
      </c>
      <c r="EHG38" s="85">
        <f t="shared" si="75"/>
        <v>0</v>
      </c>
      <c r="EHH38" s="85">
        <f t="shared" si="75"/>
        <v>0</v>
      </c>
      <c r="EHI38" s="85">
        <f t="shared" si="75"/>
        <v>0</v>
      </c>
      <c r="EHJ38" s="85">
        <f t="shared" si="75"/>
        <v>0</v>
      </c>
      <c r="EHK38" s="85">
        <f t="shared" si="75"/>
        <v>0</v>
      </c>
      <c r="EHL38" s="85">
        <f t="shared" si="75"/>
        <v>0</v>
      </c>
      <c r="EHM38" s="85">
        <f t="shared" si="75"/>
        <v>0</v>
      </c>
      <c r="EHN38" s="85">
        <f t="shared" si="75"/>
        <v>0</v>
      </c>
      <c r="EHO38" s="85">
        <f t="shared" si="75"/>
        <v>0</v>
      </c>
      <c r="EHP38" s="85">
        <f t="shared" si="75"/>
        <v>0</v>
      </c>
      <c r="EHQ38" s="85">
        <f t="shared" si="75"/>
        <v>0</v>
      </c>
      <c r="EHR38" s="85">
        <f t="shared" si="75"/>
        <v>0</v>
      </c>
      <c r="EHS38" s="85">
        <f t="shared" si="75"/>
        <v>0</v>
      </c>
      <c r="EHT38" s="85">
        <f t="shared" si="75"/>
        <v>0</v>
      </c>
      <c r="EHU38" s="85">
        <f t="shared" si="75"/>
        <v>0</v>
      </c>
      <c r="EHV38" s="85">
        <f t="shared" si="75"/>
        <v>0</v>
      </c>
      <c r="EHW38" s="85">
        <f t="shared" si="75"/>
        <v>0</v>
      </c>
      <c r="EHX38" s="85">
        <f t="shared" si="75"/>
        <v>0</v>
      </c>
      <c r="EHY38" s="85">
        <f t="shared" si="75"/>
        <v>0</v>
      </c>
      <c r="EHZ38" s="85">
        <f t="shared" si="75"/>
        <v>0</v>
      </c>
      <c r="EIA38" s="85">
        <f t="shared" si="75"/>
        <v>0</v>
      </c>
      <c r="EIB38" s="85">
        <f t="shared" si="75"/>
        <v>0</v>
      </c>
      <c r="EIC38" s="85">
        <f t="shared" si="75"/>
        <v>0</v>
      </c>
      <c r="EID38" s="85">
        <f t="shared" si="75"/>
        <v>0</v>
      </c>
      <c r="EIE38" s="85">
        <f t="shared" si="75"/>
        <v>0</v>
      </c>
      <c r="EIF38" s="85">
        <f t="shared" si="75"/>
        <v>0</v>
      </c>
      <c r="EIG38" s="85">
        <f t="shared" si="75"/>
        <v>0</v>
      </c>
      <c r="EIH38" s="85">
        <f t="shared" si="75"/>
        <v>0</v>
      </c>
      <c r="EII38" s="85">
        <f t="shared" si="75"/>
        <v>0</v>
      </c>
      <c r="EIJ38" s="85">
        <f t="shared" si="75"/>
        <v>0</v>
      </c>
      <c r="EIK38" s="85">
        <f t="shared" si="75"/>
        <v>0</v>
      </c>
      <c r="EIL38" s="85">
        <f t="shared" si="75"/>
        <v>0</v>
      </c>
      <c r="EIM38" s="85">
        <f t="shared" si="75"/>
        <v>0</v>
      </c>
      <c r="EIN38" s="85">
        <f t="shared" si="75"/>
        <v>0</v>
      </c>
      <c r="EIO38" s="85">
        <f t="shared" si="75"/>
        <v>0</v>
      </c>
      <c r="EIP38" s="85">
        <f t="shared" si="75"/>
        <v>0</v>
      </c>
      <c r="EIQ38" s="85">
        <f t="shared" si="75"/>
        <v>0</v>
      </c>
      <c r="EIR38" s="85">
        <f t="shared" si="75"/>
        <v>0</v>
      </c>
      <c r="EIS38" s="85">
        <f t="shared" si="75"/>
        <v>0</v>
      </c>
      <c r="EIT38" s="85">
        <f t="shared" si="75"/>
        <v>0</v>
      </c>
      <c r="EIU38" s="85">
        <f t="shared" si="75"/>
        <v>0</v>
      </c>
      <c r="EIV38" s="85">
        <f t="shared" si="75"/>
        <v>0</v>
      </c>
      <c r="EIW38" s="85">
        <f t="shared" si="75"/>
        <v>0</v>
      </c>
      <c r="EIX38" s="85">
        <f t="shared" si="75"/>
        <v>0</v>
      </c>
      <c r="EIY38" s="85">
        <f t="shared" si="75"/>
        <v>0</v>
      </c>
      <c r="EIZ38" s="85">
        <f t="shared" si="75"/>
        <v>0</v>
      </c>
      <c r="EJA38" s="85">
        <f t="shared" si="75"/>
        <v>0</v>
      </c>
      <c r="EJB38" s="85">
        <f t="shared" si="75"/>
        <v>0</v>
      </c>
      <c r="EJC38" s="85">
        <f t="shared" si="75"/>
        <v>0</v>
      </c>
      <c r="EJD38" s="85">
        <f t="shared" si="75"/>
        <v>0</v>
      </c>
      <c r="EJE38" s="85">
        <f t="shared" si="75"/>
        <v>0</v>
      </c>
      <c r="EJF38" s="85">
        <f t="shared" si="75"/>
        <v>0</v>
      </c>
      <c r="EJG38" s="85">
        <f t="shared" si="75"/>
        <v>0</v>
      </c>
      <c r="EJH38" s="85">
        <f t="shared" si="75"/>
        <v>0</v>
      </c>
      <c r="EJI38" s="85">
        <f t="shared" ref="EJI38:ELT38" si="76">EJI36+EJI37</f>
        <v>0</v>
      </c>
      <c r="EJJ38" s="85">
        <f t="shared" si="76"/>
        <v>0</v>
      </c>
      <c r="EJK38" s="85">
        <f t="shared" si="76"/>
        <v>0</v>
      </c>
      <c r="EJL38" s="85">
        <f t="shared" si="76"/>
        <v>0</v>
      </c>
      <c r="EJM38" s="85">
        <f t="shared" si="76"/>
        <v>0</v>
      </c>
      <c r="EJN38" s="85">
        <f t="shared" si="76"/>
        <v>0</v>
      </c>
      <c r="EJO38" s="85">
        <f t="shared" si="76"/>
        <v>0</v>
      </c>
      <c r="EJP38" s="85">
        <f t="shared" si="76"/>
        <v>0</v>
      </c>
      <c r="EJQ38" s="85">
        <f t="shared" si="76"/>
        <v>0</v>
      </c>
      <c r="EJR38" s="85">
        <f t="shared" si="76"/>
        <v>0</v>
      </c>
      <c r="EJS38" s="85">
        <f t="shared" si="76"/>
        <v>0</v>
      </c>
      <c r="EJT38" s="85">
        <f t="shared" si="76"/>
        <v>0</v>
      </c>
      <c r="EJU38" s="85">
        <f t="shared" si="76"/>
        <v>0</v>
      </c>
      <c r="EJV38" s="85">
        <f t="shared" si="76"/>
        <v>0</v>
      </c>
      <c r="EJW38" s="85">
        <f t="shared" si="76"/>
        <v>0</v>
      </c>
      <c r="EJX38" s="85">
        <f t="shared" si="76"/>
        <v>0</v>
      </c>
      <c r="EJY38" s="85">
        <f t="shared" si="76"/>
        <v>0</v>
      </c>
      <c r="EJZ38" s="85">
        <f t="shared" si="76"/>
        <v>0</v>
      </c>
      <c r="EKA38" s="85">
        <f t="shared" si="76"/>
        <v>0</v>
      </c>
      <c r="EKB38" s="85">
        <f t="shared" si="76"/>
        <v>0</v>
      </c>
      <c r="EKC38" s="85">
        <f t="shared" si="76"/>
        <v>0</v>
      </c>
      <c r="EKD38" s="85">
        <f t="shared" si="76"/>
        <v>0</v>
      </c>
      <c r="EKE38" s="85">
        <f t="shared" si="76"/>
        <v>0</v>
      </c>
      <c r="EKF38" s="85">
        <f t="shared" si="76"/>
        <v>0</v>
      </c>
      <c r="EKG38" s="85">
        <f t="shared" si="76"/>
        <v>0</v>
      </c>
      <c r="EKH38" s="85">
        <f t="shared" si="76"/>
        <v>0</v>
      </c>
      <c r="EKI38" s="85">
        <f t="shared" si="76"/>
        <v>0</v>
      </c>
      <c r="EKJ38" s="85">
        <f t="shared" si="76"/>
        <v>0</v>
      </c>
      <c r="EKK38" s="85">
        <f t="shared" si="76"/>
        <v>0</v>
      </c>
      <c r="EKL38" s="85">
        <f t="shared" si="76"/>
        <v>0</v>
      </c>
      <c r="EKM38" s="85">
        <f t="shared" si="76"/>
        <v>0</v>
      </c>
      <c r="EKN38" s="85">
        <f t="shared" si="76"/>
        <v>0</v>
      </c>
      <c r="EKO38" s="85">
        <f t="shared" si="76"/>
        <v>0</v>
      </c>
      <c r="EKP38" s="85">
        <f t="shared" si="76"/>
        <v>0</v>
      </c>
      <c r="EKQ38" s="85">
        <f t="shared" si="76"/>
        <v>0</v>
      </c>
      <c r="EKR38" s="85">
        <f t="shared" si="76"/>
        <v>0</v>
      </c>
      <c r="EKS38" s="85">
        <f t="shared" si="76"/>
        <v>0</v>
      </c>
      <c r="EKT38" s="85">
        <f t="shared" si="76"/>
        <v>0</v>
      </c>
      <c r="EKU38" s="85">
        <f t="shared" si="76"/>
        <v>0</v>
      </c>
      <c r="EKV38" s="85">
        <f t="shared" si="76"/>
        <v>0</v>
      </c>
      <c r="EKW38" s="85">
        <f t="shared" si="76"/>
        <v>0</v>
      </c>
      <c r="EKX38" s="85">
        <f t="shared" si="76"/>
        <v>0</v>
      </c>
      <c r="EKY38" s="85">
        <f t="shared" si="76"/>
        <v>0</v>
      </c>
      <c r="EKZ38" s="85">
        <f t="shared" si="76"/>
        <v>0</v>
      </c>
      <c r="ELA38" s="85">
        <f t="shared" si="76"/>
        <v>0</v>
      </c>
      <c r="ELB38" s="85">
        <f t="shared" si="76"/>
        <v>0</v>
      </c>
      <c r="ELC38" s="85">
        <f t="shared" si="76"/>
        <v>0</v>
      </c>
      <c r="ELD38" s="85">
        <f t="shared" si="76"/>
        <v>0</v>
      </c>
      <c r="ELE38" s="85">
        <f t="shared" si="76"/>
        <v>0</v>
      </c>
      <c r="ELF38" s="85">
        <f t="shared" si="76"/>
        <v>0</v>
      </c>
      <c r="ELG38" s="85">
        <f t="shared" si="76"/>
        <v>0</v>
      </c>
      <c r="ELH38" s="85">
        <f t="shared" si="76"/>
        <v>0</v>
      </c>
      <c r="ELI38" s="85">
        <f t="shared" si="76"/>
        <v>0</v>
      </c>
      <c r="ELJ38" s="85">
        <f t="shared" si="76"/>
        <v>0</v>
      </c>
      <c r="ELK38" s="85">
        <f t="shared" si="76"/>
        <v>0</v>
      </c>
      <c r="ELL38" s="85">
        <f t="shared" si="76"/>
        <v>0</v>
      </c>
      <c r="ELM38" s="85">
        <f t="shared" si="76"/>
        <v>0</v>
      </c>
      <c r="ELN38" s="85">
        <f t="shared" si="76"/>
        <v>0</v>
      </c>
      <c r="ELO38" s="85">
        <f t="shared" si="76"/>
        <v>0</v>
      </c>
      <c r="ELP38" s="85">
        <f t="shared" si="76"/>
        <v>0</v>
      </c>
      <c r="ELQ38" s="85">
        <f t="shared" si="76"/>
        <v>0</v>
      </c>
      <c r="ELR38" s="85">
        <f t="shared" si="76"/>
        <v>0</v>
      </c>
      <c r="ELS38" s="85">
        <f t="shared" si="76"/>
        <v>0</v>
      </c>
      <c r="ELT38" s="85">
        <f t="shared" si="76"/>
        <v>0</v>
      </c>
      <c r="ELU38" s="85">
        <f t="shared" ref="ELU38:EOF38" si="77">ELU36+ELU37</f>
        <v>0</v>
      </c>
      <c r="ELV38" s="85">
        <f t="shared" si="77"/>
        <v>0</v>
      </c>
      <c r="ELW38" s="85">
        <f t="shared" si="77"/>
        <v>0</v>
      </c>
      <c r="ELX38" s="85">
        <f t="shared" si="77"/>
        <v>0</v>
      </c>
      <c r="ELY38" s="85">
        <f t="shared" si="77"/>
        <v>0</v>
      </c>
      <c r="ELZ38" s="85">
        <f t="shared" si="77"/>
        <v>0</v>
      </c>
      <c r="EMA38" s="85">
        <f t="shared" si="77"/>
        <v>0</v>
      </c>
      <c r="EMB38" s="85">
        <f t="shared" si="77"/>
        <v>0</v>
      </c>
      <c r="EMC38" s="85">
        <f t="shared" si="77"/>
        <v>0</v>
      </c>
      <c r="EMD38" s="85">
        <f t="shared" si="77"/>
        <v>0</v>
      </c>
      <c r="EME38" s="85">
        <f t="shared" si="77"/>
        <v>0</v>
      </c>
      <c r="EMF38" s="85">
        <f t="shared" si="77"/>
        <v>0</v>
      </c>
      <c r="EMG38" s="85">
        <f t="shared" si="77"/>
        <v>0</v>
      </c>
      <c r="EMH38" s="85">
        <f t="shared" si="77"/>
        <v>0</v>
      </c>
      <c r="EMI38" s="85">
        <f t="shared" si="77"/>
        <v>0</v>
      </c>
      <c r="EMJ38" s="85">
        <f t="shared" si="77"/>
        <v>0</v>
      </c>
      <c r="EMK38" s="85">
        <f t="shared" si="77"/>
        <v>0</v>
      </c>
      <c r="EML38" s="85">
        <f t="shared" si="77"/>
        <v>0</v>
      </c>
      <c r="EMM38" s="85">
        <f t="shared" si="77"/>
        <v>0</v>
      </c>
      <c r="EMN38" s="85">
        <f t="shared" si="77"/>
        <v>0</v>
      </c>
      <c r="EMO38" s="85">
        <f t="shared" si="77"/>
        <v>0</v>
      </c>
      <c r="EMP38" s="85">
        <f t="shared" si="77"/>
        <v>0</v>
      </c>
      <c r="EMQ38" s="85">
        <f t="shared" si="77"/>
        <v>0</v>
      </c>
      <c r="EMR38" s="85">
        <f t="shared" si="77"/>
        <v>0</v>
      </c>
      <c r="EMS38" s="85">
        <f t="shared" si="77"/>
        <v>0</v>
      </c>
      <c r="EMT38" s="85">
        <f t="shared" si="77"/>
        <v>0</v>
      </c>
      <c r="EMU38" s="85">
        <f t="shared" si="77"/>
        <v>0</v>
      </c>
      <c r="EMV38" s="85">
        <f t="shared" si="77"/>
        <v>0</v>
      </c>
      <c r="EMW38" s="85">
        <f t="shared" si="77"/>
        <v>0</v>
      </c>
      <c r="EMX38" s="85">
        <f t="shared" si="77"/>
        <v>0</v>
      </c>
      <c r="EMY38" s="85">
        <f t="shared" si="77"/>
        <v>0</v>
      </c>
      <c r="EMZ38" s="85">
        <f t="shared" si="77"/>
        <v>0</v>
      </c>
      <c r="ENA38" s="85">
        <f t="shared" si="77"/>
        <v>0</v>
      </c>
      <c r="ENB38" s="85">
        <f t="shared" si="77"/>
        <v>0</v>
      </c>
      <c r="ENC38" s="85">
        <f t="shared" si="77"/>
        <v>0</v>
      </c>
      <c r="END38" s="85">
        <f t="shared" si="77"/>
        <v>0</v>
      </c>
      <c r="ENE38" s="85">
        <f t="shared" si="77"/>
        <v>0</v>
      </c>
      <c r="ENF38" s="85">
        <f t="shared" si="77"/>
        <v>0</v>
      </c>
      <c r="ENG38" s="85">
        <f t="shared" si="77"/>
        <v>0</v>
      </c>
      <c r="ENH38" s="85">
        <f t="shared" si="77"/>
        <v>0</v>
      </c>
      <c r="ENI38" s="85">
        <f t="shared" si="77"/>
        <v>0</v>
      </c>
      <c r="ENJ38" s="85">
        <f t="shared" si="77"/>
        <v>0</v>
      </c>
      <c r="ENK38" s="85">
        <f t="shared" si="77"/>
        <v>0</v>
      </c>
      <c r="ENL38" s="85">
        <f t="shared" si="77"/>
        <v>0</v>
      </c>
      <c r="ENM38" s="85">
        <f t="shared" si="77"/>
        <v>0</v>
      </c>
      <c r="ENN38" s="85">
        <f t="shared" si="77"/>
        <v>0</v>
      </c>
      <c r="ENO38" s="85">
        <f t="shared" si="77"/>
        <v>0</v>
      </c>
      <c r="ENP38" s="85">
        <f t="shared" si="77"/>
        <v>0</v>
      </c>
      <c r="ENQ38" s="85">
        <f t="shared" si="77"/>
        <v>0</v>
      </c>
      <c r="ENR38" s="85">
        <f t="shared" si="77"/>
        <v>0</v>
      </c>
      <c r="ENS38" s="85">
        <f t="shared" si="77"/>
        <v>0</v>
      </c>
      <c r="ENT38" s="85">
        <f t="shared" si="77"/>
        <v>0</v>
      </c>
      <c r="ENU38" s="85">
        <f t="shared" si="77"/>
        <v>0</v>
      </c>
      <c r="ENV38" s="85">
        <f t="shared" si="77"/>
        <v>0</v>
      </c>
      <c r="ENW38" s="85">
        <f t="shared" si="77"/>
        <v>0</v>
      </c>
      <c r="ENX38" s="85">
        <f t="shared" si="77"/>
        <v>0</v>
      </c>
      <c r="ENY38" s="85">
        <f t="shared" si="77"/>
        <v>0</v>
      </c>
      <c r="ENZ38" s="85">
        <f t="shared" si="77"/>
        <v>0</v>
      </c>
      <c r="EOA38" s="85">
        <f t="shared" si="77"/>
        <v>0</v>
      </c>
      <c r="EOB38" s="85">
        <f t="shared" si="77"/>
        <v>0</v>
      </c>
      <c r="EOC38" s="85">
        <f t="shared" si="77"/>
        <v>0</v>
      </c>
      <c r="EOD38" s="85">
        <f t="shared" si="77"/>
        <v>0</v>
      </c>
      <c r="EOE38" s="85">
        <f t="shared" si="77"/>
        <v>0</v>
      </c>
      <c r="EOF38" s="85">
        <f t="shared" si="77"/>
        <v>0</v>
      </c>
      <c r="EOG38" s="85">
        <f t="shared" ref="EOG38:EQR38" si="78">EOG36+EOG37</f>
        <v>0</v>
      </c>
      <c r="EOH38" s="85">
        <f t="shared" si="78"/>
        <v>0</v>
      </c>
      <c r="EOI38" s="85">
        <f t="shared" si="78"/>
        <v>0</v>
      </c>
      <c r="EOJ38" s="85">
        <f t="shared" si="78"/>
        <v>0</v>
      </c>
      <c r="EOK38" s="85">
        <f t="shared" si="78"/>
        <v>0</v>
      </c>
      <c r="EOL38" s="85">
        <f t="shared" si="78"/>
        <v>0</v>
      </c>
      <c r="EOM38" s="85">
        <f t="shared" si="78"/>
        <v>0</v>
      </c>
      <c r="EON38" s="85">
        <f t="shared" si="78"/>
        <v>0</v>
      </c>
      <c r="EOO38" s="85">
        <f t="shared" si="78"/>
        <v>0</v>
      </c>
      <c r="EOP38" s="85">
        <f t="shared" si="78"/>
        <v>0</v>
      </c>
      <c r="EOQ38" s="85">
        <f t="shared" si="78"/>
        <v>0</v>
      </c>
      <c r="EOR38" s="85">
        <f t="shared" si="78"/>
        <v>0</v>
      </c>
      <c r="EOS38" s="85">
        <f t="shared" si="78"/>
        <v>0</v>
      </c>
      <c r="EOT38" s="85">
        <f t="shared" si="78"/>
        <v>0</v>
      </c>
      <c r="EOU38" s="85">
        <f t="shared" si="78"/>
        <v>0</v>
      </c>
      <c r="EOV38" s="85">
        <f t="shared" si="78"/>
        <v>0</v>
      </c>
      <c r="EOW38" s="85">
        <f t="shared" si="78"/>
        <v>0</v>
      </c>
      <c r="EOX38" s="85">
        <f t="shared" si="78"/>
        <v>0</v>
      </c>
      <c r="EOY38" s="85">
        <f t="shared" si="78"/>
        <v>0</v>
      </c>
      <c r="EOZ38" s="85">
        <f t="shared" si="78"/>
        <v>0</v>
      </c>
      <c r="EPA38" s="85">
        <f t="shared" si="78"/>
        <v>0</v>
      </c>
      <c r="EPB38" s="85">
        <f t="shared" si="78"/>
        <v>0</v>
      </c>
      <c r="EPC38" s="85">
        <f t="shared" si="78"/>
        <v>0</v>
      </c>
      <c r="EPD38" s="85">
        <f t="shared" si="78"/>
        <v>0</v>
      </c>
      <c r="EPE38" s="85">
        <f t="shared" si="78"/>
        <v>0</v>
      </c>
      <c r="EPF38" s="85">
        <f t="shared" si="78"/>
        <v>0</v>
      </c>
      <c r="EPG38" s="85">
        <f t="shared" si="78"/>
        <v>0</v>
      </c>
      <c r="EPH38" s="85">
        <f t="shared" si="78"/>
        <v>0</v>
      </c>
      <c r="EPI38" s="85">
        <f t="shared" si="78"/>
        <v>0</v>
      </c>
      <c r="EPJ38" s="85">
        <f t="shared" si="78"/>
        <v>0</v>
      </c>
      <c r="EPK38" s="85">
        <f t="shared" si="78"/>
        <v>0</v>
      </c>
      <c r="EPL38" s="85">
        <f t="shared" si="78"/>
        <v>0</v>
      </c>
      <c r="EPM38" s="85">
        <f t="shared" si="78"/>
        <v>0</v>
      </c>
      <c r="EPN38" s="85">
        <f t="shared" si="78"/>
        <v>0</v>
      </c>
      <c r="EPO38" s="85">
        <f t="shared" si="78"/>
        <v>0</v>
      </c>
      <c r="EPP38" s="85">
        <f t="shared" si="78"/>
        <v>0</v>
      </c>
      <c r="EPQ38" s="85">
        <f t="shared" si="78"/>
        <v>0</v>
      </c>
      <c r="EPR38" s="85">
        <f t="shared" si="78"/>
        <v>0</v>
      </c>
      <c r="EPS38" s="85">
        <f t="shared" si="78"/>
        <v>0</v>
      </c>
      <c r="EPT38" s="85">
        <f t="shared" si="78"/>
        <v>0</v>
      </c>
      <c r="EPU38" s="85">
        <f t="shared" si="78"/>
        <v>0</v>
      </c>
      <c r="EPV38" s="85">
        <f t="shared" si="78"/>
        <v>0</v>
      </c>
      <c r="EPW38" s="85">
        <f t="shared" si="78"/>
        <v>0</v>
      </c>
      <c r="EPX38" s="85">
        <f t="shared" si="78"/>
        <v>0</v>
      </c>
      <c r="EPY38" s="85">
        <f t="shared" si="78"/>
        <v>0</v>
      </c>
      <c r="EPZ38" s="85">
        <f t="shared" si="78"/>
        <v>0</v>
      </c>
      <c r="EQA38" s="85">
        <f t="shared" si="78"/>
        <v>0</v>
      </c>
      <c r="EQB38" s="85">
        <f t="shared" si="78"/>
        <v>0</v>
      </c>
      <c r="EQC38" s="85">
        <f t="shared" si="78"/>
        <v>0</v>
      </c>
      <c r="EQD38" s="85">
        <f t="shared" si="78"/>
        <v>0</v>
      </c>
      <c r="EQE38" s="85">
        <f t="shared" si="78"/>
        <v>0</v>
      </c>
      <c r="EQF38" s="85">
        <f t="shared" si="78"/>
        <v>0</v>
      </c>
      <c r="EQG38" s="85">
        <f t="shared" si="78"/>
        <v>0</v>
      </c>
      <c r="EQH38" s="85">
        <f t="shared" si="78"/>
        <v>0</v>
      </c>
      <c r="EQI38" s="85">
        <f t="shared" si="78"/>
        <v>0</v>
      </c>
      <c r="EQJ38" s="85">
        <f t="shared" si="78"/>
        <v>0</v>
      </c>
      <c r="EQK38" s="85">
        <f t="shared" si="78"/>
        <v>0</v>
      </c>
      <c r="EQL38" s="85">
        <f t="shared" si="78"/>
        <v>0</v>
      </c>
      <c r="EQM38" s="85">
        <f t="shared" si="78"/>
        <v>0</v>
      </c>
      <c r="EQN38" s="85">
        <f t="shared" si="78"/>
        <v>0</v>
      </c>
      <c r="EQO38" s="85">
        <f t="shared" si="78"/>
        <v>0</v>
      </c>
      <c r="EQP38" s="85">
        <f t="shared" si="78"/>
        <v>0</v>
      </c>
      <c r="EQQ38" s="85">
        <f t="shared" si="78"/>
        <v>0</v>
      </c>
      <c r="EQR38" s="85">
        <f t="shared" si="78"/>
        <v>0</v>
      </c>
      <c r="EQS38" s="85">
        <f t="shared" ref="EQS38:ETD38" si="79">EQS36+EQS37</f>
        <v>0</v>
      </c>
      <c r="EQT38" s="85">
        <f t="shared" si="79"/>
        <v>0</v>
      </c>
      <c r="EQU38" s="85">
        <f t="shared" si="79"/>
        <v>0</v>
      </c>
      <c r="EQV38" s="85">
        <f t="shared" si="79"/>
        <v>0</v>
      </c>
      <c r="EQW38" s="85">
        <f t="shared" si="79"/>
        <v>0</v>
      </c>
      <c r="EQX38" s="85">
        <f t="shared" si="79"/>
        <v>0</v>
      </c>
      <c r="EQY38" s="85">
        <f t="shared" si="79"/>
        <v>0</v>
      </c>
      <c r="EQZ38" s="85">
        <f t="shared" si="79"/>
        <v>0</v>
      </c>
      <c r="ERA38" s="85">
        <f t="shared" si="79"/>
        <v>0</v>
      </c>
      <c r="ERB38" s="85">
        <f t="shared" si="79"/>
        <v>0</v>
      </c>
      <c r="ERC38" s="85">
        <f t="shared" si="79"/>
        <v>0</v>
      </c>
      <c r="ERD38" s="85">
        <f t="shared" si="79"/>
        <v>0</v>
      </c>
      <c r="ERE38" s="85">
        <f t="shared" si="79"/>
        <v>0</v>
      </c>
      <c r="ERF38" s="85">
        <f t="shared" si="79"/>
        <v>0</v>
      </c>
      <c r="ERG38" s="85">
        <f t="shared" si="79"/>
        <v>0</v>
      </c>
      <c r="ERH38" s="85">
        <f t="shared" si="79"/>
        <v>0</v>
      </c>
      <c r="ERI38" s="85">
        <f t="shared" si="79"/>
        <v>0</v>
      </c>
      <c r="ERJ38" s="85">
        <f t="shared" si="79"/>
        <v>0</v>
      </c>
      <c r="ERK38" s="85">
        <f t="shared" si="79"/>
        <v>0</v>
      </c>
      <c r="ERL38" s="85">
        <f t="shared" si="79"/>
        <v>0</v>
      </c>
      <c r="ERM38" s="85">
        <f t="shared" si="79"/>
        <v>0</v>
      </c>
      <c r="ERN38" s="85">
        <f t="shared" si="79"/>
        <v>0</v>
      </c>
      <c r="ERO38" s="85">
        <f t="shared" si="79"/>
        <v>0</v>
      </c>
      <c r="ERP38" s="85">
        <f t="shared" si="79"/>
        <v>0</v>
      </c>
      <c r="ERQ38" s="85">
        <f t="shared" si="79"/>
        <v>0</v>
      </c>
      <c r="ERR38" s="85">
        <f t="shared" si="79"/>
        <v>0</v>
      </c>
      <c r="ERS38" s="85">
        <f t="shared" si="79"/>
        <v>0</v>
      </c>
      <c r="ERT38" s="85">
        <f t="shared" si="79"/>
        <v>0</v>
      </c>
      <c r="ERU38" s="85">
        <f t="shared" si="79"/>
        <v>0</v>
      </c>
      <c r="ERV38" s="85">
        <f t="shared" si="79"/>
        <v>0</v>
      </c>
      <c r="ERW38" s="85">
        <f t="shared" si="79"/>
        <v>0</v>
      </c>
      <c r="ERX38" s="85">
        <f t="shared" si="79"/>
        <v>0</v>
      </c>
      <c r="ERY38" s="85">
        <f t="shared" si="79"/>
        <v>0</v>
      </c>
      <c r="ERZ38" s="85">
        <f t="shared" si="79"/>
        <v>0</v>
      </c>
      <c r="ESA38" s="85">
        <f t="shared" si="79"/>
        <v>0</v>
      </c>
      <c r="ESB38" s="85">
        <f t="shared" si="79"/>
        <v>0</v>
      </c>
      <c r="ESC38" s="85">
        <f t="shared" si="79"/>
        <v>0</v>
      </c>
      <c r="ESD38" s="85">
        <f t="shared" si="79"/>
        <v>0</v>
      </c>
      <c r="ESE38" s="85">
        <f t="shared" si="79"/>
        <v>0</v>
      </c>
      <c r="ESF38" s="85">
        <f t="shared" si="79"/>
        <v>0</v>
      </c>
      <c r="ESG38" s="85">
        <f t="shared" si="79"/>
        <v>0</v>
      </c>
      <c r="ESH38" s="85">
        <f t="shared" si="79"/>
        <v>0</v>
      </c>
      <c r="ESI38" s="85">
        <f t="shared" si="79"/>
        <v>0</v>
      </c>
      <c r="ESJ38" s="85">
        <f t="shared" si="79"/>
        <v>0</v>
      </c>
      <c r="ESK38" s="85">
        <f t="shared" si="79"/>
        <v>0</v>
      </c>
      <c r="ESL38" s="85">
        <f t="shared" si="79"/>
        <v>0</v>
      </c>
      <c r="ESM38" s="85">
        <f t="shared" si="79"/>
        <v>0</v>
      </c>
      <c r="ESN38" s="85">
        <f t="shared" si="79"/>
        <v>0</v>
      </c>
      <c r="ESO38" s="85">
        <f t="shared" si="79"/>
        <v>0</v>
      </c>
      <c r="ESP38" s="85">
        <f t="shared" si="79"/>
        <v>0</v>
      </c>
      <c r="ESQ38" s="85">
        <f t="shared" si="79"/>
        <v>0</v>
      </c>
      <c r="ESR38" s="85">
        <f t="shared" si="79"/>
        <v>0</v>
      </c>
      <c r="ESS38" s="85">
        <f t="shared" si="79"/>
        <v>0</v>
      </c>
      <c r="EST38" s="85">
        <f t="shared" si="79"/>
        <v>0</v>
      </c>
      <c r="ESU38" s="85">
        <f t="shared" si="79"/>
        <v>0</v>
      </c>
      <c r="ESV38" s="85">
        <f t="shared" si="79"/>
        <v>0</v>
      </c>
      <c r="ESW38" s="85">
        <f t="shared" si="79"/>
        <v>0</v>
      </c>
      <c r="ESX38" s="85">
        <f t="shared" si="79"/>
        <v>0</v>
      </c>
      <c r="ESY38" s="85">
        <f t="shared" si="79"/>
        <v>0</v>
      </c>
      <c r="ESZ38" s="85">
        <f t="shared" si="79"/>
        <v>0</v>
      </c>
      <c r="ETA38" s="85">
        <f t="shared" si="79"/>
        <v>0</v>
      </c>
      <c r="ETB38" s="85">
        <f t="shared" si="79"/>
        <v>0</v>
      </c>
      <c r="ETC38" s="85">
        <f t="shared" si="79"/>
        <v>0</v>
      </c>
      <c r="ETD38" s="85">
        <f t="shared" si="79"/>
        <v>0</v>
      </c>
      <c r="ETE38" s="85">
        <f t="shared" ref="ETE38:EVP38" si="80">ETE36+ETE37</f>
        <v>0</v>
      </c>
      <c r="ETF38" s="85">
        <f t="shared" si="80"/>
        <v>0</v>
      </c>
      <c r="ETG38" s="85">
        <f t="shared" si="80"/>
        <v>0</v>
      </c>
      <c r="ETH38" s="85">
        <f t="shared" si="80"/>
        <v>0</v>
      </c>
      <c r="ETI38" s="85">
        <f t="shared" si="80"/>
        <v>0</v>
      </c>
      <c r="ETJ38" s="85">
        <f t="shared" si="80"/>
        <v>0</v>
      </c>
      <c r="ETK38" s="85">
        <f t="shared" si="80"/>
        <v>0</v>
      </c>
      <c r="ETL38" s="85">
        <f t="shared" si="80"/>
        <v>0</v>
      </c>
      <c r="ETM38" s="85">
        <f t="shared" si="80"/>
        <v>0</v>
      </c>
      <c r="ETN38" s="85">
        <f t="shared" si="80"/>
        <v>0</v>
      </c>
      <c r="ETO38" s="85">
        <f t="shared" si="80"/>
        <v>0</v>
      </c>
      <c r="ETP38" s="85">
        <f t="shared" si="80"/>
        <v>0</v>
      </c>
      <c r="ETQ38" s="85">
        <f t="shared" si="80"/>
        <v>0</v>
      </c>
      <c r="ETR38" s="85">
        <f t="shared" si="80"/>
        <v>0</v>
      </c>
      <c r="ETS38" s="85">
        <f t="shared" si="80"/>
        <v>0</v>
      </c>
      <c r="ETT38" s="85">
        <f t="shared" si="80"/>
        <v>0</v>
      </c>
      <c r="ETU38" s="85">
        <f t="shared" si="80"/>
        <v>0</v>
      </c>
      <c r="ETV38" s="85">
        <f t="shared" si="80"/>
        <v>0</v>
      </c>
      <c r="ETW38" s="85">
        <f t="shared" si="80"/>
        <v>0</v>
      </c>
      <c r="ETX38" s="85">
        <f t="shared" si="80"/>
        <v>0</v>
      </c>
      <c r="ETY38" s="85">
        <f t="shared" si="80"/>
        <v>0</v>
      </c>
      <c r="ETZ38" s="85">
        <f t="shared" si="80"/>
        <v>0</v>
      </c>
      <c r="EUA38" s="85">
        <f t="shared" si="80"/>
        <v>0</v>
      </c>
      <c r="EUB38" s="85">
        <f t="shared" si="80"/>
        <v>0</v>
      </c>
      <c r="EUC38" s="85">
        <f t="shared" si="80"/>
        <v>0</v>
      </c>
      <c r="EUD38" s="85">
        <f t="shared" si="80"/>
        <v>0</v>
      </c>
      <c r="EUE38" s="85">
        <f t="shared" si="80"/>
        <v>0</v>
      </c>
      <c r="EUF38" s="85">
        <f t="shared" si="80"/>
        <v>0</v>
      </c>
      <c r="EUG38" s="85">
        <f t="shared" si="80"/>
        <v>0</v>
      </c>
      <c r="EUH38" s="85">
        <f t="shared" si="80"/>
        <v>0</v>
      </c>
      <c r="EUI38" s="85">
        <f t="shared" si="80"/>
        <v>0</v>
      </c>
      <c r="EUJ38" s="85">
        <f t="shared" si="80"/>
        <v>0</v>
      </c>
      <c r="EUK38" s="85">
        <f t="shared" si="80"/>
        <v>0</v>
      </c>
      <c r="EUL38" s="85">
        <f t="shared" si="80"/>
        <v>0</v>
      </c>
      <c r="EUM38" s="85">
        <f t="shared" si="80"/>
        <v>0</v>
      </c>
      <c r="EUN38" s="85">
        <f t="shared" si="80"/>
        <v>0</v>
      </c>
      <c r="EUO38" s="85">
        <f t="shared" si="80"/>
        <v>0</v>
      </c>
      <c r="EUP38" s="85">
        <f t="shared" si="80"/>
        <v>0</v>
      </c>
      <c r="EUQ38" s="85">
        <f t="shared" si="80"/>
        <v>0</v>
      </c>
      <c r="EUR38" s="85">
        <f t="shared" si="80"/>
        <v>0</v>
      </c>
      <c r="EUS38" s="85">
        <f t="shared" si="80"/>
        <v>0</v>
      </c>
      <c r="EUT38" s="85">
        <f t="shared" si="80"/>
        <v>0</v>
      </c>
      <c r="EUU38" s="85">
        <f t="shared" si="80"/>
        <v>0</v>
      </c>
      <c r="EUV38" s="85">
        <f t="shared" si="80"/>
        <v>0</v>
      </c>
      <c r="EUW38" s="85">
        <f t="shared" si="80"/>
        <v>0</v>
      </c>
      <c r="EUX38" s="85">
        <f t="shared" si="80"/>
        <v>0</v>
      </c>
      <c r="EUY38" s="85">
        <f t="shared" si="80"/>
        <v>0</v>
      </c>
      <c r="EUZ38" s="85">
        <f t="shared" si="80"/>
        <v>0</v>
      </c>
      <c r="EVA38" s="85">
        <f t="shared" si="80"/>
        <v>0</v>
      </c>
      <c r="EVB38" s="85">
        <f t="shared" si="80"/>
        <v>0</v>
      </c>
      <c r="EVC38" s="85">
        <f t="shared" si="80"/>
        <v>0</v>
      </c>
      <c r="EVD38" s="85">
        <f t="shared" si="80"/>
        <v>0</v>
      </c>
      <c r="EVE38" s="85">
        <f t="shared" si="80"/>
        <v>0</v>
      </c>
      <c r="EVF38" s="85">
        <f t="shared" si="80"/>
        <v>0</v>
      </c>
      <c r="EVG38" s="85">
        <f t="shared" si="80"/>
        <v>0</v>
      </c>
      <c r="EVH38" s="85">
        <f t="shared" si="80"/>
        <v>0</v>
      </c>
      <c r="EVI38" s="85">
        <f t="shared" si="80"/>
        <v>0</v>
      </c>
      <c r="EVJ38" s="85">
        <f t="shared" si="80"/>
        <v>0</v>
      </c>
      <c r="EVK38" s="85">
        <f t="shared" si="80"/>
        <v>0</v>
      </c>
      <c r="EVL38" s="85">
        <f t="shared" si="80"/>
        <v>0</v>
      </c>
      <c r="EVM38" s="85">
        <f t="shared" si="80"/>
        <v>0</v>
      </c>
      <c r="EVN38" s="85">
        <f t="shared" si="80"/>
        <v>0</v>
      </c>
      <c r="EVO38" s="85">
        <f t="shared" si="80"/>
        <v>0</v>
      </c>
      <c r="EVP38" s="85">
        <f t="shared" si="80"/>
        <v>0</v>
      </c>
      <c r="EVQ38" s="85">
        <f t="shared" ref="EVQ38:EYB38" si="81">EVQ36+EVQ37</f>
        <v>0</v>
      </c>
      <c r="EVR38" s="85">
        <f t="shared" si="81"/>
        <v>0</v>
      </c>
      <c r="EVS38" s="85">
        <f t="shared" si="81"/>
        <v>0</v>
      </c>
      <c r="EVT38" s="85">
        <f t="shared" si="81"/>
        <v>0</v>
      </c>
      <c r="EVU38" s="85">
        <f t="shared" si="81"/>
        <v>0</v>
      </c>
      <c r="EVV38" s="85">
        <f t="shared" si="81"/>
        <v>0</v>
      </c>
      <c r="EVW38" s="85">
        <f t="shared" si="81"/>
        <v>0</v>
      </c>
      <c r="EVX38" s="85">
        <f t="shared" si="81"/>
        <v>0</v>
      </c>
      <c r="EVY38" s="85">
        <f t="shared" si="81"/>
        <v>0</v>
      </c>
      <c r="EVZ38" s="85">
        <f t="shared" si="81"/>
        <v>0</v>
      </c>
      <c r="EWA38" s="85">
        <f t="shared" si="81"/>
        <v>0</v>
      </c>
      <c r="EWB38" s="85">
        <f t="shared" si="81"/>
        <v>0</v>
      </c>
      <c r="EWC38" s="85">
        <f t="shared" si="81"/>
        <v>0</v>
      </c>
      <c r="EWD38" s="85">
        <f t="shared" si="81"/>
        <v>0</v>
      </c>
      <c r="EWE38" s="85">
        <f t="shared" si="81"/>
        <v>0</v>
      </c>
      <c r="EWF38" s="85">
        <f t="shared" si="81"/>
        <v>0</v>
      </c>
      <c r="EWG38" s="85">
        <f t="shared" si="81"/>
        <v>0</v>
      </c>
      <c r="EWH38" s="85">
        <f t="shared" si="81"/>
        <v>0</v>
      </c>
      <c r="EWI38" s="85">
        <f t="shared" si="81"/>
        <v>0</v>
      </c>
      <c r="EWJ38" s="85">
        <f t="shared" si="81"/>
        <v>0</v>
      </c>
      <c r="EWK38" s="85">
        <f t="shared" si="81"/>
        <v>0</v>
      </c>
      <c r="EWL38" s="85">
        <f t="shared" si="81"/>
        <v>0</v>
      </c>
      <c r="EWM38" s="85">
        <f t="shared" si="81"/>
        <v>0</v>
      </c>
      <c r="EWN38" s="85">
        <f t="shared" si="81"/>
        <v>0</v>
      </c>
      <c r="EWO38" s="85">
        <f t="shared" si="81"/>
        <v>0</v>
      </c>
      <c r="EWP38" s="85">
        <f t="shared" si="81"/>
        <v>0</v>
      </c>
      <c r="EWQ38" s="85">
        <f t="shared" si="81"/>
        <v>0</v>
      </c>
      <c r="EWR38" s="85">
        <f t="shared" si="81"/>
        <v>0</v>
      </c>
      <c r="EWS38" s="85">
        <f t="shared" si="81"/>
        <v>0</v>
      </c>
      <c r="EWT38" s="85">
        <f t="shared" si="81"/>
        <v>0</v>
      </c>
      <c r="EWU38" s="85">
        <f t="shared" si="81"/>
        <v>0</v>
      </c>
      <c r="EWV38" s="85">
        <f t="shared" si="81"/>
        <v>0</v>
      </c>
      <c r="EWW38" s="85">
        <f t="shared" si="81"/>
        <v>0</v>
      </c>
      <c r="EWX38" s="85">
        <f t="shared" si="81"/>
        <v>0</v>
      </c>
      <c r="EWY38" s="85">
        <f t="shared" si="81"/>
        <v>0</v>
      </c>
      <c r="EWZ38" s="85">
        <f t="shared" si="81"/>
        <v>0</v>
      </c>
      <c r="EXA38" s="85">
        <f t="shared" si="81"/>
        <v>0</v>
      </c>
      <c r="EXB38" s="85">
        <f t="shared" si="81"/>
        <v>0</v>
      </c>
      <c r="EXC38" s="85">
        <f t="shared" si="81"/>
        <v>0</v>
      </c>
      <c r="EXD38" s="85">
        <f t="shared" si="81"/>
        <v>0</v>
      </c>
      <c r="EXE38" s="85">
        <f t="shared" si="81"/>
        <v>0</v>
      </c>
      <c r="EXF38" s="85">
        <f t="shared" si="81"/>
        <v>0</v>
      </c>
      <c r="EXG38" s="85">
        <f t="shared" si="81"/>
        <v>0</v>
      </c>
      <c r="EXH38" s="85">
        <f t="shared" si="81"/>
        <v>0</v>
      </c>
      <c r="EXI38" s="85">
        <f t="shared" si="81"/>
        <v>0</v>
      </c>
      <c r="EXJ38" s="85">
        <f t="shared" si="81"/>
        <v>0</v>
      </c>
      <c r="EXK38" s="85">
        <f t="shared" si="81"/>
        <v>0</v>
      </c>
      <c r="EXL38" s="85">
        <f t="shared" si="81"/>
        <v>0</v>
      </c>
      <c r="EXM38" s="85">
        <f t="shared" si="81"/>
        <v>0</v>
      </c>
      <c r="EXN38" s="85">
        <f t="shared" si="81"/>
        <v>0</v>
      </c>
      <c r="EXO38" s="85">
        <f t="shared" si="81"/>
        <v>0</v>
      </c>
      <c r="EXP38" s="85">
        <f t="shared" si="81"/>
        <v>0</v>
      </c>
      <c r="EXQ38" s="85">
        <f t="shared" si="81"/>
        <v>0</v>
      </c>
      <c r="EXR38" s="85">
        <f t="shared" si="81"/>
        <v>0</v>
      </c>
      <c r="EXS38" s="85">
        <f t="shared" si="81"/>
        <v>0</v>
      </c>
      <c r="EXT38" s="85">
        <f t="shared" si="81"/>
        <v>0</v>
      </c>
      <c r="EXU38" s="85">
        <f t="shared" si="81"/>
        <v>0</v>
      </c>
      <c r="EXV38" s="85">
        <f t="shared" si="81"/>
        <v>0</v>
      </c>
      <c r="EXW38" s="85">
        <f t="shared" si="81"/>
        <v>0</v>
      </c>
      <c r="EXX38" s="85">
        <f t="shared" si="81"/>
        <v>0</v>
      </c>
      <c r="EXY38" s="85">
        <f t="shared" si="81"/>
        <v>0</v>
      </c>
      <c r="EXZ38" s="85">
        <f t="shared" si="81"/>
        <v>0</v>
      </c>
      <c r="EYA38" s="85">
        <f t="shared" si="81"/>
        <v>0</v>
      </c>
      <c r="EYB38" s="85">
        <f t="shared" si="81"/>
        <v>0</v>
      </c>
      <c r="EYC38" s="85">
        <f t="shared" ref="EYC38:FAN38" si="82">EYC36+EYC37</f>
        <v>0</v>
      </c>
      <c r="EYD38" s="85">
        <f t="shared" si="82"/>
        <v>0</v>
      </c>
      <c r="EYE38" s="85">
        <f t="shared" si="82"/>
        <v>0</v>
      </c>
      <c r="EYF38" s="85">
        <f t="shared" si="82"/>
        <v>0</v>
      </c>
      <c r="EYG38" s="85">
        <f t="shared" si="82"/>
        <v>0</v>
      </c>
      <c r="EYH38" s="85">
        <f t="shared" si="82"/>
        <v>0</v>
      </c>
      <c r="EYI38" s="85">
        <f t="shared" si="82"/>
        <v>0</v>
      </c>
      <c r="EYJ38" s="85">
        <f t="shared" si="82"/>
        <v>0</v>
      </c>
      <c r="EYK38" s="85">
        <f t="shared" si="82"/>
        <v>0</v>
      </c>
      <c r="EYL38" s="85">
        <f t="shared" si="82"/>
        <v>0</v>
      </c>
      <c r="EYM38" s="85">
        <f t="shared" si="82"/>
        <v>0</v>
      </c>
      <c r="EYN38" s="85">
        <f t="shared" si="82"/>
        <v>0</v>
      </c>
      <c r="EYO38" s="85">
        <f t="shared" si="82"/>
        <v>0</v>
      </c>
      <c r="EYP38" s="85">
        <f t="shared" si="82"/>
        <v>0</v>
      </c>
      <c r="EYQ38" s="85">
        <f t="shared" si="82"/>
        <v>0</v>
      </c>
      <c r="EYR38" s="85">
        <f t="shared" si="82"/>
        <v>0</v>
      </c>
      <c r="EYS38" s="85">
        <f t="shared" si="82"/>
        <v>0</v>
      </c>
      <c r="EYT38" s="85">
        <f t="shared" si="82"/>
        <v>0</v>
      </c>
      <c r="EYU38" s="85">
        <f t="shared" si="82"/>
        <v>0</v>
      </c>
      <c r="EYV38" s="85">
        <f t="shared" si="82"/>
        <v>0</v>
      </c>
      <c r="EYW38" s="85">
        <f t="shared" si="82"/>
        <v>0</v>
      </c>
      <c r="EYX38" s="85">
        <f t="shared" si="82"/>
        <v>0</v>
      </c>
      <c r="EYY38" s="85">
        <f t="shared" si="82"/>
        <v>0</v>
      </c>
      <c r="EYZ38" s="85">
        <f t="shared" si="82"/>
        <v>0</v>
      </c>
      <c r="EZA38" s="85">
        <f t="shared" si="82"/>
        <v>0</v>
      </c>
      <c r="EZB38" s="85">
        <f t="shared" si="82"/>
        <v>0</v>
      </c>
      <c r="EZC38" s="85">
        <f t="shared" si="82"/>
        <v>0</v>
      </c>
      <c r="EZD38" s="85">
        <f t="shared" si="82"/>
        <v>0</v>
      </c>
      <c r="EZE38" s="85">
        <f t="shared" si="82"/>
        <v>0</v>
      </c>
      <c r="EZF38" s="85">
        <f t="shared" si="82"/>
        <v>0</v>
      </c>
      <c r="EZG38" s="85">
        <f t="shared" si="82"/>
        <v>0</v>
      </c>
      <c r="EZH38" s="85">
        <f t="shared" si="82"/>
        <v>0</v>
      </c>
      <c r="EZI38" s="85">
        <f t="shared" si="82"/>
        <v>0</v>
      </c>
      <c r="EZJ38" s="85">
        <f t="shared" si="82"/>
        <v>0</v>
      </c>
      <c r="EZK38" s="85">
        <f t="shared" si="82"/>
        <v>0</v>
      </c>
      <c r="EZL38" s="85">
        <f t="shared" si="82"/>
        <v>0</v>
      </c>
      <c r="EZM38" s="85">
        <f t="shared" si="82"/>
        <v>0</v>
      </c>
      <c r="EZN38" s="85">
        <f t="shared" si="82"/>
        <v>0</v>
      </c>
      <c r="EZO38" s="85">
        <f t="shared" si="82"/>
        <v>0</v>
      </c>
      <c r="EZP38" s="85">
        <f t="shared" si="82"/>
        <v>0</v>
      </c>
      <c r="EZQ38" s="85">
        <f t="shared" si="82"/>
        <v>0</v>
      </c>
      <c r="EZR38" s="85">
        <f t="shared" si="82"/>
        <v>0</v>
      </c>
      <c r="EZS38" s="85">
        <f t="shared" si="82"/>
        <v>0</v>
      </c>
      <c r="EZT38" s="85">
        <f t="shared" si="82"/>
        <v>0</v>
      </c>
      <c r="EZU38" s="85">
        <f t="shared" si="82"/>
        <v>0</v>
      </c>
      <c r="EZV38" s="85">
        <f t="shared" si="82"/>
        <v>0</v>
      </c>
      <c r="EZW38" s="85">
        <f t="shared" si="82"/>
        <v>0</v>
      </c>
      <c r="EZX38" s="85">
        <f t="shared" si="82"/>
        <v>0</v>
      </c>
      <c r="EZY38" s="85">
        <f t="shared" si="82"/>
        <v>0</v>
      </c>
      <c r="EZZ38" s="85">
        <f t="shared" si="82"/>
        <v>0</v>
      </c>
      <c r="FAA38" s="85">
        <f t="shared" si="82"/>
        <v>0</v>
      </c>
      <c r="FAB38" s="85">
        <f t="shared" si="82"/>
        <v>0</v>
      </c>
      <c r="FAC38" s="85">
        <f t="shared" si="82"/>
        <v>0</v>
      </c>
      <c r="FAD38" s="85">
        <f t="shared" si="82"/>
        <v>0</v>
      </c>
      <c r="FAE38" s="85">
        <f t="shared" si="82"/>
        <v>0</v>
      </c>
      <c r="FAF38" s="85">
        <f t="shared" si="82"/>
        <v>0</v>
      </c>
      <c r="FAG38" s="85">
        <f t="shared" si="82"/>
        <v>0</v>
      </c>
      <c r="FAH38" s="85">
        <f t="shared" si="82"/>
        <v>0</v>
      </c>
      <c r="FAI38" s="85">
        <f t="shared" si="82"/>
        <v>0</v>
      </c>
      <c r="FAJ38" s="85">
        <f t="shared" si="82"/>
        <v>0</v>
      </c>
      <c r="FAK38" s="85">
        <f t="shared" si="82"/>
        <v>0</v>
      </c>
      <c r="FAL38" s="85">
        <f t="shared" si="82"/>
        <v>0</v>
      </c>
      <c r="FAM38" s="85">
        <f t="shared" si="82"/>
        <v>0</v>
      </c>
      <c r="FAN38" s="85">
        <f t="shared" si="82"/>
        <v>0</v>
      </c>
      <c r="FAO38" s="85">
        <f t="shared" ref="FAO38:FCZ38" si="83">FAO36+FAO37</f>
        <v>0</v>
      </c>
      <c r="FAP38" s="85">
        <f t="shared" si="83"/>
        <v>0</v>
      </c>
      <c r="FAQ38" s="85">
        <f t="shared" si="83"/>
        <v>0</v>
      </c>
      <c r="FAR38" s="85">
        <f t="shared" si="83"/>
        <v>0</v>
      </c>
      <c r="FAS38" s="85">
        <f t="shared" si="83"/>
        <v>0</v>
      </c>
      <c r="FAT38" s="85">
        <f t="shared" si="83"/>
        <v>0</v>
      </c>
      <c r="FAU38" s="85">
        <f t="shared" si="83"/>
        <v>0</v>
      </c>
      <c r="FAV38" s="85">
        <f t="shared" si="83"/>
        <v>0</v>
      </c>
      <c r="FAW38" s="85">
        <f t="shared" si="83"/>
        <v>0</v>
      </c>
      <c r="FAX38" s="85">
        <f t="shared" si="83"/>
        <v>0</v>
      </c>
      <c r="FAY38" s="85">
        <f t="shared" si="83"/>
        <v>0</v>
      </c>
      <c r="FAZ38" s="85">
        <f t="shared" si="83"/>
        <v>0</v>
      </c>
      <c r="FBA38" s="85">
        <f t="shared" si="83"/>
        <v>0</v>
      </c>
      <c r="FBB38" s="85">
        <f t="shared" si="83"/>
        <v>0</v>
      </c>
      <c r="FBC38" s="85">
        <f t="shared" si="83"/>
        <v>0</v>
      </c>
      <c r="FBD38" s="85">
        <f t="shared" si="83"/>
        <v>0</v>
      </c>
      <c r="FBE38" s="85">
        <f t="shared" si="83"/>
        <v>0</v>
      </c>
      <c r="FBF38" s="85">
        <f t="shared" si="83"/>
        <v>0</v>
      </c>
      <c r="FBG38" s="85">
        <f t="shared" si="83"/>
        <v>0</v>
      </c>
      <c r="FBH38" s="85">
        <f t="shared" si="83"/>
        <v>0</v>
      </c>
      <c r="FBI38" s="85">
        <f t="shared" si="83"/>
        <v>0</v>
      </c>
      <c r="FBJ38" s="85">
        <f t="shared" si="83"/>
        <v>0</v>
      </c>
      <c r="FBK38" s="85">
        <f t="shared" si="83"/>
        <v>0</v>
      </c>
      <c r="FBL38" s="85">
        <f t="shared" si="83"/>
        <v>0</v>
      </c>
      <c r="FBM38" s="85">
        <f t="shared" si="83"/>
        <v>0</v>
      </c>
      <c r="FBN38" s="85">
        <f t="shared" si="83"/>
        <v>0</v>
      </c>
      <c r="FBO38" s="85">
        <f t="shared" si="83"/>
        <v>0</v>
      </c>
      <c r="FBP38" s="85">
        <f t="shared" si="83"/>
        <v>0</v>
      </c>
      <c r="FBQ38" s="85">
        <f t="shared" si="83"/>
        <v>0</v>
      </c>
      <c r="FBR38" s="85">
        <f t="shared" si="83"/>
        <v>0</v>
      </c>
      <c r="FBS38" s="85">
        <f t="shared" si="83"/>
        <v>0</v>
      </c>
      <c r="FBT38" s="85">
        <f t="shared" si="83"/>
        <v>0</v>
      </c>
      <c r="FBU38" s="85">
        <f t="shared" si="83"/>
        <v>0</v>
      </c>
      <c r="FBV38" s="85">
        <f t="shared" si="83"/>
        <v>0</v>
      </c>
      <c r="FBW38" s="85">
        <f t="shared" si="83"/>
        <v>0</v>
      </c>
      <c r="FBX38" s="85">
        <f t="shared" si="83"/>
        <v>0</v>
      </c>
      <c r="FBY38" s="85">
        <f t="shared" si="83"/>
        <v>0</v>
      </c>
      <c r="FBZ38" s="85">
        <f t="shared" si="83"/>
        <v>0</v>
      </c>
      <c r="FCA38" s="85">
        <f t="shared" si="83"/>
        <v>0</v>
      </c>
      <c r="FCB38" s="85">
        <f t="shared" si="83"/>
        <v>0</v>
      </c>
      <c r="FCC38" s="85">
        <f t="shared" si="83"/>
        <v>0</v>
      </c>
      <c r="FCD38" s="85">
        <f t="shared" si="83"/>
        <v>0</v>
      </c>
      <c r="FCE38" s="85">
        <f t="shared" si="83"/>
        <v>0</v>
      </c>
      <c r="FCF38" s="85">
        <f t="shared" si="83"/>
        <v>0</v>
      </c>
      <c r="FCG38" s="85">
        <f t="shared" si="83"/>
        <v>0</v>
      </c>
      <c r="FCH38" s="85">
        <f t="shared" si="83"/>
        <v>0</v>
      </c>
      <c r="FCI38" s="85">
        <f t="shared" si="83"/>
        <v>0</v>
      </c>
      <c r="FCJ38" s="85">
        <f t="shared" si="83"/>
        <v>0</v>
      </c>
      <c r="FCK38" s="85">
        <f t="shared" si="83"/>
        <v>0</v>
      </c>
      <c r="FCL38" s="85">
        <f t="shared" si="83"/>
        <v>0</v>
      </c>
      <c r="FCM38" s="85">
        <f t="shared" si="83"/>
        <v>0</v>
      </c>
      <c r="FCN38" s="85">
        <f t="shared" si="83"/>
        <v>0</v>
      </c>
      <c r="FCO38" s="85">
        <f t="shared" si="83"/>
        <v>0</v>
      </c>
      <c r="FCP38" s="85">
        <f t="shared" si="83"/>
        <v>0</v>
      </c>
      <c r="FCQ38" s="85">
        <f t="shared" si="83"/>
        <v>0</v>
      </c>
      <c r="FCR38" s="85">
        <f t="shared" si="83"/>
        <v>0</v>
      </c>
      <c r="FCS38" s="85">
        <f t="shared" si="83"/>
        <v>0</v>
      </c>
      <c r="FCT38" s="85">
        <f t="shared" si="83"/>
        <v>0</v>
      </c>
      <c r="FCU38" s="85">
        <f t="shared" si="83"/>
        <v>0</v>
      </c>
      <c r="FCV38" s="85">
        <f t="shared" si="83"/>
        <v>0</v>
      </c>
      <c r="FCW38" s="85">
        <f t="shared" si="83"/>
        <v>0</v>
      </c>
      <c r="FCX38" s="85">
        <f t="shared" si="83"/>
        <v>0</v>
      </c>
      <c r="FCY38" s="85">
        <f t="shared" si="83"/>
        <v>0</v>
      </c>
      <c r="FCZ38" s="85">
        <f t="shared" si="83"/>
        <v>0</v>
      </c>
      <c r="FDA38" s="85">
        <f t="shared" ref="FDA38:FFL38" si="84">FDA36+FDA37</f>
        <v>0</v>
      </c>
      <c r="FDB38" s="85">
        <f t="shared" si="84"/>
        <v>0</v>
      </c>
      <c r="FDC38" s="85">
        <f t="shared" si="84"/>
        <v>0</v>
      </c>
      <c r="FDD38" s="85">
        <f t="shared" si="84"/>
        <v>0</v>
      </c>
      <c r="FDE38" s="85">
        <f t="shared" si="84"/>
        <v>0</v>
      </c>
      <c r="FDF38" s="85">
        <f t="shared" si="84"/>
        <v>0</v>
      </c>
      <c r="FDG38" s="85">
        <f t="shared" si="84"/>
        <v>0</v>
      </c>
      <c r="FDH38" s="85">
        <f t="shared" si="84"/>
        <v>0</v>
      </c>
      <c r="FDI38" s="85">
        <f t="shared" si="84"/>
        <v>0</v>
      </c>
      <c r="FDJ38" s="85">
        <f t="shared" si="84"/>
        <v>0</v>
      </c>
      <c r="FDK38" s="85">
        <f t="shared" si="84"/>
        <v>0</v>
      </c>
      <c r="FDL38" s="85">
        <f t="shared" si="84"/>
        <v>0</v>
      </c>
      <c r="FDM38" s="85">
        <f t="shared" si="84"/>
        <v>0</v>
      </c>
      <c r="FDN38" s="85">
        <f t="shared" si="84"/>
        <v>0</v>
      </c>
      <c r="FDO38" s="85">
        <f t="shared" si="84"/>
        <v>0</v>
      </c>
      <c r="FDP38" s="85">
        <f t="shared" si="84"/>
        <v>0</v>
      </c>
      <c r="FDQ38" s="85">
        <f t="shared" si="84"/>
        <v>0</v>
      </c>
      <c r="FDR38" s="85">
        <f t="shared" si="84"/>
        <v>0</v>
      </c>
      <c r="FDS38" s="85">
        <f t="shared" si="84"/>
        <v>0</v>
      </c>
      <c r="FDT38" s="85">
        <f t="shared" si="84"/>
        <v>0</v>
      </c>
      <c r="FDU38" s="85">
        <f t="shared" si="84"/>
        <v>0</v>
      </c>
      <c r="FDV38" s="85">
        <f t="shared" si="84"/>
        <v>0</v>
      </c>
      <c r="FDW38" s="85">
        <f t="shared" si="84"/>
        <v>0</v>
      </c>
      <c r="FDX38" s="85">
        <f t="shared" si="84"/>
        <v>0</v>
      </c>
      <c r="FDY38" s="85">
        <f t="shared" si="84"/>
        <v>0</v>
      </c>
      <c r="FDZ38" s="85">
        <f t="shared" si="84"/>
        <v>0</v>
      </c>
      <c r="FEA38" s="85">
        <f t="shared" si="84"/>
        <v>0</v>
      </c>
      <c r="FEB38" s="85">
        <f t="shared" si="84"/>
        <v>0</v>
      </c>
      <c r="FEC38" s="85">
        <f t="shared" si="84"/>
        <v>0</v>
      </c>
      <c r="FED38" s="85">
        <f t="shared" si="84"/>
        <v>0</v>
      </c>
      <c r="FEE38" s="85">
        <f t="shared" si="84"/>
        <v>0</v>
      </c>
      <c r="FEF38" s="85">
        <f t="shared" si="84"/>
        <v>0</v>
      </c>
      <c r="FEG38" s="85">
        <f t="shared" si="84"/>
        <v>0</v>
      </c>
      <c r="FEH38" s="85">
        <f t="shared" si="84"/>
        <v>0</v>
      </c>
      <c r="FEI38" s="85">
        <f t="shared" si="84"/>
        <v>0</v>
      </c>
      <c r="FEJ38" s="85">
        <f t="shared" si="84"/>
        <v>0</v>
      </c>
      <c r="FEK38" s="85">
        <f t="shared" si="84"/>
        <v>0</v>
      </c>
      <c r="FEL38" s="85">
        <f t="shared" si="84"/>
        <v>0</v>
      </c>
      <c r="FEM38" s="85">
        <f t="shared" si="84"/>
        <v>0</v>
      </c>
      <c r="FEN38" s="85">
        <f t="shared" si="84"/>
        <v>0</v>
      </c>
      <c r="FEO38" s="85">
        <f t="shared" si="84"/>
        <v>0</v>
      </c>
      <c r="FEP38" s="85">
        <f t="shared" si="84"/>
        <v>0</v>
      </c>
      <c r="FEQ38" s="85">
        <f t="shared" si="84"/>
        <v>0</v>
      </c>
      <c r="FER38" s="85">
        <f t="shared" si="84"/>
        <v>0</v>
      </c>
      <c r="FES38" s="85">
        <f t="shared" si="84"/>
        <v>0</v>
      </c>
      <c r="FET38" s="85">
        <f t="shared" si="84"/>
        <v>0</v>
      </c>
      <c r="FEU38" s="85">
        <f t="shared" si="84"/>
        <v>0</v>
      </c>
      <c r="FEV38" s="85">
        <f t="shared" si="84"/>
        <v>0</v>
      </c>
      <c r="FEW38" s="85">
        <f t="shared" si="84"/>
        <v>0</v>
      </c>
      <c r="FEX38" s="85">
        <f t="shared" si="84"/>
        <v>0</v>
      </c>
      <c r="FEY38" s="85">
        <f t="shared" si="84"/>
        <v>0</v>
      </c>
      <c r="FEZ38" s="85">
        <f t="shared" si="84"/>
        <v>0</v>
      </c>
      <c r="FFA38" s="85">
        <f t="shared" si="84"/>
        <v>0</v>
      </c>
      <c r="FFB38" s="85">
        <f t="shared" si="84"/>
        <v>0</v>
      </c>
      <c r="FFC38" s="85">
        <f t="shared" si="84"/>
        <v>0</v>
      </c>
      <c r="FFD38" s="85">
        <f t="shared" si="84"/>
        <v>0</v>
      </c>
      <c r="FFE38" s="85">
        <f t="shared" si="84"/>
        <v>0</v>
      </c>
      <c r="FFF38" s="85">
        <f t="shared" si="84"/>
        <v>0</v>
      </c>
      <c r="FFG38" s="85">
        <f t="shared" si="84"/>
        <v>0</v>
      </c>
      <c r="FFH38" s="85">
        <f t="shared" si="84"/>
        <v>0</v>
      </c>
      <c r="FFI38" s="85">
        <f t="shared" si="84"/>
        <v>0</v>
      </c>
      <c r="FFJ38" s="85">
        <f t="shared" si="84"/>
        <v>0</v>
      </c>
      <c r="FFK38" s="85">
        <f t="shared" si="84"/>
        <v>0</v>
      </c>
      <c r="FFL38" s="85">
        <f t="shared" si="84"/>
        <v>0</v>
      </c>
      <c r="FFM38" s="85">
        <f t="shared" ref="FFM38:FHX38" si="85">FFM36+FFM37</f>
        <v>0</v>
      </c>
      <c r="FFN38" s="85">
        <f t="shared" si="85"/>
        <v>0</v>
      </c>
      <c r="FFO38" s="85">
        <f t="shared" si="85"/>
        <v>0</v>
      </c>
      <c r="FFP38" s="85">
        <f t="shared" si="85"/>
        <v>0</v>
      </c>
      <c r="FFQ38" s="85">
        <f t="shared" si="85"/>
        <v>0</v>
      </c>
      <c r="FFR38" s="85">
        <f t="shared" si="85"/>
        <v>0</v>
      </c>
      <c r="FFS38" s="85">
        <f t="shared" si="85"/>
        <v>0</v>
      </c>
      <c r="FFT38" s="85">
        <f t="shared" si="85"/>
        <v>0</v>
      </c>
      <c r="FFU38" s="85">
        <f t="shared" si="85"/>
        <v>0</v>
      </c>
      <c r="FFV38" s="85">
        <f t="shared" si="85"/>
        <v>0</v>
      </c>
      <c r="FFW38" s="85">
        <f t="shared" si="85"/>
        <v>0</v>
      </c>
      <c r="FFX38" s="85">
        <f t="shared" si="85"/>
        <v>0</v>
      </c>
      <c r="FFY38" s="85">
        <f t="shared" si="85"/>
        <v>0</v>
      </c>
      <c r="FFZ38" s="85">
        <f t="shared" si="85"/>
        <v>0</v>
      </c>
      <c r="FGA38" s="85">
        <f t="shared" si="85"/>
        <v>0</v>
      </c>
      <c r="FGB38" s="85">
        <f t="shared" si="85"/>
        <v>0</v>
      </c>
      <c r="FGC38" s="85">
        <f t="shared" si="85"/>
        <v>0</v>
      </c>
      <c r="FGD38" s="85">
        <f t="shared" si="85"/>
        <v>0</v>
      </c>
      <c r="FGE38" s="85">
        <f t="shared" si="85"/>
        <v>0</v>
      </c>
      <c r="FGF38" s="85">
        <f t="shared" si="85"/>
        <v>0</v>
      </c>
      <c r="FGG38" s="85">
        <f t="shared" si="85"/>
        <v>0</v>
      </c>
      <c r="FGH38" s="85">
        <f t="shared" si="85"/>
        <v>0</v>
      </c>
      <c r="FGI38" s="85">
        <f t="shared" si="85"/>
        <v>0</v>
      </c>
      <c r="FGJ38" s="85">
        <f t="shared" si="85"/>
        <v>0</v>
      </c>
      <c r="FGK38" s="85">
        <f t="shared" si="85"/>
        <v>0</v>
      </c>
      <c r="FGL38" s="85">
        <f t="shared" si="85"/>
        <v>0</v>
      </c>
      <c r="FGM38" s="85">
        <f t="shared" si="85"/>
        <v>0</v>
      </c>
      <c r="FGN38" s="85">
        <f t="shared" si="85"/>
        <v>0</v>
      </c>
      <c r="FGO38" s="85">
        <f t="shared" si="85"/>
        <v>0</v>
      </c>
      <c r="FGP38" s="85">
        <f t="shared" si="85"/>
        <v>0</v>
      </c>
      <c r="FGQ38" s="85">
        <f t="shared" si="85"/>
        <v>0</v>
      </c>
      <c r="FGR38" s="85">
        <f t="shared" si="85"/>
        <v>0</v>
      </c>
      <c r="FGS38" s="85">
        <f t="shared" si="85"/>
        <v>0</v>
      </c>
      <c r="FGT38" s="85">
        <f t="shared" si="85"/>
        <v>0</v>
      </c>
      <c r="FGU38" s="85">
        <f t="shared" si="85"/>
        <v>0</v>
      </c>
      <c r="FGV38" s="85">
        <f t="shared" si="85"/>
        <v>0</v>
      </c>
      <c r="FGW38" s="85">
        <f t="shared" si="85"/>
        <v>0</v>
      </c>
      <c r="FGX38" s="85">
        <f t="shared" si="85"/>
        <v>0</v>
      </c>
      <c r="FGY38" s="85">
        <f t="shared" si="85"/>
        <v>0</v>
      </c>
      <c r="FGZ38" s="85">
        <f t="shared" si="85"/>
        <v>0</v>
      </c>
      <c r="FHA38" s="85">
        <f t="shared" si="85"/>
        <v>0</v>
      </c>
      <c r="FHB38" s="85">
        <f t="shared" si="85"/>
        <v>0</v>
      </c>
      <c r="FHC38" s="85">
        <f t="shared" si="85"/>
        <v>0</v>
      </c>
      <c r="FHD38" s="85">
        <f t="shared" si="85"/>
        <v>0</v>
      </c>
      <c r="FHE38" s="85">
        <f t="shared" si="85"/>
        <v>0</v>
      </c>
      <c r="FHF38" s="85">
        <f t="shared" si="85"/>
        <v>0</v>
      </c>
      <c r="FHG38" s="85">
        <f t="shared" si="85"/>
        <v>0</v>
      </c>
      <c r="FHH38" s="85">
        <f t="shared" si="85"/>
        <v>0</v>
      </c>
      <c r="FHI38" s="85">
        <f t="shared" si="85"/>
        <v>0</v>
      </c>
      <c r="FHJ38" s="85">
        <f t="shared" si="85"/>
        <v>0</v>
      </c>
      <c r="FHK38" s="85">
        <f t="shared" si="85"/>
        <v>0</v>
      </c>
      <c r="FHL38" s="85">
        <f t="shared" si="85"/>
        <v>0</v>
      </c>
      <c r="FHM38" s="85">
        <f t="shared" si="85"/>
        <v>0</v>
      </c>
      <c r="FHN38" s="85">
        <f t="shared" si="85"/>
        <v>0</v>
      </c>
      <c r="FHO38" s="85">
        <f t="shared" si="85"/>
        <v>0</v>
      </c>
      <c r="FHP38" s="85">
        <f t="shared" si="85"/>
        <v>0</v>
      </c>
      <c r="FHQ38" s="85">
        <f t="shared" si="85"/>
        <v>0</v>
      </c>
      <c r="FHR38" s="85">
        <f t="shared" si="85"/>
        <v>0</v>
      </c>
      <c r="FHS38" s="85">
        <f t="shared" si="85"/>
        <v>0</v>
      </c>
      <c r="FHT38" s="85">
        <f t="shared" si="85"/>
        <v>0</v>
      </c>
      <c r="FHU38" s="85">
        <f t="shared" si="85"/>
        <v>0</v>
      </c>
      <c r="FHV38" s="85">
        <f t="shared" si="85"/>
        <v>0</v>
      </c>
      <c r="FHW38" s="85">
        <f t="shared" si="85"/>
        <v>0</v>
      </c>
      <c r="FHX38" s="85">
        <f t="shared" si="85"/>
        <v>0</v>
      </c>
      <c r="FHY38" s="85">
        <f t="shared" ref="FHY38:FKJ38" si="86">FHY36+FHY37</f>
        <v>0</v>
      </c>
      <c r="FHZ38" s="85">
        <f t="shared" si="86"/>
        <v>0</v>
      </c>
      <c r="FIA38" s="85">
        <f t="shared" si="86"/>
        <v>0</v>
      </c>
      <c r="FIB38" s="85">
        <f t="shared" si="86"/>
        <v>0</v>
      </c>
      <c r="FIC38" s="85">
        <f t="shared" si="86"/>
        <v>0</v>
      </c>
      <c r="FID38" s="85">
        <f t="shared" si="86"/>
        <v>0</v>
      </c>
      <c r="FIE38" s="85">
        <f t="shared" si="86"/>
        <v>0</v>
      </c>
      <c r="FIF38" s="85">
        <f t="shared" si="86"/>
        <v>0</v>
      </c>
      <c r="FIG38" s="85">
        <f t="shared" si="86"/>
        <v>0</v>
      </c>
      <c r="FIH38" s="85">
        <f t="shared" si="86"/>
        <v>0</v>
      </c>
      <c r="FII38" s="85">
        <f t="shared" si="86"/>
        <v>0</v>
      </c>
      <c r="FIJ38" s="85">
        <f t="shared" si="86"/>
        <v>0</v>
      </c>
      <c r="FIK38" s="85">
        <f t="shared" si="86"/>
        <v>0</v>
      </c>
      <c r="FIL38" s="85">
        <f t="shared" si="86"/>
        <v>0</v>
      </c>
      <c r="FIM38" s="85">
        <f t="shared" si="86"/>
        <v>0</v>
      </c>
      <c r="FIN38" s="85">
        <f t="shared" si="86"/>
        <v>0</v>
      </c>
      <c r="FIO38" s="85">
        <f t="shared" si="86"/>
        <v>0</v>
      </c>
      <c r="FIP38" s="85">
        <f t="shared" si="86"/>
        <v>0</v>
      </c>
      <c r="FIQ38" s="85">
        <f t="shared" si="86"/>
        <v>0</v>
      </c>
      <c r="FIR38" s="85">
        <f t="shared" si="86"/>
        <v>0</v>
      </c>
      <c r="FIS38" s="85">
        <f t="shared" si="86"/>
        <v>0</v>
      </c>
      <c r="FIT38" s="85">
        <f t="shared" si="86"/>
        <v>0</v>
      </c>
      <c r="FIU38" s="85">
        <f t="shared" si="86"/>
        <v>0</v>
      </c>
      <c r="FIV38" s="85">
        <f t="shared" si="86"/>
        <v>0</v>
      </c>
      <c r="FIW38" s="85">
        <f t="shared" si="86"/>
        <v>0</v>
      </c>
      <c r="FIX38" s="85">
        <f t="shared" si="86"/>
        <v>0</v>
      </c>
      <c r="FIY38" s="85">
        <f t="shared" si="86"/>
        <v>0</v>
      </c>
      <c r="FIZ38" s="85">
        <f t="shared" si="86"/>
        <v>0</v>
      </c>
      <c r="FJA38" s="85">
        <f t="shared" si="86"/>
        <v>0</v>
      </c>
      <c r="FJB38" s="85">
        <f t="shared" si="86"/>
        <v>0</v>
      </c>
      <c r="FJC38" s="85">
        <f t="shared" si="86"/>
        <v>0</v>
      </c>
      <c r="FJD38" s="85">
        <f t="shared" si="86"/>
        <v>0</v>
      </c>
      <c r="FJE38" s="85">
        <f t="shared" si="86"/>
        <v>0</v>
      </c>
      <c r="FJF38" s="85">
        <f t="shared" si="86"/>
        <v>0</v>
      </c>
      <c r="FJG38" s="85">
        <f t="shared" si="86"/>
        <v>0</v>
      </c>
      <c r="FJH38" s="85">
        <f t="shared" si="86"/>
        <v>0</v>
      </c>
      <c r="FJI38" s="85">
        <f t="shared" si="86"/>
        <v>0</v>
      </c>
      <c r="FJJ38" s="85">
        <f t="shared" si="86"/>
        <v>0</v>
      </c>
      <c r="FJK38" s="85">
        <f t="shared" si="86"/>
        <v>0</v>
      </c>
      <c r="FJL38" s="85">
        <f t="shared" si="86"/>
        <v>0</v>
      </c>
      <c r="FJM38" s="85">
        <f t="shared" si="86"/>
        <v>0</v>
      </c>
      <c r="FJN38" s="85">
        <f t="shared" si="86"/>
        <v>0</v>
      </c>
      <c r="FJO38" s="85">
        <f t="shared" si="86"/>
        <v>0</v>
      </c>
      <c r="FJP38" s="85">
        <f t="shared" si="86"/>
        <v>0</v>
      </c>
      <c r="FJQ38" s="85">
        <f t="shared" si="86"/>
        <v>0</v>
      </c>
      <c r="FJR38" s="85">
        <f t="shared" si="86"/>
        <v>0</v>
      </c>
      <c r="FJS38" s="85">
        <f t="shared" si="86"/>
        <v>0</v>
      </c>
      <c r="FJT38" s="85">
        <f t="shared" si="86"/>
        <v>0</v>
      </c>
      <c r="FJU38" s="85">
        <f t="shared" si="86"/>
        <v>0</v>
      </c>
      <c r="FJV38" s="85">
        <f t="shared" si="86"/>
        <v>0</v>
      </c>
      <c r="FJW38" s="85">
        <f t="shared" si="86"/>
        <v>0</v>
      </c>
      <c r="FJX38" s="85">
        <f t="shared" si="86"/>
        <v>0</v>
      </c>
      <c r="FJY38" s="85">
        <f t="shared" si="86"/>
        <v>0</v>
      </c>
      <c r="FJZ38" s="85">
        <f t="shared" si="86"/>
        <v>0</v>
      </c>
      <c r="FKA38" s="85">
        <f t="shared" si="86"/>
        <v>0</v>
      </c>
      <c r="FKB38" s="85">
        <f t="shared" si="86"/>
        <v>0</v>
      </c>
      <c r="FKC38" s="85">
        <f t="shared" si="86"/>
        <v>0</v>
      </c>
      <c r="FKD38" s="85">
        <f t="shared" si="86"/>
        <v>0</v>
      </c>
      <c r="FKE38" s="85">
        <f t="shared" si="86"/>
        <v>0</v>
      </c>
      <c r="FKF38" s="85">
        <f t="shared" si="86"/>
        <v>0</v>
      </c>
      <c r="FKG38" s="85">
        <f t="shared" si="86"/>
        <v>0</v>
      </c>
      <c r="FKH38" s="85">
        <f t="shared" si="86"/>
        <v>0</v>
      </c>
      <c r="FKI38" s="85">
        <f t="shared" si="86"/>
        <v>0</v>
      </c>
      <c r="FKJ38" s="85">
        <f t="shared" si="86"/>
        <v>0</v>
      </c>
      <c r="FKK38" s="85">
        <f t="shared" ref="FKK38:FMV38" si="87">FKK36+FKK37</f>
        <v>0</v>
      </c>
      <c r="FKL38" s="85">
        <f t="shared" si="87"/>
        <v>0</v>
      </c>
      <c r="FKM38" s="85">
        <f t="shared" si="87"/>
        <v>0</v>
      </c>
      <c r="FKN38" s="85">
        <f t="shared" si="87"/>
        <v>0</v>
      </c>
      <c r="FKO38" s="85">
        <f t="shared" si="87"/>
        <v>0</v>
      </c>
      <c r="FKP38" s="85">
        <f t="shared" si="87"/>
        <v>0</v>
      </c>
      <c r="FKQ38" s="85">
        <f t="shared" si="87"/>
        <v>0</v>
      </c>
      <c r="FKR38" s="85">
        <f t="shared" si="87"/>
        <v>0</v>
      </c>
      <c r="FKS38" s="85">
        <f t="shared" si="87"/>
        <v>0</v>
      </c>
      <c r="FKT38" s="85">
        <f t="shared" si="87"/>
        <v>0</v>
      </c>
      <c r="FKU38" s="85">
        <f t="shared" si="87"/>
        <v>0</v>
      </c>
      <c r="FKV38" s="85">
        <f t="shared" si="87"/>
        <v>0</v>
      </c>
      <c r="FKW38" s="85">
        <f t="shared" si="87"/>
        <v>0</v>
      </c>
      <c r="FKX38" s="85">
        <f t="shared" si="87"/>
        <v>0</v>
      </c>
      <c r="FKY38" s="85">
        <f t="shared" si="87"/>
        <v>0</v>
      </c>
      <c r="FKZ38" s="85">
        <f t="shared" si="87"/>
        <v>0</v>
      </c>
      <c r="FLA38" s="85">
        <f t="shared" si="87"/>
        <v>0</v>
      </c>
      <c r="FLB38" s="85">
        <f t="shared" si="87"/>
        <v>0</v>
      </c>
      <c r="FLC38" s="85">
        <f t="shared" si="87"/>
        <v>0</v>
      </c>
      <c r="FLD38" s="85">
        <f t="shared" si="87"/>
        <v>0</v>
      </c>
      <c r="FLE38" s="85">
        <f t="shared" si="87"/>
        <v>0</v>
      </c>
      <c r="FLF38" s="85">
        <f t="shared" si="87"/>
        <v>0</v>
      </c>
      <c r="FLG38" s="85">
        <f t="shared" si="87"/>
        <v>0</v>
      </c>
      <c r="FLH38" s="85">
        <f t="shared" si="87"/>
        <v>0</v>
      </c>
      <c r="FLI38" s="85">
        <f t="shared" si="87"/>
        <v>0</v>
      </c>
      <c r="FLJ38" s="85">
        <f t="shared" si="87"/>
        <v>0</v>
      </c>
      <c r="FLK38" s="85">
        <f t="shared" si="87"/>
        <v>0</v>
      </c>
      <c r="FLL38" s="85">
        <f t="shared" si="87"/>
        <v>0</v>
      </c>
      <c r="FLM38" s="85">
        <f t="shared" si="87"/>
        <v>0</v>
      </c>
      <c r="FLN38" s="85">
        <f t="shared" si="87"/>
        <v>0</v>
      </c>
      <c r="FLO38" s="85">
        <f t="shared" si="87"/>
        <v>0</v>
      </c>
      <c r="FLP38" s="85">
        <f t="shared" si="87"/>
        <v>0</v>
      </c>
      <c r="FLQ38" s="85">
        <f t="shared" si="87"/>
        <v>0</v>
      </c>
      <c r="FLR38" s="85">
        <f t="shared" si="87"/>
        <v>0</v>
      </c>
      <c r="FLS38" s="85">
        <f t="shared" si="87"/>
        <v>0</v>
      </c>
      <c r="FLT38" s="85">
        <f t="shared" si="87"/>
        <v>0</v>
      </c>
      <c r="FLU38" s="85">
        <f t="shared" si="87"/>
        <v>0</v>
      </c>
      <c r="FLV38" s="85">
        <f t="shared" si="87"/>
        <v>0</v>
      </c>
      <c r="FLW38" s="85">
        <f t="shared" si="87"/>
        <v>0</v>
      </c>
      <c r="FLX38" s="85">
        <f t="shared" si="87"/>
        <v>0</v>
      </c>
      <c r="FLY38" s="85">
        <f t="shared" si="87"/>
        <v>0</v>
      </c>
      <c r="FLZ38" s="85">
        <f t="shared" si="87"/>
        <v>0</v>
      </c>
      <c r="FMA38" s="85">
        <f t="shared" si="87"/>
        <v>0</v>
      </c>
      <c r="FMB38" s="85">
        <f t="shared" si="87"/>
        <v>0</v>
      </c>
      <c r="FMC38" s="85">
        <f t="shared" si="87"/>
        <v>0</v>
      </c>
      <c r="FMD38" s="85">
        <f t="shared" si="87"/>
        <v>0</v>
      </c>
      <c r="FME38" s="85">
        <f t="shared" si="87"/>
        <v>0</v>
      </c>
      <c r="FMF38" s="85">
        <f t="shared" si="87"/>
        <v>0</v>
      </c>
      <c r="FMG38" s="85">
        <f t="shared" si="87"/>
        <v>0</v>
      </c>
      <c r="FMH38" s="85">
        <f t="shared" si="87"/>
        <v>0</v>
      </c>
      <c r="FMI38" s="85">
        <f t="shared" si="87"/>
        <v>0</v>
      </c>
      <c r="FMJ38" s="85">
        <f t="shared" si="87"/>
        <v>0</v>
      </c>
      <c r="FMK38" s="85">
        <f t="shared" si="87"/>
        <v>0</v>
      </c>
      <c r="FML38" s="85">
        <f t="shared" si="87"/>
        <v>0</v>
      </c>
      <c r="FMM38" s="85">
        <f t="shared" si="87"/>
        <v>0</v>
      </c>
      <c r="FMN38" s="85">
        <f t="shared" si="87"/>
        <v>0</v>
      </c>
      <c r="FMO38" s="85">
        <f t="shared" si="87"/>
        <v>0</v>
      </c>
      <c r="FMP38" s="85">
        <f t="shared" si="87"/>
        <v>0</v>
      </c>
      <c r="FMQ38" s="85">
        <f t="shared" si="87"/>
        <v>0</v>
      </c>
      <c r="FMR38" s="85">
        <f t="shared" si="87"/>
        <v>0</v>
      </c>
      <c r="FMS38" s="85">
        <f t="shared" si="87"/>
        <v>0</v>
      </c>
      <c r="FMT38" s="85">
        <f t="shared" si="87"/>
        <v>0</v>
      </c>
      <c r="FMU38" s="85">
        <f t="shared" si="87"/>
        <v>0</v>
      </c>
      <c r="FMV38" s="85">
        <f t="shared" si="87"/>
        <v>0</v>
      </c>
      <c r="FMW38" s="85">
        <f t="shared" ref="FMW38:FPH38" si="88">FMW36+FMW37</f>
        <v>0</v>
      </c>
      <c r="FMX38" s="85">
        <f t="shared" si="88"/>
        <v>0</v>
      </c>
      <c r="FMY38" s="85">
        <f t="shared" si="88"/>
        <v>0</v>
      </c>
      <c r="FMZ38" s="85">
        <f t="shared" si="88"/>
        <v>0</v>
      </c>
      <c r="FNA38" s="85">
        <f t="shared" si="88"/>
        <v>0</v>
      </c>
      <c r="FNB38" s="85">
        <f t="shared" si="88"/>
        <v>0</v>
      </c>
      <c r="FNC38" s="85">
        <f t="shared" si="88"/>
        <v>0</v>
      </c>
      <c r="FND38" s="85">
        <f t="shared" si="88"/>
        <v>0</v>
      </c>
      <c r="FNE38" s="85">
        <f t="shared" si="88"/>
        <v>0</v>
      </c>
      <c r="FNF38" s="85">
        <f t="shared" si="88"/>
        <v>0</v>
      </c>
      <c r="FNG38" s="85">
        <f t="shared" si="88"/>
        <v>0</v>
      </c>
      <c r="FNH38" s="85">
        <f t="shared" si="88"/>
        <v>0</v>
      </c>
      <c r="FNI38" s="85">
        <f t="shared" si="88"/>
        <v>0</v>
      </c>
      <c r="FNJ38" s="85">
        <f t="shared" si="88"/>
        <v>0</v>
      </c>
      <c r="FNK38" s="85">
        <f t="shared" si="88"/>
        <v>0</v>
      </c>
      <c r="FNL38" s="85">
        <f t="shared" si="88"/>
        <v>0</v>
      </c>
      <c r="FNM38" s="85">
        <f t="shared" si="88"/>
        <v>0</v>
      </c>
      <c r="FNN38" s="85">
        <f t="shared" si="88"/>
        <v>0</v>
      </c>
      <c r="FNO38" s="85">
        <f t="shared" si="88"/>
        <v>0</v>
      </c>
      <c r="FNP38" s="85">
        <f t="shared" si="88"/>
        <v>0</v>
      </c>
      <c r="FNQ38" s="85">
        <f t="shared" si="88"/>
        <v>0</v>
      </c>
      <c r="FNR38" s="85">
        <f t="shared" si="88"/>
        <v>0</v>
      </c>
      <c r="FNS38" s="85">
        <f t="shared" si="88"/>
        <v>0</v>
      </c>
      <c r="FNT38" s="85">
        <f t="shared" si="88"/>
        <v>0</v>
      </c>
      <c r="FNU38" s="85">
        <f t="shared" si="88"/>
        <v>0</v>
      </c>
      <c r="FNV38" s="85">
        <f t="shared" si="88"/>
        <v>0</v>
      </c>
      <c r="FNW38" s="85">
        <f t="shared" si="88"/>
        <v>0</v>
      </c>
      <c r="FNX38" s="85">
        <f t="shared" si="88"/>
        <v>0</v>
      </c>
      <c r="FNY38" s="85">
        <f t="shared" si="88"/>
        <v>0</v>
      </c>
      <c r="FNZ38" s="85">
        <f t="shared" si="88"/>
        <v>0</v>
      </c>
      <c r="FOA38" s="85">
        <f t="shared" si="88"/>
        <v>0</v>
      </c>
      <c r="FOB38" s="85">
        <f t="shared" si="88"/>
        <v>0</v>
      </c>
      <c r="FOC38" s="85">
        <f t="shared" si="88"/>
        <v>0</v>
      </c>
      <c r="FOD38" s="85">
        <f t="shared" si="88"/>
        <v>0</v>
      </c>
      <c r="FOE38" s="85">
        <f t="shared" si="88"/>
        <v>0</v>
      </c>
      <c r="FOF38" s="85">
        <f t="shared" si="88"/>
        <v>0</v>
      </c>
      <c r="FOG38" s="85">
        <f t="shared" si="88"/>
        <v>0</v>
      </c>
      <c r="FOH38" s="85">
        <f t="shared" si="88"/>
        <v>0</v>
      </c>
      <c r="FOI38" s="85">
        <f t="shared" si="88"/>
        <v>0</v>
      </c>
      <c r="FOJ38" s="85">
        <f t="shared" si="88"/>
        <v>0</v>
      </c>
      <c r="FOK38" s="85">
        <f t="shared" si="88"/>
        <v>0</v>
      </c>
      <c r="FOL38" s="85">
        <f t="shared" si="88"/>
        <v>0</v>
      </c>
      <c r="FOM38" s="85">
        <f t="shared" si="88"/>
        <v>0</v>
      </c>
      <c r="FON38" s="85">
        <f t="shared" si="88"/>
        <v>0</v>
      </c>
      <c r="FOO38" s="85">
        <f t="shared" si="88"/>
        <v>0</v>
      </c>
      <c r="FOP38" s="85">
        <f t="shared" si="88"/>
        <v>0</v>
      </c>
      <c r="FOQ38" s="85">
        <f t="shared" si="88"/>
        <v>0</v>
      </c>
      <c r="FOR38" s="85">
        <f t="shared" si="88"/>
        <v>0</v>
      </c>
      <c r="FOS38" s="85">
        <f t="shared" si="88"/>
        <v>0</v>
      </c>
      <c r="FOT38" s="85">
        <f t="shared" si="88"/>
        <v>0</v>
      </c>
      <c r="FOU38" s="85">
        <f t="shared" si="88"/>
        <v>0</v>
      </c>
      <c r="FOV38" s="85">
        <f t="shared" si="88"/>
        <v>0</v>
      </c>
      <c r="FOW38" s="85">
        <f t="shared" si="88"/>
        <v>0</v>
      </c>
      <c r="FOX38" s="85">
        <f t="shared" si="88"/>
        <v>0</v>
      </c>
      <c r="FOY38" s="85">
        <f t="shared" si="88"/>
        <v>0</v>
      </c>
      <c r="FOZ38" s="85">
        <f t="shared" si="88"/>
        <v>0</v>
      </c>
      <c r="FPA38" s="85">
        <f t="shared" si="88"/>
        <v>0</v>
      </c>
      <c r="FPB38" s="85">
        <f t="shared" si="88"/>
        <v>0</v>
      </c>
      <c r="FPC38" s="85">
        <f t="shared" si="88"/>
        <v>0</v>
      </c>
      <c r="FPD38" s="85">
        <f t="shared" si="88"/>
        <v>0</v>
      </c>
      <c r="FPE38" s="85">
        <f t="shared" si="88"/>
        <v>0</v>
      </c>
      <c r="FPF38" s="85">
        <f t="shared" si="88"/>
        <v>0</v>
      </c>
      <c r="FPG38" s="85">
        <f t="shared" si="88"/>
        <v>0</v>
      </c>
      <c r="FPH38" s="85">
        <f t="shared" si="88"/>
        <v>0</v>
      </c>
      <c r="FPI38" s="85">
        <f t="shared" ref="FPI38:FRT38" si="89">FPI36+FPI37</f>
        <v>0</v>
      </c>
      <c r="FPJ38" s="85">
        <f t="shared" si="89"/>
        <v>0</v>
      </c>
      <c r="FPK38" s="85">
        <f t="shared" si="89"/>
        <v>0</v>
      </c>
      <c r="FPL38" s="85">
        <f t="shared" si="89"/>
        <v>0</v>
      </c>
      <c r="FPM38" s="85">
        <f t="shared" si="89"/>
        <v>0</v>
      </c>
      <c r="FPN38" s="85">
        <f t="shared" si="89"/>
        <v>0</v>
      </c>
      <c r="FPO38" s="85">
        <f t="shared" si="89"/>
        <v>0</v>
      </c>
      <c r="FPP38" s="85">
        <f t="shared" si="89"/>
        <v>0</v>
      </c>
      <c r="FPQ38" s="85">
        <f t="shared" si="89"/>
        <v>0</v>
      </c>
      <c r="FPR38" s="85">
        <f t="shared" si="89"/>
        <v>0</v>
      </c>
      <c r="FPS38" s="85">
        <f t="shared" si="89"/>
        <v>0</v>
      </c>
      <c r="FPT38" s="85">
        <f t="shared" si="89"/>
        <v>0</v>
      </c>
      <c r="FPU38" s="85">
        <f t="shared" si="89"/>
        <v>0</v>
      </c>
      <c r="FPV38" s="85">
        <f t="shared" si="89"/>
        <v>0</v>
      </c>
      <c r="FPW38" s="85">
        <f t="shared" si="89"/>
        <v>0</v>
      </c>
      <c r="FPX38" s="85">
        <f t="shared" si="89"/>
        <v>0</v>
      </c>
      <c r="FPY38" s="85">
        <f t="shared" si="89"/>
        <v>0</v>
      </c>
      <c r="FPZ38" s="85">
        <f t="shared" si="89"/>
        <v>0</v>
      </c>
      <c r="FQA38" s="85">
        <f t="shared" si="89"/>
        <v>0</v>
      </c>
      <c r="FQB38" s="85">
        <f t="shared" si="89"/>
        <v>0</v>
      </c>
      <c r="FQC38" s="85">
        <f t="shared" si="89"/>
        <v>0</v>
      </c>
      <c r="FQD38" s="85">
        <f t="shared" si="89"/>
        <v>0</v>
      </c>
      <c r="FQE38" s="85">
        <f t="shared" si="89"/>
        <v>0</v>
      </c>
      <c r="FQF38" s="85">
        <f t="shared" si="89"/>
        <v>0</v>
      </c>
      <c r="FQG38" s="85">
        <f t="shared" si="89"/>
        <v>0</v>
      </c>
      <c r="FQH38" s="85">
        <f t="shared" si="89"/>
        <v>0</v>
      </c>
      <c r="FQI38" s="85">
        <f t="shared" si="89"/>
        <v>0</v>
      </c>
      <c r="FQJ38" s="85">
        <f t="shared" si="89"/>
        <v>0</v>
      </c>
      <c r="FQK38" s="85">
        <f t="shared" si="89"/>
        <v>0</v>
      </c>
      <c r="FQL38" s="85">
        <f t="shared" si="89"/>
        <v>0</v>
      </c>
      <c r="FQM38" s="85">
        <f t="shared" si="89"/>
        <v>0</v>
      </c>
      <c r="FQN38" s="85">
        <f t="shared" si="89"/>
        <v>0</v>
      </c>
      <c r="FQO38" s="85">
        <f t="shared" si="89"/>
        <v>0</v>
      </c>
      <c r="FQP38" s="85">
        <f t="shared" si="89"/>
        <v>0</v>
      </c>
      <c r="FQQ38" s="85">
        <f t="shared" si="89"/>
        <v>0</v>
      </c>
      <c r="FQR38" s="85">
        <f t="shared" si="89"/>
        <v>0</v>
      </c>
      <c r="FQS38" s="85">
        <f t="shared" si="89"/>
        <v>0</v>
      </c>
      <c r="FQT38" s="85">
        <f t="shared" si="89"/>
        <v>0</v>
      </c>
      <c r="FQU38" s="85">
        <f t="shared" si="89"/>
        <v>0</v>
      </c>
      <c r="FQV38" s="85">
        <f t="shared" si="89"/>
        <v>0</v>
      </c>
      <c r="FQW38" s="85">
        <f t="shared" si="89"/>
        <v>0</v>
      </c>
      <c r="FQX38" s="85">
        <f t="shared" si="89"/>
        <v>0</v>
      </c>
      <c r="FQY38" s="85">
        <f t="shared" si="89"/>
        <v>0</v>
      </c>
      <c r="FQZ38" s="85">
        <f t="shared" si="89"/>
        <v>0</v>
      </c>
      <c r="FRA38" s="85">
        <f t="shared" si="89"/>
        <v>0</v>
      </c>
      <c r="FRB38" s="85">
        <f t="shared" si="89"/>
        <v>0</v>
      </c>
      <c r="FRC38" s="85">
        <f t="shared" si="89"/>
        <v>0</v>
      </c>
      <c r="FRD38" s="85">
        <f t="shared" si="89"/>
        <v>0</v>
      </c>
      <c r="FRE38" s="85">
        <f t="shared" si="89"/>
        <v>0</v>
      </c>
      <c r="FRF38" s="85">
        <f t="shared" si="89"/>
        <v>0</v>
      </c>
      <c r="FRG38" s="85">
        <f t="shared" si="89"/>
        <v>0</v>
      </c>
      <c r="FRH38" s="85">
        <f t="shared" si="89"/>
        <v>0</v>
      </c>
      <c r="FRI38" s="85">
        <f t="shared" si="89"/>
        <v>0</v>
      </c>
      <c r="FRJ38" s="85">
        <f t="shared" si="89"/>
        <v>0</v>
      </c>
      <c r="FRK38" s="85">
        <f t="shared" si="89"/>
        <v>0</v>
      </c>
      <c r="FRL38" s="85">
        <f t="shared" si="89"/>
        <v>0</v>
      </c>
      <c r="FRM38" s="85">
        <f t="shared" si="89"/>
        <v>0</v>
      </c>
      <c r="FRN38" s="85">
        <f t="shared" si="89"/>
        <v>0</v>
      </c>
      <c r="FRO38" s="85">
        <f t="shared" si="89"/>
        <v>0</v>
      </c>
      <c r="FRP38" s="85">
        <f t="shared" si="89"/>
        <v>0</v>
      </c>
      <c r="FRQ38" s="85">
        <f t="shared" si="89"/>
        <v>0</v>
      </c>
      <c r="FRR38" s="85">
        <f t="shared" si="89"/>
        <v>0</v>
      </c>
      <c r="FRS38" s="85">
        <f t="shared" si="89"/>
        <v>0</v>
      </c>
      <c r="FRT38" s="85">
        <f t="shared" si="89"/>
        <v>0</v>
      </c>
      <c r="FRU38" s="85">
        <f t="shared" ref="FRU38:FUF38" si="90">FRU36+FRU37</f>
        <v>0</v>
      </c>
      <c r="FRV38" s="85">
        <f t="shared" si="90"/>
        <v>0</v>
      </c>
      <c r="FRW38" s="85">
        <f t="shared" si="90"/>
        <v>0</v>
      </c>
      <c r="FRX38" s="85">
        <f t="shared" si="90"/>
        <v>0</v>
      </c>
      <c r="FRY38" s="85">
        <f t="shared" si="90"/>
        <v>0</v>
      </c>
      <c r="FRZ38" s="85">
        <f t="shared" si="90"/>
        <v>0</v>
      </c>
      <c r="FSA38" s="85">
        <f t="shared" si="90"/>
        <v>0</v>
      </c>
      <c r="FSB38" s="85">
        <f t="shared" si="90"/>
        <v>0</v>
      </c>
      <c r="FSC38" s="85">
        <f t="shared" si="90"/>
        <v>0</v>
      </c>
      <c r="FSD38" s="85">
        <f t="shared" si="90"/>
        <v>0</v>
      </c>
      <c r="FSE38" s="85">
        <f t="shared" si="90"/>
        <v>0</v>
      </c>
      <c r="FSF38" s="85">
        <f t="shared" si="90"/>
        <v>0</v>
      </c>
      <c r="FSG38" s="85">
        <f t="shared" si="90"/>
        <v>0</v>
      </c>
      <c r="FSH38" s="85">
        <f t="shared" si="90"/>
        <v>0</v>
      </c>
      <c r="FSI38" s="85">
        <f t="shared" si="90"/>
        <v>0</v>
      </c>
      <c r="FSJ38" s="85">
        <f t="shared" si="90"/>
        <v>0</v>
      </c>
      <c r="FSK38" s="85">
        <f t="shared" si="90"/>
        <v>0</v>
      </c>
      <c r="FSL38" s="85">
        <f t="shared" si="90"/>
        <v>0</v>
      </c>
      <c r="FSM38" s="85">
        <f t="shared" si="90"/>
        <v>0</v>
      </c>
      <c r="FSN38" s="85">
        <f t="shared" si="90"/>
        <v>0</v>
      </c>
      <c r="FSO38" s="85">
        <f t="shared" si="90"/>
        <v>0</v>
      </c>
      <c r="FSP38" s="85">
        <f t="shared" si="90"/>
        <v>0</v>
      </c>
      <c r="FSQ38" s="85">
        <f t="shared" si="90"/>
        <v>0</v>
      </c>
      <c r="FSR38" s="85">
        <f t="shared" si="90"/>
        <v>0</v>
      </c>
      <c r="FSS38" s="85">
        <f t="shared" si="90"/>
        <v>0</v>
      </c>
      <c r="FST38" s="85">
        <f t="shared" si="90"/>
        <v>0</v>
      </c>
      <c r="FSU38" s="85">
        <f t="shared" si="90"/>
        <v>0</v>
      </c>
      <c r="FSV38" s="85">
        <f t="shared" si="90"/>
        <v>0</v>
      </c>
      <c r="FSW38" s="85">
        <f t="shared" si="90"/>
        <v>0</v>
      </c>
      <c r="FSX38" s="85">
        <f t="shared" si="90"/>
        <v>0</v>
      </c>
      <c r="FSY38" s="85">
        <f t="shared" si="90"/>
        <v>0</v>
      </c>
      <c r="FSZ38" s="85">
        <f t="shared" si="90"/>
        <v>0</v>
      </c>
      <c r="FTA38" s="85">
        <f t="shared" si="90"/>
        <v>0</v>
      </c>
      <c r="FTB38" s="85">
        <f t="shared" si="90"/>
        <v>0</v>
      </c>
      <c r="FTC38" s="85">
        <f t="shared" si="90"/>
        <v>0</v>
      </c>
      <c r="FTD38" s="85">
        <f t="shared" si="90"/>
        <v>0</v>
      </c>
      <c r="FTE38" s="85">
        <f t="shared" si="90"/>
        <v>0</v>
      </c>
      <c r="FTF38" s="85">
        <f t="shared" si="90"/>
        <v>0</v>
      </c>
      <c r="FTG38" s="85">
        <f t="shared" si="90"/>
        <v>0</v>
      </c>
      <c r="FTH38" s="85">
        <f t="shared" si="90"/>
        <v>0</v>
      </c>
      <c r="FTI38" s="85">
        <f t="shared" si="90"/>
        <v>0</v>
      </c>
      <c r="FTJ38" s="85">
        <f t="shared" si="90"/>
        <v>0</v>
      </c>
      <c r="FTK38" s="85">
        <f t="shared" si="90"/>
        <v>0</v>
      </c>
      <c r="FTL38" s="85">
        <f t="shared" si="90"/>
        <v>0</v>
      </c>
      <c r="FTM38" s="85">
        <f t="shared" si="90"/>
        <v>0</v>
      </c>
      <c r="FTN38" s="85">
        <f t="shared" si="90"/>
        <v>0</v>
      </c>
      <c r="FTO38" s="85">
        <f t="shared" si="90"/>
        <v>0</v>
      </c>
      <c r="FTP38" s="85">
        <f t="shared" si="90"/>
        <v>0</v>
      </c>
      <c r="FTQ38" s="85">
        <f t="shared" si="90"/>
        <v>0</v>
      </c>
      <c r="FTR38" s="85">
        <f t="shared" si="90"/>
        <v>0</v>
      </c>
      <c r="FTS38" s="85">
        <f t="shared" si="90"/>
        <v>0</v>
      </c>
      <c r="FTT38" s="85">
        <f t="shared" si="90"/>
        <v>0</v>
      </c>
      <c r="FTU38" s="85">
        <f t="shared" si="90"/>
        <v>0</v>
      </c>
      <c r="FTV38" s="85">
        <f t="shared" si="90"/>
        <v>0</v>
      </c>
      <c r="FTW38" s="85">
        <f t="shared" si="90"/>
        <v>0</v>
      </c>
      <c r="FTX38" s="85">
        <f t="shared" si="90"/>
        <v>0</v>
      </c>
      <c r="FTY38" s="85">
        <f t="shared" si="90"/>
        <v>0</v>
      </c>
      <c r="FTZ38" s="85">
        <f t="shared" si="90"/>
        <v>0</v>
      </c>
      <c r="FUA38" s="85">
        <f t="shared" si="90"/>
        <v>0</v>
      </c>
      <c r="FUB38" s="85">
        <f t="shared" si="90"/>
        <v>0</v>
      </c>
      <c r="FUC38" s="85">
        <f t="shared" si="90"/>
        <v>0</v>
      </c>
      <c r="FUD38" s="85">
        <f t="shared" si="90"/>
        <v>0</v>
      </c>
      <c r="FUE38" s="85">
        <f t="shared" si="90"/>
        <v>0</v>
      </c>
      <c r="FUF38" s="85">
        <f t="shared" si="90"/>
        <v>0</v>
      </c>
      <c r="FUG38" s="85">
        <f t="shared" ref="FUG38:FWR38" si="91">FUG36+FUG37</f>
        <v>0</v>
      </c>
      <c r="FUH38" s="85">
        <f t="shared" si="91"/>
        <v>0</v>
      </c>
      <c r="FUI38" s="85">
        <f t="shared" si="91"/>
        <v>0</v>
      </c>
      <c r="FUJ38" s="85">
        <f t="shared" si="91"/>
        <v>0</v>
      </c>
      <c r="FUK38" s="85">
        <f t="shared" si="91"/>
        <v>0</v>
      </c>
      <c r="FUL38" s="85">
        <f t="shared" si="91"/>
        <v>0</v>
      </c>
      <c r="FUM38" s="85">
        <f t="shared" si="91"/>
        <v>0</v>
      </c>
      <c r="FUN38" s="85">
        <f t="shared" si="91"/>
        <v>0</v>
      </c>
      <c r="FUO38" s="85">
        <f t="shared" si="91"/>
        <v>0</v>
      </c>
      <c r="FUP38" s="85">
        <f t="shared" si="91"/>
        <v>0</v>
      </c>
      <c r="FUQ38" s="85">
        <f t="shared" si="91"/>
        <v>0</v>
      </c>
      <c r="FUR38" s="85">
        <f t="shared" si="91"/>
        <v>0</v>
      </c>
      <c r="FUS38" s="85">
        <f t="shared" si="91"/>
        <v>0</v>
      </c>
      <c r="FUT38" s="85">
        <f t="shared" si="91"/>
        <v>0</v>
      </c>
      <c r="FUU38" s="85">
        <f t="shared" si="91"/>
        <v>0</v>
      </c>
      <c r="FUV38" s="85">
        <f t="shared" si="91"/>
        <v>0</v>
      </c>
      <c r="FUW38" s="85">
        <f t="shared" si="91"/>
        <v>0</v>
      </c>
      <c r="FUX38" s="85">
        <f t="shared" si="91"/>
        <v>0</v>
      </c>
      <c r="FUY38" s="85">
        <f t="shared" si="91"/>
        <v>0</v>
      </c>
      <c r="FUZ38" s="85">
        <f t="shared" si="91"/>
        <v>0</v>
      </c>
      <c r="FVA38" s="85">
        <f t="shared" si="91"/>
        <v>0</v>
      </c>
      <c r="FVB38" s="85">
        <f t="shared" si="91"/>
        <v>0</v>
      </c>
      <c r="FVC38" s="85">
        <f t="shared" si="91"/>
        <v>0</v>
      </c>
      <c r="FVD38" s="85">
        <f t="shared" si="91"/>
        <v>0</v>
      </c>
      <c r="FVE38" s="85">
        <f t="shared" si="91"/>
        <v>0</v>
      </c>
      <c r="FVF38" s="85">
        <f t="shared" si="91"/>
        <v>0</v>
      </c>
      <c r="FVG38" s="85">
        <f t="shared" si="91"/>
        <v>0</v>
      </c>
      <c r="FVH38" s="85">
        <f t="shared" si="91"/>
        <v>0</v>
      </c>
      <c r="FVI38" s="85">
        <f t="shared" si="91"/>
        <v>0</v>
      </c>
      <c r="FVJ38" s="85">
        <f t="shared" si="91"/>
        <v>0</v>
      </c>
      <c r="FVK38" s="85">
        <f t="shared" si="91"/>
        <v>0</v>
      </c>
      <c r="FVL38" s="85">
        <f t="shared" si="91"/>
        <v>0</v>
      </c>
      <c r="FVM38" s="85">
        <f t="shared" si="91"/>
        <v>0</v>
      </c>
      <c r="FVN38" s="85">
        <f t="shared" si="91"/>
        <v>0</v>
      </c>
      <c r="FVO38" s="85">
        <f t="shared" si="91"/>
        <v>0</v>
      </c>
      <c r="FVP38" s="85">
        <f t="shared" si="91"/>
        <v>0</v>
      </c>
      <c r="FVQ38" s="85">
        <f t="shared" si="91"/>
        <v>0</v>
      </c>
      <c r="FVR38" s="85">
        <f t="shared" si="91"/>
        <v>0</v>
      </c>
      <c r="FVS38" s="85">
        <f t="shared" si="91"/>
        <v>0</v>
      </c>
      <c r="FVT38" s="85">
        <f t="shared" si="91"/>
        <v>0</v>
      </c>
      <c r="FVU38" s="85">
        <f t="shared" si="91"/>
        <v>0</v>
      </c>
      <c r="FVV38" s="85">
        <f t="shared" si="91"/>
        <v>0</v>
      </c>
      <c r="FVW38" s="85">
        <f t="shared" si="91"/>
        <v>0</v>
      </c>
      <c r="FVX38" s="85">
        <f t="shared" si="91"/>
        <v>0</v>
      </c>
      <c r="FVY38" s="85">
        <f t="shared" si="91"/>
        <v>0</v>
      </c>
      <c r="FVZ38" s="85">
        <f t="shared" si="91"/>
        <v>0</v>
      </c>
      <c r="FWA38" s="85">
        <f t="shared" si="91"/>
        <v>0</v>
      </c>
      <c r="FWB38" s="85">
        <f t="shared" si="91"/>
        <v>0</v>
      </c>
      <c r="FWC38" s="85">
        <f t="shared" si="91"/>
        <v>0</v>
      </c>
      <c r="FWD38" s="85">
        <f t="shared" si="91"/>
        <v>0</v>
      </c>
      <c r="FWE38" s="85">
        <f t="shared" si="91"/>
        <v>0</v>
      </c>
      <c r="FWF38" s="85">
        <f t="shared" si="91"/>
        <v>0</v>
      </c>
      <c r="FWG38" s="85">
        <f t="shared" si="91"/>
        <v>0</v>
      </c>
      <c r="FWH38" s="85">
        <f t="shared" si="91"/>
        <v>0</v>
      </c>
      <c r="FWI38" s="85">
        <f t="shared" si="91"/>
        <v>0</v>
      </c>
      <c r="FWJ38" s="85">
        <f t="shared" si="91"/>
        <v>0</v>
      </c>
      <c r="FWK38" s="85">
        <f t="shared" si="91"/>
        <v>0</v>
      </c>
      <c r="FWL38" s="85">
        <f t="shared" si="91"/>
        <v>0</v>
      </c>
      <c r="FWM38" s="85">
        <f t="shared" si="91"/>
        <v>0</v>
      </c>
      <c r="FWN38" s="85">
        <f t="shared" si="91"/>
        <v>0</v>
      </c>
      <c r="FWO38" s="85">
        <f t="shared" si="91"/>
        <v>0</v>
      </c>
      <c r="FWP38" s="85">
        <f t="shared" si="91"/>
        <v>0</v>
      </c>
      <c r="FWQ38" s="85">
        <f t="shared" si="91"/>
        <v>0</v>
      </c>
      <c r="FWR38" s="85">
        <f t="shared" si="91"/>
        <v>0</v>
      </c>
      <c r="FWS38" s="85">
        <f t="shared" ref="FWS38:FZD38" si="92">FWS36+FWS37</f>
        <v>0</v>
      </c>
      <c r="FWT38" s="85">
        <f t="shared" si="92"/>
        <v>0</v>
      </c>
      <c r="FWU38" s="85">
        <f t="shared" si="92"/>
        <v>0</v>
      </c>
      <c r="FWV38" s="85">
        <f t="shared" si="92"/>
        <v>0</v>
      </c>
      <c r="FWW38" s="85">
        <f t="shared" si="92"/>
        <v>0</v>
      </c>
      <c r="FWX38" s="85">
        <f t="shared" si="92"/>
        <v>0</v>
      </c>
      <c r="FWY38" s="85">
        <f t="shared" si="92"/>
        <v>0</v>
      </c>
      <c r="FWZ38" s="85">
        <f t="shared" si="92"/>
        <v>0</v>
      </c>
      <c r="FXA38" s="85">
        <f t="shared" si="92"/>
        <v>0</v>
      </c>
      <c r="FXB38" s="85">
        <f t="shared" si="92"/>
        <v>0</v>
      </c>
      <c r="FXC38" s="85">
        <f t="shared" si="92"/>
        <v>0</v>
      </c>
      <c r="FXD38" s="85">
        <f t="shared" si="92"/>
        <v>0</v>
      </c>
      <c r="FXE38" s="85">
        <f t="shared" si="92"/>
        <v>0</v>
      </c>
      <c r="FXF38" s="85">
        <f t="shared" si="92"/>
        <v>0</v>
      </c>
      <c r="FXG38" s="85">
        <f t="shared" si="92"/>
        <v>0</v>
      </c>
      <c r="FXH38" s="85">
        <f t="shared" si="92"/>
        <v>0</v>
      </c>
      <c r="FXI38" s="85">
        <f t="shared" si="92"/>
        <v>0</v>
      </c>
      <c r="FXJ38" s="85">
        <f t="shared" si="92"/>
        <v>0</v>
      </c>
      <c r="FXK38" s="85">
        <f t="shared" si="92"/>
        <v>0</v>
      </c>
      <c r="FXL38" s="85">
        <f t="shared" si="92"/>
        <v>0</v>
      </c>
      <c r="FXM38" s="85">
        <f t="shared" si="92"/>
        <v>0</v>
      </c>
      <c r="FXN38" s="85">
        <f t="shared" si="92"/>
        <v>0</v>
      </c>
      <c r="FXO38" s="85">
        <f t="shared" si="92"/>
        <v>0</v>
      </c>
      <c r="FXP38" s="85">
        <f t="shared" si="92"/>
        <v>0</v>
      </c>
      <c r="FXQ38" s="85">
        <f t="shared" si="92"/>
        <v>0</v>
      </c>
      <c r="FXR38" s="85">
        <f t="shared" si="92"/>
        <v>0</v>
      </c>
      <c r="FXS38" s="85">
        <f t="shared" si="92"/>
        <v>0</v>
      </c>
      <c r="FXT38" s="85">
        <f t="shared" si="92"/>
        <v>0</v>
      </c>
      <c r="FXU38" s="85">
        <f t="shared" si="92"/>
        <v>0</v>
      </c>
      <c r="FXV38" s="85">
        <f t="shared" si="92"/>
        <v>0</v>
      </c>
      <c r="FXW38" s="85">
        <f t="shared" si="92"/>
        <v>0</v>
      </c>
      <c r="FXX38" s="85">
        <f t="shared" si="92"/>
        <v>0</v>
      </c>
      <c r="FXY38" s="85">
        <f t="shared" si="92"/>
        <v>0</v>
      </c>
      <c r="FXZ38" s="85">
        <f t="shared" si="92"/>
        <v>0</v>
      </c>
      <c r="FYA38" s="85">
        <f t="shared" si="92"/>
        <v>0</v>
      </c>
      <c r="FYB38" s="85">
        <f t="shared" si="92"/>
        <v>0</v>
      </c>
      <c r="FYC38" s="85">
        <f t="shared" si="92"/>
        <v>0</v>
      </c>
      <c r="FYD38" s="85">
        <f t="shared" si="92"/>
        <v>0</v>
      </c>
      <c r="FYE38" s="85">
        <f t="shared" si="92"/>
        <v>0</v>
      </c>
      <c r="FYF38" s="85">
        <f t="shared" si="92"/>
        <v>0</v>
      </c>
      <c r="FYG38" s="85">
        <f t="shared" si="92"/>
        <v>0</v>
      </c>
      <c r="FYH38" s="85">
        <f t="shared" si="92"/>
        <v>0</v>
      </c>
      <c r="FYI38" s="85">
        <f t="shared" si="92"/>
        <v>0</v>
      </c>
      <c r="FYJ38" s="85">
        <f t="shared" si="92"/>
        <v>0</v>
      </c>
      <c r="FYK38" s="85">
        <f t="shared" si="92"/>
        <v>0</v>
      </c>
      <c r="FYL38" s="85">
        <f t="shared" si="92"/>
        <v>0</v>
      </c>
      <c r="FYM38" s="85">
        <f t="shared" si="92"/>
        <v>0</v>
      </c>
      <c r="FYN38" s="85">
        <f t="shared" si="92"/>
        <v>0</v>
      </c>
      <c r="FYO38" s="85">
        <f t="shared" si="92"/>
        <v>0</v>
      </c>
      <c r="FYP38" s="85">
        <f t="shared" si="92"/>
        <v>0</v>
      </c>
      <c r="FYQ38" s="85">
        <f t="shared" si="92"/>
        <v>0</v>
      </c>
      <c r="FYR38" s="85">
        <f t="shared" si="92"/>
        <v>0</v>
      </c>
      <c r="FYS38" s="85">
        <f t="shared" si="92"/>
        <v>0</v>
      </c>
      <c r="FYT38" s="85">
        <f t="shared" si="92"/>
        <v>0</v>
      </c>
      <c r="FYU38" s="85">
        <f t="shared" si="92"/>
        <v>0</v>
      </c>
      <c r="FYV38" s="85">
        <f t="shared" si="92"/>
        <v>0</v>
      </c>
      <c r="FYW38" s="85">
        <f t="shared" si="92"/>
        <v>0</v>
      </c>
      <c r="FYX38" s="85">
        <f t="shared" si="92"/>
        <v>0</v>
      </c>
      <c r="FYY38" s="85">
        <f t="shared" si="92"/>
        <v>0</v>
      </c>
      <c r="FYZ38" s="85">
        <f t="shared" si="92"/>
        <v>0</v>
      </c>
      <c r="FZA38" s="85">
        <f t="shared" si="92"/>
        <v>0</v>
      </c>
      <c r="FZB38" s="85">
        <f t="shared" si="92"/>
        <v>0</v>
      </c>
      <c r="FZC38" s="85">
        <f t="shared" si="92"/>
        <v>0</v>
      </c>
      <c r="FZD38" s="85">
        <f t="shared" si="92"/>
        <v>0</v>
      </c>
      <c r="FZE38" s="85">
        <f t="shared" ref="FZE38:GBP38" si="93">FZE36+FZE37</f>
        <v>0</v>
      </c>
      <c r="FZF38" s="85">
        <f t="shared" si="93"/>
        <v>0</v>
      </c>
      <c r="FZG38" s="85">
        <f t="shared" si="93"/>
        <v>0</v>
      </c>
      <c r="FZH38" s="85">
        <f t="shared" si="93"/>
        <v>0</v>
      </c>
      <c r="FZI38" s="85">
        <f t="shared" si="93"/>
        <v>0</v>
      </c>
      <c r="FZJ38" s="85">
        <f t="shared" si="93"/>
        <v>0</v>
      </c>
      <c r="FZK38" s="85">
        <f t="shared" si="93"/>
        <v>0</v>
      </c>
      <c r="FZL38" s="85">
        <f t="shared" si="93"/>
        <v>0</v>
      </c>
      <c r="FZM38" s="85">
        <f t="shared" si="93"/>
        <v>0</v>
      </c>
      <c r="FZN38" s="85">
        <f t="shared" si="93"/>
        <v>0</v>
      </c>
      <c r="FZO38" s="85">
        <f t="shared" si="93"/>
        <v>0</v>
      </c>
      <c r="FZP38" s="85">
        <f t="shared" si="93"/>
        <v>0</v>
      </c>
      <c r="FZQ38" s="85">
        <f t="shared" si="93"/>
        <v>0</v>
      </c>
      <c r="FZR38" s="85">
        <f t="shared" si="93"/>
        <v>0</v>
      </c>
      <c r="FZS38" s="85">
        <f t="shared" si="93"/>
        <v>0</v>
      </c>
      <c r="FZT38" s="85">
        <f t="shared" si="93"/>
        <v>0</v>
      </c>
      <c r="FZU38" s="85">
        <f t="shared" si="93"/>
        <v>0</v>
      </c>
      <c r="FZV38" s="85">
        <f t="shared" si="93"/>
        <v>0</v>
      </c>
      <c r="FZW38" s="85">
        <f t="shared" si="93"/>
        <v>0</v>
      </c>
      <c r="FZX38" s="85">
        <f t="shared" si="93"/>
        <v>0</v>
      </c>
      <c r="FZY38" s="85">
        <f t="shared" si="93"/>
        <v>0</v>
      </c>
      <c r="FZZ38" s="85">
        <f t="shared" si="93"/>
        <v>0</v>
      </c>
      <c r="GAA38" s="85">
        <f t="shared" si="93"/>
        <v>0</v>
      </c>
      <c r="GAB38" s="85">
        <f t="shared" si="93"/>
        <v>0</v>
      </c>
      <c r="GAC38" s="85">
        <f t="shared" si="93"/>
        <v>0</v>
      </c>
      <c r="GAD38" s="85">
        <f t="shared" si="93"/>
        <v>0</v>
      </c>
      <c r="GAE38" s="85">
        <f t="shared" si="93"/>
        <v>0</v>
      </c>
      <c r="GAF38" s="85">
        <f t="shared" si="93"/>
        <v>0</v>
      </c>
      <c r="GAG38" s="85">
        <f t="shared" si="93"/>
        <v>0</v>
      </c>
      <c r="GAH38" s="85">
        <f t="shared" si="93"/>
        <v>0</v>
      </c>
      <c r="GAI38" s="85">
        <f t="shared" si="93"/>
        <v>0</v>
      </c>
      <c r="GAJ38" s="85">
        <f t="shared" si="93"/>
        <v>0</v>
      </c>
      <c r="GAK38" s="85">
        <f t="shared" si="93"/>
        <v>0</v>
      </c>
      <c r="GAL38" s="85">
        <f t="shared" si="93"/>
        <v>0</v>
      </c>
      <c r="GAM38" s="85">
        <f t="shared" si="93"/>
        <v>0</v>
      </c>
      <c r="GAN38" s="85">
        <f t="shared" si="93"/>
        <v>0</v>
      </c>
      <c r="GAO38" s="85">
        <f t="shared" si="93"/>
        <v>0</v>
      </c>
      <c r="GAP38" s="85">
        <f t="shared" si="93"/>
        <v>0</v>
      </c>
      <c r="GAQ38" s="85">
        <f t="shared" si="93"/>
        <v>0</v>
      </c>
      <c r="GAR38" s="85">
        <f t="shared" si="93"/>
        <v>0</v>
      </c>
      <c r="GAS38" s="85">
        <f t="shared" si="93"/>
        <v>0</v>
      </c>
      <c r="GAT38" s="85">
        <f t="shared" si="93"/>
        <v>0</v>
      </c>
      <c r="GAU38" s="85">
        <f t="shared" si="93"/>
        <v>0</v>
      </c>
      <c r="GAV38" s="85">
        <f t="shared" si="93"/>
        <v>0</v>
      </c>
      <c r="GAW38" s="85">
        <f t="shared" si="93"/>
        <v>0</v>
      </c>
      <c r="GAX38" s="85">
        <f t="shared" si="93"/>
        <v>0</v>
      </c>
      <c r="GAY38" s="85">
        <f t="shared" si="93"/>
        <v>0</v>
      </c>
      <c r="GAZ38" s="85">
        <f t="shared" si="93"/>
        <v>0</v>
      </c>
      <c r="GBA38" s="85">
        <f t="shared" si="93"/>
        <v>0</v>
      </c>
      <c r="GBB38" s="85">
        <f t="shared" si="93"/>
        <v>0</v>
      </c>
      <c r="GBC38" s="85">
        <f t="shared" si="93"/>
        <v>0</v>
      </c>
      <c r="GBD38" s="85">
        <f t="shared" si="93"/>
        <v>0</v>
      </c>
      <c r="GBE38" s="85">
        <f t="shared" si="93"/>
        <v>0</v>
      </c>
      <c r="GBF38" s="85">
        <f t="shared" si="93"/>
        <v>0</v>
      </c>
      <c r="GBG38" s="85">
        <f t="shared" si="93"/>
        <v>0</v>
      </c>
      <c r="GBH38" s="85">
        <f t="shared" si="93"/>
        <v>0</v>
      </c>
      <c r="GBI38" s="85">
        <f t="shared" si="93"/>
        <v>0</v>
      </c>
      <c r="GBJ38" s="85">
        <f t="shared" si="93"/>
        <v>0</v>
      </c>
      <c r="GBK38" s="85">
        <f t="shared" si="93"/>
        <v>0</v>
      </c>
      <c r="GBL38" s="85">
        <f t="shared" si="93"/>
        <v>0</v>
      </c>
      <c r="GBM38" s="85">
        <f t="shared" si="93"/>
        <v>0</v>
      </c>
      <c r="GBN38" s="85">
        <f t="shared" si="93"/>
        <v>0</v>
      </c>
      <c r="GBO38" s="85">
        <f t="shared" si="93"/>
        <v>0</v>
      </c>
      <c r="GBP38" s="85">
        <f t="shared" si="93"/>
        <v>0</v>
      </c>
      <c r="GBQ38" s="85">
        <f t="shared" ref="GBQ38:GEB38" si="94">GBQ36+GBQ37</f>
        <v>0</v>
      </c>
      <c r="GBR38" s="85">
        <f t="shared" si="94"/>
        <v>0</v>
      </c>
      <c r="GBS38" s="85">
        <f t="shared" si="94"/>
        <v>0</v>
      </c>
      <c r="GBT38" s="85">
        <f t="shared" si="94"/>
        <v>0</v>
      </c>
      <c r="GBU38" s="85">
        <f t="shared" si="94"/>
        <v>0</v>
      </c>
      <c r="GBV38" s="85">
        <f t="shared" si="94"/>
        <v>0</v>
      </c>
      <c r="GBW38" s="85">
        <f t="shared" si="94"/>
        <v>0</v>
      </c>
      <c r="GBX38" s="85">
        <f t="shared" si="94"/>
        <v>0</v>
      </c>
      <c r="GBY38" s="85">
        <f t="shared" si="94"/>
        <v>0</v>
      </c>
      <c r="GBZ38" s="85">
        <f t="shared" si="94"/>
        <v>0</v>
      </c>
      <c r="GCA38" s="85">
        <f t="shared" si="94"/>
        <v>0</v>
      </c>
      <c r="GCB38" s="85">
        <f t="shared" si="94"/>
        <v>0</v>
      </c>
      <c r="GCC38" s="85">
        <f t="shared" si="94"/>
        <v>0</v>
      </c>
      <c r="GCD38" s="85">
        <f t="shared" si="94"/>
        <v>0</v>
      </c>
      <c r="GCE38" s="85">
        <f t="shared" si="94"/>
        <v>0</v>
      </c>
      <c r="GCF38" s="85">
        <f t="shared" si="94"/>
        <v>0</v>
      </c>
      <c r="GCG38" s="85">
        <f t="shared" si="94"/>
        <v>0</v>
      </c>
      <c r="GCH38" s="85">
        <f t="shared" si="94"/>
        <v>0</v>
      </c>
      <c r="GCI38" s="85">
        <f t="shared" si="94"/>
        <v>0</v>
      </c>
      <c r="GCJ38" s="85">
        <f t="shared" si="94"/>
        <v>0</v>
      </c>
      <c r="GCK38" s="85">
        <f t="shared" si="94"/>
        <v>0</v>
      </c>
      <c r="GCL38" s="85">
        <f t="shared" si="94"/>
        <v>0</v>
      </c>
      <c r="GCM38" s="85">
        <f t="shared" si="94"/>
        <v>0</v>
      </c>
      <c r="GCN38" s="85">
        <f t="shared" si="94"/>
        <v>0</v>
      </c>
      <c r="GCO38" s="85">
        <f t="shared" si="94"/>
        <v>0</v>
      </c>
      <c r="GCP38" s="85">
        <f t="shared" si="94"/>
        <v>0</v>
      </c>
      <c r="GCQ38" s="85">
        <f t="shared" si="94"/>
        <v>0</v>
      </c>
      <c r="GCR38" s="85">
        <f t="shared" si="94"/>
        <v>0</v>
      </c>
      <c r="GCS38" s="85">
        <f t="shared" si="94"/>
        <v>0</v>
      </c>
      <c r="GCT38" s="85">
        <f t="shared" si="94"/>
        <v>0</v>
      </c>
      <c r="GCU38" s="85">
        <f t="shared" si="94"/>
        <v>0</v>
      </c>
      <c r="GCV38" s="85">
        <f t="shared" si="94"/>
        <v>0</v>
      </c>
      <c r="GCW38" s="85">
        <f t="shared" si="94"/>
        <v>0</v>
      </c>
      <c r="GCX38" s="85">
        <f t="shared" si="94"/>
        <v>0</v>
      </c>
      <c r="GCY38" s="85">
        <f t="shared" si="94"/>
        <v>0</v>
      </c>
      <c r="GCZ38" s="85">
        <f t="shared" si="94"/>
        <v>0</v>
      </c>
      <c r="GDA38" s="85">
        <f t="shared" si="94"/>
        <v>0</v>
      </c>
      <c r="GDB38" s="85">
        <f t="shared" si="94"/>
        <v>0</v>
      </c>
      <c r="GDC38" s="85">
        <f t="shared" si="94"/>
        <v>0</v>
      </c>
      <c r="GDD38" s="85">
        <f t="shared" si="94"/>
        <v>0</v>
      </c>
      <c r="GDE38" s="85">
        <f t="shared" si="94"/>
        <v>0</v>
      </c>
      <c r="GDF38" s="85">
        <f t="shared" si="94"/>
        <v>0</v>
      </c>
      <c r="GDG38" s="85">
        <f t="shared" si="94"/>
        <v>0</v>
      </c>
      <c r="GDH38" s="85">
        <f t="shared" si="94"/>
        <v>0</v>
      </c>
      <c r="GDI38" s="85">
        <f t="shared" si="94"/>
        <v>0</v>
      </c>
      <c r="GDJ38" s="85">
        <f t="shared" si="94"/>
        <v>0</v>
      </c>
      <c r="GDK38" s="85">
        <f t="shared" si="94"/>
        <v>0</v>
      </c>
      <c r="GDL38" s="85">
        <f t="shared" si="94"/>
        <v>0</v>
      </c>
      <c r="GDM38" s="85">
        <f t="shared" si="94"/>
        <v>0</v>
      </c>
      <c r="GDN38" s="85">
        <f t="shared" si="94"/>
        <v>0</v>
      </c>
      <c r="GDO38" s="85">
        <f t="shared" si="94"/>
        <v>0</v>
      </c>
      <c r="GDP38" s="85">
        <f t="shared" si="94"/>
        <v>0</v>
      </c>
      <c r="GDQ38" s="85">
        <f t="shared" si="94"/>
        <v>0</v>
      </c>
      <c r="GDR38" s="85">
        <f t="shared" si="94"/>
        <v>0</v>
      </c>
      <c r="GDS38" s="85">
        <f t="shared" si="94"/>
        <v>0</v>
      </c>
      <c r="GDT38" s="85">
        <f t="shared" si="94"/>
        <v>0</v>
      </c>
      <c r="GDU38" s="85">
        <f t="shared" si="94"/>
        <v>0</v>
      </c>
      <c r="GDV38" s="85">
        <f t="shared" si="94"/>
        <v>0</v>
      </c>
      <c r="GDW38" s="85">
        <f t="shared" si="94"/>
        <v>0</v>
      </c>
      <c r="GDX38" s="85">
        <f t="shared" si="94"/>
        <v>0</v>
      </c>
      <c r="GDY38" s="85">
        <f t="shared" si="94"/>
        <v>0</v>
      </c>
      <c r="GDZ38" s="85">
        <f t="shared" si="94"/>
        <v>0</v>
      </c>
      <c r="GEA38" s="85">
        <f t="shared" si="94"/>
        <v>0</v>
      </c>
      <c r="GEB38" s="85">
        <f t="shared" si="94"/>
        <v>0</v>
      </c>
      <c r="GEC38" s="85">
        <f t="shared" ref="GEC38:GGN38" si="95">GEC36+GEC37</f>
        <v>0</v>
      </c>
      <c r="GED38" s="85">
        <f t="shared" si="95"/>
        <v>0</v>
      </c>
      <c r="GEE38" s="85">
        <f t="shared" si="95"/>
        <v>0</v>
      </c>
      <c r="GEF38" s="85">
        <f t="shared" si="95"/>
        <v>0</v>
      </c>
      <c r="GEG38" s="85">
        <f t="shared" si="95"/>
        <v>0</v>
      </c>
      <c r="GEH38" s="85">
        <f t="shared" si="95"/>
        <v>0</v>
      </c>
      <c r="GEI38" s="85">
        <f t="shared" si="95"/>
        <v>0</v>
      </c>
      <c r="GEJ38" s="85">
        <f t="shared" si="95"/>
        <v>0</v>
      </c>
      <c r="GEK38" s="85">
        <f t="shared" si="95"/>
        <v>0</v>
      </c>
      <c r="GEL38" s="85">
        <f t="shared" si="95"/>
        <v>0</v>
      </c>
      <c r="GEM38" s="85">
        <f t="shared" si="95"/>
        <v>0</v>
      </c>
      <c r="GEN38" s="85">
        <f t="shared" si="95"/>
        <v>0</v>
      </c>
      <c r="GEO38" s="85">
        <f t="shared" si="95"/>
        <v>0</v>
      </c>
      <c r="GEP38" s="85">
        <f t="shared" si="95"/>
        <v>0</v>
      </c>
      <c r="GEQ38" s="85">
        <f t="shared" si="95"/>
        <v>0</v>
      </c>
      <c r="GER38" s="85">
        <f t="shared" si="95"/>
        <v>0</v>
      </c>
      <c r="GES38" s="85">
        <f t="shared" si="95"/>
        <v>0</v>
      </c>
      <c r="GET38" s="85">
        <f t="shared" si="95"/>
        <v>0</v>
      </c>
      <c r="GEU38" s="85">
        <f t="shared" si="95"/>
        <v>0</v>
      </c>
      <c r="GEV38" s="85">
        <f t="shared" si="95"/>
        <v>0</v>
      </c>
      <c r="GEW38" s="85">
        <f t="shared" si="95"/>
        <v>0</v>
      </c>
      <c r="GEX38" s="85">
        <f t="shared" si="95"/>
        <v>0</v>
      </c>
      <c r="GEY38" s="85">
        <f t="shared" si="95"/>
        <v>0</v>
      </c>
      <c r="GEZ38" s="85">
        <f t="shared" si="95"/>
        <v>0</v>
      </c>
      <c r="GFA38" s="85">
        <f t="shared" si="95"/>
        <v>0</v>
      </c>
      <c r="GFB38" s="85">
        <f t="shared" si="95"/>
        <v>0</v>
      </c>
      <c r="GFC38" s="85">
        <f t="shared" si="95"/>
        <v>0</v>
      </c>
      <c r="GFD38" s="85">
        <f t="shared" si="95"/>
        <v>0</v>
      </c>
      <c r="GFE38" s="85">
        <f t="shared" si="95"/>
        <v>0</v>
      </c>
      <c r="GFF38" s="85">
        <f t="shared" si="95"/>
        <v>0</v>
      </c>
      <c r="GFG38" s="85">
        <f t="shared" si="95"/>
        <v>0</v>
      </c>
      <c r="GFH38" s="85">
        <f t="shared" si="95"/>
        <v>0</v>
      </c>
      <c r="GFI38" s="85">
        <f t="shared" si="95"/>
        <v>0</v>
      </c>
      <c r="GFJ38" s="85">
        <f t="shared" si="95"/>
        <v>0</v>
      </c>
      <c r="GFK38" s="85">
        <f t="shared" si="95"/>
        <v>0</v>
      </c>
      <c r="GFL38" s="85">
        <f t="shared" si="95"/>
        <v>0</v>
      </c>
      <c r="GFM38" s="85">
        <f t="shared" si="95"/>
        <v>0</v>
      </c>
      <c r="GFN38" s="85">
        <f t="shared" si="95"/>
        <v>0</v>
      </c>
      <c r="GFO38" s="85">
        <f t="shared" si="95"/>
        <v>0</v>
      </c>
      <c r="GFP38" s="85">
        <f t="shared" si="95"/>
        <v>0</v>
      </c>
      <c r="GFQ38" s="85">
        <f t="shared" si="95"/>
        <v>0</v>
      </c>
      <c r="GFR38" s="85">
        <f t="shared" si="95"/>
        <v>0</v>
      </c>
      <c r="GFS38" s="85">
        <f t="shared" si="95"/>
        <v>0</v>
      </c>
      <c r="GFT38" s="85">
        <f t="shared" si="95"/>
        <v>0</v>
      </c>
      <c r="GFU38" s="85">
        <f t="shared" si="95"/>
        <v>0</v>
      </c>
      <c r="GFV38" s="85">
        <f t="shared" si="95"/>
        <v>0</v>
      </c>
      <c r="GFW38" s="85">
        <f t="shared" si="95"/>
        <v>0</v>
      </c>
      <c r="GFX38" s="85">
        <f t="shared" si="95"/>
        <v>0</v>
      </c>
      <c r="GFY38" s="85">
        <f t="shared" si="95"/>
        <v>0</v>
      </c>
      <c r="GFZ38" s="85">
        <f t="shared" si="95"/>
        <v>0</v>
      </c>
      <c r="GGA38" s="85">
        <f t="shared" si="95"/>
        <v>0</v>
      </c>
      <c r="GGB38" s="85">
        <f t="shared" si="95"/>
        <v>0</v>
      </c>
      <c r="GGC38" s="85">
        <f t="shared" si="95"/>
        <v>0</v>
      </c>
      <c r="GGD38" s="85">
        <f t="shared" si="95"/>
        <v>0</v>
      </c>
      <c r="GGE38" s="85">
        <f t="shared" si="95"/>
        <v>0</v>
      </c>
      <c r="GGF38" s="85">
        <f t="shared" si="95"/>
        <v>0</v>
      </c>
      <c r="GGG38" s="85">
        <f t="shared" si="95"/>
        <v>0</v>
      </c>
      <c r="GGH38" s="85">
        <f t="shared" si="95"/>
        <v>0</v>
      </c>
      <c r="GGI38" s="85">
        <f t="shared" si="95"/>
        <v>0</v>
      </c>
      <c r="GGJ38" s="85">
        <f t="shared" si="95"/>
        <v>0</v>
      </c>
      <c r="GGK38" s="85">
        <f t="shared" si="95"/>
        <v>0</v>
      </c>
      <c r="GGL38" s="85">
        <f t="shared" si="95"/>
        <v>0</v>
      </c>
      <c r="GGM38" s="85">
        <f t="shared" si="95"/>
        <v>0</v>
      </c>
      <c r="GGN38" s="85">
        <f t="shared" si="95"/>
        <v>0</v>
      </c>
      <c r="GGO38" s="85">
        <f t="shared" ref="GGO38:GIZ38" si="96">GGO36+GGO37</f>
        <v>0</v>
      </c>
      <c r="GGP38" s="85">
        <f t="shared" si="96"/>
        <v>0</v>
      </c>
      <c r="GGQ38" s="85">
        <f t="shared" si="96"/>
        <v>0</v>
      </c>
      <c r="GGR38" s="85">
        <f t="shared" si="96"/>
        <v>0</v>
      </c>
      <c r="GGS38" s="85">
        <f t="shared" si="96"/>
        <v>0</v>
      </c>
      <c r="GGT38" s="85">
        <f t="shared" si="96"/>
        <v>0</v>
      </c>
      <c r="GGU38" s="85">
        <f t="shared" si="96"/>
        <v>0</v>
      </c>
      <c r="GGV38" s="85">
        <f t="shared" si="96"/>
        <v>0</v>
      </c>
      <c r="GGW38" s="85">
        <f t="shared" si="96"/>
        <v>0</v>
      </c>
      <c r="GGX38" s="85">
        <f t="shared" si="96"/>
        <v>0</v>
      </c>
      <c r="GGY38" s="85">
        <f t="shared" si="96"/>
        <v>0</v>
      </c>
      <c r="GGZ38" s="85">
        <f t="shared" si="96"/>
        <v>0</v>
      </c>
      <c r="GHA38" s="85">
        <f t="shared" si="96"/>
        <v>0</v>
      </c>
      <c r="GHB38" s="85">
        <f t="shared" si="96"/>
        <v>0</v>
      </c>
      <c r="GHC38" s="85">
        <f t="shared" si="96"/>
        <v>0</v>
      </c>
      <c r="GHD38" s="85">
        <f t="shared" si="96"/>
        <v>0</v>
      </c>
      <c r="GHE38" s="85">
        <f t="shared" si="96"/>
        <v>0</v>
      </c>
      <c r="GHF38" s="85">
        <f t="shared" si="96"/>
        <v>0</v>
      </c>
      <c r="GHG38" s="85">
        <f t="shared" si="96"/>
        <v>0</v>
      </c>
      <c r="GHH38" s="85">
        <f t="shared" si="96"/>
        <v>0</v>
      </c>
      <c r="GHI38" s="85">
        <f t="shared" si="96"/>
        <v>0</v>
      </c>
      <c r="GHJ38" s="85">
        <f t="shared" si="96"/>
        <v>0</v>
      </c>
      <c r="GHK38" s="85">
        <f t="shared" si="96"/>
        <v>0</v>
      </c>
      <c r="GHL38" s="85">
        <f t="shared" si="96"/>
        <v>0</v>
      </c>
      <c r="GHM38" s="85">
        <f t="shared" si="96"/>
        <v>0</v>
      </c>
      <c r="GHN38" s="85">
        <f t="shared" si="96"/>
        <v>0</v>
      </c>
      <c r="GHO38" s="85">
        <f t="shared" si="96"/>
        <v>0</v>
      </c>
      <c r="GHP38" s="85">
        <f t="shared" si="96"/>
        <v>0</v>
      </c>
      <c r="GHQ38" s="85">
        <f t="shared" si="96"/>
        <v>0</v>
      </c>
      <c r="GHR38" s="85">
        <f t="shared" si="96"/>
        <v>0</v>
      </c>
      <c r="GHS38" s="85">
        <f t="shared" si="96"/>
        <v>0</v>
      </c>
      <c r="GHT38" s="85">
        <f t="shared" si="96"/>
        <v>0</v>
      </c>
      <c r="GHU38" s="85">
        <f t="shared" si="96"/>
        <v>0</v>
      </c>
      <c r="GHV38" s="85">
        <f t="shared" si="96"/>
        <v>0</v>
      </c>
      <c r="GHW38" s="85">
        <f t="shared" si="96"/>
        <v>0</v>
      </c>
      <c r="GHX38" s="85">
        <f t="shared" si="96"/>
        <v>0</v>
      </c>
      <c r="GHY38" s="85">
        <f t="shared" si="96"/>
        <v>0</v>
      </c>
      <c r="GHZ38" s="85">
        <f t="shared" si="96"/>
        <v>0</v>
      </c>
      <c r="GIA38" s="85">
        <f t="shared" si="96"/>
        <v>0</v>
      </c>
      <c r="GIB38" s="85">
        <f t="shared" si="96"/>
        <v>0</v>
      </c>
      <c r="GIC38" s="85">
        <f t="shared" si="96"/>
        <v>0</v>
      </c>
      <c r="GID38" s="85">
        <f t="shared" si="96"/>
        <v>0</v>
      </c>
      <c r="GIE38" s="85">
        <f t="shared" si="96"/>
        <v>0</v>
      </c>
      <c r="GIF38" s="85">
        <f t="shared" si="96"/>
        <v>0</v>
      </c>
      <c r="GIG38" s="85">
        <f t="shared" si="96"/>
        <v>0</v>
      </c>
      <c r="GIH38" s="85">
        <f t="shared" si="96"/>
        <v>0</v>
      </c>
      <c r="GII38" s="85">
        <f t="shared" si="96"/>
        <v>0</v>
      </c>
      <c r="GIJ38" s="85">
        <f t="shared" si="96"/>
        <v>0</v>
      </c>
      <c r="GIK38" s="85">
        <f t="shared" si="96"/>
        <v>0</v>
      </c>
      <c r="GIL38" s="85">
        <f t="shared" si="96"/>
        <v>0</v>
      </c>
      <c r="GIM38" s="85">
        <f t="shared" si="96"/>
        <v>0</v>
      </c>
      <c r="GIN38" s="85">
        <f t="shared" si="96"/>
        <v>0</v>
      </c>
      <c r="GIO38" s="85">
        <f t="shared" si="96"/>
        <v>0</v>
      </c>
      <c r="GIP38" s="85">
        <f t="shared" si="96"/>
        <v>0</v>
      </c>
      <c r="GIQ38" s="85">
        <f t="shared" si="96"/>
        <v>0</v>
      </c>
      <c r="GIR38" s="85">
        <f t="shared" si="96"/>
        <v>0</v>
      </c>
      <c r="GIS38" s="85">
        <f t="shared" si="96"/>
        <v>0</v>
      </c>
      <c r="GIT38" s="85">
        <f t="shared" si="96"/>
        <v>0</v>
      </c>
      <c r="GIU38" s="85">
        <f t="shared" si="96"/>
        <v>0</v>
      </c>
      <c r="GIV38" s="85">
        <f t="shared" si="96"/>
        <v>0</v>
      </c>
      <c r="GIW38" s="85">
        <f t="shared" si="96"/>
        <v>0</v>
      </c>
      <c r="GIX38" s="85">
        <f t="shared" si="96"/>
        <v>0</v>
      </c>
      <c r="GIY38" s="85">
        <f t="shared" si="96"/>
        <v>0</v>
      </c>
      <c r="GIZ38" s="85">
        <f t="shared" si="96"/>
        <v>0</v>
      </c>
      <c r="GJA38" s="85">
        <f t="shared" ref="GJA38:GLL38" si="97">GJA36+GJA37</f>
        <v>0</v>
      </c>
      <c r="GJB38" s="85">
        <f t="shared" si="97"/>
        <v>0</v>
      </c>
      <c r="GJC38" s="85">
        <f t="shared" si="97"/>
        <v>0</v>
      </c>
      <c r="GJD38" s="85">
        <f t="shared" si="97"/>
        <v>0</v>
      </c>
      <c r="GJE38" s="85">
        <f t="shared" si="97"/>
        <v>0</v>
      </c>
      <c r="GJF38" s="85">
        <f t="shared" si="97"/>
        <v>0</v>
      </c>
      <c r="GJG38" s="85">
        <f t="shared" si="97"/>
        <v>0</v>
      </c>
      <c r="GJH38" s="85">
        <f t="shared" si="97"/>
        <v>0</v>
      </c>
      <c r="GJI38" s="85">
        <f t="shared" si="97"/>
        <v>0</v>
      </c>
      <c r="GJJ38" s="85">
        <f t="shared" si="97"/>
        <v>0</v>
      </c>
      <c r="GJK38" s="85">
        <f t="shared" si="97"/>
        <v>0</v>
      </c>
      <c r="GJL38" s="85">
        <f t="shared" si="97"/>
        <v>0</v>
      </c>
      <c r="GJM38" s="85">
        <f t="shared" si="97"/>
        <v>0</v>
      </c>
      <c r="GJN38" s="85">
        <f t="shared" si="97"/>
        <v>0</v>
      </c>
      <c r="GJO38" s="85">
        <f t="shared" si="97"/>
        <v>0</v>
      </c>
      <c r="GJP38" s="85">
        <f t="shared" si="97"/>
        <v>0</v>
      </c>
      <c r="GJQ38" s="85">
        <f t="shared" si="97"/>
        <v>0</v>
      </c>
      <c r="GJR38" s="85">
        <f t="shared" si="97"/>
        <v>0</v>
      </c>
      <c r="GJS38" s="85">
        <f t="shared" si="97"/>
        <v>0</v>
      </c>
      <c r="GJT38" s="85">
        <f t="shared" si="97"/>
        <v>0</v>
      </c>
      <c r="GJU38" s="85">
        <f t="shared" si="97"/>
        <v>0</v>
      </c>
      <c r="GJV38" s="85">
        <f t="shared" si="97"/>
        <v>0</v>
      </c>
      <c r="GJW38" s="85">
        <f t="shared" si="97"/>
        <v>0</v>
      </c>
      <c r="GJX38" s="85">
        <f t="shared" si="97"/>
        <v>0</v>
      </c>
      <c r="GJY38" s="85">
        <f t="shared" si="97"/>
        <v>0</v>
      </c>
      <c r="GJZ38" s="85">
        <f t="shared" si="97"/>
        <v>0</v>
      </c>
      <c r="GKA38" s="85">
        <f t="shared" si="97"/>
        <v>0</v>
      </c>
      <c r="GKB38" s="85">
        <f t="shared" si="97"/>
        <v>0</v>
      </c>
      <c r="GKC38" s="85">
        <f t="shared" si="97"/>
        <v>0</v>
      </c>
      <c r="GKD38" s="85">
        <f t="shared" si="97"/>
        <v>0</v>
      </c>
      <c r="GKE38" s="85">
        <f t="shared" si="97"/>
        <v>0</v>
      </c>
      <c r="GKF38" s="85">
        <f t="shared" si="97"/>
        <v>0</v>
      </c>
      <c r="GKG38" s="85">
        <f t="shared" si="97"/>
        <v>0</v>
      </c>
      <c r="GKH38" s="85">
        <f t="shared" si="97"/>
        <v>0</v>
      </c>
      <c r="GKI38" s="85">
        <f t="shared" si="97"/>
        <v>0</v>
      </c>
      <c r="GKJ38" s="85">
        <f t="shared" si="97"/>
        <v>0</v>
      </c>
      <c r="GKK38" s="85">
        <f t="shared" si="97"/>
        <v>0</v>
      </c>
      <c r="GKL38" s="85">
        <f t="shared" si="97"/>
        <v>0</v>
      </c>
      <c r="GKM38" s="85">
        <f t="shared" si="97"/>
        <v>0</v>
      </c>
      <c r="GKN38" s="85">
        <f t="shared" si="97"/>
        <v>0</v>
      </c>
      <c r="GKO38" s="85">
        <f t="shared" si="97"/>
        <v>0</v>
      </c>
      <c r="GKP38" s="85">
        <f t="shared" si="97"/>
        <v>0</v>
      </c>
      <c r="GKQ38" s="85">
        <f t="shared" si="97"/>
        <v>0</v>
      </c>
      <c r="GKR38" s="85">
        <f t="shared" si="97"/>
        <v>0</v>
      </c>
      <c r="GKS38" s="85">
        <f t="shared" si="97"/>
        <v>0</v>
      </c>
      <c r="GKT38" s="85">
        <f t="shared" si="97"/>
        <v>0</v>
      </c>
      <c r="GKU38" s="85">
        <f t="shared" si="97"/>
        <v>0</v>
      </c>
      <c r="GKV38" s="85">
        <f t="shared" si="97"/>
        <v>0</v>
      </c>
      <c r="GKW38" s="85">
        <f t="shared" si="97"/>
        <v>0</v>
      </c>
      <c r="GKX38" s="85">
        <f t="shared" si="97"/>
        <v>0</v>
      </c>
      <c r="GKY38" s="85">
        <f t="shared" si="97"/>
        <v>0</v>
      </c>
      <c r="GKZ38" s="85">
        <f t="shared" si="97"/>
        <v>0</v>
      </c>
      <c r="GLA38" s="85">
        <f t="shared" si="97"/>
        <v>0</v>
      </c>
      <c r="GLB38" s="85">
        <f t="shared" si="97"/>
        <v>0</v>
      </c>
      <c r="GLC38" s="85">
        <f t="shared" si="97"/>
        <v>0</v>
      </c>
      <c r="GLD38" s="85">
        <f t="shared" si="97"/>
        <v>0</v>
      </c>
      <c r="GLE38" s="85">
        <f t="shared" si="97"/>
        <v>0</v>
      </c>
      <c r="GLF38" s="85">
        <f t="shared" si="97"/>
        <v>0</v>
      </c>
      <c r="GLG38" s="85">
        <f t="shared" si="97"/>
        <v>0</v>
      </c>
      <c r="GLH38" s="85">
        <f t="shared" si="97"/>
        <v>0</v>
      </c>
      <c r="GLI38" s="85">
        <f t="shared" si="97"/>
        <v>0</v>
      </c>
      <c r="GLJ38" s="85">
        <f t="shared" si="97"/>
        <v>0</v>
      </c>
      <c r="GLK38" s="85">
        <f t="shared" si="97"/>
        <v>0</v>
      </c>
      <c r="GLL38" s="85">
        <f t="shared" si="97"/>
        <v>0</v>
      </c>
      <c r="GLM38" s="85">
        <f t="shared" ref="GLM38:GNX38" si="98">GLM36+GLM37</f>
        <v>0</v>
      </c>
      <c r="GLN38" s="85">
        <f t="shared" si="98"/>
        <v>0</v>
      </c>
      <c r="GLO38" s="85">
        <f t="shared" si="98"/>
        <v>0</v>
      </c>
      <c r="GLP38" s="85">
        <f t="shared" si="98"/>
        <v>0</v>
      </c>
      <c r="GLQ38" s="85">
        <f t="shared" si="98"/>
        <v>0</v>
      </c>
      <c r="GLR38" s="85">
        <f t="shared" si="98"/>
        <v>0</v>
      </c>
      <c r="GLS38" s="85">
        <f t="shared" si="98"/>
        <v>0</v>
      </c>
      <c r="GLT38" s="85">
        <f t="shared" si="98"/>
        <v>0</v>
      </c>
      <c r="GLU38" s="85">
        <f t="shared" si="98"/>
        <v>0</v>
      </c>
      <c r="GLV38" s="85">
        <f t="shared" si="98"/>
        <v>0</v>
      </c>
      <c r="GLW38" s="85">
        <f t="shared" si="98"/>
        <v>0</v>
      </c>
      <c r="GLX38" s="85">
        <f t="shared" si="98"/>
        <v>0</v>
      </c>
      <c r="GLY38" s="85">
        <f t="shared" si="98"/>
        <v>0</v>
      </c>
      <c r="GLZ38" s="85">
        <f t="shared" si="98"/>
        <v>0</v>
      </c>
      <c r="GMA38" s="85">
        <f t="shared" si="98"/>
        <v>0</v>
      </c>
      <c r="GMB38" s="85">
        <f t="shared" si="98"/>
        <v>0</v>
      </c>
      <c r="GMC38" s="85">
        <f t="shared" si="98"/>
        <v>0</v>
      </c>
      <c r="GMD38" s="85">
        <f t="shared" si="98"/>
        <v>0</v>
      </c>
      <c r="GME38" s="85">
        <f t="shared" si="98"/>
        <v>0</v>
      </c>
      <c r="GMF38" s="85">
        <f t="shared" si="98"/>
        <v>0</v>
      </c>
      <c r="GMG38" s="85">
        <f t="shared" si="98"/>
        <v>0</v>
      </c>
      <c r="GMH38" s="85">
        <f t="shared" si="98"/>
        <v>0</v>
      </c>
      <c r="GMI38" s="85">
        <f t="shared" si="98"/>
        <v>0</v>
      </c>
      <c r="GMJ38" s="85">
        <f t="shared" si="98"/>
        <v>0</v>
      </c>
      <c r="GMK38" s="85">
        <f t="shared" si="98"/>
        <v>0</v>
      </c>
      <c r="GML38" s="85">
        <f t="shared" si="98"/>
        <v>0</v>
      </c>
      <c r="GMM38" s="85">
        <f t="shared" si="98"/>
        <v>0</v>
      </c>
      <c r="GMN38" s="85">
        <f t="shared" si="98"/>
        <v>0</v>
      </c>
      <c r="GMO38" s="85">
        <f t="shared" si="98"/>
        <v>0</v>
      </c>
      <c r="GMP38" s="85">
        <f t="shared" si="98"/>
        <v>0</v>
      </c>
      <c r="GMQ38" s="85">
        <f t="shared" si="98"/>
        <v>0</v>
      </c>
      <c r="GMR38" s="85">
        <f t="shared" si="98"/>
        <v>0</v>
      </c>
      <c r="GMS38" s="85">
        <f t="shared" si="98"/>
        <v>0</v>
      </c>
      <c r="GMT38" s="85">
        <f t="shared" si="98"/>
        <v>0</v>
      </c>
      <c r="GMU38" s="85">
        <f t="shared" si="98"/>
        <v>0</v>
      </c>
      <c r="GMV38" s="85">
        <f t="shared" si="98"/>
        <v>0</v>
      </c>
      <c r="GMW38" s="85">
        <f t="shared" si="98"/>
        <v>0</v>
      </c>
      <c r="GMX38" s="85">
        <f t="shared" si="98"/>
        <v>0</v>
      </c>
      <c r="GMY38" s="85">
        <f t="shared" si="98"/>
        <v>0</v>
      </c>
      <c r="GMZ38" s="85">
        <f t="shared" si="98"/>
        <v>0</v>
      </c>
      <c r="GNA38" s="85">
        <f t="shared" si="98"/>
        <v>0</v>
      </c>
      <c r="GNB38" s="85">
        <f t="shared" si="98"/>
        <v>0</v>
      </c>
      <c r="GNC38" s="85">
        <f t="shared" si="98"/>
        <v>0</v>
      </c>
      <c r="GND38" s="85">
        <f t="shared" si="98"/>
        <v>0</v>
      </c>
      <c r="GNE38" s="85">
        <f t="shared" si="98"/>
        <v>0</v>
      </c>
      <c r="GNF38" s="85">
        <f t="shared" si="98"/>
        <v>0</v>
      </c>
      <c r="GNG38" s="85">
        <f t="shared" si="98"/>
        <v>0</v>
      </c>
      <c r="GNH38" s="85">
        <f t="shared" si="98"/>
        <v>0</v>
      </c>
      <c r="GNI38" s="85">
        <f t="shared" si="98"/>
        <v>0</v>
      </c>
      <c r="GNJ38" s="85">
        <f t="shared" si="98"/>
        <v>0</v>
      </c>
      <c r="GNK38" s="85">
        <f t="shared" si="98"/>
        <v>0</v>
      </c>
      <c r="GNL38" s="85">
        <f t="shared" si="98"/>
        <v>0</v>
      </c>
      <c r="GNM38" s="85">
        <f t="shared" si="98"/>
        <v>0</v>
      </c>
      <c r="GNN38" s="85">
        <f t="shared" si="98"/>
        <v>0</v>
      </c>
      <c r="GNO38" s="85">
        <f t="shared" si="98"/>
        <v>0</v>
      </c>
      <c r="GNP38" s="85">
        <f t="shared" si="98"/>
        <v>0</v>
      </c>
      <c r="GNQ38" s="85">
        <f t="shared" si="98"/>
        <v>0</v>
      </c>
      <c r="GNR38" s="85">
        <f t="shared" si="98"/>
        <v>0</v>
      </c>
      <c r="GNS38" s="85">
        <f t="shared" si="98"/>
        <v>0</v>
      </c>
      <c r="GNT38" s="85">
        <f t="shared" si="98"/>
        <v>0</v>
      </c>
      <c r="GNU38" s="85">
        <f t="shared" si="98"/>
        <v>0</v>
      </c>
      <c r="GNV38" s="85">
        <f t="shared" si="98"/>
        <v>0</v>
      </c>
      <c r="GNW38" s="85">
        <f t="shared" si="98"/>
        <v>0</v>
      </c>
      <c r="GNX38" s="85">
        <f t="shared" si="98"/>
        <v>0</v>
      </c>
      <c r="GNY38" s="85">
        <f t="shared" ref="GNY38:GQJ38" si="99">GNY36+GNY37</f>
        <v>0</v>
      </c>
      <c r="GNZ38" s="85">
        <f t="shared" si="99"/>
        <v>0</v>
      </c>
      <c r="GOA38" s="85">
        <f t="shared" si="99"/>
        <v>0</v>
      </c>
      <c r="GOB38" s="85">
        <f t="shared" si="99"/>
        <v>0</v>
      </c>
      <c r="GOC38" s="85">
        <f t="shared" si="99"/>
        <v>0</v>
      </c>
      <c r="GOD38" s="85">
        <f t="shared" si="99"/>
        <v>0</v>
      </c>
      <c r="GOE38" s="85">
        <f t="shared" si="99"/>
        <v>0</v>
      </c>
      <c r="GOF38" s="85">
        <f t="shared" si="99"/>
        <v>0</v>
      </c>
      <c r="GOG38" s="85">
        <f t="shared" si="99"/>
        <v>0</v>
      </c>
      <c r="GOH38" s="85">
        <f t="shared" si="99"/>
        <v>0</v>
      </c>
      <c r="GOI38" s="85">
        <f t="shared" si="99"/>
        <v>0</v>
      </c>
      <c r="GOJ38" s="85">
        <f t="shared" si="99"/>
        <v>0</v>
      </c>
      <c r="GOK38" s="85">
        <f t="shared" si="99"/>
        <v>0</v>
      </c>
      <c r="GOL38" s="85">
        <f t="shared" si="99"/>
        <v>0</v>
      </c>
      <c r="GOM38" s="85">
        <f t="shared" si="99"/>
        <v>0</v>
      </c>
      <c r="GON38" s="85">
        <f t="shared" si="99"/>
        <v>0</v>
      </c>
      <c r="GOO38" s="85">
        <f t="shared" si="99"/>
        <v>0</v>
      </c>
      <c r="GOP38" s="85">
        <f t="shared" si="99"/>
        <v>0</v>
      </c>
      <c r="GOQ38" s="85">
        <f t="shared" si="99"/>
        <v>0</v>
      </c>
      <c r="GOR38" s="85">
        <f t="shared" si="99"/>
        <v>0</v>
      </c>
      <c r="GOS38" s="85">
        <f t="shared" si="99"/>
        <v>0</v>
      </c>
      <c r="GOT38" s="85">
        <f t="shared" si="99"/>
        <v>0</v>
      </c>
      <c r="GOU38" s="85">
        <f t="shared" si="99"/>
        <v>0</v>
      </c>
      <c r="GOV38" s="85">
        <f t="shared" si="99"/>
        <v>0</v>
      </c>
      <c r="GOW38" s="85">
        <f t="shared" si="99"/>
        <v>0</v>
      </c>
      <c r="GOX38" s="85">
        <f t="shared" si="99"/>
        <v>0</v>
      </c>
      <c r="GOY38" s="85">
        <f t="shared" si="99"/>
        <v>0</v>
      </c>
      <c r="GOZ38" s="85">
        <f t="shared" si="99"/>
        <v>0</v>
      </c>
      <c r="GPA38" s="85">
        <f t="shared" si="99"/>
        <v>0</v>
      </c>
      <c r="GPB38" s="85">
        <f t="shared" si="99"/>
        <v>0</v>
      </c>
      <c r="GPC38" s="85">
        <f t="shared" si="99"/>
        <v>0</v>
      </c>
      <c r="GPD38" s="85">
        <f t="shared" si="99"/>
        <v>0</v>
      </c>
      <c r="GPE38" s="85">
        <f t="shared" si="99"/>
        <v>0</v>
      </c>
      <c r="GPF38" s="85">
        <f t="shared" si="99"/>
        <v>0</v>
      </c>
      <c r="GPG38" s="85">
        <f t="shared" si="99"/>
        <v>0</v>
      </c>
      <c r="GPH38" s="85">
        <f t="shared" si="99"/>
        <v>0</v>
      </c>
      <c r="GPI38" s="85">
        <f t="shared" si="99"/>
        <v>0</v>
      </c>
      <c r="GPJ38" s="85">
        <f t="shared" si="99"/>
        <v>0</v>
      </c>
      <c r="GPK38" s="85">
        <f t="shared" si="99"/>
        <v>0</v>
      </c>
      <c r="GPL38" s="85">
        <f t="shared" si="99"/>
        <v>0</v>
      </c>
      <c r="GPM38" s="85">
        <f t="shared" si="99"/>
        <v>0</v>
      </c>
      <c r="GPN38" s="85">
        <f t="shared" si="99"/>
        <v>0</v>
      </c>
      <c r="GPO38" s="85">
        <f t="shared" si="99"/>
        <v>0</v>
      </c>
      <c r="GPP38" s="85">
        <f t="shared" si="99"/>
        <v>0</v>
      </c>
      <c r="GPQ38" s="85">
        <f t="shared" si="99"/>
        <v>0</v>
      </c>
      <c r="GPR38" s="85">
        <f t="shared" si="99"/>
        <v>0</v>
      </c>
      <c r="GPS38" s="85">
        <f t="shared" si="99"/>
        <v>0</v>
      </c>
      <c r="GPT38" s="85">
        <f t="shared" si="99"/>
        <v>0</v>
      </c>
      <c r="GPU38" s="85">
        <f t="shared" si="99"/>
        <v>0</v>
      </c>
      <c r="GPV38" s="85">
        <f t="shared" si="99"/>
        <v>0</v>
      </c>
      <c r="GPW38" s="85">
        <f t="shared" si="99"/>
        <v>0</v>
      </c>
      <c r="GPX38" s="85">
        <f t="shared" si="99"/>
        <v>0</v>
      </c>
      <c r="GPY38" s="85">
        <f t="shared" si="99"/>
        <v>0</v>
      </c>
      <c r="GPZ38" s="85">
        <f t="shared" si="99"/>
        <v>0</v>
      </c>
      <c r="GQA38" s="85">
        <f t="shared" si="99"/>
        <v>0</v>
      </c>
      <c r="GQB38" s="85">
        <f t="shared" si="99"/>
        <v>0</v>
      </c>
      <c r="GQC38" s="85">
        <f t="shared" si="99"/>
        <v>0</v>
      </c>
      <c r="GQD38" s="85">
        <f t="shared" si="99"/>
        <v>0</v>
      </c>
      <c r="GQE38" s="85">
        <f t="shared" si="99"/>
        <v>0</v>
      </c>
      <c r="GQF38" s="85">
        <f t="shared" si="99"/>
        <v>0</v>
      </c>
      <c r="GQG38" s="85">
        <f t="shared" si="99"/>
        <v>0</v>
      </c>
      <c r="GQH38" s="85">
        <f t="shared" si="99"/>
        <v>0</v>
      </c>
      <c r="GQI38" s="85">
        <f t="shared" si="99"/>
        <v>0</v>
      </c>
      <c r="GQJ38" s="85">
        <f t="shared" si="99"/>
        <v>0</v>
      </c>
      <c r="GQK38" s="85">
        <f t="shared" ref="GQK38:GSV38" si="100">GQK36+GQK37</f>
        <v>0</v>
      </c>
      <c r="GQL38" s="85">
        <f t="shared" si="100"/>
        <v>0</v>
      </c>
      <c r="GQM38" s="85">
        <f t="shared" si="100"/>
        <v>0</v>
      </c>
      <c r="GQN38" s="85">
        <f t="shared" si="100"/>
        <v>0</v>
      </c>
      <c r="GQO38" s="85">
        <f t="shared" si="100"/>
        <v>0</v>
      </c>
      <c r="GQP38" s="85">
        <f t="shared" si="100"/>
        <v>0</v>
      </c>
      <c r="GQQ38" s="85">
        <f t="shared" si="100"/>
        <v>0</v>
      </c>
      <c r="GQR38" s="85">
        <f t="shared" si="100"/>
        <v>0</v>
      </c>
      <c r="GQS38" s="85">
        <f t="shared" si="100"/>
        <v>0</v>
      </c>
      <c r="GQT38" s="85">
        <f t="shared" si="100"/>
        <v>0</v>
      </c>
      <c r="GQU38" s="85">
        <f t="shared" si="100"/>
        <v>0</v>
      </c>
      <c r="GQV38" s="85">
        <f t="shared" si="100"/>
        <v>0</v>
      </c>
      <c r="GQW38" s="85">
        <f t="shared" si="100"/>
        <v>0</v>
      </c>
      <c r="GQX38" s="85">
        <f t="shared" si="100"/>
        <v>0</v>
      </c>
      <c r="GQY38" s="85">
        <f t="shared" si="100"/>
        <v>0</v>
      </c>
      <c r="GQZ38" s="85">
        <f t="shared" si="100"/>
        <v>0</v>
      </c>
      <c r="GRA38" s="85">
        <f t="shared" si="100"/>
        <v>0</v>
      </c>
      <c r="GRB38" s="85">
        <f t="shared" si="100"/>
        <v>0</v>
      </c>
      <c r="GRC38" s="85">
        <f t="shared" si="100"/>
        <v>0</v>
      </c>
      <c r="GRD38" s="85">
        <f t="shared" si="100"/>
        <v>0</v>
      </c>
      <c r="GRE38" s="85">
        <f t="shared" si="100"/>
        <v>0</v>
      </c>
      <c r="GRF38" s="85">
        <f t="shared" si="100"/>
        <v>0</v>
      </c>
      <c r="GRG38" s="85">
        <f t="shared" si="100"/>
        <v>0</v>
      </c>
      <c r="GRH38" s="85">
        <f t="shared" si="100"/>
        <v>0</v>
      </c>
      <c r="GRI38" s="85">
        <f t="shared" si="100"/>
        <v>0</v>
      </c>
      <c r="GRJ38" s="85">
        <f t="shared" si="100"/>
        <v>0</v>
      </c>
      <c r="GRK38" s="85">
        <f t="shared" si="100"/>
        <v>0</v>
      </c>
      <c r="GRL38" s="85">
        <f t="shared" si="100"/>
        <v>0</v>
      </c>
      <c r="GRM38" s="85">
        <f t="shared" si="100"/>
        <v>0</v>
      </c>
      <c r="GRN38" s="85">
        <f t="shared" si="100"/>
        <v>0</v>
      </c>
      <c r="GRO38" s="85">
        <f t="shared" si="100"/>
        <v>0</v>
      </c>
      <c r="GRP38" s="85">
        <f t="shared" si="100"/>
        <v>0</v>
      </c>
      <c r="GRQ38" s="85">
        <f t="shared" si="100"/>
        <v>0</v>
      </c>
      <c r="GRR38" s="85">
        <f t="shared" si="100"/>
        <v>0</v>
      </c>
      <c r="GRS38" s="85">
        <f t="shared" si="100"/>
        <v>0</v>
      </c>
      <c r="GRT38" s="85">
        <f t="shared" si="100"/>
        <v>0</v>
      </c>
      <c r="GRU38" s="85">
        <f t="shared" si="100"/>
        <v>0</v>
      </c>
      <c r="GRV38" s="85">
        <f t="shared" si="100"/>
        <v>0</v>
      </c>
      <c r="GRW38" s="85">
        <f t="shared" si="100"/>
        <v>0</v>
      </c>
      <c r="GRX38" s="85">
        <f t="shared" si="100"/>
        <v>0</v>
      </c>
      <c r="GRY38" s="85">
        <f t="shared" si="100"/>
        <v>0</v>
      </c>
      <c r="GRZ38" s="85">
        <f t="shared" si="100"/>
        <v>0</v>
      </c>
      <c r="GSA38" s="85">
        <f t="shared" si="100"/>
        <v>0</v>
      </c>
      <c r="GSB38" s="85">
        <f t="shared" si="100"/>
        <v>0</v>
      </c>
      <c r="GSC38" s="85">
        <f t="shared" si="100"/>
        <v>0</v>
      </c>
      <c r="GSD38" s="85">
        <f t="shared" si="100"/>
        <v>0</v>
      </c>
      <c r="GSE38" s="85">
        <f t="shared" si="100"/>
        <v>0</v>
      </c>
      <c r="GSF38" s="85">
        <f t="shared" si="100"/>
        <v>0</v>
      </c>
      <c r="GSG38" s="85">
        <f t="shared" si="100"/>
        <v>0</v>
      </c>
      <c r="GSH38" s="85">
        <f t="shared" si="100"/>
        <v>0</v>
      </c>
      <c r="GSI38" s="85">
        <f t="shared" si="100"/>
        <v>0</v>
      </c>
      <c r="GSJ38" s="85">
        <f t="shared" si="100"/>
        <v>0</v>
      </c>
      <c r="GSK38" s="85">
        <f t="shared" si="100"/>
        <v>0</v>
      </c>
      <c r="GSL38" s="85">
        <f t="shared" si="100"/>
        <v>0</v>
      </c>
      <c r="GSM38" s="85">
        <f t="shared" si="100"/>
        <v>0</v>
      </c>
      <c r="GSN38" s="85">
        <f t="shared" si="100"/>
        <v>0</v>
      </c>
      <c r="GSO38" s="85">
        <f t="shared" si="100"/>
        <v>0</v>
      </c>
      <c r="GSP38" s="85">
        <f t="shared" si="100"/>
        <v>0</v>
      </c>
      <c r="GSQ38" s="85">
        <f t="shared" si="100"/>
        <v>0</v>
      </c>
      <c r="GSR38" s="85">
        <f t="shared" si="100"/>
        <v>0</v>
      </c>
      <c r="GSS38" s="85">
        <f t="shared" si="100"/>
        <v>0</v>
      </c>
      <c r="GST38" s="85">
        <f t="shared" si="100"/>
        <v>0</v>
      </c>
      <c r="GSU38" s="85">
        <f t="shared" si="100"/>
        <v>0</v>
      </c>
      <c r="GSV38" s="85">
        <f t="shared" si="100"/>
        <v>0</v>
      </c>
      <c r="GSW38" s="85">
        <f t="shared" ref="GSW38:GVH38" si="101">GSW36+GSW37</f>
        <v>0</v>
      </c>
      <c r="GSX38" s="85">
        <f t="shared" si="101"/>
        <v>0</v>
      </c>
      <c r="GSY38" s="85">
        <f t="shared" si="101"/>
        <v>0</v>
      </c>
      <c r="GSZ38" s="85">
        <f t="shared" si="101"/>
        <v>0</v>
      </c>
      <c r="GTA38" s="85">
        <f t="shared" si="101"/>
        <v>0</v>
      </c>
      <c r="GTB38" s="85">
        <f t="shared" si="101"/>
        <v>0</v>
      </c>
      <c r="GTC38" s="85">
        <f t="shared" si="101"/>
        <v>0</v>
      </c>
      <c r="GTD38" s="85">
        <f t="shared" si="101"/>
        <v>0</v>
      </c>
      <c r="GTE38" s="85">
        <f t="shared" si="101"/>
        <v>0</v>
      </c>
      <c r="GTF38" s="85">
        <f t="shared" si="101"/>
        <v>0</v>
      </c>
      <c r="GTG38" s="85">
        <f t="shared" si="101"/>
        <v>0</v>
      </c>
      <c r="GTH38" s="85">
        <f t="shared" si="101"/>
        <v>0</v>
      </c>
      <c r="GTI38" s="85">
        <f t="shared" si="101"/>
        <v>0</v>
      </c>
      <c r="GTJ38" s="85">
        <f t="shared" si="101"/>
        <v>0</v>
      </c>
      <c r="GTK38" s="85">
        <f t="shared" si="101"/>
        <v>0</v>
      </c>
      <c r="GTL38" s="85">
        <f t="shared" si="101"/>
        <v>0</v>
      </c>
      <c r="GTM38" s="85">
        <f t="shared" si="101"/>
        <v>0</v>
      </c>
      <c r="GTN38" s="85">
        <f t="shared" si="101"/>
        <v>0</v>
      </c>
      <c r="GTO38" s="85">
        <f t="shared" si="101"/>
        <v>0</v>
      </c>
      <c r="GTP38" s="85">
        <f t="shared" si="101"/>
        <v>0</v>
      </c>
      <c r="GTQ38" s="85">
        <f t="shared" si="101"/>
        <v>0</v>
      </c>
      <c r="GTR38" s="85">
        <f t="shared" si="101"/>
        <v>0</v>
      </c>
      <c r="GTS38" s="85">
        <f t="shared" si="101"/>
        <v>0</v>
      </c>
      <c r="GTT38" s="85">
        <f t="shared" si="101"/>
        <v>0</v>
      </c>
      <c r="GTU38" s="85">
        <f t="shared" si="101"/>
        <v>0</v>
      </c>
      <c r="GTV38" s="85">
        <f t="shared" si="101"/>
        <v>0</v>
      </c>
      <c r="GTW38" s="85">
        <f t="shared" si="101"/>
        <v>0</v>
      </c>
      <c r="GTX38" s="85">
        <f t="shared" si="101"/>
        <v>0</v>
      </c>
      <c r="GTY38" s="85">
        <f t="shared" si="101"/>
        <v>0</v>
      </c>
      <c r="GTZ38" s="85">
        <f t="shared" si="101"/>
        <v>0</v>
      </c>
      <c r="GUA38" s="85">
        <f t="shared" si="101"/>
        <v>0</v>
      </c>
      <c r="GUB38" s="85">
        <f t="shared" si="101"/>
        <v>0</v>
      </c>
      <c r="GUC38" s="85">
        <f t="shared" si="101"/>
        <v>0</v>
      </c>
      <c r="GUD38" s="85">
        <f t="shared" si="101"/>
        <v>0</v>
      </c>
      <c r="GUE38" s="85">
        <f t="shared" si="101"/>
        <v>0</v>
      </c>
      <c r="GUF38" s="85">
        <f t="shared" si="101"/>
        <v>0</v>
      </c>
      <c r="GUG38" s="85">
        <f t="shared" si="101"/>
        <v>0</v>
      </c>
      <c r="GUH38" s="85">
        <f t="shared" si="101"/>
        <v>0</v>
      </c>
      <c r="GUI38" s="85">
        <f t="shared" si="101"/>
        <v>0</v>
      </c>
      <c r="GUJ38" s="85">
        <f t="shared" si="101"/>
        <v>0</v>
      </c>
      <c r="GUK38" s="85">
        <f t="shared" si="101"/>
        <v>0</v>
      </c>
      <c r="GUL38" s="85">
        <f t="shared" si="101"/>
        <v>0</v>
      </c>
      <c r="GUM38" s="85">
        <f t="shared" si="101"/>
        <v>0</v>
      </c>
      <c r="GUN38" s="85">
        <f t="shared" si="101"/>
        <v>0</v>
      </c>
      <c r="GUO38" s="85">
        <f t="shared" si="101"/>
        <v>0</v>
      </c>
      <c r="GUP38" s="85">
        <f t="shared" si="101"/>
        <v>0</v>
      </c>
      <c r="GUQ38" s="85">
        <f t="shared" si="101"/>
        <v>0</v>
      </c>
      <c r="GUR38" s="85">
        <f t="shared" si="101"/>
        <v>0</v>
      </c>
      <c r="GUS38" s="85">
        <f t="shared" si="101"/>
        <v>0</v>
      </c>
      <c r="GUT38" s="85">
        <f t="shared" si="101"/>
        <v>0</v>
      </c>
      <c r="GUU38" s="85">
        <f t="shared" si="101"/>
        <v>0</v>
      </c>
      <c r="GUV38" s="85">
        <f t="shared" si="101"/>
        <v>0</v>
      </c>
      <c r="GUW38" s="85">
        <f t="shared" si="101"/>
        <v>0</v>
      </c>
      <c r="GUX38" s="85">
        <f t="shared" si="101"/>
        <v>0</v>
      </c>
      <c r="GUY38" s="85">
        <f t="shared" si="101"/>
        <v>0</v>
      </c>
      <c r="GUZ38" s="85">
        <f t="shared" si="101"/>
        <v>0</v>
      </c>
      <c r="GVA38" s="85">
        <f t="shared" si="101"/>
        <v>0</v>
      </c>
      <c r="GVB38" s="85">
        <f t="shared" si="101"/>
        <v>0</v>
      </c>
      <c r="GVC38" s="85">
        <f t="shared" si="101"/>
        <v>0</v>
      </c>
      <c r="GVD38" s="85">
        <f t="shared" si="101"/>
        <v>0</v>
      </c>
      <c r="GVE38" s="85">
        <f t="shared" si="101"/>
        <v>0</v>
      </c>
      <c r="GVF38" s="85">
        <f t="shared" si="101"/>
        <v>0</v>
      </c>
      <c r="GVG38" s="85">
        <f t="shared" si="101"/>
        <v>0</v>
      </c>
      <c r="GVH38" s="85">
        <f t="shared" si="101"/>
        <v>0</v>
      </c>
      <c r="GVI38" s="85">
        <f t="shared" ref="GVI38:GXT38" si="102">GVI36+GVI37</f>
        <v>0</v>
      </c>
      <c r="GVJ38" s="85">
        <f t="shared" si="102"/>
        <v>0</v>
      </c>
      <c r="GVK38" s="85">
        <f t="shared" si="102"/>
        <v>0</v>
      </c>
      <c r="GVL38" s="85">
        <f t="shared" si="102"/>
        <v>0</v>
      </c>
      <c r="GVM38" s="85">
        <f t="shared" si="102"/>
        <v>0</v>
      </c>
      <c r="GVN38" s="85">
        <f t="shared" si="102"/>
        <v>0</v>
      </c>
      <c r="GVO38" s="85">
        <f t="shared" si="102"/>
        <v>0</v>
      </c>
      <c r="GVP38" s="85">
        <f t="shared" si="102"/>
        <v>0</v>
      </c>
      <c r="GVQ38" s="85">
        <f t="shared" si="102"/>
        <v>0</v>
      </c>
      <c r="GVR38" s="85">
        <f t="shared" si="102"/>
        <v>0</v>
      </c>
      <c r="GVS38" s="85">
        <f t="shared" si="102"/>
        <v>0</v>
      </c>
      <c r="GVT38" s="85">
        <f t="shared" si="102"/>
        <v>0</v>
      </c>
      <c r="GVU38" s="85">
        <f t="shared" si="102"/>
        <v>0</v>
      </c>
      <c r="GVV38" s="85">
        <f t="shared" si="102"/>
        <v>0</v>
      </c>
      <c r="GVW38" s="85">
        <f t="shared" si="102"/>
        <v>0</v>
      </c>
      <c r="GVX38" s="85">
        <f t="shared" si="102"/>
        <v>0</v>
      </c>
      <c r="GVY38" s="85">
        <f t="shared" si="102"/>
        <v>0</v>
      </c>
      <c r="GVZ38" s="85">
        <f t="shared" si="102"/>
        <v>0</v>
      </c>
      <c r="GWA38" s="85">
        <f t="shared" si="102"/>
        <v>0</v>
      </c>
      <c r="GWB38" s="85">
        <f t="shared" si="102"/>
        <v>0</v>
      </c>
      <c r="GWC38" s="85">
        <f t="shared" si="102"/>
        <v>0</v>
      </c>
      <c r="GWD38" s="85">
        <f t="shared" si="102"/>
        <v>0</v>
      </c>
      <c r="GWE38" s="85">
        <f t="shared" si="102"/>
        <v>0</v>
      </c>
      <c r="GWF38" s="85">
        <f t="shared" si="102"/>
        <v>0</v>
      </c>
      <c r="GWG38" s="85">
        <f t="shared" si="102"/>
        <v>0</v>
      </c>
      <c r="GWH38" s="85">
        <f t="shared" si="102"/>
        <v>0</v>
      </c>
      <c r="GWI38" s="85">
        <f t="shared" si="102"/>
        <v>0</v>
      </c>
      <c r="GWJ38" s="85">
        <f t="shared" si="102"/>
        <v>0</v>
      </c>
      <c r="GWK38" s="85">
        <f t="shared" si="102"/>
        <v>0</v>
      </c>
      <c r="GWL38" s="85">
        <f t="shared" si="102"/>
        <v>0</v>
      </c>
      <c r="GWM38" s="85">
        <f t="shared" si="102"/>
        <v>0</v>
      </c>
      <c r="GWN38" s="85">
        <f t="shared" si="102"/>
        <v>0</v>
      </c>
      <c r="GWO38" s="85">
        <f t="shared" si="102"/>
        <v>0</v>
      </c>
      <c r="GWP38" s="85">
        <f t="shared" si="102"/>
        <v>0</v>
      </c>
      <c r="GWQ38" s="85">
        <f t="shared" si="102"/>
        <v>0</v>
      </c>
      <c r="GWR38" s="85">
        <f t="shared" si="102"/>
        <v>0</v>
      </c>
      <c r="GWS38" s="85">
        <f t="shared" si="102"/>
        <v>0</v>
      </c>
      <c r="GWT38" s="85">
        <f t="shared" si="102"/>
        <v>0</v>
      </c>
      <c r="GWU38" s="85">
        <f t="shared" si="102"/>
        <v>0</v>
      </c>
      <c r="GWV38" s="85">
        <f t="shared" si="102"/>
        <v>0</v>
      </c>
      <c r="GWW38" s="85">
        <f t="shared" si="102"/>
        <v>0</v>
      </c>
      <c r="GWX38" s="85">
        <f t="shared" si="102"/>
        <v>0</v>
      </c>
      <c r="GWY38" s="85">
        <f t="shared" si="102"/>
        <v>0</v>
      </c>
      <c r="GWZ38" s="85">
        <f t="shared" si="102"/>
        <v>0</v>
      </c>
      <c r="GXA38" s="85">
        <f t="shared" si="102"/>
        <v>0</v>
      </c>
      <c r="GXB38" s="85">
        <f t="shared" si="102"/>
        <v>0</v>
      </c>
      <c r="GXC38" s="85">
        <f t="shared" si="102"/>
        <v>0</v>
      </c>
      <c r="GXD38" s="85">
        <f t="shared" si="102"/>
        <v>0</v>
      </c>
      <c r="GXE38" s="85">
        <f t="shared" si="102"/>
        <v>0</v>
      </c>
      <c r="GXF38" s="85">
        <f t="shared" si="102"/>
        <v>0</v>
      </c>
      <c r="GXG38" s="85">
        <f t="shared" si="102"/>
        <v>0</v>
      </c>
      <c r="GXH38" s="85">
        <f t="shared" si="102"/>
        <v>0</v>
      </c>
      <c r="GXI38" s="85">
        <f t="shared" si="102"/>
        <v>0</v>
      </c>
      <c r="GXJ38" s="85">
        <f t="shared" si="102"/>
        <v>0</v>
      </c>
      <c r="GXK38" s="85">
        <f t="shared" si="102"/>
        <v>0</v>
      </c>
      <c r="GXL38" s="85">
        <f t="shared" si="102"/>
        <v>0</v>
      </c>
      <c r="GXM38" s="85">
        <f t="shared" si="102"/>
        <v>0</v>
      </c>
      <c r="GXN38" s="85">
        <f t="shared" si="102"/>
        <v>0</v>
      </c>
      <c r="GXO38" s="85">
        <f t="shared" si="102"/>
        <v>0</v>
      </c>
      <c r="GXP38" s="85">
        <f t="shared" si="102"/>
        <v>0</v>
      </c>
      <c r="GXQ38" s="85">
        <f t="shared" si="102"/>
        <v>0</v>
      </c>
      <c r="GXR38" s="85">
        <f t="shared" si="102"/>
        <v>0</v>
      </c>
      <c r="GXS38" s="85">
        <f t="shared" si="102"/>
        <v>0</v>
      </c>
      <c r="GXT38" s="85">
        <f t="shared" si="102"/>
        <v>0</v>
      </c>
      <c r="GXU38" s="85">
        <f t="shared" ref="GXU38:HAF38" si="103">GXU36+GXU37</f>
        <v>0</v>
      </c>
      <c r="GXV38" s="85">
        <f t="shared" si="103"/>
        <v>0</v>
      </c>
      <c r="GXW38" s="85">
        <f t="shared" si="103"/>
        <v>0</v>
      </c>
      <c r="GXX38" s="85">
        <f t="shared" si="103"/>
        <v>0</v>
      </c>
      <c r="GXY38" s="85">
        <f t="shared" si="103"/>
        <v>0</v>
      </c>
      <c r="GXZ38" s="85">
        <f t="shared" si="103"/>
        <v>0</v>
      </c>
      <c r="GYA38" s="85">
        <f t="shared" si="103"/>
        <v>0</v>
      </c>
      <c r="GYB38" s="85">
        <f t="shared" si="103"/>
        <v>0</v>
      </c>
      <c r="GYC38" s="85">
        <f t="shared" si="103"/>
        <v>0</v>
      </c>
      <c r="GYD38" s="85">
        <f t="shared" si="103"/>
        <v>0</v>
      </c>
      <c r="GYE38" s="85">
        <f t="shared" si="103"/>
        <v>0</v>
      </c>
      <c r="GYF38" s="85">
        <f t="shared" si="103"/>
        <v>0</v>
      </c>
      <c r="GYG38" s="85">
        <f t="shared" si="103"/>
        <v>0</v>
      </c>
      <c r="GYH38" s="85">
        <f t="shared" si="103"/>
        <v>0</v>
      </c>
      <c r="GYI38" s="85">
        <f t="shared" si="103"/>
        <v>0</v>
      </c>
      <c r="GYJ38" s="85">
        <f t="shared" si="103"/>
        <v>0</v>
      </c>
      <c r="GYK38" s="85">
        <f t="shared" si="103"/>
        <v>0</v>
      </c>
      <c r="GYL38" s="85">
        <f t="shared" si="103"/>
        <v>0</v>
      </c>
      <c r="GYM38" s="85">
        <f t="shared" si="103"/>
        <v>0</v>
      </c>
      <c r="GYN38" s="85">
        <f t="shared" si="103"/>
        <v>0</v>
      </c>
      <c r="GYO38" s="85">
        <f t="shared" si="103"/>
        <v>0</v>
      </c>
      <c r="GYP38" s="85">
        <f t="shared" si="103"/>
        <v>0</v>
      </c>
      <c r="GYQ38" s="85">
        <f t="shared" si="103"/>
        <v>0</v>
      </c>
      <c r="GYR38" s="85">
        <f t="shared" si="103"/>
        <v>0</v>
      </c>
      <c r="GYS38" s="85">
        <f t="shared" si="103"/>
        <v>0</v>
      </c>
      <c r="GYT38" s="85">
        <f t="shared" si="103"/>
        <v>0</v>
      </c>
      <c r="GYU38" s="85">
        <f t="shared" si="103"/>
        <v>0</v>
      </c>
      <c r="GYV38" s="85">
        <f t="shared" si="103"/>
        <v>0</v>
      </c>
      <c r="GYW38" s="85">
        <f t="shared" si="103"/>
        <v>0</v>
      </c>
      <c r="GYX38" s="85">
        <f t="shared" si="103"/>
        <v>0</v>
      </c>
      <c r="GYY38" s="85">
        <f t="shared" si="103"/>
        <v>0</v>
      </c>
      <c r="GYZ38" s="85">
        <f t="shared" si="103"/>
        <v>0</v>
      </c>
      <c r="GZA38" s="85">
        <f t="shared" si="103"/>
        <v>0</v>
      </c>
      <c r="GZB38" s="85">
        <f t="shared" si="103"/>
        <v>0</v>
      </c>
      <c r="GZC38" s="85">
        <f t="shared" si="103"/>
        <v>0</v>
      </c>
      <c r="GZD38" s="85">
        <f t="shared" si="103"/>
        <v>0</v>
      </c>
      <c r="GZE38" s="85">
        <f t="shared" si="103"/>
        <v>0</v>
      </c>
      <c r="GZF38" s="85">
        <f t="shared" si="103"/>
        <v>0</v>
      </c>
      <c r="GZG38" s="85">
        <f t="shared" si="103"/>
        <v>0</v>
      </c>
      <c r="GZH38" s="85">
        <f t="shared" si="103"/>
        <v>0</v>
      </c>
      <c r="GZI38" s="85">
        <f t="shared" si="103"/>
        <v>0</v>
      </c>
      <c r="GZJ38" s="85">
        <f t="shared" si="103"/>
        <v>0</v>
      </c>
      <c r="GZK38" s="85">
        <f t="shared" si="103"/>
        <v>0</v>
      </c>
      <c r="GZL38" s="85">
        <f t="shared" si="103"/>
        <v>0</v>
      </c>
      <c r="GZM38" s="85">
        <f t="shared" si="103"/>
        <v>0</v>
      </c>
      <c r="GZN38" s="85">
        <f t="shared" si="103"/>
        <v>0</v>
      </c>
      <c r="GZO38" s="85">
        <f t="shared" si="103"/>
        <v>0</v>
      </c>
      <c r="GZP38" s="85">
        <f t="shared" si="103"/>
        <v>0</v>
      </c>
      <c r="GZQ38" s="85">
        <f t="shared" si="103"/>
        <v>0</v>
      </c>
      <c r="GZR38" s="85">
        <f t="shared" si="103"/>
        <v>0</v>
      </c>
      <c r="GZS38" s="85">
        <f t="shared" si="103"/>
        <v>0</v>
      </c>
      <c r="GZT38" s="85">
        <f t="shared" si="103"/>
        <v>0</v>
      </c>
      <c r="GZU38" s="85">
        <f t="shared" si="103"/>
        <v>0</v>
      </c>
      <c r="GZV38" s="85">
        <f t="shared" si="103"/>
        <v>0</v>
      </c>
      <c r="GZW38" s="85">
        <f t="shared" si="103"/>
        <v>0</v>
      </c>
      <c r="GZX38" s="85">
        <f t="shared" si="103"/>
        <v>0</v>
      </c>
      <c r="GZY38" s="85">
        <f t="shared" si="103"/>
        <v>0</v>
      </c>
      <c r="GZZ38" s="85">
        <f t="shared" si="103"/>
        <v>0</v>
      </c>
      <c r="HAA38" s="85">
        <f t="shared" si="103"/>
        <v>0</v>
      </c>
      <c r="HAB38" s="85">
        <f t="shared" si="103"/>
        <v>0</v>
      </c>
      <c r="HAC38" s="85">
        <f t="shared" si="103"/>
        <v>0</v>
      </c>
      <c r="HAD38" s="85">
        <f t="shared" si="103"/>
        <v>0</v>
      </c>
      <c r="HAE38" s="85">
        <f t="shared" si="103"/>
        <v>0</v>
      </c>
      <c r="HAF38" s="85">
        <f t="shared" si="103"/>
        <v>0</v>
      </c>
      <c r="HAG38" s="85">
        <f t="shared" ref="HAG38:HCR38" si="104">HAG36+HAG37</f>
        <v>0</v>
      </c>
      <c r="HAH38" s="85">
        <f t="shared" si="104"/>
        <v>0</v>
      </c>
      <c r="HAI38" s="85">
        <f t="shared" si="104"/>
        <v>0</v>
      </c>
      <c r="HAJ38" s="85">
        <f t="shared" si="104"/>
        <v>0</v>
      </c>
      <c r="HAK38" s="85">
        <f t="shared" si="104"/>
        <v>0</v>
      </c>
      <c r="HAL38" s="85">
        <f t="shared" si="104"/>
        <v>0</v>
      </c>
      <c r="HAM38" s="85">
        <f t="shared" si="104"/>
        <v>0</v>
      </c>
      <c r="HAN38" s="85">
        <f t="shared" si="104"/>
        <v>0</v>
      </c>
      <c r="HAO38" s="85">
        <f t="shared" si="104"/>
        <v>0</v>
      </c>
      <c r="HAP38" s="85">
        <f t="shared" si="104"/>
        <v>0</v>
      </c>
      <c r="HAQ38" s="85">
        <f t="shared" si="104"/>
        <v>0</v>
      </c>
      <c r="HAR38" s="85">
        <f t="shared" si="104"/>
        <v>0</v>
      </c>
      <c r="HAS38" s="85">
        <f t="shared" si="104"/>
        <v>0</v>
      </c>
      <c r="HAT38" s="85">
        <f t="shared" si="104"/>
        <v>0</v>
      </c>
      <c r="HAU38" s="85">
        <f t="shared" si="104"/>
        <v>0</v>
      </c>
      <c r="HAV38" s="85">
        <f t="shared" si="104"/>
        <v>0</v>
      </c>
      <c r="HAW38" s="85">
        <f t="shared" si="104"/>
        <v>0</v>
      </c>
      <c r="HAX38" s="85">
        <f t="shared" si="104"/>
        <v>0</v>
      </c>
      <c r="HAY38" s="85">
        <f t="shared" si="104"/>
        <v>0</v>
      </c>
      <c r="HAZ38" s="85">
        <f t="shared" si="104"/>
        <v>0</v>
      </c>
      <c r="HBA38" s="85">
        <f t="shared" si="104"/>
        <v>0</v>
      </c>
      <c r="HBB38" s="85">
        <f t="shared" si="104"/>
        <v>0</v>
      </c>
      <c r="HBC38" s="85">
        <f t="shared" si="104"/>
        <v>0</v>
      </c>
      <c r="HBD38" s="85">
        <f t="shared" si="104"/>
        <v>0</v>
      </c>
      <c r="HBE38" s="85">
        <f t="shared" si="104"/>
        <v>0</v>
      </c>
      <c r="HBF38" s="85">
        <f t="shared" si="104"/>
        <v>0</v>
      </c>
      <c r="HBG38" s="85">
        <f t="shared" si="104"/>
        <v>0</v>
      </c>
      <c r="HBH38" s="85">
        <f t="shared" si="104"/>
        <v>0</v>
      </c>
      <c r="HBI38" s="85">
        <f t="shared" si="104"/>
        <v>0</v>
      </c>
      <c r="HBJ38" s="85">
        <f t="shared" si="104"/>
        <v>0</v>
      </c>
      <c r="HBK38" s="85">
        <f t="shared" si="104"/>
        <v>0</v>
      </c>
      <c r="HBL38" s="85">
        <f t="shared" si="104"/>
        <v>0</v>
      </c>
      <c r="HBM38" s="85">
        <f t="shared" si="104"/>
        <v>0</v>
      </c>
      <c r="HBN38" s="85">
        <f t="shared" si="104"/>
        <v>0</v>
      </c>
      <c r="HBO38" s="85">
        <f t="shared" si="104"/>
        <v>0</v>
      </c>
      <c r="HBP38" s="85">
        <f t="shared" si="104"/>
        <v>0</v>
      </c>
      <c r="HBQ38" s="85">
        <f t="shared" si="104"/>
        <v>0</v>
      </c>
      <c r="HBR38" s="85">
        <f t="shared" si="104"/>
        <v>0</v>
      </c>
      <c r="HBS38" s="85">
        <f t="shared" si="104"/>
        <v>0</v>
      </c>
      <c r="HBT38" s="85">
        <f t="shared" si="104"/>
        <v>0</v>
      </c>
      <c r="HBU38" s="85">
        <f t="shared" si="104"/>
        <v>0</v>
      </c>
      <c r="HBV38" s="85">
        <f t="shared" si="104"/>
        <v>0</v>
      </c>
      <c r="HBW38" s="85">
        <f t="shared" si="104"/>
        <v>0</v>
      </c>
      <c r="HBX38" s="85">
        <f t="shared" si="104"/>
        <v>0</v>
      </c>
      <c r="HBY38" s="85">
        <f t="shared" si="104"/>
        <v>0</v>
      </c>
      <c r="HBZ38" s="85">
        <f t="shared" si="104"/>
        <v>0</v>
      </c>
      <c r="HCA38" s="85">
        <f t="shared" si="104"/>
        <v>0</v>
      </c>
      <c r="HCB38" s="85">
        <f t="shared" si="104"/>
        <v>0</v>
      </c>
      <c r="HCC38" s="85">
        <f t="shared" si="104"/>
        <v>0</v>
      </c>
      <c r="HCD38" s="85">
        <f t="shared" si="104"/>
        <v>0</v>
      </c>
      <c r="HCE38" s="85">
        <f t="shared" si="104"/>
        <v>0</v>
      </c>
      <c r="HCF38" s="85">
        <f t="shared" si="104"/>
        <v>0</v>
      </c>
      <c r="HCG38" s="85">
        <f t="shared" si="104"/>
        <v>0</v>
      </c>
      <c r="HCH38" s="85">
        <f t="shared" si="104"/>
        <v>0</v>
      </c>
      <c r="HCI38" s="85">
        <f t="shared" si="104"/>
        <v>0</v>
      </c>
      <c r="HCJ38" s="85">
        <f t="shared" si="104"/>
        <v>0</v>
      </c>
      <c r="HCK38" s="85">
        <f t="shared" si="104"/>
        <v>0</v>
      </c>
      <c r="HCL38" s="85">
        <f t="shared" si="104"/>
        <v>0</v>
      </c>
      <c r="HCM38" s="85">
        <f t="shared" si="104"/>
        <v>0</v>
      </c>
      <c r="HCN38" s="85">
        <f t="shared" si="104"/>
        <v>0</v>
      </c>
      <c r="HCO38" s="85">
        <f t="shared" si="104"/>
        <v>0</v>
      </c>
      <c r="HCP38" s="85">
        <f t="shared" si="104"/>
        <v>0</v>
      </c>
      <c r="HCQ38" s="85">
        <f t="shared" si="104"/>
        <v>0</v>
      </c>
      <c r="HCR38" s="85">
        <f t="shared" si="104"/>
        <v>0</v>
      </c>
      <c r="HCS38" s="85">
        <f t="shared" ref="HCS38:HFD38" si="105">HCS36+HCS37</f>
        <v>0</v>
      </c>
      <c r="HCT38" s="85">
        <f t="shared" si="105"/>
        <v>0</v>
      </c>
      <c r="HCU38" s="85">
        <f t="shared" si="105"/>
        <v>0</v>
      </c>
      <c r="HCV38" s="85">
        <f t="shared" si="105"/>
        <v>0</v>
      </c>
      <c r="HCW38" s="85">
        <f t="shared" si="105"/>
        <v>0</v>
      </c>
      <c r="HCX38" s="85">
        <f t="shared" si="105"/>
        <v>0</v>
      </c>
      <c r="HCY38" s="85">
        <f t="shared" si="105"/>
        <v>0</v>
      </c>
      <c r="HCZ38" s="85">
        <f t="shared" si="105"/>
        <v>0</v>
      </c>
      <c r="HDA38" s="85">
        <f t="shared" si="105"/>
        <v>0</v>
      </c>
      <c r="HDB38" s="85">
        <f t="shared" si="105"/>
        <v>0</v>
      </c>
      <c r="HDC38" s="85">
        <f t="shared" si="105"/>
        <v>0</v>
      </c>
      <c r="HDD38" s="85">
        <f t="shared" si="105"/>
        <v>0</v>
      </c>
      <c r="HDE38" s="85">
        <f t="shared" si="105"/>
        <v>0</v>
      </c>
      <c r="HDF38" s="85">
        <f t="shared" si="105"/>
        <v>0</v>
      </c>
      <c r="HDG38" s="85">
        <f t="shared" si="105"/>
        <v>0</v>
      </c>
      <c r="HDH38" s="85">
        <f t="shared" si="105"/>
        <v>0</v>
      </c>
      <c r="HDI38" s="85">
        <f t="shared" si="105"/>
        <v>0</v>
      </c>
      <c r="HDJ38" s="85">
        <f t="shared" si="105"/>
        <v>0</v>
      </c>
      <c r="HDK38" s="85">
        <f t="shared" si="105"/>
        <v>0</v>
      </c>
      <c r="HDL38" s="85">
        <f t="shared" si="105"/>
        <v>0</v>
      </c>
      <c r="HDM38" s="85">
        <f t="shared" si="105"/>
        <v>0</v>
      </c>
      <c r="HDN38" s="85">
        <f t="shared" si="105"/>
        <v>0</v>
      </c>
      <c r="HDO38" s="85">
        <f t="shared" si="105"/>
        <v>0</v>
      </c>
      <c r="HDP38" s="85">
        <f t="shared" si="105"/>
        <v>0</v>
      </c>
      <c r="HDQ38" s="85">
        <f t="shared" si="105"/>
        <v>0</v>
      </c>
      <c r="HDR38" s="85">
        <f t="shared" si="105"/>
        <v>0</v>
      </c>
      <c r="HDS38" s="85">
        <f t="shared" si="105"/>
        <v>0</v>
      </c>
      <c r="HDT38" s="85">
        <f t="shared" si="105"/>
        <v>0</v>
      </c>
      <c r="HDU38" s="85">
        <f t="shared" si="105"/>
        <v>0</v>
      </c>
      <c r="HDV38" s="85">
        <f t="shared" si="105"/>
        <v>0</v>
      </c>
      <c r="HDW38" s="85">
        <f t="shared" si="105"/>
        <v>0</v>
      </c>
      <c r="HDX38" s="85">
        <f t="shared" si="105"/>
        <v>0</v>
      </c>
      <c r="HDY38" s="85">
        <f t="shared" si="105"/>
        <v>0</v>
      </c>
      <c r="HDZ38" s="85">
        <f t="shared" si="105"/>
        <v>0</v>
      </c>
      <c r="HEA38" s="85">
        <f t="shared" si="105"/>
        <v>0</v>
      </c>
      <c r="HEB38" s="85">
        <f t="shared" si="105"/>
        <v>0</v>
      </c>
      <c r="HEC38" s="85">
        <f t="shared" si="105"/>
        <v>0</v>
      </c>
      <c r="HED38" s="85">
        <f t="shared" si="105"/>
        <v>0</v>
      </c>
      <c r="HEE38" s="85">
        <f t="shared" si="105"/>
        <v>0</v>
      </c>
      <c r="HEF38" s="85">
        <f t="shared" si="105"/>
        <v>0</v>
      </c>
      <c r="HEG38" s="85">
        <f t="shared" si="105"/>
        <v>0</v>
      </c>
      <c r="HEH38" s="85">
        <f t="shared" si="105"/>
        <v>0</v>
      </c>
      <c r="HEI38" s="85">
        <f t="shared" si="105"/>
        <v>0</v>
      </c>
      <c r="HEJ38" s="85">
        <f t="shared" si="105"/>
        <v>0</v>
      </c>
      <c r="HEK38" s="85">
        <f t="shared" si="105"/>
        <v>0</v>
      </c>
      <c r="HEL38" s="85">
        <f t="shared" si="105"/>
        <v>0</v>
      </c>
      <c r="HEM38" s="85">
        <f t="shared" si="105"/>
        <v>0</v>
      </c>
      <c r="HEN38" s="85">
        <f t="shared" si="105"/>
        <v>0</v>
      </c>
      <c r="HEO38" s="85">
        <f t="shared" si="105"/>
        <v>0</v>
      </c>
      <c r="HEP38" s="85">
        <f t="shared" si="105"/>
        <v>0</v>
      </c>
      <c r="HEQ38" s="85">
        <f t="shared" si="105"/>
        <v>0</v>
      </c>
      <c r="HER38" s="85">
        <f t="shared" si="105"/>
        <v>0</v>
      </c>
      <c r="HES38" s="85">
        <f t="shared" si="105"/>
        <v>0</v>
      </c>
      <c r="HET38" s="85">
        <f t="shared" si="105"/>
        <v>0</v>
      </c>
      <c r="HEU38" s="85">
        <f t="shared" si="105"/>
        <v>0</v>
      </c>
      <c r="HEV38" s="85">
        <f t="shared" si="105"/>
        <v>0</v>
      </c>
      <c r="HEW38" s="85">
        <f t="shared" si="105"/>
        <v>0</v>
      </c>
      <c r="HEX38" s="85">
        <f t="shared" si="105"/>
        <v>0</v>
      </c>
      <c r="HEY38" s="85">
        <f t="shared" si="105"/>
        <v>0</v>
      </c>
      <c r="HEZ38" s="85">
        <f t="shared" si="105"/>
        <v>0</v>
      </c>
      <c r="HFA38" s="85">
        <f t="shared" si="105"/>
        <v>0</v>
      </c>
      <c r="HFB38" s="85">
        <f t="shared" si="105"/>
        <v>0</v>
      </c>
      <c r="HFC38" s="85">
        <f t="shared" si="105"/>
        <v>0</v>
      </c>
      <c r="HFD38" s="85">
        <f t="shared" si="105"/>
        <v>0</v>
      </c>
      <c r="HFE38" s="85">
        <f t="shared" ref="HFE38:HHP38" si="106">HFE36+HFE37</f>
        <v>0</v>
      </c>
      <c r="HFF38" s="85">
        <f t="shared" si="106"/>
        <v>0</v>
      </c>
      <c r="HFG38" s="85">
        <f t="shared" si="106"/>
        <v>0</v>
      </c>
      <c r="HFH38" s="85">
        <f t="shared" si="106"/>
        <v>0</v>
      </c>
      <c r="HFI38" s="85">
        <f t="shared" si="106"/>
        <v>0</v>
      </c>
      <c r="HFJ38" s="85">
        <f t="shared" si="106"/>
        <v>0</v>
      </c>
      <c r="HFK38" s="85">
        <f t="shared" si="106"/>
        <v>0</v>
      </c>
      <c r="HFL38" s="85">
        <f t="shared" si="106"/>
        <v>0</v>
      </c>
      <c r="HFM38" s="85">
        <f t="shared" si="106"/>
        <v>0</v>
      </c>
      <c r="HFN38" s="85">
        <f t="shared" si="106"/>
        <v>0</v>
      </c>
      <c r="HFO38" s="85">
        <f t="shared" si="106"/>
        <v>0</v>
      </c>
      <c r="HFP38" s="85">
        <f t="shared" si="106"/>
        <v>0</v>
      </c>
      <c r="HFQ38" s="85">
        <f t="shared" si="106"/>
        <v>0</v>
      </c>
      <c r="HFR38" s="85">
        <f t="shared" si="106"/>
        <v>0</v>
      </c>
      <c r="HFS38" s="85">
        <f t="shared" si="106"/>
        <v>0</v>
      </c>
      <c r="HFT38" s="85">
        <f t="shared" si="106"/>
        <v>0</v>
      </c>
      <c r="HFU38" s="85">
        <f t="shared" si="106"/>
        <v>0</v>
      </c>
      <c r="HFV38" s="85">
        <f t="shared" si="106"/>
        <v>0</v>
      </c>
      <c r="HFW38" s="85">
        <f t="shared" si="106"/>
        <v>0</v>
      </c>
      <c r="HFX38" s="85">
        <f t="shared" si="106"/>
        <v>0</v>
      </c>
      <c r="HFY38" s="85">
        <f t="shared" si="106"/>
        <v>0</v>
      </c>
      <c r="HFZ38" s="85">
        <f t="shared" si="106"/>
        <v>0</v>
      </c>
      <c r="HGA38" s="85">
        <f t="shared" si="106"/>
        <v>0</v>
      </c>
      <c r="HGB38" s="85">
        <f t="shared" si="106"/>
        <v>0</v>
      </c>
      <c r="HGC38" s="85">
        <f t="shared" si="106"/>
        <v>0</v>
      </c>
      <c r="HGD38" s="85">
        <f t="shared" si="106"/>
        <v>0</v>
      </c>
      <c r="HGE38" s="85">
        <f t="shared" si="106"/>
        <v>0</v>
      </c>
      <c r="HGF38" s="85">
        <f t="shared" si="106"/>
        <v>0</v>
      </c>
      <c r="HGG38" s="85">
        <f t="shared" si="106"/>
        <v>0</v>
      </c>
      <c r="HGH38" s="85">
        <f t="shared" si="106"/>
        <v>0</v>
      </c>
      <c r="HGI38" s="85">
        <f t="shared" si="106"/>
        <v>0</v>
      </c>
      <c r="HGJ38" s="85">
        <f t="shared" si="106"/>
        <v>0</v>
      </c>
      <c r="HGK38" s="85">
        <f t="shared" si="106"/>
        <v>0</v>
      </c>
      <c r="HGL38" s="85">
        <f t="shared" si="106"/>
        <v>0</v>
      </c>
      <c r="HGM38" s="85">
        <f t="shared" si="106"/>
        <v>0</v>
      </c>
      <c r="HGN38" s="85">
        <f t="shared" si="106"/>
        <v>0</v>
      </c>
      <c r="HGO38" s="85">
        <f t="shared" si="106"/>
        <v>0</v>
      </c>
      <c r="HGP38" s="85">
        <f t="shared" si="106"/>
        <v>0</v>
      </c>
      <c r="HGQ38" s="85">
        <f t="shared" si="106"/>
        <v>0</v>
      </c>
      <c r="HGR38" s="85">
        <f t="shared" si="106"/>
        <v>0</v>
      </c>
      <c r="HGS38" s="85">
        <f t="shared" si="106"/>
        <v>0</v>
      </c>
      <c r="HGT38" s="85">
        <f t="shared" si="106"/>
        <v>0</v>
      </c>
      <c r="HGU38" s="85">
        <f t="shared" si="106"/>
        <v>0</v>
      </c>
      <c r="HGV38" s="85">
        <f t="shared" si="106"/>
        <v>0</v>
      </c>
      <c r="HGW38" s="85">
        <f t="shared" si="106"/>
        <v>0</v>
      </c>
      <c r="HGX38" s="85">
        <f t="shared" si="106"/>
        <v>0</v>
      </c>
      <c r="HGY38" s="85">
        <f t="shared" si="106"/>
        <v>0</v>
      </c>
      <c r="HGZ38" s="85">
        <f t="shared" si="106"/>
        <v>0</v>
      </c>
      <c r="HHA38" s="85">
        <f t="shared" si="106"/>
        <v>0</v>
      </c>
      <c r="HHB38" s="85">
        <f t="shared" si="106"/>
        <v>0</v>
      </c>
      <c r="HHC38" s="85">
        <f t="shared" si="106"/>
        <v>0</v>
      </c>
      <c r="HHD38" s="85">
        <f t="shared" si="106"/>
        <v>0</v>
      </c>
      <c r="HHE38" s="85">
        <f t="shared" si="106"/>
        <v>0</v>
      </c>
      <c r="HHF38" s="85">
        <f t="shared" si="106"/>
        <v>0</v>
      </c>
      <c r="HHG38" s="85">
        <f t="shared" si="106"/>
        <v>0</v>
      </c>
      <c r="HHH38" s="85">
        <f t="shared" si="106"/>
        <v>0</v>
      </c>
      <c r="HHI38" s="85">
        <f t="shared" si="106"/>
        <v>0</v>
      </c>
      <c r="HHJ38" s="85">
        <f t="shared" si="106"/>
        <v>0</v>
      </c>
      <c r="HHK38" s="85">
        <f t="shared" si="106"/>
        <v>0</v>
      </c>
      <c r="HHL38" s="85">
        <f t="shared" si="106"/>
        <v>0</v>
      </c>
      <c r="HHM38" s="85">
        <f t="shared" si="106"/>
        <v>0</v>
      </c>
      <c r="HHN38" s="85">
        <f t="shared" si="106"/>
        <v>0</v>
      </c>
      <c r="HHO38" s="85">
        <f t="shared" si="106"/>
        <v>0</v>
      </c>
      <c r="HHP38" s="85">
        <f t="shared" si="106"/>
        <v>0</v>
      </c>
      <c r="HHQ38" s="85">
        <f t="shared" ref="HHQ38:HKB38" si="107">HHQ36+HHQ37</f>
        <v>0</v>
      </c>
      <c r="HHR38" s="85">
        <f t="shared" si="107"/>
        <v>0</v>
      </c>
      <c r="HHS38" s="85">
        <f t="shared" si="107"/>
        <v>0</v>
      </c>
      <c r="HHT38" s="85">
        <f t="shared" si="107"/>
        <v>0</v>
      </c>
      <c r="HHU38" s="85">
        <f t="shared" si="107"/>
        <v>0</v>
      </c>
      <c r="HHV38" s="85">
        <f t="shared" si="107"/>
        <v>0</v>
      </c>
      <c r="HHW38" s="85">
        <f t="shared" si="107"/>
        <v>0</v>
      </c>
      <c r="HHX38" s="85">
        <f t="shared" si="107"/>
        <v>0</v>
      </c>
      <c r="HHY38" s="85">
        <f t="shared" si="107"/>
        <v>0</v>
      </c>
      <c r="HHZ38" s="85">
        <f t="shared" si="107"/>
        <v>0</v>
      </c>
      <c r="HIA38" s="85">
        <f t="shared" si="107"/>
        <v>0</v>
      </c>
      <c r="HIB38" s="85">
        <f t="shared" si="107"/>
        <v>0</v>
      </c>
      <c r="HIC38" s="85">
        <f t="shared" si="107"/>
        <v>0</v>
      </c>
      <c r="HID38" s="85">
        <f t="shared" si="107"/>
        <v>0</v>
      </c>
      <c r="HIE38" s="85">
        <f t="shared" si="107"/>
        <v>0</v>
      </c>
      <c r="HIF38" s="85">
        <f t="shared" si="107"/>
        <v>0</v>
      </c>
      <c r="HIG38" s="85">
        <f t="shared" si="107"/>
        <v>0</v>
      </c>
      <c r="HIH38" s="85">
        <f t="shared" si="107"/>
        <v>0</v>
      </c>
      <c r="HII38" s="85">
        <f t="shared" si="107"/>
        <v>0</v>
      </c>
      <c r="HIJ38" s="85">
        <f t="shared" si="107"/>
        <v>0</v>
      </c>
      <c r="HIK38" s="85">
        <f t="shared" si="107"/>
        <v>0</v>
      </c>
      <c r="HIL38" s="85">
        <f t="shared" si="107"/>
        <v>0</v>
      </c>
      <c r="HIM38" s="85">
        <f t="shared" si="107"/>
        <v>0</v>
      </c>
      <c r="HIN38" s="85">
        <f t="shared" si="107"/>
        <v>0</v>
      </c>
      <c r="HIO38" s="85">
        <f t="shared" si="107"/>
        <v>0</v>
      </c>
      <c r="HIP38" s="85">
        <f t="shared" si="107"/>
        <v>0</v>
      </c>
      <c r="HIQ38" s="85">
        <f t="shared" si="107"/>
        <v>0</v>
      </c>
      <c r="HIR38" s="85">
        <f t="shared" si="107"/>
        <v>0</v>
      </c>
      <c r="HIS38" s="85">
        <f t="shared" si="107"/>
        <v>0</v>
      </c>
      <c r="HIT38" s="85">
        <f t="shared" si="107"/>
        <v>0</v>
      </c>
      <c r="HIU38" s="85">
        <f t="shared" si="107"/>
        <v>0</v>
      </c>
      <c r="HIV38" s="85">
        <f t="shared" si="107"/>
        <v>0</v>
      </c>
      <c r="HIW38" s="85">
        <f t="shared" si="107"/>
        <v>0</v>
      </c>
      <c r="HIX38" s="85">
        <f t="shared" si="107"/>
        <v>0</v>
      </c>
      <c r="HIY38" s="85">
        <f t="shared" si="107"/>
        <v>0</v>
      </c>
      <c r="HIZ38" s="85">
        <f t="shared" si="107"/>
        <v>0</v>
      </c>
      <c r="HJA38" s="85">
        <f t="shared" si="107"/>
        <v>0</v>
      </c>
      <c r="HJB38" s="85">
        <f t="shared" si="107"/>
        <v>0</v>
      </c>
      <c r="HJC38" s="85">
        <f t="shared" si="107"/>
        <v>0</v>
      </c>
      <c r="HJD38" s="85">
        <f t="shared" si="107"/>
        <v>0</v>
      </c>
      <c r="HJE38" s="85">
        <f t="shared" si="107"/>
        <v>0</v>
      </c>
      <c r="HJF38" s="85">
        <f t="shared" si="107"/>
        <v>0</v>
      </c>
      <c r="HJG38" s="85">
        <f t="shared" si="107"/>
        <v>0</v>
      </c>
      <c r="HJH38" s="85">
        <f t="shared" si="107"/>
        <v>0</v>
      </c>
      <c r="HJI38" s="85">
        <f t="shared" si="107"/>
        <v>0</v>
      </c>
      <c r="HJJ38" s="85">
        <f t="shared" si="107"/>
        <v>0</v>
      </c>
      <c r="HJK38" s="85">
        <f t="shared" si="107"/>
        <v>0</v>
      </c>
      <c r="HJL38" s="85">
        <f t="shared" si="107"/>
        <v>0</v>
      </c>
      <c r="HJM38" s="85">
        <f t="shared" si="107"/>
        <v>0</v>
      </c>
      <c r="HJN38" s="85">
        <f t="shared" si="107"/>
        <v>0</v>
      </c>
      <c r="HJO38" s="85">
        <f t="shared" si="107"/>
        <v>0</v>
      </c>
      <c r="HJP38" s="85">
        <f t="shared" si="107"/>
        <v>0</v>
      </c>
      <c r="HJQ38" s="85">
        <f t="shared" si="107"/>
        <v>0</v>
      </c>
      <c r="HJR38" s="85">
        <f t="shared" si="107"/>
        <v>0</v>
      </c>
      <c r="HJS38" s="85">
        <f t="shared" si="107"/>
        <v>0</v>
      </c>
      <c r="HJT38" s="85">
        <f t="shared" si="107"/>
        <v>0</v>
      </c>
      <c r="HJU38" s="85">
        <f t="shared" si="107"/>
        <v>0</v>
      </c>
      <c r="HJV38" s="85">
        <f t="shared" si="107"/>
        <v>0</v>
      </c>
      <c r="HJW38" s="85">
        <f t="shared" si="107"/>
        <v>0</v>
      </c>
      <c r="HJX38" s="85">
        <f t="shared" si="107"/>
        <v>0</v>
      </c>
      <c r="HJY38" s="85">
        <f t="shared" si="107"/>
        <v>0</v>
      </c>
      <c r="HJZ38" s="85">
        <f t="shared" si="107"/>
        <v>0</v>
      </c>
      <c r="HKA38" s="85">
        <f t="shared" si="107"/>
        <v>0</v>
      </c>
      <c r="HKB38" s="85">
        <f t="shared" si="107"/>
        <v>0</v>
      </c>
      <c r="HKC38" s="85">
        <f t="shared" ref="HKC38:HMN38" si="108">HKC36+HKC37</f>
        <v>0</v>
      </c>
      <c r="HKD38" s="85">
        <f t="shared" si="108"/>
        <v>0</v>
      </c>
      <c r="HKE38" s="85">
        <f t="shared" si="108"/>
        <v>0</v>
      </c>
      <c r="HKF38" s="85">
        <f t="shared" si="108"/>
        <v>0</v>
      </c>
      <c r="HKG38" s="85">
        <f t="shared" si="108"/>
        <v>0</v>
      </c>
      <c r="HKH38" s="85">
        <f t="shared" si="108"/>
        <v>0</v>
      </c>
      <c r="HKI38" s="85">
        <f t="shared" si="108"/>
        <v>0</v>
      </c>
      <c r="HKJ38" s="85">
        <f t="shared" si="108"/>
        <v>0</v>
      </c>
      <c r="HKK38" s="85">
        <f t="shared" si="108"/>
        <v>0</v>
      </c>
      <c r="HKL38" s="85">
        <f t="shared" si="108"/>
        <v>0</v>
      </c>
      <c r="HKM38" s="85">
        <f t="shared" si="108"/>
        <v>0</v>
      </c>
      <c r="HKN38" s="85">
        <f t="shared" si="108"/>
        <v>0</v>
      </c>
      <c r="HKO38" s="85">
        <f t="shared" si="108"/>
        <v>0</v>
      </c>
      <c r="HKP38" s="85">
        <f t="shared" si="108"/>
        <v>0</v>
      </c>
      <c r="HKQ38" s="85">
        <f t="shared" si="108"/>
        <v>0</v>
      </c>
      <c r="HKR38" s="85">
        <f t="shared" si="108"/>
        <v>0</v>
      </c>
      <c r="HKS38" s="85">
        <f t="shared" si="108"/>
        <v>0</v>
      </c>
      <c r="HKT38" s="85">
        <f t="shared" si="108"/>
        <v>0</v>
      </c>
      <c r="HKU38" s="85">
        <f t="shared" si="108"/>
        <v>0</v>
      </c>
      <c r="HKV38" s="85">
        <f t="shared" si="108"/>
        <v>0</v>
      </c>
      <c r="HKW38" s="85">
        <f t="shared" si="108"/>
        <v>0</v>
      </c>
      <c r="HKX38" s="85">
        <f t="shared" si="108"/>
        <v>0</v>
      </c>
      <c r="HKY38" s="85">
        <f t="shared" si="108"/>
        <v>0</v>
      </c>
      <c r="HKZ38" s="85">
        <f t="shared" si="108"/>
        <v>0</v>
      </c>
      <c r="HLA38" s="85">
        <f t="shared" si="108"/>
        <v>0</v>
      </c>
      <c r="HLB38" s="85">
        <f t="shared" si="108"/>
        <v>0</v>
      </c>
      <c r="HLC38" s="85">
        <f t="shared" si="108"/>
        <v>0</v>
      </c>
      <c r="HLD38" s="85">
        <f t="shared" si="108"/>
        <v>0</v>
      </c>
      <c r="HLE38" s="85">
        <f t="shared" si="108"/>
        <v>0</v>
      </c>
      <c r="HLF38" s="85">
        <f t="shared" si="108"/>
        <v>0</v>
      </c>
      <c r="HLG38" s="85">
        <f t="shared" si="108"/>
        <v>0</v>
      </c>
      <c r="HLH38" s="85">
        <f t="shared" si="108"/>
        <v>0</v>
      </c>
      <c r="HLI38" s="85">
        <f t="shared" si="108"/>
        <v>0</v>
      </c>
      <c r="HLJ38" s="85">
        <f t="shared" si="108"/>
        <v>0</v>
      </c>
      <c r="HLK38" s="85">
        <f t="shared" si="108"/>
        <v>0</v>
      </c>
      <c r="HLL38" s="85">
        <f t="shared" si="108"/>
        <v>0</v>
      </c>
      <c r="HLM38" s="85">
        <f t="shared" si="108"/>
        <v>0</v>
      </c>
      <c r="HLN38" s="85">
        <f t="shared" si="108"/>
        <v>0</v>
      </c>
      <c r="HLO38" s="85">
        <f t="shared" si="108"/>
        <v>0</v>
      </c>
      <c r="HLP38" s="85">
        <f t="shared" si="108"/>
        <v>0</v>
      </c>
      <c r="HLQ38" s="85">
        <f t="shared" si="108"/>
        <v>0</v>
      </c>
      <c r="HLR38" s="85">
        <f t="shared" si="108"/>
        <v>0</v>
      </c>
      <c r="HLS38" s="85">
        <f t="shared" si="108"/>
        <v>0</v>
      </c>
      <c r="HLT38" s="85">
        <f t="shared" si="108"/>
        <v>0</v>
      </c>
      <c r="HLU38" s="85">
        <f t="shared" si="108"/>
        <v>0</v>
      </c>
      <c r="HLV38" s="85">
        <f t="shared" si="108"/>
        <v>0</v>
      </c>
      <c r="HLW38" s="85">
        <f t="shared" si="108"/>
        <v>0</v>
      </c>
      <c r="HLX38" s="85">
        <f t="shared" si="108"/>
        <v>0</v>
      </c>
      <c r="HLY38" s="85">
        <f t="shared" si="108"/>
        <v>0</v>
      </c>
      <c r="HLZ38" s="85">
        <f t="shared" si="108"/>
        <v>0</v>
      </c>
      <c r="HMA38" s="85">
        <f t="shared" si="108"/>
        <v>0</v>
      </c>
      <c r="HMB38" s="85">
        <f t="shared" si="108"/>
        <v>0</v>
      </c>
      <c r="HMC38" s="85">
        <f t="shared" si="108"/>
        <v>0</v>
      </c>
      <c r="HMD38" s="85">
        <f t="shared" si="108"/>
        <v>0</v>
      </c>
      <c r="HME38" s="85">
        <f t="shared" si="108"/>
        <v>0</v>
      </c>
      <c r="HMF38" s="85">
        <f t="shared" si="108"/>
        <v>0</v>
      </c>
      <c r="HMG38" s="85">
        <f t="shared" si="108"/>
        <v>0</v>
      </c>
      <c r="HMH38" s="85">
        <f t="shared" si="108"/>
        <v>0</v>
      </c>
      <c r="HMI38" s="85">
        <f t="shared" si="108"/>
        <v>0</v>
      </c>
      <c r="HMJ38" s="85">
        <f t="shared" si="108"/>
        <v>0</v>
      </c>
      <c r="HMK38" s="85">
        <f t="shared" si="108"/>
        <v>0</v>
      </c>
      <c r="HML38" s="85">
        <f t="shared" si="108"/>
        <v>0</v>
      </c>
      <c r="HMM38" s="85">
        <f t="shared" si="108"/>
        <v>0</v>
      </c>
      <c r="HMN38" s="85">
        <f t="shared" si="108"/>
        <v>0</v>
      </c>
      <c r="HMO38" s="85">
        <f t="shared" ref="HMO38:HOZ38" si="109">HMO36+HMO37</f>
        <v>0</v>
      </c>
      <c r="HMP38" s="85">
        <f t="shared" si="109"/>
        <v>0</v>
      </c>
      <c r="HMQ38" s="85">
        <f t="shared" si="109"/>
        <v>0</v>
      </c>
      <c r="HMR38" s="85">
        <f t="shared" si="109"/>
        <v>0</v>
      </c>
      <c r="HMS38" s="85">
        <f t="shared" si="109"/>
        <v>0</v>
      </c>
      <c r="HMT38" s="85">
        <f t="shared" si="109"/>
        <v>0</v>
      </c>
      <c r="HMU38" s="85">
        <f t="shared" si="109"/>
        <v>0</v>
      </c>
      <c r="HMV38" s="85">
        <f t="shared" si="109"/>
        <v>0</v>
      </c>
      <c r="HMW38" s="85">
        <f t="shared" si="109"/>
        <v>0</v>
      </c>
      <c r="HMX38" s="85">
        <f t="shared" si="109"/>
        <v>0</v>
      </c>
      <c r="HMY38" s="85">
        <f t="shared" si="109"/>
        <v>0</v>
      </c>
      <c r="HMZ38" s="85">
        <f t="shared" si="109"/>
        <v>0</v>
      </c>
      <c r="HNA38" s="85">
        <f t="shared" si="109"/>
        <v>0</v>
      </c>
      <c r="HNB38" s="85">
        <f t="shared" si="109"/>
        <v>0</v>
      </c>
      <c r="HNC38" s="85">
        <f t="shared" si="109"/>
        <v>0</v>
      </c>
      <c r="HND38" s="85">
        <f t="shared" si="109"/>
        <v>0</v>
      </c>
      <c r="HNE38" s="85">
        <f t="shared" si="109"/>
        <v>0</v>
      </c>
      <c r="HNF38" s="85">
        <f t="shared" si="109"/>
        <v>0</v>
      </c>
      <c r="HNG38" s="85">
        <f t="shared" si="109"/>
        <v>0</v>
      </c>
      <c r="HNH38" s="85">
        <f t="shared" si="109"/>
        <v>0</v>
      </c>
      <c r="HNI38" s="85">
        <f t="shared" si="109"/>
        <v>0</v>
      </c>
      <c r="HNJ38" s="85">
        <f t="shared" si="109"/>
        <v>0</v>
      </c>
      <c r="HNK38" s="85">
        <f t="shared" si="109"/>
        <v>0</v>
      </c>
      <c r="HNL38" s="85">
        <f t="shared" si="109"/>
        <v>0</v>
      </c>
      <c r="HNM38" s="85">
        <f t="shared" si="109"/>
        <v>0</v>
      </c>
      <c r="HNN38" s="85">
        <f t="shared" si="109"/>
        <v>0</v>
      </c>
      <c r="HNO38" s="85">
        <f t="shared" si="109"/>
        <v>0</v>
      </c>
      <c r="HNP38" s="85">
        <f t="shared" si="109"/>
        <v>0</v>
      </c>
      <c r="HNQ38" s="85">
        <f t="shared" si="109"/>
        <v>0</v>
      </c>
      <c r="HNR38" s="85">
        <f t="shared" si="109"/>
        <v>0</v>
      </c>
      <c r="HNS38" s="85">
        <f t="shared" si="109"/>
        <v>0</v>
      </c>
      <c r="HNT38" s="85">
        <f t="shared" si="109"/>
        <v>0</v>
      </c>
      <c r="HNU38" s="85">
        <f t="shared" si="109"/>
        <v>0</v>
      </c>
      <c r="HNV38" s="85">
        <f t="shared" si="109"/>
        <v>0</v>
      </c>
      <c r="HNW38" s="85">
        <f t="shared" si="109"/>
        <v>0</v>
      </c>
      <c r="HNX38" s="85">
        <f t="shared" si="109"/>
        <v>0</v>
      </c>
      <c r="HNY38" s="85">
        <f t="shared" si="109"/>
        <v>0</v>
      </c>
      <c r="HNZ38" s="85">
        <f t="shared" si="109"/>
        <v>0</v>
      </c>
      <c r="HOA38" s="85">
        <f t="shared" si="109"/>
        <v>0</v>
      </c>
      <c r="HOB38" s="85">
        <f t="shared" si="109"/>
        <v>0</v>
      </c>
      <c r="HOC38" s="85">
        <f t="shared" si="109"/>
        <v>0</v>
      </c>
      <c r="HOD38" s="85">
        <f t="shared" si="109"/>
        <v>0</v>
      </c>
      <c r="HOE38" s="85">
        <f t="shared" si="109"/>
        <v>0</v>
      </c>
      <c r="HOF38" s="85">
        <f t="shared" si="109"/>
        <v>0</v>
      </c>
      <c r="HOG38" s="85">
        <f t="shared" si="109"/>
        <v>0</v>
      </c>
      <c r="HOH38" s="85">
        <f t="shared" si="109"/>
        <v>0</v>
      </c>
      <c r="HOI38" s="85">
        <f t="shared" si="109"/>
        <v>0</v>
      </c>
      <c r="HOJ38" s="85">
        <f t="shared" si="109"/>
        <v>0</v>
      </c>
      <c r="HOK38" s="85">
        <f t="shared" si="109"/>
        <v>0</v>
      </c>
      <c r="HOL38" s="85">
        <f t="shared" si="109"/>
        <v>0</v>
      </c>
      <c r="HOM38" s="85">
        <f t="shared" si="109"/>
        <v>0</v>
      </c>
      <c r="HON38" s="85">
        <f t="shared" si="109"/>
        <v>0</v>
      </c>
      <c r="HOO38" s="85">
        <f t="shared" si="109"/>
        <v>0</v>
      </c>
      <c r="HOP38" s="85">
        <f t="shared" si="109"/>
        <v>0</v>
      </c>
      <c r="HOQ38" s="85">
        <f t="shared" si="109"/>
        <v>0</v>
      </c>
      <c r="HOR38" s="85">
        <f t="shared" si="109"/>
        <v>0</v>
      </c>
      <c r="HOS38" s="85">
        <f t="shared" si="109"/>
        <v>0</v>
      </c>
      <c r="HOT38" s="85">
        <f t="shared" si="109"/>
        <v>0</v>
      </c>
      <c r="HOU38" s="85">
        <f t="shared" si="109"/>
        <v>0</v>
      </c>
      <c r="HOV38" s="85">
        <f t="shared" si="109"/>
        <v>0</v>
      </c>
      <c r="HOW38" s="85">
        <f t="shared" si="109"/>
        <v>0</v>
      </c>
      <c r="HOX38" s="85">
        <f t="shared" si="109"/>
        <v>0</v>
      </c>
      <c r="HOY38" s="85">
        <f t="shared" si="109"/>
        <v>0</v>
      </c>
      <c r="HOZ38" s="85">
        <f t="shared" si="109"/>
        <v>0</v>
      </c>
      <c r="HPA38" s="85">
        <f t="shared" ref="HPA38:HRL38" si="110">HPA36+HPA37</f>
        <v>0</v>
      </c>
      <c r="HPB38" s="85">
        <f t="shared" si="110"/>
        <v>0</v>
      </c>
      <c r="HPC38" s="85">
        <f t="shared" si="110"/>
        <v>0</v>
      </c>
      <c r="HPD38" s="85">
        <f t="shared" si="110"/>
        <v>0</v>
      </c>
      <c r="HPE38" s="85">
        <f t="shared" si="110"/>
        <v>0</v>
      </c>
      <c r="HPF38" s="85">
        <f t="shared" si="110"/>
        <v>0</v>
      </c>
      <c r="HPG38" s="85">
        <f t="shared" si="110"/>
        <v>0</v>
      </c>
      <c r="HPH38" s="85">
        <f t="shared" si="110"/>
        <v>0</v>
      </c>
      <c r="HPI38" s="85">
        <f t="shared" si="110"/>
        <v>0</v>
      </c>
      <c r="HPJ38" s="85">
        <f t="shared" si="110"/>
        <v>0</v>
      </c>
      <c r="HPK38" s="85">
        <f t="shared" si="110"/>
        <v>0</v>
      </c>
      <c r="HPL38" s="85">
        <f t="shared" si="110"/>
        <v>0</v>
      </c>
      <c r="HPM38" s="85">
        <f t="shared" si="110"/>
        <v>0</v>
      </c>
      <c r="HPN38" s="85">
        <f t="shared" si="110"/>
        <v>0</v>
      </c>
      <c r="HPO38" s="85">
        <f t="shared" si="110"/>
        <v>0</v>
      </c>
      <c r="HPP38" s="85">
        <f t="shared" si="110"/>
        <v>0</v>
      </c>
      <c r="HPQ38" s="85">
        <f t="shared" si="110"/>
        <v>0</v>
      </c>
      <c r="HPR38" s="85">
        <f t="shared" si="110"/>
        <v>0</v>
      </c>
      <c r="HPS38" s="85">
        <f t="shared" si="110"/>
        <v>0</v>
      </c>
      <c r="HPT38" s="85">
        <f t="shared" si="110"/>
        <v>0</v>
      </c>
      <c r="HPU38" s="85">
        <f t="shared" si="110"/>
        <v>0</v>
      </c>
      <c r="HPV38" s="85">
        <f t="shared" si="110"/>
        <v>0</v>
      </c>
      <c r="HPW38" s="85">
        <f t="shared" si="110"/>
        <v>0</v>
      </c>
      <c r="HPX38" s="85">
        <f t="shared" si="110"/>
        <v>0</v>
      </c>
      <c r="HPY38" s="85">
        <f t="shared" si="110"/>
        <v>0</v>
      </c>
      <c r="HPZ38" s="85">
        <f t="shared" si="110"/>
        <v>0</v>
      </c>
      <c r="HQA38" s="85">
        <f t="shared" si="110"/>
        <v>0</v>
      </c>
      <c r="HQB38" s="85">
        <f t="shared" si="110"/>
        <v>0</v>
      </c>
      <c r="HQC38" s="85">
        <f t="shared" si="110"/>
        <v>0</v>
      </c>
      <c r="HQD38" s="85">
        <f t="shared" si="110"/>
        <v>0</v>
      </c>
      <c r="HQE38" s="85">
        <f t="shared" si="110"/>
        <v>0</v>
      </c>
      <c r="HQF38" s="85">
        <f t="shared" si="110"/>
        <v>0</v>
      </c>
      <c r="HQG38" s="85">
        <f t="shared" si="110"/>
        <v>0</v>
      </c>
      <c r="HQH38" s="85">
        <f t="shared" si="110"/>
        <v>0</v>
      </c>
      <c r="HQI38" s="85">
        <f t="shared" si="110"/>
        <v>0</v>
      </c>
      <c r="HQJ38" s="85">
        <f t="shared" si="110"/>
        <v>0</v>
      </c>
      <c r="HQK38" s="85">
        <f t="shared" si="110"/>
        <v>0</v>
      </c>
      <c r="HQL38" s="85">
        <f t="shared" si="110"/>
        <v>0</v>
      </c>
      <c r="HQM38" s="85">
        <f t="shared" si="110"/>
        <v>0</v>
      </c>
      <c r="HQN38" s="85">
        <f t="shared" si="110"/>
        <v>0</v>
      </c>
      <c r="HQO38" s="85">
        <f t="shared" si="110"/>
        <v>0</v>
      </c>
      <c r="HQP38" s="85">
        <f t="shared" si="110"/>
        <v>0</v>
      </c>
      <c r="HQQ38" s="85">
        <f t="shared" si="110"/>
        <v>0</v>
      </c>
      <c r="HQR38" s="85">
        <f t="shared" si="110"/>
        <v>0</v>
      </c>
      <c r="HQS38" s="85">
        <f t="shared" si="110"/>
        <v>0</v>
      </c>
      <c r="HQT38" s="85">
        <f t="shared" si="110"/>
        <v>0</v>
      </c>
      <c r="HQU38" s="85">
        <f t="shared" si="110"/>
        <v>0</v>
      </c>
      <c r="HQV38" s="85">
        <f t="shared" si="110"/>
        <v>0</v>
      </c>
      <c r="HQW38" s="85">
        <f t="shared" si="110"/>
        <v>0</v>
      </c>
      <c r="HQX38" s="85">
        <f t="shared" si="110"/>
        <v>0</v>
      </c>
      <c r="HQY38" s="85">
        <f t="shared" si="110"/>
        <v>0</v>
      </c>
      <c r="HQZ38" s="85">
        <f t="shared" si="110"/>
        <v>0</v>
      </c>
      <c r="HRA38" s="85">
        <f t="shared" si="110"/>
        <v>0</v>
      </c>
      <c r="HRB38" s="85">
        <f t="shared" si="110"/>
        <v>0</v>
      </c>
      <c r="HRC38" s="85">
        <f t="shared" si="110"/>
        <v>0</v>
      </c>
      <c r="HRD38" s="85">
        <f t="shared" si="110"/>
        <v>0</v>
      </c>
      <c r="HRE38" s="85">
        <f t="shared" si="110"/>
        <v>0</v>
      </c>
      <c r="HRF38" s="85">
        <f t="shared" si="110"/>
        <v>0</v>
      </c>
      <c r="HRG38" s="85">
        <f t="shared" si="110"/>
        <v>0</v>
      </c>
      <c r="HRH38" s="85">
        <f t="shared" si="110"/>
        <v>0</v>
      </c>
      <c r="HRI38" s="85">
        <f t="shared" si="110"/>
        <v>0</v>
      </c>
      <c r="HRJ38" s="85">
        <f t="shared" si="110"/>
        <v>0</v>
      </c>
      <c r="HRK38" s="85">
        <f t="shared" si="110"/>
        <v>0</v>
      </c>
      <c r="HRL38" s="85">
        <f t="shared" si="110"/>
        <v>0</v>
      </c>
      <c r="HRM38" s="85">
        <f t="shared" ref="HRM38:HTX38" si="111">HRM36+HRM37</f>
        <v>0</v>
      </c>
      <c r="HRN38" s="85">
        <f t="shared" si="111"/>
        <v>0</v>
      </c>
      <c r="HRO38" s="85">
        <f t="shared" si="111"/>
        <v>0</v>
      </c>
      <c r="HRP38" s="85">
        <f t="shared" si="111"/>
        <v>0</v>
      </c>
      <c r="HRQ38" s="85">
        <f t="shared" si="111"/>
        <v>0</v>
      </c>
      <c r="HRR38" s="85">
        <f t="shared" si="111"/>
        <v>0</v>
      </c>
      <c r="HRS38" s="85">
        <f t="shared" si="111"/>
        <v>0</v>
      </c>
      <c r="HRT38" s="85">
        <f t="shared" si="111"/>
        <v>0</v>
      </c>
      <c r="HRU38" s="85">
        <f t="shared" si="111"/>
        <v>0</v>
      </c>
      <c r="HRV38" s="85">
        <f t="shared" si="111"/>
        <v>0</v>
      </c>
      <c r="HRW38" s="85">
        <f t="shared" si="111"/>
        <v>0</v>
      </c>
      <c r="HRX38" s="85">
        <f t="shared" si="111"/>
        <v>0</v>
      </c>
      <c r="HRY38" s="85">
        <f t="shared" si="111"/>
        <v>0</v>
      </c>
      <c r="HRZ38" s="85">
        <f t="shared" si="111"/>
        <v>0</v>
      </c>
      <c r="HSA38" s="85">
        <f t="shared" si="111"/>
        <v>0</v>
      </c>
      <c r="HSB38" s="85">
        <f t="shared" si="111"/>
        <v>0</v>
      </c>
      <c r="HSC38" s="85">
        <f t="shared" si="111"/>
        <v>0</v>
      </c>
      <c r="HSD38" s="85">
        <f t="shared" si="111"/>
        <v>0</v>
      </c>
      <c r="HSE38" s="85">
        <f t="shared" si="111"/>
        <v>0</v>
      </c>
      <c r="HSF38" s="85">
        <f t="shared" si="111"/>
        <v>0</v>
      </c>
      <c r="HSG38" s="85">
        <f t="shared" si="111"/>
        <v>0</v>
      </c>
      <c r="HSH38" s="85">
        <f t="shared" si="111"/>
        <v>0</v>
      </c>
      <c r="HSI38" s="85">
        <f t="shared" si="111"/>
        <v>0</v>
      </c>
      <c r="HSJ38" s="85">
        <f t="shared" si="111"/>
        <v>0</v>
      </c>
      <c r="HSK38" s="85">
        <f t="shared" si="111"/>
        <v>0</v>
      </c>
      <c r="HSL38" s="85">
        <f t="shared" si="111"/>
        <v>0</v>
      </c>
      <c r="HSM38" s="85">
        <f t="shared" si="111"/>
        <v>0</v>
      </c>
      <c r="HSN38" s="85">
        <f t="shared" si="111"/>
        <v>0</v>
      </c>
      <c r="HSO38" s="85">
        <f t="shared" si="111"/>
        <v>0</v>
      </c>
      <c r="HSP38" s="85">
        <f t="shared" si="111"/>
        <v>0</v>
      </c>
      <c r="HSQ38" s="85">
        <f t="shared" si="111"/>
        <v>0</v>
      </c>
      <c r="HSR38" s="85">
        <f t="shared" si="111"/>
        <v>0</v>
      </c>
      <c r="HSS38" s="85">
        <f t="shared" si="111"/>
        <v>0</v>
      </c>
      <c r="HST38" s="85">
        <f t="shared" si="111"/>
        <v>0</v>
      </c>
      <c r="HSU38" s="85">
        <f t="shared" si="111"/>
        <v>0</v>
      </c>
      <c r="HSV38" s="85">
        <f t="shared" si="111"/>
        <v>0</v>
      </c>
      <c r="HSW38" s="85">
        <f t="shared" si="111"/>
        <v>0</v>
      </c>
      <c r="HSX38" s="85">
        <f t="shared" si="111"/>
        <v>0</v>
      </c>
      <c r="HSY38" s="85">
        <f t="shared" si="111"/>
        <v>0</v>
      </c>
      <c r="HSZ38" s="85">
        <f t="shared" si="111"/>
        <v>0</v>
      </c>
      <c r="HTA38" s="85">
        <f t="shared" si="111"/>
        <v>0</v>
      </c>
      <c r="HTB38" s="85">
        <f t="shared" si="111"/>
        <v>0</v>
      </c>
      <c r="HTC38" s="85">
        <f t="shared" si="111"/>
        <v>0</v>
      </c>
      <c r="HTD38" s="85">
        <f t="shared" si="111"/>
        <v>0</v>
      </c>
      <c r="HTE38" s="85">
        <f t="shared" si="111"/>
        <v>0</v>
      </c>
      <c r="HTF38" s="85">
        <f t="shared" si="111"/>
        <v>0</v>
      </c>
      <c r="HTG38" s="85">
        <f t="shared" si="111"/>
        <v>0</v>
      </c>
      <c r="HTH38" s="85">
        <f t="shared" si="111"/>
        <v>0</v>
      </c>
      <c r="HTI38" s="85">
        <f t="shared" si="111"/>
        <v>0</v>
      </c>
      <c r="HTJ38" s="85">
        <f t="shared" si="111"/>
        <v>0</v>
      </c>
      <c r="HTK38" s="85">
        <f t="shared" si="111"/>
        <v>0</v>
      </c>
      <c r="HTL38" s="85">
        <f t="shared" si="111"/>
        <v>0</v>
      </c>
      <c r="HTM38" s="85">
        <f t="shared" si="111"/>
        <v>0</v>
      </c>
      <c r="HTN38" s="85">
        <f t="shared" si="111"/>
        <v>0</v>
      </c>
      <c r="HTO38" s="85">
        <f t="shared" si="111"/>
        <v>0</v>
      </c>
      <c r="HTP38" s="85">
        <f t="shared" si="111"/>
        <v>0</v>
      </c>
      <c r="HTQ38" s="85">
        <f t="shared" si="111"/>
        <v>0</v>
      </c>
      <c r="HTR38" s="85">
        <f t="shared" si="111"/>
        <v>0</v>
      </c>
      <c r="HTS38" s="85">
        <f t="shared" si="111"/>
        <v>0</v>
      </c>
      <c r="HTT38" s="85">
        <f t="shared" si="111"/>
        <v>0</v>
      </c>
      <c r="HTU38" s="85">
        <f t="shared" si="111"/>
        <v>0</v>
      </c>
      <c r="HTV38" s="85">
        <f t="shared" si="111"/>
        <v>0</v>
      </c>
      <c r="HTW38" s="85">
        <f t="shared" si="111"/>
        <v>0</v>
      </c>
      <c r="HTX38" s="85">
        <f t="shared" si="111"/>
        <v>0</v>
      </c>
      <c r="HTY38" s="85">
        <f t="shared" ref="HTY38:HWJ38" si="112">HTY36+HTY37</f>
        <v>0</v>
      </c>
      <c r="HTZ38" s="85">
        <f t="shared" si="112"/>
        <v>0</v>
      </c>
      <c r="HUA38" s="85">
        <f t="shared" si="112"/>
        <v>0</v>
      </c>
      <c r="HUB38" s="85">
        <f t="shared" si="112"/>
        <v>0</v>
      </c>
      <c r="HUC38" s="85">
        <f t="shared" si="112"/>
        <v>0</v>
      </c>
      <c r="HUD38" s="85">
        <f t="shared" si="112"/>
        <v>0</v>
      </c>
      <c r="HUE38" s="85">
        <f t="shared" si="112"/>
        <v>0</v>
      </c>
      <c r="HUF38" s="85">
        <f t="shared" si="112"/>
        <v>0</v>
      </c>
      <c r="HUG38" s="85">
        <f t="shared" si="112"/>
        <v>0</v>
      </c>
      <c r="HUH38" s="85">
        <f t="shared" si="112"/>
        <v>0</v>
      </c>
      <c r="HUI38" s="85">
        <f t="shared" si="112"/>
        <v>0</v>
      </c>
      <c r="HUJ38" s="85">
        <f t="shared" si="112"/>
        <v>0</v>
      </c>
      <c r="HUK38" s="85">
        <f t="shared" si="112"/>
        <v>0</v>
      </c>
      <c r="HUL38" s="85">
        <f t="shared" si="112"/>
        <v>0</v>
      </c>
      <c r="HUM38" s="85">
        <f t="shared" si="112"/>
        <v>0</v>
      </c>
      <c r="HUN38" s="85">
        <f t="shared" si="112"/>
        <v>0</v>
      </c>
      <c r="HUO38" s="85">
        <f t="shared" si="112"/>
        <v>0</v>
      </c>
      <c r="HUP38" s="85">
        <f t="shared" si="112"/>
        <v>0</v>
      </c>
      <c r="HUQ38" s="85">
        <f t="shared" si="112"/>
        <v>0</v>
      </c>
      <c r="HUR38" s="85">
        <f t="shared" si="112"/>
        <v>0</v>
      </c>
      <c r="HUS38" s="85">
        <f t="shared" si="112"/>
        <v>0</v>
      </c>
      <c r="HUT38" s="85">
        <f t="shared" si="112"/>
        <v>0</v>
      </c>
      <c r="HUU38" s="85">
        <f t="shared" si="112"/>
        <v>0</v>
      </c>
      <c r="HUV38" s="85">
        <f t="shared" si="112"/>
        <v>0</v>
      </c>
      <c r="HUW38" s="85">
        <f t="shared" si="112"/>
        <v>0</v>
      </c>
      <c r="HUX38" s="85">
        <f t="shared" si="112"/>
        <v>0</v>
      </c>
      <c r="HUY38" s="85">
        <f t="shared" si="112"/>
        <v>0</v>
      </c>
      <c r="HUZ38" s="85">
        <f t="shared" si="112"/>
        <v>0</v>
      </c>
      <c r="HVA38" s="85">
        <f t="shared" si="112"/>
        <v>0</v>
      </c>
      <c r="HVB38" s="85">
        <f t="shared" si="112"/>
        <v>0</v>
      </c>
      <c r="HVC38" s="85">
        <f t="shared" si="112"/>
        <v>0</v>
      </c>
      <c r="HVD38" s="85">
        <f t="shared" si="112"/>
        <v>0</v>
      </c>
      <c r="HVE38" s="85">
        <f t="shared" si="112"/>
        <v>0</v>
      </c>
      <c r="HVF38" s="85">
        <f t="shared" si="112"/>
        <v>0</v>
      </c>
      <c r="HVG38" s="85">
        <f t="shared" si="112"/>
        <v>0</v>
      </c>
      <c r="HVH38" s="85">
        <f t="shared" si="112"/>
        <v>0</v>
      </c>
      <c r="HVI38" s="85">
        <f t="shared" si="112"/>
        <v>0</v>
      </c>
      <c r="HVJ38" s="85">
        <f t="shared" si="112"/>
        <v>0</v>
      </c>
      <c r="HVK38" s="85">
        <f t="shared" si="112"/>
        <v>0</v>
      </c>
      <c r="HVL38" s="85">
        <f t="shared" si="112"/>
        <v>0</v>
      </c>
      <c r="HVM38" s="85">
        <f t="shared" si="112"/>
        <v>0</v>
      </c>
      <c r="HVN38" s="85">
        <f t="shared" si="112"/>
        <v>0</v>
      </c>
      <c r="HVO38" s="85">
        <f t="shared" si="112"/>
        <v>0</v>
      </c>
      <c r="HVP38" s="85">
        <f t="shared" si="112"/>
        <v>0</v>
      </c>
      <c r="HVQ38" s="85">
        <f t="shared" si="112"/>
        <v>0</v>
      </c>
      <c r="HVR38" s="85">
        <f t="shared" si="112"/>
        <v>0</v>
      </c>
      <c r="HVS38" s="85">
        <f t="shared" si="112"/>
        <v>0</v>
      </c>
      <c r="HVT38" s="85">
        <f t="shared" si="112"/>
        <v>0</v>
      </c>
      <c r="HVU38" s="85">
        <f t="shared" si="112"/>
        <v>0</v>
      </c>
      <c r="HVV38" s="85">
        <f t="shared" si="112"/>
        <v>0</v>
      </c>
      <c r="HVW38" s="85">
        <f t="shared" si="112"/>
        <v>0</v>
      </c>
      <c r="HVX38" s="85">
        <f t="shared" si="112"/>
        <v>0</v>
      </c>
      <c r="HVY38" s="85">
        <f t="shared" si="112"/>
        <v>0</v>
      </c>
      <c r="HVZ38" s="85">
        <f t="shared" si="112"/>
        <v>0</v>
      </c>
      <c r="HWA38" s="85">
        <f t="shared" si="112"/>
        <v>0</v>
      </c>
      <c r="HWB38" s="85">
        <f t="shared" si="112"/>
        <v>0</v>
      </c>
      <c r="HWC38" s="85">
        <f t="shared" si="112"/>
        <v>0</v>
      </c>
      <c r="HWD38" s="85">
        <f t="shared" si="112"/>
        <v>0</v>
      </c>
      <c r="HWE38" s="85">
        <f t="shared" si="112"/>
        <v>0</v>
      </c>
      <c r="HWF38" s="85">
        <f t="shared" si="112"/>
        <v>0</v>
      </c>
      <c r="HWG38" s="85">
        <f t="shared" si="112"/>
        <v>0</v>
      </c>
      <c r="HWH38" s="85">
        <f t="shared" si="112"/>
        <v>0</v>
      </c>
      <c r="HWI38" s="85">
        <f t="shared" si="112"/>
        <v>0</v>
      </c>
      <c r="HWJ38" s="85">
        <f t="shared" si="112"/>
        <v>0</v>
      </c>
      <c r="HWK38" s="85">
        <f t="shared" ref="HWK38:HYV38" si="113">HWK36+HWK37</f>
        <v>0</v>
      </c>
      <c r="HWL38" s="85">
        <f t="shared" si="113"/>
        <v>0</v>
      </c>
      <c r="HWM38" s="85">
        <f t="shared" si="113"/>
        <v>0</v>
      </c>
      <c r="HWN38" s="85">
        <f t="shared" si="113"/>
        <v>0</v>
      </c>
      <c r="HWO38" s="85">
        <f t="shared" si="113"/>
        <v>0</v>
      </c>
      <c r="HWP38" s="85">
        <f t="shared" si="113"/>
        <v>0</v>
      </c>
      <c r="HWQ38" s="85">
        <f t="shared" si="113"/>
        <v>0</v>
      </c>
      <c r="HWR38" s="85">
        <f t="shared" si="113"/>
        <v>0</v>
      </c>
      <c r="HWS38" s="85">
        <f t="shared" si="113"/>
        <v>0</v>
      </c>
      <c r="HWT38" s="85">
        <f t="shared" si="113"/>
        <v>0</v>
      </c>
      <c r="HWU38" s="85">
        <f t="shared" si="113"/>
        <v>0</v>
      </c>
      <c r="HWV38" s="85">
        <f t="shared" si="113"/>
        <v>0</v>
      </c>
      <c r="HWW38" s="85">
        <f t="shared" si="113"/>
        <v>0</v>
      </c>
      <c r="HWX38" s="85">
        <f t="shared" si="113"/>
        <v>0</v>
      </c>
      <c r="HWY38" s="85">
        <f t="shared" si="113"/>
        <v>0</v>
      </c>
      <c r="HWZ38" s="85">
        <f t="shared" si="113"/>
        <v>0</v>
      </c>
      <c r="HXA38" s="85">
        <f t="shared" si="113"/>
        <v>0</v>
      </c>
      <c r="HXB38" s="85">
        <f t="shared" si="113"/>
        <v>0</v>
      </c>
      <c r="HXC38" s="85">
        <f t="shared" si="113"/>
        <v>0</v>
      </c>
      <c r="HXD38" s="85">
        <f t="shared" si="113"/>
        <v>0</v>
      </c>
      <c r="HXE38" s="85">
        <f t="shared" si="113"/>
        <v>0</v>
      </c>
      <c r="HXF38" s="85">
        <f t="shared" si="113"/>
        <v>0</v>
      </c>
      <c r="HXG38" s="85">
        <f t="shared" si="113"/>
        <v>0</v>
      </c>
      <c r="HXH38" s="85">
        <f t="shared" si="113"/>
        <v>0</v>
      </c>
      <c r="HXI38" s="85">
        <f t="shared" si="113"/>
        <v>0</v>
      </c>
      <c r="HXJ38" s="85">
        <f t="shared" si="113"/>
        <v>0</v>
      </c>
      <c r="HXK38" s="85">
        <f t="shared" si="113"/>
        <v>0</v>
      </c>
      <c r="HXL38" s="85">
        <f t="shared" si="113"/>
        <v>0</v>
      </c>
      <c r="HXM38" s="85">
        <f t="shared" si="113"/>
        <v>0</v>
      </c>
      <c r="HXN38" s="85">
        <f t="shared" si="113"/>
        <v>0</v>
      </c>
      <c r="HXO38" s="85">
        <f t="shared" si="113"/>
        <v>0</v>
      </c>
      <c r="HXP38" s="85">
        <f t="shared" si="113"/>
        <v>0</v>
      </c>
      <c r="HXQ38" s="85">
        <f t="shared" si="113"/>
        <v>0</v>
      </c>
      <c r="HXR38" s="85">
        <f t="shared" si="113"/>
        <v>0</v>
      </c>
      <c r="HXS38" s="85">
        <f t="shared" si="113"/>
        <v>0</v>
      </c>
      <c r="HXT38" s="85">
        <f t="shared" si="113"/>
        <v>0</v>
      </c>
      <c r="HXU38" s="85">
        <f t="shared" si="113"/>
        <v>0</v>
      </c>
      <c r="HXV38" s="85">
        <f t="shared" si="113"/>
        <v>0</v>
      </c>
      <c r="HXW38" s="85">
        <f t="shared" si="113"/>
        <v>0</v>
      </c>
      <c r="HXX38" s="85">
        <f t="shared" si="113"/>
        <v>0</v>
      </c>
      <c r="HXY38" s="85">
        <f t="shared" si="113"/>
        <v>0</v>
      </c>
      <c r="HXZ38" s="85">
        <f t="shared" si="113"/>
        <v>0</v>
      </c>
      <c r="HYA38" s="85">
        <f t="shared" si="113"/>
        <v>0</v>
      </c>
      <c r="HYB38" s="85">
        <f t="shared" si="113"/>
        <v>0</v>
      </c>
      <c r="HYC38" s="85">
        <f t="shared" si="113"/>
        <v>0</v>
      </c>
      <c r="HYD38" s="85">
        <f t="shared" si="113"/>
        <v>0</v>
      </c>
      <c r="HYE38" s="85">
        <f t="shared" si="113"/>
        <v>0</v>
      </c>
      <c r="HYF38" s="85">
        <f t="shared" si="113"/>
        <v>0</v>
      </c>
      <c r="HYG38" s="85">
        <f t="shared" si="113"/>
        <v>0</v>
      </c>
      <c r="HYH38" s="85">
        <f t="shared" si="113"/>
        <v>0</v>
      </c>
      <c r="HYI38" s="85">
        <f t="shared" si="113"/>
        <v>0</v>
      </c>
      <c r="HYJ38" s="85">
        <f t="shared" si="113"/>
        <v>0</v>
      </c>
      <c r="HYK38" s="85">
        <f t="shared" si="113"/>
        <v>0</v>
      </c>
      <c r="HYL38" s="85">
        <f t="shared" si="113"/>
        <v>0</v>
      </c>
      <c r="HYM38" s="85">
        <f t="shared" si="113"/>
        <v>0</v>
      </c>
      <c r="HYN38" s="85">
        <f t="shared" si="113"/>
        <v>0</v>
      </c>
      <c r="HYO38" s="85">
        <f t="shared" si="113"/>
        <v>0</v>
      </c>
      <c r="HYP38" s="85">
        <f t="shared" si="113"/>
        <v>0</v>
      </c>
      <c r="HYQ38" s="85">
        <f t="shared" si="113"/>
        <v>0</v>
      </c>
      <c r="HYR38" s="85">
        <f t="shared" si="113"/>
        <v>0</v>
      </c>
      <c r="HYS38" s="85">
        <f t="shared" si="113"/>
        <v>0</v>
      </c>
      <c r="HYT38" s="85">
        <f t="shared" si="113"/>
        <v>0</v>
      </c>
      <c r="HYU38" s="85">
        <f t="shared" si="113"/>
        <v>0</v>
      </c>
      <c r="HYV38" s="85">
        <f t="shared" si="113"/>
        <v>0</v>
      </c>
      <c r="HYW38" s="85">
        <f t="shared" ref="HYW38:IBH38" si="114">HYW36+HYW37</f>
        <v>0</v>
      </c>
      <c r="HYX38" s="85">
        <f t="shared" si="114"/>
        <v>0</v>
      </c>
      <c r="HYY38" s="85">
        <f t="shared" si="114"/>
        <v>0</v>
      </c>
      <c r="HYZ38" s="85">
        <f t="shared" si="114"/>
        <v>0</v>
      </c>
      <c r="HZA38" s="85">
        <f t="shared" si="114"/>
        <v>0</v>
      </c>
      <c r="HZB38" s="85">
        <f t="shared" si="114"/>
        <v>0</v>
      </c>
      <c r="HZC38" s="85">
        <f t="shared" si="114"/>
        <v>0</v>
      </c>
      <c r="HZD38" s="85">
        <f t="shared" si="114"/>
        <v>0</v>
      </c>
      <c r="HZE38" s="85">
        <f t="shared" si="114"/>
        <v>0</v>
      </c>
      <c r="HZF38" s="85">
        <f t="shared" si="114"/>
        <v>0</v>
      </c>
      <c r="HZG38" s="85">
        <f t="shared" si="114"/>
        <v>0</v>
      </c>
      <c r="HZH38" s="85">
        <f t="shared" si="114"/>
        <v>0</v>
      </c>
      <c r="HZI38" s="85">
        <f t="shared" si="114"/>
        <v>0</v>
      </c>
      <c r="HZJ38" s="85">
        <f t="shared" si="114"/>
        <v>0</v>
      </c>
      <c r="HZK38" s="85">
        <f t="shared" si="114"/>
        <v>0</v>
      </c>
      <c r="HZL38" s="85">
        <f t="shared" si="114"/>
        <v>0</v>
      </c>
      <c r="HZM38" s="85">
        <f t="shared" si="114"/>
        <v>0</v>
      </c>
      <c r="HZN38" s="85">
        <f t="shared" si="114"/>
        <v>0</v>
      </c>
      <c r="HZO38" s="85">
        <f t="shared" si="114"/>
        <v>0</v>
      </c>
      <c r="HZP38" s="85">
        <f t="shared" si="114"/>
        <v>0</v>
      </c>
      <c r="HZQ38" s="85">
        <f t="shared" si="114"/>
        <v>0</v>
      </c>
      <c r="HZR38" s="85">
        <f t="shared" si="114"/>
        <v>0</v>
      </c>
      <c r="HZS38" s="85">
        <f t="shared" si="114"/>
        <v>0</v>
      </c>
      <c r="HZT38" s="85">
        <f t="shared" si="114"/>
        <v>0</v>
      </c>
      <c r="HZU38" s="85">
        <f t="shared" si="114"/>
        <v>0</v>
      </c>
      <c r="HZV38" s="85">
        <f t="shared" si="114"/>
        <v>0</v>
      </c>
      <c r="HZW38" s="85">
        <f t="shared" si="114"/>
        <v>0</v>
      </c>
      <c r="HZX38" s="85">
        <f t="shared" si="114"/>
        <v>0</v>
      </c>
      <c r="HZY38" s="85">
        <f t="shared" si="114"/>
        <v>0</v>
      </c>
      <c r="HZZ38" s="85">
        <f t="shared" si="114"/>
        <v>0</v>
      </c>
      <c r="IAA38" s="85">
        <f t="shared" si="114"/>
        <v>0</v>
      </c>
      <c r="IAB38" s="85">
        <f t="shared" si="114"/>
        <v>0</v>
      </c>
      <c r="IAC38" s="85">
        <f t="shared" si="114"/>
        <v>0</v>
      </c>
      <c r="IAD38" s="85">
        <f t="shared" si="114"/>
        <v>0</v>
      </c>
      <c r="IAE38" s="85">
        <f t="shared" si="114"/>
        <v>0</v>
      </c>
      <c r="IAF38" s="85">
        <f t="shared" si="114"/>
        <v>0</v>
      </c>
      <c r="IAG38" s="85">
        <f t="shared" si="114"/>
        <v>0</v>
      </c>
      <c r="IAH38" s="85">
        <f t="shared" si="114"/>
        <v>0</v>
      </c>
      <c r="IAI38" s="85">
        <f t="shared" si="114"/>
        <v>0</v>
      </c>
      <c r="IAJ38" s="85">
        <f t="shared" si="114"/>
        <v>0</v>
      </c>
      <c r="IAK38" s="85">
        <f t="shared" si="114"/>
        <v>0</v>
      </c>
      <c r="IAL38" s="85">
        <f t="shared" si="114"/>
        <v>0</v>
      </c>
      <c r="IAM38" s="85">
        <f t="shared" si="114"/>
        <v>0</v>
      </c>
      <c r="IAN38" s="85">
        <f t="shared" si="114"/>
        <v>0</v>
      </c>
      <c r="IAO38" s="85">
        <f t="shared" si="114"/>
        <v>0</v>
      </c>
      <c r="IAP38" s="85">
        <f t="shared" si="114"/>
        <v>0</v>
      </c>
      <c r="IAQ38" s="85">
        <f t="shared" si="114"/>
        <v>0</v>
      </c>
      <c r="IAR38" s="85">
        <f t="shared" si="114"/>
        <v>0</v>
      </c>
      <c r="IAS38" s="85">
        <f t="shared" si="114"/>
        <v>0</v>
      </c>
      <c r="IAT38" s="85">
        <f t="shared" si="114"/>
        <v>0</v>
      </c>
      <c r="IAU38" s="85">
        <f t="shared" si="114"/>
        <v>0</v>
      </c>
      <c r="IAV38" s="85">
        <f t="shared" si="114"/>
        <v>0</v>
      </c>
      <c r="IAW38" s="85">
        <f t="shared" si="114"/>
        <v>0</v>
      </c>
      <c r="IAX38" s="85">
        <f t="shared" si="114"/>
        <v>0</v>
      </c>
      <c r="IAY38" s="85">
        <f t="shared" si="114"/>
        <v>0</v>
      </c>
      <c r="IAZ38" s="85">
        <f t="shared" si="114"/>
        <v>0</v>
      </c>
      <c r="IBA38" s="85">
        <f t="shared" si="114"/>
        <v>0</v>
      </c>
      <c r="IBB38" s="85">
        <f t="shared" si="114"/>
        <v>0</v>
      </c>
      <c r="IBC38" s="85">
        <f t="shared" si="114"/>
        <v>0</v>
      </c>
      <c r="IBD38" s="85">
        <f t="shared" si="114"/>
        <v>0</v>
      </c>
      <c r="IBE38" s="85">
        <f t="shared" si="114"/>
        <v>0</v>
      </c>
      <c r="IBF38" s="85">
        <f t="shared" si="114"/>
        <v>0</v>
      </c>
      <c r="IBG38" s="85">
        <f t="shared" si="114"/>
        <v>0</v>
      </c>
      <c r="IBH38" s="85">
        <f t="shared" si="114"/>
        <v>0</v>
      </c>
      <c r="IBI38" s="85">
        <f t="shared" ref="IBI38:IDT38" si="115">IBI36+IBI37</f>
        <v>0</v>
      </c>
      <c r="IBJ38" s="85">
        <f t="shared" si="115"/>
        <v>0</v>
      </c>
      <c r="IBK38" s="85">
        <f t="shared" si="115"/>
        <v>0</v>
      </c>
      <c r="IBL38" s="85">
        <f t="shared" si="115"/>
        <v>0</v>
      </c>
      <c r="IBM38" s="85">
        <f t="shared" si="115"/>
        <v>0</v>
      </c>
      <c r="IBN38" s="85">
        <f t="shared" si="115"/>
        <v>0</v>
      </c>
      <c r="IBO38" s="85">
        <f t="shared" si="115"/>
        <v>0</v>
      </c>
      <c r="IBP38" s="85">
        <f t="shared" si="115"/>
        <v>0</v>
      </c>
      <c r="IBQ38" s="85">
        <f t="shared" si="115"/>
        <v>0</v>
      </c>
      <c r="IBR38" s="85">
        <f t="shared" si="115"/>
        <v>0</v>
      </c>
      <c r="IBS38" s="85">
        <f t="shared" si="115"/>
        <v>0</v>
      </c>
      <c r="IBT38" s="85">
        <f t="shared" si="115"/>
        <v>0</v>
      </c>
      <c r="IBU38" s="85">
        <f t="shared" si="115"/>
        <v>0</v>
      </c>
      <c r="IBV38" s="85">
        <f t="shared" si="115"/>
        <v>0</v>
      </c>
      <c r="IBW38" s="85">
        <f t="shared" si="115"/>
        <v>0</v>
      </c>
      <c r="IBX38" s="85">
        <f t="shared" si="115"/>
        <v>0</v>
      </c>
      <c r="IBY38" s="85">
        <f t="shared" si="115"/>
        <v>0</v>
      </c>
      <c r="IBZ38" s="85">
        <f t="shared" si="115"/>
        <v>0</v>
      </c>
      <c r="ICA38" s="85">
        <f t="shared" si="115"/>
        <v>0</v>
      </c>
      <c r="ICB38" s="85">
        <f t="shared" si="115"/>
        <v>0</v>
      </c>
      <c r="ICC38" s="85">
        <f t="shared" si="115"/>
        <v>0</v>
      </c>
      <c r="ICD38" s="85">
        <f t="shared" si="115"/>
        <v>0</v>
      </c>
      <c r="ICE38" s="85">
        <f t="shared" si="115"/>
        <v>0</v>
      </c>
      <c r="ICF38" s="85">
        <f t="shared" si="115"/>
        <v>0</v>
      </c>
      <c r="ICG38" s="85">
        <f t="shared" si="115"/>
        <v>0</v>
      </c>
      <c r="ICH38" s="85">
        <f t="shared" si="115"/>
        <v>0</v>
      </c>
      <c r="ICI38" s="85">
        <f t="shared" si="115"/>
        <v>0</v>
      </c>
      <c r="ICJ38" s="85">
        <f t="shared" si="115"/>
        <v>0</v>
      </c>
      <c r="ICK38" s="85">
        <f t="shared" si="115"/>
        <v>0</v>
      </c>
      <c r="ICL38" s="85">
        <f t="shared" si="115"/>
        <v>0</v>
      </c>
      <c r="ICM38" s="85">
        <f t="shared" si="115"/>
        <v>0</v>
      </c>
      <c r="ICN38" s="85">
        <f t="shared" si="115"/>
        <v>0</v>
      </c>
      <c r="ICO38" s="85">
        <f t="shared" si="115"/>
        <v>0</v>
      </c>
      <c r="ICP38" s="85">
        <f t="shared" si="115"/>
        <v>0</v>
      </c>
      <c r="ICQ38" s="85">
        <f t="shared" si="115"/>
        <v>0</v>
      </c>
      <c r="ICR38" s="85">
        <f t="shared" si="115"/>
        <v>0</v>
      </c>
      <c r="ICS38" s="85">
        <f t="shared" si="115"/>
        <v>0</v>
      </c>
      <c r="ICT38" s="85">
        <f t="shared" si="115"/>
        <v>0</v>
      </c>
      <c r="ICU38" s="85">
        <f t="shared" si="115"/>
        <v>0</v>
      </c>
      <c r="ICV38" s="85">
        <f t="shared" si="115"/>
        <v>0</v>
      </c>
      <c r="ICW38" s="85">
        <f t="shared" si="115"/>
        <v>0</v>
      </c>
      <c r="ICX38" s="85">
        <f t="shared" si="115"/>
        <v>0</v>
      </c>
      <c r="ICY38" s="85">
        <f t="shared" si="115"/>
        <v>0</v>
      </c>
      <c r="ICZ38" s="85">
        <f t="shared" si="115"/>
        <v>0</v>
      </c>
      <c r="IDA38" s="85">
        <f t="shared" si="115"/>
        <v>0</v>
      </c>
      <c r="IDB38" s="85">
        <f t="shared" si="115"/>
        <v>0</v>
      </c>
      <c r="IDC38" s="85">
        <f t="shared" si="115"/>
        <v>0</v>
      </c>
      <c r="IDD38" s="85">
        <f t="shared" si="115"/>
        <v>0</v>
      </c>
      <c r="IDE38" s="85">
        <f t="shared" si="115"/>
        <v>0</v>
      </c>
      <c r="IDF38" s="85">
        <f t="shared" si="115"/>
        <v>0</v>
      </c>
      <c r="IDG38" s="85">
        <f t="shared" si="115"/>
        <v>0</v>
      </c>
      <c r="IDH38" s="85">
        <f t="shared" si="115"/>
        <v>0</v>
      </c>
      <c r="IDI38" s="85">
        <f t="shared" si="115"/>
        <v>0</v>
      </c>
      <c r="IDJ38" s="85">
        <f t="shared" si="115"/>
        <v>0</v>
      </c>
      <c r="IDK38" s="85">
        <f t="shared" si="115"/>
        <v>0</v>
      </c>
      <c r="IDL38" s="85">
        <f t="shared" si="115"/>
        <v>0</v>
      </c>
      <c r="IDM38" s="85">
        <f t="shared" si="115"/>
        <v>0</v>
      </c>
      <c r="IDN38" s="85">
        <f t="shared" si="115"/>
        <v>0</v>
      </c>
      <c r="IDO38" s="85">
        <f t="shared" si="115"/>
        <v>0</v>
      </c>
      <c r="IDP38" s="85">
        <f t="shared" si="115"/>
        <v>0</v>
      </c>
      <c r="IDQ38" s="85">
        <f t="shared" si="115"/>
        <v>0</v>
      </c>
      <c r="IDR38" s="85">
        <f t="shared" si="115"/>
        <v>0</v>
      </c>
      <c r="IDS38" s="85">
        <f t="shared" si="115"/>
        <v>0</v>
      </c>
      <c r="IDT38" s="85">
        <f t="shared" si="115"/>
        <v>0</v>
      </c>
      <c r="IDU38" s="85">
        <f t="shared" ref="IDU38:IGF38" si="116">IDU36+IDU37</f>
        <v>0</v>
      </c>
      <c r="IDV38" s="85">
        <f t="shared" si="116"/>
        <v>0</v>
      </c>
      <c r="IDW38" s="85">
        <f t="shared" si="116"/>
        <v>0</v>
      </c>
      <c r="IDX38" s="85">
        <f t="shared" si="116"/>
        <v>0</v>
      </c>
      <c r="IDY38" s="85">
        <f t="shared" si="116"/>
        <v>0</v>
      </c>
      <c r="IDZ38" s="85">
        <f t="shared" si="116"/>
        <v>0</v>
      </c>
      <c r="IEA38" s="85">
        <f t="shared" si="116"/>
        <v>0</v>
      </c>
      <c r="IEB38" s="85">
        <f t="shared" si="116"/>
        <v>0</v>
      </c>
      <c r="IEC38" s="85">
        <f t="shared" si="116"/>
        <v>0</v>
      </c>
      <c r="IED38" s="85">
        <f t="shared" si="116"/>
        <v>0</v>
      </c>
      <c r="IEE38" s="85">
        <f t="shared" si="116"/>
        <v>0</v>
      </c>
      <c r="IEF38" s="85">
        <f t="shared" si="116"/>
        <v>0</v>
      </c>
      <c r="IEG38" s="85">
        <f t="shared" si="116"/>
        <v>0</v>
      </c>
      <c r="IEH38" s="85">
        <f t="shared" si="116"/>
        <v>0</v>
      </c>
      <c r="IEI38" s="85">
        <f t="shared" si="116"/>
        <v>0</v>
      </c>
      <c r="IEJ38" s="85">
        <f t="shared" si="116"/>
        <v>0</v>
      </c>
      <c r="IEK38" s="85">
        <f t="shared" si="116"/>
        <v>0</v>
      </c>
      <c r="IEL38" s="85">
        <f t="shared" si="116"/>
        <v>0</v>
      </c>
      <c r="IEM38" s="85">
        <f t="shared" si="116"/>
        <v>0</v>
      </c>
      <c r="IEN38" s="85">
        <f t="shared" si="116"/>
        <v>0</v>
      </c>
      <c r="IEO38" s="85">
        <f t="shared" si="116"/>
        <v>0</v>
      </c>
      <c r="IEP38" s="85">
        <f t="shared" si="116"/>
        <v>0</v>
      </c>
      <c r="IEQ38" s="85">
        <f t="shared" si="116"/>
        <v>0</v>
      </c>
      <c r="IER38" s="85">
        <f t="shared" si="116"/>
        <v>0</v>
      </c>
      <c r="IES38" s="85">
        <f t="shared" si="116"/>
        <v>0</v>
      </c>
      <c r="IET38" s="85">
        <f t="shared" si="116"/>
        <v>0</v>
      </c>
      <c r="IEU38" s="85">
        <f t="shared" si="116"/>
        <v>0</v>
      </c>
      <c r="IEV38" s="85">
        <f t="shared" si="116"/>
        <v>0</v>
      </c>
      <c r="IEW38" s="85">
        <f t="shared" si="116"/>
        <v>0</v>
      </c>
      <c r="IEX38" s="85">
        <f t="shared" si="116"/>
        <v>0</v>
      </c>
      <c r="IEY38" s="85">
        <f t="shared" si="116"/>
        <v>0</v>
      </c>
      <c r="IEZ38" s="85">
        <f t="shared" si="116"/>
        <v>0</v>
      </c>
      <c r="IFA38" s="85">
        <f t="shared" si="116"/>
        <v>0</v>
      </c>
      <c r="IFB38" s="85">
        <f t="shared" si="116"/>
        <v>0</v>
      </c>
      <c r="IFC38" s="85">
        <f t="shared" si="116"/>
        <v>0</v>
      </c>
      <c r="IFD38" s="85">
        <f t="shared" si="116"/>
        <v>0</v>
      </c>
      <c r="IFE38" s="85">
        <f t="shared" si="116"/>
        <v>0</v>
      </c>
      <c r="IFF38" s="85">
        <f t="shared" si="116"/>
        <v>0</v>
      </c>
      <c r="IFG38" s="85">
        <f t="shared" si="116"/>
        <v>0</v>
      </c>
      <c r="IFH38" s="85">
        <f t="shared" si="116"/>
        <v>0</v>
      </c>
      <c r="IFI38" s="85">
        <f t="shared" si="116"/>
        <v>0</v>
      </c>
      <c r="IFJ38" s="85">
        <f t="shared" si="116"/>
        <v>0</v>
      </c>
      <c r="IFK38" s="85">
        <f t="shared" si="116"/>
        <v>0</v>
      </c>
      <c r="IFL38" s="85">
        <f t="shared" si="116"/>
        <v>0</v>
      </c>
      <c r="IFM38" s="85">
        <f t="shared" si="116"/>
        <v>0</v>
      </c>
      <c r="IFN38" s="85">
        <f t="shared" si="116"/>
        <v>0</v>
      </c>
      <c r="IFO38" s="85">
        <f t="shared" si="116"/>
        <v>0</v>
      </c>
      <c r="IFP38" s="85">
        <f t="shared" si="116"/>
        <v>0</v>
      </c>
      <c r="IFQ38" s="85">
        <f t="shared" si="116"/>
        <v>0</v>
      </c>
      <c r="IFR38" s="85">
        <f t="shared" si="116"/>
        <v>0</v>
      </c>
      <c r="IFS38" s="85">
        <f t="shared" si="116"/>
        <v>0</v>
      </c>
      <c r="IFT38" s="85">
        <f t="shared" si="116"/>
        <v>0</v>
      </c>
      <c r="IFU38" s="85">
        <f t="shared" si="116"/>
        <v>0</v>
      </c>
      <c r="IFV38" s="85">
        <f t="shared" si="116"/>
        <v>0</v>
      </c>
      <c r="IFW38" s="85">
        <f t="shared" si="116"/>
        <v>0</v>
      </c>
      <c r="IFX38" s="85">
        <f t="shared" si="116"/>
        <v>0</v>
      </c>
      <c r="IFY38" s="85">
        <f t="shared" si="116"/>
        <v>0</v>
      </c>
      <c r="IFZ38" s="85">
        <f t="shared" si="116"/>
        <v>0</v>
      </c>
      <c r="IGA38" s="85">
        <f t="shared" si="116"/>
        <v>0</v>
      </c>
      <c r="IGB38" s="85">
        <f t="shared" si="116"/>
        <v>0</v>
      </c>
      <c r="IGC38" s="85">
        <f t="shared" si="116"/>
        <v>0</v>
      </c>
      <c r="IGD38" s="85">
        <f t="shared" si="116"/>
        <v>0</v>
      </c>
      <c r="IGE38" s="85">
        <f t="shared" si="116"/>
        <v>0</v>
      </c>
      <c r="IGF38" s="85">
        <f t="shared" si="116"/>
        <v>0</v>
      </c>
      <c r="IGG38" s="85">
        <f t="shared" ref="IGG38:IIR38" si="117">IGG36+IGG37</f>
        <v>0</v>
      </c>
      <c r="IGH38" s="85">
        <f t="shared" si="117"/>
        <v>0</v>
      </c>
      <c r="IGI38" s="85">
        <f t="shared" si="117"/>
        <v>0</v>
      </c>
      <c r="IGJ38" s="85">
        <f t="shared" si="117"/>
        <v>0</v>
      </c>
      <c r="IGK38" s="85">
        <f t="shared" si="117"/>
        <v>0</v>
      </c>
      <c r="IGL38" s="85">
        <f t="shared" si="117"/>
        <v>0</v>
      </c>
      <c r="IGM38" s="85">
        <f t="shared" si="117"/>
        <v>0</v>
      </c>
      <c r="IGN38" s="85">
        <f t="shared" si="117"/>
        <v>0</v>
      </c>
      <c r="IGO38" s="85">
        <f t="shared" si="117"/>
        <v>0</v>
      </c>
      <c r="IGP38" s="85">
        <f t="shared" si="117"/>
        <v>0</v>
      </c>
      <c r="IGQ38" s="85">
        <f t="shared" si="117"/>
        <v>0</v>
      </c>
      <c r="IGR38" s="85">
        <f t="shared" si="117"/>
        <v>0</v>
      </c>
      <c r="IGS38" s="85">
        <f t="shared" si="117"/>
        <v>0</v>
      </c>
      <c r="IGT38" s="85">
        <f t="shared" si="117"/>
        <v>0</v>
      </c>
      <c r="IGU38" s="85">
        <f t="shared" si="117"/>
        <v>0</v>
      </c>
      <c r="IGV38" s="85">
        <f t="shared" si="117"/>
        <v>0</v>
      </c>
      <c r="IGW38" s="85">
        <f t="shared" si="117"/>
        <v>0</v>
      </c>
      <c r="IGX38" s="85">
        <f t="shared" si="117"/>
        <v>0</v>
      </c>
      <c r="IGY38" s="85">
        <f t="shared" si="117"/>
        <v>0</v>
      </c>
      <c r="IGZ38" s="85">
        <f t="shared" si="117"/>
        <v>0</v>
      </c>
      <c r="IHA38" s="85">
        <f t="shared" si="117"/>
        <v>0</v>
      </c>
      <c r="IHB38" s="85">
        <f t="shared" si="117"/>
        <v>0</v>
      </c>
      <c r="IHC38" s="85">
        <f t="shared" si="117"/>
        <v>0</v>
      </c>
      <c r="IHD38" s="85">
        <f t="shared" si="117"/>
        <v>0</v>
      </c>
      <c r="IHE38" s="85">
        <f t="shared" si="117"/>
        <v>0</v>
      </c>
      <c r="IHF38" s="85">
        <f t="shared" si="117"/>
        <v>0</v>
      </c>
      <c r="IHG38" s="85">
        <f t="shared" si="117"/>
        <v>0</v>
      </c>
      <c r="IHH38" s="85">
        <f t="shared" si="117"/>
        <v>0</v>
      </c>
      <c r="IHI38" s="85">
        <f t="shared" si="117"/>
        <v>0</v>
      </c>
      <c r="IHJ38" s="85">
        <f t="shared" si="117"/>
        <v>0</v>
      </c>
      <c r="IHK38" s="85">
        <f t="shared" si="117"/>
        <v>0</v>
      </c>
      <c r="IHL38" s="85">
        <f t="shared" si="117"/>
        <v>0</v>
      </c>
      <c r="IHM38" s="85">
        <f t="shared" si="117"/>
        <v>0</v>
      </c>
      <c r="IHN38" s="85">
        <f t="shared" si="117"/>
        <v>0</v>
      </c>
      <c r="IHO38" s="85">
        <f t="shared" si="117"/>
        <v>0</v>
      </c>
      <c r="IHP38" s="85">
        <f t="shared" si="117"/>
        <v>0</v>
      </c>
      <c r="IHQ38" s="85">
        <f t="shared" si="117"/>
        <v>0</v>
      </c>
      <c r="IHR38" s="85">
        <f t="shared" si="117"/>
        <v>0</v>
      </c>
      <c r="IHS38" s="85">
        <f t="shared" si="117"/>
        <v>0</v>
      </c>
      <c r="IHT38" s="85">
        <f t="shared" si="117"/>
        <v>0</v>
      </c>
      <c r="IHU38" s="85">
        <f t="shared" si="117"/>
        <v>0</v>
      </c>
      <c r="IHV38" s="85">
        <f t="shared" si="117"/>
        <v>0</v>
      </c>
      <c r="IHW38" s="85">
        <f t="shared" si="117"/>
        <v>0</v>
      </c>
      <c r="IHX38" s="85">
        <f t="shared" si="117"/>
        <v>0</v>
      </c>
      <c r="IHY38" s="85">
        <f t="shared" si="117"/>
        <v>0</v>
      </c>
      <c r="IHZ38" s="85">
        <f t="shared" si="117"/>
        <v>0</v>
      </c>
      <c r="IIA38" s="85">
        <f t="shared" si="117"/>
        <v>0</v>
      </c>
      <c r="IIB38" s="85">
        <f t="shared" si="117"/>
        <v>0</v>
      </c>
      <c r="IIC38" s="85">
        <f t="shared" si="117"/>
        <v>0</v>
      </c>
      <c r="IID38" s="85">
        <f t="shared" si="117"/>
        <v>0</v>
      </c>
      <c r="IIE38" s="85">
        <f t="shared" si="117"/>
        <v>0</v>
      </c>
      <c r="IIF38" s="85">
        <f t="shared" si="117"/>
        <v>0</v>
      </c>
      <c r="IIG38" s="85">
        <f t="shared" si="117"/>
        <v>0</v>
      </c>
      <c r="IIH38" s="85">
        <f t="shared" si="117"/>
        <v>0</v>
      </c>
      <c r="III38" s="85">
        <f t="shared" si="117"/>
        <v>0</v>
      </c>
      <c r="IIJ38" s="85">
        <f t="shared" si="117"/>
        <v>0</v>
      </c>
      <c r="IIK38" s="85">
        <f t="shared" si="117"/>
        <v>0</v>
      </c>
      <c r="IIL38" s="85">
        <f t="shared" si="117"/>
        <v>0</v>
      </c>
      <c r="IIM38" s="85">
        <f t="shared" si="117"/>
        <v>0</v>
      </c>
      <c r="IIN38" s="85">
        <f t="shared" si="117"/>
        <v>0</v>
      </c>
      <c r="IIO38" s="85">
        <f t="shared" si="117"/>
        <v>0</v>
      </c>
      <c r="IIP38" s="85">
        <f t="shared" si="117"/>
        <v>0</v>
      </c>
      <c r="IIQ38" s="85">
        <f t="shared" si="117"/>
        <v>0</v>
      </c>
      <c r="IIR38" s="85">
        <f t="shared" si="117"/>
        <v>0</v>
      </c>
      <c r="IIS38" s="85">
        <f t="shared" ref="IIS38:ILD38" si="118">IIS36+IIS37</f>
        <v>0</v>
      </c>
      <c r="IIT38" s="85">
        <f t="shared" si="118"/>
        <v>0</v>
      </c>
      <c r="IIU38" s="85">
        <f t="shared" si="118"/>
        <v>0</v>
      </c>
      <c r="IIV38" s="85">
        <f t="shared" si="118"/>
        <v>0</v>
      </c>
      <c r="IIW38" s="85">
        <f t="shared" si="118"/>
        <v>0</v>
      </c>
      <c r="IIX38" s="85">
        <f t="shared" si="118"/>
        <v>0</v>
      </c>
      <c r="IIY38" s="85">
        <f t="shared" si="118"/>
        <v>0</v>
      </c>
      <c r="IIZ38" s="85">
        <f t="shared" si="118"/>
        <v>0</v>
      </c>
      <c r="IJA38" s="85">
        <f t="shared" si="118"/>
        <v>0</v>
      </c>
      <c r="IJB38" s="85">
        <f t="shared" si="118"/>
        <v>0</v>
      </c>
      <c r="IJC38" s="85">
        <f t="shared" si="118"/>
        <v>0</v>
      </c>
      <c r="IJD38" s="85">
        <f t="shared" si="118"/>
        <v>0</v>
      </c>
      <c r="IJE38" s="85">
        <f t="shared" si="118"/>
        <v>0</v>
      </c>
      <c r="IJF38" s="85">
        <f t="shared" si="118"/>
        <v>0</v>
      </c>
      <c r="IJG38" s="85">
        <f t="shared" si="118"/>
        <v>0</v>
      </c>
      <c r="IJH38" s="85">
        <f t="shared" si="118"/>
        <v>0</v>
      </c>
      <c r="IJI38" s="85">
        <f t="shared" si="118"/>
        <v>0</v>
      </c>
      <c r="IJJ38" s="85">
        <f t="shared" si="118"/>
        <v>0</v>
      </c>
      <c r="IJK38" s="85">
        <f t="shared" si="118"/>
        <v>0</v>
      </c>
      <c r="IJL38" s="85">
        <f t="shared" si="118"/>
        <v>0</v>
      </c>
      <c r="IJM38" s="85">
        <f t="shared" si="118"/>
        <v>0</v>
      </c>
      <c r="IJN38" s="85">
        <f t="shared" si="118"/>
        <v>0</v>
      </c>
      <c r="IJO38" s="85">
        <f t="shared" si="118"/>
        <v>0</v>
      </c>
      <c r="IJP38" s="85">
        <f t="shared" si="118"/>
        <v>0</v>
      </c>
      <c r="IJQ38" s="85">
        <f t="shared" si="118"/>
        <v>0</v>
      </c>
      <c r="IJR38" s="85">
        <f t="shared" si="118"/>
        <v>0</v>
      </c>
      <c r="IJS38" s="85">
        <f t="shared" si="118"/>
        <v>0</v>
      </c>
      <c r="IJT38" s="85">
        <f t="shared" si="118"/>
        <v>0</v>
      </c>
      <c r="IJU38" s="85">
        <f t="shared" si="118"/>
        <v>0</v>
      </c>
      <c r="IJV38" s="85">
        <f t="shared" si="118"/>
        <v>0</v>
      </c>
      <c r="IJW38" s="85">
        <f t="shared" si="118"/>
        <v>0</v>
      </c>
      <c r="IJX38" s="85">
        <f t="shared" si="118"/>
        <v>0</v>
      </c>
      <c r="IJY38" s="85">
        <f t="shared" si="118"/>
        <v>0</v>
      </c>
      <c r="IJZ38" s="85">
        <f t="shared" si="118"/>
        <v>0</v>
      </c>
      <c r="IKA38" s="85">
        <f t="shared" si="118"/>
        <v>0</v>
      </c>
      <c r="IKB38" s="85">
        <f t="shared" si="118"/>
        <v>0</v>
      </c>
      <c r="IKC38" s="85">
        <f t="shared" si="118"/>
        <v>0</v>
      </c>
      <c r="IKD38" s="85">
        <f t="shared" si="118"/>
        <v>0</v>
      </c>
      <c r="IKE38" s="85">
        <f t="shared" si="118"/>
        <v>0</v>
      </c>
      <c r="IKF38" s="85">
        <f t="shared" si="118"/>
        <v>0</v>
      </c>
      <c r="IKG38" s="85">
        <f t="shared" si="118"/>
        <v>0</v>
      </c>
      <c r="IKH38" s="85">
        <f t="shared" si="118"/>
        <v>0</v>
      </c>
      <c r="IKI38" s="85">
        <f t="shared" si="118"/>
        <v>0</v>
      </c>
      <c r="IKJ38" s="85">
        <f t="shared" si="118"/>
        <v>0</v>
      </c>
      <c r="IKK38" s="85">
        <f t="shared" si="118"/>
        <v>0</v>
      </c>
      <c r="IKL38" s="85">
        <f t="shared" si="118"/>
        <v>0</v>
      </c>
      <c r="IKM38" s="85">
        <f t="shared" si="118"/>
        <v>0</v>
      </c>
      <c r="IKN38" s="85">
        <f t="shared" si="118"/>
        <v>0</v>
      </c>
      <c r="IKO38" s="85">
        <f t="shared" si="118"/>
        <v>0</v>
      </c>
      <c r="IKP38" s="85">
        <f t="shared" si="118"/>
        <v>0</v>
      </c>
      <c r="IKQ38" s="85">
        <f t="shared" si="118"/>
        <v>0</v>
      </c>
      <c r="IKR38" s="85">
        <f t="shared" si="118"/>
        <v>0</v>
      </c>
      <c r="IKS38" s="85">
        <f t="shared" si="118"/>
        <v>0</v>
      </c>
      <c r="IKT38" s="85">
        <f t="shared" si="118"/>
        <v>0</v>
      </c>
      <c r="IKU38" s="85">
        <f t="shared" si="118"/>
        <v>0</v>
      </c>
      <c r="IKV38" s="85">
        <f t="shared" si="118"/>
        <v>0</v>
      </c>
      <c r="IKW38" s="85">
        <f t="shared" si="118"/>
        <v>0</v>
      </c>
      <c r="IKX38" s="85">
        <f t="shared" si="118"/>
        <v>0</v>
      </c>
      <c r="IKY38" s="85">
        <f t="shared" si="118"/>
        <v>0</v>
      </c>
      <c r="IKZ38" s="85">
        <f t="shared" si="118"/>
        <v>0</v>
      </c>
      <c r="ILA38" s="85">
        <f t="shared" si="118"/>
        <v>0</v>
      </c>
      <c r="ILB38" s="85">
        <f t="shared" si="118"/>
        <v>0</v>
      </c>
      <c r="ILC38" s="85">
        <f t="shared" si="118"/>
        <v>0</v>
      </c>
      <c r="ILD38" s="85">
        <f t="shared" si="118"/>
        <v>0</v>
      </c>
      <c r="ILE38" s="85">
        <f t="shared" ref="ILE38:INP38" si="119">ILE36+ILE37</f>
        <v>0</v>
      </c>
      <c r="ILF38" s="85">
        <f t="shared" si="119"/>
        <v>0</v>
      </c>
      <c r="ILG38" s="85">
        <f t="shared" si="119"/>
        <v>0</v>
      </c>
      <c r="ILH38" s="85">
        <f t="shared" si="119"/>
        <v>0</v>
      </c>
      <c r="ILI38" s="85">
        <f t="shared" si="119"/>
        <v>0</v>
      </c>
      <c r="ILJ38" s="85">
        <f t="shared" si="119"/>
        <v>0</v>
      </c>
      <c r="ILK38" s="85">
        <f t="shared" si="119"/>
        <v>0</v>
      </c>
      <c r="ILL38" s="85">
        <f t="shared" si="119"/>
        <v>0</v>
      </c>
      <c r="ILM38" s="85">
        <f t="shared" si="119"/>
        <v>0</v>
      </c>
      <c r="ILN38" s="85">
        <f t="shared" si="119"/>
        <v>0</v>
      </c>
      <c r="ILO38" s="85">
        <f t="shared" si="119"/>
        <v>0</v>
      </c>
      <c r="ILP38" s="85">
        <f t="shared" si="119"/>
        <v>0</v>
      </c>
      <c r="ILQ38" s="85">
        <f t="shared" si="119"/>
        <v>0</v>
      </c>
      <c r="ILR38" s="85">
        <f t="shared" si="119"/>
        <v>0</v>
      </c>
      <c r="ILS38" s="85">
        <f t="shared" si="119"/>
        <v>0</v>
      </c>
      <c r="ILT38" s="85">
        <f t="shared" si="119"/>
        <v>0</v>
      </c>
      <c r="ILU38" s="85">
        <f t="shared" si="119"/>
        <v>0</v>
      </c>
      <c r="ILV38" s="85">
        <f t="shared" si="119"/>
        <v>0</v>
      </c>
      <c r="ILW38" s="85">
        <f t="shared" si="119"/>
        <v>0</v>
      </c>
      <c r="ILX38" s="85">
        <f t="shared" si="119"/>
        <v>0</v>
      </c>
      <c r="ILY38" s="85">
        <f t="shared" si="119"/>
        <v>0</v>
      </c>
      <c r="ILZ38" s="85">
        <f t="shared" si="119"/>
        <v>0</v>
      </c>
      <c r="IMA38" s="85">
        <f t="shared" si="119"/>
        <v>0</v>
      </c>
      <c r="IMB38" s="85">
        <f t="shared" si="119"/>
        <v>0</v>
      </c>
      <c r="IMC38" s="85">
        <f t="shared" si="119"/>
        <v>0</v>
      </c>
      <c r="IMD38" s="85">
        <f t="shared" si="119"/>
        <v>0</v>
      </c>
      <c r="IME38" s="85">
        <f t="shared" si="119"/>
        <v>0</v>
      </c>
      <c r="IMF38" s="85">
        <f t="shared" si="119"/>
        <v>0</v>
      </c>
      <c r="IMG38" s="85">
        <f t="shared" si="119"/>
        <v>0</v>
      </c>
      <c r="IMH38" s="85">
        <f t="shared" si="119"/>
        <v>0</v>
      </c>
      <c r="IMI38" s="85">
        <f t="shared" si="119"/>
        <v>0</v>
      </c>
      <c r="IMJ38" s="85">
        <f t="shared" si="119"/>
        <v>0</v>
      </c>
      <c r="IMK38" s="85">
        <f t="shared" si="119"/>
        <v>0</v>
      </c>
      <c r="IML38" s="85">
        <f t="shared" si="119"/>
        <v>0</v>
      </c>
      <c r="IMM38" s="85">
        <f t="shared" si="119"/>
        <v>0</v>
      </c>
      <c r="IMN38" s="85">
        <f t="shared" si="119"/>
        <v>0</v>
      </c>
      <c r="IMO38" s="85">
        <f t="shared" si="119"/>
        <v>0</v>
      </c>
      <c r="IMP38" s="85">
        <f t="shared" si="119"/>
        <v>0</v>
      </c>
      <c r="IMQ38" s="85">
        <f t="shared" si="119"/>
        <v>0</v>
      </c>
      <c r="IMR38" s="85">
        <f t="shared" si="119"/>
        <v>0</v>
      </c>
      <c r="IMS38" s="85">
        <f t="shared" si="119"/>
        <v>0</v>
      </c>
      <c r="IMT38" s="85">
        <f t="shared" si="119"/>
        <v>0</v>
      </c>
      <c r="IMU38" s="85">
        <f t="shared" si="119"/>
        <v>0</v>
      </c>
      <c r="IMV38" s="85">
        <f t="shared" si="119"/>
        <v>0</v>
      </c>
      <c r="IMW38" s="85">
        <f t="shared" si="119"/>
        <v>0</v>
      </c>
      <c r="IMX38" s="85">
        <f t="shared" si="119"/>
        <v>0</v>
      </c>
      <c r="IMY38" s="85">
        <f t="shared" si="119"/>
        <v>0</v>
      </c>
      <c r="IMZ38" s="85">
        <f t="shared" si="119"/>
        <v>0</v>
      </c>
      <c r="INA38" s="85">
        <f t="shared" si="119"/>
        <v>0</v>
      </c>
      <c r="INB38" s="85">
        <f t="shared" si="119"/>
        <v>0</v>
      </c>
      <c r="INC38" s="85">
        <f t="shared" si="119"/>
        <v>0</v>
      </c>
      <c r="IND38" s="85">
        <f t="shared" si="119"/>
        <v>0</v>
      </c>
      <c r="INE38" s="85">
        <f t="shared" si="119"/>
        <v>0</v>
      </c>
      <c r="INF38" s="85">
        <f t="shared" si="119"/>
        <v>0</v>
      </c>
      <c r="ING38" s="85">
        <f t="shared" si="119"/>
        <v>0</v>
      </c>
      <c r="INH38" s="85">
        <f t="shared" si="119"/>
        <v>0</v>
      </c>
      <c r="INI38" s="85">
        <f t="shared" si="119"/>
        <v>0</v>
      </c>
      <c r="INJ38" s="85">
        <f t="shared" si="119"/>
        <v>0</v>
      </c>
      <c r="INK38" s="85">
        <f t="shared" si="119"/>
        <v>0</v>
      </c>
      <c r="INL38" s="85">
        <f t="shared" si="119"/>
        <v>0</v>
      </c>
      <c r="INM38" s="85">
        <f t="shared" si="119"/>
        <v>0</v>
      </c>
      <c r="INN38" s="85">
        <f t="shared" si="119"/>
        <v>0</v>
      </c>
      <c r="INO38" s="85">
        <f t="shared" si="119"/>
        <v>0</v>
      </c>
      <c r="INP38" s="85">
        <f t="shared" si="119"/>
        <v>0</v>
      </c>
      <c r="INQ38" s="85">
        <f t="shared" ref="INQ38:IQB38" si="120">INQ36+INQ37</f>
        <v>0</v>
      </c>
      <c r="INR38" s="85">
        <f t="shared" si="120"/>
        <v>0</v>
      </c>
      <c r="INS38" s="85">
        <f t="shared" si="120"/>
        <v>0</v>
      </c>
      <c r="INT38" s="85">
        <f t="shared" si="120"/>
        <v>0</v>
      </c>
      <c r="INU38" s="85">
        <f t="shared" si="120"/>
        <v>0</v>
      </c>
      <c r="INV38" s="85">
        <f t="shared" si="120"/>
        <v>0</v>
      </c>
      <c r="INW38" s="85">
        <f t="shared" si="120"/>
        <v>0</v>
      </c>
      <c r="INX38" s="85">
        <f t="shared" si="120"/>
        <v>0</v>
      </c>
      <c r="INY38" s="85">
        <f t="shared" si="120"/>
        <v>0</v>
      </c>
      <c r="INZ38" s="85">
        <f t="shared" si="120"/>
        <v>0</v>
      </c>
      <c r="IOA38" s="85">
        <f t="shared" si="120"/>
        <v>0</v>
      </c>
      <c r="IOB38" s="85">
        <f t="shared" si="120"/>
        <v>0</v>
      </c>
      <c r="IOC38" s="85">
        <f t="shared" si="120"/>
        <v>0</v>
      </c>
      <c r="IOD38" s="85">
        <f t="shared" si="120"/>
        <v>0</v>
      </c>
      <c r="IOE38" s="85">
        <f t="shared" si="120"/>
        <v>0</v>
      </c>
      <c r="IOF38" s="85">
        <f t="shared" si="120"/>
        <v>0</v>
      </c>
      <c r="IOG38" s="85">
        <f t="shared" si="120"/>
        <v>0</v>
      </c>
      <c r="IOH38" s="85">
        <f t="shared" si="120"/>
        <v>0</v>
      </c>
      <c r="IOI38" s="85">
        <f t="shared" si="120"/>
        <v>0</v>
      </c>
      <c r="IOJ38" s="85">
        <f t="shared" si="120"/>
        <v>0</v>
      </c>
      <c r="IOK38" s="85">
        <f t="shared" si="120"/>
        <v>0</v>
      </c>
      <c r="IOL38" s="85">
        <f t="shared" si="120"/>
        <v>0</v>
      </c>
      <c r="IOM38" s="85">
        <f t="shared" si="120"/>
        <v>0</v>
      </c>
      <c r="ION38" s="85">
        <f t="shared" si="120"/>
        <v>0</v>
      </c>
      <c r="IOO38" s="85">
        <f t="shared" si="120"/>
        <v>0</v>
      </c>
      <c r="IOP38" s="85">
        <f t="shared" si="120"/>
        <v>0</v>
      </c>
      <c r="IOQ38" s="85">
        <f t="shared" si="120"/>
        <v>0</v>
      </c>
      <c r="IOR38" s="85">
        <f t="shared" si="120"/>
        <v>0</v>
      </c>
      <c r="IOS38" s="85">
        <f t="shared" si="120"/>
        <v>0</v>
      </c>
      <c r="IOT38" s="85">
        <f t="shared" si="120"/>
        <v>0</v>
      </c>
      <c r="IOU38" s="85">
        <f t="shared" si="120"/>
        <v>0</v>
      </c>
      <c r="IOV38" s="85">
        <f t="shared" si="120"/>
        <v>0</v>
      </c>
      <c r="IOW38" s="85">
        <f t="shared" si="120"/>
        <v>0</v>
      </c>
      <c r="IOX38" s="85">
        <f t="shared" si="120"/>
        <v>0</v>
      </c>
      <c r="IOY38" s="85">
        <f t="shared" si="120"/>
        <v>0</v>
      </c>
      <c r="IOZ38" s="85">
        <f t="shared" si="120"/>
        <v>0</v>
      </c>
      <c r="IPA38" s="85">
        <f t="shared" si="120"/>
        <v>0</v>
      </c>
      <c r="IPB38" s="85">
        <f t="shared" si="120"/>
        <v>0</v>
      </c>
      <c r="IPC38" s="85">
        <f t="shared" si="120"/>
        <v>0</v>
      </c>
      <c r="IPD38" s="85">
        <f t="shared" si="120"/>
        <v>0</v>
      </c>
      <c r="IPE38" s="85">
        <f t="shared" si="120"/>
        <v>0</v>
      </c>
      <c r="IPF38" s="85">
        <f t="shared" si="120"/>
        <v>0</v>
      </c>
      <c r="IPG38" s="85">
        <f t="shared" si="120"/>
        <v>0</v>
      </c>
      <c r="IPH38" s="85">
        <f t="shared" si="120"/>
        <v>0</v>
      </c>
      <c r="IPI38" s="85">
        <f t="shared" si="120"/>
        <v>0</v>
      </c>
      <c r="IPJ38" s="85">
        <f t="shared" si="120"/>
        <v>0</v>
      </c>
      <c r="IPK38" s="85">
        <f t="shared" si="120"/>
        <v>0</v>
      </c>
      <c r="IPL38" s="85">
        <f t="shared" si="120"/>
        <v>0</v>
      </c>
      <c r="IPM38" s="85">
        <f t="shared" si="120"/>
        <v>0</v>
      </c>
      <c r="IPN38" s="85">
        <f t="shared" si="120"/>
        <v>0</v>
      </c>
      <c r="IPO38" s="85">
        <f t="shared" si="120"/>
        <v>0</v>
      </c>
      <c r="IPP38" s="85">
        <f t="shared" si="120"/>
        <v>0</v>
      </c>
      <c r="IPQ38" s="85">
        <f t="shared" si="120"/>
        <v>0</v>
      </c>
      <c r="IPR38" s="85">
        <f t="shared" si="120"/>
        <v>0</v>
      </c>
      <c r="IPS38" s="85">
        <f t="shared" si="120"/>
        <v>0</v>
      </c>
      <c r="IPT38" s="85">
        <f t="shared" si="120"/>
        <v>0</v>
      </c>
      <c r="IPU38" s="85">
        <f t="shared" si="120"/>
        <v>0</v>
      </c>
      <c r="IPV38" s="85">
        <f t="shared" si="120"/>
        <v>0</v>
      </c>
      <c r="IPW38" s="85">
        <f t="shared" si="120"/>
        <v>0</v>
      </c>
      <c r="IPX38" s="85">
        <f t="shared" si="120"/>
        <v>0</v>
      </c>
      <c r="IPY38" s="85">
        <f t="shared" si="120"/>
        <v>0</v>
      </c>
      <c r="IPZ38" s="85">
        <f t="shared" si="120"/>
        <v>0</v>
      </c>
      <c r="IQA38" s="85">
        <f t="shared" si="120"/>
        <v>0</v>
      </c>
      <c r="IQB38" s="85">
        <f t="shared" si="120"/>
        <v>0</v>
      </c>
      <c r="IQC38" s="85">
        <f t="shared" ref="IQC38:ISN38" si="121">IQC36+IQC37</f>
        <v>0</v>
      </c>
      <c r="IQD38" s="85">
        <f t="shared" si="121"/>
        <v>0</v>
      </c>
      <c r="IQE38" s="85">
        <f t="shared" si="121"/>
        <v>0</v>
      </c>
      <c r="IQF38" s="85">
        <f t="shared" si="121"/>
        <v>0</v>
      </c>
      <c r="IQG38" s="85">
        <f t="shared" si="121"/>
        <v>0</v>
      </c>
      <c r="IQH38" s="85">
        <f t="shared" si="121"/>
        <v>0</v>
      </c>
      <c r="IQI38" s="85">
        <f t="shared" si="121"/>
        <v>0</v>
      </c>
      <c r="IQJ38" s="85">
        <f t="shared" si="121"/>
        <v>0</v>
      </c>
      <c r="IQK38" s="85">
        <f t="shared" si="121"/>
        <v>0</v>
      </c>
      <c r="IQL38" s="85">
        <f t="shared" si="121"/>
        <v>0</v>
      </c>
      <c r="IQM38" s="85">
        <f t="shared" si="121"/>
        <v>0</v>
      </c>
      <c r="IQN38" s="85">
        <f t="shared" si="121"/>
        <v>0</v>
      </c>
      <c r="IQO38" s="85">
        <f t="shared" si="121"/>
        <v>0</v>
      </c>
      <c r="IQP38" s="85">
        <f t="shared" si="121"/>
        <v>0</v>
      </c>
      <c r="IQQ38" s="85">
        <f t="shared" si="121"/>
        <v>0</v>
      </c>
      <c r="IQR38" s="85">
        <f t="shared" si="121"/>
        <v>0</v>
      </c>
      <c r="IQS38" s="85">
        <f t="shared" si="121"/>
        <v>0</v>
      </c>
      <c r="IQT38" s="85">
        <f t="shared" si="121"/>
        <v>0</v>
      </c>
      <c r="IQU38" s="85">
        <f t="shared" si="121"/>
        <v>0</v>
      </c>
      <c r="IQV38" s="85">
        <f t="shared" si="121"/>
        <v>0</v>
      </c>
      <c r="IQW38" s="85">
        <f t="shared" si="121"/>
        <v>0</v>
      </c>
      <c r="IQX38" s="85">
        <f t="shared" si="121"/>
        <v>0</v>
      </c>
      <c r="IQY38" s="85">
        <f t="shared" si="121"/>
        <v>0</v>
      </c>
      <c r="IQZ38" s="85">
        <f t="shared" si="121"/>
        <v>0</v>
      </c>
      <c r="IRA38" s="85">
        <f t="shared" si="121"/>
        <v>0</v>
      </c>
      <c r="IRB38" s="85">
        <f t="shared" si="121"/>
        <v>0</v>
      </c>
      <c r="IRC38" s="85">
        <f t="shared" si="121"/>
        <v>0</v>
      </c>
      <c r="IRD38" s="85">
        <f t="shared" si="121"/>
        <v>0</v>
      </c>
      <c r="IRE38" s="85">
        <f t="shared" si="121"/>
        <v>0</v>
      </c>
      <c r="IRF38" s="85">
        <f t="shared" si="121"/>
        <v>0</v>
      </c>
      <c r="IRG38" s="85">
        <f t="shared" si="121"/>
        <v>0</v>
      </c>
      <c r="IRH38" s="85">
        <f t="shared" si="121"/>
        <v>0</v>
      </c>
      <c r="IRI38" s="85">
        <f t="shared" si="121"/>
        <v>0</v>
      </c>
      <c r="IRJ38" s="85">
        <f t="shared" si="121"/>
        <v>0</v>
      </c>
      <c r="IRK38" s="85">
        <f t="shared" si="121"/>
        <v>0</v>
      </c>
      <c r="IRL38" s="85">
        <f t="shared" si="121"/>
        <v>0</v>
      </c>
      <c r="IRM38" s="85">
        <f t="shared" si="121"/>
        <v>0</v>
      </c>
      <c r="IRN38" s="85">
        <f t="shared" si="121"/>
        <v>0</v>
      </c>
      <c r="IRO38" s="85">
        <f t="shared" si="121"/>
        <v>0</v>
      </c>
      <c r="IRP38" s="85">
        <f t="shared" si="121"/>
        <v>0</v>
      </c>
      <c r="IRQ38" s="85">
        <f t="shared" si="121"/>
        <v>0</v>
      </c>
      <c r="IRR38" s="85">
        <f t="shared" si="121"/>
        <v>0</v>
      </c>
      <c r="IRS38" s="85">
        <f t="shared" si="121"/>
        <v>0</v>
      </c>
      <c r="IRT38" s="85">
        <f t="shared" si="121"/>
        <v>0</v>
      </c>
      <c r="IRU38" s="85">
        <f t="shared" si="121"/>
        <v>0</v>
      </c>
      <c r="IRV38" s="85">
        <f t="shared" si="121"/>
        <v>0</v>
      </c>
      <c r="IRW38" s="85">
        <f t="shared" si="121"/>
        <v>0</v>
      </c>
      <c r="IRX38" s="85">
        <f t="shared" si="121"/>
        <v>0</v>
      </c>
      <c r="IRY38" s="85">
        <f t="shared" si="121"/>
        <v>0</v>
      </c>
      <c r="IRZ38" s="85">
        <f t="shared" si="121"/>
        <v>0</v>
      </c>
      <c r="ISA38" s="85">
        <f t="shared" si="121"/>
        <v>0</v>
      </c>
      <c r="ISB38" s="85">
        <f t="shared" si="121"/>
        <v>0</v>
      </c>
      <c r="ISC38" s="85">
        <f t="shared" si="121"/>
        <v>0</v>
      </c>
      <c r="ISD38" s="85">
        <f t="shared" si="121"/>
        <v>0</v>
      </c>
      <c r="ISE38" s="85">
        <f t="shared" si="121"/>
        <v>0</v>
      </c>
      <c r="ISF38" s="85">
        <f t="shared" si="121"/>
        <v>0</v>
      </c>
      <c r="ISG38" s="85">
        <f t="shared" si="121"/>
        <v>0</v>
      </c>
      <c r="ISH38" s="85">
        <f t="shared" si="121"/>
        <v>0</v>
      </c>
      <c r="ISI38" s="85">
        <f t="shared" si="121"/>
        <v>0</v>
      </c>
      <c r="ISJ38" s="85">
        <f t="shared" si="121"/>
        <v>0</v>
      </c>
      <c r="ISK38" s="85">
        <f t="shared" si="121"/>
        <v>0</v>
      </c>
      <c r="ISL38" s="85">
        <f t="shared" si="121"/>
        <v>0</v>
      </c>
      <c r="ISM38" s="85">
        <f t="shared" si="121"/>
        <v>0</v>
      </c>
      <c r="ISN38" s="85">
        <f t="shared" si="121"/>
        <v>0</v>
      </c>
      <c r="ISO38" s="85">
        <f t="shared" ref="ISO38:IUZ38" si="122">ISO36+ISO37</f>
        <v>0</v>
      </c>
      <c r="ISP38" s="85">
        <f t="shared" si="122"/>
        <v>0</v>
      </c>
      <c r="ISQ38" s="85">
        <f t="shared" si="122"/>
        <v>0</v>
      </c>
      <c r="ISR38" s="85">
        <f t="shared" si="122"/>
        <v>0</v>
      </c>
      <c r="ISS38" s="85">
        <f t="shared" si="122"/>
        <v>0</v>
      </c>
      <c r="IST38" s="85">
        <f t="shared" si="122"/>
        <v>0</v>
      </c>
      <c r="ISU38" s="85">
        <f t="shared" si="122"/>
        <v>0</v>
      </c>
      <c r="ISV38" s="85">
        <f t="shared" si="122"/>
        <v>0</v>
      </c>
      <c r="ISW38" s="85">
        <f t="shared" si="122"/>
        <v>0</v>
      </c>
      <c r="ISX38" s="85">
        <f t="shared" si="122"/>
        <v>0</v>
      </c>
      <c r="ISY38" s="85">
        <f t="shared" si="122"/>
        <v>0</v>
      </c>
      <c r="ISZ38" s="85">
        <f t="shared" si="122"/>
        <v>0</v>
      </c>
      <c r="ITA38" s="85">
        <f t="shared" si="122"/>
        <v>0</v>
      </c>
      <c r="ITB38" s="85">
        <f t="shared" si="122"/>
        <v>0</v>
      </c>
      <c r="ITC38" s="85">
        <f t="shared" si="122"/>
        <v>0</v>
      </c>
      <c r="ITD38" s="85">
        <f t="shared" si="122"/>
        <v>0</v>
      </c>
      <c r="ITE38" s="85">
        <f t="shared" si="122"/>
        <v>0</v>
      </c>
      <c r="ITF38" s="85">
        <f t="shared" si="122"/>
        <v>0</v>
      </c>
      <c r="ITG38" s="85">
        <f t="shared" si="122"/>
        <v>0</v>
      </c>
      <c r="ITH38" s="85">
        <f t="shared" si="122"/>
        <v>0</v>
      </c>
      <c r="ITI38" s="85">
        <f t="shared" si="122"/>
        <v>0</v>
      </c>
      <c r="ITJ38" s="85">
        <f t="shared" si="122"/>
        <v>0</v>
      </c>
      <c r="ITK38" s="85">
        <f t="shared" si="122"/>
        <v>0</v>
      </c>
      <c r="ITL38" s="85">
        <f t="shared" si="122"/>
        <v>0</v>
      </c>
      <c r="ITM38" s="85">
        <f t="shared" si="122"/>
        <v>0</v>
      </c>
      <c r="ITN38" s="85">
        <f t="shared" si="122"/>
        <v>0</v>
      </c>
      <c r="ITO38" s="85">
        <f t="shared" si="122"/>
        <v>0</v>
      </c>
      <c r="ITP38" s="85">
        <f t="shared" si="122"/>
        <v>0</v>
      </c>
      <c r="ITQ38" s="85">
        <f t="shared" si="122"/>
        <v>0</v>
      </c>
      <c r="ITR38" s="85">
        <f t="shared" si="122"/>
        <v>0</v>
      </c>
      <c r="ITS38" s="85">
        <f t="shared" si="122"/>
        <v>0</v>
      </c>
      <c r="ITT38" s="85">
        <f t="shared" si="122"/>
        <v>0</v>
      </c>
      <c r="ITU38" s="85">
        <f t="shared" si="122"/>
        <v>0</v>
      </c>
      <c r="ITV38" s="85">
        <f t="shared" si="122"/>
        <v>0</v>
      </c>
      <c r="ITW38" s="85">
        <f t="shared" si="122"/>
        <v>0</v>
      </c>
      <c r="ITX38" s="85">
        <f t="shared" si="122"/>
        <v>0</v>
      </c>
      <c r="ITY38" s="85">
        <f t="shared" si="122"/>
        <v>0</v>
      </c>
      <c r="ITZ38" s="85">
        <f t="shared" si="122"/>
        <v>0</v>
      </c>
      <c r="IUA38" s="85">
        <f t="shared" si="122"/>
        <v>0</v>
      </c>
      <c r="IUB38" s="85">
        <f t="shared" si="122"/>
        <v>0</v>
      </c>
      <c r="IUC38" s="85">
        <f t="shared" si="122"/>
        <v>0</v>
      </c>
      <c r="IUD38" s="85">
        <f t="shared" si="122"/>
        <v>0</v>
      </c>
      <c r="IUE38" s="85">
        <f t="shared" si="122"/>
        <v>0</v>
      </c>
      <c r="IUF38" s="85">
        <f t="shared" si="122"/>
        <v>0</v>
      </c>
      <c r="IUG38" s="85">
        <f t="shared" si="122"/>
        <v>0</v>
      </c>
      <c r="IUH38" s="85">
        <f t="shared" si="122"/>
        <v>0</v>
      </c>
      <c r="IUI38" s="85">
        <f t="shared" si="122"/>
        <v>0</v>
      </c>
      <c r="IUJ38" s="85">
        <f t="shared" si="122"/>
        <v>0</v>
      </c>
      <c r="IUK38" s="85">
        <f t="shared" si="122"/>
        <v>0</v>
      </c>
      <c r="IUL38" s="85">
        <f t="shared" si="122"/>
        <v>0</v>
      </c>
      <c r="IUM38" s="85">
        <f t="shared" si="122"/>
        <v>0</v>
      </c>
      <c r="IUN38" s="85">
        <f t="shared" si="122"/>
        <v>0</v>
      </c>
      <c r="IUO38" s="85">
        <f t="shared" si="122"/>
        <v>0</v>
      </c>
      <c r="IUP38" s="85">
        <f t="shared" si="122"/>
        <v>0</v>
      </c>
      <c r="IUQ38" s="85">
        <f t="shared" si="122"/>
        <v>0</v>
      </c>
      <c r="IUR38" s="85">
        <f t="shared" si="122"/>
        <v>0</v>
      </c>
      <c r="IUS38" s="85">
        <f t="shared" si="122"/>
        <v>0</v>
      </c>
      <c r="IUT38" s="85">
        <f t="shared" si="122"/>
        <v>0</v>
      </c>
      <c r="IUU38" s="85">
        <f t="shared" si="122"/>
        <v>0</v>
      </c>
      <c r="IUV38" s="85">
        <f t="shared" si="122"/>
        <v>0</v>
      </c>
      <c r="IUW38" s="85">
        <f t="shared" si="122"/>
        <v>0</v>
      </c>
      <c r="IUX38" s="85">
        <f t="shared" si="122"/>
        <v>0</v>
      </c>
      <c r="IUY38" s="85">
        <f t="shared" si="122"/>
        <v>0</v>
      </c>
      <c r="IUZ38" s="85">
        <f t="shared" si="122"/>
        <v>0</v>
      </c>
      <c r="IVA38" s="85">
        <f t="shared" ref="IVA38:IXL38" si="123">IVA36+IVA37</f>
        <v>0</v>
      </c>
      <c r="IVB38" s="85">
        <f t="shared" si="123"/>
        <v>0</v>
      </c>
      <c r="IVC38" s="85">
        <f t="shared" si="123"/>
        <v>0</v>
      </c>
      <c r="IVD38" s="85">
        <f t="shared" si="123"/>
        <v>0</v>
      </c>
      <c r="IVE38" s="85">
        <f t="shared" si="123"/>
        <v>0</v>
      </c>
      <c r="IVF38" s="85">
        <f t="shared" si="123"/>
        <v>0</v>
      </c>
      <c r="IVG38" s="85">
        <f t="shared" si="123"/>
        <v>0</v>
      </c>
      <c r="IVH38" s="85">
        <f t="shared" si="123"/>
        <v>0</v>
      </c>
      <c r="IVI38" s="85">
        <f t="shared" si="123"/>
        <v>0</v>
      </c>
      <c r="IVJ38" s="85">
        <f t="shared" si="123"/>
        <v>0</v>
      </c>
      <c r="IVK38" s="85">
        <f t="shared" si="123"/>
        <v>0</v>
      </c>
      <c r="IVL38" s="85">
        <f t="shared" si="123"/>
        <v>0</v>
      </c>
      <c r="IVM38" s="85">
        <f t="shared" si="123"/>
        <v>0</v>
      </c>
      <c r="IVN38" s="85">
        <f t="shared" si="123"/>
        <v>0</v>
      </c>
      <c r="IVO38" s="85">
        <f t="shared" si="123"/>
        <v>0</v>
      </c>
      <c r="IVP38" s="85">
        <f t="shared" si="123"/>
        <v>0</v>
      </c>
      <c r="IVQ38" s="85">
        <f t="shared" si="123"/>
        <v>0</v>
      </c>
      <c r="IVR38" s="85">
        <f t="shared" si="123"/>
        <v>0</v>
      </c>
      <c r="IVS38" s="85">
        <f t="shared" si="123"/>
        <v>0</v>
      </c>
      <c r="IVT38" s="85">
        <f t="shared" si="123"/>
        <v>0</v>
      </c>
      <c r="IVU38" s="85">
        <f t="shared" si="123"/>
        <v>0</v>
      </c>
      <c r="IVV38" s="85">
        <f t="shared" si="123"/>
        <v>0</v>
      </c>
      <c r="IVW38" s="85">
        <f t="shared" si="123"/>
        <v>0</v>
      </c>
      <c r="IVX38" s="85">
        <f t="shared" si="123"/>
        <v>0</v>
      </c>
      <c r="IVY38" s="85">
        <f t="shared" si="123"/>
        <v>0</v>
      </c>
      <c r="IVZ38" s="85">
        <f t="shared" si="123"/>
        <v>0</v>
      </c>
      <c r="IWA38" s="85">
        <f t="shared" si="123"/>
        <v>0</v>
      </c>
      <c r="IWB38" s="85">
        <f t="shared" si="123"/>
        <v>0</v>
      </c>
      <c r="IWC38" s="85">
        <f t="shared" si="123"/>
        <v>0</v>
      </c>
      <c r="IWD38" s="85">
        <f t="shared" si="123"/>
        <v>0</v>
      </c>
      <c r="IWE38" s="85">
        <f t="shared" si="123"/>
        <v>0</v>
      </c>
      <c r="IWF38" s="85">
        <f t="shared" si="123"/>
        <v>0</v>
      </c>
      <c r="IWG38" s="85">
        <f t="shared" si="123"/>
        <v>0</v>
      </c>
      <c r="IWH38" s="85">
        <f t="shared" si="123"/>
        <v>0</v>
      </c>
      <c r="IWI38" s="85">
        <f t="shared" si="123"/>
        <v>0</v>
      </c>
      <c r="IWJ38" s="85">
        <f t="shared" si="123"/>
        <v>0</v>
      </c>
      <c r="IWK38" s="85">
        <f t="shared" si="123"/>
        <v>0</v>
      </c>
      <c r="IWL38" s="85">
        <f t="shared" si="123"/>
        <v>0</v>
      </c>
      <c r="IWM38" s="85">
        <f t="shared" si="123"/>
        <v>0</v>
      </c>
      <c r="IWN38" s="85">
        <f t="shared" si="123"/>
        <v>0</v>
      </c>
      <c r="IWO38" s="85">
        <f t="shared" si="123"/>
        <v>0</v>
      </c>
      <c r="IWP38" s="85">
        <f t="shared" si="123"/>
        <v>0</v>
      </c>
      <c r="IWQ38" s="85">
        <f t="shared" si="123"/>
        <v>0</v>
      </c>
      <c r="IWR38" s="85">
        <f t="shared" si="123"/>
        <v>0</v>
      </c>
      <c r="IWS38" s="85">
        <f t="shared" si="123"/>
        <v>0</v>
      </c>
      <c r="IWT38" s="85">
        <f t="shared" si="123"/>
        <v>0</v>
      </c>
      <c r="IWU38" s="85">
        <f t="shared" si="123"/>
        <v>0</v>
      </c>
      <c r="IWV38" s="85">
        <f t="shared" si="123"/>
        <v>0</v>
      </c>
      <c r="IWW38" s="85">
        <f t="shared" si="123"/>
        <v>0</v>
      </c>
      <c r="IWX38" s="85">
        <f t="shared" si="123"/>
        <v>0</v>
      </c>
      <c r="IWY38" s="85">
        <f t="shared" si="123"/>
        <v>0</v>
      </c>
      <c r="IWZ38" s="85">
        <f t="shared" si="123"/>
        <v>0</v>
      </c>
      <c r="IXA38" s="85">
        <f t="shared" si="123"/>
        <v>0</v>
      </c>
      <c r="IXB38" s="85">
        <f t="shared" si="123"/>
        <v>0</v>
      </c>
      <c r="IXC38" s="85">
        <f t="shared" si="123"/>
        <v>0</v>
      </c>
      <c r="IXD38" s="85">
        <f t="shared" si="123"/>
        <v>0</v>
      </c>
      <c r="IXE38" s="85">
        <f t="shared" si="123"/>
        <v>0</v>
      </c>
      <c r="IXF38" s="85">
        <f t="shared" si="123"/>
        <v>0</v>
      </c>
      <c r="IXG38" s="85">
        <f t="shared" si="123"/>
        <v>0</v>
      </c>
      <c r="IXH38" s="85">
        <f t="shared" si="123"/>
        <v>0</v>
      </c>
      <c r="IXI38" s="85">
        <f t="shared" si="123"/>
        <v>0</v>
      </c>
      <c r="IXJ38" s="85">
        <f t="shared" si="123"/>
        <v>0</v>
      </c>
      <c r="IXK38" s="85">
        <f t="shared" si="123"/>
        <v>0</v>
      </c>
      <c r="IXL38" s="85">
        <f t="shared" si="123"/>
        <v>0</v>
      </c>
      <c r="IXM38" s="85">
        <f t="shared" ref="IXM38:IZX38" si="124">IXM36+IXM37</f>
        <v>0</v>
      </c>
      <c r="IXN38" s="85">
        <f t="shared" si="124"/>
        <v>0</v>
      </c>
      <c r="IXO38" s="85">
        <f t="shared" si="124"/>
        <v>0</v>
      </c>
      <c r="IXP38" s="85">
        <f t="shared" si="124"/>
        <v>0</v>
      </c>
      <c r="IXQ38" s="85">
        <f t="shared" si="124"/>
        <v>0</v>
      </c>
      <c r="IXR38" s="85">
        <f t="shared" si="124"/>
        <v>0</v>
      </c>
      <c r="IXS38" s="85">
        <f t="shared" si="124"/>
        <v>0</v>
      </c>
      <c r="IXT38" s="85">
        <f t="shared" si="124"/>
        <v>0</v>
      </c>
      <c r="IXU38" s="85">
        <f t="shared" si="124"/>
        <v>0</v>
      </c>
      <c r="IXV38" s="85">
        <f t="shared" si="124"/>
        <v>0</v>
      </c>
      <c r="IXW38" s="85">
        <f t="shared" si="124"/>
        <v>0</v>
      </c>
      <c r="IXX38" s="85">
        <f t="shared" si="124"/>
        <v>0</v>
      </c>
      <c r="IXY38" s="85">
        <f t="shared" si="124"/>
        <v>0</v>
      </c>
      <c r="IXZ38" s="85">
        <f t="shared" si="124"/>
        <v>0</v>
      </c>
      <c r="IYA38" s="85">
        <f t="shared" si="124"/>
        <v>0</v>
      </c>
      <c r="IYB38" s="85">
        <f t="shared" si="124"/>
        <v>0</v>
      </c>
      <c r="IYC38" s="85">
        <f t="shared" si="124"/>
        <v>0</v>
      </c>
      <c r="IYD38" s="85">
        <f t="shared" si="124"/>
        <v>0</v>
      </c>
      <c r="IYE38" s="85">
        <f t="shared" si="124"/>
        <v>0</v>
      </c>
      <c r="IYF38" s="85">
        <f t="shared" si="124"/>
        <v>0</v>
      </c>
      <c r="IYG38" s="85">
        <f t="shared" si="124"/>
        <v>0</v>
      </c>
      <c r="IYH38" s="85">
        <f t="shared" si="124"/>
        <v>0</v>
      </c>
      <c r="IYI38" s="85">
        <f t="shared" si="124"/>
        <v>0</v>
      </c>
      <c r="IYJ38" s="85">
        <f t="shared" si="124"/>
        <v>0</v>
      </c>
      <c r="IYK38" s="85">
        <f t="shared" si="124"/>
        <v>0</v>
      </c>
      <c r="IYL38" s="85">
        <f t="shared" si="124"/>
        <v>0</v>
      </c>
      <c r="IYM38" s="85">
        <f t="shared" si="124"/>
        <v>0</v>
      </c>
      <c r="IYN38" s="85">
        <f t="shared" si="124"/>
        <v>0</v>
      </c>
      <c r="IYO38" s="85">
        <f t="shared" si="124"/>
        <v>0</v>
      </c>
      <c r="IYP38" s="85">
        <f t="shared" si="124"/>
        <v>0</v>
      </c>
      <c r="IYQ38" s="85">
        <f t="shared" si="124"/>
        <v>0</v>
      </c>
      <c r="IYR38" s="85">
        <f t="shared" si="124"/>
        <v>0</v>
      </c>
      <c r="IYS38" s="85">
        <f t="shared" si="124"/>
        <v>0</v>
      </c>
      <c r="IYT38" s="85">
        <f t="shared" si="124"/>
        <v>0</v>
      </c>
      <c r="IYU38" s="85">
        <f t="shared" si="124"/>
        <v>0</v>
      </c>
      <c r="IYV38" s="85">
        <f t="shared" si="124"/>
        <v>0</v>
      </c>
      <c r="IYW38" s="85">
        <f t="shared" si="124"/>
        <v>0</v>
      </c>
      <c r="IYX38" s="85">
        <f t="shared" si="124"/>
        <v>0</v>
      </c>
      <c r="IYY38" s="85">
        <f t="shared" si="124"/>
        <v>0</v>
      </c>
      <c r="IYZ38" s="85">
        <f t="shared" si="124"/>
        <v>0</v>
      </c>
      <c r="IZA38" s="85">
        <f t="shared" si="124"/>
        <v>0</v>
      </c>
      <c r="IZB38" s="85">
        <f t="shared" si="124"/>
        <v>0</v>
      </c>
      <c r="IZC38" s="85">
        <f t="shared" si="124"/>
        <v>0</v>
      </c>
      <c r="IZD38" s="85">
        <f t="shared" si="124"/>
        <v>0</v>
      </c>
      <c r="IZE38" s="85">
        <f t="shared" si="124"/>
        <v>0</v>
      </c>
      <c r="IZF38" s="85">
        <f t="shared" si="124"/>
        <v>0</v>
      </c>
      <c r="IZG38" s="85">
        <f t="shared" si="124"/>
        <v>0</v>
      </c>
      <c r="IZH38" s="85">
        <f t="shared" si="124"/>
        <v>0</v>
      </c>
      <c r="IZI38" s="85">
        <f t="shared" si="124"/>
        <v>0</v>
      </c>
      <c r="IZJ38" s="85">
        <f t="shared" si="124"/>
        <v>0</v>
      </c>
      <c r="IZK38" s="85">
        <f t="shared" si="124"/>
        <v>0</v>
      </c>
      <c r="IZL38" s="85">
        <f t="shared" si="124"/>
        <v>0</v>
      </c>
      <c r="IZM38" s="85">
        <f t="shared" si="124"/>
        <v>0</v>
      </c>
      <c r="IZN38" s="85">
        <f t="shared" si="124"/>
        <v>0</v>
      </c>
      <c r="IZO38" s="85">
        <f t="shared" si="124"/>
        <v>0</v>
      </c>
      <c r="IZP38" s="85">
        <f t="shared" si="124"/>
        <v>0</v>
      </c>
      <c r="IZQ38" s="85">
        <f t="shared" si="124"/>
        <v>0</v>
      </c>
      <c r="IZR38" s="85">
        <f t="shared" si="124"/>
        <v>0</v>
      </c>
      <c r="IZS38" s="85">
        <f t="shared" si="124"/>
        <v>0</v>
      </c>
      <c r="IZT38" s="85">
        <f t="shared" si="124"/>
        <v>0</v>
      </c>
      <c r="IZU38" s="85">
        <f t="shared" si="124"/>
        <v>0</v>
      </c>
      <c r="IZV38" s="85">
        <f t="shared" si="124"/>
        <v>0</v>
      </c>
      <c r="IZW38" s="85">
        <f t="shared" si="124"/>
        <v>0</v>
      </c>
      <c r="IZX38" s="85">
        <f t="shared" si="124"/>
        <v>0</v>
      </c>
      <c r="IZY38" s="85">
        <f t="shared" ref="IZY38:JCJ38" si="125">IZY36+IZY37</f>
        <v>0</v>
      </c>
      <c r="IZZ38" s="85">
        <f t="shared" si="125"/>
        <v>0</v>
      </c>
      <c r="JAA38" s="85">
        <f t="shared" si="125"/>
        <v>0</v>
      </c>
      <c r="JAB38" s="85">
        <f t="shared" si="125"/>
        <v>0</v>
      </c>
      <c r="JAC38" s="85">
        <f t="shared" si="125"/>
        <v>0</v>
      </c>
      <c r="JAD38" s="85">
        <f t="shared" si="125"/>
        <v>0</v>
      </c>
      <c r="JAE38" s="85">
        <f t="shared" si="125"/>
        <v>0</v>
      </c>
      <c r="JAF38" s="85">
        <f t="shared" si="125"/>
        <v>0</v>
      </c>
      <c r="JAG38" s="85">
        <f t="shared" si="125"/>
        <v>0</v>
      </c>
      <c r="JAH38" s="85">
        <f t="shared" si="125"/>
        <v>0</v>
      </c>
      <c r="JAI38" s="85">
        <f t="shared" si="125"/>
        <v>0</v>
      </c>
      <c r="JAJ38" s="85">
        <f t="shared" si="125"/>
        <v>0</v>
      </c>
      <c r="JAK38" s="85">
        <f t="shared" si="125"/>
        <v>0</v>
      </c>
      <c r="JAL38" s="85">
        <f t="shared" si="125"/>
        <v>0</v>
      </c>
      <c r="JAM38" s="85">
        <f t="shared" si="125"/>
        <v>0</v>
      </c>
      <c r="JAN38" s="85">
        <f t="shared" si="125"/>
        <v>0</v>
      </c>
      <c r="JAO38" s="85">
        <f t="shared" si="125"/>
        <v>0</v>
      </c>
      <c r="JAP38" s="85">
        <f t="shared" si="125"/>
        <v>0</v>
      </c>
      <c r="JAQ38" s="85">
        <f t="shared" si="125"/>
        <v>0</v>
      </c>
      <c r="JAR38" s="85">
        <f t="shared" si="125"/>
        <v>0</v>
      </c>
      <c r="JAS38" s="85">
        <f t="shared" si="125"/>
        <v>0</v>
      </c>
      <c r="JAT38" s="85">
        <f t="shared" si="125"/>
        <v>0</v>
      </c>
      <c r="JAU38" s="85">
        <f t="shared" si="125"/>
        <v>0</v>
      </c>
      <c r="JAV38" s="85">
        <f t="shared" si="125"/>
        <v>0</v>
      </c>
      <c r="JAW38" s="85">
        <f t="shared" si="125"/>
        <v>0</v>
      </c>
      <c r="JAX38" s="85">
        <f t="shared" si="125"/>
        <v>0</v>
      </c>
      <c r="JAY38" s="85">
        <f t="shared" si="125"/>
        <v>0</v>
      </c>
      <c r="JAZ38" s="85">
        <f t="shared" si="125"/>
        <v>0</v>
      </c>
      <c r="JBA38" s="85">
        <f t="shared" si="125"/>
        <v>0</v>
      </c>
      <c r="JBB38" s="85">
        <f t="shared" si="125"/>
        <v>0</v>
      </c>
      <c r="JBC38" s="85">
        <f t="shared" si="125"/>
        <v>0</v>
      </c>
      <c r="JBD38" s="85">
        <f t="shared" si="125"/>
        <v>0</v>
      </c>
      <c r="JBE38" s="85">
        <f t="shared" si="125"/>
        <v>0</v>
      </c>
      <c r="JBF38" s="85">
        <f t="shared" si="125"/>
        <v>0</v>
      </c>
      <c r="JBG38" s="85">
        <f t="shared" si="125"/>
        <v>0</v>
      </c>
      <c r="JBH38" s="85">
        <f t="shared" si="125"/>
        <v>0</v>
      </c>
      <c r="JBI38" s="85">
        <f t="shared" si="125"/>
        <v>0</v>
      </c>
      <c r="JBJ38" s="85">
        <f t="shared" si="125"/>
        <v>0</v>
      </c>
      <c r="JBK38" s="85">
        <f t="shared" si="125"/>
        <v>0</v>
      </c>
      <c r="JBL38" s="85">
        <f t="shared" si="125"/>
        <v>0</v>
      </c>
      <c r="JBM38" s="85">
        <f t="shared" si="125"/>
        <v>0</v>
      </c>
      <c r="JBN38" s="85">
        <f t="shared" si="125"/>
        <v>0</v>
      </c>
      <c r="JBO38" s="85">
        <f t="shared" si="125"/>
        <v>0</v>
      </c>
      <c r="JBP38" s="85">
        <f t="shared" si="125"/>
        <v>0</v>
      </c>
      <c r="JBQ38" s="85">
        <f t="shared" si="125"/>
        <v>0</v>
      </c>
      <c r="JBR38" s="85">
        <f t="shared" si="125"/>
        <v>0</v>
      </c>
      <c r="JBS38" s="85">
        <f t="shared" si="125"/>
        <v>0</v>
      </c>
      <c r="JBT38" s="85">
        <f t="shared" si="125"/>
        <v>0</v>
      </c>
      <c r="JBU38" s="85">
        <f t="shared" si="125"/>
        <v>0</v>
      </c>
      <c r="JBV38" s="85">
        <f t="shared" si="125"/>
        <v>0</v>
      </c>
      <c r="JBW38" s="85">
        <f t="shared" si="125"/>
        <v>0</v>
      </c>
      <c r="JBX38" s="85">
        <f t="shared" si="125"/>
        <v>0</v>
      </c>
      <c r="JBY38" s="85">
        <f t="shared" si="125"/>
        <v>0</v>
      </c>
      <c r="JBZ38" s="85">
        <f t="shared" si="125"/>
        <v>0</v>
      </c>
      <c r="JCA38" s="85">
        <f t="shared" si="125"/>
        <v>0</v>
      </c>
      <c r="JCB38" s="85">
        <f t="shared" si="125"/>
        <v>0</v>
      </c>
      <c r="JCC38" s="85">
        <f t="shared" si="125"/>
        <v>0</v>
      </c>
      <c r="JCD38" s="85">
        <f t="shared" si="125"/>
        <v>0</v>
      </c>
      <c r="JCE38" s="85">
        <f t="shared" si="125"/>
        <v>0</v>
      </c>
      <c r="JCF38" s="85">
        <f t="shared" si="125"/>
        <v>0</v>
      </c>
      <c r="JCG38" s="85">
        <f t="shared" si="125"/>
        <v>0</v>
      </c>
      <c r="JCH38" s="85">
        <f t="shared" si="125"/>
        <v>0</v>
      </c>
      <c r="JCI38" s="85">
        <f t="shared" si="125"/>
        <v>0</v>
      </c>
      <c r="JCJ38" s="85">
        <f t="shared" si="125"/>
        <v>0</v>
      </c>
      <c r="JCK38" s="85">
        <f t="shared" ref="JCK38:JEV38" si="126">JCK36+JCK37</f>
        <v>0</v>
      </c>
      <c r="JCL38" s="85">
        <f t="shared" si="126"/>
        <v>0</v>
      </c>
      <c r="JCM38" s="85">
        <f t="shared" si="126"/>
        <v>0</v>
      </c>
      <c r="JCN38" s="85">
        <f t="shared" si="126"/>
        <v>0</v>
      </c>
      <c r="JCO38" s="85">
        <f t="shared" si="126"/>
        <v>0</v>
      </c>
      <c r="JCP38" s="85">
        <f t="shared" si="126"/>
        <v>0</v>
      </c>
      <c r="JCQ38" s="85">
        <f t="shared" si="126"/>
        <v>0</v>
      </c>
      <c r="JCR38" s="85">
        <f t="shared" si="126"/>
        <v>0</v>
      </c>
      <c r="JCS38" s="85">
        <f t="shared" si="126"/>
        <v>0</v>
      </c>
      <c r="JCT38" s="85">
        <f t="shared" si="126"/>
        <v>0</v>
      </c>
      <c r="JCU38" s="85">
        <f t="shared" si="126"/>
        <v>0</v>
      </c>
      <c r="JCV38" s="85">
        <f t="shared" si="126"/>
        <v>0</v>
      </c>
      <c r="JCW38" s="85">
        <f t="shared" si="126"/>
        <v>0</v>
      </c>
      <c r="JCX38" s="85">
        <f t="shared" si="126"/>
        <v>0</v>
      </c>
      <c r="JCY38" s="85">
        <f t="shared" si="126"/>
        <v>0</v>
      </c>
      <c r="JCZ38" s="85">
        <f t="shared" si="126"/>
        <v>0</v>
      </c>
      <c r="JDA38" s="85">
        <f t="shared" si="126"/>
        <v>0</v>
      </c>
      <c r="JDB38" s="85">
        <f t="shared" si="126"/>
        <v>0</v>
      </c>
      <c r="JDC38" s="85">
        <f t="shared" si="126"/>
        <v>0</v>
      </c>
      <c r="JDD38" s="85">
        <f t="shared" si="126"/>
        <v>0</v>
      </c>
      <c r="JDE38" s="85">
        <f t="shared" si="126"/>
        <v>0</v>
      </c>
      <c r="JDF38" s="85">
        <f t="shared" si="126"/>
        <v>0</v>
      </c>
      <c r="JDG38" s="85">
        <f t="shared" si="126"/>
        <v>0</v>
      </c>
      <c r="JDH38" s="85">
        <f t="shared" si="126"/>
        <v>0</v>
      </c>
      <c r="JDI38" s="85">
        <f t="shared" si="126"/>
        <v>0</v>
      </c>
      <c r="JDJ38" s="85">
        <f t="shared" si="126"/>
        <v>0</v>
      </c>
      <c r="JDK38" s="85">
        <f t="shared" si="126"/>
        <v>0</v>
      </c>
      <c r="JDL38" s="85">
        <f t="shared" si="126"/>
        <v>0</v>
      </c>
      <c r="JDM38" s="85">
        <f t="shared" si="126"/>
        <v>0</v>
      </c>
      <c r="JDN38" s="85">
        <f t="shared" si="126"/>
        <v>0</v>
      </c>
      <c r="JDO38" s="85">
        <f t="shared" si="126"/>
        <v>0</v>
      </c>
      <c r="JDP38" s="85">
        <f t="shared" si="126"/>
        <v>0</v>
      </c>
      <c r="JDQ38" s="85">
        <f t="shared" si="126"/>
        <v>0</v>
      </c>
      <c r="JDR38" s="85">
        <f t="shared" si="126"/>
        <v>0</v>
      </c>
      <c r="JDS38" s="85">
        <f t="shared" si="126"/>
        <v>0</v>
      </c>
      <c r="JDT38" s="85">
        <f t="shared" si="126"/>
        <v>0</v>
      </c>
      <c r="JDU38" s="85">
        <f t="shared" si="126"/>
        <v>0</v>
      </c>
      <c r="JDV38" s="85">
        <f t="shared" si="126"/>
        <v>0</v>
      </c>
      <c r="JDW38" s="85">
        <f t="shared" si="126"/>
        <v>0</v>
      </c>
      <c r="JDX38" s="85">
        <f t="shared" si="126"/>
        <v>0</v>
      </c>
      <c r="JDY38" s="85">
        <f t="shared" si="126"/>
        <v>0</v>
      </c>
      <c r="JDZ38" s="85">
        <f t="shared" si="126"/>
        <v>0</v>
      </c>
      <c r="JEA38" s="85">
        <f t="shared" si="126"/>
        <v>0</v>
      </c>
      <c r="JEB38" s="85">
        <f t="shared" si="126"/>
        <v>0</v>
      </c>
      <c r="JEC38" s="85">
        <f t="shared" si="126"/>
        <v>0</v>
      </c>
      <c r="JED38" s="85">
        <f t="shared" si="126"/>
        <v>0</v>
      </c>
      <c r="JEE38" s="85">
        <f t="shared" si="126"/>
        <v>0</v>
      </c>
      <c r="JEF38" s="85">
        <f t="shared" si="126"/>
        <v>0</v>
      </c>
      <c r="JEG38" s="85">
        <f t="shared" si="126"/>
        <v>0</v>
      </c>
      <c r="JEH38" s="85">
        <f t="shared" si="126"/>
        <v>0</v>
      </c>
      <c r="JEI38" s="85">
        <f t="shared" si="126"/>
        <v>0</v>
      </c>
      <c r="JEJ38" s="85">
        <f t="shared" si="126"/>
        <v>0</v>
      </c>
      <c r="JEK38" s="85">
        <f t="shared" si="126"/>
        <v>0</v>
      </c>
      <c r="JEL38" s="85">
        <f t="shared" si="126"/>
        <v>0</v>
      </c>
      <c r="JEM38" s="85">
        <f t="shared" si="126"/>
        <v>0</v>
      </c>
      <c r="JEN38" s="85">
        <f t="shared" si="126"/>
        <v>0</v>
      </c>
      <c r="JEO38" s="85">
        <f t="shared" si="126"/>
        <v>0</v>
      </c>
      <c r="JEP38" s="85">
        <f t="shared" si="126"/>
        <v>0</v>
      </c>
      <c r="JEQ38" s="85">
        <f t="shared" si="126"/>
        <v>0</v>
      </c>
      <c r="JER38" s="85">
        <f t="shared" si="126"/>
        <v>0</v>
      </c>
      <c r="JES38" s="85">
        <f t="shared" si="126"/>
        <v>0</v>
      </c>
      <c r="JET38" s="85">
        <f t="shared" si="126"/>
        <v>0</v>
      </c>
      <c r="JEU38" s="85">
        <f t="shared" si="126"/>
        <v>0</v>
      </c>
      <c r="JEV38" s="85">
        <f t="shared" si="126"/>
        <v>0</v>
      </c>
      <c r="JEW38" s="85">
        <f t="shared" ref="JEW38:JHH38" si="127">JEW36+JEW37</f>
        <v>0</v>
      </c>
      <c r="JEX38" s="85">
        <f t="shared" si="127"/>
        <v>0</v>
      </c>
      <c r="JEY38" s="85">
        <f t="shared" si="127"/>
        <v>0</v>
      </c>
      <c r="JEZ38" s="85">
        <f t="shared" si="127"/>
        <v>0</v>
      </c>
      <c r="JFA38" s="85">
        <f t="shared" si="127"/>
        <v>0</v>
      </c>
      <c r="JFB38" s="85">
        <f t="shared" si="127"/>
        <v>0</v>
      </c>
      <c r="JFC38" s="85">
        <f t="shared" si="127"/>
        <v>0</v>
      </c>
      <c r="JFD38" s="85">
        <f t="shared" si="127"/>
        <v>0</v>
      </c>
      <c r="JFE38" s="85">
        <f t="shared" si="127"/>
        <v>0</v>
      </c>
      <c r="JFF38" s="85">
        <f t="shared" si="127"/>
        <v>0</v>
      </c>
      <c r="JFG38" s="85">
        <f t="shared" si="127"/>
        <v>0</v>
      </c>
      <c r="JFH38" s="85">
        <f t="shared" si="127"/>
        <v>0</v>
      </c>
      <c r="JFI38" s="85">
        <f t="shared" si="127"/>
        <v>0</v>
      </c>
      <c r="JFJ38" s="85">
        <f t="shared" si="127"/>
        <v>0</v>
      </c>
      <c r="JFK38" s="85">
        <f t="shared" si="127"/>
        <v>0</v>
      </c>
      <c r="JFL38" s="85">
        <f t="shared" si="127"/>
        <v>0</v>
      </c>
      <c r="JFM38" s="85">
        <f t="shared" si="127"/>
        <v>0</v>
      </c>
      <c r="JFN38" s="85">
        <f t="shared" si="127"/>
        <v>0</v>
      </c>
      <c r="JFO38" s="85">
        <f t="shared" si="127"/>
        <v>0</v>
      </c>
      <c r="JFP38" s="85">
        <f t="shared" si="127"/>
        <v>0</v>
      </c>
      <c r="JFQ38" s="85">
        <f t="shared" si="127"/>
        <v>0</v>
      </c>
      <c r="JFR38" s="85">
        <f t="shared" si="127"/>
        <v>0</v>
      </c>
      <c r="JFS38" s="85">
        <f t="shared" si="127"/>
        <v>0</v>
      </c>
      <c r="JFT38" s="85">
        <f t="shared" si="127"/>
        <v>0</v>
      </c>
      <c r="JFU38" s="85">
        <f t="shared" si="127"/>
        <v>0</v>
      </c>
      <c r="JFV38" s="85">
        <f t="shared" si="127"/>
        <v>0</v>
      </c>
      <c r="JFW38" s="85">
        <f t="shared" si="127"/>
        <v>0</v>
      </c>
      <c r="JFX38" s="85">
        <f t="shared" si="127"/>
        <v>0</v>
      </c>
      <c r="JFY38" s="85">
        <f t="shared" si="127"/>
        <v>0</v>
      </c>
      <c r="JFZ38" s="85">
        <f t="shared" si="127"/>
        <v>0</v>
      </c>
      <c r="JGA38" s="85">
        <f t="shared" si="127"/>
        <v>0</v>
      </c>
      <c r="JGB38" s="85">
        <f t="shared" si="127"/>
        <v>0</v>
      </c>
      <c r="JGC38" s="85">
        <f t="shared" si="127"/>
        <v>0</v>
      </c>
      <c r="JGD38" s="85">
        <f t="shared" si="127"/>
        <v>0</v>
      </c>
      <c r="JGE38" s="85">
        <f t="shared" si="127"/>
        <v>0</v>
      </c>
      <c r="JGF38" s="85">
        <f t="shared" si="127"/>
        <v>0</v>
      </c>
      <c r="JGG38" s="85">
        <f t="shared" si="127"/>
        <v>0</v>
      </c>
      <c r="JGH38" s="85">
        <f t="shared" si="127"/>
        <v>0</v>
      </c>
      <c r="JGI38" s="85">
        <f t="shared" si="127"/>
        <v>0</v>
      </c>
      <c r="JGJ38" s="85">
        <f t="shared" si="127"/>
        <v>0</v>
      </c>
      <c r="JGK38" s="85">
        <f t="shared" si="127"/>
        <v>0</v>
      </c>
      <c r="JGL38" s="85">
        <f t="shared" si="127"/>
        <v>0</v>
      </c>
      <c r="JGM38" s="85">
        <f t="shared" si="127"/>
        <v>0</v>
      </c>
      <c r="JGN38" s="85">
        <f t="shared" si="127"/>
        <v>0</v>
      </c>
      <c r="JGO38" s="85">
        <f t="shared" si="127"/>
        <v>0</v>
      </c>
      <c r="JGP38" s="85">
        <f t="shared" si="127"/>
        <v>0</v>
      </c>
      <c r="JGQ38" s="85">
        <f t="shared" si="127"/>
        <v>0</v>
      </c>
      <c r="JGR38" s="85">
        <f t="shared" si="127"/>
        <v>0</v>
      </c>
      <c r="JGS38" s="85">
        <f t="shared" si="127"/>
        <v>0</v>
      </c>
      <c r="JGT38" s="85">
        <f t="shared" si="127"/>
        <v>0</v>
      </c>
      <c r="JGU38" s="85">
        <f t="shared" si="127"/>
        <v>0</v>
      </c>
      <c r="JGV38" s="85">
        <f t="shared" si="127"/>
        <v>0</v>
      </c>
      <c r="JGW38" s="85">
        <f t="shared" si="127"/>
        <v>0</v>
      </c>
      <c r="JGX38" s="85">
        <f t="shared" si="127"/>
        <v>0</v>
      </c>
      <c r="JGY38" s="85">
        <f t="shared" si="127"/>
        <v>0</v>
      </c>
      <c r="JGZ38" s="85">
        <f t="shared" si="127"/>
        <v>0</v>
      </c>
      <c r="JHA38" s="85">
        <f t="shared" si="127"/>
        <v>0</v>
      </c>
      <c r="JHB38" s="85">
        <f t="shared" si="127"/>
        <v>0</v>
      </c>
      <c r="JHC38" s="85">
        <f t="shared" si="127"/>
        <v>0</v>
      </c>
      <c r="JHD38" s="85">
        <f t="shared" si="127"/>
        <v>0</v>
      </c>
      <c r="JHE38" s="85">
        <f t="shared" si="127"/>
        <v>0</v>
      </c>
      <c r="JHF38" s="85">
        <f t="shared" si="127"/>
        <v>0</v>
      </c>
      <c r="JHG38" s="85">
        <f t="shared" si="127"/>
        <v>0</v>
      </c>
      <c r="JHH38" s="85">
        <f t="shared" si="127"/>
        <v>0</v>
      </c>
      <c r="JHI38" s="85">
        <f t="shared" ref="JHI38:JJT38" si="128">JHI36+JHI37</f>
        <v>0</v>
      </c>
      <c r="JHJ38" s="85">
        <f t="shared" si="128"/>
        <v>0</v>
      </c>
      <c r="JHK38" s="85">
        <f t="shared" si="128"/>
        <v>0</v>
      </c>
      <c r="JHL38" s="85">
        <f t="shared" si="128"/>
        <v>0</v>
      </c>
      <c r="JHM38" s="85">
        <f t="shared" si="128"/>
        <v>0</v>
      </c>
      <c r="JHN38" s="85">
        <f t="shared" si="128"/>
        <v>0</v>
      </c>
      <c r="JHO38" s="85">
        <f t="shared" si="128"/>
        <v>0</v>
      </c>
      <c r="JHP38" s="85">
        <f t="shared" si="128"/>
        <v>0</v>
      </c>
      <c r="JHQ38" s="85">
        <f t="shared" si="128"/>
        <v>0</v>
      </c>
      <c r="JHR38" s="85">
        <f t="shared" si="128"/>
        <v>0</v>
      </c>
      <c r="JHS38" s="85">
        <f t="shared" si="128"/>
        <v>0</v>
      </c>
      <c r="JHT38" s="85">
        <f t="shared" si="128"/>
        <v>0</v>
      </c>
      <c r="JHU38" s="85">
        <f t="shared" si="128"/>
        <v>0</v>
      </c>
      <c r="JHV38" s="85">
        <f t="shared" si="128"/>
        <v>0</v>
      </c>
      <c r="JHW38" s="85">
        <f t="shared" si="128"/>
        <v>0</v>
      </c>
      <c r="JHX38" s="85">
        <f t="shared" si="128"/>
        <v>0</v>
      </c>
      <c r="JHY38" s="85">
        <f t="shared" si="128"/>
        <v>0</v>
      </c>
      <c r="JHZ38" s="85">
        <f t="shared" si="128"/>
        <v>0</v>
      </c>
      <c r="JIA38" s="85">
        <f t="shared" si="128"/>
        <v>0</v>
      </c>
      <c r="JIB38" s="85">
        <f t="shared" si="128"/>
        <v>0</v>
      </c>
      <c r="JIC38" s="85">
        <f t="shared" si="128"/>
        <v>0</v>
      </c>
      <c r="JID38" s="85">
        <f t="shared" si="128"/>
        <v>0</v>
      </c>
      <c r="JIE38" s="85">
        <f t="shared" si="128"/>
        <v>0</v>
      </c>
      <c r="JIF38" s="85">
        <f t="shared" si="128"/>
        <v>0</v>
      </c>
      <c r="JIG38" s="85">
        <f t="shared" si="128"/>
        <v>0</v>
      </c>
      <c r="JIH38" s="85">
        <f t="shared" si="128"/>
        <v>0</v>
      </c>
      <c r="JII38" s="85">
        <f t="shared" si="128"/>
        <v>0</v>
      </c>
      <c r="JIJ38" s="85">
        <f t="shared" si="128"/>
        <v>0</v>
      </c>
      <c r="JIK38" s="85">
        <f t="shared" si="128"/>
        <v>0</v>
      </c>
      <c r="JIL38" s="85">
        <f t="shared" si="128"/>
        <v>0</v>
      </c>
      <c r="JIM38" s="85">
        <f t="shared" si="128"/>
        <v>0</v>
      </c>
      <c r="JIN38" s="85">
        <f t="shared" si="128"/>
        <v>0</v>
      </c>
      <c r="JIO38" s="85">
        <f t="shared" si="128"/>
        <v>0</v>
      </c>
      <c r="JIP38" s="85">
        <f t="shared" si="128"/>
        <v>0</v>
      </c>
      <c r="JIQ38" s="85">
        <f t="shared" si="128"/>
        <v>0</v>
      </c>
      <c r="JIR38" s="85">
        <f t="shared" si="128"/>
        <v>0</v>
      </c>
      <c r="JIS38" s="85">
        <f t="shared" si="128"/>
        <v>0</v>
      </c>
      <c r="JIT38" s="85">
        <f t="shared" si="128"/>
        <v>0</v>
      </c>
      <c r="JIU38" s="85">
        <f t="shared" si="128"/>
        <v>0</v>
      </c>
      <c r="JIV38" s="85">
        <f t="shared" si="128"/>
        <v>0</v>
      </c>
      <c r="JIW38" s="85">
        <f t="shared" si="128"/>
        <v>0</v>
      </c>
      <c r="JIX38" s="85">
        <f t="shared" si="128"/>
        <v>0</v>
      </c>
      <c r="JIY38" s="85">
        <f t="shared" si="128"/>
        <v>0</v>
      </c>
      <c r="JIZ38" s="85">
        <f t="shared" si="128"/>
        <v>0</v>
      </c>
      <c r="JJA38" s="85">
        <f t="shared" si="128"/>
        <v>0</v>
      </c>
      <c r="JJB38" s="85">
        <f t="shared" si="128"/>
        <v>0</v>
      </c>
      <c r="JJC38" s="85">
        <f t="shared" si="128"/>
        <v>0</v>
      </c>
      <c r="JJD38" s="85">
        <f t="shared" si="128"/>
        <v>0</v>
      </c>
      <c r="JJE38" s="85">
        <f t="shared" si="128"/>
        <v>0</v>
      </c>
      <c r="JJF38" s="85">
        <f t="shared" si="128"/>
        <v>0</v>
      </c>
      <c r="JJG38" s="85">
        <f t="shared" si="128"/>
        <v>0</v>
      </c>
      <c r="JJH38" s="85">
        <f t="shared" si="128"/>
        <v>0</v>
      </c>
      <c r="JJI38" s="85">
        <f t="shared" si="128"/>
        <v>0</v>
      </c>
      <c r="JJJ38" s="85">
        <f t="shared" si="128"/>
        <v>0</v>
      </c>
      <c r="JJK38" s="85">
        <f t="shared" si="128"/>
        <v>0</v>
      </c>
      <c r="JJL38" s="85">
        <f t="shared" si="128"/>
        <v>0</v>
      </c>
      <c r="JJM38" s="85">
        <f t="shared" si="128"/>
        <v>0</v>
      </c>
      <c r="JJN38" s="85">
        <f t="shared" si="128"/>
        <v>0</v>
      </c>
      <c r="JJO38" s="85">
        <f t="shared" si="128"/>
        <v>0</v>
      </c>
      <c r="JJP38" s="85">
        <f t="shared" si="128"/>
        <v>0</v>
      </c>
      <c r="JJQ38" s="85">
        <f t="shared" si="128"/>
        <v>0</v>
      </c>
      <c r="JJR38" s="85">
        <f t="shared" si="128"/>
        <v>0</v>
      </c>
      <c r="JJS38" s="85">
        <f t="shared" si="128"/>
        <v>0</v>
      </c>
      <c r="JJT38" s="85">
        <f t="shared" si="128"/>
        <v>0</v>
      </c>
      <c r="JJU38" s="85">
        <f t="shared" ref="JJU38:JMF38" si="129">JJU36+JJU37</f>
        <v>0</v>
      </c>
      <c r="JJV38" s="85">
        <f t="shared" si="129"/>
        <v>0</v>
      </c>
      <c r="JJW38" s="85">
        <f t="shared" si="129"/>
        <v>0</v>
      </c>
      <c r="JJX38" s="85">
        <f t="shared" si="129"/>
        <v>0</v>
      </c>
      <c r="JJY38" s="85">
        <f t="shared" si="129"/>
        <v>0</v>
      </c>
      <c r="JJZ38" s="85">
        <f t="shared" si="129"/>
        <v>0</v>
      </c>
      <c r="JKA38" s="85">
        <f t="shared" si="129"/>
        <v>0</v>
      </c>
      <c r="JKB38" s="85">
        <f t="shared" si="129"/>
        <v>0</v>
      </c>
      <c r="JKC38" s="85">
        <f t="shared" si="129"/>
        <v>0</v>
      </c>
      <c r="JKD38" s="85">
        <f t="shared" si="129"/>
        <v>0</v>
      </c>
      <c r="JKE38" s="85">
        <f t="shared" si="129"/>
        <v>0</v>
      </c>
      <c r="JKF38" s="85">
        <f t="shared" si="129"/>
        <v>0</v>
      </c>
      <c r="JKG38" s="85">
        <f t="shared" si="129"/>
        <v>0</v>
      </c>
      <c r="JKH38" s="85">
        <f t="shared" si="129"/>
        <v>0</v>
      </c>
      <c r="JKI38" s="85">
        <f t="shared" si="129"/>
        <v>0</v>
      </c>
      <c r="JKJ38" s="85">
        <f t="shared" si="129"/>
        <v>0</v>
      </c>
      <c r="JKK38" s="85">
        <f t="shared" si="129"/>
        <v>0</v>
      </c>
      <c r="JKL38" s="85">
        <f t="shared" si="129"/>
        <v>0</v>
      </c>
      <c r="JKM38" s="85">
        <f t="shared" si="129"/>
        <v>0</v>
      </c>
      <c r="JKN38" s="85">
        <f t="shared" si="129"/>
        <v>0</v>
      </c>
      <c r="JKO38" s="85">
        <f t="shared" si="129"/>
        <v>0</v>
      </c>
      <c r="JKP38" s="85">
        <f t="shared" si="129"/>
        <v>0</v>
      </c>
      <c r="JKQ38" s="85">
        <f t="shared" si="129"/>
        <v>0</v>
      </c>
      <c r="JKR38" s="85">
        <f t="shared" si="129"/>
        <v>0</v>
      </c>
      <c r="JKS38" s="85">
        <f t="shared" si="129"/>
        <v>0</v>
      </c>
      <c r="JKT38" s="85">
        <f t="shared" si="129"/>
        <v>0</v>
      </c>
      <c r="JKU38" s="85">
        <f t="shared" si="129"/>
        <v>0</v>
      </c>
      <c r="JKV38" s="85">
        <f t="shared" si="129"/>
        <v>0</v>
      </c>
      <c r="JKW38" s="85">
        <f t="shared" si="129"/>
        <v>0</v>
      </c>
      <c r="JKX38" s="85">
        <f t="shared" si="129"/>
        <v>0</v>
      </c>
      <c r="JKY38" s="85">
        <f t="shared" si="129"/>
        <v>0</v>
      </c>
      <c r="JKZ38" s="85">
        <f t="shared" si="129"/>
        <v>0</v>
      </c>
      <c r="JLA38" s="85">
        <f t="shared" si="129"/>
        <v>0</v>
      </c>
      <c r="JLB38" s="85">
        <f t="shared" si="129"/>
        <v>0</v>
      </c>
      <c r="JLC38" s="85">
        <f t="shared" si="129"/>
        <v>0</v>
      </c>
      <c r="JLD38" s="85">
        <f t="shared" si="129"/>
        <v>0</v>
      </c>
      <c r="JLE38" s="85">
        <f t="shared" si="129"/>
        <v>0</v>
      </c>
      <c r="JLF38" s="85">
        <f t="shared" si="129"/>
        <v>0</v>
      </c>
      <c r="JLG38" s="85">
        <f t="shared" si="129"/>
        <v>0</v>
      </c>
      <c r="JLH38" s="85">
        <f t="shared" si="129"/>
        <v>0</v>
      </c>
      <c r="JLI38" s="85">
        <f t="shared" si="129"/>
        <v>0</v>
      </c>
      <c r="JLJ38" s="85">
        <f t="shared" si="129"/>
        <v>0</v>
      </c>
      <c r="JLK38" s="85">
        <f t="shared" si="129"/>
        <v>0</v>
      </c>
      <c r="JLL38" s="85">
        <f t="shared" si="129"/>
        <v>0</v>
      </c>
      <c r="JLM38" s="85">
        <f t="shared" si="129"/>
        <v>0</v>
      </c>
      <c r="JLN38" s="85">
        <f t="shared" si="129"/>
        <v>0</v>
      </c>
      <c r="JLO38" s="85">
        <f t="shared" si="129"/>
        <v>0</v>
      </c>
      <c r="JLP38" s="85">
        <f t="shared" si="129"/>
        <v>0</v>
      </c>
      <c r="JLQ38" s="85">
        <f t="shared" si="129"/>
        <v>0</v>
      </c>
      <c r="JLR38" s="85">
        <f t="shared" si="129"/>
        <v>0</v>
      </c>
      <c r="JLS38" s="85">
        <f t="shared" si="129"/>
        <v>0</v>
      </c>
      <c r="JLT38" s="85">
        <f t="shared" si="129"/>
        <v>0</v>
      </c>
      <c r="JLU38" s="85">
        <f t="shared" si="129"/>
        <v>0</v>
      </c>
      <c r="JLV38" s="85">
        <f t="shared" si="129"/>
        <v>0</v>
      </c>
      <c r="JLW38" s="85">
        <f t="shared" si="129"/>
        <v>0</v>
      </c>
      <c r="JLX38" s="85">
        <f t="shared" si="129"/>
        <v>0</v>
      </c>
      <c r="JLY38" s="85">
        <f t="shared" si="129"/>
        <v>0</v>
      </c>
      <c r="JLZ38" s="85">
        <f t="shared" si="129"/>
        <v>0</v>
      </c>
      <c r="JMA38" s="85">
        <f t="shared" si="129"/>
        <v>0</v>
      </c>
      <c r="JMB38" s="85">
        <f t="shared" si="129"/>
        <v>0</v>
      </c>
      <c r="JMC38" s="85">
        <f t="shared" si="129"/>
        <v>0</v>
      </c>
      <c r="JMD38" s="85">
        <f t="shared" si="129"/>
        <v>0</v>
      </c>
      <c r="JME38" s="85">
        <f t="shared" si="129"/>
        <v>0</v>
      </c>
      <c r="JMF38" s="85">
        <f t="shared" si="129"/>
        <v>0</v>
      </c>
      <c r="JMG38" s="85">
        <f t="shared" ref="JMG38:JOR38" si="130">JMG36+JMG37</f>
        <v>0</v>
      </c>
      <c r="JMH38" s="85">
        <f t="shared" si="130"/>
        <v>0</v>
      </c>
      <c r="JMI38" s="85">
        <f t="shared" si="130"/>
        <v>0</v>
      </c>
      <c r="JMJ38" s="85">
        <f t="shared" si="130"/>
        <v>0</v>
      </c>
      <c r="JMK38" s="85">
        <f t="shared" si="130"/>
        <v>0</v>
      </c>
      <c r="JML38" s="85">
        <f t="shared" si="130"/>
        <v>0</v>
      </c>
      <c r="JMM38" s="85">
        <f t="shared" si="130"/>
        <v>0</v>
      </c>
      <c r="JMN38" s="85">
        <f t="shared" si="130"/>
        <v>0</v>
      </c>
      <c r="JMO38" s="85">
        <f t="shared" si="130"/>
        <v>0</v>
      </c>
      <c r="JMP38" s="85">
        <f t="shared" si="130"/>
        <v>0</v>
      </c>
      <c r="JMQ38" s="85">
        <f t="shared" si="130"/>
        <v>0</v>
      </c>
      <c r="JMR38" s="85">
        <f t="shared" si="130"/>
        <v>0</v>
      </c>
      <c r="JMS38" s="85">
        <f t="shared" si="130"/>
        <v>0</v>
      </c>
      <c r="JMT38" s="85">
        <f t="shared" si="130"/>
        <v>0</v>
      </c>
      <c r="JMU38" s="85">
        <f t="shared" si="130"/>
        <v>0</v>
      </c>
      <c r="JMV38" s="85">
        <f t="shared" si="130"/>
        <v>0</v>
      </c>
      <c r="JMW38" s="85">
        <f t="shared" si="130"/>
        <v>0</v>
      </c>
      <c r="JMX38" s="85">
        <f t="shared" si="130"/>
        <v>0</v>
      </c>
      <c r="JMY38" s="85">
        <f t="shared" si="130"/>
        <v>0</v>
      </c>
      <c r="JMZ38" s="85">
        <f t="shared" si="130"/>
        <v>0</v>
      </c>
      <c r="JNA38" s="85">
        <f t="shared" si="130"/>
        <v>0</v>
      </c>
      <c r="JNB38" s="85">
        <f t="shared" si="130"/>
        <v>0</v>
      </c>
      <c r="JNC38" s="85">
        <f t="shared" si="130"/>
        <v>0</v>
      </c>
      <c r="JND38" s="85">
        <f t="shared" si="130"/>
        <v>0</v>
      </c>
      <c r="JNE38" s="85">
        <f t="shared" si="130"/>
        <v>0</v>
      </c>
      <c r="JNF38" s="85">
        <f t="shared" si="130"/>
        <v>0</v>
      </c>
      <c r="JNG38" s="85">
        <f t="shared" si="130"/>
        <v>0</v>
      </c>
      <c r="JNH38" s="85">
        <f t="shared" si="130"/>
        <v>0</v>
      </c>
      <c r="JNI38" s="85">
        <f t="shared" si="130"/>
        <v>0</v>
      </c>
      <c r="JNJ38" s="85">
        <f t="shared" si="130"/>
        <v>0</v>
      </c>
      <c r="JNK38" s="85">
        <f t="shared" si="130"/>
        <v>0</v>
      </c>
      <c r="JNL38" s="85">
        <f t="shared" si="130"/>
        <v>0</v>
      </c>
      <c r="JNM38" s="85">
        <f t="shared" si="130"/>
        <v>0</v>
      </c>
      <c r="JNN38" s="85">
        <f t="shared" si="130"/>
        <v>0</v>
      </c>
      <c r="JNO38" s="85">
        <f t="shared" si="130"/>
        <v>0</v>
      </c>
      <c r="JNP38" s="85">
        <f t="shared" si="130"/>
        <v>0</v>
      </c>
      <c r="JNQ38" s="85">
        <f t="shared" si="130"/>
        <v>0</v>
      </c>
      <c r="JNR38" s="85">
        <f t="shared" si="130"/>
        <v>0</v>
      </c>
      <c r="JNS38" s="85">
        <f t="shared" si="130"/>
        <v>0</v>
      </c>
      <c r="JNT38" s="85">
        <f t="shared" si="130"/>
        <v>0</v>
      </c>
      <c r="JNU38" s="85">
        <f t="shared" si="130"/>
        <v>0</v>
      </c>
      <c r="JNV38" s="85">
        <f t="shared" si="130"/>
        <v>0</v>
      </c>
      <c r="JNW38" s="85">
        <f t="shared" si="130"/>
        <v>0</v>
      </c>
      <c r="JNX38" s="85">
        <f t="shared" si="130"/>
        <v>0</v>
      </c>
      <c r="JNY38" s="85">
        <f t="shared" si="130"/>
        <v>0</v>
      </c>
      <c r="JNZ38" s="85">
        <f t="shared" si="130"/>
        <v>0</v>
      </c>
      <c r="JOA38" s="85">
        <f t="shared" si="130"/>
        <v>0</v>
      </c>
      <c r="JOB38" s="85">
        <f t="shared" si="130"/>
        <v>0</v>
      </c>
      <c r="JOC38" s="85">
        <f t="shared" si="130"/>
        <v>0</v>
      </c>
      <c r="JOD38" s="85">
        <f t="shared" si="130"/>
        <v>0</v>
      </c>
      <c r="JOE38" s="85">
        <f t="shared" si="130"/>
        <v>0</v>
      </c>
      <c r="JOF38" s="85">
        <f t="shared" si="130"/>
        <v>0</v>
      </c>
      <c r="JOG38" s="85">
        <f t="shared" si="130"/>
        <v>0</v>
      </c>
      <c r="JOH38" s="85">
        <f t="shared" si="130"/>
        <v>0</v>
      </c>
      <c r="JOI38" s="85">
        <f t="shared" si="130"/>
        <v>0</v>
      </c>
      <c r="JOJ38" s="85">
        <f t="shared" si="130"/>
        <v>0</v>
      </c>
      <c r="JOK38" s="85">
        <f t="shared" si="130"/>
        <v>0</v>
      </c>
      <c r="JOL38" s="85">
        <f t="shared" si="130"/>
        <v>0</v>
      </c>
      <c r="JOM38" s="85">
        <f t="shared" si="130"/>
        <v>0</v>
      </c>
      <c r="JON38" s="85">
        <f t="shared" si="130"/>
        <v>0</v>
      </c>
      <c r="JOO38" s="85">
        <f t="shared" si="130"/>
        <v>0</v>
      </c>
      <c r="JOP38" s="85">
        <f t="shared" si="130"/>
        <v>0</v>
      </c>
      <c r="JOQ38" s="85">
        <f t="shared" si="130"/>
        <v>0</v>
      </c>
      <c r="JOR38" s="85">
        <f t="shared" si="130"/>
        <v>0</v>
      </c>
      <c r="JOS38" s="85">
        <f t="shared" ref="JOS38:JRD38" si="131">JOS36+JOS37</f>
        <v>0</v>
      </c>
      <c r="JOT38" s="85">
        <f t="shared" si="131"/>
        <v>0</v>
      </c>
      <c r="JOU38" s="85">
        <f t="shared" si="131"/>
        <v>0</v>
      </c>
      <c r="JOV38" s="85">
        <f t="shared" si="131"/>
        <v>0</v>
      </c>
      <c r="JOW38" s="85">
        <f t="shared" si="131"/>
        <v>0</v>
      </c>
      <c r="JOX38" s="85">
        <f t="shared" si="131"/>
        <v>0</v>
      </c>
      <c r="JOY38" s="85">
        <f t="shared" si="131"/>
        <v>0</v>
      </c>
      <c r="JOZ38" s="85">
        <f t="shared" si="131"/>
        <v>0</v>
      </c>
      <c r="JPA38" s="85">
        <f t="shared" si="131"/>
        <v>0</v>
      </c>
      <c r="JPB38" s="85">
        <f t="shared" si="131"/>
        <v>0</v>
      </c>
      <c r="JPC38" s="85">
        <f t="shared" si="131"/>
        <v>0</v>
      </c>
      <c r="JPD38" s="85">
        <f t="shared" si="131"/>
        <v>0</v>
      </c>
      <c r="JPE38" s="85">
        <f t="shared" si="131"/>
        <v>0</v>
      </c>
      <c r="JPF38" s="85">
        <f t="shared" si="131"/>
        <v>0</v>
      </c>
      <c r="JPG38" s="85">
        <f t="shared" si="131"/>
        <v>0</v>
      </c>
      <c r="JPH38" s="85">
        <f t="shared" si="131"/>
        <v>0</v>
      </c>
      <c r="JPI38" s="85">
        <f t="shared" si="131"/>
        <v>0</v>
      </c>
      <c r="JPJ38" s="85">
        <f t="shared" si="131"/>
        <v>0</v>
      </c>
      <c r="JPK38" s="85">
        <f t="shared" si="131"/>
        <v>0</v>
      </c>
      <c r="JPL38" s="85">
        <f t="shared" si="131"/>
        <v>0</v>
      </c>
      <c r="JPM38" s="85">
        <f t="shared" si="131"/>
        <v>0</v>
      </c>
      <c r="JPN38" s="85">
        <f t="shared" si="131"/>
        <v>0</v>
      </c>
      <c r="JPO38" s="85">
        <f t="shared" si="131"/>
        <v>0</v>
      </c>
      <c r="JPP38" s="85">
        <f t="shared" si="131"/>
        <v>0</v>
      </c>
      <c r="JPQ38" s="85">
        <f t="shared" si="131"/>
        <v>0</v>
      </c>
      <c r="JPR38" s="85">
        <f t="shared" si="131"/>
        <v>0</v>
      </c>
      <c r="JPS38" s="85">
        <f t="shared" si="131"/>
        <v>0</v>
      </c>
      <c r="JPT38" s="85">
        <f t="shared" si="131"/>
        <v>0</v>
      </c>
      <c r="JPU38" s="85">
        <f t="shared" si="131"/>
        <v>0</v>
      </c>
      <c r="JPV38" s="85">
        <f t="shared" si="131"/>
        <v>0</v>
      </c>
      <c r="JPW38" s="85">
        <f t="shared" si="131"/>
        <v>0</v>
      </c>
      <c r="JPX38" s="85">
        <f t="shared" si="131"/>
        <v>0</v>
      </c>
      <c r="JPY38" s="85">
        <f t="shared" si="131"/>
        <v>0</v>
      </c>
      <c r="JPZ38" s="85">
        <f t="shared" si="131"/>
        <v>0</v>
      </c>
      <c r="JQA38" s="85">
        <f t="shared" si="131"/>
        <v>0</v>
      </c>
      <c r="JQB38" s="85">
        <f t="shared" si="131"/>
        <v>0</v>
      </c>
      <c r="JQC38" s="85">
        <f t="shared" si="131"/>
        <v>0</v>
      </c>
      <c r="JQD38" s="85">
        <f t="shared" si="131"/>
        <v>0</v>
      </c>
      <c r="JQE38" s="85">
        <f t="shared" si="131"/>
        <v>0</v>
      </c>
      <c r="JQF38" s="85">
        <f t="shared" si="131"/>
        <v>0</v>
      </c>
      <c r="JQG38" s="85">
        <f t="shared" si="131"/>
        <v>0</v>
      </c>
      <c r="JQH38" s="85">
        <f t="shared" si="131"/>
        <v>0</v>
      </c>
      <c r="JQI38" s="85">
        <f t="shared" si="131"/>
        <v>0</v>
      </c>
      <c r="JQJ38" s="85">
        <f t="shared" si="131"/>
        <v>0</v>
      </c>
      <c r="JQK38" s="85">
        <f t="shared" si="131"/>
        <v>0</v>
      </c>
      <c r="JQL38" s="85">
        <f t="shared" si="131"/>
        <v>0</v>
      </c>
      <c r="JQM38" s="85">
        <f t="shared" si="131"/>
        <v>0</v>
      </c>
      <c r="JQN38" s="85">
        <f t="shared" si="131"/>
        <v>0</v>
      </c>
      <c r="JQO38" s="85">
        <f t="shared" si="131"/>
        <v>0</v>
      </c>
      <c r="JQP38" s="85">
        <f t="shared" si="131"/>
        <v>0</v>
      </c>
      <c r="JQQ38" s="85">
        <f t="shared" si="131"/>
        <v>0</v>
      </c>
      <c r="JQR38" s="85">
        <f t="shared" si="131"/>
        <v>0</v>
      </c>
      <c r="JQS38" s="85">
        <f t="shared" si="131"/>
        <v>0</v>
      </c>
      <c r="JQT38" s="85">
        <f t="shared" si="131"/>
        <v>0</v>
      </c>
      <c r="JQU38" s="85">
        <f t="shared" si="131"/>
        <v>0</v>
      </c>
      <c r="JQV38" s="85">
        <f t="shared" si="131"/>
        <v>0</v>
      </c>
      <c r="JQW38" s="85">
        <f t="shared" si="131"/>
        <v>0</v>
      </c>
      <c r="JQX38" s="85">
        <f t="shared" si="131"/>
        <v>0</v>
      </c>
      <c r="JQY38" s="85">
        <f t="shared" si="131"/>
        <v>0</v>
      </c>
      <c r="JQZ38" s="85">
        <f t="shared" si="131"/>
        <v>0</v>
      </c>
      <c r="JRA38" s="85">
        <f t="shared" si="131"/>
        <v>0</v>
      </c>
      <c r="JRB38" s="85">
        <f t="shared" si="131"/>
        <v>0</v>
      </c>
      <c r="JRC38" s="85">
        <f t="shared" si="131"/>
        <v>0</v>
      </c>
      <c r="JRD38" s="85">
        <f t="shared" si="131"/>
        <v>0</v>
      </c>
      <c r="JRE38" s="85">
        <f t="shared" ref="JRE38:JTP38" si="132">JRE36+JRE37</f>
        <v>0</v>
      </c>
      <c r="JRF38" s="85">
        <f t="shared" si="132"/>
        <v>0</v>
      </c>
      <c r="JRG38" s="85">
        <f t="shared" si="132"/>
        <v>0</v>
      </c>
      <c r="JRH38" s="85">
        <f t="shared" si="132"/>
        <v>0</v>
      </c>
      <c r="JRI38" s="85">
        <f t="shared" si="132"/>
        <v>0</v>
      </c>
      <c r="JRJ38" s="85">
        <f t="shared" si="132"/>
        <v>0</v>
      </c>
      <c r="JRK38" s="85">
        <f t="shared" si="132"/>
        <v>0</v>
      </c>
      <c r="JRL38" s="85">
        <f t="shared" si="132"/>
        <v>0</v>
      </c>
      <c r="JRM38" s="85">
        <f t="shared" si="132"/>
        <v>0</v>
      </c>
      <c r="JRN38" s="85">
        <f t="shared" si="132"/>
        <v>0</v>
      </c>
      <c r="JRO38" s="85">
        <f t="shared" si="132"/>
        <v>0</v>
      </c>
      <c r="JRP38" s="85">
        <f t="shared" si="132"/>
        <v>0</v>
      </c>
      <c r="JRQ38" s="85">
        <f t="shared" si="132"/>
        <v>0</v>
      </c>
      <c r="JRR38" s="85">
        <f t="shared" si="132"/>
        <v>0</v>
      </c>
      <c r="JRS38" s="85">
        <f t="shared" si="132"/>
        <v>0</v>
      </c>
      <c r="JRT38" s="85">
        <f t="shared" si="132"/>
        <v>0</v>
      </c>
      <c r="JRU38" s="85">
        <f t="shared" si="132"/>
        <v>0</v>
      </c>
      <c r="JRV38" s="85">
        <f t="shared" si="132"/>
        <v>0</v>
      </c>
      <c r="JRW38" s="85">
        <f t="shared" si="132"/>
        <v>0</v>
      </c>
      <c r="JRX38" s="85">
        <f t="shared" si="132"/>
        <v>0</v>
      </c>
      <c r="JRY38" s="85">
        <f t="shared" si="132"/>
        <v>0</v>
      </c>
      <c r="JRZ38" s="85">
        <f t="shared" si="132"/>
        <v>0</v>
      </c>
      <c r="JSA38" s="85">
        <f t="shared" si="132"/>
        <v>0</v>
      </c>
      <c r="JSB38" s="85">
        <f t="shared" si="132"/>
        <v>0</v>
      </c>
      <c r="JSC38" s="85">
        <f t="shared" si="132"/>
        <v>0</v>
      </c>
      <c r="JSD38" s="85">
        <f t="shared" si="132"/>
        <v>0</v>
      </c>
      <c r="JSE38" s="85">
        <f t="shared" si="132"/>
        <v>0</v>
      </c>
      <c r="JSF38" s="85">
        <f t="shared" si="132"/>
        <v>0</v>
      </c>
      <c r="JSG38" s="85">
        <f t="shared" si="132"/>
        <v>0</v>
      </c>
      <c r="JSH38" s="85">
        <f t="shared" si="132"/>
        <v>0</v>
      </c>
      <c r="JSI38" s="85">
        <f t="shared" si="132"/>
        <v>0</v>
      </c>
      <c r="JSJ38" s="85">
        <f t="shared" si="132"/>
        <v>0</v>
      </c>
      <c r="JSK38" s="85">
        <f t="shared" si="132"/>
        <v>0</v>
      </c>
      <c r="JSL38" s="85">
        <f t="shared" si="132"/>
        <v>0</v>
      </c>
      <c r="JSM38" s="85">
        <f t="shared" si="132"/>
        <v>0</v>
      </c>
      <c r="JSN38" s="85">
        <f t="shared" si="132"/>
        <v>0</v>
      </c>
      <c r="JSO38" s="85">
        <f t="shared" si="132"/>
        <v>0</v>
      </c>
      <c r="JSP38" s="85">
        <f t="shared" si="132"/>
        <v>0</v>
      </c>
      <c r="JSQ38" s="85">
        <f t="shared" si="132"/>
        <v>0</v>
      </c>
      <c r="JSR38" s="85">
        <f t="shared" si="132"/>
        <v>0</v>
      </c>
      <c r="JSS38" s="85">
        <f t="shared" si="132"/>
        <v>0</v>
      </c>
      <c r="JST38" s="85">
        <f t="shared" si="132"/>
        <v>0</v>
      </c>
      <c r="JSU38" s="85">
        <f t="shared" si="132"/>
        <v>0</v>
      </c>
      <c r="JSV38" s="85">
        <f t="shared" si="132"/>
        <v>0</v>
      </c>
      <c r="JSW38" s="85">
        <f t="shared" si="132"/>
        <v>0</v>
      </c>
      <c r="JSX38" s="85">
        <f t="shared" si="132"/>
        <v>0</v>
      </c>
      <c r="JSY38" s="85">
        <f t="shared" si="132"/>
        <v>0</v>
      </c>
      <c r="JSZ38" s="85">
        <f t="shared" si="132"/>
        <v>0</v>
      </c>
      <c r="JTA38" s="85">
        <f t="shared" si="132"/>
        <v>0</v>
      </c>
      <c r="JTB38" s="85">
        <f t="shared" si="132"/>
        <v>0</v>
      </c>
      <c r="JTC38" s="85">
        <f t="shared" si="132"/>
        <v>0</v>
      </c>
      <c r="JTD38" s="85">
        <f t="shared" si="132"/>
        <v>0</v>
      </c>
      <c r="JTE38" s="85">
        <f t="shared" si="132"/>
        <v>0</v>
      </c>
      <c r="JTF38" s="85">
        <f t="shared" si="132"/>
        <v>0</v>
      </c>
      <c r="JTG38" s="85">
        <f t="shared" si="132"/>
        <v>0</v>
      </c>
      <c r="JTH38" s="85">
        <f t="shared" si="132"/>
        <v>0</v>
      </c>
      <c r="JTI38" s="85">
        <f t="shared" si="132"/>
        <v>0</v>
      </c>
      <c r="JTJ38" s="85">
        <f t="shared" si="132"/>
        <v>0</v>
      </c>
      <c r="JTK38" s="85">
        <f t="shared" si="132"/>
        <v>0</v>
      </c>
      <c r="JTL38" s="85">
        <f t="shared" si="132"/>
        <v>0</v>
      </c>
      <c r="JTM38" s="85">
        <f t="shared" si="132"/>
        <v>0</v>
      </c>
      <c r="JTN38" s="85">
        <f t="shared" si="132"/>
        <v>0</v>
      </c>
      <c r="JTO38" s="85">
        <f t="shared" si="132"/>
        <v>0</v>
      </c>
      <c r="JTP38" s="85">
        <f t="shared" si="132"/>
        <v>0</v>
      </c>
      <c r="JTQ38" s="85">
        <f t="shared" ref="JTQ38:JWB38" si="133">JTQ36+JTQ37</f>
        <v>0</v>
      </c>
      <c r="JTR38" s="85">
        <f t="shared" si="133"/>
        <v>0</v>
      </c>
      <c r="JTS38" s="85">
        <f t="shared" si="133"/>
        <v>0</v>
      </c>
      <c r="JTT38" s="85">
        <f t="shared" si="133"/>
        <v>0</v>
      </c>
      <c r="JTU38" s="85">
        <f t="shared" si="133"/>
        <v>0</v>
      </c>
      <c r="JTV38" s="85">
        <f t="shared" si="133"/>
        <v>0</v>
      </c>
      <c r="JTW38" s="85">
        <f t="shared" si="133"/>
        <v>0</v>
      </c>
      <c r="JTX38" s="85">
        <f t="shared" si="133"/>
        <v>0</v>
      </c>
      <c r="JTY38" s="85">
        <f t="shared" si="133"/>
        <v>0</v>
      </c>
      <c r="JTZ38" s="85">
        <f t="shared" si="133"/>
        <v>0</v>
      </c>
      <c r="JUA38" s="85">
        <f t="shared" si="133"/>
        <v>0</v>
      </c>
      <c r="JUB38" s="85">
        <f t="shared" si="133"/>
        <v>0</v>
      </c>
      <c r="JUC38" s="85">
        <f t="shared" si="133"/>
        <v>0</v>
      </c>
      <c r="JUD38" s="85">
        <f t="shared" si="133"/>
        <v>0</v>
      </c>
      <c r="JUE38" s="85">
        <f t="shared" si="133"/>
        <v>0</v>
      </c>
      <c r="JUF38" s="85">
        <f t="shared" si="133"/>
        <v>0</v>
      </c>
      <c r="JUG38" s="85">
        <f t="shared" si="133"/>
        <v>0</v>
      </c>
      <c r="JUH38" s="85">
        <f t="shared" si="133"/>
        <v>0</v>
      </c>
      <c r="JUI38" s="85">
        <f t="shared" si="133"/>
        <v>0</v>
      </c>
      <c r="JUJ38" s="85">
        <f t="shared" si="133"/>
        <v>0</v>
      </c>
      <c r="JUK38" s="85">
        <f t="shared" si="133"/>
        <v>0</v>
      </c>
      <c r="JUL38" s="85">
        <f t="shared" si="133"/>
        <v>0</v>
      </c>
      <c r="JUM38" s="85">
        <f t="shared" si="133"/>
        <v>0</v>
      </c>
      <c r="JUN38" s="85">
        <f t="shared" si="133"/>
        <v>0</v>
      </c>
      <c r="JUO38" s="85">
        <f t="shared" si="133"/>
        <v>0</v>
      </c>
      <c r="JUP38" s="85">
        <f t="shared" si="133"/>
        <v>0</v>
      </c>
      <c r="JUQ38" s="85">
        <f t="shared" si="133"/>
        <v>0</v>
      </c>
      <c r="JUR38" s="85">
        <f t="shared" si="133"/>
        <v>0</v>
      </c>
      <c r="JUS38" s="85">
        <f t="shared" si="133"/>
        <v>0</v>
      </c>
      <c r="JUT38" s="85">
        <f t="shared" si="133"/>
        <v>0</v>
      </c>
      <c r="JUU38" s="85">
        <f t="shared" si="133"/>
        <v>0</v>
      </c>
      <c r="JUV38" s="85">
        <f t="shared" si="133"/>
        <v>0</v>
      </c>
      <c r="JUW38" s="85">
        <f t="shared" si="133"/>
        <v>0</v>
      </c>
      <c r="JUX38" s="85">
        <f t="shared" si="133"/>
        <v>0</v>
      </c>
      <c r="JUY38" s="85">
        <f t="shared" si="133"/>
        <v>0</v>
      </c>
      <c r="JUZ38" s="85">
        <f t="shared" si="133"/>
        <v>0</v>
      </c>
      <c r="JVA38" s="85">
        <f t="shared" si="133"/>
        <v>0</v>
      </c>
      <c r="JVB38" s="85">
        <f t="shared" si="133"/>
        <v>0</v>
      </c>
      <c r="JVC38" s="85">
        <f t="shared" si="133"/>
        <v>0</v>
      </c>
      <c r="JVD38" s="85">
        <f t="shared" si="133"/>
        <v>0</v>
      </c>
      <c r="JVE38" s="85">
        <f t="shared" si="133"/>
        <v>0</v>
      </c>
      <c r="JVF38" s="85">
        <f t="shared" si="133"/>
        <v>0</v>
      </c>
      <c r="JVG38" s="85">
        <f t="shared" si="133"/>
        <v>0</v>
      </c>
      <c r="JVH38" s="85">
        <f t="shared" si="133"/>
        <v>0</v>
      </c>
      <c r="JVI38" s="85">
        <f t="shared" si="133"/>
        <v>0</v>
      </c>
      <c r="JVJ38" s="85">
        <f t="shared" si="133"/>
        <v>0</v>
      </c>
      <c r="JVK38" s="85">
        <f t="shared" si="133"/>
        <v>0</v>
      </c>
      <c r="JVL38" s="85">
        <f t="shared" si="133"/>
        <v>0</v>
      </c>
      <c r="JVM38" s="85">
        <f t="shared" si="133"/>
        <v>0</v>
      </c>
      <c r="JVN38" s="85">
        <f t="shared" si="133"/>
        <v>0</v>
      </c>
      <c r="JVO38" s="85">
        <f t="shared" si="133"/>
        <v>0</v>
      </c>
      <c r="JVP38" s="85">
        <f t="shared" si="133"/>
        <v>0</v>
      </c>
      <c r="JVQ38" s="85">
        <f t="shared" si="133"/>
        <v>0</v>
      </c>
      <c r="JVR38" s="85">
        <f t="shared" si="133"/>
        <v>0</v>
      </c>
      <c r="JVS38" s="85">
        <f t="shared" si="133"/>
        <v>0</v>
      </c>
      <c r="JVT38" s="85">
        <f t="shared" si="133"/>
        <v>0</v>
      </c>
      <c r="JVU38" s="85">
        <f t="shared" si="133"/>
        <v>0</v>
      </c>
      <c r="JVV38" s="85">
        <f t="shared" si="133"/>
        <v>0</v>
      </c>
      <c r="JVW38" s="85">
        <f t="shared" si="133"/>
        <v>0</v>
      </c>
      <c r="JVX38" s="85">
        <f t="shared" si="133"/>
        <v>0</v>
      </c>
      <c r="JVY38" s="85">
        <f t="shared" si="133"/>
        <v>0</v>
      </c>
      <c r="JVZ38" s="85">
        <f t="shared" si="133"/>
        <v>0</v>
      </c>
      <c r="JWA38" s="85">
        <f t="shared" si="133"/>
        <v>0</v>
      </c>
      <c r="JWB38" s="85">
        <f t="shared" si="133"/>
        <v>0</v>
      </c>
      <c r="JWC38" s="85">
        <f t="shared" ref="JWC38:JYN38" si="134">JWC36+JWC37</f>
        <v>0</v>
      </c>
      <c r="JWD38" s="85">
        <f t="shared" si="134"/>
        <v>0</v>
      </c>
      <c r="JWE38" s="85">
        <f t="shared" si="134"/>
        <v>0</v>
      </c>
      <c r="JWF38" s="85">
        <f t="shared" si="134"/>
        <v>0</v>
      </c>
      <c r="JWG38" s="85">
        <f t="shared" si="134"/>
        <v>0</v>
      </c>
      <c r="JWH38" s="85">
        <f t="shared" si="134"/>
        <v>0</v>
      </c>
      <c r="JWI38" s="85">
        <f t="shared" si="134"/>
        <v>0</v>
      </c>
      <c r="JWJ38" s="85">
        <f t="shared" si="134"/>
        <v>0</v>
      </c>
      <c r="JWK38" s="85">
        <f t="shared" si="134"/>
        <v>0</v>
      </c>
      <c r="JWL38" s="85">
        <f t="shared" si="134"/>
        <v>0</v>
      </c>
      <c r="JWM38" s="85">
        <f t="shared" si="134"/>
        <v>0</v>
      </c>
      <c r="JWN38" s="85">
        <f t="shared" si="134"/>
        <v>0</v>
      </c>
      <c r="JWO38" s="85">
        <f t="shared" si="134"/>
        <v>0</v>
      </c>
      <c r="JWP38" s="85">
        <f t="shared" si="134"/>
        <v>0</v>
      </c>
      <c r="JWQ38" s="85">
        <f t="shared" si="134"/>
        <v>0</v>
      </c>
      <c r="JWR38" s="85">
        <f t="shared" si="134"/>
        <v>0</v>
      </c>
      <c r="JWS38" s="85">
        <f t="shared" si="134"/>
        <v>0</v>
      </c>
      <c r="JWT38" s="85">
        <f t="shared" si="134"/>
        <v>0</v>
      </c>
      <c r="JWU38" s="85">
        <f t="shared" si="134"/>
        <v>0</v>
      </c>
      <c r="JWV38" s="85">
        <f t="shared" si="134"/>
        <v>0</v>
      </c>
      <c r="JWW38" s="85">
        <f t="shared" si="134"/>
        <v>0</v>
      </c>
      <c r="JWX38" s="85">
        <f t="shared" si="134"/>
        <v>0</v>
      </c>
      <c r="JWY38" s="85">
        <f t="shared" si="134"/>
        <v>0</v>
      </c>
      <c r="JWZ38" s="85">
        <f t="shared" si="134"/>
        <v>0</v>
      </c>
      <c r="JXA38" s="85">
        <f t="shared" si="134"/>
        <v>0</v>
      </c>
      <c r="JXB38" s="85">
        <f t="shared" si="134"/>
        <v>0</v>
      </c>
      <c r="JXC38" s="85">
        <f t="shared" si="134"/>
        <v>0</v>
      </c>
      <c r="JXD38" s="85">
        <f t="shared" si="134"/>
        <v>0</v>
      </c>
      <c r="JXE38" s="85">
        <f t="shared" si="134"/>
        <v>0</v>
      </c>
      <c r="JXF38" s="85">
        <f t="shared" si="134"/>
        <v>0</v>
      </c>
      <c r="JXG38" s="85">
        <f t="shared" si="134"/>
        <v>0</v>
      </c>
      <c r="JXH38" s="85">
        <f t="shared" si="134"/>
        <v>0</v>
      </c>
      <c r="JXI38" s="85">
        <f t="shared" si="134"/>
        <v>0</v>
      </c>
      <c r="JXJ38" s="85">
        <f t="shared" si="134"/>
        <v>0</v>
      </c>
      <c r="JXK38" s="85">
        <f t="shared" si="134"/>
        <v>0</v>
      </c>
      <c r="JXL38" s="85">
        <f t="shared" si="134"/>
        <v>0</v>
      </c>
      <c r="JXM38" s="85">
        <f t="shared" si="134"/>
        <v>0</v>
      </c>
      <c r="JXN38" s="85">
        <f t="shared" si="134"/>
        <v>0</v>
      </c>
      <c r="JXO38" s="85">
        <f t="shared" si="134"/>
        <v>0</v>
      </c>
      <c r="JXP38" s="85">
        <f t="shared" si="134"/>
        <v>0</v>
      </c>
      <c r="JXQ38" s="85">
        <f t="shared" si="134"/>
        <v>0</v>
      </c>
      <c r="JXR38" s="85">
        <f t="shared" si="134"/>
        <v>0</v>
      </c>
      <c r="JXS38" s="85">
        <f t="shared" si="134"/>
        <v>0</v>
      </c>
      <c r="JXT38" s="85">
        <f t="shared" si="134"/>
        <v>0</v>
      </c>
      <c r="JXU38" s="85">
        <f t="shared" si="134"/>
        <v>0</v>
      </c>
      <c r="JXV38" s="85">
        <f t="shared" si="134"/>
        <v>0</v>
      </c>
      <c r="JXW38" s="85">
        <f t="shared" si="134"/>
        <v>0</v>
      </c>
      <c r="JXX38" s="85">
        <f t="shared" si="134"/>
        <v>0</v>
      </c>
      <c r="JXY38" s="85">
        <f t="shared" si="134"/>
        <v>0</v>
      </c>
      <c r="JXZ38" s="85">
        <f t="shared" si="134"/>
        <v>0</v>
      </c>
      <c r="JYA38" s="85">
        <f t="shared" si="134"/>
        <v>0</v>
      </c>
      <c r="JYB38" s="85">
        <f t="shared" si="134"/>
        <v>0</v>
      </c>
      <c r="JYC38" s="85">
        <f t="shared" si="134"/>
        <v>0</v>
      </c>
      <c r="JYD38" s="85">
        <f t="shared" si="134"/>
        <v>0</v>
      </c>
      <c r="JYE38" s="85">
        <f t="shared" si="134"/>
        <v>0</v>
      </c>
      <c r="JYF38" s="85">
        <f t="shared" si="134"/>
        <v>0</v>
      </c>
      <c r="JYG38" s="85">
        <f t="shared" si="134"/>
        <v>0</v>
      </c>
      <c r="JYH38" s="85">
        <f t="shared" si="134"/>
        <v>0</v>
      </c>
      <c r="JYI38" s="85">
        <f t="shared" si="134"/>
        <v>0</v>
      </c>
      <c r="JYJ38" s="85">
        <f t="shared" si="134"/>
        <v>0</v>
      </c>
      <c r="JYK38" s="85">
        <f t="shared" si="134"/>
        <v>0</v>
      </c>
      <c r="JYL38" s="85">
        <f t="shared" si="134"/>
        <v>0</v>
      </c>
      <c r="JYM38" s="85">
        <f t="shared" si="134"/>
        <v>0</v>
      </c>
      <c r="JYN38" s="85">
        <f t="shared" si="134"/>
        <v>0</v>
      </c>
      <c r="JYO38" s="85">
        <f t="shared" ref="JYO38:KAZ38" si="135">JYO36+JYO37</f>
        <v>0</v>
      </c>
      <c r="JYP38" s="85">
        <f t="shared" si="135"/>
        <v>0</v>
      </c>
      <c r="JYQ38" s="85">
        <f t="shared" si="135"/>
        <v>0</v>
      </c>
      <c r="JYR38" s="85">
        <f t="shared" si="135"/>
        <v>0</v>
      </c>
      <c r="JYS38" s="85">
        <f t="shared" si="135"/>
        <v>0</v>
      </c>
      <c r="JYT38" s="85">
        <f t="shared" si="135"/>
        <v>0</v>
      </c>
      <c r="JYU38" s="85">
        <f t="shared" si="135"/>
        <v>0</v>
      </c>
      <c r="JYV38" s="85">
        <f t="shared" si="135"/>
        <v>0</v>
      </c>
      <c r="JYW38" s="85">
        <f t="shared" si="135"/>
        <v>0</v>
      </c>
      <c r="JYX38" s="85">
        <f t="shared" si="135"/>
        <v>0</v>
      </c>
      <c r="JYY38" s="85">
        <f t="shared" si="135"/>
        <v>0</v>
      </c>
      <c r="JYZ38" s="85">
        <f t="shared" si="135"/>
        <v>0</v>
      </c>
      <c r="JZA38" s="85">
        <f t="shared" si="135"/>
        <v>0</v>
      </c>
      <c r="JZB38" s="85">
        <f t="shared" si="135"/>
        <v>0</v>
      </c>
      <c r="JZC38" s="85">
        <f t="shared" si="135"/>
        <v>0</v>
      </c>
      <c r="JZD38" s="85">
        <f t="shared" si="135"/>
        <v>0</v>
      </c>
      <c r="JZE38" s="85">
        <f t="shared" si="135"/>
        <v>0</v>
      </c>
      <c r="JZF38" s="85">
        <f t="shared" si="135"/>
        <v>0</v>
      </c>
      <c r="JZG38" s="85">
        <f t="shared" si="135"/>
        <v>0</v>
      </c>
      <c r="JZH38" s="85">
        <f t="shared" si="135"/>
        <v>0</v>
      </c>
      <c r="JZI38" s="85">
        <f t="shared" si="135"/>
        <v>0</v>
      </c>
      <c r="JZJ38" s="85">
        <f t="shared" si="135"/>
        <v>0</v>
      </c>
      <c r="JZK38" s="85">
        <f t="shared" si="135"/>
        <v>0</v>
      </c>
      <c r="JZL38" s="85">
        <f t="shared" si="135"/>
        <v>0</v>
      </c>
      <c r="JZM38" s="85">
        <f t="shared" si="135"/>
        <v>0</v>
      </c>
      <c r="JZN38" s="85">
        <f t="shared" si="135"/>
        <v>0</v>
      </c>
      <c r="JZO38" s="85">
        <f t="shared" si="135"/>
        <v>0</v>
      </c>
      <c r="JZP38" s="85">
        <f t="shared" si="135"/>
        <v>0</v>
      </c>
      <c r="JZQ38" s="85">
        <f t="shared" si="135"/>
        <v>0</v>
      </c>
      <c r="JZR38" s="85">
        <f t="shared" si="135"/>
        <v>0</v>
      </c>
      <c r="JZS38" s="85">
        <f t="shared" si="135"/>
        <v>0</v>
      </c>
      <c r="JZT38" s="85">
        <f t="shared" si="135"/>
        <v>0</v>
      </c>
      <c r="JZU38" s="85">
        <f t="shared" si="135"/>
        <v>0</v>
      </c>
      <c r="JZV38" s="85">
        <f t="shared" si="135"/>
        <v>0</v>
      </c>
      <c r="JZW38" s="85">
        <f t="shared" si="135"/>
        <v>0</v>
      </c>
      <c r="JZX38" s="85">
        <f t="shared" si="135"/>
        <v>0</v>
      </c>
      <c r="JZY38" s="85">
        <f t="shared" si="135"/>
        <v>0</v>
      </c>
      <c r="JZZ38" s="85">
        <f t="shared" si="135"/>
        <v>0</v>
      </c>
      <c r="KAA38" s="85">
        <f t="shared" si="135"/>
        <v>0</v>
      </c>
      <c r="KAB38" s="85">
        <f t="shared" si="135"/>
        <v>0</v>
      </c>
      <c r="KAC38" s="85">
        <f t="shared" si="135"/>
        <v>0</v>
      </c>
      <c r="KAD38" s="85">
        <f t="shared" si="135"/>
        <v>0</v>
      </c>
      <c r="KAE38" s="85">
        <f t="shared" si="135"/>
        <v>0</v>
      </c>
      <c r="KAF38" s="85">
        <f t="shared" si="135"/>
        <v>0</v>
      </c>
      <c r="KAG38" s="85">
        <f t="shared" si="135"/>
        <v>0</v>
      </c>
      <c r="KAH38" s="85">
        <f t="shared" si="135"/>
        <v>0</v>
      </c>
      <c r="KAI38" s="85">
        <f t="shared" si="135"/>
        <v>0</v>
      </c>
      <c r="KAJ38" s="85">
        <f t="shared" si="135"/>
        <v>0</v>
      </c>
      <c r="KAK38" s="85">
        <f t="shared" si="135"/>
        <v>0</v>
      </c>
      <c r="KAL38" s="85">
        <f t="shared" si="135"/>
        <v>0</v>
      </c>
      <c r="KAM38" s="85">
        <f t="shared" si="135"/>
        <v>0</v>
      </c>
      <c r="KAN38" s="85">
        <f t="shared" si="135"/>
        <v>0</v>
      </c>
      <c r="KAO38" s="85">
        <f t="shared" si="135"/>
        <v>0</v>
      </c>
      <c r="KAP38" s="85">
        <f t="shared" si="135"/>
        <v>0</v>
      </c>
      <c r="KAQ38" s="85">
        <f t="shared" si="135"/>
        <v>0</v>
      </c>
      <c r="KAR38" s="85">
        <f t="shared" si="135"/>
        <v>0</v>
      </c>
      <c r="KAS38" s="85">
        <f t="shared" si="135"/>
        <v>0</v>
      </c>
      <c r="KAT38" s="85">
        <f t="shared" si="135"/>
        <v>0</v>
      </c>
      <c r="KAU38" s="85">
        <f t="shared" si="135"/>
        <v>0</v>
      </c>
      <c r="KAV38" s="85">
        <f t="shared" si="135"/>
        <v>0</v>
      </c>
      <c r="KAW38" s="85">
        <f t="shared" si="135"/>
        <v>0</v>
      </c>
      <c r="KAX38" s="85">
        <f t="shared" si="135"/>
        <v>0</v>
      </c>
      <c r="KAY38" s="85">
        <f t="shared" si="135"/>
        <v>0</v>
      </c>
      <c r="KAZ38" s="85">
        <f t="shared" si="135"/>
        <v>0</v>
      </c>
      <c r="KBA38" s="85">
        <f t="shared" ref="KBA38:KDL38" si="136">KBA36+KBA37</f>
        <v>0</v>
      </c>
      <c r="KBB38" s="85">
        <f t="shared" si="136"/>
        <v>0</v>
      </c>
      <c r="KBC38" s="85">
        <f t="shared" si="136"/>
        <v>0</v>
      </c>
      <c r="KBD38" s="85">
        <f t="shared" si="136"/>
        <v>0</v>
      </c>
      <c r="KBE38" s="85">
        <f t="shared" si="136"/>
        <v>0</v>
      </c>
      <c r="KBF38" s="85">
        <f t="shared" si="136"/>
        <v>0</v>
      </c>
      <c r="KBG38" s="85">
        <f t="shared" si="136"/>
        <v>0</v>
      </c>
      <c r="KBH38" s="85">
        <f t="shared" si="136"/>
        <v>0</v>
      </c>
      <c r="KBI38" s="85">
        <f t="shared" si="136"/>
        <v>0</v>
      </c>
      <c r="KBJ38" s="85">
        <f t="shared" si="136"/>
        <v>0</v>
      </c>
      <c r="KBK38" s="85">
        <f t="shared" si="136"/>
        <v>0</v>
      </c>
      <c r="KBL38" s="85">
        <f t="shared" si="136"/>
        <v>0</v>
      </c>
      <c r="KBM38" s="85">
        <f t="shared" si="136"/>
        <v>0</v>
      </c>
      <c r="KBN38" s="85">
        <f t="shared" si="136"/>
        <v>0</v>
      </c>
      <c r="KBO38" s="85">
        <f t="shared" si="136"/>
        <v>0</v>
      </c>
      <c r="KBP38" s="85">
        <f t="shared" si="136"/>
        <v>0</v>
      </c>
      <c r="KBQ38" s="85">
        <f t="shared" si="136"/>
        <v>0</v>
      </c>
      <c r="KBR38" s="85">
        <f t="shared" si="136"/>
        <v>0</v>
      </c>
      <c r="KBS38" s="85">
        <f t="shared" si="136"/>
        <v>0</v>
      </c>
      <c r="KBT38" s="85">
        <f t="shared" si="136"/>
        <v>0</v>
      </c>
      <c r="KBU38" s="85">
        <f t="shared" si="136"/>
        <v>0</v>
      </c>
      <c r="KBV38" s="85">
        <f t="shared" si="136"/>
        <v>0</v>
      </c>
      <c r="KBW38" s="85">
        <f t="shared" si="136"/>
        <v>0</v>
      </c>
      <c r="KBX38" s="85">
        <f t="shared" si="136"/>
        <v>0</v>
      </c>
      <c r="KBY38" s="85">
        <f t="shared" si="136"/>
        <v>0</v>
      </c>
      <c r="KBZ38" s="85">
        <f t="shared" si="136"/>
        <v>0</v>
      </c>
      <c r="KCA38" s="85">
        <f t="shared" si="136"/>
        <v>0</v>
      </c>
      <c r="KCB38" s="85">
        <f t="shared" si="136"/>
        <v>0</v>
      </c>
      <c r="KCC38" s="85">
        <f t="shared" si="136"/>
        <v>0</v>
      </c>
      <c r="KCD38" s="85">
        <f t="shared" si="136"/>
        <v>0</v>
      </c>
      <c r="KCE38" s="85">
        <f t="shared" si="136"/>
        <v>0</v>
      </c>
      <c r="KCF38" s="85">
        <f t="shared" si="136"/>
        <v>0</v>
      </c>
      <c r="KCG38" s="85">
        <f t="shared" si="136"/>
        <v>0</v>
      </c>
      <c r="KCH38" s="85">
        <f t="shared" si="136"/>
        <v>0</v>
      </c>
      <c r="KCI38" s="85">
        <f t="shared" si="136"/>
        <v>0</v>
      </c>
      <c r="KCJ38" s="85">
        <f t="shared" si="136"/>
        <v>0</v>
      </c>
      <c r="KCK38" s="85">
        <f t="shared" si="136"/>
        <v>0</v>
      </c>
      <c r="KCL38" s="85">
        <f t="shared" si="136"/>
        <v>0</v>
      </c>
      <c r="KCM38" s="85">
        <f t="shared" si="136"/>
        <v>0</v>
      </c>
      <c r="KCN38" s="85">
        <f t="shared" si="136"/>
        <v>0</v>
      </c>
      <c r="KCO38" s="85">
        <f t="shared" si="136"/>
        <v>0</v>
      </c>
      <c r="KCP38" s="85">
        <f t="shared" si="136"/>
        <v>0</v>
      </c>
      <c r="KCQ38" s="85">
        <f t="shared" si="136"/>
        <v>0</v>
      </c>
      <c r="KCR38" s="85">
        <f t="shared" si="136"/>
        <v>0</v>
      </c>
      <c r="KCS38" s="85">
        <f t="shared" si="136"/>
        <v>0</v>
      </c>
      <c r="KCT38" s="85">
        <f t="shared" si="136"/>
        <v>0</v>
      </c>
      <c r="KCU38" s="85">
        <f t="shared" si="136"/>
        <v>0</v>
      </c>
      <c r="KCV38" s="85">
        <f t="shared" si="136"/>
        <v>0</v>
      </c>
      <c r="KCW38" s="85">
        <f t="shared" si="136"/>
        <v>0</v>
      </c>
      <c r="KCX38" s="85">
        <f t="shared" si="136"/>
        <v>0</v>
      </c>
      <c r="KCY38" s="85">
        <f t="shared" si="136"/>
        <v>0</v>
      </c>
      <c r="KCZ38" s="85">
        <f t="shared" si="136"/>
        <v>0</v>
      </c>
      <c r="KDA38" s="85">
        <f t="shared" si="136"/>
        <v>0</v>
      </c>
      <c r="KDB38" s="85">
        <f t="shared" si="136"/>
        <v>0</v>
      </c>
      <c r="KDC38" s="85">
        <f t="shared" si="136"/>
        <v>0</v>
      </c>
      <c r="KDD38" s="85">
        <f t="shared" si="136"/>
        <v>0</v>
      </c>
      <c r="KDE38" s="85">
        <f t="shared" si="136"/>
        <v>0</v>
      </c>
      <c r="KDF38" s="85">
        <f t="shared" si="136"/>
        <v>0</v>
      </c>
      <c r="KDG38" s="85">
        <f t="shared" si="136"/>
        <v>0</v>
      </c>
      <c r="KDH38" s="85">
        <f t="shared" si="136"/>
        <v>0</v>
      </c>
      <c r="KDI38" s="85">
        <f t="shared" si="136"/>
        <v>0</v>
      </c>
      <c r="KDJ38" s="85">
        <f t="shared" si="136"/>
        <v>0</v>
      </c>
      <c r="KDK38" s="85">
        <f t="shared" si="136"/>
        <v>0</v>
      </c>
      <c r="KDL38" s="85">
        <f t="shared" si="136"/>
        <v>0</v>
      </c>
      <c r="KDM38" s="85">
        <f t="shared" ref="KDM38:KFX38" si="137">KDM36+KDM37</f>
        <v>0</v>
      </c>
      <c r="KDN38" s="85">
        <f t="shared" si="137"/>
        <v>0</v>
      </c>
      <c r="KDO38" s="85">
        <f t="shared" si="137"/>
        <v>0</v>
      </c>
      <c r="KDP38" s="85">
        <f t="shared" si="137"/>
        <v>0</v>
      </c>
      <c r="KDQ38" s="85">
        <f t="shared" si="137"/>
        <v>0</v>
      </c>
      <c r="KDR38" s="85">
        <f t="shared" si="137"/>
        <v>0</v>
      </c>
      <c r="KDS38" s="85">
        <f t="shared" si="137"/>
        <v>0</v>
      </c>
      <c r="KDT38" s="85">
        <f t="shared" si="137"/>
        <v>0</v>
      </c>
      <c r="KDU38" s="85">
        <f t="shared" si="137"/>
        <v>0</v>
      </c>
      <c r="KDV38" s="85">
        <f t="shared" si="137"/>
        <v>0</v>
      </c>
      <c r="KDW38" s="85">
        <f t="shared" si="137"/>
        <v>0</v>
      </c>
      <c r="KDX38" s="85">
        <f t="shared" si="137"/>
        <v>0</v>
      </c>
      <c r="KDY38" s="85">
        <f t="shared" si="137"/>
        <v>0</v>
      </c>
      <c r="KDZ38" s="85">
        <f t="shared" si="137"/>
        <v>0</v>
      </c>
      <c r="KEA38" s="85">
        <f t="shared" si="137"/>
        <v>0</v>
      </c>
      <c r="KEB38" s="85">
        <f t="shared" si="137"/>
        <v>0</v>
      </c>
      <c r="KEC38" s="85">
        <f t="shared" si="137"/>
        <v>0</v>
      </c>
      <c r="KED38" s="85">
        <f t="shared" si="137"/>
        <v>0</v>
      </c>
      <c r="KEE38" s="85">
        <f t="shared" si="137"/>
        <v>0</v>
      </c>
      <c r="KEF38" s="85">
        <f t="shared" si="137"/>
        <v>0</v>
      </c>
      <c r="KEG38" s="85">
        <f t="shared" si="137"/>
        <v>0</v>
      </c>
      <c r="KEH38" s="85">
        <f t="shared" si="137"/>
        <v>0</v>
      </c>
      <c r="KEI38" s="85">
        <f t="shared" si="137"/>
        <v>0</v>
      </c>
      <c r="KEJ38" s="85">
        <f t="shared" si="137"/>
        <v>0</v>
      </c>
      <c r="KEK38" s="85">
        <f t="shared" si="137"/>
        <v>0</v>
      </c>
      <c r="KEL38" s="85">
        <f t="shared" si="137"/>
        <v>0</v>
      </c>
      <c r="KEM38" s="85">
        <f t="shared" si="137"/>
        <v>0</v>
      </c>
      <c r="KEN38" s="85">
        <f t="shared" si="137"/>
        <v>0</v>
      </c>
      <c r="KEO38" s="85">
        <f t="shared" si="137"/>
        <v>0</v>
      </c>
      <c r="KEP38" s="85">
        <f t="shared" si="137"/>
        <v>0</v>
      </c>
      <c r="KEQ38" s="85">
        <f t="shared" si="137"/>
        <v>0</v>
      </c>
      <c r="KER38" s="85">
        <f t="shared" si="137"/>
        <v>0</v>
      </c>
      <c r="KES38" s="85">
        <f t="shared" si="137"/>
        <v>0</v>
      </c>
      <c r="KET38" s="85">
        <f t="shared" si="137"/>
        <v>0</v>
      </c>
      <c r="KEU38" s="85">
        <f t="shared" si="137"/>
        <v>0</v>
      </c>
      <c r="KEV38" s="85">
        <f t="shared" si="137"/>
        <v>0</v>
      </c>
      <c r="KEW38" s="85">
        <f t="shared" si="137"/>
        <v>0</v>
      </c>
      <c r="KEX38" s="85">
        <f t="shared" si="137"/>
        <v>0</v>
      </c>
      <c r="KEY38" s="85">
        <f t="shared" si="137"/>
        <v>0</v>
      </c>
      <c r="KEZ38" s="85">
        <f t="shared" si="137"/>
        <v>0</v>
      </c>
      <c r="KFA38" s="85">
        <f t="shared" si="137"/>
        <v>0</v>
      </c>
      <c r="KFB38" s="85">
        <f t="shared" si="137"/>
        <v>0</v>
      </c>
      <c r="KFC38" s="85">
        <f t="shared" si="137"/>
        <v>0</v>
      </c>
      <c r="KFD38" s="85">
        <f t="shared" si="137"/>
        <v>0</v>
      </c>
      <c r="KFE38" s="85">
        <f t="shared" si="137"/>
        <v>0</v>
      </c>
      <c r="KFF38" s="85">
        <f t="shared" si="137"/>
        <v>0</v>
      </c>
      <c r="KFG38" s="85">
        <f t="shared" si="137"/>
        <v>0</v>
      </c>
      <c r="KFH38" s="85">
        <f t="shared" si="137"/>
        <v>0</v>
      </c>
      <c r="KFI38" s="85">
        <f t="shared" si="137"/>
        <v>0</v>
      </c>
      <c r="KFJ38" s="85">
        <f t="shared" si="137"/>
        <v>0</v>
      </c>
      <c r="KFK38" s="85">
        <f t="shared" si="137"/>
        <v>0</v>
      </c>
      <c r="KFL38" s="85">
        <f t="shared" si="137"/>
        <v>0</v>
      </c>
      <c r="KFM38" s="85">
        <f t="shared" si="137"/>
        <v>0</v>
      </c>
      <c r="KFN38" s="85">
        <f t="shared" si="137"/>
        <v>0</v>
      </c>
      <c r="KFO38" s="85">
        <f t="shared" si="137"/>
        <v>0</v>
      </c>
      <c r="KFP38" s="85">
        <f t="shared" si="137"/>
        <v>0</v>
      </c>
      <c r="KFQ38" s="85">
        <f t="shared" si="137"/>
        <v>0</v>
      </c>
      <c r="KFR38" s="85">
        <f t="shared" si="137"/>
        <v>0</v>
      </c>
      <c r="KFS38" s="85">
        <f t="shared" si="137"/>
        <v>0</v>
      </c>
      <c r="KFT38" s="85">
        <f t="shared" si="137"/>
        <v>0</v>
      </c>
      <c r="KFU38" s="85">
        <f t="shared" si="137"/>
        <v>0</v>
      </c>
      <c r="KFV38" s="85">
        <f t="shared" si="137"/>
        <v>0</v>
      </c>
      <c r="KFW38" s="85">
        <f t="shared" si="137"/>
        <v>0</v>
      </c>
      <c r="KFX38" s="85">
        <f t="shared" si="137"/>
        <v>0</v>
      </c>
      <c r="KFY38" s="85">
        <f t="shared" ref="KFY38:KIJ38" si="138">KFY36+KFY37</f>
        <v>0</v>
      </c>
      <c r="KFZ38" s="85">
        <f t="shared" si="138"/>
        <v>0</v>
      </c>
      <c r="KGA38" s="85">
        <f t="shared" si="138"/>
        <v>0</v>
      </c>
      <c r="KGB38" s="85">
        <f t="shared" si="138"/>
        <v>0</v>
      </c>
      <c r="KGC38" s="85">
        <f t="shared" si="138"/>
        <v>0</v>
      </c>
      <c r="KGD38" s="85">
        <f t="shared" si="138"/>
        <v>0</v>
      </c>
      <c r="KGE38" s="85">
        <f t="shared" si="138"/>
        <v>0</v>
      </c>
      <c r="KGF38" s="85">
        <f t="shared" si="138"/>
        <v>0</v>
      </c>
      <c r="KGG38" s="85">
        <f t="shared" si="138"/>
        <v>0</v>
      </c>
      <c r="KGH38" s="85">
        <f t="shared" si="138"/>
        <v>0</v>
      </c>
      <c r="KGI38" s="85">
        <f t="shared" si="138"/>
        <v>0</v>
      </c>
      <c r="KGJ38" s="85">
        <f t="shared" si="138"/>
        <v>0</v>
      </c>
      <c r="KGK38" s="85">
        <f t="shared" si="138"/>
        <v>0</v>
      </c>
      <c r="KGL38" s="85">
        <f t="shared" si="138"/>
        <v>0</v>
      </c>
      <c r="KGM38" s="85">
        <f t="shared" si="138"/>
        <v>0</v>
      </c>
      <c r="KGN38" s="85">
        <f t="shared" si="138"/>
        <v>0</v>
      </c>
      <c r="KGO38" s="85">
        <f t="shared" si="138"/>
        <v>0</v>
      </c>
      <c r="KGP38" s="85">
        <f t="shared" si="138"/>
        <v>0</v>
      </c>
      <c r="KGQ38" s="85">
        <f t="shared" si="138"/>
        <v>0</v>
      </c>
      <c r="KGR38" s="85">
        <f t="shared" si="138"/>
        <v>0</v>
      </c>
      <c r="KGS38" s="85">
        <f t="shared" si="138"/>
        <v>0</v>
      </c>
      <c r="KGT38" s="85">
        <f t="shared" si="138"/>
        <v>0</v>
      </c>
      <c r="KGU38" s="85">
        <f t="shared" si="138"/>
        <v>0</v>
      </c>
      <c r="KGV38" s="85">
        <f t="shared" si="138"/>
        <v>0</v>
      </c>
      <c r="KGW38" s="85">
        <f t="shared" si="138"/>
        <v>0</v>
      </c>
      <c r="KGX38" s="85">
        <f t="shared" si="138"/>
        <v>0</v>
      </c>
      <c r="KGY38" s="85">
        <f t="shared" si="138"/>
        <v>0</v>
      </c>
      <c r="KGZ38" s="85">
        <f t="shared" si="138"/>
        <v>0</v>
      </c>
      <c r="KHA38" s="85">
        <f t="shared" si="138"/>
        <v>0</v>
      </c>
      <c r="KHB38" s="85">
        <f t="shared" si="138"/>
        <v>0</v>
      </c>
      <c r="KHC38" s="85">
        <f t="shared" si="138"/>
        <v>0</v>
      </c>
      <c r="KHD38" s="85">
        <f t="shared" si="138"/>
        <v>0</v>
      </c>
      <c r="KHE38" s="85">
        <f t="shared" si="138"/>
        <v>0</v>
      </c>
      <c r="KHF38" s="85">
        <f t="shared" si="138"/>
        <v>0</v>
      </c>
      <c r="KHG38" s="85">
        <f t="shared" si="138"/>
        <v>0</v>
      </c>
      <c r="KHH38" s="85">
        <f t="shared" si="138"/>
        <v>0</v>
      </c>
      <c r="KHI38" s="85">
        <f t="shared" si="138"/>
        <v>0</v>
      </c>
      <c r="KHJ38" s="85">
        <f t="shared" si="138"/>
        <v>0</v>
      </c>
      <c r="KHK38" s="85">
        <f t="shared" si="138"/>
        <v>0</v>
      </c>
      <c r="KHL38" s="85">
        <f t="shared" si="138"/>
        <v>0</v>
      </c>
      <c r="KHM38" s="85">
        <f t="shared" si="138"/>
        <v>0</v>
      </c>
      <c r="KHN38" s="85">
        <f t="shared" si="138"/>
        <v>0</v>
      </c>
      <c r="KHO38" s="85">
        <f t="shared" si="138"/>
        <v>0</v>
      </c>
      <c r="KHP38" s="85">
        <f t="shared" si="138"/>
        <v>0</v>
      </c>
      <c r="KHQ38" s="85">
        <f t="shared" si="138"/>
        <v>0</v>
      </c>
      <c r="KHR38" s="85">
        <f t="shared" si="138"/>
        <v>0</v>
      </c>
      <c r="KHS38" s="85">
        <f t="shared" si="138"/>
        <v>0</v>
      </c>
      <c r="KHT38" s="85">
        <f t="shared" si="138"/>
        <v>0</v>
      </c>
      <c r="KHU38" s="85">
        <f t="shared" si="138"/>
        <v>0</v>
      </c>
      <c r="KHV38" s="85">
        <f t="shared" si="138"/>
        <v>0</v>
      </c>
      <c r="KHW38" s="85">
        <f t="shared" si="138"/>
        <v>0</v>
      </c>
      <c r="KHX38" s="85">
        <f t="shared" si="138"/>
        <v>0</v>
      </c>
      <c r="KHY38" s="85">
        <f t="shared" si="138"/>
        <v>0</v>
      </c>
      <c r="KHZ38" s="85">
        <f t="shared" si="138"/>
        <v>0</v>
      </c>
      <c r="KIA38" s="85">
        <f t="shared" si="138"/>
        <v>0</v>
      </c>
      <c r="KIB38" s="85">
        <f t="shared" si="138"/>
        <v>0</v>
      </c>
      <c r="KIC38" s="85">
        <f t="shared" si="138"/>
        <v>0</v>
      </c>
      <c r="KID38" s="85">
        <f t="shared" si="138"/>
        <v>0</v>
      </c>
      <c r="KIE38" s="85">
        <f t="shared" si="138"/>
        <v>0</v>
      </c>
      <c r="KIF38" s="85">
        <f t="shared" si="138"/>
        <v>0</v>
      </c>
      <c r="KIG38" s="85">
        <f t="shared" si="138"/>
        <v>0</v>
      </c>
      <c r="KIH38" s="85">
        <f t="shared" si="138"/>
        <v>0</v>
      </c>
      <c r="KII38" s="85">
        <f t="shared" si="138"/>
        <v>0</v>
      </c>
      <c r="KIJ38" s="85">
        <f t="shared" si="138"/>
        <v>0</v>
      </c>
      <c r="KIK38" s="85">
        <f t="shared" ref="KIK38:KKV38" si="139">KIK36+KIK37</f>
        <v>0</v>
      </c>
      <c r="KIL38" s="85">
        <f t="shared" si="139"/>
        <v>0</v>
      </c>
      <c r="KIM38" s="85">
        <f t="shared" si="139"/>
        <v>0</v>
      </c>
      <c r="KIN38" s="85">
        <f t="shared" si="139"/>
        <v>0</v>
      </c>
      <c r="KIO38" s="85">
        <f t="shared" si="139"/>
        <v>0</v>
      </c>
      <c r="KIP38" s="85">
        <f t="shared" si="139"/>
        <v>0</v>
      </c>
      <c r="KIQ38" s="85">
        <f t="shared" si="139"/>
        <v>0</v>
      </c>
      <c r="KIR38" s="85">
        <f t="shared" si="139"/>
        <v>0</v>
      </c>
      <c r="KIS38" s="85">
        <f t="shared" si="139"/>
        <v>0</v>
      </c>
      <c r="KIT38" s="85">
        <f t="shared" si="139"/>
        <v>0</v>
      </c>
      <c r="KIU38" s="85">
        <f t="shared" si="139"/>
        <v>0</v>
      </c>
      <c r="KIV38" s="85">
        <f t="shared" si="139"/>
        <v>0</v>
      </c>
      <c r="KIW38" s="85">
        <f t="shared" si="139"/>
        <v>0</v>
      </c>
      <c r="KIX38" s="85">
        <f t="shared" si="139"/>
        <v>0</v>
      </c>
      <c r="KIY38" s="85">
        <f t="shared" si="139"/>
        <v>0</v>
      </c>
      <c r="KIZ38" s="85">
        <f t="shared" si="139"/>
        <v>0</v>
      </c>
      <c r="KJA38" s="85">
        <f t="shared" si="139"/>
        <v>0</v>
      </c>
      <c r="KJB38" s="85">
        <f t="shared" si="139"/>
        <v>0</v>
      </c>
      <c r="KJC38" s="85">
        <f t="shared" si="139"/>
        <v>0</v>
      </c>
      <c r="KJD38" s="85">
        <f t="shared" si="139"/>
        <v>0</v>
      </c>
      <c r="KJE38" s="85">
        <f t="shared" si="139"/>
        <v>0</v>
      </c>
      <c r="KJF38" s="85">
        <f t="shared" si="139"/>
        <v>0</v>
      </c>
      <c r="KJG38" s="85">
        <f t="shared" si="139"/>
        <v>0</v>
      </c>
      <c r="KJH38" s="85">
        <f t="shared" si="139"/>
        <v>0</v>
      </c>
      <c r="KJI38" s="85">
        <f t="shared" si="139"/>
        <v>0</v>
      </c>
      <c r="KJJ38" s="85">
        <f t="shared" si="139"/>
        <v>0</v>
      </c>
      <c r="KJK38" s="85">
        <f t="shared" si="139"/>
        <v>0</v>
      </c>
      <c r="KJL38" s="85">
        <f t="shared" si="139"/>
        <v>0</v>
      </c>
      <c r="KJM38" s="85">
        <f t="shared" si="139"/>
        <v>0</v>
      </c>
      <c r="KJN38" s="85">
        <f t="shared" si="139"/>
        <v>0</v>
      </c>
      <c r="KJO38" s="85">
        <f t="shared" si="139"/>
        <v>0</v>
      </c>
      <c r="KJP38" s="85">
        <f t="shared" si="139"/>
        <v>0</v>
      </c>
      <c r="KJQ38" s="85">
        <f t="shared" si="139"/>
        <v>0</v>
      </c>
      <c r="KJR38" s="85">
        <f t="shared" si="139"/>
        <v>0</v>
      </c>
      <c r="KJS38" s="85">
        <f t="shared" si="139"/>
        <v>0</v>
      </c>
      <c r="KJT38" s="85">
        <f t="shared" si="139"/>
        <v>0</v>
      </c>
      <c r="KJU38" s="85">
        <f t="shared" si="139"/>
        <v>0</v>
      </c>
      <c r="KJV38" s="85">
        <f t="shared" si="139"/>
        <v>0</v>
      </c>
      <c r="KJW38" s="85">
        <f t="shared" si="139"/>
        <v>0</v>
      </c>
      <c r="KJX38" s="85">
        <f t="shared" si="139"/>
        <v>0</v>
      </c>
      <c r="KJY38" s="85">
        <f t="shared" si="139"/>
        <v>0</v>
      </c>
      <c r="KJZ38" s="85">
        <f t="shared" si="139"/>
        <v>0</v>
      </c>
      <c r="KKA38" s="85">
        <f t="shared" si="139"/>
        <v>0</v>
      </c>
      <c r="KKB38" s="85">
        <f t="shared" si="139"/>
        <v>0</v>
      </c>
      <c r="KKC38" s="85">
        <f t="shared" si="139"/>
        <v>0</v>
      </c>
      <c r="KKD38" s="85">
        <f t="shared" si="139"/>
        <v>0</v>
      </c>
      <c r="KKE38" s="85">
        <f t="shared" si="139"/>
        <v>0</v>
      </c>
      <c r="KKF38" s="85">
        <f t="shared" si="139"/>
        <v>0</v>
      </c>
      <c r="KKG38" s="85">
        <f t="shared" si="139"/>
        <v>0</v>
      </c>
      <c r="KKH38" s="85">
        <f t="shared" si="139"/>
        <v>0</v>
      </c>
      <c r="KKI38" s="85">
        <f t="shared" si="139"/>
        <v>0</v>
      </c>
      <c r="KKJ38" s="85">
        <f t="shared" si="139"/>
        <v>0</v>
      </c>
      <c r="KKK38" s="85">
        <f t="shared" si="139"/>
        <v>0</v>
      </c>
      <c r="KKL38" s="85">
        <f t="shared" si="139"/>
        <v>0</v>
      </c>
      <c r="KKM38" s="85">
        <f t="shared" si="139"/>
        <v>0</v>
      </c>
      <c r="KKN38" s="85">
        <f t="shared" si="139"/>
        <v>0</v>
      </c>
      <c r="KKO38" s="85">
        <f t="shared" si="139"/>
        <v>0</v>
      </c>
      <c r="KKP38" s="85">
        <f t="shared" si="139"/>
        <v>0</v>
      </c>
      <c r="KKQ38" s="85">
        <f t="shared" si="139"/>
        <v>0</v>
      </c>
      <c r="KKR38" s="85">
        <f t="shared" si="139"/>
        <v>0</v>
      </c>
      <c r="KKS38" s="85">
        <f t="shared" si="139"/>
        <v>0</v>
      </c>
      <c r="KKT38" s="85">
        <f t="shared" si="139"/>
        <v>0</v>
      </c>
      <c r="KKU38" s="85">
        <f t="shared" si="139"/>
        <v>0</v>
      </c>
      <c r="KKV38" s="85">
        <f t="shared" si="139"/>
        <v>0</v>
      </c>
      <c r="KKW38" s="85">
        <f t="shared" ref="KKW38:KNH38" si="140">KKW36+KKW37</f>
        <v>0</v>
      </c>
      <c r="KKX38" s="85">
        <f t="shared" si="140"/>
        <v>0</v>
      </c>
      <c r="KKY38" s="85">
        <f t="shared" si="140"/>
        <v>0</v>
      </c>
      <c r="KKZ38" s="85">
        <f t="shared" si="140"/>
        <v>0</v>
      </c>
      <c r="KLA38" s="85">
        <f t="shared" si="140"/>
        <v>0</v>
      </c>
      <c r="KLB38" s="85">
        <f t="shared" si="140"/>
        <v>0</v>
      </c>
      <c r="KLC38" s="85">
        <f t="shared" si="140"/>
        <v>0</v>
      </c>
      <c r="KLD38" s="85">
        <f t="shared" si="140"/>
        <v>0</v>
      </c>
      <c r="KLE38" s="85">
        <f t="shared" si="140"/>
        <v>0</v>
      </c>
      <c r="KLF38" s="85">
        <f t="shared" si="140"/>
        <v>0</v>
      </c>
      <c r="KLG38" s="85">
        <f t="shared" si="140"/>
        <v>0</v>
      </c>
      <c r="KLH38" s="85">
        <f t="shared" si="140"/>
        <v>0</v>
      </c>
      <c r="KLI38" s="85">
        <f t="shared" si="140"/>
        <v>0</v>
      </c>
      <c r="KLJ38" s="85">
        <f t="shared" si="140"/>
        <v>0</v>
      </c>
      <c r="KLK38" s="85">
        <f t="shared" si="140"/>
        <v>0</v>
      </c>
      <c r="KLL38" s="85">
        <f t="shared" si="140"/>
        <v>0</v>
      </c>
      <c r="KLM38" s="85">
        <f t="shared" si="140"/>
        <v>0</v>
      </c>
      <c r="KLN38" s="85">
        <f t="shared" si="140"/>
        <v>0</v>
      </c>
      <c r="KLO38" s="85">
        <f t="shared" si="140"/>
        <v>0</v>
      </c>
      <c r="KLP38" s="85">
        <f t="shared" si="140"/>
        <v>0</v>
      </c>
      <c r="KLQ38" s="85">
        <f t="shared" si="140"/>
        <v>0</v>
      </c>
      <c r="KLR38" s="85">
        <f t="shared" si="140"/>
        <v>0</v>
      </c>
      <c r="KLS38" s="85">
        <f t="shared" si="140"/>
        <v>0</v>
      </c>
      <c r="KLT38" s="85">
        <f t="shared" si="140"/>
        <v>0</v>
      </c>
      <c r="KLU38" s="85">
        <f t="shared" si="140"/>
        <v>0</v>
      </c>
      <c r="KLV38" s="85">
        <f t="shared" si="140"/>
        <v>0</v>
      </c>
      <c r="KLW38" s="85">
        <f t="shared" si="140"/>
        <v>0</v>
      </c>
      <c r="KLX38" s="85">
        <f t="shared" si="140"/>
        <v>0</v>
      </c>
      <c r="KLY38" s="85">
        <f t="shared" si="140"/>
        <v>0</v>
      </c>
      <c r="KLZ38" s="85">
        <f t="shared" si="140"/>
        <v>0</v>
      </c>
      <c r="KMA38" s="85">
        <f t="shared" si="140"/>
        <v>0</v>
      </c>
      <c r="KMB38" s="85">
        <f t="shared" si="140"/>
        <v>0</v>
      </c>
      <c r="KMC38" s="85">
        <f t="shared" si="140"/>
        <v>0</v>
      </c>
      <c r="KMD38" s="85">
        <f t="shared" si="140"/>
        <v>0</v>
      </c>
      <c r="KME38" s="85">
        <f t="shared" si="140"/>
        <v>0</v>
      </c>
      <c r="KMF38" s="85">
        <f t="shared" si="140"/>
        <v>0</v>
      </c>
      <c r="KMG38" s="85">
        <f t="shared" si="140"/>
        <v>0</v>
      </c>
      <c r="KMH38" s="85">
        <f t="shared" si="140"/>
        <v>0</v>
      </c>
      <c r="KMI38" s="85">
        <f t="shared" si="140"/>
        <v>0</v>
      </c>
      <c r="KMJ38" s="85">
        <f t="shared" si="140"/>
        <v>0</v>
      </c>
      <c r="KMK38" s="85">
        <f t="shared" si="140"/>
        <v>0</v>
      </c>
      <c r="KML38" s="85">
        <f t="shared" si="140"/>
        <v>0</v>
      </c>
      <c r="KMM38" s="85">
        <f t="shared" si="140"/>
        <v>0</v>
      </c>
      <c r="KMN38" s="85">
        <f t="shared" si="140"/>
        <v>0</v>
      </c>
      <c r="KMO38" s="85">
        <f t="shared" si="140"/>
        <v>0</v>
      </c>
      <c r="KMP38" s="85">
        <f t="shared" si="140"/>
        <v>0</v>
      </c>
      <c r="KMQ38" s="85">
        <f t="shared" si="140"/>
        <v>0</v>
      </c>
      <c r="KMR38" s="85">
        <f t="shared" si="140"/>
        <v>0</v>
      </c>
      <c r="KMS38" s="85">
        <f t="shared" si="140"/>
        <v>0</v>
      </c>
      <c r="KMT38" s="85">
        <f t="shared" si="140"/>
        <v>0</v>
      </c>
      <c r="KMU38" s="85">
        <f t="shared" si="140"/>
        <v>0</v>
      </c>
      <c r="KMV38" s="85">
        <f t="shared" si="140"/>
        <v>0</v>
      </c>
      <c r="KMW38" s="85">
        <f t="shared" si="140"/>
        <v>0</v>
      </c>
      <c r="KMX38" s="85">
        <f t="shared" si="140"/>
        <v>0</v>
      </c>
      <c r="KMY38" s="85">
        <f t="shared" si="140"/>
        <v>0</v>
      </c>
      <c r="KMZ38" s="85">
        <f t="shared" si="140"/>
        <v>0</v>
      </c>
      <c r="KNA38" s="85">
        <f t="shared" si="140"/>
        <v>0</v>
      </c>
      <c r="KNB38" s="85">
        <f t="shared" si="140"/>
        <v>0</v>
      </c>
      <c r="KNC38" s="85">
        <f t="shared" si="140"/>
        <v>0</v>
      </c>
      <c r="KND38" s="85">
        <f t="shared" si="140"/>
        <v>0</v>
      </c>
      <c r="KNE38" s="85">
        <f t="shared" si="140"/>
        <v>0</v>
      </c>
      <c r="KNF38" s="85">
        <f t="shared" si="140"/>
        <v>0</v>
      </c>
      <c r="KNG38" s="85">
        <f t="shared" si="140"/>
        <v>0</v>
      </c>
      <c r="KNH38" s="85">
        <f t="shared" si="140"/>
        <v>0</v>
      </c>
      <c r="KNI38" s="85">
        <f t="shared" ref="KNI38:KPT38" si="141">KNI36+KNI37</f>
        <v>0</v>
      </c>
      <c r="KNJ38" s="85">
        <f t="shared" si="141"/>
        <v>0</v>
      </c>
      <c r="KNK38" s="85">
        <f t="shared" si="141"/>
        <v>0</v>
      </c>
      <c r="KNL38" s="85">
        <f t="shared" si="141"/>
        <v>0</v>
      </c>
      <c r="KNM38" s="85">
        <f t="shared" si="141"/>
        <v>0</v>
      </c>
      <c r="KNN38" s="85">
        <f t="shared" si="141"/>
        <v>0</v>
      </c>
      <c r="KNO38" s="85">
        <f t="shared" si="141"/>
        <v>0</v>
      </c>
      <c r="KNP38" s="85">
        <f t="shared" si="141"/>
        <v>0</v>
      </c>
      <c r="KNQ38" s="85">
        <f t="shared" si="141"/>
        <v>0</v>
      </c>
      <c r="KNR38" s="85">
        <f t="shared" si="141"/>
        <v>0</v>
      </c>
      <c r="KNS38" s="85">
        <f t="shared" si="141"/>
        <v>0</v>
      </c>
      <c r="KNT38" s="85">
        <f t="shared" si="141"/>
        <v>0</v>
      </c>
      <c r="KNU38" s="85">
        <f t="shared" si="141"/>
        <v>0</v>
      </c>
      <c r="KNV38" s="85">
        <f t="shared" si="141"/>
        <v>0</v>
      </c>
      <c r="KNW38" s="85">
        <f t="shared" si="141"/>
        <v>0</v>
      </c>
      <c r="KNX38" s="85">
        <f t="shared" si="141"/>
        <v>0</v>
      </c>
      <c r="KNY38" s="85">
        <f t="shared" si="141"/>
        <v>0</v>
      </c>
      <c r="KNZ38" s="85">
        <f t="shared" si="141"/>
        <v>0</v>
      </c>
      <c r="KOA38" s="85">
        <f t="shared" si="141"/>
        <v>0</v>
      </c>
      <c r="KOB38" s="85">
        <f t="shared" si="141"/>
        <v>0</v>
      </c>
      <c r="KOC38" s="85">
        <f t="shared" si="141"/>
        <v>0</v>
      </c>
      <c r="KOD38" s="85">
        <f t="shared" si="141"/>
        <v>0</v>
      </c>
      <c r="KOE38" s="85">
        <f t="shared" si="141"/>
        <v>0</v>
      </c>
      <c r="KOF38" s="85">
        <f t="shared" si="141"/>
        <v>0</v>
      </c>
      <c r="KOG38" s="85">
        <f t="shared" si="141"/>
        <v>0</v>
      </c>
      <c r="KOH38" s="85">
        <f t="shared" si="141"/>
        <v>0</v>
      </c>
      <c r="KOI38" s="85">
        <f t="shared" si="141"/>
        <v>0</v>
      </c>
      <c r="KOJ38" s="85">
        <f t="shared" si="141"/>
        <v>0</v>
      </c>
      <c r="KOK38" s="85">
        <f t="shared" si="141"/>
        <v>0</v>
      </c>
      <c r="KOL38" s="85">
        <f t="shared" si="141"/>
        <v>0</v>
      </c>
      <c r="KOM38" s="85">
        <f t="shared" si="141"/>
        <v>0</v>
      </c>
      <c r="KON38" s="85">
        <f t="shared" si="141"/>
        <v>0</v>
      </c>
      <c r="KOO38" s="85">
        <f t="shared" si="141"/>
        <v>0</v>
      </c>
      <c r="KOP38" s="85">
        <f t="shared" si="141"/>
        <v>0</v>
      </c>
      <c r="KOQ38" s="85">
        <f t="shared" si="141"/>
        <v>0</v>
      </c>
      <c r="KOR38" s="85">
        <f t="shared" si="141"/>
        <v>0</v>
      </c>
      <c r="KOS38" s="85">
        <f t="shared" si="141"/>
        <v>0</v>
      </c>
      <c r="KOT38" s="85">
        <f t="shared" si="141"/>
        <v>0</v>
      </c>
      <c r="KOU38" s="85">
        <f t="shared" si="141"/>
        <v>0</v>
      </c>
      <c r="KOV38" s="85">
        <f t="shared" si="141"/>
        <v>0</v>
      </c>
      <c r="KOW38" s="85">
        <f t="shared" si="141"/>
        <v>0</v>
      </c>
      <c r="KOX38" s="85">
        <f t="shared" si="141"/>
        <v>0</v>
      </c>
      <c r="KOY38" s="85">
        <f t="shared" si="141"/>
        <v>0</v>
      </c>
      <c r="KOZ38" s="85">
        <f t="shared" si="141"/>
        <v>0</v>
      </c>
      <c r="KPA38" s="85">
        <f t="shared" si="141"/>
        <v>0</v>
      </c>
      <c r="KPB38" s="85">
        <f t="shared" si="141"/>
        <v>0</v>
      </c>
      <c r="KPC38" s="85">
        <f t="shared" si="141"/>
        <v>0</v>
      </c>
      <c r="KPD38" s="85">
        <f t="shared" si="141"/>
        <v>0</v>
      </c>
      <c r="KPE38" s="85">
        <f t="shared" si="141"/>
        <v>0</v>
      </c>
      <c r="KPF38" s="85">
        <f t="shared" si="141"/>
        <v>0</v>
      </c>
      <c r="KPG38" s="85">
        <f t="shared" si="141"/>
        <v>0</v>
      </c>
      <c r="KPH38" s="85">
        <f t="shared" si="141"/>
        <v>0</v>
      </c>
      <c r="KPI38" s="85">
        <f t="shared" si="141"/>
        <v>0</v>
      </c>
      <c r="KPJ38" s="85">
        <f t="shared" si="141"/>
        <v>0</v>
      </c>
      <c r="KPK38" s="85">
        <f t="shared" si="141"/>
        <v>0</v>
      </c>
      <c r="KPL38" s="85">
        <f t="shared" si="141"/>
        <v>0</v>
      </c>
      <c r="KPM38" s="85">
        <f t="shared" si="141"/>
        <v>0</v>
      </c>
      <c r="KPN38" s="85">
        <f t="shared" si="141"/>
        <v>0</v>
      </c>
      <c r="KPO38" s="85">
        <f t="shared" si="141"/>
        <v>0</v>
      </c>
      <c r="KPP38" s="85">
        <f t="shared" si="141"/>
        <v>0</v>
      </c>
      <c r="KPQ38" s="85">
        <f t="shared" si="141"/>
        <v>0</v>
      </c>
      <c r="KPR38" s="85">
        <f t="shared" si="141"/>
        <v>0</v>
      </c>
      <c r="KPS38" s="85">
        <f t="shared" si="141"/>
        <v>0</v>
      </c>
      <c r="KPT38" s="85">
        <f t="shared" si="141"/>
        <v>0</v>
      </c>
      <c r="KPU38" s="85">
        <f t="shared" ref="KPU38:KSF38" si="142">KPU36+KPU37</f>
        <v>0</v>
      </c>
      <c r="KPV38" s="85">
        <f t="shared" si="142"/>
        <v>0</v>
      </c>
      <c r="KPW38" s="85">
        <f t="shared" si="142"/>
        <v>0</v>
      </c>
      <c r="KPX38" s="85">
        <f t="shared" si="142"/>
        <v>0</v>
      </c>
      <c r="KPY38" s="85">
        <f t="shared" si="142"/>
        <v>0</v>
      </c>
      <c r="KPZ38" s="85">
        <f t="shared" si="142"/>
        <v>0</v>
      </c>
      <c r="KQA38" s="85">
        <f t="shared" si="142"/>
        <v>0</v>
      </c>
      <c r="KQB38" s="85">
        <f t="shared" si="142"/>
        <v>0</v>
      </c>
      <c r="KQC38" s="85">
        <f t="shared" si="142"/>
        <v>0</v>
      </c>
      <c r="KQD38" s="85">
        <f t="shared" si="142"/>
        <v>0</v>
      </c>
      <c r="KQE38" s="85">
        <f t="shared" si="142"/>
        <v>0</v>
      </c>
      <c r="KQF38" s="85">
        <f t="shared" si="142"/>
        <v>0</v>
      </c>
      <c r="KQG38" s="85">
        <f t="shared" si="142"/>
        <v>0</v>
      </c>
      <c r="KQH38" s="85">
        <f t="shared" si="142"/>
        <v>0</v>
      </c>
      <c r="KQI38" s="85">
        <f t="shared" si="142"/>
        <v>0</v>
      </c>
      <c r="KQJ38" s="85">
        <f t="shared" si="142"/>
        <v>0</v>
      </c>
      <c r="KQK38" s="85">
        <f t="shared" si="142"/>
        <v>0</v>
      </c>
      <c r="KQL38" s="85">
        <f t="shared" si="142"/>
        <v>0</v>
      </c>
      <c r="KQM38" s="85">
        <f t="shared" si="142"/>
        <v>0</v>
      </c>
      <c r="KQN38" s="85">
        <f t="shared" si="142"/>
        <v>0</v>
      </c>
      <c r="KQO38" s="85">
        <f t="shared" si="142"/>
        <v>0</v>
      </c>
      <c r="KQP38" s="85">
        <f t="shared" si="142"/>
        <v>0</v>
      </c>
      <c r="KQQ38" s="85">
        <f t="shared" si="142"/>
        <v>0</v>
      </c>
      <c r="KQR38" s="85">
        <f t="shared" si="142"/>
        <v>0</v>
      </c>
      <c r="KQS38" s="85">
        <f t="shared" si="142"/>
        <v>0</v>
      </c>
      <c r="KQT38" s="85">
        <f t="shared" si="142"/>
        <v>0</v>
      </c>
      <c r="KQU38" s="85">
        <f t="shared" si="142"/>
        <v>0</v>
      </c>
      <c r="KQV38" s="85">
        <f t="shared" si="142"/>
        <v>0</v>
      </c>
      <c r="KQW38" s="85">
        <f t="shared" si="142"/>
        <v>0</v>
      </c>
      <c r="KQX38" s="85">
        <f t="shared" si="142"/>
        <v>0</v>
      </c>
      <c r="KQY38" s="85">
        <f t="shared" si="142"/>
        <v>0</v>
      </c>
      <c r="KQZ38" s="85">
        <f t="shared" si="142"/>
        <v>0</v>
      </c>
      <c r="KRA38" s="85">
        <f t="shared" si="142"/>
        <v>0</v>
      </c>
      <c r="KRB38" s="85">
        <f t="shared" si="142"/>
        <v>0</v>
      </c>
      <c r="KRC38" s="85">
        <f t="shared" si="142"/>
        <v>0</v>
      </c>
      <c r="KRD38" s="85">
        <f t="shared" si="142"/>
        <v>0</v>
      </c>
      <c r="KRE38" s="85">
        <f t="shared" si="142"/>
        <v>0</v>
      </c>
      <c r="KRF38" s="85">
        <f t="shared" si="142"/>
        <v>0</v>
      </c>
      <c r="KRG38" s="85">
        <f t="shared" si="142"/>
        <v>0</v>
      </c>
      <c r="KRH38" s="85">
        <f t="shared" si="142"/>
        <v>0</v>
      </c>
      <c r="KRI38" s="85">
        <f t="shared" si="142"/>
        <v>0</v>
      </c>
      <c r="KRJ38" s="85">
        <f t="shared" si="142"/>
        <v>0</v>
      </c>
      <c r="KRK38" s="85">
        <f t="shared" si="142"/>
        <v>0</v>
      </c>
      <c r="KRL38" s="85">
        <f t="shared" si="142"/>
        <v>0</v>
      </c>
      <c r="KRM38" s="85">
        <f t="shared" si="142"/>
        <v>0</v>
      </c>
      <c r="KRN38" s="85">
        <f t="shared" si="142"/>
        <v>0</v>
      </c>
      <c r="KRO38" s="85">
        <f t="shared" si="142"/>
        <v>0</v>
      </c>
      <c r="KRP38" s="85">
        <f t="shared" si="142"/>
        <v>0</v>
      </c>
      <c r="KRQ38" s="85">
        <f t="shared" si="142"/>
        <v>0</v>
      </c>
      <c r="KRR38" s="85">
        <f t="shared" si="142"/>
        <v>0</v>
      </c>
      <c r="KRS38" s="85">
        <f t="shared" si="142"/>
        <v>0</v>
      </c>
      <c r="KRT38" s="85">
        <f t="shared" si="142"/>
        <v>0</v>
      </c>
      <c r="KRU38" s="85">
        <f t="shared" si="142"/>
        <v>0</v>
      </c>
      <c r="KRV38" s="85">
        <f t="shared" si="142"/>
        <v>0</v>
      </c>
      <c r="KRW38" s="85">
        <f t="shared" si="142"/>
        <v>0</v>
      </c>
      <c r="KRX38" s="85">
        <f t="shared" si="142"/>
        <v>0</v>
      </c>
      <c r="KRY38" s="85">
        <f t="shared" si="142"/>
        <v>0</v>
      </c>
      <c r="KRZ38" s="85">
        <f t="shared" si="142"/>
        <v>0</v>
      </c>
      <c r="KSA38" s="85">
        <f t="shared" si="142"/>
        <v>0</v>
      </c>
      <c r="KSB38" s="85">
        <f t="shared" si="142"/>
        <v>0</v>
      </c>
      <c r="KSC38" s="85">
        <f t="shared" si="142"/>
        <v>0</v>
      </c>
      <c r="KSD38" s="85">
        <f t="shared" si="142"/>
        <v>0</v>
      </c>
      <c r="KSE38" s="85">
        <f t="shared" si="142"/>
        <v>0</v>
      </c>
      <c r="KSF38" s="85">
        <f t="shared" si="142"/>
        <v>0</v>
      </c>
      <c r="KSG38" s="85">
        <f t="shared" ref="KSG38:KUR38" si="143">KSG36+KSG37</f>
        <v>0</v>
      </c>
      <c r="KSH38" s="85">
        <f t="shared" si="143"/>
        <v>0</v>
      </c>
      <c r="KSI38" s="85">
        <f t="shared" si="143"/>
        <v>0</v>
      </c>
      <c r="KSJ38" s="85">
        <f t="shared" si="143"/>
        <v>0</v>
      </c>
      <c r="KSK38" s="85">
        <f t="shared" si="143"/>
        <v>0</v>
      </c>
      <c r="KSL38" s="85">
        <f t="shared" si="143"/>
        <v>0</v>
      </c>
      <c r="KSM38" s="85">
        <f t="shared" si="143"/>
        <v>0</v>
      </c>
      <c r="KSN38" s="85">
        <f t="shared" si="143"/>
        <v>0</v>
      </c>
      <c r="KSO38" s="85">
        <f t="shared" si="143"/>
        <v>0</v>
      </c>
      <c r="KSP38" s="85">
        <f t="shared" si="143"/>
        <v>0</v>
      </c>
      <c r="KSQ38" s="85">
        <f t="shared" si="143"/>
        <v>0</v>
      </c>
      <c r="KSR38" s="85">
        <f t="shared" si="143"/>
        <v>0</v>
      </c>
      <c r="KSS38" s="85">
        <f t="shared" si="143"/>
        <v>0</v>
      </c>
      <c r="KST38" s="85">
        <f t="shared" si="143"/>
        <v>0</v>
      </c>
      <c r="KSU38" s="85">
        <f t="shared" si="143"/>
        <v>0</v>
      </c>
      <c r="KSV38" s="85">
        <f t="shared" si="143"/>
        <v>0</v>
      </c>
      <c r="KSW38" s="85">
        <f t="shared" si="143"/>
        <v>0</v>
      </c>
      <c r="KSX38" s="85">
        <f t="shared" si="143"/>
        <v>0</v>
      </c>
      <c r="KSY38" s="85">
        <f t="shared" si="143"/>
        <v>0</v>
      </c>
      <c r="KSZ38" s="85">
        <f t="shared" si="143"/>
        <v>0</v>
      </c>
      <c r="KTA38" s="85">
        <f t="shared" si="143"/>
        <v>0</v>
      </c>
      <c r="KTB38" s="85">
        <f t="shared" si="143"/>
        <v>0</v>
      </c>
      <c r="KTC38" s="85">
        <f t="shared" si="143"/>
        <v>0</v>
      </c>
      <c r="KTD38" s="85">
        <f t="shared" si="143"/>
        <v>0</v>
      </c>
      <c r="KTE38" s="85">
        <f t="shared" si="143"/>
        <v>0</v>
      </c>
      <c r="KTF38" s="85">
        <f t="shared" si="143"/>
        <v>0</v>
      </c>
      <c r="KTG38" s="85">
        <f t="shared" si="143"/>
        <v>0</v>
      </c>
      <c r="KTH38" s="85">
        <f t="shared" si="143"/>
        <v>0</v>
      </c>
      <c r="KTI38" s="85">
        <f t="shared" si="143"/>
        <v>0</v>
      </c>
      <c r="KTJ38" s="85">
        <f t="shared" si="143"/>
        <v>0</v>
      </c>
      <c r="KTK38" s="85">
        <f t="shared" si="143"/>
        <v>0</v>
      </c>
      <c r="KTL38" s="85">
        <f t="shared" si="143"/>
        <v>0</v>
      </c>
      <c r="KTM38" s="85">
        <f t="shared" si="143"/>
        <v>0</v>
      </c>
      <c r="KTN38" s="85">
        <f t="shared" si="143"/>
        <v>0</v>
      </c>
      <c r="KTO38" s="85">
        <f t="shared" si="143"/>
        <v>0</v>
      </c>
      <c r="KTP38" s="85">
        <f t="shared" si="143"/>
        <v>0</v>
      </c>
      <c r="KTQ38" s="85">
        <f t="shared" si="143"/>
        <v>0</v>
      </c>
      <c r="KTR38" s="85">
        <f t="shared" si="143"/>
        <v>0</v>
      </c>
      <c r="KTS38" s="85">
        <f t="shared" si="143"/>
        <v>0</v>
      </c>
      <c r="KTT38" s="85">
        <f t="shared" si="143"/>
        <v>0</v>
      </c>
      <c r="KTU38" s="85">
        <f t="shared" si="143"/>
        <v>0</v>
      </c>
      <c r="KTV38" s="85">
        <f t="shared" si="143"/>
        <v>0</v>
      </c>
      <c r="KTW38" s="85">
        <f t="shared" si="143"/>
        <v>0</v>
      </c>
      <c r="KTX38" s="85">
        <f t="shared" si="143"/>
        <v>0</v>
      </c>
      <c r="KTY38" s="85">
        <f t="shared" si="143"/>
        <v>0</v>
      </c>
      <c r="KTZ38" s="85">
        <f t="shared" si="143"/>
        <v>0</v>
      </c>
      <c r="KUA38" s="85">
        <f t="shared" si="143"/>
        <v>0</v>
      </c>
      <c r="KUB38" s="85">
        <f t="shared" si="143"/>
        <v>0</v>
      </c>
      <c r="KUC38" s="85">
        <f t="shared" si="143"/>
        <v>0</v>
      </c>
      <c r="KUD38" s="85">
        <f t="shared" si="143"/>
        <v>0</v>
      </c>
      <c r="KUE38" s="85">
        <f t="shared" si="143"/>
        <v>0</v>
      </c>
      <c r="KUF38" s="85">
        <f t="shared" si="143"/>
        <v>0</v>
      </c>
      <c r="KUG38" s="85">
        <f t="shared" si="143"/>
        <v>0</v>
      </c>
      <c r="KUH38" s="85">
        <f t="shared" si="143"/>
        <v>0</v>
      </c>
      <c r="KUI38" s="85">
        <f t="shared" si="143"/>
        <v>0</v>
      </c>
      <c r="KUJ38" s="85">
        <f t="shared" si="143"/>
        <v>0</v>
      </c>
      <c r="KUK38" s="85">
        <f t="shared" si="143"/>
        <v>0</v>
      </c>
      <c r="KUL38" s="85">
        <f t="shared" si="143"/>
        <v>0</v>
      </c>
      <c r="KUM38" s="85">
        <f t="shared" si="143"/>
        <v>0</v>
      </c>
      <c r="KUN38" s="85">
        <f t="shared" si="143"/>
        <v>0</v>
      </c>
      <c r="KUO38" s="85">
        <f t="shared" si="143"/>
        <v>0</v>
      </c>
      <c r="KUP38" s="85">
        <f t="shared" si="143"/>
        <v>0</v>
      </c>
      <c r="KUQ38" s="85">
        <f t="shared" si="143"/>
        <v>0</v>
      </c>
      <c r="KUR38" s="85">
        <f t="shared" si="143"/>
        <v>0</v>
      </c>
      <c r="KUS38" s="85">
        <f t="shared" ref="KUS38:KXD38" si="144">KUS36+KUS37</f>
        <v>0</v>
      </c>
      <c r="KUT38" s="85">
        <f t="shared" si="144"/>
        <v>0</v>
      </c>
      <c r="KUU38" s="85">
        <f t="shared" si="144"/>
        <v>0</v>
      </c>
      <c r="KUV38" s="85">
        <f t="shared" si="144"/>
        <v>0</v>
      </c>
      <c r="KUW38" s="85">
        <f t="shared" si="144"/>
        <v>0</v>
      </c>
      <c r="KUX38" s="85">
        <f t="shared" si="144"/>
        <v>0</v>
      </c>
      <c r="KUY38" s="85">
        <f t="shared" si="144"/>
        <v>0</v>
      </c>
      <c r="KUZ38" s="85">
        <f t="shared" si="144"/>
        <v>0</v>
      </c>
      <c r="KVA38" s="85">
        <f t="shared" si="144"/>
        <v>0</v>
      </c>
      <c r="KVB38" s="85">
        <f t="shared" si="144"/>
        <v>0</v>
      </c>
      <c r="KVC38" s="85">
        <f t="shared" si="144"/>
        <v>0</v>
      </c>
      <c r="KVD38" s="85">
        <f t="shared" si="144"/>
        <v>0</v>
      </c>
      <c r="KVE38" s="85">
        <f t="shared" si="144"/>
        <v>0</v>
      </c>
      <c r="KVF38" s="85">
        <f t="shared" si="144"/>
        <v>0</v>
      </c>
      <c r="KVG38" s="85">
        <f t="shared" si="144"/>
        <v>0</v>
      </c>
      <c r="KVH38" s="85">
        <f t="shared" si="144"/>
        <v>0</v>
      </c>
      <c r="KVI38" s="85">
        <f t="shared" si="144"/>
        <v>0</v>
      </c>
      <c r="KVJ38" s="85">
        <f t="shared" si="144"/>
        <v>0</v>
      </c>
      <c r="KVK38" s="85">
        <f t="shared" si="144"/>
        <v>0</v>
      </c>
      <c r="KVL38" s="85">
        <f t="shared" si="144"/>
        <v>0</v>
      </c>
      <c r="KVM38" s="85">
        <f t="shared" si="144"/>
        <v>0</v>
      </c>
      <c r="KVN38" s="85">
        <f t="shared" si="144"/>
        <v>0</v>
      </c>
      <c r="KVO38" s="85">
        <f t="shared" si="144"/>
        <v>0</v>
      </c>
      <c r="KVP38" s="85">
        <f t="shared" si="144"/>
        <v>0</v>
      </c>
      <c r="KVQ38" s="85">
        <f t="shared" si="144"/>
        <v>0</v>
      </c>
      <c r="KVR38" s="85">
        <f t="shared" si="144"/>
        <v>0</v>
      </c>
      <c r="KVS38" s="85">
        <f t="shared" si="144"/>
        <v>0</v>
      </c>
      <c r="KVT38" s="85">
        <f t="shared" si="144"/>
        <v>0</v>
      </c>
      <c r="KVU38" s="85">
        <f t="shared" si="144"/>
        <v>0</v>
      </c>
      <c r="KVV38" s="85">
        <f t="shared" si="144"/>
        <v>0</v>
      </c>
      <c r="KVW38" s="85">
        <f t="shared" si="144"/>
        <v>0</v>
      </c>
      <c r="KVX38" s="85">
        <f t="shared" si="144"/>
        <v>0</v>
      </c>
      <c r="KVY38" s="85">
        <f t="shared" si="144"/>
        <v>0</v>
      </c>
      <c r="KVZ38" s="85">
        <f t="shared" si="144"/>
        <v>0</v>
      </c>
      <c r="KWA38" s="85">
        <f t="shared" si="144"/>
        <v>0</v>
      </c>
      <c r="KWB38" s="85">
        <f t="shared" si="144"/>
        <v>0</v>
      </c>
      <c r="KWC38" s="85">
        <f t="shared" si="144"/>
        <v>0</v>
      </c>
      <c r="KWD38" s="85">
        <f t="shared" si="144"/>
        <v>0</v>
      </c>
      <c r="KWE38" s="85">
        <f t="shared" si="144"/>
        <v>0</v>
      </c>
      <c r="KWF38" s="85">
        <f t="shared" si="144"/>
        <v>0</v>
      </c>
      <c r="KWG38" s="85">
        <f t="shared" si="144"/>
        <v>0</v>
      </c>
      <c r="KWH38" s="85">
        <f t="shared" si="144"/>
        <v>0</v>
      </c>
      <c r="KWI38" s="85">
        <f t="shared" si="144"/>
        <v>0</v>
      </c>
      <c r="KWJ38" s="85">
        <f t="shared" si="144"/>
        <v>0</v>
      </c>
      <c r="KWK38" s="85">
        <f t="shared" si="144"/>
        <v>0</v>
      </c>
      <c r="KWL38" s="85">
        <f t="shared" si="144"/>
        <v>0</v>
      </c>
      <c r="KWM38" s="85">
        <f t="shared" si="144"/>
        <v>0</v>
      </c>
      <c r="KWN38" s="85">
        <f t="shared" si="144"/>
        <v>0</v>
      </c>
      <c r="KWO38" s="85">
        <f t="shared" si="144"/>
        <v>0</v>
      </c>
      <c r="KWP38" s="85">
        <f t="shared" si="144"/>
        <v>0</v>
      </c>
      <c r="KWQ38" s="85">
        <f t="shared" si="144"/>
        <v>0</v>
      </c>
      <c r="KWR38" s="85">
        <f t="shared" si="144"/>
        <v>0</v>
      </c>
      <c r="KWS38" s="85">
        <f t="shared" si="144"/>
        <v>0</v>
      </c>
      <c r="KWT38" s="85">
        <f t="shared" si="144"/>
        <v>0</v>
      </c>
      <c r="KWU38" s="85">
        <f t="shared" si="144"/>
        <v>0</v>
      </c>
      <c r="KWV38" s="85">
        <f t="shared" si="144"/>
        <v>0</v>
      </c>
      <c r="KWW38" s="85">
        <f t="shared" si="144"/>
        <v>0</v>
      </c>
      <c r="KWX38" s="85">
        <f t="shared" si="144"/>
        <v>0</v>
      </c>
      <c r="KWY38" s="85">
        <f t="shared" si="144"/>
        <v>0</v>
      </c>
      <c r="KWZ38" s="85">
        <f t="shared" si="144"/>
        <v>0</v>
      </c>
      <c r="KXA38" s="85">
        <f t="shared" si="144"/>
        <v>0</v>
      </c>
      <c r="KXB38" s="85">
        <f t="shared" si="144"/>
        <v>0</v>
      </c>
      <c r="KXC38" s="85">
        <f t="shared" si="144"/>
        <v>0</v>
      </c>
      <c r="KXD38" s="85">
        <f t="shared" si="144"/>
        <v>0</v>
      </c>
      <c r="KXE38" s="85">
        <f t="shared" ref="KXE38:KZP38" si="145">KXE36+KXE37</f>
        <v>0</v>
      </c>
      <c r="KXF38" s="85">
        <f t="shared" si="145"/>
        <v>0</v>
      </c>
      <c r="KXG38" s="85">
        <f t="shared" si="145"/>
        <v>0</v>
      </c>
      <c r="KXH38" s="85">
        <f t="shared" si="145"/>
        <v>0</v>
      </c>
      <c r="KXI38" s="85">
        <f t="shared" si="145"/>
        <v>0</v>
      </c>
      <c r="KXJ38" s="85">
        <f t="shared" si="145"/>
        <v>0</v>
      </c>
      <c r="KXK38" s="85">
        <f t="shared" si="145"/>
        <v>0</v>
      </c>
      <c r="KXL38" s="85">
        <f t="shared" si="145"/>
        <v>0</v>
      </c>
      <c r="KXM38" s="85">
        <f t="shared" si="145"/>
        <v>0</v>
      </c>
      <c r="KXN38" s="85">
        <f t="shared" si="145"/>
        <v>0</v>
      </c>
      <c r="KXO38" s="85">
        <f t="shared" si="145"/>
        <v>0</v>
      </c>
      <c r="KXP38" s="85">
        <f t="shared" si="145"/>
        <v>0</v>
      </c>
      <c r="KXQ38" s="85">
        <f t="shared" si="145"/>
        <v>0</v>
      </c>
      <c r="KXR38" s="85">
        <f t="shared" si="145"/>
        <v>0</v>
      </c>
      <c r="KXS38" s="85">
        <f t="shared" si="145"/>
        <v>0</v>
      </c>
      <c r="KXT38" s="85">
        <f t="shared" si="145"/>
        <v>0</v>
      </c>
      <c r="KXU38" s="85">
        <f t="shared" si="145"/>
        <v>0</v>
      </c>
      <c r="KXV38" s="85">
        <f t="shared" si="145"/>
        <v>0</v>
      </c>
      <c r="KXW38" s="85">
        <f t="shared" si="145"/>
        <v>0</v>
      </c>
      <c r="KXX38" s="85">
        <f t="shared" si="145"/>
        <v>0</v>
      </c>
      <c r="KXY38" s="85">
        <f t="shared" si="145"/>
        <v>0</v>
      </c>
      <c r="KXZ38" s="85">
        <f t="shared" si="145"/>
        <v>0</v>
      </c>
      <c r="KYA38" s="85">
        <f t="shared" si="145"/>
        <v>0</v>
      </c>
      <c r="KYB38" s="85">
        <f t="shared" si="145"/>
        <v>0</v>
      </c>
      <c r="KYC38" s="85">
        <f t="shared" si="145"/>
        <v>0</v>
      </c>
      <c r="KYD38" s="85">
        <f t="shared" si="145"/>
        <v>0</v>
      </c>
      <c r="KYE38" s="85">
        <f t="shared" si="145"/>
        <v>0</v>
      </c>
      <c r="KYF38" s="85">
        <f t="shared" si="145"/>
        <v>0</v>
      </c>
      <c r="KYG38" s="85">
        <f t="shared" si="145"/>
        <v>0</v>
      </c>
      <c r="KYH38" s="85">
        <f t="shared" si="145"/>
        <v>0</v>
      </c>
      <c r="KYI38" s="85">
        <f t="shared" si="145"/>
        <v>0</v>
      </c>
      <c r="KYJ38" s="85">
        <f t="shared" si="145"/>
        <v>0</v>
      </c>
      <c r="KYK38" s="85">
        <f t="shared" si="145"/>
        <v>0</v>
      </c>
      <c r="KYL38" s="85">
        <f t="shared" si="145"/>
        <v>0</v>
      </c>
      <c r="KYM38" s="85">
        <f t="shared" si="145"/>
        <v>0</v>
      </c>
      <c r="KYN38" s="85">
        <f t="shared" si="145"/>
        <v>0</v>
      </c>
      <c r="KYO38" s="85">
        <f t="shared" si="145"/>
        <v>0</v>
      </c>
      <c r="KYP38" s="85">
        <f t="shared" si="145"/>
        <v>0</v>
      </c>
      <c r="KYQ38" s="85">
        <f t="shared" si="145"/>
        <v>0</v>
      </c>
      <c r="KYR38" s="85">
        <f t="shared" si="145"/>
        <v>0</v>
      </c>
      <c r="KYS38" s="85">
        <f t="shared" si="145"/>
        <v>0</v>
      </c>
      <c r="KYT38" s="85">
        <f t="shared" si="145"/>
        <v>0</v>
      </c>
      <c r="KYU38" s="85">
        <f t="shared" si="145"/>
        <v>0</v>
      </c>
      <c r="KYV38" s="85">
        <f t="shared" si="145"/>
        <v>0</v>
      </c>
      <c r="KYW38" s="85">
        <f t="shared" si="145"/>
        <v>0</v>
      </c>
      <c r="KYX38" s="85">
        <f t="shared" si="145"/>
        <v>0</v>
      </c>
      <c r="KYY38" s="85">
        <f t="shared" si="145"/>
        <v>0</v>
      </c>
      <c r="KYZ38" s="85">
        <f t="shared" si="145"/>
        <v>0</v>
      </c>
      <c r="KZA38" s="85">
        <f t="shared" si="145"/>
        <v>0</v>
      </c>
      <c r="KZB38" s="85">
        <f t="shared" si="145"/>
        <v>0</v>
      </c>
      <c r="KZC38" s="85">
        <f t="shared" si="145"/>
        <v>0</v>
      </c>
      <c r="KZD38" s="85">
        <f t="shared" si="145"/>
        <v>0</v>
      </c>
      <c r="KZE38" s="85">
        <f t="shared" si="145"/>
        <v>0</v>
      </c>
      <c r="KZF38" s="85">
        <f t="shared" si="145"/>
        <v>0</v>
      </c>
      <c r="KZG38" s="85">
        <f t="shared" si="145"/>
        <v>0</v>
      </c>
      <c r="KZH38" s="85">
        <f t="shared" si="145"/>
        <v>0</v>
      </c>
      <c r="KZI38" s="85">
        <f t="shared" si="145"/>
        <v>0</v>
      </c>
      <c r="KZJ38" s="85">
        <f t="shared" si="145"/>
        <v>0</v>
      </c>
      <c r="KZK38" s="85">
        <f t="shared" si="145"/>
        <v>0</v>
      </c>
      <c r="KZL38" s="85">
        <f t="shared" si="145"/>
        <v>0</v>
      </c>
      <c r="KZM38" s="85">
        <f t="shared" si="145"/>
        <v>0</v>
      </c>
      <c r="KZN38" s="85">
        <f t="shared" si="145"/>
        <v>0</v>
      </c>
      <c r="KZO38" s="85">
        <f t="shared" si="145"/>
        <v>0</v>
      </c>
      <c r="KZP38" s="85">
        <f t="shared" si="145"/>
        <v>0</v>
      </c>
      <c r="KZQ38" s="85">
        <f t="shared" ref="KZQ38:LCB38" si="146">KZQ36+KZQ37</f>
        <v>0</v>
      </c>
      <c r="KZR38" s="85">
        <f t="shared" si="146"/>
        <v>0</v>
      </c>
      <c r="KZS38" s="85">
        <f t="shared" si="146"/>
        <v>0</v>
      </c>
      <c r="KZT38" s="85">
        <f t="shared" si="146"/>
        <v>0</v>
      </c>
      <c r="KZU38" s="85">
        <f t="shared" si="146"/>
        <v>0</v>
      </c>
      <c r="KZV38" s="85">
        <f t="shared" si="146"/>
        <v>0</v>
      </c>
      <c r="KZW38" s="85">
        <f t="shared" si="146"/>
        <v>0</v>
      </c>
      <c r="KZX38" s="85">
        <f t="shared" si="146"/>
        <v>0</v>
      </c>
      <c r="KZY38" s="85">
        <f t="shared" si="146"/>
        <v>0</v>
      </c>
      <c r="KZZ38" s="85">
        <f t="shared" si="146"/>
        <v>0</v>
      </c>
      <c r="LAA38" s="85">
        <f t="shared" si="146"/>
        <v>0</v>
      </c>
      <c r="LAB38" s="85">
        <f t="shared" si="146"/>
        <v>0</v>
      </c>
      <c r="LAC38" s="85">
        <f t="shared" si="146"/>
        <v>0</v>
      </c>
      <c r="LAD38" s="85">
        <f t="shared" si="146"/>
        <v>0</v>
      </c>
      <c r="LAE38" s="85">
        <f t="shared" si="146"/>
        <v>0</v>
      </c>
      <c r="LAF38" s="85">
        <f t="shared" si="146"/>
        <v>0</v>
      </c>
      <c r="LAG38" s="85">
        <f t="shared" si="146"/>
        <v>0</v>
      </c>
      <c r="LAH38" s="85">
        <f t="shared" si="146"/>
        <v>0</v>
      </c>
      <c r="LAI38" s="85">
        <f t="shared" si="146"/>
        <v>0</v>
      </c>
      <c r="LAJ38" s="85">
        <f t="shared" si="146"/>
        <v>0</v>
      </c>
      <c r="LAK38" s="85">
        <f t="shared" si="146"/>
        <v>0</v>
      </c>
      <c r="LAL38" s="85">
        <f t="shared" si="146"/>
        <v>0</v>
      </c>
      <c r="LAM38" s="85">
        <f t="shared" si="146"/>
        <v>0</v>
      </c>
      <c r="LAN38" s="85">
        <f t="shared" si="146"/>
        <v>0</v>
      </c>
      <c r="LAO38" s="85">
        <f t="shared" si="146"/>
        <v>0</v>
      </c>
      <c r="LAP38" s="85">
        <f t="shared" si="146"/>
        <v>0</v>
      </c>
      <c r="LAQ38" s="85">
        <f t="shared" si="146"/>
        <v>0</v>
      </c>
      <c r="LAR38" s="85">
        <f t="shared" si="146"/>
        <v>0</v>
      </c>
      <c r="LAS38" s="85">
        <f t="shared" si="146"/>
        <v>0</v>
      </c>
      <c r="LAT38" s="85">
        <f t="shared" si="146"/>
        <v>0</v>
      </c>
      <c r="LAU38" s="85">
        <f t="shared" si="146"/>
        <v>0</v>
      </c>
      <c r="LAV38" s="85">
        <f t="shared" si="146"/>
        <v>0</v>
      </c>
      <c r="LAW38" s="85">
        <f t="shared" si="146"/>
        <v>0</v>
      </c>
      <c r="LAX38" s="85">
        <f t="shared" si="146"/>
        <v>0</v>
      </c>
      <c r="LAY38" s="85">
        <f t="shared" si="146"/>
        <v>0</v>
      </c>
      <c r="LAZ38" s="85">
        <f t="shared" si="146"/>
        <v>0</v>
      </c>
      <c r="LBA38" s="85">
        <f t="shared" si="146"/>
        <v>0</v>
      </c>
      <c r="LBB38" s="85">
        <f t="shared" si="146"/>
        <v>0</v>
      </c>
      <c r="LBC38" s="85">
        <f t="shared" si="146"/>
        <v>0</v>
      </c>
      <c r="LBD38" s="85">
        <f t="shared" si="146"/>
        <v>0</v>
      </c>
      <c r="LBE38" s="85">
        <f t="shared" si="146"/>
        <v>0</v>
      </c>
      <c r="LBF38" s="85">
        <f t="shared" si="146"/>
        <v>0</v>
      </c>
      <c r="LBG38" s="85">
        <f t="shared" si="146"/>
        <v>0</v>
      </c>
      <c r="LBH38" s="85">
        <f t="shared" si="146"/>
        <v>0</v>
      </c>
      <c r="LBI38" s="85">
        <f t="shared" si="146"/>
        <v>0</v>
      </c>
      <c r="LBJ38" s="85">
        <f t="shared" si="146"/>
        <v>0</v>
      </c>
      <c r="LBK38" s="85">
        <f t="shared" si="146"/>
        <v>0</v>
      </c>
      <c r="LBL38" s="85">
        <f t="shared" si="146"/>
        <v>0</v>
      </c>
      <c r="LBM38" s="85">
        <f t="shared" si="146"/>
        <v>0</v>
      </c>
      <c r="LBN38" s="85">
        <f t="shared" si="146"/>
        <v>0</v>
      </c>
      <c r="LBO38" s="85">
        <f t="shared" si="146"/>
        <v>0</v>
      </c>
      <c r="LBP38" s="85">
        <f t="shared" si="146"/>
        <v>0</v>
      </c>
      <c r="LBQ38" s="85">
        <f t="shared" si="146"/>
        <v>0</v>
      </c>
      <c r="LBR38" s="85">
        <f t="shared" si="146"/>
        <v>0</v>
      </c>
      <c r="LBS38" s="85">
        <f t="shared" si="146"/>
        <v>0</v>
      </c>
      <c r="LBT38" s="85">
        <f t="shared" si="146"/>
        <v>0</v>
      </c>
      <c r="LBU38" s="85">
        <f t="shared" si="146"/>
        <v>0</v>
      </c>
      <c r="LBV38" s="85">
        <f t="shared" si="146"/>
        <v>0</v>
      </c>
      <c r="LBW38" s="85">
        <f t="shared" si="146"/>
        <v>0</v>
      </c>
      <c r="LBX38" s="85">
        <f t="shared" si="146"/>
        <v>0</v>
      </c>
      <c r="LBY38" s="85">
        <f t="shared" si="146"/>
        <v>0</v>
      </c>
      <c r="LBZ38" s="85">
        <f t="shared" si="146"/>
        <v>0</v>
      </c>
      <c r="LCA38" s="85">
        <f t="shared" si="146"/>
        <v>0</v>
      </c>
      <c r="LCB38" s="85">
        <f t="shared" si="146"/>
        <v>0</v>
      </c>
      <c r="LCC38" s="85">
        <f t="shared" ref="LCC38:LEN38" si="147">LCC36+LCC37</f>
        <v>0</v>
      </c>
      <c r="LCD38" s="85">
        <f t="shared" si="147"/>
        <v>0</v>
      </c>
      <c r="LCE38" s="85">
        <f t="shared" si="147"/>
        <v>0</v>
      </c>
      <c r="LCF38" s="85">
        <f t="shared" si="147"/>
        <v>0</v>
      </c>
      <c r="LCG38" s="85">
        <f t="shared" si="147"/>
        <v>0</v>
      </c>
      <c r="LCH38" s="85">
        <f t="shared" si="147"/>
        <v>0</v>
      </c>
      <c r="LCI38" s="85">
        <f t="shared" si="147"/>
        <v>0</v>
      </c>
      <c r="LCJ38" s="85">
        <f t="shared" si="147"/>
        <v>0</v>
      </c>
      <c r="LCK38" s="85">
        <f t="shared" si="147"/>
        <v>0</v>
      </c>
      <c r="LCL38" s="85">
        <f t="shared" si="147"/>
        <v>0</v>
      </c>
      <c r="LCM38" s="85">
        <f t="shared" si="147"/>
        <v>0</v>
      </c>
      <c r="LCN38" s="85">
        <f t="shared" si="147"/>
        <v>0</v>
      </c>
      <c r="LCO38" s="85">
        <f t="shared" si="147"/>
        <v>0</v>
      </c>
      <c r="LCP38" s="85">
        <f t="shared" si="147"/>
        <v>0</v>
      </c>
      <c r="LCQ38" s="85">
        <f t="shared" si="147"/>
        <v>0</v>
      </c>
      <c r="LCR38" s="85">
        <f t="shared" si="147"/>
        <v>0</v>
      </c>
      <c r="LCS38" s="85">
        <f t="shared" si="147"/>
        <v>0</v>
      </c>
      <c r="LCT38" s="85">
        <f t="shared" si="147"/>
        <v>0</v>
      </c>
      <c r="LCU38" s="85">
        <f t="shared" si="147"/>
        <v>0</v>
      </c>
      <c r="LCV38" s="85">
        <f t="shared" si="147"/>
        <v>0</v>
      </c>
      <c r="LCW38" s="85">
        <f t="shared" si="147"/>
        <v>0</v>
      </c>
      <c r="LCX38" s="85">
        <f t="shared" si="147"/>
        <v>0</v>
      </c>
      <c r="LCY38" s="85">
        <f t="shared" si="147"/>
        <v>0</v>
      </c>
      <c r="LCZ38" s="85">
        <f t="shared" si="147"/>
        <v>0</v>
      </c>
      <c r="LDA38" s="85">
        <f t="shared" si="147"/>
        <v>0</v>
      </c>
      <c r="LDB38" s="85">
        <f t="shared" si="147"/>
        <v>0</v>
      </c>
      <c r="LDC38" s="85">
        <f t="shared" si="147"/>
        <v>0</v>
      </c>
      <c r="LDD38" s="85">
        <f t="shared" si="147"/>
        <v>0</v>
      </c>
      <c r="LDE38" s="85">
        <f t="shared" si="147"/>
        <v>0</v>
      </c>
      <c r="LDF38" s="85">
        <f t="shared" si="147"/>
        <v>0</v>
      </c>
      <c r="LDG38" s="85">
        <f t="shared" si="147"/>
        <v>0</v>
      </c>
      <c r="LDH38" s="85">
        <f t="shared" si="147"/>
        <v>0</v>
      </c>
      <c r="LDI38" s="85">
        <f t="shared" si="147"/>
        <v>0</v>
      </c>
      <c r="LDJ38" s="85">
        <f t="shared" si="147"/>
        <v>0</v>
      </c>
      <c r="LDK38" s="85">
        <f t="shared" si="147"/>
        <v>0</v>
      </c>
      <c r="LDL38" s="85">
        <f t="shared" si="147"/>
        <v>0</v>
      </c>
      <c r="LDM38" s="85">
        <f t="shared" si="147"/>
        <v>0</v>
      </c>
      <c r="LDN38" s="85">
        <f t="shared" si="147"/>
        <v>0</v>
      </c>
      <c r="LDO38" s="85">
        <f t="shared" si="147"/>
        <v>0</v>
      </c>
      <c r="LDP38" s="85">
        <f t="shared" si="147"/>
        <v>0</v>
      </c>
      <c r="LDQ38" s="85">
        <f t="shared" si="147"/>
        <v>0</v>
      </c>
      <c r="LDR38" s="85">
        <f t="shared" si="147"/>
        <v>0</v>
      </c>
      <c r="LDS38" s="85">
        <f t="shared" si="147"/>
        <v>0</v>
      </c>
      <c r="LDT38" s="85">
        <f t="shared" si="147"/>
        <v>0</v>
      </c>
      <c r="LDU38" s="85">
        <f t="shared" si="147"/>
        <v>0</v>
      </c>
      <c r="LDV38" s="85">
        <f t="shared" si="147"/>
        <v>0</v>
      </c>
      <c r="LDW38" s="85">
        <f t="shared" si="147"/>
        <v>0</v>
      </c>
      <c r="LDX38" s="85">
        <f t="shared" si="147"/>
        <v>0</v>
      </c>
      <c r="LDY38" s="85">
        <f t="shared" si="147"/>
        <v>0</v>
      </c>
      <c r="LDZ38" s="85">
        <f t="shared" si="147"/>
        <v>0</v>
      </c>
      <c r="LEA38" s="85">
        <f t="shared" si="147"/>
        <v>0</v>
      </c>
      <c r="LEB38" s="85">
        <f t="shared" si="147"/>
        <v>0</v>
      </c>
      <c r="LEC38" s="85">
        <f t="shared" si="147"/>
        <v>0</v>
      </c>
      <c r="LED38" s="85">
        <f t="shared" si="147"/>
        <v>0</v>
      </c>
      <c r="LEE38" s="85">
        <f t="shared" si="147"/>
        <v>0</v>
      </c>
      <c r="LEF38" s="85">
        <f t="shared" si="147"/>
        <v>0</v>
      </c>
      <c r="LEG38" s="85">
        <f t="shared" si="147"/>
        <v>0</v>
      </c>
      <c r="LEH38" s="85">
        <f t="shared" si="147"/>
        <v>0</v>
      </c>
      <c r="LEI38" s="85">
        <f t="shared" si="147"/>
        <v>0</v>
      </c>
      <c r="LEJ38" s="85">
        <f t="shared" si="147"/>
        <v>0</v>
      </c>
      <c r="LEK38" s="85">
        <f t="shared" si="147"/>
        <v>0</v>
      </c>
      <c r="LEL38" s="85">
        <f t="shared" si="147"/>
        <v>0</v>
      </c>
      <c r="LEM38" s="85">
        <f t="shared" si="147"/>
        <v>0</v>
      </c>
      <c r="LEN38" s="85">
        <f t="shared" si="147"/>
        <v>0</v>
      </c>
      <c r="LEO38" s="85">
        <f t="shared" ref="LEO38:LGZ38" si="148">LEO36+LEO37</f>
        <v>0</v>
      </c>
      <c r="LEP38" s="85">
        <f t="shared" si="148"/>
        <v>0</v>
      </c>
      <c r="LEQ38" s="85">
        <f t="shared" si="148"/>
        <v>0</v>
      </c>
      <c r="LER38" s="85">
        <f t="shared" si="148"/>
        <v>0</v>
      </c>
      <c r="LES38" s="85">
        <f t="shared" si="148"/>
        <v>0</v>
      </c>
      <c r="LET38" s="85">
        <f t="shared" si="148"/>
        <v>0</v>
      </c>
      <c r="LEU38" s="85">
        <f t="shared" si="148"/>
        <v>0</v>
      </c>
      <c r="LEV38" s="85">
        <f t="shared" si="148"/>
        <v>0</v>
      </c>
      <c r="LEW38" s="85">
        <f t="shared" si="148"/>
        <v>0</v>
      </c>
      <c r="LEX38" s="85">
        <f t="shared" si="148"/>
        <v>0</v>
      </c>
      <c r="LEY38" s="85">
        <f t="shared" si="148"/>
        <v>0</v>
      </c>
      <c r="LEZ38" s="85">
        <f t="shared" si="148"/>
        <v>0</v>
      </c>
      <c r="LFA38" s="85">
        <f t="shared" si="148"/>
        <v>0</v>
      </c>
      <c r="LFB38" s="85">
        <f t="shared" si="148"/>
        <v>0</v>
      </c>
      <c r="LFC38" s="85">
        <f t="shared" si="148"/>
        <v>0</v>
      </c>
      <c r="LFD38" s="85">
        <f t="shared" si="148"/>
        <v>0</v>
      </c>
      <c r="LFE38" s="85">
        <f t="shared" si="148"/>
        <v>0</v>
      </c>
      <c r="LFF38" s="85">
        <f t="shared" si="148"/>
        <v>0</v>
      </c>
      <c r="LFG38" s="85">
        <f t="shared" si="148"/>
        <v>0</v>
      </c>
      <c r="LFH38" s="85">
        <f t="shared" si="148"/>
        <v>0</v>
      </c>
      <c r="LFI38" s="85">
        <f t="shared" si="148"/>
        <v>0</v>
      </c>
      <c r="LFJ38" s="85">
        <f t="shared" si="148"/>
        <v>0</v>
      </c>
      <c r="LFK38" s="85">
        <f t="shared" si="148"/>
        <v>0</v>
      </c>
      <c r="LFL38" s="85">
        <f t="shared" si="148"/>
        <v>0</v>
      </c>
      <c r="LFM38" s="85">
        <f t="shared" si="148"/>
        <v>0</v>
      </c>
      <c r="LFN38" s="85">
        <f t="shared" si="148"/>
        <v>0</v>
      </c>
      <c r="LFO38" s="85">
        <f t="shared" si="148"/>
        <v>0</v>
      </c>
      <c r="LFP38" s="85">
        <f t="shared" si="148"/>
        <v>0</v>
      </c>
      <c r="LFQ38" s="85">
        <f t="shared" si="148"/>
        <v>0</v>
      </c>
      <c r="LFR38" s="85">
        <f t="shared" si="148"/>
        <v>0</v>
      </c>
      <c r="LFS38" s="85">
        <f t="shared" si="148"/>
        <v>0</v>
      </c>
      <c r="LFT38" s="85">
        <f t="shared" si="148"/>
        <v>0</v>
      </c>
      <c r="LFU38" s="85">
        <f t="shared" si="148"/>
        <v>0</v>
      </c>
      <c r="LFV38" s="85">
        <f t="shared" si="148"/>
        <v>0</v>
      </c>
      <c r="LFW38" s="85">
        <f t="shared" si="148"/>
        <v>0</v>
      </c>
      <c r="LFX38" s="85">
        <f t="shared" si="148"/>
        <v>0</v>
      </c>
      <c r="LFY38" s="85">
        <f t="shared" si="148"/>
        <v>0</v>
      </c>
      <c r="LFZ38" s="85">
        <f t="shared" si="148"/>
        <v>0</v>
      </c>
      <c r="LGA38" s="85">
        <f t="shared" si="148"/>
        <v>0</v>
      </c>
      <c r="LGB38" s="85">
        <f t="shared" si="148"/>
        <v>0</v>
      </c>
      <c r="LGC38" s="85">
        <f t="shared" si="148"/>
        <v>0</v>
      </c>
      <c r="LGD38" s="85">
        <f t="shared" si="148"/>
        <v>0</v>
      </c>
      <c r="LGE38" s="85">
        <f t="shared" si="148"/>
        <v>0</v>
      </c>
      <c r="LGF38" s="85">
        <f t="shared" si="148"/>
        <v>0</v>
      </c>
      <c r="LGG38" s="85">
        <f t="shared" si="148"/>
        <v>0</v>
      </c>
      <c r="LGH38" s="85">
        <f t="shared" si="148"/>
        <v>0</v>
      </c>
      <c r="LGI38" s="85">
        <f t="shared" si="148"/>
        <v>0</v>
      </c>
      <c r="LGJ38" s="85">
        <f t="shared" si="148"/>
        <v>0</v>
      </c>
      <c r="LGK38" s="85">
        <f t="shared" si="148"/>
        <v>0</v>
      </c>
      <c r="LGL38" s="85">
        <f t="shared" si="148"/>
        <v>0</v>
      </c>
      <c r="LGM38" s="85">
        <f t="shared" si="148"/>
        <v>0</v>
      </c>
      <c r="LGN38" s="85">
        <f t="shared" si="148"/>
        <v>0</v>
      </c>
      <c r="LGO38" s="85">
        <f t="shared" si="148"/>
        <v>0</v>
      </c>
      <c r="LGP38" s="85">
        <f t="shared" si="148"/>
        <v>0</v>
      </c>
      <c r="LGQ38" s="85">
        <f t="shared" si="148"/>
        <v>0</v>
      </c>
      <c r="LGR38" s="85">
        <f t="shared" si="148"/>
        <v>0</v>
      </c>
      <c r="LGS38" s="85">
        <f t="shared" si="148"/>
        <v>0</v>
      </c>
      <c r="LGT38" s="85">
        <f t="shared" si="148"/>
        <v>0</v>
      </c>
      <c r="LGU38" s="85">
        <f t="shared" si="148"/>
        <v>0</v>
      </c>
      <c r="LGV38" s="85">
        <f t="shared" si="148"/>
        <v>0</v>
      </c>
      <c r="LGW38" s="85">
        <f t="shared" si="148"/>
        <v>0</v>
      </c>
      <c r="LGX38" s="85">
        <f t="shared" si="148"/>
        <v>0</v>
      </c>
      <c r="LGY38" s="85">
        <f t="shared" si="148"/>
        <v>0</v>
      </c>
      <c r="LGZ38" s="85">
        <f t="shared" si="148"/>
        <v>0</v>
      </c>
      <c r="LHA38" s="85">
        <f t="shared" ref="LHA38:LJL38" si="149">LHA36+LHA37</f>
        <v>0</v>
      </c>
      <c r="LHB38" s="85">
        <f t="shared" si="149"/>
        <v>0</v>
      </c>
      <c r="LHC38" s="85">
        <f t="shared" si="149"/>
        <v>0</v>
      </c>
      <c r="LHD38" s="85">
        <f t="shared" si="149"/>
        <v>0</v>
      </c>
      <c r="LHE38" s="85">
        <f t="shared" si="149"/>
        <v>0</v>
      </c>
      <c r="LHF38" s="85">
        <f t="shared" si="149"/>
        <v>0</v>
      </c>
      <c r="LHG38" s="85">
        <f t="shared" si="149"/>
        <v>0</v>
      </c>
      <c r="LHH38" s="85">
        <f t="shared" si="149"/>
        <v>0</v>
      </c>
      <c r="LHI38" s="85">
        <f t="shared" si="149"/>
        <v>0</v>
      </c>
      <c r="LHJ38" s="85">
        <f t="shared" si="149"/>
        <v>0</v>
      </c>
      <c r="LHK38" s="85">
        <f t="shared" si="149"/>
        <v>0</v>
      </c>
      <c r="LHL38" s="85">
        <f t="shared" si="149"/>
        <v>0</v>
      </c>
      <c r="LHM38" s="85">
        <f t="shared" si="149"/>
        <v>0</v>
      </c>
      <c r="LHN38" s="85">
        <f t="shared" si="149"/>
        <v>0</v>
      </c>
      <c r="LHO38" s="85">
        <f t="shared" si="149"/>
        <v>0</v>
      </c>
      <c r="LHP38" s="85">
        <f t="shared" si="149"/>
        <v>0</v>
      </c>
      <c r="LHQ38" s="85">
        <f t="shared" si="149"/>
        <v>0</v>
      </c>
      <c r="LHR38" s="85">
        <f t="shared" si="149"/>
        <v>0</v>
      </c>
      <c r="LHS38" s="85">
        <f t="shared" si="149"/>
        <v>0</v>
      </c>
      <c r="LHT38" s="85">
        <f t="shared" si="149"/>
        <v>0</v>
      </c>
      <c r="LHU38" s="85">
        <f t="shared" si="149"/>
        <v>0</v>
      </c>
      <c r="LHV38" s="85">
        <f t="shared" si="149"/>
        <v>0</v>
      </c>
      <c r="LHW38" s="85">
        <f t="shared" si="149"/>
        <v>0</v>
      </c>
      <c r="LHX38" s="85">
        <f t="shared" si="149"/>
        <v>0</v>
      </c>
      <c r="LHY38" s="85">
        <f t="shared" si="149"/>
        <v>0</v>
      </c>
      <c r="LHZ38" s="85">
        <f t="shared" si="149"/>
        <v>0</v>
      </c>
      <c r="LIA38" s="85">
        <f t="shared" si="149"/>
        <v>0</v>
      </c>
      <c r="LIB38" s="85">
        <f t="shared" si="149"/>
        <v>0</v>
      </c>
      <c r="LIC38" s="85">
        <f t="shared" si="149"/>
        <v>0</v>
      </c>
      <c r="LID38" s="85">
        <f t="shared" si="149"/>
        <v>0</v>
      </c>
      <c r="LIE38" s="85">
        <f t="shared" si="149"/>
        <v>0</v>
      </c>
      <c r="LIF38" s="85">
        <f t="shared" si="149"/>
        <v>0</v>
      </c>
      <c r="LIG38" s="85">
        <f t="shared" si="149"/>
        <v>0</v>
      </c>
      <c r="LIH38" s="85">
        <f t="shared" si="149"/>
        <v>0</v>
      </c>
      <c r="LII38" s="85">
        <f t="shared" si="149"/>
        <v>0</v>
      </c>
      <c r="LIJ38" s="85">
        <f t="shared" si="149"/>
        <v>0</v>
      </c>
      <c r="LIK38" s="85">
        <f t="shared" si="149"/>
        <v>0</v>
      </c>
      <c r="LIL38" s="85">
        <f t="shared" si="149"/>
        <v>0</v>
      </c>
      <c r="LIM38" s="85">
        <f t="shared" si="149"/>
        <v>0</v>
      </c>
      <c r="LIN38" s="85">
        <f t="shared" si="149"/>
        <v>0</v>
      </c>
      <c r="LIO38" s="85">
        <f t="shared" si="149"/>
        <v>0</v>
      </c>
      <c r="LIP38" s="85">
        <f t="shared" si="149"/>
        <v>0</v>
      </c>
      <c r="LIQ38" s="85">
        <f t="shared" si="149"/>
        <v>0</v>
      </c>
      <c r="LIR38" s="85">
        <f t="shared" si="149"/>
        <v>0</v>
      </c>
      <c r="LIS38" s="85">
        <f t="shared" si="149"/>
        <v>0</v>
      </c>
      <c r="LIT38" s="85">
        <f t="shared" si="149"/>
        <v>0</v>
      </c>
      <c r="LIU38" s="85">
        <f t="shared" si="149"/>
        <v>0</v>
      </c>
      <c r="LIV38" s="85">
        <f t="shared" si="149"/>
        <v>0</v>
      </c>
      <c r="LIW38" s="85">
        <f t="shared" si="149"/>
        <v>0</v>
      </c>
      <c r="LIX38" s="85">
        <f t="shared" si="149"/>
        <v>0</v>
      </c>
      <c r="LIY38" s="85">
        <f t="shared" si="149"/>
        <v>0</v>
      </c>
      <c r="LIZ38" s="85">
        <f t="shared" si="149"/>
        <v>0</v>
      </c>
      <c r="LJA38" s="85">
        <f t="shared" si="149"/>
        <v>0</v>
      </c>
      <c r="LJB38" s="85">
        <f t="shared" si="149"/>
        <v>0</v>
      </c>
      <c r="LJC38" s="85">
        <f t="shared" si="149"/>
        <v>0</v>
      </c>
      <c r="LJD38" s="85">
        <f t="shared" si="149"/>
        <v>0</v>
      </c>
      <c r="LJE38" s="85">
        <f t="shared" si="149"/>
        <v>0</v>
      </c>
      <c r="LJF38" s="85">
        <f t="shared" si="149"/>
        <v>0</v>
      </c>
      <c r="LJG38" s="85">
        <f t="shared" si="149"/>
        <v>0</v>
      </c>
      <c r="LJH38" s="85">
        <f t="shared" si="149"/>
        <v>0</v>
      </c>
      <c r="LJI38" s="85">
        <f t="shared" si="149"/>
        <v>0</v>
      </c>
      <c r="LJJ38" s="85">
        <f t="shared" si="149"/>
        <v>0</v>
      </c>
      <c r="LJK38" s="85">
        <f t="shared" si="149"/>
        <v>0</v>
      </c>
      <c r="LJL38" s="85">
        <f t="shared" si="149"/>
        <v>0</v>
      </c>
      <c r="LJM38" s="85">
        <f t="shared" ref="LJM38:LLX38" si="150">LJM36+LJM37</f>
        <v>0</v>
      </c>
      <c r="LJN38" s="85">
        <f t="shared" si="150"/>
        <v>0</v>
      </c>
      <c r="LJO38" s="85">
        <f t="shared" si="150"/>
        <v>0</v>
      </c>
      <c r="LJP38" s="85">
        <f t="shared" si="150"/>
        <v>0</v>
      </c>
      <c r="LJQ38" s="85">
        <f t="shared" si="150"/>
        <v>0</v>
      </c>
      <c r="LJR38" s="85">
        <f t="shared" si="150"/>
        <v>0</v>
      </c>
      <c r="LJS38" s="85">
        <f t="shared" si="150"/>
        <v>0</v>
      </c>
      <c r="LJT38" s="85">
        <f t="shared" si="150"/>
        <v>0</v>
      </c>
      <c r="LJU38" s="85">
        <f t="shared" si="150"/>
        <v>0</v>
      </c>
      <c r="LJV38" s="85">
        <f t="shared" si="150"/>
        <v>0</v>
      </c>
      <c r="LJW38" s="85">
        <f t="shared" si="150"/>
        <v>0</v>
      </c>
      <c r="LJX38" s="85">
        <f t="shared" si="150"/>
        <v>0</v>
      </c>
      <c r="LJY38" s="85">
        <f t="shared" si="150"/>
        <v>0</v>
      </c>
      <c r="LJZ38" s="85">
        <f t="shared" si="150"/>
        <v>0</v>
      </c>
      <c r="LKA38" s="85">
        <f t="shared" si="150"/>
        <v>0</v>
      </c>
      <c r="LKB38" s="85">
        <f t="shared" si="150"/>
        <v>0</v>
      </c>
      <c r="LKC38" s="85">
        <f t="shared" si="150"/>
        <v>0</v>
      </c>
      <c r="LKD38" s="85">
        <f t="shared" si="150"/>
        <v>0</v>
      </c>
      <c r="LKE38" s="85">
        <f t="shared" si="150"/>
        <v>0</v>
      </c>
      <c r="LKF38" s="85">
        <f t="shared" si="150"/>
        <v>0</v>
      </c>
      <c r="LKG38" s="85">
        <f t="shared" si="150"/>
        <v>0</v>
      </c>
      <c r="LKH38" s="85">
        <f t="shared" si="150"/>
        <v>0</v>
      </c>
      <c r="LKI38" s="85">
        <f t="shared" si="150"/>
        <v>0</v>
      </c>
      <c r="LKJ38" s="85">
        <f t="shared" si="150"/>
        <v>0</v>
      </c>
      <c r="LKK38" s="85">
        <f t="shared" si="150"/>
        <v>0</v>
      </c>
      <c r="LKL38" s="85">
        <f t="shared" si="150"/>
        <v>0</v>
      </c>
      <c r="LKM38" s="85">
        <f t="shared" si="150"/>
        <v>0</v>
      </c>
      <c r="LKN38" s="85">
        <f t="shared" si="150"/>
        <v>0</v>
      </c>
      <c r="LKO38" s="85">
        <f t="shared" si="150"/>
        <v>0</v>
      </c>
      <c r="LKP38" s="85">
        <f t="shared" si="150"/>
        <v>0</v>
      </c>
      <c r="LKQ38" s="85">
        <f t="shared" si="150"/>
        <v>0</v>
      </c>
      <c r="LKR38" s="85">
        <f t="shared" si="150"/>
        <v>0</v>
      </c>
      <c r="LKS38" s="85">
        <f t="shared" si="150"/>
        <v>0</v>
      </c>
      <c r="LKT38" s="85">
        <f t="shared" si="150"/>
        <v>0</v>
      </c>
      <c r="LKU38" s="85">
        <f t="shared" si="150"/>
        <v>0</v>
      </c>
      <c r="LKV38" s="85">
        <f t="shared" si="150"/>
        <v>0</v>
      </c>
      <c r="LKW38" s="85">
        <f t="shared" si="150"/>
        <v>0</v>
      </c>
      <c r="LKX38" s="85">
        <f t="shared" si="150"/>
        <v>0</v>
      </c>
      <c r="LKY38" s="85">
        <f t="shared" si="150"/>
        <v>0</v>
      </c>
      <c r="LKZ38" s="85">
        <f t="shared" si="150"/>
        <v>0</v>
      </c>
      <c r="LLA38" s="85">
        <f t="shared" si="150"/>
        <v>0</v>
      </c>
      <c r="LLB38" s="85">
        <f t="shared" si="150"/>
        <v>0</v>
      </c>
      <c r="LLC38" s="85">
        <f t="shared" si="150"/>
        <v>0</v>
      </c>
      <c r="LLD38" s="85">
        <f t="shared" si="150"/>
        <v>0</v>
      </c>
      <c r="LLE38" s="85">
        <f t="shared" si="150"/>
        <v>0</v>
      </c>
      <c r="LLF38" s="85">
        <f t="shared" si="150"/>
        <v>0</v>
      </c>
      <c r="LLG38" s="85">
        <f t="shared" si="150"/>
        <v>0</v>
      </c>
      <c r="LLH38" s="85">
        <f t="shared" si="150"/>
        <v>0</v>
      </c>
      <c r="LLI38" s="85">
        <f t="shared" si="150"/>
        <v>0</v>
      </c>
      <c r="LLJ38" s="85">
        <f t="shared" si="150"/>
        <v>0</v>
      </c>
      <c r="LLK38" s="85">
        <f t="shared" si="150"/>
        <v>0</v>
      </c>
      <c r="LLL38" s="85">
        <f t="shared" si="150"/>
        <v>0</v>
      </c>
      <c r="LLM38" s="85">
        <f t="shared" si="150"/>
        <v>0</v>
      </c>
      <c r="LLN38" s="85">
        <f t="shared" si="150"/>
        <v>0</v>
      </c>
      <c r="LLO38" s="85">
        <f t="shared" si="150"/>
        <v>0</v>
      </c>
      <c r="LLP38" s="85">
        <f t="shared" si="150"/>
        <v>0</v>
      </c>
      <c r="LLQ38" s="85">
        <f t="shared" si="150"/>
        <v>0</v>
      </c>
      <c r="LLR38" s="85">
        <f t="shared" si="150"/>
        <v>0</v>
      </c>
      <c r="LLS38" s="85">
        <f t="shared" si="150"/>
        <v>0</v>
      </c>
      <c r="LLT38" s="85">
        <f t="shared" si="150"/>
        <v>0</v>
      </c>
      <c r="LLU38" s="85">
        <f t="shared" si="150"/>
        <v>0</v>
      </c>
      <c r="LLV38" s="85">
        <f t="shared" si="150"/>
        <v>0</v>
      </c>
      <c r="LLW38" s="85">
        <f t="shared" si="150"/>
        <v>0</v>
      </c>
      <c r="LLX38" s="85">
        <f t="shared" si="150"/>
        <v>0</v>
      </c>
      <c r="LLY38" s="85">
        <f t="shared" ref="LLY38:LOJ38" si="151">LLY36+LLY37</f>
        <v>0</v>
      </c>
      <c r="LLZ38" s="85">
        <f t="shared" si="151"/>
        <v>0</v>
      </c>
      <c r="LMA38" s="85">
        <f t="shared" si="151"/>
        <v>0</v>
      </c>
      <c r="LMB38" s="85">
        <f t="shared" si="151"/>
        <v>0</v>
      </c>
      <c r="LMC38" s="85">
        <f t="shared" si="151"/>
        <v>0</v>
      </c>
      <c r="LMD38" s="85">
        <f t="shared" si="151"/>
        <v>0</v>
      </c>
      <c r="LME38" s="85">
        <f t="shared" si="151"/>
        <v>0</v>
      </c>
      <c r="LMF38" s="85">
        <f t="shared" si="151"/>
        <v>0</v>
      </c>
      <c r="LMG38" s="85">
        <f t="shared" si="151"/>
        <v>0</v>
      </c>
      <c r="LMH38" s="85">
        <f t="shared" si="151"/>
        <v>0</v>
      </c>
      <c r="LMI38" s="85">
        <f t="shared" si="151"/>
        <v>0</v>
      </c>
      <c r="LMJ38" s="85">
        <f t="shared" si="151"/>
        <v>0</v>
      </c>
      <c r="LMK38" s="85">
        <f t="shared" si="151"/>
        <v>0</v>
      </c>
      <c r="LML38" s="85">
        <f t="shared" si="151"/>
        <v>0</v>
      </c>
      <c r="LMM38" s="85">
        <f t="shared" si="151"/>
        <v>0</v>
      </c>
      <c r="LMN38" s="85">
        <f t="shared" si="151"/>
        <v>0</v>
      </c>
      <c r="LMO38" s="85">
        <f t="shared" si="151"/>
        <v>0</v>
      </c>
      <c r="LMP38" s="85">
        <f t="shared" si="151"/>
        <v>0</v>
      </c>
      <c r="LMQ38" s="85">
        <f t="shared" si="151"/>
        <v>0</v>
      </c>
      <c r="LMR38" s="85">
        <f t="shared" si="151"/>
        <v>0</v>
      </c>
      <c r="LMS38" s="85">
        <f t="shared" si="151"/>
        <v>0</v>
      </c>
      <c r="LMT38" s="85">
        <f t="shared" si="151"/>
        <v>0</v>
      </c>
      <c r="LMU38" s="85">
        <f t="shared" si="151"/>
        <v>0</v>
      </c>
      <c r="LMV38" s="85">
        <f t="shared" si="151"/>
        <v>0</v>
      </c>
      <c r="LMW38" s="85">
        <f t="shared" si="151"/>
        <v>0</v>
      </c>
      <c r="LMX38" s="85">
        <f t="shared" si="151"/>
        <v>0</v>
      </c>
      <c r="LMY38" s="85">
        <f t="shared" si="151"/>
        <v>0</v>
      </c>
      <c r="LMZ38" s="85">
        <f t="shared" si="151"/>
        <v>0</v>
      </c>
      <c r="LNA38" s="85">
        <f t="shared" si="151"/>
        <v>0</v>
      </c>
      <c r="LNB38" s="85">
        <f t="shared" si="151"/>
        <v>0</v>
      </c>
      <c r="LNC38" s="85">
        <f t="shared" si="151"/>
        <v>0</v>
      </c>
      <c r="LND38" s="85">
        <f t="shared" si="151"/>
        <v>0</v>
      </c>
      <c r="LNE38" s="85">
        <f t="shared" si="151"/>
        <v>0</v>
      </c>
      <c r="LNF38" s="85">
        <f t="shared" si="151"/>
        <v>0</v>
      </c>
      <c r="LNG38" s="85">
        <f t="shared" si="151"/>
        <v>0</v>
      </c>
      <c r="LNH38" s="85">
        <f t="shared" si="151"/>
        <v>0</v>
      </c>
      <c r="LNI38" s="85">
        <f t="shared" si="151"/>
        <v>0</v>
      </c>
      <c r="LNJ38" s="85">
        <f t="shared" si="151"/>
        <v>0</v>
      </c>
      <c r="LNK38" s="85">
        <f t="shared" si="151"/>
        <v>0</v>
      </c>
      <c r="LNL38" s="85">
        <f t="shared" si="151"/>
        <v>0</v>
      </c>
      <c r="LNM38" s="85">
        <f t="shared" si="151"/>
        <v>0</v>
      </c>
      <c r="LNN38" s="85">
        <f t="shared" si="151"/>
        <v>0</v>
      </c>
      <c r="LNO38" s="85">
        <f t="shared" si="151"/>
        <v>0</v>
      </c>
      <c r="LNP38" s="85">
        <f t="shared" si="151"/>
        <v>0</v>
      </c>
      <c r="LNQ38" s="85">
        <f t="shared" si="151"/>
        <v>0</v>
      </c>
      <c r="LNR38" s="85">
        <f t="shared" si="151"/>
        <v>0</v>
      </c>
      <c r="LNS38" s="85">
        <f t="shared" si="151"/>
        <v>0</v>
      </c>
      <c r="LNT38" s="85">
        <f t="shared" si="151"/>
        <v>0</v>
      </c>
      <c r="LNU38" s="85">
        <f t="shared" si="151"/>
        <v>0</v>
      </c>
      <c r="LNV38" s="85">
        <f t="shared" si="151"/>
        <v>0</v>
      </c>
      <c r="LNW38" s="85">
        <f t="shared" si="151"/>
        <v>0</v>
      </c>
      <c r="LNX38" s="85">
        <f t="shared" si="151"/>
        <v>0</v>
      </c>
      <c r="LNY38" s="85">
        <f t="shared" si="151"/>
        <v>0</v>
      </c>
      <c r="LNZ38" s="85">
        <f t="shared" si="151"/>
        <v>0</v>
      </c>
      <c r="LOA38" s="85">
        <f t="shared" si="151"/>
        <v>0</v>
      </c>
      <c r="LOB38" s="85">
        <f t="shared" si="151"/>
        <v>0</v>
      </c>
      <c r="LOC38" s="85">
        <f t="shared" si="151"/>
        <v>0</v>
      </c>
      <c r="LOD38" s="85">
        <f t="shared" si="151"/>
        <v>0</v>
      </c>
      <c r="LOE38" s="85">
        <f t="shared" si="151"/>
        <v>0</v>
      </c>
      <c r="LOF38" s="85">
        <f t="shared" si="151"/>
        <v>0</v>
      </c>
      <c r="LOG38" s="85">
        <f t="shared" si="151"/>
        <v>0</v>
      </c>
      <c r="LOH38" s="85">
        <f t="shared" si="151"/>
        <v>0</v>
      </c>
      <c r="LOI38" s="85">
        <f t="shared" si="151"/>
        <v>0</v>
      </c>
      <c r="LOJ38" s="85">
        <f t="shared" si="151"/>
        <v>0</v>
      </c>
      <c r="LOK38" s="85">
        <f t="shared" ref="LOK38:LQV38" si="152">LOK36+LOK37</f>
        <v>0</v>
      </c>
      <c r="LOL38" s="85">
        <f t="shared" si="152"/>
        <v>0</v>
      </c>
      <c r="LOM38" s="85">
        <f t="shared" si="152"/>
        <v>0</v>
      </c>
      <c r="LON38" s="85">
        <f t="shared" si="152"/>
        <v>0</v>
      </c>
      <c r="LOO38" s="85">
        <f t="shared" si="152"/>
        <v>0</v>
      </c>
      <c r="LOP38" s="85">
        <f t="shared" si="152"/>
        <v>0</v>
      </c>
      <c r="LOQ38" s="85">
        <f t="shared" si="152"/>
        <v>0</v>
      </c>
      <c r="LOR38" s="85">
        <f t="shared" si="152"/>
        <v>0</v>
      </c>
      <c r="LOS38" s="85">
        <f t="shared" si="152"/>
        <v>0</v>
      </c>
      <c r="LOT38" s="85">
        <f t="shared" si="152"/>
        <v>0</v>
      </c>
      <c r="LOU38" s="85">
        <f t="shared" si="152"/>
        <v>0</v>
      </c>
      <c r="LOV38" s="85">
        <f t="shared" si="152"/>
        <v>0</v>
      </c>
      <c r="LOW38" s="85">
        <f t="shared" si="152"/>
        <v>0</v>
      </c>
      <c r="LOX38" s="85">
        <f t="shared" si="152"/>
        <v>0</v>
      </c>
      <c r="LOY38" s="85">
        <f t="shared" si="152"/>
        <v>0</v>
      </c>
      <c r="LOZ38" s="85">
        <f t="shared" si="152"/>
        <v>0</v>
      </c>
      <c r="LPA38" s="85">
        <f t="shared" si="152"/>
        <v>0</v>
      </c>
      <c r="LPB38" s="85">
        <f t="shared" si="152"/>
        <v>0</v>
      </c>
      <c r="LPC38" s="85">
        <f t="shared" si="152"/>
        <v>0</v>
      </c>
      <c r="LPD38" s="85">
        <f t="shared" si="152"/>
        <v>0</v>
      </c>
      <c r="LPE38" s="85">
        <f t="shared" si="152"/>
        <v>0</v>
      </c>
      <c r="LPF38" s="85">
        <f t="shared" si="152"/>
        <v>0</v>
      </c>
      <c r="LPG38" s="85">
        <f t="shared" si="152"/>
        <v>0</v>
      </c>
      <c r="LPH38" s="85">
        <f t="shared" si="152"/>
        <v>0</v>
      </c>
      <c r="LPI38" s="85">
        <f t="shared" si="152"/>
        <v>0</v>
      </c>
      <c r="LPJ38" s="85">
        <f t="shared" si="152"/>
        <v>0</v>
      </c>
      <c r="LPK38" s="85">
        <f t="shared" si="152"/>
        <v>0</v>
      </c>
      <c r="LPL38" s="85">
        <f t="shared" si="152"/>
        <v>0</v>
      </c>
      <c r="LPM38" s="85">
        <f t="shared" si="152"/>
        <v>0</v>
      </c>
      <c r="LPN38" s="85">
        <f t="shared" si="152"/>
        <v>0</v>
      </c>
      <c r="LPO38" s="85">
        <f t="shared" si="152"/>
        <v>0</v>
      </c>
      <c r="LPP38" s="85">
        <f t="shared" si="152"/>
        <v>0</v>
      </c>
      <c r="LPQ38" s="85">
        <f t="shared" si="152"/>
        <v>0</v>
      </c>
      <c r="LPR38" s="85">
        <f t="shared" si="152"/>
        <v>0</v>
      </c>
      <c r="LPS38" s="85">
        <f t="shared" si="152"/>
        <v>0</v>
      </c>
      <c r="LPT38" s="85">
        <f t="shared" si="152"/>
        <v>0</v>
      </c>
      <c r="LPU38" s="85">
        <f t="shared" si="152"/>
        <v>0</v>
      </c>
      <c r="LPV38" s="85">
        <f t="shared" si="152"/>
        <v>0</v>
      </c>
      <c r="LPW38" s="85">
        <f t="shared" si="152"/>
        <v>0</v>
      </c>
      <c r="LPX38" s="85">
        <f t="shared" si="152"/>
        <v>0</v>
      </c>
      <c r="LPY38" s="85">
        <f t="shared" si="152"/>
        <v>0</v>
      </c>
      <c r="LPZ38" s="85">
        <f t="shared" si="152"/>
        <v>0</v>
      </c>
      <c r="LQA38" s="85">
        <f t="shared" si="152"/>
        <v>0</v>
      </c>
      <c r="LQB38" s="85">
        <f t="shared" si="152"/>
        <v>0</v>
      </c>
      <c r="LQC38" s="85">
        <f t="shared" si="152"/>
        <v>0</v>
      </c>
      <c r="LQD38" s="85">
        <f t="shared" si="152"/>
        <v>0</v>
      </c>
      <c r="LQE38" s="85">
        <f t="shared" si="152"/>
        <v>0</v>
      </c>
      <c r="LQF38" s="85">
        <f t="shared" si="152"/>
        <v>0</v>
      </c>
      <c r="LQG38" s="85">
        <f t="shared" si="152"/>
        <v>0</v>
      </c>
      <c r="LQH38" s="85">
        <f t="shared" si="152"/>
        <v>0</v>
      </c>
      <c r="LQI38" s="85">
        <f t="shared" si="152"/>
        <v>0</v>
      </c>
      <c r="LQJ38" s="85">
        <f t="shared" si="152"/>
        <v>0</v>
      </c>
      <c r="LQK38" s="85">
        <f t="shared" si="152"/>
        <v>0</v>
      </c>
      <c r="LQL38" s="85">
        <f t="shared" si="152"/>
        <v>0</v>
      </c>
      <c r="LQM38" s="85">
        <f t="shared" si="152"/>
        <v>0</v>
      </c>
      <c r="LQN38" s="85">
        <f t="shared" si="152"/>
        <v>0</v>
      </c>
      <c r="LQO38" s="85">
        <f t="shared" si="152"/>
        <v>0</v>
      </c>
      <c r="LQP38" s="85">
        <f t="shared" si="152"/>
        <v>0</v>
      </c>
      <c r="LQQ38" s="85">
        <f t="shared" si="152"/>
        <v>0</v>
      </c>
      <c r="LQR38" s="85">
        <f t="shared" si="152"/>
        <v>0</v>
      </c>
      <c r="LQS38" s="85">
        <f t="shared" si="152"/>
        <v>0</v>
      </c>
      <c r="LQT38" s="85">
        <f t="shared" si="152"/>
        <v>0</v>
      </c>
      <c r="LQU38" s="85">
        <f t="shared" si="152"/>
        <v>0</v>
      </c>
      <c r="LQV38" s="85">
        <f t="shared" si="152"/>
        <v>0</v>
      </c>
      <c r="LQW38" s="85">
        <f t="shared" ref="LQW38:LTH38" si="153">LQW36+LQW37</f>
        <v>0</v>
      </c>
      <c r="LQX38" s="85">
        <f t="shared" si="153"/>
        <v>0</v>
      </c>
      <c r="LQY38" s="85">
        <f t="shared" si="153"/>
        <v>0</v>
      </c>
      <c r="LQZ38" s="85">
        <f t="shared" si="153"/>
        <v>0</v>
      </c>
      <c r="LRA38" s="85">
        <f t="shared" si="153"/>
        <v>0</v>
      </c>
      <c r="LRB38" s="85">
        <f t="shared" si="153"/>
        <v>0</v>
      </c>
      <c r="LRC38" s="85">
        <f t="shared" si="153"/>
        <v>0</v>
      </c>
      <c r="LRD38" s="85">
        <f t="shared" si="153"/>
        <v>0</v>
      </c>
      <c r="LRE38" s="85">
        <f t="shared" si="153"/>
        <v>0</v>
      </c>
      <c r="LRF38" s="85">
        <f t="shared" si="153"/>
        <v>0</v>
      </c>
      <c r="LRG38" s="85">
        <f t="shared" si="153"/>
        <v>0</v>
      </c>
      <c r="LRH38" s="85">
        <f t="shared" si="153"/>
        <v>0</v>
      </c>
      <c r="LRI38" s="85">
        <f t="shared" si="153"/>
        <v>0</v>
      </c>
      <c r="LRJ38" s="85">
        <f t="shared" si="153"/>
        <v>0</v>
      </c>
      <c r="LRK38" s="85">
        <f t="shared" si="153"/>
        <v>0</v>
      </c>
      <c r="LRL38" s="85">
        <f t="shared" si="153"/>
        <v>0</v>
      </c>
      <c r="LRM38" s="85">
        <f t="shared" si="153"/>
        <v>0</v>
      </c>
      <c r="LRN38" s="85">
        <f t="shared" si="153"/>
        <v>0</v>
      </c>
      <c r="LRO38" s="85">
        <f t="shared" si="153"/>
        <v>0</v>
      </c>
      <c r="LRP38" s="85">
        <f t="shared" si="153"/>
        <v>0</v>
      </c>
      <c r="LRQ38" s="85">
        <f t="shared" si="153"/>
        <v>0</v>
      </c>
      <c r="LRR38" s="85">
        <f t="shared" si="153"/>
        <v>0</v>
      </c>
      <c r="LRS38" s="85">
        <f t="shared" si="153"/>
        <v>0</v>
      </c>
      <c r="LRT38" s="85">
        <f t="shared" si="153"/>
        <v>0</v>
      </c>
      <c r="LRU38" s="85">
        <f t="shared" si="153"/>
        <v>0</v>
      </c>
      <c r="LRV38" s="85">
        <f t="shared" si="153"/>
        <v>0</v>
      </c>
      <c r="LRW38" s="85">
        <f t="shared" si="153"/>
        <v>0</v>
      </c>
      <c r="LRX38" s="85">
        <f t="shared" si="153"/>
        <v>0</v>
      </c>
      <c r="LRY38" s="85">
        <f t="shared" si="153"/>
        <v>0</v>
      </c>
      <c r="LRZ38" s="85">
        <f t="shared" si="153"/>
        <v>0</v>
      </c>
      <c r="LSA38" s="85">
        <f t="shared" si="153"/>
        <v>0</v>
      </c>
      <c r="LSB38" s="85">
        <f t="shared" si="153"/>
        <v>0</v>
      </c>
      <c r="LSC38" s="85">
        <f t="shared" si="153"/>
        <v>0</v>
      </c>
      <c r="LSD38" s="85">
        <f t="shared" si="153"/>
        <v>0</v>
      </c>
      <c r="LSE38" s="85">
        <f t="shared" si="153"/>
        <v>0</v>
      </c>
      <c r="LSF38" s="85">
        <f t="shared" si="153"/>
        <v>0</v>
      </c>
      <c r="LSG38" s="85">
        <f t="shared" si="153"/>
        <v>0</v>
      </c>
      <c r="LSH38" s="85">
        <f t="shared" si="153"/>
        <v>0</v>
      </c>
      <c r="LSI38" s="85">
        <f t="shared" si="153"/>
        <v>0</v>
      </c>
      <c r="LSJ38" s="85">
        <f t="shared" si="153"/>
        <v>0</v>
      </c>
      <c r="LSK38" s="85">
        <f t="shared" si="153"/>
        <v>0</v>
      </c>
      <c r="LSL38" s="85">
        <f t="shared" si="153"/>
        <v>0</v>
      </c>
      <c r="LSM38" s="85">
        <f t="shared" si="153"/>
        <v>0</v>
      </c>
      <c r="LSN38" s="85">
        <f t="shared" si="153"/>
        <v>0</v>
      </c>
      <c r="LSO38" s="85">
        <f t="shared" si="153"/>
        <v>0</v>
      </c>
      <c r="LSP38" s="85">
        <f t="shared" si="153"/>
        <v>0</v>
      </c>
      <c r="LSQ38" s="85">
        <f t="shared" si="153"/>
        <v>0</v>
      </c>
      <c r="LSR38" s="85">
        <f t="shared" si="153"/>
        <v>0</v>
      </c>
      <c r="LSS38" s="85">
        <f t="shared" si="153"/>
        <v>0</v>
      </c>
      <c r="LST38" s="85">
        <f t="shared" si="153"/>
        <v>0</v>
      </c>
      <c r="LSU38" s="85">
        <f t="shared" si="153"/>
        <v>0</v>
      </c>
      <c r="LSV38" s="85">
        <f t="shared" si="153"/>
        <v>0</v>
      </c>
      <c r="LSW38" s="85">
        <f t="shared" si="153"/>
        <v>0</v>
      </c>
      <c r="LSX38" s="85">
        <f t="shared" si="153"/>
        <v>0</v>
      </c>
      <c r="LSY38" s="85">
        <f t="shared" si="153"/>
        <v>0</v>
      </c>
      <c r="LSZ38" s="85">
        <f t="shared" si="153"/>
        <v>0</v>
      </c>
      <c r="LTA38" s="85">
        <f t="shared" si="153"/>
        <v>0</v>
      </c>
      <c r="LTB38" s="85">
        <f t="shared" si="153"/>
        <v>0</v>
      </c>
      <c r="LTC38" s="85">
        <f t="shared" si="153"/>
        <v>0</v>
      </c>
      <c r="LTD38" s="85">
        <f t="shared" si="153"/>
        <v>0</v>
      </c>
      <c r="LTE38" s="85">
        <f t="shared" si="153"/>
        <v>0</v>
      </c>
      <c r="LTF38" s="85">
        <f t="shared" si="153"/>
        <v>0</v>
      </c>
      <c r="LTG38" s="85">
        <f t="shared" si="153"/>
        <v>0</v>
      </c>
      <c r="LTH38" s="85">
        <f t="shared" si="153"/>
        <v>0</v>
      </c>
      <c r="LTI38" s="85">
        <f t="shared" ref="LTI38:LVT38" si="154">LTI36+LTI37</f>
        <v>0</v>
      </c>
      <c r="LTJ38" s="85">
        <f t="shared" si="154"/>
        <v>0</v>
      </c>
      <c r="LTK38" s="85">
        <f t="shared" si="154"/>
        <v>0</v>
      </c>
      <c r="LTL38" s="85">
        <f t="shared" si="154"/>
        <v>0</v>
      </c>
      <c r="LTM38" s="85">
        <f t="shared" si="154"/>
        <v>0</v>
      </c>
      <c r="LTN38" s="85">
        <f t="shared" si="154"/>
        <v>0</v>
      </c>
      <c r="LTO38" s="85">
        <f t="shared" si="154"/>
        <v>0</v>
      </c>
      <c r="LTP38" s="85">
        <f t="shared" si="154"/>
        <v>0</v>
      </c>
      <c r="LTQ38" s="85">
        <f t="shared" si="154"/>
        <v>0</v>
      </c>
      <c r="LTR38" s="85">
        <f t="shared" si="154"/>
        <v>0</v>
      </c>
      <c r="LTS38" s="85">
        <f t="shared" si="154"/>
        <v>0</v>
      </c>
      <c r="LTT38" s="85">
        <f t="shared" si="154"/>
        <v>0</v>
      </c>
      <c r="LTU38" s="85">
        <f t="shared" si="154"/>
        <v>0</v>
      </c>
      <c r="LTV38" s="85">
        <f t="shared" si="154"/>
        <v>0</v>
      </c>
      <c r="LTW38" s="85">
        <f t="shared" si="154"/>
        <v>0</v>
      </c>
      <c r="LTX38" s="85">
        <f t="shared" si="154"/>
        <v>0</v>
      </c>
      <c r="LTY38" s="85">
        <f t="shared" si="154"/>
        <v>0</v>
      </c>
      <c r="LTZ38" s="85">
        <f t="shared" si="154"/>
        <v>0</v>
      </c>
      <c r="LUA38" s="85">
        <f t="shared" si="154"/>
        <v>0</v>
      </c>
      <c r="LUB38" s="85">
        <f t="shared" si="154"/>
        <v>0</v>
      </c>
      <c r="LUC38" s="85">
        <f t="shared" si="154"/>
        <v>0</v>
      </c>
      <c r="LUD38" s="85">
        <f t="shared" si="154"/>
        <v>0</v>
      </c>
      <c r="LUE38" s="85">
        <f t="shared" si="154"/>
        <v>0</v>
      </c>
      <c r="LUF38" s="85">
        <f t="shared" si="154"/>
        <v>0</v>
      </c>
      <c r="LUG38" s="85">
        <f t="shared" si="154"/>
        <v>0</v>
      </c>
      <c r="LUH38" s="85">
        <f t="shared" si="154"/>
        <v>0</v>
      </c>
      <c r="LUI38" s="85">
        <f t="shared" si="154"/>
        <v>0</v>
      </c>
      <c r="LUJ38" s="85">
        <f t="shared" si="154"/>
        <v>0</v>
      </c>
      <c r="LUK38" s="85">
        <f t="shared" si="154"/>
        <v>0</v>
      </c>
      <c r="LUL38" s="85">
        <f t="shared" si="154"/>
        <v>0</v>
      </c>
      <c r="LUM38" s="85">
        <f t="shared" si="154"/>
        <v>0</v>
      </c>
      <c r="LUN38" s="85">
        <f t="shared" si="154"/>
        <v>0</v>
      </c>
      <c r="LUO38" s="85">
        <f t="shared" si="154"/>
        <v>0</v>
      </c>
      <c r="LUP38" s="85">
        <f t="shared" si="154"/>
        <v>0</v>
      </c>
      <c r="LUQ38" s="85">
        <f t="shared" si="154"/>
        <v>0</v>
      </c>
      <c r="LUR38" s="85">
        <f t="shared" si="154"/>
        <v>0</v>
      </c>
      <c r="LUS38" s="85">
        <f t="shared" si="154"/>
        <v>0</v>
      </c>
      <c r="LUT38" s="85">
        <f t="shared" si="154"/>
        <v>0</v>
      </c>
      <c r="LUU38" s="85">
        <f t="shared" si="154"/>
        <v>0</v>
      </c>
      <c r="LUV38" s="85">
        <f t="shared" si="154"/>
        <v>0</v>
      </c>
      <c r="LUW38" s="85">
        <f t="shared" si="154"/>
        <v>0</v>
      </c>
      <c r="LUX38" s="85">
        <f t="shared" si="154"/>
        <v>0</v>
      </c>
      <c r="LUY38" s="85">
        <f t="shared" si="154"/>
        <v>0</v>
      </c>
      <c r="LUZ38" s="85">
        <f t="shared" si="154"/>
        <v>0</v>
      </c>
      <c r="LVA38" s="85">
        <f t="shared" si="154"/>
        <v>0</v>
      </c>
      <c r="LVB38" s="85">
        <f t="shared" si="154"/>
        <v>0</v>
      </c>
      <c r="LVC38" s="85">
        <f t="shared" si="154"/>
        <v>0</v>
      </c>
      <c r="LVD38" s="85">
        <f t="shared" si="154"/>
        <v>0</v>
      </c>
      <c r="LVE38" s="85">
        <f t="shared" si="154"/>
        <v>0</v>
      </c>
      <c r="LVF38" s="85">
        <f t="shared" si="154"/>
        <v>0</v>
      </c>
      <c r="LVG38" s="85">
        <f t="shared" si="154"/>
        <v>0</v>
      </c>
      <c r="LVH38" s="85">
        <f t="shared" si="154"/>
        <v>0</v>
      </c>
      <c r="LVI38" s="85">
        <f t="shared" si="154"/>
        <v>0</v>
      </c>
      <c r="LVJ38" s="85">
        <f t="shared" si="154"/>
        <v>0</v>
      </c>
      <c r="LVK38" s="85">
        <f t="shared" si="154"/>
        <v>0</v>
      </c>
      <c r="LVL38" s="85">
        <f t="shared" si="154"/>
        <v>0</v>
      </c>
      <c r="LVM38" s="85">
        <f t="shared" si="154"/>
        <v>0</v>
      </c>
      <c r="LVN38" s="85">
        <f t="shared" si="154"/>
        <v>0</v>
      </c>
      <c r="LVO38" s="85">
        <f t="shared" si="154"/>
        <v>0</v>
      </c>
      <c r="LVP38" s="85">
        <f t="shared" si="154"/>
        <v>0</v>
      </c>
      <c r="LVQ38" s="85">
        <f t="shared" si="154"/>
        <v>0</v>
      </c>
      <c r="LVR38" s="85">
        <f t="shared" si="154"/>
        <v>0</v>
      </c>
      <c r="LVS38" s="85">
        <f t="shared" si="154"/>
        <v>0</v>
      </c>
      <c r="LVT38" s="85">
        <f t="shared" si="154"/>
        <v>0</v>
      </c>
      <c r="LVU38" s="85">
        <f t="shared" ref="LVU38:LYF38" si="155">LVU36+LVU37</f>
        <v>0</v>
      </c>
      <c r="LVV38" s="85">
        <f t="shared" si="155"/>
        <v>0</v>
      </c>
      <c r="LVW38" s="85">
        <f t="shared" si="155"/>
        <v>0</v>
      </c>
      <c r="LVX38" s="85">
        <f t="shared" si="155"/>
        <v>0</v>
      </c>
      <c r="LVY38" s="85">
        <f t="shared" si="155"/>
        <v>0</v>
      </c>
      <c r="LVZ38" s="85">
        <f t="shared" si="155"/>
        <v>0</v>
      </c>
      <c r="LWA38" s="85">
        <f t="shared" si="155"/>
        <v>0</v>
      </c>
      <c r="LWB38" s="85">
        <f t="shared" si="155"/>
        <v>0</v>
      </c>
      <c r="LWC38" s="85">
        <f t="shared" si="155"/>
        <v>0</v>
      </c>
      <c r="LWD38" s="85">
        <f t="shared" si="155"/>
        <v>0</v>
      </c>
      <c r="LWE38" s="85">
        <f t="shared" si="155"/>
        <v>0</v>
      </c>
      <c r="LWF38" s="85">
        <f t="shared" si="155"/>
        <v>0</v>
      </c>
      <c r="LWG38" s="85">
        <f t="shared" si="155"/>
        <v>0</v>
      </c>
      <c r="LWH38" s="85">
        <f t="shared" si="155"/>
        <v>0</v>
      </c>
      <c r="LWI38" s="85">
        <f t="shared" si="155"/>
        <v>0</v>
      </c>
      <c r="LWJ38" s="85">
        <f t="shared" si="155"/>
        <v>0</v>
      </c>
      <c r="LWK38" s="85">
        <f t="shared" si="155"/>
        <v>0</v>
      </c>
      <c r="LWL38" s="85">
        <f t="shared" si="155"/>
        <v>0</v>
      </c>
      <c r="LWM38" s="85">
        <f t="shared" si="155"/>
        <v>0</v>
      </c>
      <c r="LWN38" s="85">
        <f t="shared" si="155"/>
        <v>0</v>
      </c>
      <c r="LWO38" s="85">
        <f t="shared" si="155"/>
        <v>0</v>
      </c>
      <c r="LWP38" s="85">
        <f t="shared" si="155"/>
        <v>0</v>
      </c>
      <c r="LWQ38" s="85">
        <f t="shared" si="155"/>
        <v>0</v>
      </c>
      <c r="LWR38" s="85">
        <f t="shared" si="155"/>
        <v>0</v>
      </c>
      <c r="LWS38" s="85">
        <f t="shared" si="155"/>
        <v>0</v>
      </c>
      <c r="LWT38" s="85">
        <f t="shared" si="155"/>
        <v>0</v>
      </c>
      <c r="LWU38" s="85">
        <f t="shared" si="155"/>
        <v>0</v>
      </c>
      <c r="LWV38" s="85">
        <f t="shared" si="155"/>
        <v>0</v>
      </c>
      <c r="LWW38" s="85">
        <f t="shared" si="155"/>
        <v>0</v>
      </c>
      <c r="LWX38" s="85">
        <f t="shared" si="155"/>
        <v>0</v>
      </c>
      <c r="LWY38" s="85">
        <f t="shared" si="155"/>
        <v>0</v>
      </c>
      <c r="LWZ38" s="85">
        <f t="shared" si="155"/>
        <v>0</v>
      </c>
      <c r="LXA38" s="85">
        <f t="shared" si="155"/>
        <v>0</v>
      </c>
      <c r="LXB38" s="85">
        <f t="shared" si="155"/>
        <v>0</v>
      </c>
      <c r="LXC38" s="85">
        <f t="shared" si="155"/>
        <v>0</v>
      </c>
      <c r="LXD38" s="85">
        <f t="shared" si="155"/>
        <v>0</v>
      </c>
      <c r="LXE38" s="85">
        <f t="shared" si="155"/>
        <v>0</v>
      </c>
      <c r="LXF38" s="85">
        <f t="shared" si="155"/>
        <v>0</v>
      </c>
      <c r="LXG38" s="85">
        <f t="shared" si="155"/>
        <v>0</v>
      </c>
      <c r="LXH38" s="85">
        <f t="shared" si="155"/>
        <v>0</v>
      </c>
      <c r="LXI38" s="85">
        <f t="shared" si="155"/>
        <v>0</v>
      </c>
      <c r="LXJ38" s="85">
        <f t="shared" si="155"/>
        <v>0</v>
      </c>
      <c r="LXK38" s="85">
        <f t="shared" si="155"/>
        <v>0</v>
      </c>
      <c r="LXL38" s="85">
        <f t="shared" si="155"/>
        <v>0</v>
      </c>
      <c r="LXM38" s="85">
        <f t="shared" si="155"/>
        <v>0</v>
      </c>
      <c r="LXN38" s="85">
        <f t="shared" si="155"/>
        <v>0</v>
      </c>
      <c r="LXO38" s="85">
        <f t="shared" si="155"/>
        <v>0</v>
      </c>
      <c r="LXP38" s="85">
        <f t="shared" si="155"/>
        <v>0</v>
      </c>
      <c r="LXQ38" s="85">
        <f t="shared" si="155"/>
        <v>0</v>
      </c>
      <c r="LXR38" s="85">
        <f t="shared" si="155"/>
        <v>0</v>
      </c>
      <c r="LXS38" s="85">
        <f t="shared" si="155"/>
        <v>0</v>
      </c>
      <c r="LXT38" s="85">
        <f t="shared" si="155"/>
        <v>0</v>
      </c>
      <c r="LXU38" s="85">
        <f t="shared" si="155"/>
        <v>0</v>
      </c>
      <c r="LXV38" s="85">
        <f t="shared" si="155"/>
        <v>0</v>
      </c>
      <c r="LXW38" s="85">
        <f t="shared" si="155"/>
        <v>0</v>
      </c>
      <c r="LXX38" s="85">
        <f t="shared" si="155"/>
        <v>0</v>
      </c>
      <c r="LXY38" s="85">
        <f t="shared" si="155"/>
        <v>0</v>
      </c>
      <c r="LXZ38" s="85">
        <f t="shared" si="155"/>
        <v>0</v>
      </c>
      <c r="LYA38" s="85">
        <f t="shared" si="155"/>
        <v>0</v>
      </c>
      <c r="LYB38" s="85">
        <f t="shared" si="155"/>
        <v>0</v>
      </c>
      <c r="LYC38" s="85">
        <f t="shared" si="155"/>
        <v>0</v>
      </c>
      <c r="LYD38" s="85">
        <f t="shared" si="155"/>
        <v>0</v>
      </c>
      <c r="LYE38" s="85">
        <f t="shared" si="155"/>
        <v>0</v>
      </c>
      <c r="LYF38" s="85">
        <f t="shared" si="155"/>
        <v>0</v>
      </c>
      <c r="LYG38" s="85">
        <f t="shared" ref="LYG38:MAR38" si="156">LYG36+LYG37</f>
        <v>0</v>
      </c>
      <c r="LYH38" s="85">
        <f t="shared" si="156"/>
        <v>0</v>
      </c>
      <c r="LYI38" s="85">
        <f t="shared" si="156"/>
        <v>0</v>
      </c>
      <c r="LYJ38" s="85">
        <f t="shared" si="156"/>
        <v>0</v>
      </c>
      <c r="LYK38" s="85">
        <f t="shared" si="156"/>
        <v>0</v>
      </c>
      <c r="LYL38" s="85">
        <f t="shared" si="156"/>
        <v>0</v>
      </c>
      <c r="LYM38" s="85">
        <f t="shared" si="156"/>
        <v>0</v>
      </c>
      <c r="LYN38" s="85">
        <f t="shared" si="156"/>
        <v>0</v>
      </c>
      <c r="LYO38" s="85">
        <f t="shared" si="156"/>
        <v>0</v>
      </c>
      <c r="LYP38" s="85">
        <f t="shared" si="156"/>
        <v>0</v>
      </c>
      <c r="LYQ38" s="85">
        <f t="shared" si="156"/>
        <v>0</v>
      </c>
      <c r="LYR38" s="85">
        <f t="shared" si="156"/>
        <v>0</v>
      </c>
      <c r="LYS38" s="85">
        <f t="shared" si="156"/>
        <v>0</v>
      </c>
      <c r="LYT38" s="85">
        <f t="shared" si="156"/>
        <v>0</v>
      </c>
      <c r="LYU38" s="85">
        <f t="shared" si="156"/>
        <v>0</v>
      </c>
      <c r="LYV38" s="85">
        <f t="shared" si="156"/>
        <v>0</v>
      </c>
      <c r="LYW38" s="85">
        <f t="shared" si="156"/>
        <v>0</v>
      </c>
      <c r="LYX38" s="85">
        <f t="shared" si="156"/>
        <v>0</v>
      </c>
      <c r="LYY38" s="85">
        <f t="shared" si="156"/>
        <v>0</v>
      </c>
      <c r="LYZ38" s="85">
        <f t="shared" si="156"/>
        <v>0</v>
      </c>
      <c r="LZA38" s="85">
        <f t="shared" si="156"/>
        <v>0</v>
      </c>
      <c r="LZB38" s="85">
        <f t="shared" si="156"/>
        <v>0</v>
      </c>
      <c r="LZC38" s="85">
        <f t="shared" si="156"/>
        <v>0</v>
      </c>
      <c r="LZD38" s="85">
        <f t="shared" si="156"/>
        <v>0</v>
      </c>
      <c r="LZE38" s="85">
        <f t="shared" si="156"/>
        <v>0</v>
      </c>
      <c r="LZF38" s="85">
        <f t="shared" si="156"/>
        <v>0</v>
      </c>
      <c r="LZG38" s="85">
        <f t="shared" si="156"/>
        <v>0</v>
      </c>
      <c r="LZH38" s="85">
        <f t="shared" si="156"/>
        <v>0</v>
      </c>
      <c r="LZI38" s="85">
        <f t="shared" si="156"/>
        <v>0</v>
      </c>
      <c r="LZJ38" s="85">
        <f t="shared" si="156"/>
        <v>0</v>
      </c>
      <c r="LZK38" s="85">
        <f t="shared" si="156"/>
        <v>0</v>
      </c>
      <c r="LZL38" s="85">
        <f t="shared" si="156"/>
        <v>0</v>
      </c>
      <c r="LZM38" s="85">
        <f t="shared" si="156"/>
        <v>0</v>
      </c>
      <c r="LZN38" s="85">
        <f t="shared" si="156"/>
        <v>0</v>
      </c>
      <c r="LZO38" s="85">
        <f t="shared" si="156"/>
        <v>0</v>
      </c>
      <c r="LZP38" s="85">
        <f t="shared" si="156"/>
        <v>0</v>
      </c>
      <c r="LZQ38" s="85">
        <f t="shared" si="156"/>
        <v>0</v>
      </c>
      <c r="LZR38" s="85">
        <f t="shared" si="156"/>
        <v>0</v>
      </c>
      <c r="LZS38" s="85">
        <f t="shared" si="156"/>
        <v>0</v>
      </c>
      <c r="LZT38" s="85">
        <f t="shared" si="156"/>
        <v>0</v>
      </c>
      <c r="LZU38" s="85">
        <f t="shared" si="156"/>
        <v>0</v>
      </c>
      <c r="LZV38" s="85">
        <f t="shared" si="156"/>
        <v>0</v>
      </c>
      <c r="LZW38" s="85">
        <f t="shared" si="156"/>
        <v>0</v>
      </c>
      <c r="LZX38" s="85">
        <f t="shared" si="156"/>
        <v>0</v>
      </c>
      <c r="LZY38" s="85">
        <f t="shared" si="156"/>
        <v>0</v>
      </c>
      <c r="LZZ38" s="85">
        <f t="shared" si="156"/>
        <v>0</v>
      </c>
      <c r="MAA38" s="85">
        <f t="shared" si="156"/>
        <v>0</v>
      </c>
      <c r="MAB38" s="85">
        <f t="shared" si="156"/>
        <v>0</v>
      </c>
      <c r="MAC38" s="85">
        <f t="shared" si="156"/>
        <v>0</v>
      </c>
      <c r="MAD38" s="85">
        <f t="shared" si="156"/>
        <v>0</v>
      </c>
      <c r="MAE38" s="85">
        <f t="shared" si="156"/>
        <v>0</v>
      </c>
      <c r="MAF38" s="85">
        <f t="shared" si="156"/>
        <v>0</v>
      </c>
      <c r="MAG38" s="85">
        <f t="shared" si="156"/>
        <v>0</v>
      </c>
      <c r="MAH38" s="85">
        <f t="shared" si="156"/>
        <v>0</v>
      </c>
      <c r="MAI38" s="85">
        <f t="shared" si="156"/>
        <v>0</v>
      </c>
      <c r="MAJ38" s="85">
        <f t="shared" si="156"/>
        <v>0</v>
      </c>
      <c r="MAK38" s="85">
        <f t="shared" si="156"/>
        <v>0</v>
      </c>
      <c r="MAL38" s="85">
        <f t="shared" si="156"/>
        <v>0</v>
      </c>
      <c r="MAM38" s="85">
        <f t="shared" si="156"/>
        <v>0</v>
      </c>
      <c r="MAN38" s="85">
        <f t="shared" si="156"/>
        <v>0</v>
      </c>
      <c r="MAO38" s="85">
        <f t="shared" si="156"/>
        <v>0</v>
      </c>
      <c r="MAP38" s="85">
        <f t="shared" si="156"/>
        <v>0</v>
      </c>
      <c r="MAQ38" s="85">
        <f t="shared" si="156"/>
        <v>0</v>
      </c>
      <c r="MAR38" s="85">
        <f t="shared" si="156"/>
        <v>0</v>
      </c>
      <c r="MAS38" s="85">
        <f t="shared" ref="MAS38:MDD38" si="157">MAS36+MAS37</f>
        <v>0</v>
      </c>
      <c r="MAT38" s="85">
        <f t="shared" si="157"/>
        <v>0</v>
      </c>
      <c r="MAU38" s="85">
        <f t="shared" si="157"/>
        <v>0</v>
      </c>
      <c r="MAV38" s="85">
        <f t="shared" si="157"/>
        <v>0</v>
      </c>
      <c r="MAW38" s="85">
        <f t="shared" si="157"/>
        <v>0</v>
      </c>
      <c r="MAX38" s="85">
        <f t="shared" si="157"/>
        <v>0</v>
      </c>
      <c r="MAY38" s="85">
        <f t="shared" si="157"/>
        <v>0</v>
      </c>
      <c r="MAZ38" s="85">
        <f t="shared" si="157"/>
        <v>0</v>
      </c>
      <c r="MBA38" s="85">
        <f t="shared" si="157"/>
        <v>0</v>
      </c>
      <c r="MBB38" s="85">
        <f t="shared" si="157"/>
        <v>0</v>
      </c>
      <c r="MBC38" s="85">
        <f t="shared" si="157"/>
        <v>0</v>
      </c>
      <c r="MBD38" s="85">
        <f t="shared" si="157"/>
        <v>0</v>
      </c>
      <c r="MBE38" s="85">
        <f t="shared" si="157"/>
        <v>0</v>
      </c>
      <c r="MBF38" s="85">
        <f t="shared" si="157"/>
        <v>0</v>
      </c>
      <c r="MBG38" s="85">
        <f t="shared" si="157"/>
        <v>0</v>
      </c>
      <c r="MBH38" s="85">
        <f t="shared" si="157"/>
        <v>0</v>
      </c>
      <c r="MBI38" s="85">
        <f t="shared" si="157"/>
        <v>0</v>
      </c>
      <c r="MBJ38" s="85">
        <f t="shared" si="157"/>
        <v>0</v>
      </c>
      <c r="MBK38" s="85">
        <f t="shared" si="157"/>
        <v>0</v>
      </c>
      <c r="MBL38" s="85">
        <f t="shared" si="157"/>
        <v>0</v>
      </c>
      <c r="MBM38" s="85">
        <f t="shared" si="157"/>
        <v>0</v>
      </c>
      <c r="MBN38" s="85">
        <f t="shared" si="157"/>
        <v>0</v>
      </c>
      <c r="MBO38" s="85">
        <f t="shared" si="157"/>
        <v>0</v>
      </c>
      <c r="MBP38" s="85">
        <f t="shared" si="157"/>
        <v>0</v>
      </c>
      <c r="MBQ38" s="85">
        <f t="shared" si="157"/>
        <v>0</v>
      </c>
      <c r="MBR38" s="85">
        <f t="shared" si="157"/>
        <v>0</v>
      </c>
      <c r="MBS38" s="85">
        <f t="shared" si="157"/>
        <v>0</v>
      </c>
      <c r="MBT38" s="85">
        <f t="shared" si="157"/>
        <v>0</v>
      </c>
      <c r="MBU38" s="85">
        <f t="shared" si="157"/>
        <v>0</v>
      </c>
      <c r="MBV38" s="85">
        <f t="shared" si="157"/>
        <v>0</v>
      </c>
      <c r="MBW38" s="85">
        <f t="shared" si="157"/>
        <v>0</v>
      </c>
      <c r="MBX38" s="85">
        <f t="shared" si="157"/>
        <v>0</v>
      </c>
      <c r="MBY38" s="85">
        <f t="shared" si="157"/>
        <v>0</v>
      </c>
      <c r="MBZ38" s="85">
        <f t="shared" si="157"/>
        <v>0</v>
      </c>
      <c r="MCA38" s="85">
        <f t="shared" si="157"/>
        <v>0</v>
      </c>
      <c r="MCB38" s="85">
        <f t="shared" si="157"/>
        <v>0</v>
      </c>
      <c r="MCC38" s="85">
        <f t="shared" si="157"/>
        <v>0</v>
      </c>
      <c r="MCD38" s="85">
        <f t="shared" si="157"/>
        <v>0</v>
      </c>
      <c r="MCE38" s="85">
        <f t="shared" si="157"/>
        <v>0</v>
      </c>
      <c r="MCF38" s="85">
        <f t="shared" si="157"/>
        <v>0</v>
      </c>
      <c r="MCG38" s="85">
        <f t="shared" si="157"/>
        <v>0</v>
      </c>
      <c r="MCH38" s="85">
        <f t="shared" si="157"/>
        <v>0</v>
      </c>
      <c r="MCI38" s="85">
        <f t="shared" si="157"/>
        <v>0</v>
      </c>
      <c r="MCJ38" s="85">
        <f t="shared" si="157"/>
        <v>0</v>
      </c>
      <c r="MCK38" s="85">
        <f t="shared" si="157"/>
        <v>0</v>
      </c>
      <c r="MCL38" s="85">
        <f t="shared" si="157"/>
        <v>0</v>
      </c>
      <c r="MCM38" s="85">
        <f t="shared" si="157"/>
        <v>0</v>
      </c>
      <c r="MCN38" s="85">
        <f t="shared" si="157"/>
        <v>0</v>
      </c>
      <c r="MCO38" s="85">
        <f t="shared" si="157"/>
        <v>0</v>
      </c>
      <c r="MCP38" s="85">
        <f t="shared" si="157"/>
        <v>0</v>
      </c>
      <c r="MCQ38" s="85">
        <f t="shared" si="157"/>
        <v>0</v>
      </c>
      <c r="MCR38" s="85">
        <f t="shared" si="157"/>
        <v>0</v>
      </c>
      <c r="MCS38" s="85">
        <f t="shared" si="157"/>
        <v>0</v>
      </c>
      <c r="MCT38" s="85">
        <f t="shared" si="157"/>
        <v>0</v>
      </c>
      <c r="MCU38" s="85">
        <f t="shared" si="157"/>
        <v>0</v>
      </c>
      <c r="MCV38" s="85">
        <f t="shared" si="157"/>
        <v>0</v>
      </c>
      <c r="MCW38" s="85">
        <f t="shared" si="157"/>
        <v>0</v>
      </c>
      <c r="MCX38" s="85">
        <f t="shared" si="157"/>
        <v>0</v>
      </c>
      <c r="MCY38" s="85">
        <f t="shared" si="157"/>
        <v>0</v>
      </c>
      <c r="MCZ38" s="85">
        <f t="shared" si="157"/>
        <v>0</v>
      </c>
      <c r="MDA38" s="85">
        <f t="shared" si="157"/>
        <v>0</v>
      </c>
      <c r="MDB38" s="85">
        <f t="shared" si="157"/>
        <v>0</v>
      </c>
      <c r="MDC38" s="85">
        <f t="shared" si="157"/>
        <v>0</v>
      </c>
      <c r="MDD38" s="85">
        <f t="shared" si="157"/>
        <v>0</v>
      </c>
      <c r="MDE38" s="85">
        <f t="shared" ref="MDE38:MFP38" si="158">MDE36+MDE37</f>
        <v>0</v>
      </c>
      <c r="MDF38" s="85">
        <f t="shared" si="158"/>
        <v>0</v>
      </c>
      <c r="MDG38" s="85">
        <f t="shared" si="158"/>
        <v>0</v>
      </c>
      <c r="MDH38" s="85">
        <f t="shared" si="158"/>
        <v>0</v>
      </c>
      <c r="MDI38" s="85">
        <f t="shared" si="158"/>
        <v>0</v>
      </c>
      <c r="MDJ38" s="85">
        <f t="shared" si="158"/>
        <v>0</v>
      </c>
      <c r="MDK38" s="85">
        <f t="shared" si="158"/>
        <v>0</v>
      </c>
      <c r="MDL38" s="85">
        <f t="shared" si="158"/>
        <v>0</v>
      </c>
      <c r="MDM38" s="85">
        <f t="shared" si="158"/>
        <v>0</v>
      </c>
      <c r="MDN38" s="85">
        <f t="shared" si="158"/>
        <v>0</v>
      </c>
      <c r="MDO38" s="85">
        <f t="shared" si="158"/>
        <v>0</v>
      </c>
      <c r="MDP38" s="85">
        <f t="shared" si="158"/>
        <v>0</v>
      </c>
      <c r="MDQ38" s="85">
        <f t="shared" si="158"/>
        <v>0</v>
      </c>
      <c r="MDR38" s="85">
        <f t="shared" si="158"/>
        <v>0</v>
      </c>
      <c r="MDS38" s="85">
        <f t="shared" si="158"/>
        <v>0</v>
      </c>
      <c r="MDT38" s="85">
        <f t="shared" si="158"/>
        <v>0</v>
      </c>
      <c r="MDU38" s="85">
        <f t="shared" si="158"/>
        <v>0</v>
      </c>
      <c r="MDV38" s="85">
        <f t="shared" si="158"/>
        <v>0</v>
      </c>
      <c r="MDW38" s="85">
        <f t="shared" si="158"/>
        <v>0</v>
      </c>
      <c r="MDX38" s="85">
        <f t="shared" si="158"/>
        <v>0</v>
      </c>
      <c r="MDY38" s="85">
        <f t="shared" si="158"/>
        <v>0</v>
      </c>
      <c r="MDZ38" s="85">
        <f t="shared" si="158"/>
        <v>0</v>
      </c>
      <c r="MEA38" s="85">
        <f t="shared" si="158"/>
        <v>0</v>
      </c>
      <c r="MEB38" s="85">
        <f t="shared" si="158"/>
        <v>0</v>
      </c>
      <c r="MEC38" s="85">
        <f t="shared" si="158"/>
        <v>0</v>
      </c>
      <c r="MED38" s="85">
        <f t="shared" si="158"/>
        <v>0</v>
      </c>
      <c r="MEE38" s="85">
        <f t="shared" si="158"/>
        <v>0</v>
      </c>
      <c r="MEF38" s="85">
        <f t="shared" si="158"/>
        <v>0</v>
      </c>
      <c r="MEG38" s="85">
        <f t="shared" si="158"/>
        <v>0</v>
      </c>
      <c r="MEH38" s="85">
        <f t="shared" si="158"/>
        <v>0</v>
      </c>
      <c r="MEI38" s="85">
        <f t="shared" si="158"/>
        <v>0</v>
      </c>
      <c r="MEJ38" s="85">
        <f t="shared" si="158"/>
        <v>0</v>
      </c>
      <c r="MEK38" s="85">
        <f t="shared" si="158"/>
        <v>0</v>
      </c>
      <c r="MEL38" s="85">
        <f t="shared" si="158"/>
        <v>0</v>
      </c>
      <c r="MEM38" s="85">
        <f t="shared" si="158"/>
        <v>0</v>
      </c>
      <c r="MEN38" s="85">
        <f t="shared" si="158"/>
        <v>0</v>
      </c>
      <c r="MEO38" s="85">
        <f t="shared" si="158"/>
        <v>0</v>
      </c>
      <c r="MEP38" s="85">
        <f t="shared" si="158"/>
        <v>0</v>
      </c>
      <c r="MEQ38" s="85">
        <f t="shared" si="158"/>
        <v>0</v>
      </c>
      <c r="MER38" s="85">
        <f t="shared" si="158"/>
        <v>0</v>
      </c>
      <c r="MES38" s="85">
        <f t="shared" si="158"/>
        <v>0</v>
      </c>
      <c r="MET38" s="85">
        <f t="shared" si="158"/>
        <v>0</v>
      </c>
      <c r="MEU38" s="85">
        <f t="shared" si="158"/>
        <v>0</v>
      </c>
      <c r="MEV38" s="85">
        <f t="shared" si="158"/>
        <v>0</v>
      </c>
      <c r="MEW38" s="85">
        <f t="shared" si="158"/>
        <v>0</v>
      </c>
      <c r="MEX38" s="85">
        <f t="shared" si="158"/>
        <v>0</v>
      </c>
      <c r="MEY38" s="85">
        <f t="shared" si="158"/>
        <v>0</v>
      </c>
      <c r="MEZ38" s="85">
        <f t="shared" si="158"/>
        <v>0</v>
      </c>
      <c r="MFA38" s="85">
        <f t="shared" si="158"/>
        <v>0</v>
      </c>
      <c r="MFB38" s="85">
        <f t="shared" si="158"/>
        <v>0</v>
      </c>
      <c r="MFC38" s="85">
        <f t="shared" si="158"/>
        <v>0</v>
      </c>
      <c r="MFD38" s="85">
        <f t="shared" si="158"/>
        <v>0</v>
      </c>
      <c r="MFE38" s="85">
        <f t="shared" si="158"/>
        <v>0</v>
      </c>
      <c r="MFF38" s="85">
        <f t="shared" si="158"/>
        <v>0</v>
      </c>
      <c r="MFG38" s="85">
        <f t="shared" si="158"/>
        <v>0</v>
      </c>
      <c r="MFH38" s="85">
        <f t="shared" si="158"/>
        <v>0</v>
      </c>
      <c r="MFI38" s="85">
        <f t="shared" si="158"/>
        <v>0</v>
      </c>
      <c r="MFJ38" s="85">
        <f t="shared" si="158"/>
        <v>0</v>
      </c>
      <c r="MFK38" s="85">
        <f t="shared" si="158"/>
        <v>0</v>
      </c>
      <c r="MFL38" s="85">
        <f t="shared" si="158"/>
        <v>0</v>
      </c>
      <c r="MFM38" s="85">
        <f t="shared" si="158"/>
        <v>0</v>
      </c>
      <c r="MFN38" s="85">
        <f t="shared" si="158"/>
        <v>0</v>
      </c>
      <c r="MFO38" s="85">
        <f t="shared" si="158"/>
        <v>0</v>
      </c>
      <c r="MFP38" s="85">
        <f t="shared" si="158"/>
        <v>0</v>
      </c>
      <c r="MFQ38" s="85">
        <f t="shared" ref="MFQ38:MIB38" si="159">MFQ36+MFQ37</f>
        <v>0</v>
      </c>
      <c r="MFR38" s="85">
        <f t="shared" si="159"/>
        <v>0</v>
      </c>
      <c r="MFS38" s="85">
        <f t="shared" si="159"/>
        <v>0</v>
      </c>
      <c r="MFT38" s="85">
        <f t="shared" si="159"/>
        <v>0</v>
      </c>
      <c r="MFU38" s="85">
        <f t="shared" si="159"/>
        <v>0</v>
      </c>
      <c r="MFV38" s="85">
        <f t="shared" si="159"/>
        <v>0</v>
      </c>
      <c r="MFW38" s="85">
        <f t="shared" si="159"/>
        <v>0</v>
      </c>
      <c r="MFX38" s="85">
        <f t="shared" si="159"/>
        <v>0</v>
      </c>
      <c r="MFY38" s="85">
        <f t="shared" si="159"/>
        <v>0</v>
      </c>
      <c r="MFZ38" s="85">
        <f t="shared" si="159"/>
        <v>0</v>
      </c>
      <c r="MGA38" s="85">
        <f t="shared" si="159"/>
        <v>0</v>
      </c>
      <c r="MGB38" s="85">
        <f t="shared" si="159"/>
        <v>0</v>
      </c>
      <c r="MGC38" s="85">
        <f t="shared" si="159"/>
        <v>0</v>
      </c>
      <c r="MGD38" s="85">
        <f t="shared" si="159"/>
        <v>0</v>
      </c>
      <c r="MGE38" s="85">
        <f t="shared" si="159"/>
        <v>0</v>
      </c>
      <c r="MGF38" s="85">
        <f t="shared" si="159"/>
        <v>0</v>
      </c>
      <c r="MGG38" s="85">
        <f t="shared" si="159"/>
        <v>0</v>
      </c>
      <c r="MGH38" s="85">
        <f t="shared" si="159"/>
        <v>0</v>
      </c>
      <c r="MGI38" s="85">
        <f t="shared" si="159"/>
        <v>0</v>
      </c>
      <c r="MGJ38" s="85">
        <f t="shared" si="159"/>
        <v>0</v>
      </c>
      <c r="MGK38" s="85">
        <f t="shared" si="159"/>
        <v>0</v>
      </c>
      <c r="MGL38" s="85">
        <f t="shared" si="159"/>
        <v>0</v>
      </c>
      <c r="MGM38" s="85">
        <f t="shared" si="159"/>
        <v>0</v>
      </c>
      <c r="MGN38" s="85">
        <f t="shared" si="159"/>
        <v>0</v>
      </c>
      <c r="MGO38" s="85">
        <f t="shared" si="159"/>
        <v>0</v>
      </c>
      <c r="MGP38" s="85">
        <f t="shared" si="159"/>
        <v>0</v>
      </c>
      <c r="MGQ38" s="85">
        <f t="shared" si="159"/>
        <v>0</v>
      </c>
      <c r="MGR38" s="85">
        <f t="shared" si="159"/>
        <v>0</v>
      </c>
      <c r="MGS38" s="85">
        <f t="shared" si="159"/>
        <v>0</v>
      </c>
      <c r="MGT38" s="85">
        <f t="shared" si="159"/>
        <v>0</v>
      </c>
      <c r="MGU38" s="85">
        <f t="shared" si="159"/>
        <v>0</v>
      </c>
      <c r="MGV38" s="85">
        <f t="shared" si="159"/>
        <v>0</v>
      </c>
      <c r="MGW38" s="85">
        <f t="shared" si="159"/>
        <v>0</v>
      </c>
      <c r="MGX38" s="85">
        <f t="shared" si="159"/>
        <v>0</v>
      </c>
      <c r="MGY38" s="85">
        <f t="shared" si="159"/>
        <v>0</v>
      </c>
      <c r="MGZ38" s="85">
        <f t="shared" si="159"/>
        <v>0</v>
      </c>
      <c r="MHA38" s="85">
        <f t="shared" si="159"/>
        <v>0</v>
      </c>
      <c r="MHB38" s="85">
        <f t="shared" si="159"/>
        <v>0</v>
      </c>
      <c r="MHC38" s="85">
        <f t="shared" si="159"/>
        <v>0</v>
      </c>
      <c r="MHD38" s="85">
        <f t="shared" si="159"/>
        <v>0</v>
      </c>
      <c r="MHE38" s="85">
        <f t="shared" si="159"/>
        <v>0</v>
      </c>
      <c r="MHF38" s="85">
        <f t="shared" si="159"/>
        <v>0</v>
      </c>
      <c r="MHG38" s="85">
        <f t="shared" si="159"/>
        <v>0</v>
      </c>
      <c r="MHH38" s="85">
        <f t="shared" si="159"/>
        <v>0</v>
      </c>
      <c r="MHI38" s="85">
        <f t="shared" si="159"/>
        <v>0</v>
      </c>
      <c r="MHJ38" s="85">
        <f t="shared" si="159"/>
        <v>0</v>
      </c>
      <c r="MHK38" s="85">
        <f t="shared" si="159"/>
        <v>0</v>
      </c>
      <c r="MHL38" s="85">
        <f t="shared" si="159"/>
        <v>0</v>
      </c>
      <c r="MHM38" s="85">
        <f t="shared" si="159"/>
        <v>0</v>
      </c>
      <c r="MHN38" s="85">
        <f t="shared" si="159"/>
        <v>0</v>
      </c>
      <c r="MHO38" s="85">
        <f t="shared" si="159"/>
        <v>0</v>
      </c>
      <c r="MHP38" s="85">
        <f t="shared" si="159"/>
        <v>0</v>
      </c>
      <c r="MHQ38" s="85">
        <f t="shared" si="159"/>
        <v>0</v>
      </c>
      <c r="MHR38" s="85">
        <f t="shared" si="159"/>
        <v>0</v>
      </c>
      <c r="MHS38" s="85">
        <f t="shared" si="159"/>
        <v>0</v>
      </c>
      <c r="MHT38" s="85">
        <f t="shared" si="159"/>
        <v>0</v>
      </c>
      <c r="MHU38" s="85">
        <f t="shared" si="159"/>
        <v>0</v>
      </c>
      <c r="MHV38" s="85">
        <f t="shared" si="159"/>
        <v>0</v>
      </c>
      <c r="MHW38" s="85">
        <f t="shared" si="159"/>
        <v>0</v>
      </c>
      <c r="MHX38" s="85">
        <f t="shared" si="159"/>
        <v>0</v>
      </c>
      <c r="MHY38" s="85">
        <f t="shared" si="159"/>
        <v>0</v>
      </c>
      <c r="MHZ38" s="85">
        <f t="shared" si="159"/>
        <v>0</v>
      </c>
      <c r="MIA38" s="85">
        <f t="shared" si="159"/>
        <v>0</v>
      </c>
      <c r="MIB38" s="85">
        <f t="shared" si="159"/>
        <v>0</v>
      </c>
      <c r="MIC38" s="85">
        <f t="shared" ref="MIC38:MKN38" si="160">MIC36+MIC37</f>
        <v>0</v>
      </c>
      <c r="MID38" s="85">
        <f t="shared" si="160"/>
        <v>0</v>
      </c>
      <c r="MIE38" s="85">
        <f t="shared" si="160"/>
        <v>0</v>
      </c>
      <c r="MIF38" s="85">
        <f t="shared" si="160"/>
        <v>0</v>
      </c>
      <c r="MIG38" s="85">
        <f t="shared" si="160"/>
        <v>0</v>
      </c>
      <c r="MIH38" s="85">
        <f t="shared" si="160"/>
        <v>0</v>
      </c>
      <c r="MII38" s="85">
        <f t="shared" si="160"/>
        <v>0</v>
      </c>
      <c r="MIJ38" s="85">
        <f t="shared" si="160"/>
        <v>0</v>
      </c>
      <c r="MIK38" s="85">
        <f t="shared" si="160"/>
        <v>0</v>
      </c>
      <c r="MIL38" s="85">
        <f t="shared" si="160"/>
        <v>0</v>
      </c>
      <c r="MIM38" s="85">
        <f t="shared" si="160"/>
        <v>0</v>
      </c>
      <c r="MIN38" s="85">
        <f t="shared" si="160"/>
        <v>0</v>
      </c>
      <c r="MIO38" s="85">
        <f t="shared" si="160"/>
        <v>0</v>
      </c>
      <c r="MIP38" s="85">
        <f t="shared" si="160"/>
        <v>0</v>
      </c>
      <c r="MIQ38" s="85">
        <f t="shared" si="160"/>
        <v>0</v>
      </c>
      <c r="MIR38" s="85">
        <f t="shared" si="160"/>
        <v>0</v>
      </c>
      <c r="MIS38" s="85">
        <f t="shared" si="160"/>
        <v>0</v>
      </c>
      <c r="MIT38" s="85">
        <f t="shared" si="160"/>
        <v>0</v>
      </c>
      <c r="MIU38" s="85">
        <f t="shared" si="160"/>
        <v>0</v>
      </c>
      <c r="MIV38" s="85">
        <f t="shared" si="160"/>
        <v>0</v>
      </c>
      <c r="MIW38" s="85">
        <f t="shared" si="160"/>
        <v>0</v>
      </c>
      <c r="MIX38" s="85">
        <f t="shared" si="160"/>
        <v>0</v>
      </c>
      <c r="MIY38" s="85">
        <f t="shared" si="160"/>
        <v>0</v>
      </c>
      <c r="MIZ38" s="85">
        <f t="shared" si="160"/>
        <v>0</v>
      </c>
      <c r="MJA38" s="85">
        <f t="shared" si="160"/>
        <v>0</v>
      </c>
      <c r="MJB38" s="85">
        <f t="shared" si="160"/>
        <v>0</v>
      </c>
      <c r="MJC38" s="85">
        <f t="shared" si="160"/>
        <v>0</v>
      </c>
      <c r="MJD38" s="85">
        <f t="shared" si="160"/>
        <v>0</v>
      </c>
      <c r="MJE38" s="85">
        <f t="shared" si="160"/>
        <v>0</v>
      </c>
      <c r="MJF38" s="85">
        <f t="shared" si="160"/>
        <v>0</v>
      </c>
      <c r="MJG38" s="85">
        <f t="shared" si="160"/>
        <v>0</v>
      </c>
      <c r="MJH38" s="85">
        <f t="shared" si="160"/>
        <v>0</v>
      </c>
      <c r="MJI38" s="85">
        <f t="shared" si="160"/>
        <v>0</v>
      </c>
      <c r="MJJ38" s="85">
        <f t="shared" si="160"/>
        <v>0</v>
      </c>
      <c r="MJK38" s="85">
        <f t="shared" si="160"/>
        <v>0</v>
      </c>
      <c r="MJL38" s="85">
        <f t="shared" si="160"/>
        <v>0</v>
      </c>
      <c r="MJM38" s="85">
        <f t="shared" si="160"/>
        <v>0</v>
      </c>
      <c r="MJN38" s="85">
        <f t="shared" si="160"/>
        <v>0</v>
      </c>
      <c r="MJO38" s="85">
        <f t="shared" si="160"/>
        <v>0</v>
      </c>
      <c r="MJP38" s="85">
        <f t="shared" si="160"/>
        <v>0</v>
      </c>
      <c r="MJQ38" s="85">
        <f t="shared" si="160"/>
        <v>0</v>
      </c>
      <c r="MJR38" s="85">
        <f t="shared" si="160"/>
        <v>0</v>
      </c>
      <c r="MJS38" s="85">
        <f t="shared" si="160"/>
        <v>0</v>
      </c>
      <c r="MJT38" s="85">
        <f t="shared" si="160"/>
        <v>0</v>
      </c>
      <c r="MJU38" s="85">
        <f t="shared" si="160"/>
        <v>0</v>
      </c>
      <c r="MJV38" s="85">
        <f t="shared" si="160"/>
        <v>0</v>
      </c>
      <c r="MJW38" s="85">
        <f t="shared" si="160"/>
        <v>0</v>
      </c>
      <c r="MJX38" s="85">
        <f t="shared" si="160"/>
        <v>0</v>
      </c>
      <c r="MJY38" s="85">
        <f t="shared" si="160"/>
        <v>0</v>
      </c>
      <c r="MJZ38" s="85">
        <f t="shared" si="160"/>
        <v>0</v>
      </c>
      <c r="MKA38" s="85">
        <f t="shared" si="160"/>
        <v>0</v>
      </c>
      <c r="MKB38" s="85">
        <f t="shared" si="160"/>
        <v>0</v>
      </c>
      <c r="MKC38" s="85">
        <f t="shared" si="160"/>
        <v>0</v>
      </c>
      <c r="MKD38" s="85">
        <f t="shared" si="160"/>
        <v>0</v>
      </c>
      <c r="MKE38" s="85">
        <f t="shared" si="160"/>
        <v>0</v>
      </c>
      <c r="MKF38" s="85">
        <f t="shared" si="160"/>
        <v>0</v>
      </c>
      <c r="MKG38" s="85">
        <f t="shared" si="160"/>
        <v>0</v>
      </c>
      <c r="MKH38" s="85">
        <f t="shared" si="160"/>
        <v>0</v>
      </c>
      <c r="MKI38" s="85">
        <f t="shared" si="160"/>
        <v>0</v>
      </c>
      <c r="MKJ38" s="85">
        <f t="shared" si="160"/>
        <v>0</v>
      </c>
      <c r="MKK38" s="85">
        <f t="shared" si="160"/>
        <v>0</v>
      </c>
      <c r="MKL38" s="85">
        <f t="shared" si="160"/>
        <v>0</v>
      </c>
      <c r="MKM38" s="85">
        <f t="shared" si="160"/>
        <v>0</v>
      </c>
      <c r="MKN38" s="85">
        <f t="shared" si="160"/>
        <v>0</v>
      </c>
      <c r="MKO38" s="85">
        <f t="shared" ref="MKO38:MMZ38" si="161">MKO36+MKO37</f>
        <v>0</v>
      </c>
      <c r="MKP38" s="85">
        <f t="shared" si="161"/>
        <v>0</v>
      </c>
      <c r="MKQ38" s="85">
        <f t="shared" si="161"/>
        <v>0</v>
      </c>
      <c r="MKR38" s="85">
        <f t="shared" si="161"/>
        <v>0</v>
      </c>
      <c r="MKS38" s="85">
        <f t="shared" si="161"/>
        <v>0</v>
      </c>
      <c r="MKT38" s="85">
        <f t="shared" si="161"/>
        <v>0</v>
      </c>
      <c r="MKU38" s="85">
        <f t="shared" si="161"/>
        <v>0</v>
      </c>
      <c r="MKV38" s="85">
        <f t="shared" si="161"/>
        <v>0</v>
      </c>
      <c r="MKW38" s="85">
        <f t="shared" si="161"/>
        <v>0</v>
      </c>
      <c r="MKX38" s="85">
        <f t="shared" si="161"/>
        <v>0</v>
      </c>
      <c r="MKY38" s="85">
        <f t="shared" si="161"/>
        <v>0</v>
      </c>
      <c r="MKZ38" s="85">
        <f t="shared" si="161"/>
        <v>0</v>
      </c>
      <c r="MLA38" s="85">
        <f t="shared" si="161"/>
        <v>0</v>
      </c>
      <c r="MLB38" s="85">
        <f t="shared" si="161"/>
        <v>0</v>
      </c>
      <c r="MLC38" s="85">
        <f t="shared" si="161"/>
        <v>0</v>
      </c>
      <c r="MLD38" s="85">
        <f t="shared" si="161"/>
        <v>0</v>
      </c>
      <c r="MLE38" s="85">
        <f t="shared" si="161"/>
        <v>0</v>
      </c>
      <c r="MLF38" s="85">
        <f t="shared" si="161"/>
        <v>0</v>
      </c>
      <c r="MLG38" s="85">
        <f t="shared" si="161"/>
        <v>0</v>
      </c>
      <c r="MLH38" s="85">
        <f t="shared" si="161"/>
        <v>0</v>
      </c>
      <c r="MLI38" s="85">
        <f t="shared" si="161"/>
        <v>0</v>
      </c>
      <c r="MLJ38" s="85">
        <f t="shared" si="161"/>
        <v>0</v>
      </c>
      <c r="MLK38" s="85">
        <f t="shared" si="161"/>
        <v>0</v>
      </c>
      <c r="MLL38" s="85">
        <f t="shared" si="161"/>
        <v>0</v>
      </c>
      <c r="MLM38" s="85">
        <f t="shared" si="161"/>
        <v>0</v>
      </c>
      <c r="MLN38" s="85">
        <f t="shared" si="161"/>
        <v>0</v>
      </c>
      <c r="MLO38" s="85">
        <f t="shared" si="161"/>
        <v>0</v>
      </c>
      <c r="MLP38" s="85">
        <f t="shared" si="161"/>
        <v>0</v>
      </c>
      <c r="MLQ38" s="85">
        <f t="shared" si="161"/>
        <v>0</v>
      </c>
      <c r="MLR38" s="85">
        <f t="shared" si="161"/>
        <v>0</v>
      </c>
      <c r="MLS38" s="85">
        <f t="shared" si="161"/>
        <v>0</v>
      </c>
      <c r="MLT38" s="85">
        <f t="shared" si="161"/>
        <v>0</v>
      </c>
      <c r="MLU38" s="85">
        <f t="shared" si="161"/>
        <v>0</v>
      </c>
      <c r="MLV38" s="85">
        <f t="shared" si="161"/>
        <v>0</v>
      </c>
      <c r="MLW38" s="85">
        <f t="shared" si="161"/>
        <v>0</v>
      </c>
      <c r="MLX38" s="85">
        <f t="shared" si="161"/>
        <v>0</v>
      </c>
      <c r="MLY38" s="85">
        <f t="shared" si="161"/>
        <v>0</v>
      </c>
      <c r="MLZ38" s="85">
        <f t="shared" si="161"/>
        <v>0</v>
      </c>
      <c r="MMA38" s="85">
        <f t="shared" si="161"/>
        <v>0</v>
      </c>
      <c r="MMB38" s="85">
        <f t="shared" si="161"/>
        <v>0</v>
      </c>
      <c r="MMC38" s="85">
        <f t="shared" si="161"/>
        <v>0</v>
      </c>
      <c r="MMD38" s="85">
        <f t="shared" si="161"/>
        <v>0</v>
      </c>
      <c r="MME38" s="85">
        <f t="shared" si="161"/>
        <v>0</v>
      </c>
      <c r="MMF38" s="85">
        <f t="shared" si="161"/>
        <v>0</v>
      </c>
      <c r="MMG38" s="85">
        <f t="shared" si="161"/>
        <v>0</v>
      </c>
      <c r="MMH38" s="85">
        <f t="shared" si="161"/>
        <v>0</v>
      </c>
      <c r="MMI38" s="85">
        <f t="shared" si="161"/>
        <v>0</v>
      </c>
      <c r="MMJ38" s="85">
        <f t="shared" si="161"/>
        <v>0</v>
      </c>
      <c r="MMK38" s="85">
        <f t="shared" si="161"/>
        <v>0</v>
      </c>
      <c r="MML38" s="85">
        <f t="shared" si="161"/>
        <v>0</v>
      </c>
      <c r="MMM38" s="85">
        <f t="shared" si="161"/>
        <v>0</v>
      </c>
      <c r="MMN38" s="85">
        <f t="shared" si="161"/>
        <v>0</v>
      </c>
      <c r="MMO38" s="85">
        <f t="shared" si="161"/>
        <v>0</v>
      </c>
      <c r="MMP38" s="85">
        <f t="shared" si="161"/>
        <v>0</v>
      </c>
      <c r="MMQ38" s="85">
        <f t="shared" si="161"/>
        <v>0</v>
      </c>
      <c r="MMR38" s="85">
        <f t="shared" si="161"/>
        <v>0</v>
      </c>
      <c r="MMS38" s="85">
        <f t="shared" si="161"/>
        <v>0</v>
      </c>
      <c r="MMT38" s="85">
        <f t="shared" si="161"/>
        <v>0</v>
      </c>
      <c r="MMU38" s="85">
        <f t="shared" si="161"/>
        <v>0</v>
      </c>
      <c r="MMV38" s="85">
        <f t="shared" si="161"/>
        <v>0</v>
      </c>
      <c r="MMW38" s="85">
        <f t="shared" si="161"/>
        <v>0</v>
      </c>
      <c r="MMX38" s="85">
        <f t="shared" si="161"/>
        <v>0</v>
      </c>
      <c r="MMY38" s="85">
        <f t="shared" si="161"/>
        <v>0</v>
      </c>
      <c r="MMZ38" s="85">
        <f t="shared" si="161"/>
        <v>0</v>
      </c>
      <c r="MNA38" s="85">
        <f t="shared" ref="MNA38:MPL38" si="162">MNA36+MNA37</f>
        <v>0</v>
      </c>
      <c r="MNB38" s="85">
        <f t="shared" si="162"/>
        <v>0</v>
      </c>
      <c r="MNC38" s="85">
        <f t="shared" si="162"/>
        <v>0</v>
      </c>
      <c r="MND38" s="85">
        <f t="shared" si="162"/>
        <v>0</v>
      </c>
      <c r="MNE38" s="85">
        <f t="shared" si="162"/>
        <v>0</v>
      </c>
      <c r="MNF38" s="85">
        <f t="shared" si="162"/>
        <v>0</v>
      </c>
      <c r="MNG38" s="85">
        <f t="shared" si="162"/>
        <v>0</v>
      </c>
      <c r="MNH38" s="85">
        <f t="shared" si="162"/>
        <v>0</v>
      </c>
      <c r="MNI38" s="85">
        <f t="shared" si="162"/>
        <v>0</v>
      </c>
      <c r="MNJ38" s="85">
        <f t="shared" si="162"/>
        <v>0</v>
      </c>
      <c r="MNK38" s="85">
        <f t="shared" si="162"/>
        <v>0</v>
      </c>
      <c r="MNL38" s="85">
        <f t="shared" si="162"/>
        <v>0</v>
      </c>
      <c r="MNM38" s="85">
        <f t="shared" si="162"/>
        <v>0</v>
      </c>
      <c r="MNN38" s="85">
        <f t="shared" si="162"/>
        <v>0</v>
      </c>
      <c r="MNO38" s="85">
        <f t="shared" si="162"/>
        <v>0</v>
      </c>
      <c r="MNP38" s="85">
        <f t="shared" si="162"/>
        <v>0</v>
      </c>
      <c r="MNQ38" s="85">
        <f t="shared" si="162"/>
        <v>0</v>
      </c>
      <c r="MNR38" s="85">
        <f t="shared" si="162"/>
        <v>0</v>
      </c>
      <c r="MNS38" s="85">
        <f t="shared" si="162"/>
        <v>0</v>
      </c>
      <c r="MNT38" s="85">
        <f t="shared" si="162"/>
        <v>0</v>
      </c>
      <c r="MNU38" s="85">
        <f t="shared" si="162"/>
        <v>0</v>
      </c>
      <c r="MNV38" s="85">
        <f t="shared" si="162"/>
        <v>0</v>
      </c>
      <c r="MNW38" s="85">
        <f t="shared" si="162"/>
        <v>0</v>
      </c>
      <c r="MNX38" s="85">
        <f t="shared" si="162"/>
        <v>0</v>
      </c>
      <c r="MNY38" s="85">
        <f t="shared" si="162"/>
        <v>0</v>
      </c>
      <c r="MNZ38" s="85">
        <f t="shared" si="162"/>
        <v>0</v>
      </c>
      <c r="MOA38" s="85">
        <f t="shared" si="162"/>
        <v>0</v>
      </c>
      <c r="MOB38" s="85">
        <f t="shared" si="162"/>
        <v>0</v>
      </c>
      <c r="MOC38" s="85">
        <f t="shared" si="162"/>
        <v>0</v>
      </c>
      <c r="MOD38" s="85">
        <f t="shared" si="162"/>
        <v>0</v>
      </c>
      <c r="MOE38" s="85">
        <f t="shared" si="162"/>
        <v>0</v>
      </c>
      <c r="MOF38" s="85">
        <f t="shared" si="162"/>
        <v>0</v>
      </c>
      <c r="MOG38" s="85">
        <f t="shared" si="162"/>
        <v>0</v>
      </c>
      <c r="MOH38" s="85">
        <f t="shared" si="162"/>
        <v>0</v>
      </c>
      <c r="MOI38" s="85">
        <f t="shared" si="162"/>
        <v>0</v>
      </c>
      <c r="MOJ38" s="85">
        <f t="shared" si="162"/>
        <v>0</v>
      </c>
      <c r="MOK38" s="85">
        <f t="shared" si="162"/>
        <v>0</v>
      </c>
      <c r="MOL38" s="85">
        <f t="shared" si="162"/>
        <v>0</v>
      </c>
      <c r="MOM38" s="85">
        <f t="shared" si="162"/>
        <v>0</v>
      </c>
      <c r="MON38" s="85">
        <f t="shared" si="162"/>
        <v>0</v>
      </c>
      <c r="MOO38" s="85">
        <f t="shared" si="162"/>
        <v>0</v>
      </c>
      <c r="MOP38" s="85">
        <f t="shared" si="162"/>
        <v>0</v>
      </c>
      <c r="MOQ38" s="85">
        <f t="shared" si="162"/>
        <v>0</v>
      </c>
      <c r="MOR38" s="85">
        <f t="shared" si="162"/>
        <v>0</v>
      </c>
      <c r="MOS38" s="85">
        <f t="shared" si="162"/>
        <v>0</v>
      </c>
      <c r="MOT38" s="85">
        <f t="shared" si="162"/>
        <v>0</v>
      </c>
      <c r="MOU38" s="85">
        <f t="shared" si="162"/>
        <v>0</v>
      </c>
      <c r="MOV38" s="85">
        <f t="shared" si="162"/>
        <v>0</v>
      </c>
      <c r="MOW38" s="85">
        <f t="shared" si="162"/>
        <v>0</v>
      </c>
      <c r="MOX38" s="85">
        <f t="shared" si="162"/>
        <v>0</v>
      </c>
      <c r="MOY38" s="85">
        <f t="shared" si="162"/>
        <v>0</v>
      </c>
      <c r="MOZ38" s="85">
        <f t="shared" si="162"/>
        <v>0</v>
      </c>
      <c r="MPA38" s="85">
        <f t="shared" si="162"/>
        <v>0</v>
      </c>
      <c r="MPB38" s="85">
        <f t="shared" si="162"/>
        <v>0</v>
      </c>
      <c r="MPC38" s="85">
        <f t="shared" si="162"/>
        <v>0</v>
      </c>
      <c r="MPD38" s="85">
        <f t="shared" si="162"/>
        <v>0</v>
      </c>
      <c r="MPE38" s="85">
        <f t="shared" si="162"/>
        <v>0</v>
      </c>
      <c r="MPF38" s="85">
        <f t="shared" si="162"/>
        <v>0</v>
      </c>
      <c r="MPG38" s="85">
        <f t="shared" si="162"/>
        <v>0</v>
      </c>
      <c r="MPH38" s="85">
        <f t="shared" si="162"/>
        <v>0</v>
      </c>
      <c r="MPI38" s="85">
        <f t="shared" si="162"/>
        <v>0</v>
      </c>
      <c r="MPJ38" s="85">
        <f t="shared" si="162"/>
        <v>0</v>
      </c>
      <c r="MPK38" s="85">
        <f t="shared" si="162"/>
        <v>0</v>
      </c>
      <c r="MPL38" s="85">
        <f t="shared" si="162"/>
        <v>0</v>
      </c>
      <c r="MPM38" s="85">
        <f t="shared" ref="MPM38:MRX38" si="163">MPM36+MPM37</f>
        <v>0</v>
      </c>
      <c r="MPN38" s="85">
        <f t="shared" si="163"/>
        <v>0</v>
      </c>
      <c r="MPO38" s="85">
        <f t="shared" si="163"/>
        <v>0</v>
      </c>
      <c r="MPP38" s="85">
        <f t="shared" si="163"/>
        <v>0</v>
      </c>
      <c r="MPQ38" s="85">
        <f t="shared" si="163"/>
        <v>0</v>
      </c>
      <c r="MPR38" s="85">
        <f t="shared" si="163"/>
        <v>0</v>
      </c>
      <c r="MPS38" s="85">
        <f t="shared" si="163"/>
        <v>0</v>
      </c>
      <c r="MPT38" s="85">
        <f t="shared" si="163"/>
        <v>0</v>
      </c>
      <c r="MPU38" s="85">
        <f t="shared" si="163"/>
        <v>0</v>
      </c>
      <c r="MPV38" s="85">
        <f t="shared" si="163"/>
        <v>0</v>
      </c>
      <c r="MPW38" s="85">
        <f t="shared" si="163"/>
        <v>0</v>
      </c>
      <c r="MPX38" s="85">
        <f t="shared" si="163"/>
        <v>0</v>
      </c>
      <c r="MPY38" s="85">
        <f t="shared" si="163"/>
        <v>0</v>
      </c>
      <c r="MPZ38" s="85">
        <f t="shared" si="163"/>
        <v>0</v>
      </c>
      <c r="MQA38" s="85">
        <f t="shared" si="163"/>
        <v>0</v>
      </c>
      <c r="MQB38" s="85">
        <f t="shared" si="163"/>
        <v>0</v>
      </c>
      <c r="MQC38" s="85">
        <f t="shared" si="163"/>
        <v>0</v>
      </c>
      <c r="MQD38" s="85">
        <f t="shared" si="163"/>
        <v>0</v>
      </c>
      <c r="MQE38" s="85">
        <f t="shared" si="163"/>
        <v>0</v>
      </c>
      <c r="MQF38" s="85">
        <f t="shared" si="163"/>
        <v>0</v>
      </c>
      <c r="MQG38" s="85">
        <f t="shared" si="163"/>
        <v>0</v>
      </c>
      <c r="MQH38" s="85">
        <f t="shared" si="163"/>
        <v>0</v>
      </c>
      <c r="MQI38" s="85">
        <f t="shared" si="163"/>
        <v>0</v>
      </c>
      <c r="MQJ38" s="85">
        <f t="shared" si="163"/>
        <v>0</v>
      </c>
      <c r="MQK38" s="85">
        <f t="shared" si="163"/>
        <v>0</v>
      </c>
      <c r="MQL38" s="85">
        <f t="shared" si="163"/>
        <v>0</v>
      </c>
      <c r="MQM38" s="85">
        <f t="shared" si="163"/>
        <v>0</v>
      </c>
      <c r="MQN38" s="85">
        <f t="shared" si="163"/>
        <v>0</v>
      </c>
      <c r="MQO38" s="85">
        <f t="shared" si="163"/>
        <v>0</v>
      </c>
      <c r="MQP38" s="85">
        <f t="shared" si="163"/>
        <v>0</v>
      </c>
      <c r="MQQ38" s="85">
        <f t="shared" si="163"/>
        <v>0</v>
      </c>
      <c r="MQR38" s="85">
        <f t="shared" si="163"/>
        <v>0</v>
      </c>
      <c r="MQS38" s="85">
        <f t="shared" si="163"/>
        <v>0</v>
      </c>
      <c r="MQT38" s="85">
        <f t="shared" si="163"/>
        <v>0</v>
      </c>
      <c r="MQU38" s="85">
        <f t="shared" si="163"/>
        <v>0</v>
      </c>
      <c r="MQV38" s="85">
        <f t="shared" si="163"/>
        <v>0</v>
      </c>
      <c r="MQW38" s="85">
        <f t="shared" si="163"/>
        <v>0</v>
      </c>
      <c r="MQX38" s="85">
        <f t="shared" si="163"/>
        <v>0</v>
      </c>
      <c r="MQY38" s="85">
        <f t="shared" si="163"/>
        <v>0</v>
      </c>
      <c r="MQZ38" s="85">
        <f t="shared" si="163"/>
        <v>0</v>
      </c>
      <c r="MRA38" s="85">
        <f t="shared" si="163"/>
        <v>0</v>
      </c>
      <c r="MRB38" s="85">
        <f t="shared" si="163"/>
        <v>0</v>
      </c>
      <c r="MRC38" s="85">
        <f t="shared" si="163"/>
        <v>0</v>
      </c>
      <c r="MRD38" s="85">
        <f t="shared" si="163"/>
        <v>0</v>
      </c>
      <c r="MRE38" s="85">
        <f t="shared" si="163"/>
        <v>0</v>
      </c>
      <c r="MRF38" s="85">
        <f t="shared" si="163"/>
        <v>0</v>
      </c>
      <c r="MRG38" s="85">
        <f t="shared" si="163"/>
        <v>0</v>
      </c>
      <c r="MRH38" s="85">
        <f t="shared" si="163"/>
        <v>0</v>
      </c>
      <c r="MRI38" s="85">
        <f t="shared" si="163"/>
        <v>0</v>
      </c>
      <c r="MRJ38" s="85">
        <f t="shared" si="163"/>
        <v>0</v>
      </c>
      <c r="MRK38" s="85">
        <f t="shared" si="163"/>
        <v>0</v>
      </c>
      <c r="MRL38" s="85">
        <f t="shared" si="163"/>
        <v>0</v>
      </c>
      <c r="MRM38" s="85">
        <f t="shared" si="163"/>
        <v>0</v>
      </c>
      <c r="MRN38" s="85">
        <f t="shared" si="163"/>
        <v>0</v>
      </c>
      <c r="MRO38" s="85">
        <f t="shared" si="163"/>
        <v>0</v>
      </c>
      <c r="MRP38" s="85">
        <f t="shared" si="163"/>
        <v>0</v>
      </c>
      <c r="MRQ38" s="85">
        <f t="shared" si="163"/>
        <v>0</v>
      </c>
      <c r="MRR38" s="85">
        <f t="shared" si="163"/>
        <v>0</v>
      </c>
      <c r="MRS38" s="85">
        <f t="shared" si="163"/>
        <v>0</v>
      </c>
      <c r="MRT38" s="85">
        <f t="shared" si="163"/>
        <v>0</v>
      </c>
      <c r="MRU38" s="85">
        <f t="shared" si="163"/>
        <v>0</v>
      </c>
      <c r="MRV38" s="85">
        <f t="shared" si="163"/>
        <v>0</v>
      </c>
      <c r="MRW38" s="85">
        <f t="shared" si="163"/>
        <v>0</v>
      </c>
      <c r="MRX38" s="85">
        <f t="shared" si="163"/>
        <v>0</v>
      </c>
      <c r="MRY38" s="85">
        <f t="shared" ref="MRY38:MUJ38" si="164">MRY36+MRY37</f>
        <v>0</v>
      </c>
      <c r="MRZ38" s="85">
        <f t="shared" si="164"/>
        <v>0</v>
      </c>
      <c r="MSA38" s="85">
        <f t="shared" si="164"/>
        <v>0</v>
      </c>
      <c r="MSB38" s="85">
        <f t="shared" si="164"/>
        <v>0</v>
      </c>
      <c r="MSC38" s="85">
        <f t="shared" si="164"/>
        <v>0</v>
      </c>
      <c r="MSD38" s="85">
        <f t="shared" si="164"/>
        <v>0</v>
      </c>
      <c r="MSE38" s="85">
        <f t="shared" si="164"/>
        <v>0</v>
      </c>
      <c r="MSF38" s="85">
        <f t="shared" si="164"/>
        <v>0</v>
      </c>
      <c r="MSG38" s="85">
        <f t="shared" si="164"/>
        <v>0</v>
      </c>
      <c r="MSH38" s="85">
        <f t="shared" si="164"/>
        <v>0</v>
      </c>
      <c r="MSI38" s="85">
        <f t="shared" si="164"/>
        <v>0</v>
      </c>
      <c r="MSJ38" s="85">
        <f t="shared" si="164"/>
        <v>0</v>
      </c>
      <c r="MSK38" s="85">
        <f t="shared" si="164"/>
        <v>0</v>
      </c>
      <c r="MSL38" s="85">
        <f t="shared" si="164"/>
        <v>0</v>
      </c>
      <c r="MSM38" s="85">
        <f t="shared" si="164"/>
        <v>0</v>
      </c>
      <c r="MSN38" s="85">
        <f t="shared" si="164"/>
        <v>0</v>
      </c>
      <c r="MSO38" s="85">
        <f t="shared" si="164"/>
        <v>0</v>
      </c>
      <c r="MSP38" s="85">
        <f t="shared" si="164"/>
        <v>0</v>
      </c>
      <c r="MSQ38" s="85">
        <f t="shared" si="164"/>
        <v>0</v>
      </c>
      <c r="MSR38" s="85">
        <f t="shared" si="164"/>
        <v>0</v>
      </c>
      <c r="MSS38" s="85">
        <f t="shared" si="164"/>
        <v>0</v>
      </c>
      <c r="MST38" s="85">
        <f t="shared" si="164"/>
        <v>0</v>
      </c>
      <c r="MSU38" s="85">
        <f t="shared" si="164"/>
        <v>0</v>
      </c>
      <c r="MSV38" s="85">
        <f t="shared" si="164"/>
        <v>0</v>
      </c>
      <c r="MSW38" s="85">
        <f t="shared" si="164"/>
        <v>0</v>
      </c>
      <c r="MSX38" s="85">
        <f t="shared" si="164"/>
        <v>0</v>
      </c>
      <c r="MSY38" s="85">
        <f t="shared" si="164"/>
        <v>0</v>
      </c>
      <c r="MSZ38" s="85">
        <f t="shared" si="164"/>
        <v>0</v>
      </c>
      <c r="MTA38" s="85">
        <f t="shared" si="164"/>
        <v>0</v>
      </c>
      <c r="MTB38" s="85">
        <f t="shared" si="164"/>
        <v>0</v>
      </c>
      <c r="MTC38" s="85">
        <f t="shared" si="164"/>
        <v>0</v>
      </c>
      <c r="MTD38" s="85">
        <f t="shared" si="164"/>
        <v>0</v>
      </c>
      <c r="MTE38" s="85">
        <f t="shared" si="164"/>
        <v>0</v>
      </c>
      <c r="MTF38" s="85">
        <f t="shared" si="164"/>
        <v>0</v>
      </c>
      <c r="MTG38" s="85">
        <f t="shared" si="164"/>
        <v>0</v>
      </c>
      <c r="MTH38" s="85">
        <f t="shared" si="164"/>
        <v>0</v>
      </c>
      <c r="MTI38" s="85">
        <f t="shared" si="164"/>
        <v>0</v>
      </c>
      <c r="MTJ38" s="85">
        <f t="shared" si="164"/>
        <v>0</v>
      </c>
      <c r="MTK38" s="85">
        <f t="shared" si="164"/>
        <v>0</v>
      </c>
      <c r="MTL38" s="85">
        <f t="shared" si="164"/>
        <v>0</v>
      </c>
      <c r="MTM38" s="85">
        <f t="shared" si="164"/>
        <v>0</v>
      </c>
      <c r="MTN38" s="85">
        <f t="shared" si="164"/>
        <v>0</v>
      </c>
      <c r="MTO38" s="85">
        <f t="shared" si="164"/>
        <v>0</v>
      </c>
      <c r="MTP38" s="85">
        <f t="shared" si="164"/>
        <v>0</v>
      </c>
      <c r="MTQ38" s="85">
        <f t="shared" si="164"/>
        <v>0</v>
      </c>
      <c r="MTR38" s="85">
        <f t="shared" si="164"/>
        <v>0</v>
      </c>
      <c r="MTS38" s="85">
        <f t="shared" si="164"/>
        <v>0</v>
      </c>
      <c r="MTT38" s="85">
        <f t="shared" si="164"/>
        <v>0</v>
      </c>
      <c r="MTU38" s="85">
        <f t="shared" si="164"/>
        <v>0</v>
      </c>
      <c r="MTV38" s="85">
        <f t="shared" si="164"/>
        <v>0</v>
      </c>
      <c r="MTW38" s="85">
        <f t="shared" si="164"/>
        <v>0</v>
      </c>
      <c r="MTX38" s="85">
        <f t="shared" si="164"/>
        <v>0</v>
      </c>
      <c r="MTY38" s="85">
        <f t="shared" si="164"/>
        <v>0</v>
      </c>
      <c r="MTZ38" s="85">
        <f t="shared" si="164"/>
        <v>0</v>
      </c>
      <c r="MUA38" s="85">
        <f t="shared" si="164"/>
        <v>0</v>
      </c>
      <c r="MUB38" s="85">
        <f t="shared" si="164"/>
        <v>0</v>
      </c>
      <c r="MUC38" s="85">
        <f t="shared" si="164"/>
        <v>0</v>
      </c>
      <c r="MUD38" s="85">
        <f t="shared" si="164"/>
        <v>0</v>
      </c>
      <c r="MUE38" s="85">
        <f t="shared" si="164"/>
        <v>0</v>
      </c>
      <c r="MUF38" s="85">
        <f t="shared" si="164"/>
        <v>0</v>
      </c>
      <c r="MUG38" s="85">
        <f t="shared" si="164"/>
        <v>0</v>
      </c>
      <c r="MUH38" s="85">
        <f t="shared" si="164"/>
        <v>0</v>
      </c>
      <c r="MUI38" s="85">
        <f t="shared" si="164"/>
        <v>0</v>
      </c>
      <c r="MUJ38" s="85">
        <f t="shared" si="164"/>
        <v>0</v>
      </c>
      <c r="MUK38" s="85">
        <f t="shared" ref="MUK38:MWV38" si="165">MUK36+MUK37</f>
        <v>0</v>
      </c>
      <c r="MUL38" s="85">
        <f t="shared" si="165"/>
        <v>0</v>
      </c>
      <c r="MUM38" s="85">
        <f t="shared" si="165"/>
        <v>0</v>
      </c>
      <c r="MUN38" s="85">
        <f t="shared" si="165"/>
        <v>0</v>
      </c>
      <c r="MUO38" s="85">
        <f t="shared" si="165"/>
        <v>0</v>
      </c>
      <c r="MUP38" s="85">
        <f t="shared" si="165"/>
        <v>0</v>
      </c>
      <c r="MUQ38" s="85">
        <f t="shared" si="165"/>
        <v>0</v>
      </c>
      <c r="MUR38" s="85">
        <f t="shared" si="165"/>
        <v>0</v>
      </c>
      <c r="MUS38" s="85">
        <f t="shared" si="165"/>
        <v>0</v>
      </c>
      <c r="MUT38" s="85">
        <f t="shared" si="165"/>
        <v>0</v>
      </c>
      <c r="MUU38" s="85">
        <f t="shared" si="165"/>
        <v>0</v>
      </c>
      <c r="MUV38" s="85">
        <f t="shared" si="165"/>
        <v>0</v>
      </c>
      <c r="MUW38" s="85">
        <f t="shared" si="165"/>
        <v>0</v>
      </c>
      <c r="MUX38" s="85">
        <f t="shared" si="165"/>
        <v>0</v>
      </c>
      <c r="MUY38" s="85">
        <f t="shared" si="165"/>
        <v>0</v>
      </c>
      <c r="MUZ38" s="85">
        <f t="shared" si="165"/>
        <v>0</v>
      </c>
      <c r="MVA38" s="85">
        <f t="shared" si="165"/>
        <v>0</v>
      </c>
      <c r="MVB38" s="85">
        <f t="shared" si="165"/>
        <v>0</v>
      </c>
      <c r="MVC38" s="85">
        <f t="shared" si="165"/>
        <v>0</v>
      </c>
      <c r="MVD38" s="85">
        <f t="shared" si="165"/>
        <v>0</v>
      </c>
      <c r="MVE38" s="85">
        <f t="shared" si="165"/>
        <v>0</v>
      </c>
      <c r="MVF38" s="85">
        <f t="shared" si="165"/>
        <v>0</v>
      </c>
      <c r="MVG38" s="85">
        <f t="shared" si="165"/>
        <v>0</v>
      </c>
      <c r="MVH38" s="85">
        <f t="shared" si="165"/>
        <v>0</v>
      </c>
      <c r="MVI38" s="85">
        <f t="shared" si="165"/>
        <v>0</v>
      </c>
      <c r="MVJ38" s="85">
        <f t="shared" si="165"/>
        <v>0</v>
      </c>
      <c r="MVK38" s="85">
        <f t="shared" si="165"/>
        <v>0</v>
      </c>
      <c r="MVL38" s="85">
        <f t="shared" si="165"/>
        <v>0</v>
      </c>
      <c r="MVM38" s="85">
        <f t="shared" si="165"/>
        <v>0</v>
      </c>
      <c r="MVN38" s="85">
        <f t="shared" si="165"/>
        <v>0</v>
      </c>
      <c r="MVO38" s="85">
        <f t="shared" si="165"/>
        <v>0</v>
      </c>
      <c r="MVP38" s="85">
        <f t="shared" si="165"/>
        <v>0</v>
      </c>
      <c r="MVQ38" s="85">
        <f t="shared" si="165"/>
        <v>0</v>
      </c>
      <c r="MVR38" s="85">
        <f t="shared" si="165"/>
        <v>0</v>
      </c>
      <c r="MVS38" s="85">
        <f t="shared" si="165"/>
        <v>0</v>
      </c>
      <c r="MVT38" s="85">
        <f t="shared" si="165"/>
        <v>0</v>
      </c>
      <c r="MVU38" s="85">
        <f t="shared" si="165"/>
        <v>0</v>
      </c>
      <c r="MVV38" s="85">
        <f t="shared" si="165"/>
        <v>0</v>
      </c>
      <c r="MVW38" s="85">
        <f t="shared" si="165"/>
        <v>0</v>
      </c>
      <c r="MVX38" s="85">
        <f t="shared" si="165"/>
        <v>0</v>
      </c>
      <c r="MVY38" s="85">
        <f t="shared" si="165"/>
        <v>0</v>
      </c>
      <c r="MVZ38" s="85">
        <f t="shared" si="165"/>
        <v>0</v>
      </c>
      <c r="MWA38" s="85">
        <f t="shared" si="165"/>
        <v>0</v>
      </c>
      <c r="MWB38" s="85">
        <f t="shared" si="165"/>
        <v>0</v>
      </c>
      <c r="MWC38" s="85">
        <f t="shared" si="165"/>
        <v>0</v>
      </c>
      <c r="MWD38" s="85">
        <f t="shared" si="165"/>
        <v>0</v>
      </c>
      <c r="MWE38" s="85">
        <f t="shared" si="165"/>
        <v>0</v>
      </c>
      <c r="MWF38" s="85">
        <f t="shared" si="165"/>
        <v>0</v>
      </c>
      <c r="MWG38" s="85">
        <f t="shared" si="165"/>
        <v>0</v>
      </c>
      <c r="MWH38" s="85">
        <f t="shared" si="165"/>
        <v>0</v>
      </c>
      <c r="MWI38" s="85">
        <f t="shared" si="165"/>
        <v>0</v>
      </c>
      <c r="MWJ38" s="85">
        <f t="shared" si="165"/>
        <v>0</v>
      </c>
      <c r="MWK38" s="85">
        <f t="shared" si="165"/>
        <v>0</v>
      </c>
      <c r="MWL38" s="85">
        <f t="shared" si="165"/>
        <v>0</v>
      </c>
      <c r="MWM38" s="85">
        <f t="shared" si="165"/>
        <v>0</v>
      </c>
      <c r="MWN38" s="85">
        <f t="shared" si="165"/>
        <v>0</v>
      </c>
      <c r="MWO38" s="85">
        <f t="shared" si="165"/>
        <v>0</v>
      </c>
      <c r="MWP38" s="85">
        <f t="shared" si="165"/>
        <v>0</v>
      </c>
      <c r="MWQ38" s="85">
        <f t="shared" si="165"/>
        <v>0</v>
      </c>
      <c r="MWR38" s="85">
        <f t="shared" si="165"/>
        <v>0</v>
      </c>
      <c r="MWS38" s="85">
        <f t="shared" si="165"/>
        <v>0</v>
      </c>
      <c r="MWT38" s="85">
        <f t="shared" si="165"/>
        <v>0</v>
      </c>
      <c r="MWU38" s="85">
        <f t="shared" si="165"/>
        <v>0</v>
      </c>
      <c r="MWV38" s="85">
        <f t="shared" si="165"/>
        <v>0</v>
      </c>
      <c r="MWW38" s="85">
        <f t="shared" ref="MWW38:MZH38" si="166">MWW36+MWW37</f>
        <v>0</v>
      </c>
      <c r="MWX38" s="85">
        <f t="shared" si="166"/>
        <v>0</v>
      </c>
      <c r="MWY38" s="85">
        <f t="shared" si="166"/>
        <v>0</v>
      </c>
      <c r="MWZ38" s="85">
        <f t="shared" si="166"/>
        <v>0</v>
      </c>
      <c r="MXA38" s="85">
        <f t="shared" si="166"/>
        <v>0</v>
      </c>
      <c r="MXB38" s="85">
        <f t="shared" si="166"/>
        <v>0</v>
      </c>
      <c r="MXC38" s="85">
        <f t="shared" si="166"/>
        <v>0</v>
      </c>
      <c r="MXD38" s="85">
        <f t="shared" si="166"/>
        <v>0</v>
      </c>
      <c r="MXE38" s="85">
        <f t="shared" si="166"/>
        <v>0</v>
      </c>
      <c r="MXF38" s="85">
        <f t="shared" si="166"/>
        <v>0</v>
      </c>
      <c r="MXG38" s="85">
        <f t="shared" si="166"/>
        <v>0</v>
      </c>
      <c r="MXH38" s="85">
        <f t="shared" si="166"/>
        <v>0</v>
      </c>
      <c r="MXI38" s="85">
        <f t="shared" si="166"/>
        <v>0</v>
      </c>
      <c r="MXJ38" s="85">
        <f t="shared" si="166"/>
        <v>0</v>
      </c>
      <c r="MXK38" s="85">
        <f t="shared" si="166"/>
        <v>0</v>
      </c>
      <c r="MXL38" s="85">
        <f t="shared" si="166"/>
        <v>0</v>
      </c>
      <c r="MXM38" s="85">
        <f t="shared" si="166"/>
        <v>0</v>
      </c>
      <c r="MXN38" s="85">
        <f t="shared" si="166"/>
        <v>0</v>
      </c>
      <c r="MXO38" s="85">
        <f t="shared" si="166"/>
        <v>0</v>
      </c>
      <c r="MXP38" s="85">
        <f t="shared" si="166"/>
        <v>0</v>
      </c>
      <c r="MXQ38" s="85">
        <f t="shared" si="166"/>
        <v>0</v>
      </c>
      <c r="MXR38" s="85">
        <f t="shared" si="166"/>
        <v>0</v>
      </c>
      <c r="MXS38" s="85">
        <f t="shared" si="166"/>
        <v>0</v>
      </c>
      <c r="MXT38" s="85">
        <f t="shared" si="166"/>
        <v>0</v>
      </c>
      <c r="MXU38" s="85">
        <f t="shared" si="166"/>
        <v>0</v>
      </c>
      <c r="MXV38" s="85">
        <f t="shared" si="166"/>
        <v>0</v>
      </c>
      <c r="MXW38" s="85">
        <f t="shared" si="166"/>
        <v>0</v>
      </c>
      <c r="MXX38" s="85">
        <f t="shared" si="166"/>
        <v>0</v>
      </c>
      <c r="MXY38" s="85">
        <f t="shared" si="166"/>
        <v>0</v>
      </c>
      <c r="MXZ38" s="85">
        <f t="shared" si="166"/>
        <v>0</v>
      </c>
      <c r="MYA38" s="85">
        <f t="shared" si="166"/>
        <v>0</v>
      </c>
      <c r="MYB38" s="85">
        <f t="shared" si="166"/>
        <v>0</v>
      </c>
      <c r="MYC38" s="85">
        <f t="shared" si="166"/>
        <v>0</v>
      </c>
      <c r="MYD38" s="85">
        <f t="shared" si="166"/>
        <v>0</v>
      </c>
      <c r="MYE38" s="85">
        <f t="shared" si="166"/>
        <v>0</v>
      </c>
      <c r="MYF38" s="85">
        <f t="shared" si="166"/>
        <v>0</v>
      </c>
      <c r="MYG38" s="85">
        <f t="shared" si="166"/>
        <v>0</v>
      </c>
      <c r="MYH38" s="85">
        <f t="shared" si="166"/>
        <v>0</v>
      </c>
      <c r="MYI38" s="85">
        <f t="shared" si="166"/>
        <v>0</v>
      </c>
      <c r="MYJ38" s="85">
        <f t="shared" si="166"/>
        <v>0</v>
      </c>
      <c r="MYK38" s="85">
        <f t="shared" si="166"/>
        <v>0</v>
      </c>
      <c r="MYL38" s="85">
        <f t="shared" si="166"/>
        <v>0</v>
      </c>
      <c r="MYM38" s="85">
        <f t="shared" si="166"/>
        <v>0</v>
      </c>
      <c r="MYN38" s="85">
        <f t="shared" si="166"/>
        <v>0</v>
      </c>
      <c r="MYO38" s="85">
        <f t="shared" si="166"/>
        <v>0</v>
      </c>
      <c r="MYP38" s="85">
        <f t="shared" si="166"/>
        <v>0</v>
      </c>
      <c r="MYQ38" s="85">
        <f t="shared" si="166"/>
        <v>0</v>
      </c>
      <c r="MYR38" s="85">
        <f t="shared" si="166"/>
        <v>0</v>
      </c>
      <c r="MYS38" s="85">
        <f t="shared" si="166"/>
        <v>0</v>
      </c>
      <c r="MYT38" s="85">
        <f t="shared" si="166"/>
        <v>0</v>
      </c>
      <c r="MYU38" s="85">
        <f t="shared" si="166"/>
        <v>0</v>
      </c>
      <c r="MYV38" s="85">
        <f t="shared" si="166"/>
        <v>0</v>
      </c>
      <c r="MYW38" s="85">
        <f t="shared" si="166"/>
        <v>0</v>
      </c>
      <c r="MYX38" s="85">
        <f t="shared" si="166"/>
        <v>0</v>
      </c>
      <c r="MYY38" s="85">
        <f t="shared" si="166"/>
        <v>0</v>
      </c>
      <c r="MYZ38" s="85">
        <f t="shared" si="166"/>
        <v>0</v>
      </c>
      <c r="MZA38" s="85">
        <f t="shared" si="166"/>
        <v>0</v>
      </c>
      <c r="MZB38" s="85">
        <f t="shared" si="166"/>
        <v>0</v>
      </c>
      <c r="MZC38" s="85">
        <f t="shared" si="166"/>
        <v>0</v>
      </c>
      <c r="MZD38" s="85">
        <f t="shared" si="166"/>
        <v>0</v>
      </c>
      <c r="MZE38" s="85">
        <f t="shared" si="166"/>
        <v>0</v>
      </c>
      <c r="MZF38" s="85">
        <f t="shared" si="166"/>
        <v>0</v>
      </c>
      <c r="MZG38" s="85">
        <f t="shared" si="166"/>
        <v>0</v>
      </c>
      <c r="MZH38" s="85">
        <f t="shared" si="166"/>
        <v>0</v>
      </c>
      <c r="MZI38" s="85">
        <f t="shared" ref="MZI38:NBT38" si="167">MZI36+MZI37</f>
        <v>0</v>
      </c>
      <c r="MZJ38" s="85">
        <f t="shared" si="167"/>
        <v>0</v>
      </c>
      <c r="MZK38" s="85">
        <f t="shared" si="167"/>
        <v>0</v>
      </c>
      <c r="MZL38" s="85">
        <f t="shared" si="167"/>
        <v>0</v>
      </c>
      <c r="MZM38" s="85">
        <f t="shared" si="167"/>
        <v>0</v>
      </c>
      <c r="MZN38" s="85">
        <f t="shared" si="167"/>
        <v>0</v>
      </c>
      <c r="MZO38" s="85">
        <f t="shared" si="167"/>
        <v>0</v>
      </c>
      <c r="MZP38" s="85">
        <f t="shared" si="167"/>
        <v>0</v>
      </c>
      <c r="MZQ38" s="85">
        <f t="shared" si="167"/>
        <v>0</v>
      </c>
      <c r="MZR38" s="85">
        <f t="shared" si="167"/>
        <v>0</v>
      </c>
      <c r="MZS38" s="85">
        <f t="shared" si="167"/>
        <v>0</v>
      </c>
      <c r="MZT38" s="85">
        <f t="shared" si="167"/>
        <v>0</v>
      </c>
      <c r="MZU38" s="85">
        <f t="shared" si="167"/>
        <v>0</v>
      </c>
      <c r="MZV38" s="85">
        <f t="shared" si="167"/>
        <v>0</v>
      </c>
      <c r="MZW38" s="85">
        <f t="shared" si="167"/>
        <v>0</v>
      </c>
      <c r="MZX38" s="85">
        <f t="shared" si="167"/>
        <v>0</v>
      </c>
      <c r="MZY38" s="85">
        <f t="shared" si="167"/>
        <v>0</v>
      </c>
      <c r="MZZ38" s="85">
        <f t="shared" si="167"/>
        <v>0</v>
      </c>
      <c r="NAA38" s="85">
        <f t="shared" si="167"/>
        <v>0</v>
      </c>
      <c r="NAB38" s="85">
        <f t="shared" si="167"/>
        <v>0</v>
      </c>
      <c r="NAC38" s="85">
        <f t="shared" si="167"/>
        <v>0</v>
      </c>
      <c r="NAD38" s="85">
        <f t="shared" si="167"/>
        <v>0</v>
      </c>
      <c r="NAE38" s="85">
        <f t="shared" si="167"/>
        <v>0</v>
      </c>
      <c r="NAF38" s="85">
        <f t="shared" si="167"/>
        <v>0</v>
      </c>
      <c r="NAG38" s="85">
        <f t="shared" si="167"/>
        <v>0</v>
      </c>
      <c r="NAH38" s="85">
        <f t="shared" si="167"/>
        <v>0</v>
      </c>
      <c r="NAI38" s="85">
        <f t="shared" si="167"/>
        <v>0</v>
      </c>
      <c r="NAJ38" s="85">
        <f t="shared" si="167"/>
        <v>0</v>
      </c>
      <c r="NAK38" s="85">
        <f t="shared" si="167"/>
        <v>0</v>
      </c>
      <c r="NAL38" s="85">
        <f t="shared" si="167"/>
        <v>0</v>
      </c>
      <c r="NAM38" s="85">
        <f t="shared" si="167"/>
        <v>0</v>
      </c>
      <c r="NAN38" s="85">
        <f t="shared" si="167"/>
        <v>0</v>
      </c>
      <c r="NAO38" s="85">
        <f t="shared" si="167"/>
        <v>0</v>
      </c>
      <c r="NAP38" s="85">
        <f t="shared" si="167"/>
        <v>0</v>
      </c>
      <c r="NAQ38" s="85">
        <f t="shared" si="167"/>
        <v>0</v>
      </c>
      <c r="NAR38" s="85">
        <f t="shared" si="167"/>
        <v>0</v>
      </c>
      <c r="NAS38" s="85">
        <f t="shared" si="167"/>
        <v>0</v>
      </c>
      <c r="NAT38" s="85">
        <f t="shared" si="167"/>
        <v>0</v>
      </c>
      <c r="NAU38" s="85">
        <f t="shared" si="167"/>
        <v>0</v>
      </c>
      <c r="NAV38" s="85">
        <f t="shared" si="167"/>
        <v>0</v>
      </c>
      <c r="NAW38" s="85">
        <f t="shared" si="167"/>
        <v>0</v>
      </c>
      <c r="NAX38" s="85">
        <f t="shared" si="167"/>
        <v>0</v>
      </c>
      <c r="NAY38" s="85">
        <f t="shared" si="167"/>
        <v>0</v>
      </c>
      <c r="NAZ38" s="85">
        <f t="shared" si="167"/>
        <v>0</v>
      </c>
      <c r="NBA38" s="85">
        <f t="shared" si="167"/>
        <v>0</v>
      </c>
      <c r="NBB38" s="85">
        <f t="shared" si="167"/>
        <v>0</v>
      </c>
      <c r="NBC38" s="85">
        <f t="shared" si="167"/>
        <v>0</v>
      </c>
      <c r="NBD38" s="85">
        <f t="shared" si="167"/>
        <v>0</v>
      </c>
      <c r="NBE38" s="85">
        <f t="shared" si="167"/>
        <v>0</v>
      </c>
      <c r="NBF38" s="85">
        <f t="shared" si="167"/>
        <v>0</v>
      </c>
      <c r="NBG38" s="85">
        <f t="shared" si="167"/>
        <v>0</v>
      </c>
      <c r="NBH38" s="85">
        <f t="shared" si="167"/>
        <v>0</v>
      </c>
      <c r="NBI38" s="85">
        <f t="shared" si="167"/>
        <v>0</v>
      </c>
      <c r="NBJ38" s="85">
        <f t="shared" si="167"/>
        <v>0</v>
      </c>
      <c r="NBK38" s="85">
        <f t="shared" si="167"/>
        <v>0</v>
      </c>
      <c r="NBL38" s="85">
        <f t="shared" si="167"/>
        <v>0</v>
      </c>
      <c r="NBM38" s="85">
        <f t="shared" si="167"/>
        <v>0</v>
      </c>
      <c r="NBN38" s="85">
        <f t="shared" si="167"/>
        <v>0</v>
      </c>
      <c r="NBO38" s="85">
        <f t="shared" si="167"/>
        <v>0</v>
      </c>
      <c r="NBP38" s="85">
        <f t="shared" si="167"/>
        <v>0</v>
      </c>
      <c r="NBQ38" s="85">
        <f t="shared" si="167"/>
        <v>0</v>
      </c>
      <c r="NBR38" s="85">
        <f t="shared" si="167"/>
        <v>0</v>
      </c>
      <c r="NBS38" s="85">
        <f t="shared" si="167"/>
        <v>0</v>
      </c>
      <c r="NBT38" s="85">
        <f t="shared" si="167"/>
        <v>0</v>
      </c>
      <c r="NBU38" s="85">
        <f t="shared" ref="NBU38:NEF38" si="168">NBU36+NBU37</f>
        <v>0</v>
      </c>
      <c r="NBV38" s="85">
        <f t="shared" si="168"/>
        <v>0</v>
      </c>
      <c r="NBW38" s="85">
        <f t="shared" si="168"/>
        <v>0</v>
      </c>
      <c r="NBX38" s="85">
        <f t="shared" si="168"/>
        <v>0</v>
      </c>
      <c r="NBY38" s="85">
        <f t="shared" si="168"/>
        <v>0</v>
      </c>
      <c r="NBZ38" s="85">
        <f t="shared" si="168"/>
        <v>0</v>
      </c>
      <c r="NCA38" s="85">
        <f t="shared" si="168"/>
        <v>0</v>
      </c>
      <c r="NCB38" s="85">
        <f t="shared" si="168"/>
        <v>0</v>
      </c>
      <c r="NCC38" s="85">
        <f t="shared" si="168"/>
        <v>0</v>
      </c>
      <c r="NCD38" s="85">
        <f t="shared" si="168"/>
        <v>0</v>
      </c>
      <c r="NCE38" s="85">
        <f t="shared" si="168"/>
        <v>0</v>
      </c>
      <c r="NCF38" s="85">
        <f t="shared" si="168"/>
        <v>0</v>
      </c>
      <c r="NCG38" s="85">
        <f t="shared" si="168"/>
        <v>0</v>
      </c>
      <c r="NCH38" s="85">
        <f t="shared" si="168"/>
        <v>0</v>
      </c>
      <c r="NCI38" s="85">
        <f t="shared" si="168"/>
        <v>0</v>
      </c>
      <c r="NCJ38" s="85">
        <f t="shared" si="168"/>
        <v>0</v>
      </c>
      <c r="NCK38" s="85">
        <f t="shared" si="168"/>
        <v>0</v>
      </c>
      <c r="NCL38" s="85">
        <f t="shared" si="168"/>
        <v>0</v>
      </c>
      <c r="NCM38" s="85">
        <f t="shared" si="168"/>
        <v>0</v>
      </c>
      <c r="NCN38" s="85">
        <f t="shared" si="168"/>
        <v>0</v>
      </c>
      <c r="NCO38" s="85">
        <f t="shared" si="168"/>
        <v>0</v>
      </c>
      <c r="NCP38" s="85">
        <f t="shared" si="168"/>
        <v>0</v>
      </c>
      <c r="NCQ38" s="85">
        <f t="shared" si="168"/>
        <v>0</v>
      </c>
      <c r="NCR38" s="85">
        <f t="shared" si="168"/>
        <v>0</v>
      </c>
      <c r="NCS38" s="85">
        <f t="shared" si="168"/>
        <v>0</v>
      </c>
      <c r="NCT38" s="85">
        <f t="shared" si="168"/>
        <v>0</v>
      </c>
      <c r="NCU38" s="85">
        <f t="shared" si="168"/>
        <v>0</v>
      </c>
      <c r="NCV38" s="85">
        <f t="shared" si="168"/>
        <v>0</v>
      </c>
      <c r="NCW38" s="85">
        <f t="shared" si="168"/>
        <v>0</v>
      </c>
      <c r="NCX38" s="85">
        <f t="shared" si="168"/>
        <v>0</v>
      </c>
      <c r="NCY38" s="85">
        <f t="shared" si="168"/>
        <v>0</v>
      </c>
      <c r="NCZ38" s="85">
        <f t="shared" si="168"/>
        <v>0</v>
      </c>
      <c r="NDA38" s="85">
        <f t="shared" si="168"/>
        <v>0</v>
      </c>
      <c r="NDB38" s="85">
        <f t="shared" si="168"/>
        <v>0</v>
      </c>
      <c r="NDC38" s="85">
        <f t="shared" si="168"/>
        <v>0</v>
      </c>
      <c r="NDD38" s="85">
        <f t="shared" si="168"/>
        <v>0</v>
      </c>
      <c r="NDE38" s="85">
        <f t="shared" si="168"/>
        <v>0</v>
      </c>
      <c r="NDF38" s="85">
        <f t="shared" si="168"/>
        <v>0</v>
      </c>
      <c r="NDG38" s="85">
        <f t="shared" si="168"/>
        <v>0</v>
      </c>
      <c r="NDH38" s="85">
        <f t="shared" si="168"/>
        <v>0</v>
      </c>
      <c r="NDI38" s="85">
        <f t="shared" si="168"/>
        <v>0</v>
      </c>
      <c r="NDJ38" s="85">
        <f t="shared" si="168"/>
        <v>0</v>
      </c>
      <c r="NDK38" s="85">
        <f t="shared" si="168"/>
        <v>0</v>
      </c>
      <c r="NDL38" s="85">
        <f t="shared" si="168"/>
        <v>0</v>
      </c>
      <c r="NDM38" s="85">
        <f t="shared" si="168"/>
        <v>0</v>
      </c>
      <c r="NDN38" s="85">
        <f t="shared" si="168"/>
        <v>0</v>
      </c>
      <c r="NDO38" s="85">
        <f t="shared" si="168"/>
        <v>0</v>
      </c>
      <c r="NDP38" s="85">
        <f t="shared" si="168"/>
        <v>0</v>
      </c>
      <c r="NDQ38" s="85">
        <f t="shared" si="168"/>
        <v>0</v>
      </c>
      <c r="NDR38" s="85">
        <f t="shared" si="168"/>
        <v>0</v>
      </c>
      <c r="NDS38" s="85">
        <f t="shared" si="168"/>
        <v>0</v>
      </c>
      <c r="NDT38" s="85">
        <f t="shared" si="168"/>
        <v>0</v>
      </c>
      <c r="NDU38" s="85">
        <f t="shared" si="168"/>
        <v>0</v>
      </c>
      <c r="NDV38" s="85">
        <f t="shared" si="168"/>
        <v>0</v>
      </c>
      <c r="NDW38" s="85">
        <f t="shared" si="168"/>
        <v>0</v>
      </c>
      <c r="NDX38" s="85">
        <f t="shared" si="168"/>
        <v>0</v>
      </c>
      <c r="NDY38" s="85">
        <f t="shared" si="168"/>
        <v>0</v>
      </c>
      <c r="NDZ38" s="85">
        <f t="shared" si="168"/>
        <v>0</v>
      </c>
      <c r="NEA38" s="85">
        <f t="shared" si="168"/>
        <v>0</v>
      </c>
      <c r="NEB38" s="85">
        <f t="shared" si="168"/>
        <v>0</v>
      </c>
      <c r="NEC38" s="85">
        <f t="shared" si="168"/>
        <v>0</v>
      </c>
      <c r="NED38" s="85">
        <f t="shared" si="168"/>
        <v>0</v>
      </c>
      <c r="NEE38" s="85">
        <f t="shared" si="168"/>
        <v>0</v>
      </c>
      <c r="NEF38" s="85">
        <f t="shared" si="168"/>
        <v>0</v>
      </c>
      <c r="NEG38" s="85">
        <f t="shared" ref="NEG38:NGR38" si="169">NEG36+NEG37</f>
        <v>0</v>
      </c>
      <c r="NEH38" s="85">
        <f t="shared" si="169"/>
        <v>0</v>
      </c>
      <c r="NEI38" s="85">
        <f t="shared" si="169"/>
        <v>0</v>
      </c>
      <c r="NEJ38" s="85">
        <f t="shared" si="169"/>
        <v>0</v>
      </c>
      <c r="NEK38" s="85">
        <f t="shared" si="169"/>
        <v>0</v>
      </c>
      <c r="NEL38" s="85">
        <f t="shared" si="169"/>
        <v>0</v>
      </c>
      <c r="NEM38" s="85">
        <f t="shared" si="169"/>
        <v>0</v>
      </c>
      <c r="NEN38" s="85">
        <f t="shared" si="169"/>
        <v>0</v>
      </c>
      <c r="NEO38" s="85">
        <f t="shared" si="169"/>
        <v>0</v>
      </c>
      <c r="NEP38" s="85">
        <f t="shared" si="169"/>
        <v>0</v>
      </c>
      <c r="NEQ38" s="85">
        <f t="shared" si="169"/>
        <v>0</v>
      </c>
      <c r="NER38" s="85">
        <f t="shared" si="169"/>
        <v>0</v>
      </c>
      <c r="NES38" s="85">
        <f t="shared" si="169"/>
        <v>0</v>
      </c>
      <c r="NET38" s="85">
        <f t="shared" si="169"/>
        <v>0</v>
      </c>
      <c r="NEU38" s="85">
        <f t="shared" si="169"/>
        <v>0</v>
      </c>
      <c r="NEV38" s="85">
        <f t="shared" si="169"/>
        <v>0</v>
      </c>
      <c r="NEW38" s="85">
        <f t="shared" si="169"/>
        <v>0</v>
      </c>
      <c r="NEX38" s="85">
        <f t="shared" si="169"/>
        <v>0</v>
      </c>
      <c r="NEY38" s="85">
        <f t="shared" si="169"/>
        <v>0</v>
      </c>
      <c r="NEZ38" s="85">
        <f t="shared" si="169"/>
        <v>0</v>
      </c>
      <c r="NFA38" s="85">
        <f t="shared" si="169"/>
        <v>0</v>
      </c>
      <c r="NFB38" s="85">
        <f t="shared" si="169"/>
        <v>0</v>
      </c>
      <c r="NFC38" s="85">
        <f t="shared" si="169"/>
        <v>0</v>
      </c>
      <c r="NFD38" s="85">
        <f t="shared" si="169"/>
        <v>0</v>
      </c>
      <c r="NFE38" s="85">
        <f t="shared" si="169"/>
        <v>0</v>
      </c>
      <c r="NFF38" s="85">
        <f t="shared" si="169"/>
        <v>0</v>
      </c>
      <c r="NFG38" s="85">
        <f t="shared" si="169"/>
        <v>0</v>
      </c>
      <c r="NFH38" s="85">
        <f t="shared" si="169"/>
        <v>0</v>
      </c>
      <c r="NFI38" s="85">
        <f t="shared" si="169"/>
        <v>0</v>
      </c>
      <c r="NFJ38" s="85">
        <f t="shared" si="169"/>
        <v>0</v>
      </c>
      <c r="NFK38" s="85">
        <f t="shared" si="169"/>
        <v>0</v>
      </c>
      <c r="NFL38" s="85">
        <f t="shared" si="169"/>
        <v>0</v>
      </c>
      <c r="NFM38" s="85">
        <f t="shared" si="169"/>
        <v>0</v>
      </c>
      <c r="NFN38" s="85">
        <f t="shared" si="169"/>
        <v>0</v>
      </c>
      <c r="NFO38" s="85">
        <f t="shared" si="169"/>
        <v>0</v>
      </c>
      <c r="NFP38" s="85">
        <f t="shared" si="169"/>
        <v>0</v>
      </c>
      <c r="NFQ38" s="85">
        <f t="shared" si="169"/>
        <v>0</v>
      </c>
      <c r="NFR38" s="85">
        <f t="shared" si="169"/>
        <v>0</v>
      </c>
      <c r="NFS38" s="85">
        <f t="shared" si="169"/>
        <v>0</v>
      </c>
      <c r="NFT38" s="85">
        <f t="shared" si="169"/>
        <v>0</v>
      </c>
      <c r="NFU38" s="85">
        <f t="shared" si="169"/>
        <v>0</v>
      </c>
      <c r="NFV38" s="85">
        <f t="shared" si="169"/>
        <v>0</v>
      </c>
      <c r="NFW38" s="85">
        <f t="shared" si="169"/>
        <v>0</v>
      </c>
      <c r="NFX38" s="85">
        <f t="shared" si="169"/>
        <v>0</v>
      </c>
      <c r="NFY38" s="85">
        <f t="shared" si="169"/>
        <v>0</v>
      </c>
      <c r="NFZ38" s="85">
        <f t="shared" si="169"/>
        <v>0</v>
      </c>
      <c r="NGA38" s="85">
        <f t="shared" si="169"/>
        <v>0</v>
      </c>
      <c r="NGB38" s="85">
        <f t="shared" si="169"/>
        <v>0</v>
      </c>
      <c r="NGC38" s="85">
        <f t="shared" si="169"/>
        <v>0</v>
      </c>
      <c r="NGD38" s="85">
        <f t="shared" si="169"/>
        <v>0</v>
      </c>
      <c r="NGE38" s="85">
        <f t="shared" si="169"/>
        <v>0</v>
      </c>
      <c r="NGF38" s="85">
        <f t="shared" si="169"/>
        <v>0</v>
      </c>
      <c r="NGG38" s="85">
        <f t="shared" si="169"/>
        <v>0</v>
      </c>
      <c r="NGH38" s="85">
        <f t="shared" si="169"/>
        <v>0</v>
      </c>
      <c r="NGI38" s="85">
        <f t="shared" si="169"/>
        <v>0</v>
      </c>
      <c r="NGJ38" s="85">
        <f t="shared" si="169"/>
        <v>0</v>
      </c>
      <c r="NGK38" s="85">
        <f t="shared" si="169"/>
        <v>0</v>
      </c>
      <c r="NGL38" s="85">
        <f t="shared" si="169"/>
        <v>0</v>
      </c>
      <c r="NGM38" s="85">
        <f t="shared" si="169"/>
        <v>0</v>
      </c>
      <c r="NGN38" s="85">
        <f t="shared" si="169"/>
        <v>0</v>
      </c>
      <c r="NGO38" s="85">
        <f t="shared" si="169"/>
        <v>0</v>
      </c>
      <c r="NGP38" s="85">
        <f t="shared" si="169"/>
        <v>0</v>
      </c>
      <c r="NGQ38" s="85">
        <f t="shared" si="169"/>
        <v>0</v>
      </c>
      <c r="NGR38" s="85">
        <f t="shared" si="169"/>
        <v>0</v>
      </c>
      <c r="NGS38" s="85">
        <f t="shared" ref="NGS38:NJD38" si="170">NGS36+NGS37</f>
        <v>0</v>
      </c>
      <c r="NGT38" s="85">
        <f t="shared" si="170"/>
        <v>0</v>
      </c>
      <c r="NGU38" s="85">
        <f t="shared" si="170"/>
        <v>0</v>
      </c>
      <c r="NGV38" s="85">
        <f t="shared" si="170"/>
        <v>0</v>
      </c>
      <c r="NGW38" s="85">
        <f t="shared" si="170"/>
        <v>0</v>
      </c>
      <c r="NGX38" s="85">
        <f t="shared" si="170"/>
        <v>0</v>
      </c>
      <c r="NGY38" s="85">
        <f t="shared" si="170"/>
        <v>0</v>
      </c>
      <c r="NGZ38" s="85">
        <f t="shared" si="170"/>
        <v>0</v>
      </c>
      <c r="NHA38" s="85">
        <f t="shared" si="170"/>
        <v>0</v>
      </c>
      <c r="NHB38" s="85">
        <f t="shared" si="170"/>
        <v>0</v>
      </c>
      <c r="NHC38" s="85">
        <f t="shared" si="170"/>
        <v>0</v>
      </c>
      <c r="NHD38" s="85">
        <f t="shared" si="170"/>
        <v>0</v>
      </c>
      <c r="NHE38" s="85">
        <f t="shared" si="170"/>
        <v>0</v>
      </c>
      <c r="NHF38" s="85">
        <f t="shared" si="170"/>
        <v>0</v>
      </c>
      <c r="NHG38" s="85">
        <f t="shared" si="170"/>
        <v>0</v>
      </c>
      <c r="NHH38" s="85">
        <f t="shared" si="170"/>
        <v>0</v>
      </c>
      <c r="NHI38" s="85">
        <f t="shared" si="170"/>
        <v>0</v>
      </c>
      <c r="NHJ38" s="85">
        <f t="shared" si="170"/>
        <v>0</v>
      </c>
      <c r="NHK38" s="85">
        <f t="shared" si="170"/>
        <v>0</v>
      </c>
      <c r="NHL38" s="85">
        <f t="shared" si="170"/>
        <v>0</v>
      </c>
      <c r="NHM38" s="85">
        <f t="shared" si="170"/>
        <v>0</v>
      </c>
      <c r="NHN38" s="85">
        <f t="shared" si="170"/>
        <v>0</v>
      </c>
      <c r="NHO38" s="85">
        <f t="shared" si="170"/>
        <v>0</v>
      </c>
      <c r="NHP38" s="85">
        <f t="shared" si="170"/>
        <v>0</v>
      </c>
      <c r="NHQ38" s="85">
        <f t="shared" si="170"/>
        <v>0</v>
      </c>
      <c r="NHR38" s="85">
        <f t="shared" si="170"/>
        <v>0</v>
      </c>
      <c r="NHS38" s="85">
        <f t="shared" si="170"/>
        <v>0</v>
      </c>
      <c r="NHT38" s="85">
        <f t="shared" si="170"/>
        <v>0</v>
      </c>
      <c r="NHU38" s="85">
        <f t="shared" si="170"/>
        <v>0</v>
      </c>
      <c r="NHV38" s="85">
        <f t="shared" si="170"/>
        <v>0</v>
      </c>
      <c r="NHW38" s="85">
        <f t="shared" si="170"/>
        <v>0</v>
      </c>
      <c r="NHX38" s="85">
        <f t="shared" si="170"/>
        <v>0</v>
      </c>
      <c r="NHY38" s="85">
        <f t="shared" si="170"/>
        <v>0</v>
      </c>
      <c r="NHZ38" s="85">
        <f t="shared" si="170"/>
        <v>0</v>
      </c>
      <c r="NIA38" s="85">
        <f t="shared" si="170"/>
        <v>0</v>
      </c>
      <c r="NIB38" s="85">
        <f t="shared" si="170"/>
        <v>0</v>
      </c>
      <c r="NIC38" s="85">
        <f t="shared" si="170"/>
        <v>0</v>
      </c>
      <c r="NID38" s="85">
        <f t="shared" si="170"/>
        <v>0</v>
      </c>
      <c r="NIE38" s="85">
        <f t="shared" si="170"/>
        <v>0</v>
      </c>
      <c r="NIF38" s="85">
        <f t="shared" si="170"/>
        <v>0</v>
      </c>
      <c r="NIG38" s="85">
        <f t="shared" si="170"/>
        <v>0</v>
      </c>
      <c r="NIH38" s="85">
        <f t="shared" si="170"/>
        <v>0</v>
      </c>
      <c r="NII38" s="85">
        <f t="shared" si="170"/>
        <v>0</v>
      </c>
      <c r="NIJ38" s="85">
        <f t="shared" si="170"/>
        <v>0</v>
      </c>
      <c r="NIK38" s="85">
        <f t="shared" si="170"/>
        <v>0</v>
      </c>
      <c r="NIL38" s="85">
        <f t="shared" si="170"/>
        <v>0</v>
      </c>
      <c r="NIM38" s="85">
        <f t="shared" si="170"/>
        <v>0</v>
      </c>
      <c r="NIN38" s="85">
        <f t="shared" si="170"/>
        <v>0</v>
      </c>
      <c r="NIO38" s="85">
        <f t="shared" si="170"/>
        <v>0</v>
      </c>
      <c r="NIP38" s="85">
        <f t="shared" si="170"/>
        <v>0</v>
      </c>
      <c r="NIQ38" s="85">
        <f t="shared" si="170"/>
        <v>0</v>
      </c>
      <c r="NIR38" s="85">
        <f t="shared" si="170"/>
        <v>0</v>
      </c>
      <c r="NIS38" s="85">
        <f t="shared" si="170"/>
        <v>0</v>
      </c>
      <c r="NIT38" s="85">
        <f t="shared" si="170"/>
        <v>0</v>
      </c>
      <c r="NIU38" s="85">
        <f t="shared" si="170"/>
        <v>0</v>
      </c>
      <c r="NIV38" s="85">
        <f t="shared" si="170"/>
        <v>0</v>
      </c>
      <c r="NIW38" s="85">
        <f t="shared" si="170"/>
        <v>0</v>
      </c>
      <c r="NIX38" s="85">
        <f t="shared" si="170"/>
        <v>0</v>
      </c>
      <c r="NIY38" s="85">
        <f t="shared" si="170"/>
        <v>0</v>
      </c>
      <c r="NIZ38" s="85">
        <f t="shared" si="170"/>
        <v>0</v>
      </c>
      <c r="NJA38" s="85">
        <f t="shared" si="170"/>
        <v>0</v>
      </c>
      <c r="NJB38" s="85">
        <f t="shared" si="170"/>
        <v>0</v>
      </c>
      <c r="NJC38" s="85">
        <f t="shared" si="170"/>
        <v>0</v>
      </c>
      <c r="NJD38" s="85">
        <f t="shared" si="170"/>
        <v>0</v>
      </c>
      <c r="NJE38" s="85">
        <f t="shared" ref="NJE38:NLP38" si="171">NJE36+NJE37</f>
        <v>0</v>
      </c>
      <c r="NJF38" s="85">
        <f t="shared" si="171"/>
        <v>0</v>
      </c>
      <c r="NJG38" s="85">
        <f t="shared" si="171"/>
        <v>0</v>
      </c>
      <c r="NJH38" s="85">
        <f t="shared" si="171"/>
        <v>0</v>
      </c>
      <c r="NJI38" s="85">
        <f t="shared" si="171"/>
        <v>0</v>
      </c>
      <c r="NJJ38" s="85">
        <f t="shared" si="171"/>
        <v>0</v>
      </c>
      <c r="NJK38" s="85">
        <f t="shared" si="171"/>
        <v>0</v>
      </c>
      <c r="NJL38" s="85">
        <f t="shared" si="171"/>
        <v>0</v>
      </c>
      <c r="NJM38" s="85">
        <f t="shared" si="171"/>
        <v>0</v>
      </c>
      <c r="NJN38" s="85">
        <f t="shared" si="171"/>
        <v>0</v>
      </c>
      <c r="NJO38" s="85">
        <f t="shared" si="171"/>
        <v>0</v>
      </c>
      <c r="NJP38" s="85">
        <f t="shared" si="171"/>
        <v>0</v>
      </c>
      <c r="NJQ38" s="85">
        <f t="shared" si="171"/>
        <v>0</v>
      </c>
      <c r="NJR38" s="85">
        <f t="shared" si="171"/>
        <v>0</v>
      </c>
      <c r="NJS38" s="85">
        <f t="shared" si="171"/>
        <v>0</v>
      </c>
      <c r="NJT38" s="85">
        <f t="shared" si="171"/>
        <v>0</v>
      </c>
      <c r="NJU38" s="85">
        <f t="shared" si="171"/>
        <v>0</v>
      </c>
      <c r="NJV38" s="85">
        <f t="shared" si="171"/>
        <v>0</v>
      </c>
      <c r="NJW38" s="85">
        <f t="shared" si="171"/>
        <v>0</v>
      </c>
      <c r="NJX38" s="85">
        <f t="shared" si="171"/>
        <v>0</v>
      </c>
      <c r="NJY38" s="85">
        <f t="shared" si="171"/>
        <v>0</v>
      </c>
      <c r="NJZ38" s="85">
        <f t="shared" si="171"/>
        <v>0</v>
      </c>
      <c r="NKA38" s="85">
        <f t="shared" si="171"/>
        <v>0</v>
      </c>
      <c r="NKB38" s="85">
        <f t="shared" si="171"/>
        <v>0</v>
      </c>
      <c r="NKC38" s="85">
        <f t="shared" si="171"/>
        <v>0</v>
      </c>
      <c r="NKD38" s="85">
        <f t="shared" si="171"/>
        <v>0</v>
      </c>
      <c r="NKE38" s="85">
        <f t="shared" si="171"/>
        <v>0</v>
      </c>
      <c r="NKF38" s="85">
        <f t="shared" si="171"/>
        <v>0</v>
      </c>
      <c r="NKG38" s="85">
        <f t="shared" si="171"/>
        <v>0</v>
      </c>
      <c r="NKH38" s="85">
        <f t="shared" si="171"/>
        <v>0</v>
      </c>
      <c r="NKI38" s="85">
        <f t="shared" si="171"/>
        <v>0</v>
      </c>
      <c r="NKJ38" s="85">
        <f t="shared" si="171"/>
        <v>0</v>
      </c>
      <c r="NKK38" s="85">
        <f t="shared" si="171"/>
        <v>0</v>
      </c>
      <c r="NKL38" s="85">
        <f t="shared" si="171"/>
        <v>0</v>
      </c>
      <c r="NKM38" s="85">
        <f t="shared" si="171"/>
        <v>0</v>
      </c>
      <c r="NKN38" s="85">
        <f t="shared" si="171"/>
        <v>0</v>
      </c>
      <c r="NKO38" s="85">
        <f t="shared" si="171"/>
        <v>0</v>
      </c>
      <c r="NKP38" s="85">
        <f t="shared" si="171"/>
        <v>0</v>
      </c>
      <c r="NKQ38" s="85">
        <f t="shared" si="171"/>
        <v>0</v>
      </c>
      <c r="NKR38" s="85">
        <f t="shared" si="171"/>
        <v>0</v>
      </c>
      <c r="NKS38" s="85">
        <f t="shared" si="171"/>
        <v>0</v>
      </c>
      <c r="NKT38" s="85">
        <f t="shared" si="171"/>
        <v>0</v>
      </c>
      <c r="NKU38" s="85">
        <f t="shared" si="171"/>
        <v>0</v>
      </c>
      <c r="NKV38" s="85">
        <f t="shared" si="171"/>
        <v>0</v>
      </c>
      <c r="NKW38" s="85">
        <f t="shared" si="171"/>
        <v>0</v>
      </c>
      <c r="NKX38" s="85">
        <f t="shared" si="171"/>
        <v>0</v>
      </c>
      <c r="NKY38" s="85">
        <f t="shared" si="171"/>
        <v>0</v>
      </c>
      <c r="NKZ38" s="85">
        <f t="shared" si="171"/>
        <v>0</v>
      </c>
      <c r="NLA38" s="85">
        <f t="shared" si="171"/>
        <v>0</v>
      </c>
      <c r="NLB38" s="85">
        <f t="shared" si="171"/>
        <v>0</v>
      </c>
      <c r="NLC38" s="85">
        <f t="shared" si="171"/>
        <v>0</v>
      </c>
      <c r="NLD38" s="85">
        <f t="shared" si="171"/>
        <v>0</v>
      </c>
      <c r="NLE38" s="85">
        <f t="shared" si="171"/>
        <v>0</v>
      </c>
      <c r="NLF38" s="85">
        <f t="shared" si="171"/>
        <v>0</v>
      </c>
      <c r="NLG38" s="85">
        <f t="shared" si="171"/>
        <v>0</v>
      </c>
      <c r="NLH38" s="85">
        <f t="shared" si="171"/>
        <v>0</v>
      </c>
      <c r="NLI38" s="85">
        <f t="shared" si="171"/>
        <v>0</v>
      </c>
      <c r="NLJ38" s="85">
        <f t="shared" si="171"/>
        <v>0</v>
      </c>
      <c r="NLK38" s="85">
        <f t="shared" si="171"/>
        <v>0</v>
      </c>
      <c r="NLL38" s="85">
        <f t="shared" si="171"/>
        <v>0</v>
      </c>
      <c r="NLM38" s="85">
        <f t="shared" si="171"/>
        <v>0</v>
      </c>
      <c r="NLN38" s="85">
        <f t="shared" si="171"/>
        <v>0</v>
      </c>
      <c r="NLO38" s="85">
        <f t="shared" si="171"/>
        <v>0</v>
      </c>
      <c r="NLP38" s="85">
        <f t="shared" si="171"/>
        <v>0</v>
      </c>
      <c r="NLQ38" s="85">
        <f t="shared" ref="NLQ38:NOB38" si="172">NLQ36+NLQ37</f>
        <v>0</v>
      </c>
      <c r="NLR38" s="85">
        <f t="shared" si="172"/>
        <v>0</v>
      </c>
      <c r="NLS38" s="85">
        <f t="shared" si="172"/>
        <v>0</v>
      </c>
      <c r="NLT38" s="85">
        <f t="shared" si="172"/>
        <v>0</v>
      </c>
      <c r="NLU38" s="85">
        <f t="shared" si="172"/>
        <v>0</v>
      </c>
      <c r="NLV38" s="85">
        <f t="shared" si="172"/>
        <v>0</v>
      </c>
      <c r="NLW38" s="85">
        <f t="shared" si="172"/>
        <v>0</v>
      </c>
      <c r="NLX38" s="85">
        <f t="shared" si="172"/>
        <v>0</v>
      </c>
      <c r="NLY38" s="85">
        <f t="shared" si="172"/>
        <v>0</v>
      </c>
      <c r="NLZ38" s="85">
        <f t="shared" si="172"/>
        <v>0</v>
      </c>
      <c r="NMA38" s="85">
        <f t="shared" si="172"/>
        <v>0</v>
      </c>
      <c r="NMB38" s="85">
        <f t="shared" si="172"/>
        <v>0</v>
      </c>
      <c r="NMC38" s="85">
        <f t="shared" si="172"/>
        <v>0</v>
      </c>
      <c r="NMD38" s="85">
        <f t="shared" si="172"/>
        <v>0</v>
      </c>
      <c r="NME38" s="85">
        <f t="shared" si="172"/>
        <v>0</v>
      </c>
      <c r="NMF38" s="85">
        <f t="shared" si="172"/>
        <v>0</v>
      </c>
      <c r="NMG38" s="85">
        <f t="shared" si="172"/>
        <v>0</v>
      </c>
      <c r="NMH38" s="85">
        <f t="shared" si="172"/>
        <v>0</v>
      </c>
      <c r="NMI38" s="85">
        <f t="shared" si="172"/>
        <v>0</v>
      </c>
      <c r="NMJ38" s="85">
        <f t="shared" si="172"/>
        <v>0</v>
      </c>
      <c r="NMK38" s="85">
        <f t="shared" si="172"/>
        <v>0</v>
      </c>
      <c r="NML38" s="85">
        <f t="shared" si="172"/>
        <v>0</v>
      </c>
      <c r="NMM38" s="85">
        <f t="shared" si="172"/>
        <v>0</v>
      </c>
      <c r="NMN38" s="85">
        <f t="shared" si="172"/>
        <v>0</v>
      </c>
      <c r="NMO38" s="85">
        <f t="shared" si="172"/>
        <v>0</v>
      </c>
      <c r="NMP38" s="85">
        <f t="shared" si="172"/>
        <v>0</v>
      </c>
      <c r="NMQ38" s="85">
        <f t="shared" si="172"/>
        <v>0</v>
      </c>
      <c r="NMR38" s="85">
        <f t="shared" si="172"/>
        <v>0</v>
      </c>
      <c r="NMS38" s="85">
        <f t="shared" si="172"/>
        <v>0</v>
      </c>
      <c r="NMT38" s="85">
        <f t="shared" si="172"/>
        <v>0</v>
      </c>
      <c r="NMU38" s="85">
        <f t="shared" si="172"/>
        <v>0</v>
      </c>
      <c r="NMV38" s="85">
        <f t="shared" si="172"/>
        <v>0</v>
      </c>
      <c r="NMW38" s="85">
        <f t="shared" si="172"/>
        <v>0</v>
      </c>
      <c r="NMX38" s="85">
        <f t="shared" si="172"/>
        <v>0</v>
      </c>
      <c r="NMY38" s="85">
        <f t="shared" si="172"/>
        <v>0</v>
      </c>
      <c r="NMZ38" s="85">
        <f t="shared" si="172"/>
        <v>0</v>
      </c>
      <c r="NNA38" s="85">
        <f t="shared" si="172"/>
        <v>0</v>
      </c>
      <c r="NNB38" s="85">
        <f t="shared" si="172"/>
        <v>0</v>
      </c>
      <c r="NNC38" s="85">
        <f t="shared" si="172"/>
        <v>0</v>
      </c>
      <c r="NND38" s="85">
        <f t="shared" si="172"/>
        <v>0</v>
      </c>
      <c r="NNE38" s="85">
        <f t="shared" si="172"/>
        <v>0</v>
      </c>
      <c r="NNF38" s="85">
        <f t="shared" si="172"/>
        <v>0</v>
      </c>
      <c r="NNG38" s="85">
        <f t="shared" si="172"/>
        <v>0</v>
      </c>
      <c r="NNH38" s="85">
        <f t="shared" si="172"/>
        <v>0</v>
      </c>
      <c r="NNI38" s="85">
        <f t="shared" si="172"/>
        <v>0</v>
      </c>
      <c r="NNJ38" s="85">
        <f t="shared" si="172"/>
        <v>0</v>
      </c>
      <c r="NNK38" s="85">
        <f t="shared" si="172"/>
        <v>0</v>
      </c>
      <c r="NNL38" s="85">
        <f t="shared" si="172"/>
        <v>0</v>
      </c>
      <c r="NNM38" s="85">
        <f t="shared" si="172"/>
        <v>0</v>
      </c>
      <c r="NNN38" s="85">
        <f t="shared" si="172"/>
        <v>0</v>
      </c>
      <c r="NNO38" s="85">
        <f t="shared" si="172"/>
        <v>0</v>
      </c>
      <c r="NNP38" s="85">
        <f t="shared" si="172"/>
        <v>0</v>
      </c>
      <c r="NNQ38" s="85">
        <f t="shared" si="172"/>
        <v>0</v>
      </c>
      <c r="NNR38" s="85">
        <f t="shared" si="172"/>
        <v>0</v>
      </c>
      <c r="NNS38" s="85">
        <f t="shared" si="172"/>
        <v>0</v>
      </c>
      <c r="NNT38" s="85">
        <f t="shared" si="172"/>
        <v>0</v>
      </c>
      <c r="NNU38" s="85">
        <f t="shared" si="172"/>
        <v>0</v>
      </c>
      <c r="NNV38" s="85">
        <f t="shared" si="172"/>
        <v>0</v>
      </c>
      <c r="NNW38" s="85">
        <f t="shared" si="172"/>
        <v>0</v>
      </c>
      <c r="NNX38" s="85">
        <f t="shared" si="172"/>
        <v>0</v>
      </c>
      <c r="NNY38" s="85">
        <f t="shared" si="172"/>
        <v>0</v>
      </c>
      <c r="NNZ38" s="85">
        <f t="shared" si="172"/>
        <v>0</v>
      </c>
      <c r="NOA38" s="85">
        <f t="shared" si="172"/>
        <v>0</v>
      </c>
      <c r="NOB38" s="85">
        <f t="shared" si="172"/>
        <v>0</v>
      </c>
      <c r="NOC38" s="85">
        <f t="shared" ref="NOC38:NQN38" si="173">NOC36+NOC37</f>
        <v>0</v>
      </c>
      <c r="NOD38" s="85">
        <f t="shared" si="173"/>
        <v>0</v>
      </c>
      <c r="NOE38" s="85">
        <f t="shared" si="173"/>
        <v>0</v>
      </c>
      <c r="NOF38" s="85">
        <f t="shared" si="173"/>
        <v>0</v>
      </c>
      <c r="NOG38" s="85">
        <f t="shared" si="173"/>
        <v>0</v>
      </c>
      <c r="NOH38" s="85">
        <f t="shared" si="173"/>
        <v>0</v>
      </c>
      <c r="NOI38" s="85">
        <f t="shared" si="173"/>
        <v>0</v>
      </c>
      <c r="NOJ38" s="85">
        <f t="shared" si="173"/>
        <v>0</v>
      </c>
      <c r="NOK38" s="85">
        <f t="shared" si="173"/>
        <v>0</v>
      </c>
      <c r="NOL38" s="85">
        <f t="shared" si="173"/>
        <v>0</v>
      </c>
      <c r="NOM38" s="85">
        <f t="shared" si="173"/>
        <v>0</v>
      </c>
      <c r="NON38" s="85">
        <f t="shared" si="173"/>
        <v>0</v>
      </c>
      <c r="NOO38" s="85">
        <f t="shared" si="173"/>
        <v>0</v>
      </c>
      <c r="NOP38" s="85">
        <f t="shared" si="173"/>
        <v>0</v>
      </c>
      <c r="NOQ38" s="85">
        <f t="shared" si="173"/>
        <v>0</v>
      </c>
      <c r="NOR38" s="85">
        <f t="shared" si="173"/>
        <v>0</v>
      </c>
      <c r="NOS38" s="85">
        <f t="shared" si="173"/>
        <v>0</v>
      </c>
      <c r="NOT38" s="85">
        <f t="shared" si="173"/>
        <v>0</v>
      </c>
      <c r="NOU38" s="85">
        <f t="shared" si="173"/>
        <v>0</v>
      </c>
      <c r="NOV38" s="85">
        <f t="shared" si="173"/>
        <v>0</v>
      </c>
      <c r="NOW38" s="85">
        <f t="shared" si="173"/>
        <v>0</v>
      </c>
      <c r="NOX38" s="85">
        <f t="shared" si="173"/>
        <v>0</v>
      </c>
      <c r="NOY38" s="85">
        <f t="shared" si="173"/>
        <v>0</v>
      </c>
      <c r="NOZ38" s="85">
        <f t="shared" si="173"/>
        <v>0</v>
      </c>
      <c r="NPA38" s="85">
        <f t="shared" si="173"/>
        <v>0</v>
      </c>
      <c r="NPB38" s="85">
        <f t="shared" si="173"/>
        <v>0</v>
      </c>
      <c r="NPC38" s="85">
        <f t="shared" si="173"/>
        <v>0</v>
      </c>
      <c r="NPD38" s="85">
        <f t="shared" si="173"/>
        <v>0</v>
      </c>
      <c r="NPE38" s="85">
        <f t="shared" si="173"/>
        <v>0</v>
      </c>
      <c r="NPF38" s="85">
        <f t="shared" si="173"/>
        <v>0</v>
      </c>
      <c r="NPG38" s="85">
        <f t="shared" si="173"/>
        <v>0</v>
      </c>
      <c r="NPH38" s="85">
        <f t="shared" si="173"/>
        <v>0</v>
      </c>
      <c r="NPI38" s="85">
        <f t="shared" si="173"/>
        <v>0</v>
      </c>
      <c r="NPJ38" s="85">
        <f t="shared" si="173"/>
        <v>0</v>
      </c>
      <c r="NPK38" s="85">
        <f t="shared" si="173"/>
        <v>0</v>
      </c>
      <c r="NPL38" s="85">
        <f t="shared" si="173"/>
        <v>0</v>
      </c>
      <c r="NPM38" s="85">
        <f t="shared" si="173"/>
        <v>0</v>
      </c>
      <c r="NPN38" s="85">
        <f t="shared" si="173"/>
        <v>0</v>
      </c>
      <c r="NPO38" s="85">
        <f t="shared" si="173"/>
        <v>0</v>
      </c>
      <c r="NPP38" s="85">
        <f t="shared" si="173"/>
        <v>0</v>
      </c>
      <c r="NPQ38" s="85">
        <f t="shared" si="173"/>
        <v>0</v>
      </c>
      <c r="NPR38" s="85">
        <f t="shared" si="173"/>
        <v>0</v>
      </c>
      <c r="NPS38" s="85">
        <f t="shared" si="173"/>
        <v>0</v>
      </c>
      <c r="NPT38" s="85">
        <f t="shared" si="173"/>
        <v>0</v>
      </c>
      <c r="NPU38" s="85">
        <f t="shared" si="173"/>
        <v>0</v>
      </c>
      <c r="NPV38" s="85">
        <f t="shared" si="173"/>
        <v>0</v>
      </c>
      <c r="NPW38" s="85">
        <f t="shared" si="173"/>
        <v>0</v>
      </c>
      <c r="NPX38" s="85">
        <f t="shared" si="173"/>
        <v>0</v>
      </c>
      <c r="NPY38" s="85">
        <f t="shared" si="173"/>
        <v>0</v>
      </c>
      <c r="NPZ38" s="85">
        <f t="shared" si="173"/>
        <v>0</v>
      </c>
      <c r="NQA38" s="85">
        <f t="shared" si="173"/>
        <v>0</v>
      </c>
      <c r="NQB38" s="85">
        <f t="shared" si="173"/>
        <v>0</v>
      </c>
      <c r="NQC38" s="85">
        <f t="shared" si="173"/>
        <v>0</v>
      </c>
      <c r="NQD38" s="85">
        <f t="shared" si="173"/>
        <v>0</v>
      </c>
      <c r="NQE38" s="85">
        <f t="shared" si="173"/>
        <v>0</v>
      </c>
      <c r="NQF38" s="85">
        <f t="shared" si="173"/>
        <v>0</v>
      </c>
      <c r="NQG38" s="85">
        <f t="shared" si="173"/>
        <v>0</v>
      </c>
      <c r="NQH38" s="85">
        <f t="shared" si="173"/>
        <v>0</v>
      </c>
      <c r="NQI38" s="85">
        <f t="shared" si="173"/>
        <v>0</v>
      </c>
      <c r="NQJ38" s="85">
        <f t="shared" si="173"/>
        <v>0</v>
      </c>
      <c r="NQK38" s="85">
        <f t="shared" si="173"/>
        <v>0</v>
      </c>
      <c r="NQL38" s="85">
        <f t="shared" si="173"/>
        <v>0</v>
      </c>
      <c r="NQM38" s="85">
        <f t="shared" si="173"/>
        <v>0</v>
      </c>
      <c r="NQN38" s="85">
        <f t="shared" si="173"/>
        <v>0</v>
      </c>
      <c r="NQO38" s="85">
        <f t="shared" ref="NQO38:NSZ38" si="174">NQO36+NQO37</f>
        <v>0</v>
      </c>
      <c r="NQP38" s="85">
        <f t="shared" si="174"/>
        <v>0</v>
      </c>
      <c r="NQQ38" s="85">
        <f t="shared" si="174"/>
        <v>0</v>
      </c>
      <c r="NQR38" s="85">
        <f t="shared" si="174"/>
        <v>0</v>
      </c>
      <c r="NQS38" s="85">
        <f t="shared" si="174"/>
        <v>0</v>
      </c>
      <c r="NQT38" s="85">
        <f t="shared" si="174"/>
        <v>0</v>
      </c>
      <c r="NQU38" s="85">
        <f t="shared" si="174"/>
        <v>0</v>
      </c>
      <c r="NQV38" s="85">
        <f t="shared" si="174"/>
        <v>0</v>
      </c>
      <c r="NQW38" s="85">
        <f t="shared" si="174"/>
        <v>0</v>
      </c>
      <c r="NQX38" s="85">
        <f t="shared" si="174"/>
        <v>0</v>
      </c>
      <c r="NQY38" s="85">
        <f t="shared" si="174"/>
        <v>0</v>
      </c>
      <c r="NQZ38" s="85">
        <f t="shared" si="174"/>
        <v>0</v>
      </c>
      <c r="NRA38" s="85">
        <f t="shared" si="174"/>
        <v>0</v>
      </c>
      <c r="NRB38" s="85">
        <f t="shared" si="174"/>
        <v>0</v>
      </c>
      <c r="NRC38" s="85">
        <f t="shared" si="174"/>
        <v>0</v>
      </c>
      <c r="NRD38" s="85">
        <f t="shared" si="174"/>
        <v>0</v>
      </c>
      <c r="NRE38" s="85">
        <f t="shared" si="174"/>
        <v>0</v>
      </c>
      <c r="NRF38" s="85">
        <f t="shared" si="174"/>
        <v>0</v>
      </c>
      <c r="NRG38" s="85">
        <f t="shared" si="174"/>
        <v>0</v>
      </c>
      <c r="NRH38" s="85">
        <f t="shared" si="174"/>
        <v>0</v>
      </c>
      <c r="NRI38" s="85">
        <f t="shared" si="174"/>
        <v>0</v>
      </c>
      <c r="NRJ38" s="85">
        <f t="shared" si="174"/>
        <v>0</v>
      </c>
      <c r="NRK38" s="85">
        <f t="shared" si="174"/>
        <v>0</v>
      </c>
      <c r="NRL38" s="85">
        <f t="shared" si="174"/>
        <v>0</v>
      </c>
      <c r="NRM38" s="85">
        <f t="shared" si="174"/>
        <v>0</v>
      </c>
      <c r="NRN38" s="85">
        <f t="shared" si="174"/>
        <v>0</v>
      </c>
      <c r="NRO38" s="85">
        <f t="shared" si="174"/>
        <v>0</v>
      </c>
      <c r="NRP38" s="85">
        <f t="shared" si="174"/>
        <v>0</v>
      </c>
      <c r="NRQ38" s="85">
        <f t="shared" si="174"/>
        <v>0</v>
      </c>
      <c r="NRR38" s="85">
        <f t="shared" si="174"/>
        <v>0</v>
      </c>
      <c r="NRS38" s="85">
        <f t="shared" si="174"/>
        <v>0</v>
      </c>
      <c r="NRT38" s="85">
        <f t="shared" si="174"/>
        <v>0</v>
      </c>
      <c r="NRU38" s="85">
        <f t="shared" si="174"/>
        <v>0</v>
      </c>
      <c r="NRV38" s="85">
        <f t="shared" si="174"/>
        <v>0</v>
      </c>
      <c r="NRW38" s="85">
        <f t="shared" si="174"/>
        <v>0</v>
      </c>
      <c r="NRX38" s="85">
        <f t="shared" si="174"/>
        <v>0</v>
      </c>
      <c r="NRY38" s="85">
        <f t="shared" si="174"/>
        <v>0</v>
      </c>
      <c r="NRZ38" s="85">
        <f t="shared" si="174"/>
        <v>0</v>
      </c>
      <c r="NSA38" s="85">
        <f t="shared" si="174"/>
        <v>0</v>
      </c>
      <c r="NSB38" s="85">
        <f t="shared" si="174"/>
        <v>0</v>
      </c>
      <c r="NSC38" s="85">
        <f t="shared" si="174"/>
        <v>0</v>
      </c>
      <c r="NSD38" s="85">
        <f t="shared" si="174"/>
        <v>0</v>
      </c>
      <c r="NSE38" s="85">
        <f t="shared" si="174"/>
        <v>0</v>
      </c>
      <c r="NSF38" s="85">
        <f t="shared" si="174"/>
        <v>0</v>
      </c>
      <c r="NSG38" s="85">
        <f t="shared" si="174"/>
        <v>0</v>
      </c>
      <c r="NSH38" s="85">
        <f t="shared" si="174"/>
        <v>0</v>
      </c>
      <c r="NSI38" s="85">
        <f t="shared" si="174"/>
        <v>0</v>
      </c>
      <c r="NSJ38" s="85">
        <f t="shared" si="174"/>
        <v>0</v>
      </c>
      <c r="NSK38" s="85">
        <f t="shared" si="174"/>
        <v>0</v>
      </c>
      <c r="NSL38" s="85">
        <f t="shared" si="174"/>
        <v>0</v>
      </c>
      <c r="NSM38" s="85">
        <f t="shared" si="174"/>
        <v>0</v>
      </c>
      <c r="NSN38" s="85">
        <f t="shared" si="174"/>
        <v>0</v>
      </c>
      <c r="NSO38" s="85">
        <f t="shared" si="174"/>
        <v>0</v>
      </c>
      <c r="NSP38" s="85">
        <f t="shared" si="174"/>
        <v>0</v>
      </c>
      <c r="NSQ38" s="85">
        <f t="shared" si="174"/>
        <v>0</v>
      </c>
      <c r="NSR38" s="85">
        <f t="shared" si="174"/>
        <v>0</v>
      </c>
      <c r="NSS38" s="85">
        <f t="shared" si="174"/>
        <v>0</v>
      </c>
      <c r="NST38" s="85">
        <f t="shared" si="174"/>
        <v>0</v>
      </c>
      <c r="NSU38" s="85">
        <f t="shared" si="174"/>
        <v>0</v>
      </c>
      <c r="NSV38" s="85">
        <f t="shared" si="174"/>
        <v>0</v>
      </c>
      <c r="NSW38" s="85">
        <f t="shared" si="174"/>
        <v>0</v>
      </c>
      <c r="NSX38" s="85">
        <f t="shared" si="174"/>
        <v>0</v>
      </c>
      <c r="NSY38" s="85">
        <f t="shared" si="174"/>
        <v>0</v>
      </c>
      <c r="NSZ38" s="85">
        <f t="shared" si="174"/>
        <v>0</v>
      </c>
      <c r="NTA38" s="85">
        <f t="shared" ref="NTA38:NVL38" si="175">NTA36+NTA37</f>
        <v>0</v>
      </c>
      <c r="NTB38" s="85">
        <f t="shared" si="175"/>
        <v>0</v>
      </c>
      <c r="NTC38" s="85">
        <f t="shared" si="175"/>
        <v>0</v>
      </c>
      <c r="NTD38" s="85">
        <f t="shared" si="175"/>
        <v>0</v>
      </c>
      <c r="NTE38" s="85">
        <f t="shared" si="175"/>
        <v>0</v>
      </c>
      <c r="NTF38" s="85">
        <f t="shared" si="175"/>
        <v>0</v>
      </c>
      <c r="NTG38" s="85">
        <f t="shared" si="175"/>
        <v>0</v>
      </c>
      <c r="NTH38" s="85">
        <f t="shared" si="175"/>
        <v>0</v>
      </c>
      <c r="NTI38" s="85">
        <f t="shared" si="175"/>
        <v>0</v>
      </c>
      <c r="NTJ38" s="85">
        <f t="shared" si="175"/>
        <v>0</v>
      </c>
      <c r="NTK38" s="85">
        <f t="shared" si="175"/>
        <v>0</v>
      </c>
      <c r="NTL38" s="85">
        <f t="shared" si="175"/>
        <v>0</v>
      </c>
      <c r="NTM38" s="85">
        <f t="shared" si="175"/>
        <v>0</v>
      </c>
      <c r="NTN38" s="85">
        <f t="shared" si="175"/>
        <v>0</v>
      </c>
      <c r="NTO38" s="85">
        <f t="shared" si="175"/>
        <v>0</v>
      </c>
      <c r="NTP38" s="85">
        <f t="shared" si="175"/>
        <v>0</v>
      </c>
      <c r="NTQ38" s="85">
        <f t="shared" si="175"/>
        <v>0</v>
      </c>
      <c r="NTR38" s="85">
        <f t="shared" si="175"/>
        <v>0</v>
      </c>
      <c r="NTS38" s="85">
        <f t="shared" si="175"/>
        <v>0</v>
      </c>
      <c r="NTT38" s="85">
        <f t="shared" si="175"/>
        <v>0</v>
      </c>
      <c r="NTU38" s="85">
        <f t="shared" si="175"/>
        <v>0</v>
      </c>
      <c r="NTV38" s="85">
        <f t="shared" si="175"/>
        <v>0</v>
      </c>
      <c r="NTW38" s="85">
        <f t="shared" si="175"/>
        <v>0</v>
      </c>
      <c r="NTX38" s="85">
        <f t="shared" si="175"/>
        <v>0</v>
      </c>
      <c r="NTY38" s="85">
        <f t="shared" si="175"/>
        <v>0</v>
      </c>
      <c r="NTZ38" s="85">
        <f t="shared" si="175"/>
        <v>0</v>
      </c>
      <c r="NUA38" s="85">
        <f t="shared" si="175"/>
        <v>0</v>
      </c>
      <c r="NUB38" s="85">
        <f t="shared" si="175"/>
        <v>0</v>
      </c>
      <c r="NUC38" s="85">
        <f t="shared" si="175"/>
        <v>0</v>
      </c>
      <c r="NUD38" s="85">
        <f t="shared" si="175"/>
        <v>0</v>
      </c>
      <c r="NUE38" s="85">
        <f t="shared" si="175"/>
        <v>0</v>
      </c>
      <c r="NUF38" s="85">
        <f t="shared" si="175"/>
        <v>0</v>
      </c>
      <c r="NUG38" s="85">
        <f t="shared" si="175"/>
        <v>0</v>
      </c>
      <c r="NUH38" s="85">
        <f t="shared" si="175"/>
        <v>0</v>
      </c>
      <c r="NUI38" s="85">
        <f t="shared" si="175"/>
        <v>0</v>
      </c>
      <c r="NUJ38" s="85">
        <f t="shared" si="175"/>
        <v>0</v>
      </c>
      <c r="NUK38" s="85">
        <f t="shared" si="175"/>
        <v>0</v>
      </c>
      <c r="NUL38" s="85">
        <f t="shared" si="175"/>
        <v>0</v>
      </c>
      <c r="NUM38" s="85">
        <f t="shared" si="175"/>
        <v>0</v>
      </c>
      <c r="NUN38" s="85">
        <f t="shared" si="175"/>
        <v>0</v>
      </c>
      <c r="NUO38" s="85">
        <f t="shared" si="175"/>
        <v>0</v>
      </c>
      <c r="NUP38" s="85">
        <f t="shared" si="175"/>
        <v>0</v>
      </c>
      <c r="NUQ38" s="85">
        <f t="shared" si="175"/>
        <v>0</v>
      </c>
      <c r="NUR38" s="85">
        <f t="shared" si="175"/>
        <v>0</v>
      </c>
      <c r="NUS38" s="85">
        <f t="shared" si="175"/>
        <v>0</v>
      </c>
      <c r="NUT38" s="85">
        <f t="shared" si="175"/>
        <v>0</v>
      </c>
      <c r="NUU38" s="85">
        <f t="shared" si="175"/>
        <v>0</v>
      </c>
      <c r="NUV38" s="85">
        <f t="shared" si="175"/>
        <v>0</v>
      </c>
      <c r="NUW38" s="85">
        <f t="shared" si="175"/>
        <v>0</v>
      </c>
      <c r="NUX38" s="85">
        <f t="shared" si="175"/>
        <v>0</v>
      </c>
      <c r="NUY38" s="85">
        <f t="shared" si="175"/>
        <v>0</v>
      </c>
      <c r="NUZ38" s="85">
        <f t="shared" si="175"/>
        <v>0</v>
      </c>
      <c r="NVA38" s="85">
        <f t="shared" si="175"/>
        <v>0</v>
      </c>
      <c r="NVB38" s="85">
        <f t="shared" si="175"/>
        <v>0</v>
      </c>
      <c r="NVC38" s="85">
        <f t="shared" si="175"/>
        <v>0</v>
      </c>
      <c r="NVD38" s="85">
        <f t="shared" si="175"/>
        <v>0</v>
      </c>
      <c r="NVE38" s="85">
        <f t="shared" si="175"/>
        <v>0</v>
      </c>
      <c r="NVF38" s="85">
        <f t="shared" si="175"/>
        <v>0</v>
      </c>
      <c r="NVG38" s="85">
        <f t="shared" si="175"/>
        <v>0</v>
      </c>
      <c r="NVH38" s="85">
        <f t="shared" si="175"/>
        <v>0</v>
      </c>
      <c r="NVI38" s="85">
        <f t="shared" si="175"/>
        <v>0</v>
      </c>
      <c r="NVJ38" s="85">
        <f t="shared" si="175"/>
        <v>0</v>
      </c>
      <c r="NVK38" s="85">
        <f t="shared" si="175"/>
        <v>0</v>
      </c>
      <c r="NVL38" s="85">
        <f t="shared" si="175"/>
        <v>0</v>
      </c>
      <c r="NVM38" s="85">
        <f t="shared" ref="NVM38:NXX38" si="176">NVM36+NVM37</f>
        <v>0</v>
      </c>
      <c r="NVN38" s="85">
        <f t="shared" si="176"/>
        <v>0</v>
      </c>
      <c r="NVO38" s="85">
        <f t="shared" si="176"/>
        <v>0</v>
      </c>
      <c r="NVP38" s="85">
        <f t="shared" si="176"/>
        <v>0</v>
      </c>
      <c r="NVQ38" s="85">
        <f t="shared" si="176"/>
        <v>0</v>
      </c>
      <c r="NVR38" s="85">
        <f t="shared" si="176"/>
        <v>0</v>
      </c>
      <c r="NVS38" s="85">
        <f t="shared" si="176"/>
        <v>0</v>
      </c>
      <c r="NVT38" s="85">
        <f t="shared" si="176"/>
        <v>0</v>
      </c>
      <c r="NVU38" s="85">
        <f t="shared" si="176"/>
        <v>0</v>
      </c>
      <c r="NVV38" s="85">
        <f t="shared" si="176"/>
        <v>0</v>
      </c>
      <c r="NVW38" s="85">
        <f t="shared" si="176"/>
        <v>0</v>
      </c>
      <c r="NVX38" s="85">
        <f t="shared" si="176"/>
        <v>0</v>
      </c>
      <c r="NVY38" s="85">
        <f t="shared" si="176"/>
        <v>0</v>
      </c>
      <c r="NVZ38" s="85">
        <f t="shared" si="176"/>
        <v>0</v>
      </c>
      <c r="NWA38" s="85">
        <f t="shared" si="176"/>
        <v>0</v>
      </c>
      <c r="NWB38" s="85">
        <f t="shared" si="176"/>
        <v>0</v>
      </c>
      <c r="NWC38" s="85">
        <f t="shared" si="176"/>
        <v>0</v>
      </c>
      <c r="NWD38" s="85">
        <f t="shared" si="176"/>
        <v>0</v>
      </c>
      <c r="NWE38" s="85">
        <f t="shared" si="176"/>
        <v>0</v>
      </c>
      <c r="NWF38" s="85">
        <f t="shared" si="176"/>
        <v>0</v>
      </c>
      <c r="NWG38" s="85">
        <f t="shared" si="176"/>
        <v>0</v>
      </c>
      <c r="NWH38" s="85">
        <f t="shared" si="176"/>
        <v>0</v>
      </c>
      <c r="NWI38" s="85">
        <f t="shared" si="176"/>
        <v>0</v>
      </c>
      <c r="NWJ38" s="85">
        <f t="shared" si="176"/>
        <v>0</v>
      </c>
      <c r="NWK38" s="85">
        <f t="shared" si="176"/>
        <v>0</v>
      </c>
      <c r="NWL38" s="85">
        <f t="shared" si="176"/>
        <v>0</v>
      </c>
      <c r="NWM38" s="85">
        <f t="shared" si="176"/>
        <v>0</v>
      </c>
      <c r="NWN38" s="85">
        <f t="shared" si="176"/>
        <v>0</v>
      </c>
      <c r="NWO38" s="85">
        <f t="shared" si="176"/>
        <v>0</v>
      </c>
      <c r="NWP38" s="85">
        <f t="shared" si="176"/>
        <v>0</v>
      </c>
      <c r="NWQ38" s="85">
        <f t="shared" si="176"/>
        <v>0</v>
      </c>
      <c r="NWR38" s="85">
        <f t="shared" si="176"/>
        <v>0</v>
      </c>
      <c r="NWS38" s="85">
        <f t="shared" si="176"/>
        <v>0</v>
      </c>
      <c r="NWT38" s="85">
        <f t="shared" si="176"/>
        <v>0</v>
      </c>
      <c r="NWU38" s="85">
        <f t="shared" si="176"/>
        <v>0</v>
      </c>
      <c r="NWV38" s="85">
        <f t="shared" si="176"/>
        <v>0</v>
      </c>
      <c r="NWW38" s="85">
        <f t="shared" si="176"/>
        <v>0</v>
      </c>
      <c r="NWX38" s="85">
        <f t="shared" si="176"/>
        <v>0</v>
      </c>
      <c r="NWY38" s="85">
        <f t="shared" si="176"/>
        <v>0</v>
      </c>
      <c r="NWZ38" s="85">
        <f t="shared" si="176"/>
        <v>0</v>
      </c>
      <c r="NXA38" s="85">
        <f t="shared" si="176"/>
        <v>0</v>
      </c>
      <c r="NXB38" s="85">
        <f t="shared" si="176"/>
        <v>0</v>
      </c>
      <c r="NXC38" s="85">
        <f t="shared" si="176"/>
        <v>0</v>
      </c>
      <c r="NXD38" s="85">
        <f t="shared" si="176"/>
        <v>0</v>
      </c>
      <c r="NXE38" s="85">
        <f t="shared" si="176"/>
        <v>0</v>
      </c>
      <c r="NXF38" s="85">
        <f t="shared" si="176"/>
        <v>0</v>
      </c>
      <c r="NXG38" s="85">
        <f t="shared" si="176"/>
        <v>0</v>
      </c>
      <c r="NXH38" s="85">
        <f t="shared" si="176"/>
        <v>0</v>
      </c>
      <c r="NXI38" s="85">
        <f t="shared" si="176"/>
        <v>0</v>
      </c>
      <c r="NXJ38" s="85">
        <f t="shared" si="176"/>
        <v>0</v>
      </c>
      <c r="NXK38" s="85">
        <f t="shared" si="176"/>
        <v>0</v>
      </c>
      <c r="NXL38" s="85">
        <f t="shared" si="176"/>
        <v>0</v>
      </c>
      <c r="NXM38" s="85">
        <f t="shared" si="176"/>
        <v>0</v>
      </c>
      <c r="NXN38" s="85">
        <f t="shared" si="176"/>
        <v>0</v>
      </c>
      <c r="NXO38" s="85">
        <f t="shared" si="176"/>
        <v>0</v>
      </c>
      <c r="NXP38" s="85">
        <f t="shared" si="176"/>
        <v>0</v>
      </c>
      <c r="NXQ38" s="85">
        <f t="shared" si="176"/>
        <v>0</v>
      </c>
      <c r="NXR38" s="85">
        <f t="shared" si="176"/>
        <v>0</v>
      </c>
      <c r="NXS38" s="85">
        <f t="shared" si="176"/>
        <v>0</v>
      </c>
      <c r="NXT38" s="85">
        <f t="shared" si="176"/>
        <v>0</v>
      </c>
      <c r="NXU38" s="85">
        <f t="shared" si="176"/>
        <v>0</v>
      </c>
      <c r="NXV38" s="85">
        <f t="shared" si="176"/>
        <v>0</v>
      </c>
      <c r="NXW38" s="85">
        <f t="shared" si="176"/>
        <v>0</v>
      </c>
      <c r="NXX38" s="85">
        <f t="shared" si="176"/>
        <v>0</v>
      </c>
      <c r="NXY38" s="85">
        <f t="shared" ref="NXY38:OAJ38" si="177">NXY36+NXY37</f>
        <v>0</v>
      </c>
      <c r="NXZ38" s="85">
        <f t="shared" si="177"/>
        <v>0</v>
      </c>
      <c r="NYA38" s="85">
        <f t="shared" si="177"/>
        <v>0</v>
      </c>
      <c r="NYB38" s="85">
        <f t="shared" si="177"/>
        <v>0</v>
      </c>
      <c r="NYC38" s="85">
        <f t="shared" si="177"/>
        <v>0</v>
      </c>
      <c r="NYD38" s="85">
        <f t="shared" si="177"/>
        <v>0</v>
      </c>
      <c r="NYE38" s="85">
        <f t="shared" si="177"/>
        <v>0</v>
      </c>
      <c r="NYF38" s="85">
        <f t="shared" si="177"/>
        <v>0</v>
      </c>
      <c r="NYG38" s="85">
        <f t="shared" si="177"/>
        <v>0</v>
      </c>
      <c r="NYH38" s="85">
        <f t="shared" si="177"/>
        <v>0</v>
      </c>
      <c r="NYI38" s="85">
        <f t="shared" si="177"/>
        <v>0</v>
      </c>
      <c r="NYJ38" s="85">
        <f t="shared" si="177"/>
        <v>0</v>
      </c>
      <c r="NYK38" s="85">
        <f t="shared" si="177"/>
        <v>0</v>
      </c>
      <c r="NYL38" s="85">
        <f t="shared" si="177"/>
        <v>0</v>
      </c>
      <c r="NYM38" s="85">
        <f t="shared" si="177"/>
        <v>0</v>
      </c>
      <c r="NYN38" s="85">
        <f t="shared" si="177"/>
        <v>0</v>
      </c>
      <c r="NYO38" s="85">
        <f t="shared" si="177"/>
        <v>0</v>
      </c>
      <c r="NYP38" s="85">
        <f t="shared" si="177"/>
        <v>0</v>
      </c>
      <c r="NYQ38" s="85">
        <f t="shared" si="177"/>
        <v>0</v>
      </c>
      <c r="NYR38" s="85">
        <f t="shared" si="177"/>
        <v>0</v>
      </c>
      <c r="NYS38" s="85">
        <f t="shared" si="177"/>
        <v>0</v>
      </c>
      <c r="NYT38" s="85">
        <f t="shared" si="177"/>
        <v>0</v>
      </c>
      <c r="NYU38" s="85">
        <f t="shared" si="177"/>
        <v>0</v>
      </c>
      <c r="NYV38" s="85">
        <f t="shared" si="177"/>
        <v>0</v>
      </c>
      <c r="NYW38" s="85">
        <f t="shared" si="177"/>
        <v>0</v>
      </c>
      <c r="NYX38" s="85">
        <f t="shared" si="177"/>
        <v>0</v>
      </c>
      <c r="NYY38" s="85">
        <f t="shared" si="177"/>
        <v>0</v>
      </c>
      <c r="NYZ38" s="85">
        <f t="shared" si="177"/>
        <v>0</v>
      </c>
      <c r="NZA38" s="85">
        <f t="shared" si="177"/>
        <v>0</v>
      </c>
      <c r="NZB38" s="85">
        <f t="shared" si="177"/>
        <v>0</v>
      </c>
      <c r="NZC38" s="85">
        <f t="shared" si="177"/>
        <v>0</v>
      </c>
      <c r="NZD38" s="85">
        <f t="shared" si="177"/>
        <v>0</v>
      </c>
      <c r="NZE38" s="85">
        <f t="shared" si="177"/>
        <v>0</v>
      </c>
      <c r="NZF38" s="85">
        <f t="shared" si="177"/>
        <v>0</v>
      </c>
      <c r="NZG38" s="85">
        <f t="shared" si="177"/>
        <v>0</v>
      </c>
      <c r="NZH38" s="85">
        <f t="shared" si="177"/>
        <v>0</v>
      </c>
      <c r="NZI38" s="85">
        <f t="shared" si="177"/>
        <v>0</v>
      </c>
      <c r="NZJ38" s="85">
        <f t="shared" si="177"/>
        <v>0</v>
      </c>
      <c r="NZK38" s="85">
        <f t="shared" si="177"/>
        <v>0</v>
      </c>
      <c r="NZL38" s="85">
        <f t="shared" si="177"/>
        <v>0</v>
      </c>
      <c r="NZM38" s="85">
        <f t="shared" si="177"/>
        <v>0</v>
      </c>
      <c r="NZN38" s="85">
        <f t="shared" si="177"/>
        <v>0</v>
      </c>
      <c r="NZO38" s="85">
        <f t="shared" si="177"/>
        <v>0</v>
      </c>
      <c r="NZP38" s="85">
        <f t="shared" si="177"/>
        <v>0</v>
      </c>
      <c r="NZQ38" s="85">
        <f t="shared" si="177"/>
        <v>0</v>
      </c>
      <c r="NZR38" s="85">
        <f t="shared" si="177"/>
        <v>0</v>
      </c>
      <c r="NZS38" s="85">
        <f t="shared" si="177"/>
        <v>0</v>
      </c>
      <c r="NZT38" s="85">
        <f t="shared" si="177"/>
        <v>0</v>
      </c>
      <c r="NZU38" s="85">
        <f t="shared" si="177"/>
        <v>0</v>
      </c>
      <c r="NZV38" s="85">
        <f t="shared" si="177"/>
        <v>0</v>
      </c>
      <c r="NZW38" s="85">
        <f t="shared" si="177"/>
        <v>0</v>
      </c>
      <c r="NZX38" s="85">
        <f t="shared" si="177"/>
        <v>0</v>
      </c>
      <c r="NZY38" s="85">
        <f t="shared" si="177"/>
        <v>0</v>
      </c>
      <c r="NZZ38" s="85">
        <f t="shared" si="177"/>
        <v>0</v>
      </c>
      <c r="OAA38" s="85">
        <f t="shared" si="177"/>
        <v>0</v>
      </c>
      <c r="OAB38" s="85">
        <f t="shared" si="177"/>
        <v>0</v>
      </c>
      <c r="OAC38" s="85">
        <f t="shared" si="177"/>
        <v>0</v>
      </c>
      <c r="OAD38" s="85">
        <f t="shared" si="177"/>
        <v>0</v>
      </c>
      <c r="OAE38" s="85">
        <f t="shared" si="177"/>
        <v>0</v>
      </c>
      <c r="OAF38" s="85">
        <f t="shared" si="177"/>
        <v>0</v>
      </c>
      <c r="OAG38" s="85">
        <f t="shared" si="177"/>
        <v>0</v>
      </c>
      <c r="OAH38" s="85">
        <f t="shared" si="177"/>
        <v>0</v>
      </c>
      <c r="OAI38" s="85">
        <f t="shared" si="177"/>
        <v>0</v>
      </c>
      <c r="OAJ38" s="85">
        <f t="shared" si="177"/>
        <v>0</v>
      </c>
      <c r="OAK38" s="85">
        <f t="shared" ref="OAK38:OCV38" si="178">OAK36+OAK37</f>
        <v>0</v>
      </c>
      <c r="OAL38" s="85">
        <f t="shared" si="178"/>
        <v>0</v>
      </c>
      <c r="OAM38" s="85">
        <f t="shared" si="178"/>
        <v>0</v>
      </c>
      <c r="OAN38" s="85">
        <f t="shared" si="178"/>
        <v>0</v>
      </c>
      <c r="OAO38" s="85">
        <f t="shared" si="178"/>
        <v>0</v>
      </c>
      <c r="OAP38" s="85">
        <f t="shared" si="178"/>
        <v>0</v>
      </c>
      <c r="OAQ38" s="85">
        <f t="shared" si="178"/>
        <v>0</v>
      </c>
      <c r="OAR38" s="85">
        <f t="shared" si="178"/>
        <v>0</v>
      </c>
      <c r="OAS38" s="85">
        <f t="shared" si="178"/>
        <v>0</v>
      </c>
      <c r="OAT38" s="85">
        <f t="shared" si="178"/>
        <v>0</v>
      </c>
      <c r="OAU38" s="85">
        <f t="shared" si="178"/>
        <v>0</v>
      </c>
      <c r="OAV38" s="85">
        <f t="shared" si="178"/>
        <v>0</v>
      </c>
      <c r="OAW38" s="85">
        <f t="shared" si="178"/>
        <v>0</v>
      </c>
      <c r="OAX38" s="85">
        <f t="shared" si="178"/>
        <v>0</v>
      </c>
      <c r="OAY38" s="85">
        <f t="shared" si="178"/>
        <v>0</v>
      </c>
      <c r="OAZ38" s="85">
        <f t="shared" si="178"/>
        <v>0</v>
      </c>
      <c r="OBA38" s="85">
        <f t="shared" si="178"/>
        <v>0</v>
      </c>
      <c r="OBB38" s="85">
        <f t="shared" si="178"/>
        <v>0</v>
      </c>
      <c r="OBC38" s="85">
        <f t="shared" si="178"/>
        <v>0</v>
      </c>
      <c r="OBD38" s="85">
        <f t="shared" si="178"/>
        <v>0</v>
      </c>
      <c r="OBE38" s="85">
        <f t="shared" si="178"/>
        <v>0</v>
      </c>
      <c r="OBF38" s="85">
        <f t="shared" si="178"/>
        <v>0</v>
      </c>
      <c r="OBG38" s="85">
        <f t="shared" si="178"/>
        <v>0</v>
      </c>
      <c r="OBH38" s="85">
        <f t="shared" si="178"/>
        <v>0</v>
      </c>
      <c r="OBI38" s="85">
        <f t="shared" si="178"/>
        <v>0</v>
      </c>
      <c r="OBJ38" s="85">
        <f t="shared" si="178"/>
        <v>0</v>
      </c>
      <c r="OBK38" s="85">
        <f t="shared" si="178"/>
        <v>0</v>
      </c>
      <c r="OBL38" s="85">
        <f t="shared" si="178"/>
        <v>0</v>
      </c>
      <c r="OBM38" s="85">
        <f t="shared" si="178"/>
        <v>0</v>
      </c>
      <c r="OBN38" s="85">
        <f t="shared" si="178"/>
        <v>0</v>
      </c>
      <c r="OBO38" s="85">
        <f t="shared" si="178"/>
        <v>0</v>
      </c>
      <c r="OBP38" s="85">
        <f t="shared" si="178"/>
        <v>0</v>
      </c>
      <c r="OBQ38" s="85">
        <f t="shared" si="178"/>
        <v>0</v>
      </c>
      <c r="OBR38" s="85">
        <f t="shared" si="178"/>
        <v>0</v>
      </c>
      <c r="OBS38" s="85">
        <f t="shared" si="178"/>
        <v>0</v>
      </c>
      <c r="OBT38" s="85">
        <f t="shared" si="178"/>
        <v>0</v>
      </c>
      <c r="OBU38" s="85">
        <f t="shared" si="178"/>
        <v>0</v>
      </c>
      <c r="OBV38" s="85">
        <f t="shared" si="178"/>
        <v>0</v>
      </c>
      <c r="OBW38" s="85">
        <f t="shared" si="178"/>
        <v>0</v>
      </c>
      <c r="OBX38" s="85">
        <f t="shared" si="178"/>
        <v>0</v>
      </c>
      <c r="OBY38" s="85">
        <f t="shared" si="178"/>
        <v>0</v>
      </c>
      <c r="OBZ38" s="85">
        <f t="shared" si="178"/>
        <v>0</v>
      </c>
      <c r="OCA38" s="85">
        <f t="shared" si="178"/>
        <v>0</v>
      </c>
      <c r="OCB38" s="85">
        <f t="shared" si="178"/>
        <v>0</v>
      </c>
      <c r="OCC38" s="85">
        <f t="shared" si="178"/>
        <v>0</v>
      </c>
      <c r="OCD38" s="85">
        <f t="shared" si="178"/>
        <v>0</v>
      </c>
      <c r="OCE38" s="85">
        <f t="shared" si="178"/>
        <v>0</v>
      </c>
      <c r="OCF38" s="85">
        <f t="shared" si="178"/>
        <v>0</v>
      </c>
      <c r="OCG38" s="85">
        <f t="shared" si="178"/>
        <v>0</v>
      </c>
      <c r="OCH38" s="85">
        <f t="shared" si="178"/>
        <v>0</v>
      </c>
      <c r="OCI38" s="85">
        <f t="shared" si="178"/>
        <v>0</v>
      </c>
      <c r="OCJ38" s="85">
        <f t="shared" si="178"/>
        <v>0</v>
      </c>
      <c r="OCK38" s="85">
        <f t="shared" si="178"/>
        <v>0</v>
      </c>
      <c r="OCL38" s="85">
        <f t="shared" si="178"/>
        <v>0</v>
      </c>
      <c r="OCM38" s="85">
        <f t="shared" si="178"/>
        <v>0</v>
      </c>
      <c r="OCN38" s="85">
        <f t="shared" si="178"/>
        <v>0</v>
      </c>
      <c r="OCO38" s="85">
        <f t="shared" si="178"/>
        <v>0</v>
      </c>
      <c r="OCP38" s="85">
        <f t="shared" si="178"/>
        <v>0</v>
      </c>
      <c r="OCQ38" s="85">
        <f t="shared" si="178"/>
        <v>0</v>
      </c>
      <c r="OCR38" s="85">
        <f t="shared" si="178"/>
        <v>0</v>
      </c>
      <c r="OCS38" s="85">
        <f t="shared" si="178"/>
        <v>0</v>
      </c>
      <c r="OCT38" s="85">
        <f t="shared" si="178"/>
        <v>0</v>
      </c>
      <c r="OCU38" s="85">
        <f t="shared" si="178"/>
        <v>0</v>
      </c>
      <c r="OCV38" s="85">
        <f t="shared" si="178"/>
        <v>0</v>
      </c>
      <c r="OCW38" s="85">
        <f t="shared" ref="OCW38:OFH38" si="179">OCW36+OCW37</f>
        <v>0</v>
      </c>
      <c r="OCX38" s="85">
        <f t="shared" si="179"/>
        <v>0</v>
      </c>
      <c r="OCY38" s="85">
        <f t="shared" si="179"/>
        <v>0</v>
      </c>
      <c r="OCZ38" s="85">
        <f t="shared" si="179"/>
        <v>0</v>
      </c>
      <c r="ODA38" s="85">
        <f t="shared" si="179"/>
        <v>0</v>
      </c>
      <c r="ODB38" s="85">
        <f t="shared" si="179"/>
        <v>0</v>
      </c>
      <c r="ODC38" s="85">
        <f t="shared" si="179"/>
        <v>0</v>
      </c>
      <c r="ODD38" s="85">
        <f t="shared" si="179"/>
        <v>0</v>
      </c>
      <c r="ODE38" s="85">
        <f t="shared" si="179"/>
        <v>0</v>
      </c>
      <c r="ODF38" s="85">
        <f t="shared" si="179"/>
        <v>0</v>
      </c>
      <c r="ODG38" s="85">
        <f t="shared" si="179"/>
        <v>0</v>
      </c>
      <c r="ODH38" s="85">
        <f t="shared" si="179"/>
        <v>0</v>
      </c>
      <c r="ODI38" s="85">
        <f t="shared" si="179"/>
        <v>0</v>
      </c>
      <c r="ODJ38" s="85">
        <f t="shared" si="179"/>
        <v>0</v>
      </c>
      <c r="ODK38" s="85">
        <f t="shared" si="179"/>
        <v>0</v>
      </c>
      <c r="ODL38" s="85">
        <f t="shared" si="179"/>
        <v>0</v>
      </c>
      <c r="ODM38" s="85">
        <f t="shared" si="179"/>
        <v>0</v>
      </c>
      <c r="ODN38" s="85">
        <f t="shared" si="179"/>
        <v>0</v>
      </c>
      <c r="ODO38" s="85">
        <f t="shared" si="179"/>
        <v>0</v>
      </c>
      <c r="ODP38" s="85">
        <f t="shared" si="179"/>
        <v>0</v>
      </c>
      <c r="ODQ38" s="85">
        <f t="shared" si="179"/>
        <v>0</v>
      </c>
      <c r="ODR38" s="85">
        <f t="shared" si="179"/>
        <v>0</v>
      </c>
      <c r="ODS38" s="85">
        <f t="shared" si="179"/>
        <v>0</v>
      </c>
      <c r="ODT38" s="85">
        <f t="shared" si="179"/>
        <v>0</v>
      </c>
      <c r="ODU38" s="85">
        <f t="shared" si="179"/>
        <v>0</v>
      </c>
      <c r="ODV38" s="85">
        <f t="shared" si="179"/>
        <v>0</v>
      </c>
      <c r="ODW38" s="85">
        <f t="shared" si="179"/>
        <v>0</v>
      </c>
      <c r="ODX38" s="85">
        <f t="shared" si="179"/>
        <v>0</v>
      </c>
      <c r="ODY38" s="85">
        <f t="shared" si="179"/>
        <v>0</v>
      </c>
      <c r="ODZ38" s="85">
        <f t="shared" si="179"/>
        <v>0</v>
      </c>
      <c r="OEA38" s="85">
        <f t="shared" si="179"/>
        <v>0</v>
      </c>
      <c r="OEB38" s="85">
        <f t="shared" si="179"/>
        <v>0</v>
      </c>
      <c r="OEC38" s="85">
        <f t="shared" si="179"/>
        <v>0</v>
      </c>
      <c r="OED38" s="85">
        <f t="shared" si="179"/>
        <v>0</v>
      </c>
      <c r="OEE38" s="85">
        <f t="shared" si="179"/>
        <v>0</v>
      </c>
      <c r="OEF38" s="85">
        <f t="shared" si="179"/>
        <v>0</v>
      </c>
      <c r="OEG38" s="85">
        <f t="shared" si="179"/>
        <v>0</v>
      </c>
      <c r="OEH38" s="85">
        <f t="shared" si="179"/>
        <v>0</v>
      </c>
      <c r="OEI38" s="85">
        <f t="shared" si="179"/>
        <v>0</v>
      </c>
      <c r="OEJ38" s="85">
        <f t="shared" si="179"/>
        <v>0</v>
      </c>
      <c r="OEK38" s="85">
        <f t="shared" si="179"/>
        <v>0</v>
      </c>
      <c r="OEL38" s="85">
        <f t="shared" si="179"/>
        <v>0</v>
      </c>
      <c r="OEM38" s="85">
        <f t="shared" si="179"/>
        <v>0</v>
      </c>
      <c r="OEN38" s="85">
        <f t="shared" si="179"/>
        <v>0</v>
      </c>
      <c r="OEO38" s="85">
        <f t="shared" si="179"/>
        <v>0</v>
      </c>
      <c r="OEP38" s="85">
        <f t="shared" si="179"/>
        <v>0</v>
      </c>
      <c r="OEQ38" s="85">
        <f t="shared" si="179"/>
        <v>0</v>
      </c>
      <c r="OER38" s="85">
        <f t="shared" si="179"/>
        <v>0</v>
      </c>
      <c r="OES38" s="85">
        <f t="shared" si="179"/>
        <v>0</v>
      </c>
      <c r="OET38" s="85">
        <f t="shared" si="179"/>
        <v>0</v>
      </c>
      <c r="OEU38" s="85">
        <f t="shared" si="179"/>
        <v>0</v>
      </c>
      <c r="OEV38" s="85">
        <f t="shared" si="179"/>
        <v>0</v>
      </c>
      <c r="OEW38" s="85">
        <f t="shared" si="179"/>
        <v>0</v>
      </c>
      <c r="OEX38" s="85">
        <f t="shared" si="179"/>
        <v>0</v>
      </c>
      <c r="OEY38" s="85">
        <f t="shared" si="179"/>
        <v>0</v>
      </c>
      <c r="OEZ38" s="85">
        <f t="shared" si="179"/>
        <v>0</v>
      </c>
      <c r="OFA38" s="85">
        <f t="shared" si="179"/>
        <v>0</v>
      </c>
      <c r="OFB38" s="85">
        <f t="shared" si="179"/>
        <v>0</v>
      </c>
      <c r="OFC38" s="85">
        <f t="shared" si="179"/>
        <v>0</v>
      </c>
      <c r="OFD38" s="85">
        <f t="shared" si="179"/>
        <v>0</v>
      </c>
      <c r="OFE38" s="85">
        <f t="shared" si="179"/>
        <v>0</v>
      </c>
      <c r="OFF38" s="85">
        <f t="shared" si="179"/>
        <v>0</v>
      </c>
      <c r="OFG38" s="85">
        <f t="shared" si="179"/>
        <v>0</v>
      </c>
      <c r="OFH38" s="85">
        <f t="shared" si="179"/>
        <v>0</v>
      </c>
      <c r="OFI38" s="85">
        <f t="shared" ref="OFI38:OHT38" si="180">OFI36+OFI37</f>
        <v>0</v>
      </c>
      <c r="OFJ38" s="85">
        <f t="shared" si="180"/>
        <v>0</v>
      </c>
      <c r="OFK38" s="85">
        <f t="shared" si="180"/>
        <v>0</v>
      </c>
      <c r="OFL38" s="85">
        <f t="shared" si="180"/>
        <v>0</v>
      </c>
      <c r="OFM38" s="85">
        <f t="shared" si="180"/>
        <v>0</v>
      </c>
      <c r="OFN38" s="85">
        <f t="shared" si="180"/>
        <v>0</v>
      </c>
      <c r="OFO38" s="85">
        <f t="shared" si="180"/>
        <v>0</v>
      </c>
      <c r="OFP38" s="85">
        <f t="shared" si="180"/>
        <v>0</v>
      </c>
      <c r="OFQ38" s="85">
        <f t="shared" si="180"/>
        <v>0</v>
      </c>
      <c r="OFR38" s="85">
        <f t="shared" si="180"/>
        <v>0</v>
      </c>
      <c r="OFS38" s="85">
        <f t="shared" si="180"/>
        <v>0</v>
      </c>
      <c r="OFT38" s="85">
        <f t="shared" si="180"/>
        <v>0</v>
      </c>
      <c r="OFU38" s="85">
        <f t="shared" si="180"/>
        <v>0</v>
      </c>
      <c r="OFV38" s="85">
        <f t="shared" si="180"/>
        <v>0</v>
      </c>
      <c r="OFW38" s="85">
        <f t="shared" si="180"/>
        <v>0</v>
      </c>
      <c r="OFX38" s="85">
        <f t="shared" si="180"/>
        <v>0</v>
      </c>
      <c r="OFY38" s="85">
        <f t="shared" si="180"/>
        <v>0</v>
      </c>
      <c r="OFZ38" s="85">
        <f t="shared" si="180"/>
        <v>0</v>
      </c>
      <c r="OGA38" s="85">
        <f t="shared" si="180"/>
        <v>0</v>
      </c>
      <c r="OGB38" s="85">
        <f t="shared" si="180"/>
        <v>0</v>
      </c>
      <c r="OGC38" s="85">
        <f t="shared" si="180"/>
        <v>0</v>
      </c>
      <c r="OGD38" s="85">
        <f t="shared" si="180"/>
        <v>0</v>
      </c>
      <c r="OGE38" s="85">
        <f t="shared" si="180"/>
        <v>0</v>
      </c>
      <c r="OGF38" s="85">
        <f t="shared" si="180"/>
        <v>0</v>
      </c>
      <c r="OGG38" s="85">
        <f t="shared" si="180"/>
        <v>0</v>
      </c>
      <c r="OGH38" s="85">
        <f t="shared" si="180"/>
        <v>0</v>
      </c>
      <c r="OGI38" s="85">
        <f t="shared" si="180"/>
        <v>0</v>
      </c>
      <c r="OGJ38" s="85">
        <f t="shared" si="180"/>
        <v>0</v>
      </c>
      <c r="OGK38" s="85">
        <f t="shared" si="180"/>
        <v>0</v>
      </c>
      <c r="OGL38" s="85">
        <f t="shared" si="180"/>
        <v>0</v>
      </c>
      <c r="OGM38" s="85">
        <f t="shared" si="180"/>
        <v>0</v>
      </c>
      <c r="OGN38" s="85">
        <f t="shared" si="180"/>
        <v>0</v>
      </c>
      <c r="OGO38" s="85">
        <f t="shared" si="180"/>
        <v>0</v>
      </c>
      <c r="OGP38" s="85">
        <f t="shared" si="180"/>
        <v>0</v>
      </c>
      <c r="OGQ38" s="85">
        <f t="shared" si="180"/>
        <v>0</v>
      </c>
      <c r="OGR38" s="85">
        <f t="shared" si="180"/>
        <v>0</v>
      </c>
      <c r="OGS38" s="85">
        <f t="shared" si="180"/>
        <v>0</v>
      </c>
      <c r="OGT38" s="85">
        <f t="shared" si="180"/>
        <v>0</v>
      </c>
      <c r="OGU38" s="85">
        <f t="shared" si="180"/>
        <v>0</v>
      </c>
      <c r="OGV38" s="85">
        <f t="shared" si="180"/>
        <v>0</v>
      </c>
      <c r="OGW38" s="85">
        <f t="shared" si="180"/>
        <v>0</v>
      </c>
      <c r="OGX38" s="85">
        <f t="shared" si="180"/>
        <v>0</v>
      </c>
      <c r="OGY38" s="85">
        <f t="shared" si="180"/>
        <v>0</v>
      </c>
      <c r="OGZ38" s="85">
        <f t="shared" si="180"/>
        <v>0</v>
      </c>
      <c r="OHA38" s="85">
        <f t="shared" si="180"/>
        <v>0</v>
      </c>
      <c r="OHB38" s="85">
        <f t="shared" si="180"/>
        <v>0</v>
      </c>
      <c r="OHC38" s="85">
        <f t="shared" si="180"/>
        <v>0</v>
      </c>
      <c r="OHD38" s="85">
        <f t="shared" si="180"/>
        <v>0</v>
      </c>
      <c r="OHE38" s="85">
        <f t="shared" si="180"/>
        <v>0</v>
      </c>
      <c r="OHF38" s="85">
        <f t="shared" si="180"/>
        <v>0</v>
      </c>
      <c r="OHG38" s="85">
        <f t="shared" si="180"/>
        <v>0</v>
      </c>
      <c r="OHH38" s="85">
        <f t="shared" si="180"/>
        <v>0</v>
      </c>
      <c r="OHI38" s="85">
        <f t="shared" si="180"/>
        <v>0</v>
      </c>
      <c r="OHJ38" s="85">
        <f t="shared" si="180"/>
        <v>0</v>
      </c>
      <c r="OHK38" s="85">
        <f t="shared" si="180"/>
        <v>0</v>
      </c>
      <c r="OHL38" s="85">
        <f t="shared" si="180"/>
        <v>0</v>
      </c>
      <c r="OHM38" s="85">
        <f t="shared" si="180"/>
        <v>0</v>
      </c>
      <c r="OHN38" s="85">
        <f t="shared" si="180"/>
        <v>0</v>
      </c>
      <c r="OHO38" s="85">
        <f t="shared" si="180"/>
        <v>0</v>
      </c>
      <c r="OHP38" s="85">
        <f t="shared" si="180"/>
        <v>0</v>
      </c>
      <c r="OHQ38" s="85">
        <f t="shared" si="180"/>
        <v>0</v>
      </c>
      <c r="OHR38" s="85">
        <f t="shared" si="180"/>
        <v>0</v>
      </c>
      <c r="OHS38" s="85">
        <f t="shared" si="180"/>
        <v>0</v>
      </c>
      <c r="OHT38" s="85">
        <f t="shared" si="180"/>
        <v>0</v>
      </c>
      <c r="OHU38" s="85">
        <f t="shared" ref="OHU38:OKF38" si="181">OHU36+OHU37</f>
        <v>0</v>
      </c>
      <c r="OHV38" s="85">
        <f t="shared" si="181"/>
        <v>0</v>
      </c>
      <c r="OHW38" s="85">
        <f t="shared" si="181"/>
        <v>0</v>
      </c>
      <c r="OHX38" s="85">
        <f t="shared" si="181"/>
        <v>0</v>
      </c>
      <c r="OHY38" s="85">
        <f t="shared" si="181"/>
        <v>0</v>
      </c>
      <c r="OHZ38" s="85">
        <f t="shared" si="181"/>
        <v>0</v>
      </c>
      <c r="OIA38" s="85">
        <f t="shared" si="181"/>
        <v>0</v>
      </c>
      <c r="OIB38" s="85">
        <f t="shared" si="181"/>
        <v>0</v>
      </c>
      <c r="OIC38" s="85">
        <f t="shared" si="181"/>
        <v>0</v>
      </c>
      <c r="OID38" s="85">
        <f t="shared" si="181"/>
        <v>0</v>
      </c>
      <c r="OIE38" s="85">
        <f t="shared" si="181"/>
        <v>0</v>
      </c>
      <c r="OIF38" s="85">
        <f t="shared" si="181"/>
        <v>0</v>
      </c>
      <c r="OIG38" s="85">
        <f t="shared" si="181"/>
        <v>0</v>
      </c>
      <c r="OIH38" s="85">
        <f t="shared" si="181"/>
        <v>0</v>
      </c>
      <c r="OII38" s="85">
        <f t="shared" si="181"/>
        <v>0</v>
      </c>
      <c r="OIJ38" s="85">
        <f t="shared" si="181"/>
        <v>0</v>
      </c>
      <c r="OIK38" s="85">
        <f t="shared" si="181"/>
        <v>0</v>
      </c>
      <c r="OIL38" s="85">
        <f t="shared" si="181"/>
        <v>0</v>
      </c>
      <c r="OIM38" s="85">
        <f t="shared" si="181"/>
        <v>0</v>
      </c>
      <c r="OIN38" s="85">
        <f t="shared" si="181"/>
        <v>0</v>
      </c>
      <c r="OIO38" s="85">
        <f t="shared" si="181"/>
        <v>0</v>
      </c>
      <c r="OIP38" s="85">
        <f t="shared" si="181"/>
        <v>0</v>
      </c>
      <c r="OIQ38" s="85">
        <f t="shared" si="181"/>
        <v>0</v>
      </c>
      <c r="OIR38" s="85">
        <f t="shared" si="181"/>
        <v>0</v>
      </c>
      <c r="OIS38" s="85">
        <f t="shared" si="181"/>
        <v>0</v>
      </c>
      <c r="OIT38" s="85">
        <f t="shared" si="181"/>
        <v>0</v>
      </c>
      <c r="OIU38" s="85">
        <f t="shared" si="181"/>
        <v>0</v>
      </c>
      <c r="OIV38" s="85">
        <f t="shared" si="181"/>
        <v>0</v>
      </c>
      <c r="OIW38" s="85">
        <f t="shared" si="181"/>
        <v>0</v>
      </c>
      <c r="OIX38" s="85">
        <f t="shared" si="181"/>
        <v>0</v>
      </c>
      <c r="OIY38" s="85">
        <f t="shared" si="181"/>
        <v>0</v>
      </c>
      <c r="OIZ38" s="85">
        <f t="shared" si="181"/>
        <v>0</v>
      </c>
      <c r="OJA38" s="85">
        <f t="shared" si="181"/>
        <v>0</v>
      </c>
      <c r="OJB38" s="85">
        <f t="shared" si="181"/>
        <v>0</v>
      </c>
      <c r="OJC38" s="85">
        <f t="shared" si="181"/>
        <v>0</v>
      </c>
      <c r="OJD38" s="85">
        <f t="shared" si="181"/>
        <v>0</v>
      </c>
      <c r="OJE38" s="85">
        <f t="shared" si="181"/>
        <v>0</v>
      </c>
      <c r="OJF38" s="85">
        <f t="shared" si="181"/>
        <v>0</v>
      </c>
      <c r="OJG38" s="85">
        <f t="shared" si="181"/>
        <v>0</v>
      </c>
      <c r="OJH38" s="85">
        <f t="shared" si="181"/>
        <v>0</v>
      </c>
      <c r="OJI38" s="85">
        <f t="shared" si="181"/>
        <v>0</v>
      </c>
      <c r="OJJ38" s="85">
        <f t="shared" si="181"/>
        <v>0</v>
      </c>
      <c r="OJK38" s="85">
        <f t="shared" si="181"/>
        <v>0</v>
      </c>
      <c r="OJL38" s="85">
        <f t="shared" si="181"/>
        <v>0</v>
      </c>
      <c r="OJM38" s="85">
        <f t="shared" si="181"/>
        <v>0</v>
      </c>
      <c r="OJN38" s="85">
        <f t="shared" si="181"/>
        <v>0</v>
      </c>
      <c r="OJO38" s="85">
        <f t="shared" si="181"/>
        <v>0</v>
      </c>
      <c r="OJP38" s="85">
        <f t="shared" si="181"/>
        <v>0</v>
      </c>
      <c r="OJQ38" s="85">
        <f t="shared" si="181"/>
        <v>0</v>
      </c>
      <c r="OJR38" s="85">
        <f t="shared" si="181"/>
        <v>0</v>
      </c>
      <c r="OJS38" s="85">
        <f t="shared" si="181"/>
        <v>0</v>
      </c>
      <c r="OJT38" s="85">
        <f t="shared" si="181"/>
        <v>0</v>
      </c>
      <c r="OJU38" s="85">
        <f t="shared" si="181"/>
        <v>0</v>
      </c>
      <c r="OJV38" s="85">
        <f t="shared" si="181"/>
        <v>0</v>
      </c>
      <c r="OJW38" s="85">
        <f t="shared" si="181"/>
        <v>0</v>
      </c>
      <c r="OJX38" s="85">
        <f t="shared" si="181"/>
        <v>0</v>
      </c>
      <c r="OJY38" s="85">
        <f t="shared" si="181"/>
        <v>0</v>
      </c>
      <c r="OJZ38" s="85">
        <f t="shared" si="181"/>
        <v>0</v>
      </c>
      <c r="OKA38" s="85">
        <f t="shared" si="181"/>
        <v>0</v>
      </c>
      <c r="OKB38" s="85">
        <f t="shared" si="181"/>
        <v>0</v>
      </c>
      <c r="OKC38" s="85">
        <f t="shared" si="181"/>
        <v>0</v>
      </c>
      <c r="OKD38" s="85">
        <f t="shared" si="181"/>
        <v>0</v>
      </c>
      <c r="OKE38" s="85">
        <f t="shared" si="181"/>
        <v>0</v>
      </c>
      <c r="OKF38" s="85">
        <f t="shared" si="181"/>
        <v>0</v>
      </c>
      <c r="OKG38" s="85">
        <f t="shared" ref="OKG38:OMR38" si="182">OKG36+OKG37</f>
        <v>0</v>
      </c>
      <c r="OKH38" s="85">
        <f t="shared" si="182"/>
        <v>0</v>
      </c>
      <c r="OKI38" s="85">
        <f t="shared" si="182"/>
        <v>0</v>
      </c>
      <c r="OKJ38" s="85">
        <f t="shared" si="182"/>
        <v>0</v>
      </c>
      <c r="OKK38" s="85">
        <f t="shared" si="182"/>
        <v>0</v>
      </c>
      <c r="OKL38" s="85">
        <f t="shared" si="182"/>
        <v>0</v>
      </c>
      <c r="OKM38" s="85">
        <f t="shared" si="182"/>
        <v>0</v>
      </c>
      <c r="OKN38" s="85">
        <f t="shared" si="182"/>
        <v>0</v>
      </c>
      <c r="OKO38" s="85">
        <f t="shared" si="182"/>
        <v>0</v>
      </c>
      <c r="OKP38" s="85">
        <f t="shared" si="182"/>
        <v>0</v>
      </c>
      <c r="OKQ38" s="85">
        <f t="shared" si="182"/>
        <v>0</v>
      </c>
      <c r="OKR38" s="85">
        <f t="shared" si="182"/>
        <v>0</v>
      </c>
      <c r="OKS38" s="85">
        <f t="shared" si="182"/>
        <v>0</v>
      </c>
      <c r="OKT38" s="85">
        <f t="shared" si="182"/>
        <v>0</v>
      </c>
      <c r="OKU38" s="85">
        <f t="shared" si="182"/>
        <v>0</v>
      </c>
      <c r="OKV38" s="85">
        <f t="shared" si="182"/>
        <v>0</v>
      </c>
      <c r="OKW38" s="85">
        <f t="shared" si="182"/>
        <v>0</v>
      </c>
      <c r="OKX38" s="85">
        <f t="shared" si="182"/>
        <v>0</v>
      </c>
      <c r="OKY38" s="85">
        <f t="shared" si="182"/>
        <v>0</v>
      </c>
      <c r="OKZ38" s="85">
        <f t="shared" si="182"/>
        <v>0</v>
      </c>
      <c r="OLA38" s="85">
        <f t="shared" si="182"/>
        <v>0</v>
      </c>
      <c r="OLB38" s="85">
        <f t="shared" si="182"/>
        <v>0</v>
      </c>
      <c r="OLC38" s="85">
        <f t="shared" si="182"/>
        <v>0</v>
      </c>
      <c r="OLD38" s="85">
        <f t="shared" si="182"/>
        <v>0</v>
      </c>
      <c r="OLE38" s="85">
        <f t="shared" si="182"/>
        <v>0</v>
      </c>
      <c r="OLF38" s="85">
        <f t="shared" si="182"/>
        <v>0</v>
      </c>
      <c r="OLG38" s="85">
        <f t="shared" si="182"/>
        <v>0</v>
      </c>
      <c r="OLH38" s="85">
        <f t="shared" si="182"/>
        <v>0</v>
      </c>
      <c r="OLI38" s="85">
        <f t="shared" si="182"/>
        <v>0</v>
      </c>
      <c r="OLJ38" s="85">
        <f t="shared" si="182"/>
        <v>0</v>
      </c>
      <c r="OLK38" s="85">
        <f t="shared" si="182"/>
        <v>0</v>
      </c>
      <c r="OLL38" s="85">
        <f t="shared" si="182"/>
        <v>0</v>
      </c>
      <c r="OLM38" s="85">
        <f t="shared" si="182"/>
        <v>0</v>
      </c>
      <c r="OLN38" s="85">
        <f t="shared" si="182"/>
        <v>0</v>
      </c>
      <c r="OLO38" s="85">
        <f t="shared" si="182"/>
        <v>0</v>
      </c>
      <c r="OLP38" s="85">
        <f t="shared" si="182"/>
        <v>0</v>
      </c>
      <c r="OLQ38" s="85">
        <f t="shared" si="182"/>
        <v>0</v>
      </c>
      <c r="OLR38" s="85">
        <f t="shared" si="182"/>
        <v>0</v>
      </c>
      <c r="OLS38" s="85">
        <f t="shared" si="182"/>
        <v>0</v>
      </c>
      <c r="OLT38" s="85">
        <f t="shared" si="182"/>
        <v>0</v>
      </c>
      <c r="OLU38" s="85">
        <f t="shared" si="182"/>
        <v>0</v>
      </c>
      <c r="OLV38" s="85">
        <f t="shared" si="182"/>
        <v>0</v>
      </c>
      <c r="OLW38" s="85">
        <f t="shared" si="182"/>
        <v>0</v>
      </c>
      <c r="OLX38" s="85">
        <f t="shared" si="182"/>
        <v>0</v>
      </c>
      <c r="OLY38" s="85">
        <f t="shared" si="182"/>
        <v>0</v>
      </c>
      <c r="OLZ38" s="85">
        <f t="shared" si="182"/>
        <v>0</v>
      </c>
      <c r="OMA38" s="85">
        <f t="shared" si="182"/>
        <v>0</v>
      </c>
      <c r="OMB38" s="85">
        <f t="shared" si="182"/>
        <v>0</v>
      </c>
      <c r="OMC38" s="85">
        <f t="shared" si="182"/>
        <v>0</v>
      </c>
      <c r="OMD38" s="85">
        <f t="shared" si="182"/>
        <v>0</v>
      </c>
      <c r="OME38" s="85">
        <f t="shared" si="182"/>
        <v>0</v>
      </c>
      <c r="OMF38" s="85">
        <f t="shared" si="182"/>
        <v>0</v>
      </c>
      <c r="OMG38" s="85">
        <f t="shared" si="182"/>
        <v>0</v>
      </c>
      <c r="OMH38" s="85">
        <f t="shared" si="182"/>
        <v>0</v>
      </c>
      <c r="OMI38" s="85">
        <f t="shared" si="182"/>
        <v>0</v>
      </c>
      <c r="OMJ38" s="85">
        <f t="shared" si="182"/>
        <v>0</v>
      </c>
      <c r="OMK38" s="85">
        <f t="shared" si="182"/>
        <v>0</v>
      </c>
      <c r="OML38" s="85">
        <f t="shared" si="182"/>
        <v>0</v>
      </c>
      <c r="OMM38" s="85">
        <f t="shared" si="182"/>
        <v>0</v>
      </c>
      <c r="OMN38" s="85">
        <f t="shared" si="182"/>
        <v>0</v>
      </c>
      <c r="OMO38" s="85">
        <f t="shared" si="182"/>
        <v>0</v>
      </c>
      <c r="OMP38" s="85">
        <f t="shared" si="182"/>
        <v>0</v>
      </c>
      <c r="OMQ38" s="85">
        <f t="shared" si="182"/>
        <v>0</v>
      </c>
      <c r="OMR38" s="85">
        <f t="shared" si="182"/>
        <v>0</v>
      </c>
      <c r="OMS38" s="85">
        <f t="shared" ref="OMS38:OPD38" si="183">OMS36+OMS37</f>
        <v>0</v>
      </c>
      <c r="OMT38" s="85">
        <f t="shared" si="183"/>
        <v>0</v>
      </c>
      <c r="OMU38" s="85">
        <f t="shared" si="183"/>
        <v>0</v>
      </c>
      <c r="OMV38" s="85">
        <f t="shared" si="183"/>
        <v>0</v>
      </c>
      <c r="OMW38" s="85">
        <f t="shared" si="183"/>
        <v>0</v>
      </c>
      <c r="OMX38" s="85">
        <f t="shared" si="183"/>
        <v>0</v>
      </c>
      <c r="OMY38" s="85">
        <f t="shared" si="183"/>
        <v>0</v>
      </c>
      <c r="OMZ38" s="85">
        <f t="shared" si="183"/>
        <v>0</v>
      </c>
      <c r="ONA38" s="85">
        <f t="shared" si="183"/>
        <v>0</v>
      </c>
      <c r="ONB38" s="85">
        <f t="shared" si="183"/>
        <v>0</v>
      </c>
      <c r="ONC38" s="85">
        <f t="shared" si="183"/>
        <v>0</v>
      </c>
      <c r="OND38" s="85">
        <f t="shared" si="183"/>
        <v>0</v>
      </c>
      <c r="ONE38" s="85">
        <f t="shared" si="183"/>
        <v>0</v>
      </c>
      <c r="ONF38" s="85">
        <f t="shared" si="183"/>
        <v>0</v>
      </c>
      <c r="ONG38" s="85">
        <f t="shared" si="183"/>
        <v>0</v>
      </c>
      <c r="ONH38" s="85">
        <f t="shared" si="183"/>
        <v>0</v>
      </c>
      <c r="ONI38" s="85">
        <f t="shared" si="183"/>
        <v>0</v>
      </c>
      <c r="ONJ38" s="85">
        <f t="shared" si="183"/>
        <v>0</v>
      </c>
      <c r="ONK38" s="85">
        <f t="shared" si="183"/>
        <v>0</v>
      </c>
      <c r="ONL38" s="85">
        <f t="shared" si="183"/>
        <v>0</v>
      </c>
      <c r="ONM38" s="85">
        <f t="shared" si="183"/>
        <v>0</v>
      </c>
      <c r="ONN38" s="85">
        <f t="shared" si="183"/>
        <v>0</v>
      </c>
      <c r="ONO38" s="85">
        <f t="shared" si="183"/>
        <v>0</v>
      </c>
      <c r="ONP38" s="85">
        <f t="shared" si="183"/>
        <v>0</v>
      </c>
      <c r="ONQ38" s="85">
        <f t="shared" si="183"/>
        <v>0</v>
      </c>
      <c r="ONR38" s="85">
        <f t="shared" si="183"/>
        <v>0</v>
      </c>
      <c r="ONS38" s="85">
        <f t="shared" si="183"/>
        <v>0</v>
      </c>
      <c r="ONT38" s="85">
        <f t="shared" si="183"/>
        <v>0</v>
      </c>
      <c r="ONU38" s="85">
        <f t="shared" si="183"/>
        <v>0</v>
      </c>
      <c r="ONV38" s="85">
        <f t="shared" si="183"/>
        <v>0</v>
      </c>
      <c r="ONW38" s="85">
        <f t="shared" si="183"/>
        <v>0</v>
      </c>
      <c r="ONX38" s="85">
        <f t="shared" si="183"/>
        <v>0</v>
      </c>
      <c r="ONY38" s="85">
        <f t="shared" si="183"/>
        <v>0</v>
      </c>
      <c r="ONZ38" s="85">
        <f t="shared" si="183"/>
        <v>0</v>
      </c>
      <c r="OOA38" s="85">
        <f t="shared" si="183"/>
        <v>0</v>
      </c>
      <c r="OOB38" s="85">
        <f t="shared" si="183"/>
        <v>0</v>
      </c>
      <c r="OOC38" s="85">
        <f t="shared" si="183"/>
        <v>0</v>
      </c>
      <c r="OOD38" s="85">
        <f t="shared" si="183"/>
        <v>0</v>
      </c>
      <c r="OOE38" s="85">
        <f t="shared" si="183"/>
        <v>0</v>
      </c>
      <c r="OOF38" s="85">
        <f t="shared" si="183"/>
        <v>0</v>
      </c>
      <c r="OOG38" s="85">
        <f t="shared" si="183"/>
        <v>0</v>
      </c>
      <c r="OOH38" s="85">
        <f t="shared" si="183"/>
        <v>0</v>
      </c>
      <c r="OOI38" s="85">
        <f t="shared" si="183"/>
        <v>0</v>
      </c>
      <c r="OOJ38" s="85">
        <f t="shared" si="183"/>
        <v>0</v>
      </c>
      <c r="OOK38" s="85">
        <f t="shared" si="183"/>
        <v>0</v>
      </c>
      <c r="OOL38" s="85">
        <f t="shared" si="183"/>
        <v>0</v>
      </c>
      <c r="OOM38" s="85">
        <f t="shared" si="183"/>
        <v>0</v>
      </c>
      <c r="OON38" s="85">
        <f t="shared" si="183"/>
        <v>0</v>
      </c>
      <c r="OOO38" s="85">
        <f t="shared" si="183"/>
        <v>0</v>
      </c>
      <c r="OOP38" s="85">
        <f t="shared" si="183"/>
        <v>0</v>
      </c>
      <c r="OOQ38" s="85">
        <f t="shared" si="183"/>
        <v>0</v>
      </c>
      <c r="OOR38" s="85">
        <f t="shared" si="183"/>
        <v>0</v>
      </c>
      <c r="OOS38" s="85">
        <f t="shared" si="183"/>
        <v>0</v>
      </c>
      <c r="OOT38" s="85">
        <f t="shared" si="183"/>
        <v>0</v>
      </c>
      <c r="OOU38" s="85">
        <f t="shared" si="183"/>
        <v>0</v>
      </c>
      <c r="OOV38" s="85">
        <f t="shared" si="183"/>
        <v>0</v>
      </c>
      <c r="OOW38" s="85">
        <f t="shared" si="183"/>
        <v>0</v>
      </c>
      <c r="OOX38" s="85">
        <f t="shared" si="183"/>
        <v>0</v>
      </c>
      <c r="OOY38" s="85">
        <f t="shared" si="183"/>
        <v>0</v>
      </c>
      <c r="OOZ38" s="85">
        <f t="shared" si="183"/>
        <v>0</v>
      </c>
      <c r="OPA38" s="85">
        <f t="shared" si="183"/>
        <v>0</v>
      </c>
      <c r="OPB38" s="85">
        <f t="shared" si="183"/>
        <v>0</v>
      </c>
      <c r="OPC38" s="85">
        <f t="shared" si="183"/>
        <v>0</v>
      </c>
      <c r="OPD38" s="85">
        <f t="shared" si="183"/>
        <v>0</v>
      </c>
      <c r="OPE38" s="85">
        <f t="shared" ref="OPE38:ORP38" si="184">OPE36+OPE37</f>
        <v>0</v>
      </c>
      <c r="OPF38" s="85">
        <f t="shared" si="184"/>
        <v>0</v>
      </c>
      <c r="OPG38" s="85">
        <f t="shared" si="184"/>
        <v>0</v>
      </c>
      <c r="OPH38" s="85">
        <f t="shared" si="184"/>
        <v>0</v>
      </c>
      <c r="OPI38" s="85">
        <f t="shared" si="184"/>
        <v>0</v>
      </c>
      <c r="OPJ38" s="85">
        <f t="shared" si="184"/>
        <v>0</v>
      </c>
      <c r="OPK38" s="85">
        <f t="shared" si="184"/>
        <v>0</v>
      </c>
      <c r="OPL38" s="85">
        <f t="shared" si="184"/>
        <v>0</v>
      </c>
      <c r="OPM38" s="85">
        <f t="shared" si="184"/>
        <v>0</v>
      </c>
      <c r="OPN38" s="85">
        <f t="shared" si="184"/>
        <v>0</v>
      </c>
      <c r="OPO38" s="85">
        <f t="shared" si="184"/>
        <v>0</v>
      </c>
      <c r="OPP38" s="85">
        <f t="shared" si="184"/>
        <v>0</v>
      </c>
      <c r="OPQ38" s="85">
        <f t="shared" si="184"/>
        <v>0</v>
      </c>
      <c r="OPR38" s="85">
        <f t="shared" si="184"/>
        <v>0</v>
      </c>
      <c r="OPS38" s="85">
        <f t="shared" si="184"/>
        <v>0</v>
      </c>
      <c r="OPT38" s="85">
        <f t="shared" si="184"/>
        <v>0</v>
      </c>
      <c r="OPU38" s="85">
        <f t="shared" si="184"/>
        <v>0</v>
      </c>
      <c r="OPV38" s="85">
        <f t="shared" si="184"/>
        <v>0</v>
      </c>
      <c r="OPW38" s="85">
        <f t="shared" si="184"/>
        <v>0</v>
      </c>
      <c r="OPX38" s="85">
        <f t="shared" si="184"/>
        <v>0</v>
      </c>
      <c r="OPY38" s="85">
        <f t="shared" si="184"/>
        <v>0</v>
      </c>
      <c r="OPZ38" s="85">
        <f t="shared" si="184"/>
        <v>0</v>
      </c>
      <c r="OQA38" s="85">
        <f t="shared" si="184"/>
        <v>0</v>
      </c>
      <c r="OQB38" s="85">
        <f t="shared" si="184"/>
        <v>0</v>
      </c>
      <c r="OQC38" s="85">
        <f t="shared" si="184"/>
        <v>0</v>
      </c>
      <c r="OQD38" s="85">
        <f t="shared" si="184"/>
        <v>0</v>
      </c>
      <c r="OQE38" s="85">
        <f t="shared" si="184"/>
        <v>0</v>
      </c>
      <c r="OQF38" s="85">
        <f t="shared" si="184"/>
        <v>0</v>
      </c>
      <c r="OQG38" s="85">
        <f t="shared" si="184"/>
        <v>0</v>
      </c>
      <c r="OQH38" s="85">
        <f t="shared" si="184"/>
        <v>0</v>
      </c>
      <c r="OQI38" s="85">
        <f t="shared" si="184"/>
        <v>0</v>
      </c>
      <c r="OQJ38" s="85">
        <f t="shared" si="184"/>
        <v>0</v>
      </c>
      <c r="OQK38" s="85">
        <f t="shared" si="184"/>
        <v>0</v>
      </c>
      <c r="OQL38" s="85">
        <f t="shared" si="184"/>
        <v>0</v>
      </c>
      <c r="OQM38" s="85">
        <f t="shared" si="184"/>
        <v>0</v>
      </c>
      <c r="OQN38" s="85">
        <f t="shared" si="184"/>
        <v>0</v>
      </c>
      <c r="OQO38" s="85">
        <f t="shared" si="184"/>
        <v>0</v>
      </c>
      <c r="OQP38" s="85">
        <f t="shared" si="184"/>
        <v>0</v>
      </c>
      <c r="OQQ38" s="85">
        <f t="shared" si="184"/>
        <v>0</v>
      </c>
      <c r="OQR38" s="85">
        <f t="shared" si="184"/>
        <v>0</v>
      </c>
      <c r="OQS38" s="85">
        <f t="shared" si="184"/>
        <v>0</v>
      </c>
      <c r="OQT38" s="85">
        <f t="shared" si="184"/>
        <v>0</v>
      </c>
      <c r="OQU38" s="85">
        <f t="shared" si="184"/>
        <v>0</v>
      </c>
      <c r="OQV38" s="85">
        <f t="shared" si="184"/>
        <v>0</v>
      </c>
      <c r="OQW38" s="85">
        <f t="shared" si="184"/>
        <v>0</v>
      </c>
      <c r="OQX38" s="85">
        <f t="shared" si="184"/>
        <v>0</v>
      </c>
      <c r="OQY38" s="85">
        <f t="shared" si="184"/>
        <v>0</v>
      </c>
      <c r="OQZ38" s="85">
        <f t="shared" si="184"/>
        <v>0</v>
      </c>
      <c r="ORA38" s="85">
        <f t="shared" si="184"/>
        <v>0</v>
      </c>
      <c r="ORB38" s="85">
        <f t="shared" si="184"/>
        <v>0</v>
      </c>
      <c r="ORC38" s="85">
        <f t="shared" si="184"/>
        <v>0</v>
      </c>
      <c r="ORD38" s="85">
        <f t="shared" si="184"/>
        <v>0</v>
      </c>
      <c r="ORE38" s="85">
        <f t="shared" si="184"/>
        <v>0</v>
      </c>
      <c r="ORF38" s="85">
        <f t="shared" si="184"/>
        <v>0</v>
      </c>
      <c r="ORG38" s="85">
        <f t="shared" si="184"/>
        <v>0</v>
      </c>
      <c r="ORH38" s="85">
        <f t="shared" si="184"/>
        <v>0</v>
      </c>
      <c r="ORI38" s="85">
        <f t="shared" si="184"/>
        <v>0</v>
      </c>
      <c r="ORJ38" s="85">
        <f t="shared" si="184"/>
        <v>0</v>
      </c>
      <c r="ORK38" s="85">
        <f t="shared" si="184"/>
        <v>0</v>
      </c>
      <c r="ORL38" s="85">
        <f t="shared" si="184"/>
        <v>0</v>
      </c>
      <c r="ORM38" s="85">
        <f t="shared" si="184"/>
        <v>0</v>
      </c>
      <c r="ORN38" s="85">
        <f t="shared" si="184"/>
        <v>0</v>
      </c>
      <c r="ORO38" s="85">
        <f t="shared" si="184"/>
        <v>0</v>
      </c>
      <c r="ORP38" s="85">
        <f t="shared" si="184"/>
        <v>0</v>
      </c>
      <c r="ORQ38" s="85">
        <f t="shared" ref="ORQ38:OUB38" si="185">ORQ36+ORQ37</f>
        <v>0</v>
      </c>
      <c r="ORR38" s="85">
        <f t="shared" si="185"/>
        <v>0</v>
      </c>
      <c r="ORS38" s="85">
        <f t="shared" si="185"/>
        <v>0</v>
      </c>
      <c r="ORT38" s="85">
        <f t="shared" si="185"/>
        <v>0</v>
      </c>
      <c r="ORU38" s="85">
        <f t="shared" si="185"/>
        <v>0</v>
      </c>
      <c r="ORV38" s="85">
        <f t="shared" si="185"/>
        <v>0</v>
      </c>
      <c r="ORW38" s="85">
        <f t="shared" si="185"/>
        <v>0</v>
      </c>
      <c r="ORX38" s="85">
        <f t="shared" si="185"/>
        <v>0</v>
      </c>
      <c r="ORY38" s="85">
        <f t="shared" si="185"/>
        <v>0</v>
      </c>
      <c r="ORZ38" s="85">
        <f t="shared" si="185"/>
        <v>0</v>
      </c>
      <c r="OSA38" s="85">
        <f t="shared" si="185"/>
        <v>0</v>
      </c>
      <c r="OSB38" s="85">
        <f t="shared" si="185"/>
        <v>0</v>
      </c>
      <c r="OSC38" s="85">
        <f t="shared" si="185"/>
        <v>0</v>
      </c>
      <c r="OSD38" s="85">
        <f t="shared" si="185"/>
        <v>0</v>
      </c>
      <c r="OSE38" s="85">
        <f t="shared" si="185"/>
        <v>0</v>
      </c>
      <c r="OSF38" s="85">
        <f t="shared" si="185"/>
        <v>0</v>
      </c>
      <c r="OSG38" s="85">
        <f t="shared" si="185"/>
        <v>0</v>
      </c>
      <c r="OSH38" s="85">
        <f t="shared" si="185"/>
        <v>0</v>
      </c>
      <c r="OSI38" s="85">
        <f t="shared" si="185"/>
        <v>0</v>
      </c>
      <c r="OSJ38" s="85">
        <f t="shared" si="185"/>
        <v>0</v>
      </c>
      <c r="OSK38" s="85">
        <f t="shared" si="185"/>
        <v>0</v>
      </c>
      <c r="OSL38" s="85">
        <f t="shared" si="185"/>
        <v>0</v>
      </c>
      <c r="OSM38" s="85">
        <f t="shared" si="185"/>
        <v>0</v>
      </c>
      <c r="OSN38" s="85">
        <f t="shared" si="185"/>
        <v>0</v>
      </c>
      <c r="OSO38" s="85">
        <f t="shared" si="185"/>
        <v>0</v>
      </c>
      <c r="OSP38" s="85">
        <f t="shared" si="185"/>
        <v>0</v>
      </c>
      <c r="OSQ38" s="85">
        <f t="shared" si="185"/>
        <v>0</v>
      </c>
      <c r="OSR38" s="85">
        <f t="shared" si="185"/>
        <v>0</v>
      </c>
      <c r="OSS38" s="85">
        <f t="shared" si="185"/>
        <v>0</v>
      </c>
      <c r="OST38" s="85">
        <f t="shared" si="185"/>
        <v>0</v>
      </c>
      <c r="OSU38" s="85">
        <f t="shared" si="185"/>
        <v>0</v>
      </c>
      <c r="OSV38" s="85">
        <f t="shared" si="185"/>
        <v>0</v>
      </c>
      <c r="OSW38" s="85">
        <f t="shared" si="185"/>
        <v>0</v>
      </c>
      <c r="OSX38" s="85">
        <f t="shared" si="185"/>
        <v>0</v>
      </c>
      <c r="OSY38" s="85">
        <f t="shared" si="185"/>
        <v>0</v>
      </c>
      <c r="OSZ38" s="85">
        <f t="shared" si="185"/>
        <v>0</v>
      </c>
      <c r="OTA38" s="85">
        <f t="shared" si="185"/>
        <v>0</v>
      </c>
      <c r="OTB38" s="85">
        <f t="shared" si="185"/>
        <v>0</v>
      </c>
      <c r="OTC38" s="85">
        <f t="shared" si="185"/>
        <v>0</v>
      </c>
      <c r="OTD38" s="85">
        <f t="shared" si="185"/>
        <v>0</v>
      </c>
      <c r="OTE38" s="85">
        <f t="shared" si="185"/>
        <v>0</v>
      </c>
      <c r="OTF38" s="85">
        <f t="shared" si="185"/>
        <v>0</v>
      </c>
      <c r="OTG38" s="85">
        <f t="shared" si="185"/>
        <v>0</v>
      </c>
      <c r="OTH38" s="85">
        <f t="shared" si="185"/>
        <v>0</v>
      </c>
      <c r="OTI38" s="85">
        <f t="shared" si="185"/>
        <v>0</v>
      </c>
      <c r="OTJ38" s="85">
        <f t="shared" si="185"/>
        <v>0</v>
      </c>
      <c r="OTK38" s="85">
        <f t="shared" si="185"/>
        <v>0</v>
      </c>
      <c r="OTL38" s="85">
        <f t="shared" si="185"/>
        <v>0</v>
      </c>
      <c r="OTM38" s="85">
        <f t="shared" si="185"/>
        <v>0</v>
      </c>
      <c r="OTN38" s="85">
        <f t="shared" si="185"/>
        <v>0</v>
      </c>
      <c r="OTO38" s="85">
        <f t="shared" si="185"/>
        <v>0</v>
      </c>
      <c r="OTP38" s="85">
        <f t="shared" si="185"/>
        <v>0</v>
      </c>
      <c r="OTQ38" s="85">
        <f t="shared" si="185"/>
        <v>0</v>
      </c>
      <c r="OTR38" s="85">
        <f t="shared" si="185"/>
        <v>0</v>
      </c>
      <c r="OTS38" s="85">
        <f t="shared" si="185"/>
        <v>0</v>
      </c>
      <c r="OTT38" s="85">
        <f t="shared" si="185"/>
        <v>0</v>
      </c>
      <c r="OTU38" s="85">
        <f t="shared" si="185"/>
        <v>0</v>
      </c>
      <c r="OTV38" s="85">
        <f t="shared" si="185"/>
        <v>0</v>
      </c>
      <c r="OTW38" s="85">
        <f t="shared" si="185"/>
        <v>0</v>
      </c>
      <c r="OTX38" s="85">
        <f t="shared" si="185"/>
        <v>0</v>
      </c>
      <c r="OTY38" s="85">
        <f t="shared" si="185"/>
        <v>0</v>
      </c>
      <c r="OTZ38" s="85">
        <f t="shared" si="185"/>
        <v>0</v>
      </c>
      <c r="OUA38" s="85">
        <f t="shared" si="185"/>
        <v>0</v>
      </c>
      <c r="OUB38" s="85">
        <f t="shared" si="185"/>
        <v>0</v>
      </c>
      <c r="OUC38" s="85">
        <f t="shared" ref="OUC38:OWN38" si="186">OUC36+OUC37</f>
        <v>0</v>
      </c>
      <c r="OUD38" s="85">
        <f t="shared" si="186"/>
        <v>0</v>
      </c>
      <c r="OUE38" s="85">
        <f t="shared" si="186"/>
        <v>0</v>
      </c>
      <c r="OUF38" s="85">
        <f t="shared" si="186"/>
        <v>0</v>
      </c>
      <c r="OUG38" s="85">
        <f t="shared" si="186"/>
        <v>0</v>
      </c>
      <c r="OUH38" s="85">
        <f t="shared" si="186"/>
        <v>0</v>
      </c>
      <c r="OUI38" s="85">
        <f t="shared" si="186"/>
        <v>0</v>
      </c>
      <c r="OUJ38" s="85">
        <f t="shared" si="186"/>
        <v>0</v>
      </c>
      <c r="OUK38" s="85">
        <f t="shared" si="186"/>
        <v>0</v>
      </c>
      <c r="OUL38" s="85">
        <f t="shared" si="186"/>
        <v>0</v>
      </c>
      <c r="OUM38" s="85">
        <f t="shared" si="186"/>
        <v>0</v>
      </c>
      <c r="OUN38" s="85">
        <f t="shared" si="186"/>
        <v>0</v>
      </c>
      <c r="OUO38" s="85">
        <f t="shared" si="186"/>
        <v>0</v>
      </c>
      <c r="OUP38" s="85">
        <f t="shared" si="186"/>
        <v>0</v>
      </c>
      <c r="OUQ38" s="85">
        <f t="shared" si="186"/>
        <v>0</v>
      </c>
      <c r="OUR38" s="85">
        <f t="shared" si="186"/>
        <v>0</v>
      </c>
      <c r="OUS38" s="85">
        <f t="shared" si="186"/>
        <v>0</v>
      </c>
      <c r="OUT38" s="85">
        <f t="shared" si="186"/>
        <v>0</v>
      </c>
      <c r="OUU38" s="85">
        <f t="shared" si="186"/>
        <v>0</v>
      </c>
      <c r="OUV38" s="85">
        <f t="shared" si="186"/>
        <v>0</v>
      </c>
      <c r="OUW38" s="85">
        <f t="shared" si="186"/>
        <v>0</v>
      </c>
      <c r="OUX38" s="85">
        <f t="shared" si="186"/>
        <v>0</v>
      </c>
      <c r="OUY38" s="85">
        <f t="shared" si="186"/>
        <v>0</v>
      </c>
      <c r="OUZ38" s="85">
        <f t="shared" si="186"/>
        <v>0</v>
      </c>
      <c r="OVA38" s="85">
        <f t="shared" si="186"/>
        <v>0</v>
      </c>
      <c r="OVB38" s="85">
        <f t="shared" si="186"/>
        <v>0</v>
      </c>
      <c r="OVC38" s="85">
        <f t="shared" si="186"/>
        <v>0</v>
      </c>
      <c r="OVD38" s="85">
        <f t="shared" si="186"/>
        <v>0</v>
      </c>
      <c r="OVE38" s="85">
        <f t="shared" si="186"/>
        <v>0</v>
      </c>
      <c r="OVF38" s="85">
        <f t="shared" si="186"/>
        <v>0</v>
      </c>
      <c r="OVG38" s="85">
        <f t="shared" si="186"/>
        <v>0</v>
      </c>
      <c r="OVH38" s="85">
        <f t="shared" si="186"/>
        <v>0</v>
      </c>
      <c r="OVI38" s="85">
        <f t="shared" si="186"/>
        <v>0</v>
      </c>
      <c r="OVJ38" s="85">
        <f t="shared" si="186"/>
        <v>0</v>
      </c>
      <c r="OVK38" s="85">
        <f t="shared" si="186"/>
        <v>0</v>
      </c>
      <c r="OVL38" s="85">
        <f t="shared" si="186"/>
        <v>0</v>
      </c>
      <c r="OVM38" s="85">
        <f t="shared" si="186"/>
        <v>0</v>
      </c>
      <c r="OVN38" s="85">
        <f t="shared" si="186"/>
        <v>0</v>
      </c>
      <c r="OVO38" s="85">
        <f t="shared" si="186"/>
        <v>0</v>
      </c>
      <c r="OVP38" s="85">
        <f t="shared" si="186"/>
        <v>0</v>
      </c>
      <c r="OVQ38" s="85">
        <f t="shared" si="186"/>
        <v>0</v>
      </c>
      <c r="OVR38" s="85">
        <f t="shared" si="186"/>
        <v>0</v>
      </c>
      <c r="OVS38" s="85">
        <f t="shared" si="186"/>
        <v>0</v>
      </c>
      <c r="OVT38" s="85">
        <f t="shared" si="186"/>
        <v>0</v>
      </c>
      <c r="OVU38" s="85">
        <f t="shared" si="186"/>
        <v>0</v>
      </c>
      <c r="OVV38" s="85">
        <f t="shared" si="186"/>
        <v>0</v>
      </c>
      <c r="OVW38" s="85">
        <f t="shared" si="186"/>
        <v>0</v>
      </c>
      <c r="OVX38" s="85">
        <f t="shared" si="186"/>
        <v>0</v>
      </c>
      <c r="OVY38" s="85">
        <f t="shared" si="186"/>
        <v>0</v>
      </c>
      <c r="OVZ38" s="85">
        <f t="shared" si="186"/>
        <v>0</v>
      </c>
      <c r="OWA38" s="85">
        <f t="shared" si="186"/>
        <v>0</v>
      </c>
      <c r="OWB38" s="85">
        <f t="shared" si="186"/>
        <v>0</v>
      </c>
      <c r="OWC38" s="85">
        <f t="shared" si="186"/>
        <v>0</v>
      </c>
      <c r="OWD38" s="85">
        <f t="shared" si="186"/>
        <v>0</v>
      </c>
      <c r="OWE38" s="85">
        <f t="shared" si="186"/>
        <v>0</v>
      </c>
      <c r="OWF38" s="85">
        <f t="shared" si="186"/>
        <v>0</v>
      </c>
      <c r="OWG38" s="85">
        <f t="shared" si="186"/>
        <v>0</v>
      </c>
      <c r="OWH38" s="85">
        <f t="shared" si="186"/>
        <v>0</v>
      </c>
      <c r="OWI38" s="85">
        <f t="shared" si="186"/>
        <v>0</v>
      </c>
      <c r="OWJ38" s="85">
        <f t="shared" si="186"/>
        <v>0</v>
      </c>
      <c r="OWK38" s="85">
        <f t="shared" si="186"/>
        <v>0</v>
      </c>
      <c r="OWL38" s="85">
        <f t="shared" si="186"/>
        <v>0</v>
      </c>
      <c r="OWM38" s="85">
        <f t="shared" si="186"/>
        <v>0</v>
      </c>
      <c r="OWN38" s="85">
        <f t="shared" si="186"/>
        <v>0</v>
      </c>
      <c r="OWO38" s="85">
        <f t="shared" ref="OWO38:OYZ38" si="187">OWO36+OWO37</f>
        <v>0</v>
      </c>
      <c r="OWP38" s="85">
        <f t="shared" si="187"/>
        <v>0</v>
      </c>
      <c r="OWQ38" s="85">
        <f t="shared" si="187"/>
        <v>0</v>
      </c>
      <c r="OWR38" s="85">
        <f t="shared" si="187"/>
        <v>0</v>
      </c>
      <c r="OWS38" s="85">
        <f t="shared" si="187"/>
        <v>0</v>
      </c>
      <c r="OWT38" s="85">
        <f t="shared" si="187"/>
        <v>0</v>
      </c>
      <c r="OWU38" s="85">
        <f t="shared" si="187"/>
        <v>0</v>
      </c>
      <c r="OWV38" s="85">
        <f t="shared" si="187"/>
        <v>0</v>
      </c>
      <c r="OWW38" s="85">
        <f t="shared" si="187"/>
        <v>0</v>
      </c>
      <c r="OWX38" s="85">
        <f t="shared" si="187"/>
        <v>0</v>
      </c>
      <c r="OWY38" s="85">
        <f t="shared" si="187"/>
        <v>0</v>
      </c>
      <c r="OWZ38" s="85">
        <f t="shared" si="187"/>
        <v>0</v>
      </c>
      <c r="OXA38" s="85">
        <f t="shared" si="187"/>
        <v>0</v>
      </c>
      <c r="OXB38" s="85">
        <f t="shared" si="187"/>
        <v>0</v>
      </c>
      <c r="OXC38" s="85">
        <f t="shared" si="187"/>
        <v>0</v>
      </c>
      <c r="OXD38" s="85">
        <f t="shared" si="187"/>
        <v>0</v>
      </c>
      <c r="OXE38" s="85">
        <f t="shared" si="187"/>
        <v>0</v>
      </c>
      <c r="OXF38" s="85">
        <f t="shared" si="187"/>
        <v>0</v>
      </c>
      <c r="OXG38" s="85">
        <f t="shared" si="187"/>
        <v>0</v>
      </c>
      <c r="OXH38" s="85">
        <f t="shared" si="187"/>
        <v>0</v>
      </c>
      <c r="OXI38" s="85">
        <f t="shared" si="187"/>
        <v>0</v>
      </c>
      <c r="OXJ38" s="85">
        <f t="shared" si="187"/>
        <v>0</v>
      </c>
      <c r="OXK38" s="85">
        <f t="shared" si="187"/>
        <v>0</v>
      </c>
      <c r="OXL38" s="85">
        <f t="shared" si="187"/>
        <v>0</v>
      </c>
      <c r="OXM38" s="85">
        <f t="shared" si="187"/>
        <v>0</v>
      </c>
      <c r="OXN38" s="85">
        <f t="shared" si="187"/>
        <v>0</v>
      </c>
      <c r="OXO38" s="85">
        <f t="shared" si="187"/>
        <v>0</v>
      </c>
      <c r="OXP38" s="85">
        <f t="shared" si="187"/>
        <v>0</v>
      </c>
      <c r="OXQ38" s="85">
        <f t="shared" si="187"/>
        <v>0</v>
      </c>
      <c r="OXR38" s="85">
        <f t="shared" si="187"/>
        <v>0</v>
      </c>
      <c r="OXS38" s="85">
        <f t="shared" si="187"/>
        <v>0</v>
      </c>
      <c r="OXT38" s="85">
        <f t="shared" si="187"/>
        <v>0</v>
      </c>
      <c r="OXU38" s="85">
        <f t="shared" si="187"/>
        <v>0</v>
      </c>
      <c r="OXV38" s="85">
        <f t="shared" si="187"/>
        <v>0</v>
      </c>
      <c r="OXW38" s="85">
        <f t="shared" si="187"/>
        <v>0</v>
      </c>
      <c r="OXX38" s="85">
        <f t="shared" si="187"/>
        <v>0</v>
      </c>
      <c r="OXY38" s="85">
        <f t="shared" si="187"/>
        <v>0</v>
      </c>
      <c r="OXZ38" s="85">
        <f t="shared" si="187"/>
        <v>0</v>
      </c>
      <c r="OYA38" s="85">
        <f t="shared" si="187"/>
        <v>0</v>
      </c>
      <c r="OYB38" s="85">
        <f t="shared" si="187"/>
        <v>0</v>
      </c>
      <c r="OYC38" s="85">
        <f t="shared" si="187"/>
        <v>0</v>
      </c>
      <c r="OYD38" s="85">
        <f t="shared" si="187"/>
        <v>0</v>
      </c>
      <c r="OYE38" s="85">
        <f t="shared" si="187"/>
        <v>0</v>
      </c>
      <c r="OYF38" s="85">
        <f t="shared" si="187"/>
        <v>0</v>
      </c>
      <c r="OYG38" s="85">
        <f t="shared" si="187"/>
        <v>0</v>
      </c>
      <c r="OYH38" s="85">
        <f t="shared" si="187"/>
        <v>0</v>
      </c>
      <c r="OYI38" s="85">
        <f t="shared" si="187"/>
        <v>0</v>
      </c>
      <c r="OYJ38" s="85">
        <f t="shared" si="187"/>
        <v>0</v>
      </c>
      <c r="OYK38" s="85">
        <f t="shared" si="187"/>
        <v>0</v>
      </c>
      <c r="OYL38" s="85">
        <f t="shared" si="187"/>
        <v>0</v>
      </c>
      <c r="OYM38" s="85">
        <f t="shared" si="187"/>
        <v>0</v>
      </c>
      <c r="OYN38" s="85">
        <f t="shared" si="187"/>
        <v>0</v>
      </c>
      <c r="OYO38" s="85">
        <f t="shared" si="187"/>
        <v>0</v>
      </c>
      <c r="OYP38" s="85">
        <f t="shared" si="187"/>
        <v>0</v>
      </c>
      <c r="OYQ38" s="85">
        <f t="shared" si="187"/>
        <v>0</v>
      </c>
      <c r="OYR38" s="85">
        <f t="shared" si="187"/>
        <v>0</v>
      </c>
      <c r="OYS38" s="85">
        <f t="shared" si="187"/>
        <v>0</v>
      </c>
      <c r="OYT38" s="85">
        <f t="shared" si="187"/>
        <v>0</v>
      </c>
      <c r="OYU38" s="85">
        <f t="shared" si="187"/>
        <v>0</v>
      </c>
      <c r="OYV38" s="85">
        <f t="shared" si="187"/>
        <v>0</v>
      </c>
      <c r="OYW38" s="85">
        <f t="shared" si="187"/>
        <v>0</v>
      </c>
      <c r="OYX38" s="85">
        <f t="shared" si="187"/>
        <v>0</v>
      </c>
      <c r="OYY38" s="85">
        <f t="shared" si="187"/>
        <v>0</v>
      </c>
      <c r="OYZ38" s="85">
        <f t="shared" si="187"/>
        <v>0</v>
      </c>
      <c r="OZA38" s="85">
        <f t="shared" ref="OZA38:PBL38" si="188">OZA36+OZA37</f>
        <v>0</v>
      </c>
      <c r="OZB38" s="85">
        <f t="shared" si="188"/>
        <v>0</v>
      </c>
      <c r="OZC38" s="85">
        <f t="shared" si="188"/>
        <v>0</v>
      </c>
      <c r="OZD38" s="85">
        <f t="shared" si="188"/>
        <v>0</v>
      </c>
      <c r="OZE38" s="85">
        <f t="shared" si="188"/>
        <v>0</v>
      </c>
      <c r="OZF38" s="85">
        <f t="shared" si="188"/>
        <v>0</v>
      </c>
      <c r="OZG38" s="85">
        <f t="shared" si="188"/>
        <v>0</v>
      </c>
      <c r="OZH38" s="85">
        <f t="shared" si="188"/>
        <v>0</v>
      </c>
      <c r="OZI38" s="85">
        <f t="shared" si="188"/>
        <v>0</v>
      </c>
      <c r="OZJ38" s="85">
        <f t="shared" si="188"/>
        <v>0</v>
      </c>
      <c r="OZK38" s="85">
        <f t="shared" si="188"/>
        <v>0</v>
      </c>
      <c r="OZL38" s="85">
        <f t="shared" si="188"/>
        <v>0</v>
      </c>
      <c r="OZM38" s="85">
        <f t="shared" si="188"/>
        <v>0</v>
      </c>
      <c r="OZN38" s="85">
        <f t="shared" si="188"/>
        <v>0</v>
      </c>
      <c r="OZO38" s="85">
        <f t="shared" si="188"/>
        <v>0</v>
      </c>
      <c r="OZP38" s="85">
        <f t="shared" si="188"/>
        <v>0</v>
      </c>
      <c r="OZQ38" s="85">
        <f t="shared" si="188"/>
        <v>0</v>
      </c>
      <c r="OZR38" s="85">
        <f t="shared" si="188"/>
        <v>0</v>
      </c>
      <c r="OZS38" s="85">
        <f t="shared" si="188"/>
        <v>0</v>
      </c>
      <c r="OZT38" s="85">
        <f t="shared" si="188"/>
        <v>0</v>
      </c>
      <c r="OZU38" s="85">
        <f t="shared" si="188"/>
        <v>0</v>
      </c>
      <c r="OZV38" s="85">
        <f t="shared" si="188"/>
        <v>0</v>
      </c>
      <c r="OZW38" s="85">
        <f t="shared" si="188"/>
        <v>0</v>
      </c>
      <c r="OZX38" s="85">
        <f t="shared" si="188"/>
        <v>0</v>
      </c>
      <c r="OZY38" s="85">
        <f t="shared" si="188"/>
        <v>0</v>
      </c>
      <c r="OZZ38" s="85">
        <f t="shared" si="188"/>
        <v>0</v>
      </c>
      <c r="PAA38" s="85">
        <f t="shared" si="188"/>
        <v>0</v>
      </c>
      <c r="PAB38" s="85">
        <f t="shared" si="188"/>
        <v>0</v>
      </c>
      <c r="PAC38" s="85">
        <f t="shared" si="188"/>
        <v>0</v>
      </c>
      <c r="PAD38" s="85">
        <f t="shared" si="188"/>
        <v>0</v>
      </c>
      <c r="PAE38" s="85">
        <f t="shared" si="188"/>
        <v>0</v>
      </c>
      <c r="PAF38" s="85">
        <f t="shared" si="188"/>
        <v>0</v>
      </c>
      <c r="PAG38" s="85">
        <f t="shared" si="188"/>
        <v>0</v>
      </c>
      <c r="PAH38" s="85">
        <f t="shared" si="188"/>
        <v>0</v>
      </c>
      <c r="PAI38" s="85">
        <f t="shared" si="188"/>
        <v>0</v>
      </c>
      <c r="PAJ38" s="85">
        <f t="shared" si="188"/>
        <v>0</v>
      </c>
      <c r="PAK38" s="85">
        <f t="shared" si="188"/>
        <v>0</v>
      </c>
      <c r="PAL38" s="85">
        <f t="shared" si="188"/>
        <v>0</v>
      </c>
      <c r="PAM38" s="85">
        <f t="shared" si="188"/>
        <v>0</v>
      </c>
      <c r="PAN38" s="85">
        <f t="shared" si="188"/>
        <v>0</v>
      </c>
      <c r="PAO38" s="85">
        <f t="shared" si="188"/>
        <v>0</v>
      </c>
      <c r="PAP38" s="85">
        <f t="shared" si="188"/>
        <v>0</v>
      </c>
      <c r="PAQ38" s="85">
        <f t="shared" si="188"/>
        <v>0</v>
      </c>
      <c r="PAR38" s="85">
        <f t="shared" si="188"/>
        <v>0</v>
      </c>
      <c r="PAS38" s="85">
        <f t="shared" si="188"/>
        <v>0</v>
      </c>
      <c r="PAT38" s="85">
        <f t="shared" si="188"/>
        <v>0</v>
      </c>
      <c r="PAU38" s="85">
        <f t="shared" si="188"/>
        <v>0</v>
      </c>
      <c r="PAV38" s="85">
        <f t="shared" si="188"/>
        <v>0</v>
      </c>
      <c r="PAW38" s="85">
        <f t="shared" si="188"/>
        <v>0</v>
      </c>
      <c r="PAX38" s="85">
        <f t="shared" si="188"/>
        <v>0</v>
      </c>
      <c r="PAY38" s="85">
        <f t="shared" si="188"/>
        <v>0</v>
      </c>
      <c r="PAZ38" s="85">
        <f t="shared" si="188"/>
        <v>0</v>
      </c>
      <c r="PBA38" s="85">
        <f t="shared" si="188"/>
        <v>0</v>
      </c>
      <c r="PBB38" s="85">
        <f t="shared" si="188"/>
        <v>0</v>
      </c>
      <c r="PBC38" s="85">
        <f t="shared" si="188"/>
        <v>0</v>
      </c>
      <c r="PBD38" s="85">
        <f t="shared" si="188"/>
        <v>0</v>
      </c>
      <c r="PBE38" s="85">
        <f t="shared" si="188"/>
        <v>0</v>
      </c>
      <c r="PBF38" s="85">
        <f t="shared" si="188"/>
        <v>0</v>
      </c>
      <c r="PBG38" s="85">
        <f t="shared" si="188"/>
        <v>0</v>
      </c>
      <c r="PBH38" s="85">
        <f t="shared" si="188"/>
        <v>0</v>
      </c>
      <c r="PBI38" s="85">
        <f t="shared" si="188"/>
        <v>0</v>
      </c>
      <c r="PBJ38" s="85">
        <f t="shared" si="188"/>
        <v>0</v>
      </c>
      <c r="PBK38" s="85">
        <f t="shared" si="188"/>
        <v>0</v>
      </c>
      <c r="PBL38" s="85">
        <f t="shared" si="188"/>
        <v>0</v>
      </c>
      <c r="PBM38" s="85">
        <f t="shared" ref="PBM38:PDX38" si="189">PBM36+PBM37</f>
        <v>0</v>
      </c>
      <c r="PBN38" s="85">
        <f t="shared" si="189"/>
        <v>0</v>
      </c>
      <c r="PBO38" s="85">
        <f t="shared" si="189"/>
        <v>0</v>
      </c>
      <c r="PBP38" s="85">
        <f t="shared" si="189"/>
        <v>0</v>
      </c>
      <c r="PBQ38" s="85">
        <f t="shared" si="189"/>
        <v>0</v>
      </c>
      <c r="PBR38" s="85">
        <f t="shared" si="189"/>
        <v>0</v>
      </c>
      <c r="PBS38" s="85">
        <f t="shared" si="189"/>
        <v>0</v>
      </c>
      <c r="PBT38" s="85">
        <f t="shared" si="189"/>
        <v>0</v>
      </c>
      <c r="PBU38" s="85">
        <f t="shared" si="189"/>
        <v>0</v>
      </c>
      <c r="PBV38" s="85">
        <f t="shared" si="189"/>
        <v>0</v>
      </c>
      <c r="PBW38" s="85">
        <f t="shared" si="189"/>
        <v>0</v>
      </c>
      <c r="PBX38" s="85">
        <f t="shared" si="189"/>
        <v>0</v>
      </c>
      <c r="PBY38" s="85">
        <f t="shared" si="189"/>
        <v>0</v>
      </c>
      <c r="PBZ38" s="85">
        <f t="shared" si="189"/>
        <v>0</v>
      </c>
      <c r="PCA38" s="85">
        <f t="shared" si="189"/>
        <v>0</v>
      </c>
      <c r="PCB38" s="85">
        <f t="shared" si="189"/>
        <v>0</v>
      </c>
      <c r="PCC38" s="85">
        <f t="shared" si="189"/>
        <v>0</v>
      </c>
      <c r="PCD38" s="85">
        <f t="shared" si="189"/>
        <v>0</v>
      </c>
      <c r="PCE38" s="85">
        <f t="shared" si="189"/>
        <v>0</v>
      </c>
      <c r="PCF38" s="85">
        <f t="shared" si="189"/>
        <v>0</v>
      </c>
      <c r="PCG38" s="85">
        <f t="shared" si="189"/>
        <v>0</v>
      </c>
      <c r="PCH38" s="85">
        <f t="shared" si="189"/>
        <v>0</v>
      </c>
      <c r="PCI38" s="85">
        <f t="shared" si="189"/>
        <v>0</v>
      </c>
      <c r="PCJ38" s="85">
        <f t="shared" si="189"/>
        <v>0</v>
      </c>
      <c r="PCK38" s="85">
        <f t="shared" si="189"/>
        <v>0</v>
      </c>
      <c r="PCL38" s="85">
        <f t="shared" si="189"/>
        <v>0</v>
      </c>
      <c r="PCM38" s="85">
        <f t="shared" si="189"/>
        <v>0</v>
      </c>
      <c r="PCN38" s="85">
        <f t="shared" si="189"/>
        <v>0</v>
      </c>
      <c r="PCO38" s="85">
        <f t="shared" si="189"/>
        <v>0</v>
      </c>
      <c r="PCP38" s="85">
        <f t="shared" si="189"/>
        <v>0</v>
      </c>
      <c r="PCQ38" s="85">
        <f t="shared" si="189"/>
        <v>0</v>
      </c>
      <c r="PCR38" s="85">
        <f t="shared" si="189"/>
        <v>0</v>
      </c>
      <c r="PCS38" s="85">
        <f t="shared" si="189"/>
        <v>0</v>
      </c>
      <c r="PCT38" s="85">
        <f t="shared" si="189"/>
        <v>0</v>
      </c>
      <c r="PCU38" s="85">
        <f t="shared" si="189"/>
        <v>0</v>
      </c>
      <c r="PCV38" s="85">
        <f t="shared" si="189"/>
        <v>0</v>
      </c>
      <c r="PCW38" s="85">
        <f t="shared" si="189"/>
        <v>0</v>
      </c>
      <c r="PCX38" s="85">
        <f t="shared" si="189"/>
        <v>0</v>
      </c>
      <c r="PCY38" s="85">
        <f t="shared" si="189"/>
        <v>0</v>
      </c>
      <c r="PCZ38" s="85">
        <f t="shared" si="189"/>
        <v>0</v>
      </c>
      <c r="PDA38" s="85">
        <f t="shared" si="189"/>
        <v>0</v>
      </c>
      <c r="PDB38" s="85">
        <f t="shared" si="189"/>
        <v>0</v>
      </c>
      <c r="PDC38" s="85">
        <f t="shared" si="189"/>
        <v>0</v>
      </c>
      <c r="PDD38" s="85">
        <f t="shared" si="189"/>
        <v>0</v>
      </c>
      <c r="PDE38" s="85">
        <f t="shared" si="189"/>
        <v>0</v>
      </c>
      <c r="PDF38" s="85">
        <f t="shared" si="189"/>
        <v>0</v>
      </c>
      <c r="PDG38" s="85">
        <f t="shared" si="189"/>
        <v>0</v>
      </c>
      <c r="PDH38" s="85">
        <f t="shared" si="189"/>
        <v>0</v>
      </c>
      <c r="PDI38" s="85">
        <f t="shared" si="189"/>
        <v>0</v>
      </c>
      <c r="PDJ38" s="85">
        <f t="shared" si="189"/>
        <v>0</v>
      </c>
      <c r="PDK38" s="85">
        <f t="shared" si="189"/>
        <v>0</v>
      </c>
      <c r="PDL38" s="85">
        <f t="shared" si="189"/>
        <v>0</v>
      </c>
      <c r="PDM38" s="85">
        <f t="shared" si="189"/>
        <v>0</v>
      </c>
      <c r="PDN38" s="85">
        <f t="shared" si="189"/>
        <v>0</v>
      </c>
      <c r="PDO38" s="85">
        <f t="shared" si="189"/>
        <v>0</v>
      </c>
      <c r="PDP38" s="85">
        <f t="shared" si="189"/>
        <v>0</v>
      </c>
      <c r="PDQ38" s="85">
        <f t="shared" si="189"/>
        <v>0</v>
      </c>
      <c r="PDR38" s="85">
        <f t="shared" si="189"/>
        <v>0</v>
      </c>
      <c r="PDS38" s="85">
        <f t="shared" si="189"/>
        <v>0</v>
      </c>
      <c r="PDT38" s="85">
        <f t="shared" si="189"/>
        <v>0</v>
      </c>
      <c r="PDU38" s="85">
        <f t="shared" si="189"/>
        <v>0</v>
      </c>
      <c r="PDV38" s="85">
        <f t="shared" si="189"/>
        <v>0</v>
      </c>
      <c r="PDW38" s="85">
        <f t="shared" si="189"/>
        <v>0</v>
      </c>
      <c r="PDX38" s="85">
        <f t="shared" si="189"/>
        <v>0</v>
      </c>
      <c r="PDY38" s="85">
        <f t="shared" ref="PDY38:PGJ38" si="190">PDY36+PDY37</f>
        <v>0</v>
      </c>
      <c r="PDZ38" s="85">
        <f t="shared" si="190"/>
        <v>0</v>
      </c>
      <c r="PEA38" s="85">
        <f t="shared" si="190"/>
        <v>0</v>
      </c>
      <c r="PEB38" s="85">
        <f t="shared" si="190"/>
        <v>0</v>
      </c>
      <c r="PEC38" s="85">
        <f t="shared" si="190"/>
        <v>0</v>
      </c>
      <c r="PED38" s="85">
        <f t="shared" si="190"/>
        <v>0</v>
      </c>
      <c r="PEE38" s="85">
        <f t="shared" si="190"/>
        <v>0</v>
      </c>
      <c r="PEF38" s="85">
        <f t="shared" si="190"/>
        <v>0</v>
      </c>
      <c r="PEG38" s="85">
        <f t="shared" si="190"/>
        <v>0</v>
      </c>
      <c r="PEH38" s="85">
        <f t="shared" si="190"/>
        <v>0</v>
      </c>
      <c r="PEI38" s="85">
        <f t="shared" si="190"/>
        <v>0</v>
      </c>
      <c r="PEJ38" s="85">
        <f t="shared" si="190"/>
        <v>0</v>
      </c>
      <c r="PEK38" s="85">
        <f t="shared" si="190"/>
        <v>0</v>
      </c>
      <c r="PEL38" s="85">
        <f t="shared" si="190"/>
        <v>0</v>
      </c>
      <c r="PEM38" s="85">
        <f t="shared" si="190"/>
        <v>0</v>
      </c>
      <c r="PEN38" s="85">
        <f t="shared" si="190"/>
        <v>0</v>
      </c>
      <c r="PEO38" s="85">
        <f t="shared" si="190"/>
        <v>0</v>
      </c>
      <c r="PEP38" s="85">
        <f t="shared" si="190"/>
        <v>0</v>
      </c>
      <c r="PEQ38" s="85">
        <f t="shared" si="190"/>
        <v>0</v>
      </c>
      <c r="PER38" s="85">
        <f t="shared" si="190"/>
        <v>0</v>
      </c>
      <c r="PES38" s="85">
        <f t="shared" si="190"/>
        <v>0</v>
      </c>
      <c r="PET38" s="85">
        <f t="shared" si="190"/>
        <v>0</v>
      </c>
      <c r="PEU38" s="85">
        <f t="shared" si="190"/>
        <v>0</v>
      </c>
      <c r="PEV38" s="85">
        <f t="shared" si="190"/>
        <v>0</v>
      </c>
      <c r="PEW38" s="85">
        <f t="shared" si="190"/>
        <v>0</v>
      </c>
      <c r="PEX38" s="85">
        <f t="shared" si="190"/>
        <v>0</v>
      </c>
      <c r="PEY38" s="85">
        <f t="shared" si="190"/>
        <v>0</v>
      </c>
      <c r="PEZ38" s="85">
        <f t="shared" si="190"/>
        <v>0</v>
      </c>
      <c r="PFA38" s="85">
        <f t="shared" si="190"/>
        <v>0</v>
      </c>
      <c r="PFB38" s="85">
        <f t="shared" si="190"/>
        <v>0</v>
      </c>
      <c r="PFC38" s="85">
        <f t="shared" si="190"/>
        <v>0</v>
      </c>
      <c r="PFD38" s="85">
        <f t="shared" si="190"/>
        <v>0</v>
      </c>
      <c r="PFE38" s="85">
        <f t="shared" si="190"/>
        <v>0</v>
      </c>
      <c r="PFF38" s="85">
        <f t="shared" si="190"/>
        <v>0</v>
      </c>
      <c r="PFG38" s="85">
        <f t="shared" si="190"/>
        <v>0</v>
      </c>
      <c r="PFH38" s="85">
        <f t="shared" si="190"/>
        <v>0</v>
      </c>
      <c r="PFI38" s="85">
        <f t="shared" si="190"/>
        <v>0</v>
      </c>
      <c r="PFJ38" s="85">
        <f t="shared" si="190"/>
        <v>0</v>
      </c>
      <c r="PFK38" s="85">
        <f t="shared" si="190"/>
        <v>0</v>
      </c>
      <c r="PFL38" s="85">
        <f t="shared" si="190"/>
        <v>0</v>
      </c>
      <c r="PFM38" s="85">
        <f t="shared" si="190"/>
        <v>0</v>
      </c>
      <c r="PFN38" s="85">
        <f t="shared" si="190"/>
        <v>0</v>
      </c>
      <c r="PFO38" s="85">
        <f t="shared" si="190"/>
        <v>0</v>
      </c>
      <c r="PFP38" s="85">
        <f t="shared" si="190"/>
        <v>0</v>
      </c>
      <c r="PFQ38" s="85">
        <f t="shared" si="190"/>
        <v>0</v>
      </c>
      <c r="PFR38" s="85">
        <f t="shared" si="190"/>
        <v>0</v>
      </c>
      <c r="PFS38" s="85">
        <f t="shared" si="190"/>
        <v>0</v>
      </c>
      <c r="PFT38" s="85">
        <f t="shared" si="190"/>
        <v>0</v>
      </c>
      <c r="PFU38" s="85">
        <f t="shared" si="190"/>
        <v>0</v>
      </c>
      <c r="PFV38" s="85">
        <f t="shared" si="190"/>
        <v>0</v>
      </c>
      <c r="PFW38" s="85">
        <f t="shared" si="190"/>
        <v>0</v>
      </c>
      <c r="PFX38" s="85">
        <f t="shared" si="190"/>
        <v>0</v>
      </c>
      <c r="PFY38" s="85">
        <f t="shared" si="190"/>
        <v>0</v>
      </c>
      <c r="PFZ38" s="85">
        <f t="shared" si="190"/>
        <v>0</v>
      </c>
      <c r="PGA38" s="85">
        <f t="shared" si="190"/>
        <v>0</v>
      </c>
      <c r="PGB38" s="85">
        <f t="shared" si="190"/>
        <v>0</v>
      </c>
      <c r="PGC38" s="85">
        <f t="shared" si="190"/>
        <v>0</v>
      </c>
      <c r="PGD38" s="85">
        <f t="shared" si="190"/>
        <v>0</v>
      </c>
      <c r="PGE38" s="85">
        <f t="shared" si="190"/>
        <v>0</v>
      </c>
      <c r="PGF38" s="85">
        <f t="shared" si="190"/>
        <v>0</v>
      </c>
      <c r="PGG38" s="85">
        <f t="shared" si="190"/>
        <v>0</v>
      </c>
      <c r="PGH38" s="85">
        <f t="shared" si="190"/>
        <v>0</v>
      </c>
      <c r="PGI38" s="85">
        <f t="shared" si="190"/>
        <v>0</v>
      </c>
      <c r="PGJ38" s="85">
        <f t="shared" si="190"/>
        <v>0</v>
      </c>
      <c r="PGK38" s="85">
        <f t="shared" ref="PGK38:PIV38" si="191">PGK36+PGK37</f>
        <v>0</v>
      </c>
      <c r="PGL38" s="85">
        <f t="shared" si="191"/>
        <v>0</v>
      </c>
      <c r="PGM38" s="85">
        <f t="shared" si="191"/>
        <v>0</v>
      </c>
      <c r="PGN38" s="85">
        <f t="shared" si="191"/>
        <v>0</v>
      </c>
      <c r="PGO38" s="85">
        <f t="shared" si="191"/>
        <v>0</v>
      </c>
      <c r="PGP38" s="85">
        <f t="shared" si="191"/>
        <v>0</v>
      </c>
      <c r="PGQ38" s="85">
        <f t="shared" si="191"/>
        <v>0</v>
      </c>
      <c r="PGR38" s="85">
        <f t="shared" si="191"/>
        <v>0</v>
      </c>
      <c r="PGS38" s="85">
        <f t="shared" si="191"/>
        <v>0</v>
      </c>
      <c r="PGT38" s="85">
        <f t="shared" si="191"/>
        <v>0</v>
      </c>
      <c r="PGU38" s="85">
        <f t="shared" si="191"/>
        <v>0</v>
      </c>
      <c r="PGV38" s="85">
        <f t="shared" si="191"/>
        <v>0</v>
      </c>
      <c r="PGW38" s="85">
        <f t="shared" si="191"/>
        <v>0</v>
      </c>
      <c r="PGX38" s="85">
        <f t="shared" si="191"/>
        <v>0</v>
      </c>
      <c r="PGY38" s="85">
        <f t="shared" si="191"/>
        <v>0</v>
      </c>
      <c r="PGZ38" s="85">
        <f t="shared" si="191"/>
        <v>0</v>
      </c>
      <c r="PHA38" s="85">
        <f t="shared" si="191"/>
        <v>0</v>
      </c>
      <c r="PHB38" s="85">
        <f t="shared" si="191"/>
        <v>0</v>
      </c>
      <c r="PHC38" s="85">
        <f t="shared" si="191"/>
        <v>0</v>
      </c>
      <c r="PHD38" s="85">
        <f t="shared" si="191"/>
        <v>0</v>
      </c>
      <c r="PHE38" s="85">
        <f t="shared" si="191"/>
        <v>0</v>
      </c>
      <c r="PHF38" s="85">
        <f t="shared" si="191"/>
        <v>0</v>
      </c>
      <c r="PHG38" s="85">
        <f t="shared" si="191"/>
        <v>0</v>
      </c>
      <c r="PHH38" s="85">
        <f t="shared" si="191"/>
        <v>0</v>
      </c>
      <c r="PHI38" s="85">
        <f t="shared" si="191"/>
        <v>0</v>
      </c>
      <c r="PHJ38" s="85">
        <f t="shared" si="191"/>
        <v>0</v>
      </c>
      <c r="PHK38" s="85">
        <f t="shared" si="191"/>
        <v>0</v>
      </c>
      <c r="PHL38" s="85">
        <f t="shared" si="191"/>
        <v>0</v>
      </c>
      <c r="PHM38" s="85">
        <f t="shared" si="191"/>
        <v>0</v>
      </c>
      <c r="PHN38" s="85">
        <f t="shared" si="191"/>
        <v>0</v>
      </c>
      <c r="PHO38" s="85">
        <f t="shared" si="191"/>
        <v>0</v>
      </c>
      <c r="PHP38" s="85">
        <f t="shared" si="191"/>
        <v>0</v>
      </c>
      <c r="PHQ38" s="85">
        <f t="shared" si="191"/>
        <v>0</v>
      </c>
      <c r="PHR38" s="85">
        <f t="shared" si="191"/>
        <v>0</v>
      </c>
      <c r="PHS38" s="85">
        <f t="shared" si="191"/>
        <v>0</v>
      </c>
      <c r="PHT38" s="85">
        <f t="shared" si="191"/>
        <v>0</v>
      </c>
      <c r="PHU38" s="85">
        <f t="shared" si="191"/>
        <v>0</v>
      </c>
      <c r="PHV38" s="85">
        <f t="shared" si="191"/>
        <v>0</v>
      </c>
      <c r="PHW38" s="85">
        <f t="shared" si="191"/>
        <v>0</v>
      </c>
      <c r="PHX38" s="85">
        <f t="shared" si="191"/>
        <v>0</v>
      </c>
      <c r="PHY38" s="85">
        <f t="shared" si="191"/>
        <v>0</v>
      </c>
      <c r="PHZ38" s="85">
        <f t="shared" si="191"/>
        <v>0</v>
      </c>
      <c r="PIA38" s="85">
        <f t="shared" si="191"/>
        <v>0</v>
      </c>
      <c r="PIB38" s="85">
        <f t="shared" si="191"/>
        <v>0</v>
      </c>
      <c r="PIC38" s="85">
        <f t="shared" si="191"/>
        <v>0</v>
      </c>
      <c r="PID38" s="85">
        <f t="shared" si="191"/>
        <v>0</v>
      </c>
      <c r="PIE38" s="85">
        <f t="shared" si="191"/>
        <v>0</v>
      </c>
      <c r="PIF38" s="85">
        <f t="shared" si="191"/>
        <v>0</v>
      </c>
      <c r="PIG38" s="85">
        <f t="shared" si="191"/>
        <v>0</v>
      </c>
      <c r="PIH38" s="85">
        <f t="shared" si="191"/>
        <v>0</v>
      </c>
      <c r="PII38" s="85">
        <f t="shared" si="191"/>
        <v>0</v>
      </c>
      <c r="PIJ38" s="85">
        <f t="shared" si="191"/>
        <v>0</v>
      </c>
      <c r="PIK38" s="85">
        <f t="shared" si="191"/>
        <v>0</v>
      </c>
      <c r="PIL38" s="85">
        <f t="shared" si="191"/>
        <v>0</v>
      </c>
      <c r="PIM38" s="85">
        <f t="shared" si="191"/>
        <v>0</v>
      </c>
      <c r="PIN38" s="85">
        <f t="shared" si="191"/>
        <v>0</v>
      </c>
      <c r="PIO38" s="85">
        <f t="shared" si="191"/>
        <v>0</v>
      </c>
      <c r="PIP38" s="85">
        <f t="shared" si="191"/>
        <v>0</v>
      </c>
      <c r="PIQ38" s="85">
        <f t="shared" si="191"/>
        <v>0</v>
      </c>
      <c r="PIR38" s="85">
        <f t="shared" si="191"/>
        <v>0</v>
      </c>
      <c r="PIS38" s="85">
        <f t="shared" si="191"/>
        <v>0</v>
      </c>
      <c r="PIT38" s="85">
        <f t="shared" si="191"/>
        <v>0</v>
      </c>
      <c r="PIU38" s="85">
        <f t="shared" si="191"/>
        <v>0</v>
      </c>
      <c r="PIV38" s="85">
        <f t="shared" si="191"/>
        <v>0</v>
      </c>
      <c r="PIW38" s="85">
        <f t="shared" ref="PIW38:PLH38" si="192">PIW36+PIW37</f>
        <v>0</v>
      </c>
      <c r="PIX38" s="85">
        <f t="shared" si="192"/>
        <v>0</v>
      </c>
      <c r="PIY38" s="85">
        <f t="shared" si="192"/>
        <v>0</v>
      </c>
      <c r="PIZ38" s="85">
        <f t="shared" si="192"/>
        <v>0</v>
      </c>
      <c r="PJA38" s="85">
        <f t="shared" si="192"/>
        <v>0</v>
      </c>
      <c r="PJB38" s="85">
        <f t="shared" si="192"/>
        <v>0</v>
      </c>
      <c r="PJC38" s="85">
        <f t="shared" si="192"/>
        <v>0</v>
      </c>
      <c r="PJD38" s="85">
        <f t="shared" si="192"/>
        <v>0</v>
      </c>
      <c r="PJE38" s="85">
        <f t="shared" si="192"/>
        <v>0</v>
      </c>
      <c r="PJF38" s="85">
        <f t="shared" si="192"/>
        <v>0</v>
      </c>
      <c r="PJG38" s="85">
        <f t="shared" si="192"/>
        <v>0</v>
      </c>
      <c r="PJH38" s="85">
        <f t="shared" si="192"/>
        <v>0</v>
      </c>
      <c r="PJI38" s="85">
        <f t="shared" si="192"/>
        <v>0</v>
      </c>
      <c r="PJJ38" s="85">
        <f t="shared" si="192"/>
        <v>0</v>
      </c>
      <c r="PJK38" s="85">
        <f t="shared" si="192"/>
        <v>0</v>
      </c>
      <c r="PJL38" s="85">
        <f t="shared" si="192"/>
        <v>0</v>
      </c>
      <c r="PJM38" s="85">
        <f t="shared" si="192"/>
        <v>0</v>
      </c>
      <c r="PJN38" s="85">
        <f t="shared" si="192"/>
        <v>0</v>
      </c>
      <c r="PJO38" s="85">
        <f t="shared" si="192"/>
        <v>0</v>
      </c>
      <c r="PJP38" s="85">
        <f t="shared" si="192"/>
        <v>0</v>
      </c>
      <c r="PJQ38" s="85">
        <f t="shared" si="192"/>
        <v>0</v>
      </c>
      <c r="PJR38" s="85">
        <f t="shared" si="192"/>
        <v>0</v>
      </c>
      <c r="PJS38" s="85">
        <f t="shared" si="192"/>
        <v>0</v>
      </c>
      <c r="PJT38" s="85">
        <f t="shared" si="192"/>
        <v>0</v>
      </c>
      <c r="PJU38" s="85">
        <f t="shared" si="192"/>
        <v>0</v>
      </c>
      <c r="PJV38" s="85">
        <f t="shared" si="192"/>
        <v>0</v>
      </c>
      <c r="PJW38" s="85">
        <f t="shared" si="192"/>
        <v>0</v>
      </c>
      <c r="PJX38" s="85">
        <f t="shared" si="192"/>
        <v>0</v>
      </c>
      <c r="PJY38" s="85">
        <f t="shared" si="192"/>
        <v>0</v>
      </c>
      <c r="PJZ38" s="85">
        <f t="shared" si="192"/>
        <v>0</v>
      </c>
      <c r="PKA38" s="85">
        <f t="shared" si="192"/>
        <v>0</v>
      </c>
      <c r="PKB38" s="85">
        <f t="shared" si="192"/>
        <v>0</v>
      </c>
      <c r="PKC38" s="85">
        <f t="shared" si="192"/>
        <v>0</v>
      </c>
      <c r="PKD38" s="85">
        <f t="shared" si="192"/>
        <v>0</v>
      </c>
      <c r="PKE38" s="85">
        <f t="shared" si="192"/>
        <v>0</v>
      </c>
      <c r="PKF38" s="85">
        <f t="shared" si="192"/>
        <v>0</v>
      </c>
      <c r="PKG38" s="85">
        <f t="shared" si="192"/>
        <v>0</v>
      </c>
      <c r="PKH38" s="85">
        <f t="shared" si="192"/>
        <v>0</v>
      </c>
      <c r="PKI38" s="85">
        <f t="shared" si="192"/>
        <v>0</v>
      </c>
      <c r="PKJ38" s="85">
        <f t="shared" si="192"/>
        <v>0</v>
      </c>
      <c r="PKK38" s="85">
        <f t="shared" si="192"/>
        <v>0</v>
      </c>
      <c r="PKL38" s="85">
        <f t="shared" si="192"/>
        <v>0</v>
      </c>
      <c r="PKM38" s="85">
        <f t="shared" si="192"/>
        <v>0</v>
      </c>
      <c r="PKN38" s="85">
        <f t="shared" si="192"/>
        <v>0</v>
      </c>
      <c r="PKO38" s="85">
        <f t="shared" si="192"/>
        <v>0</v>
      </c>
      <c r="PKP38" s="85">
        <f t="shared" si="192"/>
        <v>0</v>
      </c>
      <c r="PKQ38" s="85">
        <f t="shared" si="192"/>
        <v>0</v>
      </c>
      <c r="PKR38" s="85">
        <f t="shared" si="192"/>
        <v>0</v>
      </c>
      <c r="PKS38" s="85">
        <f t="shared" si="192"/>
        <v>0</v>
      </c>
      <c r="PKT38" s="85">
        <f t="shared" si="192"/>
        <v>0</v>
      </c>
      <c r="PKU38" s="85">
        <f t="shared" si="192"/>
        <v>0</v>
      </c>
      <c r="PKV38" s="85">
        <f t="shared" si="192"/>
        <v>0</v>
      </c>
      <c r="PKW38" s="85">
        <f t="shared" si="192"/>
        <v>0</v>
      </c>
      <c r="PKX38" s="85">
        <f t="shared" si="192"/>
        <v>0</v>
      </c>
      <c r="PKY38" s="85">
        <f t="shared" si="192"/>
        <v>0</v>
      </c>
      <c r="PKZ38" s="85">
        <f t="shared" si="192"/>
        <v>0</v>
      </c>
      <c r="PLA38" s="85">
        <f t="shared" si="192"/>
        <v>0</v>
      </c>
      <c r="PLB38" s="85">
        <f t="shared" si="192"/>
        <v>0</v>
      </c>
      <c r="PLC38" s="85">
        <f t="shared" si="192"/>
        <v>0</v>
      </c>
      <c r="PLD38" s="85">
        <f t="shared" si="192"/>
        <v>0</v>
      </c>
      <c r="PLE38" s="85">
        <f t="shared" si="192"/>
        <v>0</v>
      </c>
      <c r="PLF38" s="85">
        <f t="shared" si="192"/>
        <v>0</v>
      </c>
      <c r="PLG38" s="85">
        <f t="shared" si="192"/>
        <v>0</v>
      </c>
      <c r="PLH38" s="85">
        <f t="shared" si="192"/>
        <v>0</v>
      </c>
      <c r="PLI38" s="85">
        <f t="shared" ref="PLI38:PNT38" si="193">PLI36+PLI37</f>
        <v>0</v>
      </c>
      <c r="PLJ38" s="85">
        <f t="shared" si="193"/>
        <v>0</v>
      </c>
      <c r="PLK38" s="85">
        <f t="shared" si="193"/>
        <v>0</v>
      </c>
      <c r="PLL38" s="85">
        <f t="shared" si="193"/>
        <v>0</v>
      </c>
      <c r="PLM38" s="85">
        <f t="shared" si="193"/>
        <v>0</v>
      </c>
      <c r="PLN38" s="85">
        <f t="shared" si="193"/>
        <v>0</v>
      </c>
      <c r="PLO38" s="85">
        <f t="shared" si="193"/>
        <v>0</v>
      </c>
      <c r="PLP38" s="85">
        <f t="shared" si="193"/>
        <v>0</v>
      </c>
      <c r="PLQ38" s="85">
        <f t="shared" si="193"/>
        <v>0</v>
      </c>
      <c r="PLR38" s="85">
        <f t="shared" si="193"/>
        <v>0</v>
      </c>
      <c r="PLS38" s="85">
        <f t="shared" si="193"/>
        <v>0</v>
      </c>
      <c r="PLT38" s="85">
        <f t="shared" si="193"/>
        <v>0</v>
      </c>
      <c r="PLU38" s="85">
        <f t="shared" si="193"/>
        <v>0</v>
      </c>
      <c r="PLV38" s="85">
        <f t="shared" si="193"/>
        <v>0</v>
      </c>
      <c r="PLW38" s="85">
        <f t="shared" si="193"/>
        <v>0</v>
      </c>
      <c r="PLX38" s="85">
        <f t="shared" si="193"/>
        <v>0</v>
      </c>
      <c r="PLY38" s="85">
        <f t="shared" si="193"/>
        <v>0</v>
      </c>
      <c r="PLZ38" s="85">
        <f t="shared" si="193"/>
        <v>0</v>
      </c>
      <c r="PMA38" s="85">
        <f t="shared" si="193"/>
        <v>0</v>
      </c>
      <c r="PMB38" s="85">
        <f t="shared" si="193"/>
        <v>0</v>
      </c>
      <c r="PMC38" s="85">
        <f t="shared" si="193"/>
        <v>0</v>
      </c>
      <c r="PMD38" s="85">
        <f t="shared" si="193"/>
        <v>0</v>
      </c>
      <c r="PME38" s="85">
        <f t="shared" si="193"/>
        <v>0</v>
      </c>
      <c r="PMF38" s="85">
        <f t="shared" si="193"/>
        <v>0</v>
      </c>
      <c r="PMG38" s="85">
        <f t="shared" si="193"/>
        <v>0</v>
      </c>
      <c r="PMH38" s="85">
        <f t="shared" si="193"/>
        <v>0</v>
      </c>
      <c r="PMI38" s="85">
        <f t="shared" si="193"/>
        <v>0</v>
      </c>
      <c r="PMJ38" s="85">
        <f t="shared" si="193"/>
        <v>0</v>
      </c>
      <c r="PMK38" s="85">
        <f t="shared" si="193"/>
        <v>0</v>
      </c>
      <c r="PML38" s="85">
        <f t="shared" si="193"/>
        <v>0</v>
      </c>
      <c r="PMM38" s="85">
        <f t="shared" si="193"/>
        <v>0</v>
      </c>
      <c r="PMN38" s="85">
        <f t="shared" si="193"/>
        <v>0</v>
      </c>
      <c r="PMO38" s="85">
        <f t="shared" si="193"/>
        <v>0</v>
      </c>
      <c r="PMP38" s="85">
        <f t="shared" si="193"/>
        <v>0</v>
      </c>
      <c r="PMQ38" s="85">
        <f t="shared" si="193"/>
        <v>0</v>
      </c>
      <c r="PMR38" s="85">
        <f t="shared" si="193"/>
        <v>0</v>
      </c>
      <c r="PMS38" s="85">
        <f t="shared" si="193"/>
        <v>0</v>
      </c>
      <c r="PMT38" s="85">
        <f t="shared" si="193"/>
        <v>0</v>
      </c>
      <c r="PMU38" s="85">
        <f t="shared" si="193"/>
        <v>0</v>
      </c>
      <c r="PMV38" s="85">
        <f t="shared" si="193"/>
        <v>0</v>
      </c>
      <c r="PMW38" s="85">
        <f t="shared" si="193"/>
        <v>0</v>
      </c>
      <c r="PMX38" s="85">
        <f t="shared" si="193"/>
        <v>0</v>
      </c>
      <c r="PMY38" s="85">
        <f t="shared" si="193"/>
        <v>0</v>
      </c>
      <c r="PMZ38" s="85">
        <f t="shared" si="193"/>
        <v>0</v>
      </c>
      <c r="PNA38" s="85">
        <f t="shared" si="193"/>
        <v>0</v>
      </c>
      <c r="PNB38" s="85">
        <f t="shared" si="193"/>
        <v>0</v>
      </c>
      <c r="PNC38" s="85">
        <f t="shared" si="193"/>
        <v>0</v>
      </c>
      <c r="PND38" s="85">
        <f t="shared" si="193"/>
        <v>0</v>
      </c>
      <c r="PNE38" s="85">
        <f t="shared" si="193"/>
        <v>0</v>
      </c>
      <c r="PNF38" s="85">
        <f t="shared" si="193"/>
        <v>0</v>
      </c>
      <c r="PNG38" s="85">
        <f t="shared" si="193"/>
        <v>0</v>
      </c>
      <c r="PNH38" s="85">
        <f t="shared" si="193"/>
        <v>0</v>
      </c>
      <c r="PNI38" s="85">
        <f t="shared" si="193"/>
        <v>0</v>
      </c>
      <c r="PNJ38" s="85">
        <f t="shared" si="193"/>
        <v>0</v>
      </c>
      <c r="PNK38" s="85">
        <f t="shared" si="193"/>
        <v>0</v>
      </c>
      <c r="PNL38" s="85">
        <f t="shared" si="193"/>
        <v>0</v>
      </c>
      <c r="PNM38" s="85">
        <f t="shared" si="193"/>
        <v>0</v>
      </c>
      <c r="PNN38" s="85">
        <f t="shared" si="193"/>
        <v>0</v>
      </c>
      <c r="PNO38" s="85">
        <f t="shared" si="193"/>
        <v>0</v>
      </c>
      <c r="PNP38" s="85">
        <f t="shared" si="193"/>
        <v>0</v>
      </c>
      <c r="PNQ38" s="85">
        <f t="shared" si="193"/>
        <v>0</v>
      </c>
      <c r="PNR38" s="85">
        <f t="shared" si="193"/>
        <v>0</v>
      </c>
      <c r="PNS38" s="85">
        <f t="shared" si="193"/>
        <v>0</v>
      </c>
      <c r="PNT38" s="85">
        <f t="shared" si="193"/>
        <v>0</v>
      </c>
      <c r="PNU38" s="85">
        <f t="shared" ref="PNU38:PQF38" si="194">PNU36+PNU37</f>
        <v>0</v>
      </c>
      <c r="PNV38" s="85">
        <f t="shared" si="194"/>
        <v>0</v>
      </c>
      <c r="PNW38" s="85">
        <f t="shared" si="194"/>
        <v>0</v>
      </c>
      <c r="PNX38" s="85">
        <f t="shared" si="194"/>
        <v>0</v>
      </c>
      <c r="PNY38" s="85">
        <f t="shared" si="194"/>
        <v>0</v>
      </c>
      <c r="PNZ38" s="85">
        <f t="shared" si="194"/>
        <v>0</v>
      </c>
      <c r="POA38" s="85">
        <f t="shared" si="194"/>
        <v>0</v>
      </c>
      <c r="POB38" s="85">
        <f t="shared" si="194"/>
        <v>0</v>
      </c>
      <c r="POC38" s="85">
        <f t="shared" si="194"/>
        <v>0</v>
      </c>
      <c r="POD38" s="85">
        <f t="shared" si="194"/>
        <v>0</v>
      </c>
      <c r="POE38" s="85">
        <f t="shared" si="194"/>
        <v>0</v>
      </c>
      <c r="POF38" s="85">
        <f t="shared" si="194"/>
        <v>0</v>
      </c>
      <c r="POG38" s="85">
        <f t="shared" si="194"/>
        <v>0</v>
      </c>
      <c r="POH38" s="85">
        <f t="shared" si="194"/>
        <v>0</v>
      </c>
      <c r="POI38" s="85">
        <f t="shared" si="194"/>
        <v>0</v>
      </c>
      <c r="POJ38" s="85">
        <f t="shared" si="194"/>
        <v>0</v>
      </c>
      <c r="POK38" s="85">
        <f t="shared" si="194"/>
        <v>0</v>
      </c>
      <c r="POL38" s="85">
        <f t="shared" si="194"/>
        <v>0</v>
      </c>
      <c r="POM38" s="85">
        <f t="shared" si="194"/>
        <v>0</v>
      </c>
      <c r="PON38" s="85">
        <f t="shared" si="194"/>
        <v>0</v>
      </c>
      <c r="POO38" s="85">
        <f t="shared" si="194"/>
        <v>0</v>
      </c>
      <c r="POP38" s="85">
        <f t="shared" si="194"/>
        <v>0</v>
      </c>
      <c r="POQ38" s="85">
        <f t="shared" si="194"/>
        <v>0</v>
      </c>
      <c r="POR38" s="85">
        <f t="shared" si="194"/>
        <v>0</v>
      </c>
      <c r="POS38" s="85">
        <f t="shared" si="194"/>
        <v>0</v>
      </c>
      <c r="POT38" s="85">
        <f t="shared" si="194"/>
        <v>0</v>
      </c>
      <c r="POU38" s="85">
        <f t="shared" si="194"/>
        <v>0</v>
      </c>
      <c r="POV38" s="85">
        <f t="shared" si="194"/>
        <v>0</v>
      </c>
      <c r="POW38" s="85">
        <f t="shared" si="194"/>
        <v>0</v>
      </c>
      <c r="POX38" s="85">
        <f t="shared" si="194"/>
        <v>0</v>
      </c>
      <c r="POY38" s="85">
        <f t="shared" si="194"/>
        <v>0</v>
      </c>
      <c r="POZ38" s="85">
        <f t="shared" si="194"/>
        <v>0</v>
      </c>
      <c r="PPA38" s="85">
        <f t="shared" si="194"/>
        <v>0</v>
      </c>
      <c r="PPB38" s="85">
        <f t="shared" si="194"/>
        <v>0</v>
      </c>
      <c r="PPC38" s="85">
        <f t="shared" si="194"/>
        <v>0</v>
      </c>
      <c r="PPD38" s="85">
        <f t="shared" si="194"/>
        <v>0</v>
      </c>
      <c r="PPE38" s="85">
        <f t="shared" si="194"/>
        <v>0</v>
      </c>
      <c r="PPF38" s="85">
        <f t="shared" si="194"/>
        <v>0</v>
      </c>
      <c r="PPG38" s="85">
        <f t="shared" si="194"/>
        <v>0</v>
      </c>
      <c r="PPH38" s="85">
        <f t="shared" si="194"/>
        <v>0</v>
      </c>
      <c r="PPI38" s="85">
        <f t="shared" si="194"/>
        <v>0</v>
      </c>
      <c r="PPJ38" s="85">
        <f t="shared" si="194"/>
        <v>0</v>
      </c>
      <c r="PPK38" s="85">
        <f t="shared" si="194"/>
        <v>0</v>
      </c>
      <c r="PPL38" s="85">
        <f t="shared" si="194"/>
        <v>0</v>
      </c>
      <c r="PPM38" s="85">
        <f t="shared" si="194"/>
        <v>0</v>
      </c>
      <c r="PPN38" s="85">
        <f t="shared" si="194"/>
        <v>0</v>
      </c>
      <c r="PPO38" s="85">
        <f t="shared" si="194"/>
        <v>0</v>
      </c>
      <c r="PPP38" s="85">
        <f t="shared" si="194"/>
        <v>0</v>
      </c>
      <c r="PPQ38" s="85">
        <f t="shared" si="194"/>
        <v>0</v>
      </c>
      <c r="PPR38" s="85">
        <f t="shared" si="194"/>
        <v>0</v>
      </c>
      <c r="PPS38" s="85">
        <f t="shared" si="194"/>
        <v>0</v>
      </c>
      <c r="PPT38" s="85">
        <f t="shared" si="194"/>
        <v>0</v>
      </c>
      <c r="PPU38" s="85">
        <f t="shared" si="194"/>
        <v>0</v>
      </c>
      <c r="PPV38" s="85">
        <f t="shared" si="194"/>
        <v>0</v>
      </c>
      <c r="PPW38" s="85">
        <f t="shared" si="194"/>
        <v>0</v>
      </c>
      <c r="PPX38" s="85">
        <f t="shared" si="194"/>
        <v>0</v>
      </c>
      <c r="PPY38" s="85">
        <f t="shared" si="194"/>
        <v>0</v>
      </c>
      <c r="PPZ38" s="85">
        <f t="shared" si="194"/>
        <v>0</v>
      </c>
      <c r="PQA38" s="85">
        <f t="shared" si="194"/>
        <v>0</v>
      </c>
      <c r="PQB38" s="85">
        <f t="shared" si="194"/>
        <v>0</v>
      </c>
      <c r="PQC38" s="85">
        <f t="shared" si="194"/>
        <v>0</v>
      </c>
      <c r="PQD38" s="85">
        <f t="shared" si="194"/>
        <v>0</v>
      </c>
      <c r="PQE38" s="85">
        <f t="shared" si="194"/>
        <v>0</v>
      </c>
      <c r="PQF38" s="85">
        <f t="shared" si="194"/>
        <v>0</v>
      </c>
      <c r="PQG38" s="85">
        <f t="shared" ref="PQG38:PSR38" si="195">PQG36+PQG37</f>
        <v>0</v>
      </c>
      <c r="PQH38" s="85">
        <f t="shared" si="195"/>
        <v>0</v>
      </c>
      <c r="PQI38" s="85">
        <f t="shared" si="195"/>
        <v>0</v>
      </c>
      <c r="PQJ38" s="85">
        <f t="shared" si="195"/>
        <v>0</v>
      </c>
      <c r="PQK38" s="85">
        <f t="shared" si="195"/>
        <v>0</v>
      </c>
      <c r="PQL38" s="85">
        <f t="shared" si="195"/>
        <v>0</v>
      </c>
      <c r="PQM38" s="85">
        <f t="shared" si="195"/>
        <v>0</v>
      </c>
      <c r="PQN38" s="85">
        <f t="shared" si="195"/>
        <v>0</v>
      </c>
      <c r="PQO38" s="85">
        <f t="shared" si="195"/>
        <v>0</v>
      </c>
      <c r="PQP38" s="85">
        <f t="shared" si="195"/>
        <v>0</v>
      </c>
      <c r="PQQ38" s="85">
        <f t="shared" si="195"/>
        <v>0</v>
      </c>
      <c r="PQR38" s="85">
        <f t="shared" si="195"/>
        <v>0</v>
      </c>
      <c r="PQS38" s="85">
        <f t="shared" si="195"/>
        <v>0</v>
      </c>
      <c r="PQT38" s="85">
        <f t="shared" si="195"/>
        <v>0</v>
      </c>
      <c r="PQU38" s="85">
        <f t="shared" si="195"/>
        <v>0</v>
      </c>
      <c r="PQV38" s="85">
        <f t="shared" si="195"/>
        <v>0</v>
      </c>
      <c r="PQW38" s="85">
        <f t="shared" si="195"/>
        <v>0</v>
      </c>
      <c r="PQX38" s="85">
        <f t="shared" si="195"/>
        <v>0</v>
      </c>
      <c r="PQY38" s="85">
        <f t="shared" si="195"/>
        <v>0</v>
      </c>
      <c r="PQZ38" s="85">
        <f t="shared" si="195"/>
        <v>0</v>
      </c>
      <c r="PRA38" s="85">
        <f t="shared" si="195"/>
        <v>0</v>
      </c>
      <c r="PRB38" s="85">
        <f t="shared" si="195"/>
        <v>0</v>
      </c>
      <c r="PRC38" s="85">
        <f t="shared" si="195"/>
        <v>0</v>
      </c>
      <c r="PRD38" s="85">
        <f t="shared" si="195"/>
        <v>0</v>
      </c>
      <c r="PRE38" s="85">
        <f t="shared" si="195"/>
        <v>0</v>
      </c>
      <c r="PRF38" s="85">
        <f t="shared" si="195"/>
        <v>0</v>
      </c>
      <c r="PRG38" s="85">
        <f t="shared" si="195"/>
        <v>0</v>
      </c>
      <c r="PRH38" s="85">
        <f t="shared" si="195"/>
        <v>0</v>
      </c>
      <c r="PRI38" s="85">
        <f t="shared" si="195"/>
        <v>0</v>
      </c>
      <c r="PRJ38" s="85">
        <f t="shared" si="195"/>
        <v>0</v>
      </c>
      <c r="PRK38" s="85">
        <f t="shared" si="195"/>
        <v>0</v>
      </c>
      <c r="PRL38" s="85">
        <f t="shared" si="195"/>
        <v>0</v>
      </c>
      <c r="PRM38" s="85">
        <f t="shared" si="195"/>
        <v>0</v>
      </c>
      <c r="PRN38" s="85">
        <f t="shared" si="195"/>
        <v>0</v>
      </c>
      <c r="PRO38" s="85">
        <f t="shared" si="195"/>
        <v>0</v>
      </c>
      <c r="PRP38" s="85">
        <f t="shared" si="195"/>
        <v>0</v>
      </c>
      <c r="PRQ38" s="85">
        <f t="shared" si="195"/>
        <v>0</v>
      </c>
      <c r="PRR38" s="85">
        <f t="shared" si="195"/>
        <v>0</v>
      </c>
      <c r="PRS38" s="85">
        <f t="shared" si="195"/>
        <v>0</v>
      </c>
      <c r="PRT38" s="85">
        <f t="shared" si="195"/>
        <v>0</v>
      </c>
      <c r="PRU38" s="85">
        <f t="shared" si="195"/>
        <v>0</v>
      </c>
      <c r="PRV38" s="85">
        <f t="shared" si="195"/>
        <v>0</v>
      </c>
      <c r="PRW38" s="85">
        <f t="shared" si="195"/>
        <v>0</v>
      </c>
      <c r="PRX38" s="85">
        <f t="shared" si="195"/>
        <v>0</v>
      </c>
      <c r="PRY38" s="85">
        <f t="shared" si="195"/>
        <v>0</v>
      </c>
      <c r="PRZ38" s="85">
        <f t="shared" si="195"/>
        <v>0</v>
      </c>
      <c r="PSA38" s="85">
        <f t="shared" si="195"/>
        <v>0</v>
      </c>
      <c r="PSB38" s="85">
        <f t="shared" si="195"/>
        <v>0</v>
      </c>
      <c r="PSC38" s="85">
        <f t="shared" si="195"/>
        <v>0</v>
      </c>
      <c r="PSD38" s="85">
        <f t="shared" si="195"/>
        <v>0</v>
      </c>
      <c r="PSE38" s="85">
        <f t="shared" si="195"/>
        <v>0</v>
      </c>
      <c r="PSF38" s="85">
        <f t="shared" si="195"/>
        <v>0</v>
      </c>
      <c r="PSG38" s="85">
        <f t="shared" si="195"/>
        <v>0</v>
      </c>
      <c r="PSH38" s="85">
        <f t="shared" si="195"/>
        <v>0</v>
      </c>
      <c r="PSI38" s="85">
        <f t="shared" si="195"/>
        <v>0</v>
      </c>
      <c r="PSJ38" s="85">
        <f t="shared" si="195"/>
        <v>0</v>
      </c>
      <c r="PSK38" s="85">
        <f t="shared" si="195"/>
        <v>0</v>
      </c>
      <c r="PSL38" s="85">
        <f t="shared" si="195"/>
        <v>0</v>
      </c>
      <c r="PSM38" s="85">
        <f t="shared" si="195"/>
        <v>0</v>
      </c>
      <c r="PSN38" s="85">
        <f t="shared" si="195"/>
        <v>0</v>
      </c>
      <c r="PSO38" s="85">
        <f t="shared" si="195"/>
        <v>0</v>
      </c>
      <c r="PSP38" s="85">
        <f t="shared" si="195"/>
        <v>0</v>
      </c>
      <c r="PSQ38" s="85">
        <f t="shared" si="195"/>
        <v>0</v>
      </c>
      <c r="PSR38" s="85">
        <f t="shared" si="195"/>
        <v>0</v>
      </c>
      <c r="PSS38" s="85">
        <f t="shared" ref="PSS38:PVD38" si="196">PSS36+PSS37</f>
        <v>0</v>
      </c>
      <c r="PST38" s="85">
        <f t="shared" si="196"/>
        <v>0</v>
      </c>
      <c r="PSU38" s="85">
        <f t="shared" si="196"/>
        <v>0</v>
      </c>
      <c r="PSV38" s="85">
        <f t="shared" si="196"/>
        <v>0</v>
      </c>
      <c r="PSW38" s="85">
        <f t="shared" si="196"/>
        <v>0</v>
      </c>
      <c r="PSX38" s="85">
        <f t="shared" si="196"/>
        <v>0</v>
      </c>
      <c r="PSY38" s="85">
        <f t="shared" si="196"/>
        <v>0</v>
      </c>
      <c r="PSZ38" s="85">
        <f t="shared" si="196"/>
        <v>0</v>
      </c>
      <c r="PTA38" s="85">
        <f t="shared" si="196"/>
        <v>0</v>
      </c>
      <c r="PTB38" s="85">
        <f t="shared" si="196"/>
        <v>0</v>
      </c>
      <c r="PTC38" s="85">
        <f t="shared" si="196"/>
        <v>0</v>
      </c>
      <c r="PTD38" s="85">
        <f t="shared" si="196"/>
        <v>0</v>
      </c>
      <c r="PTE38" s="85">
        <f t="shared" si="196"/>
        <v>0</v>
      </c>
      <c r="PTF38" s="85">
        <f t="shared" si="196"/>
        <v>0</v>
      </c>
      <c r="PTG38" s="85">
        <f t="shared" si="196"/>
        <v>0</v>
      </c>
      <c r="PTH38" s="85">
        <f t="shared" si="196"/>
        <v>0</v>
      </c>
      <c r="PTI38" s="85">
        <f t="shared" si="196"/>
        <v>0</v>
      </c>
      <c r="PTJ38" s="85">
        <f t="shared" si="196"/>
        <v>0</v>
      </c>
      <c r="PTK38" s="85">
        <f t="shared" si="196"/>
        <v>0</v>
      </c>
      <c r="PTL38" s="85">
        <f t="shared" si="196"/>
        <v>0</v>
      </c>
      <c r="PTM38" s="85">
        <f t="shared" si="196"/>
        <v>0</v>
      </c>
      <c r="PTN38" s="85">
        <f t="shared" si="196"/>
        <v>0</v>
      </c>
      <c r="PTO38" s="85">
        <f t="shared" si="196"/>
        <v>0</v>
      </c>
      <c r="PTP38" s="85">
        <f t="shared" si="196"/>
        <v>0</v>
      </c>
      <c r="PTQ38" s="85">
        <f t="shared" si="196"/>
        <v>0</v>
      </c>
      <c r="PTR38" s="85">
        <f t="shared" si="196"/>
        <v>0</v>
      </c>
      <c r="PTS38" s="85">
        <f t="shared" si="196"/>
        <v>0</v>
      </c>
      <c r="PTT38" s="85">
        <f t="shared" si="196"/>
        <v>0</v>
      </c>
      <c r="PTU38" s="85">
        <f t="shared" si="196"/>
        <v>0</v>
      </c>
      <c r="PTV38" s="85">
        <f t="shared" si="196"/>
        <v>0</v>
      </c>
      <c r="PTW38" s="85">
        <f t="shared" si="196"/>
        <v>0</v>
      </c>
      <c r="PTX38" s="85">
        <f t="shared" si="196"/>
        <v>0</v>
      </c>
      <c r="PTY38" s="85">
        <f t="shared" si="196"/>
        <v>0</v>
      </c>
      <c r="PTZ38" s="85">
        <f t="shared" si="196"/>
        <v>0</v>
      </c>
      <c r="PUA38" s="85">
        <f t="shared" si="196"/>
        <v>0</v>
      </c>
      <c r="PUB38" s="85">
        <f t="shared" si="196"/>
        <v>0</v>
      </c>
      <c r="PUC38" s="85">
        <f t="shared" si="196"/>
        <v>0</v>
      </c>
      <c r="PUD38" s="85">
        <f t="shared" si="196"/>
        <v>0</v>
      </c>
      <c r="PUE38" s="85">
        <f t="shared" si="196"/>
        <v>0</v>
      </c>
      <c r="PUF38" s="85">
        <f t="shared" si="196"/>
        <v>0</v>
      </c>
      <c r="PUG38" s="85">
        <f t="shared" si="196"/>
        <v>0</v>
      </c>
      <c r="PUH38" s="85">
        <f t="shared" si="196"/>
        <v>0</v>
      </c>
      <c r="PUI38" s="85">
        <f t="shared" si="196"/>
        <v>0</v>
      </c>
      <c r="PUJ38" s="85">
        <f t="shared" si="196"/>
        <v>0</v>
      </c>
      <c r="PUK38" s="85">
        <f t="shared" si="196"/>
        <v>0</v>
      </c>
      <c r="PUL38" s="85">
        <f t="shared" si="196"/>
        <v>0</v>
      </c>
      <c r="PUM38" s="85">
        <f t="shared" si="196"/>
        <v>0</v>
      </c>
      <c r="PUN38" s="85">
        <f t="shared" si="196"/>
        <v>0</v>
      </c>
      <c r="PUO38" s="85">
        <f t="shared" si="196"/>
        <v>0</v>
      </c>
      <c r="PUP38" s="85">
        <f t="shared" si="196"/>
        <v>0</v>
      </c>
      <c r="PUQ38" s="85">
        <f t="shared" si="196"/>
        <v>0</v>
      </c>
      <c r="PUR38" s="85">
        <f t="shared" si="196"/>
        <v>0</v>
      </c>
      <c r="PUS38" s="85">
        <f t="shared" si="196"/>
        <v>0</v>
      </c>
      <c r="PUT38" s="85">
        <f t="shared" si="196"/>
        <v>0</v>
      </c>
      <c r="PUU38" s="85">
        <f t="shared" si="196"/>
        <v>0</v>
      </c>
      <c r="PUV38" s="85">
        <f t="shared" si="196"/>
        <v>0</v>
      </c>
      <c r="PUW38" s="85">
        <f t="shared" si="196"/>
        <v>0</v>
      </c>
      <c r="PUX38" s="85">
        <f t="shared" si="196"/>
        <v>0</v>
      </c>
      <c r="PUY38" s="85">
        <f t="shared" si="196"/>
        <v>0</v>
      </c>
      <c r="PUZ38" s="85">
        <f t="shared" si="196"/>
        <v>0</v>
      </c>
      <c r="PVA38" s="85">
        <f t="shared" si="196"/>
        <v>0</v>
      </c>
      <c r="PVB38" s="85">
        <f t="shared" si="196"/>
        <v>0</v>
      </c>
      <c r="PVC38" s="85">
        <f t="shared" si="196"/>
        <v>0</v>
      </c>
      <c r="PVD38" s="85">
        <f t="shared" si="196"/>
        <v>0</v>
      </c>
      <c r="PVE38" s="85">
        <f t="shared" ref="PVE38:PXP38" si="197">PVE36+PVE37</f>
        <v>0</v>
      </c>
      <c r="PVF38" s="85">
        <f t="shared" si="197"/>
        <v>0</v>
      </c>
      <c r="PVG38" s="85">
        <f t="shared" si="197"/>
        <v>0</v>
      </c>
      <c r="PVH38" s="85">
        <f t="shared" si="197"/>
        <v>0</v>
      </c>
      <c r="PVI38" s="85">
        <f t="shared" si="197"/>
        <v>0</v>
      </c>
      <c r="PVJ38" s="85">
        <f t="shared" si="197"/>
        <v>0</v>
      </c>
      <c r="PVK38" s="85">
        <f t="shared" si="197"/>
        <v>0</v>
      </c>
      <c r="PVL38" s="85">
        <f t="shared" si="197"/>
        <v>0</v>
      </c>
      <c r="PVM38" s="85">
        <f t="shared" si="197"/>
        <v>0</v>
      </c>
      <c r="PVN38" s="85">
        <f t="shared" si="197"/>
        <v>0</v>
      </c>
      <c r="PVO38" s="85">
        <f t="shared" si="197"/>
        <v>0</v>
      </c>
      <c r="PVP38" s="85">
        <f t="shared" si="197"/>
        <v>0</v>
      </c>
      <c r="PVQ38" s="85">
        <f t="shared" si="197"/>
        <v>0</v>
      </c>
      <c r="PVR38" s="85">
        <f t="shared" si="197"/>
        <v>0</v>
      </c>
      <c r="PVS38" s="85">
        <f t="shared" si="197"/>
        <v>0</v>
      </c>
      <c r="PVT38" s="85">
        <f t="shared" si="197"/>
        <v>0</v>
      </c>
      <c r="PVU38" s="85">
        <f t="shared" si="197"/>
        <v>0</v>
      </c>
      <c r="PVV38" s="85">
        <f t="shared" si="197"/>
        <v>0</v>
      </c>
      <c r="PVW38" s="85">
        <f t="shared" si="197"/>
        <v>0</v>
      </c>
      <c r="PVX38" s="85">
        <f t="shared" si="197"/>
        <v>0</v>
      </c>
      <c r="PVY38" s="85">
        <f t="shared" si="197"/>
        <v>0</v>
      </c>
      <c r="PVZ38" s="85">
        <f t="shared" si="197"/>
        <v>0</v>
      </c>
      <c r="PWA38" s="85">
        <f t="shared" si="197"/>
        <v>0</v>
      </c>
      <c r="PWB38" s="85">
        <f t="shared" si="197"/>
        <v>0</v>
      </c>
      <c r="PWC38" s="85">
        <f t="shared" si="197"/>
        <v>0</v>
      </c>
      <c r="PWD38" s="85">
        <f t="shared" si="197"/>
        <v>0</v>
      </c>
      <c r="PWE38" s="85">
        <f t="shared" si="197"/>
        <v>0</v>
      </c>
      <c r="PWF38" s="85">
        <f t="shared" si="197"/>
        <v>0</v>
      </c>
      <c r="PWG38" s="85">
        <f t="shared" si="197"/>
        <v>0</v>
      </c>
      <c r="PWH38" s="85">
        <f t="shared" si="197"/>
        <v>0</v>
      </c>
      <c r="PWI38" s="85">
        <f t="shared" si="197"/>
        <v>0</v>
      </c>
      <c r="PWJ38" s="85">
        <f t="shared" si="197"/>
        <v>0</v>
      </c>
      <c r="PWK38" s="85">
        <f t="shared" si="197"/>
        <v>0</v>
      </c>
      <c r="PWL38" s="85">
        <f t="shared" si="197"/>
        <v>0</v>
      </c>
      <c r="PWM38" s="85">
        <f t="shared" si="197"/>
        <v>0</v>
      </c>
      <c r="PWN38" s="85">
        <f t="shared" si="197"/>
        <v>0</v>
      </c>
      <c r="PWO38" s="85">
        <f t="shared" si="197"/>
        <v>0</v>
      </c>
      <c r="PWP38" s="85">
        <f t="shared" si="197"/>
        <v>0</v>
      </c>
      <c r="PWQ38" s="85">
        <f t="shared" si="197"/>
        <v>0</v>
      </c>
      <c r="PWR38" s="85">
        <f t="shared" si="197"/>
        <v>0</v>
      </c>
      <c r="PWS38" s="85">
        <f t="shared" si="197"/>
        <v>0</v>
      </c>
      <c r="PWT38" s="85">
        <f t="shared" si="197"/>
        <v>0</v>
      </c>
      <c r="PWU38" s="85">
        <f t="shared" si="197"/>
        <v>0</v>
      </c>
      <c r="PWV38" s="85">
        <f t="shared" si="197"/>
        <v>0</v>
      </c>
      <c r="PWW38" s="85">
        <f t="shared" si="197"/>
        <v>0</v>
      </c>
      <c r="PWX38" s="85">
        <f t="shared" si="197"/>
        <v>0</v>
      </c>
      <c r="PWY38" s="85">
        <f t="shared" si="197"/>
        <v>0</v>
      </c>
      <c r="PWZ38" s="85">
        <f t="shared" si="197"/>
        <v>0</v>
      </c>
      <c r="PXA38" s="85">
        <f t="shared" si="197"/>
        <v>0</v>
      </c>
      <c r="PXB38" s="85">
        <f t="shared" si="197"/>
        <v>0</v>
      </c>
      <c r="PXC38" s="85">
        <f t="shared" si="197"/>
        <v>0</v>
      </c>
      <c r="PXD38" s="85">
        <f t="shared" si="197"/>
        <v>0</v>
      </c>
      <c r="PXE38" s="85">
        <f t="shared" si="197"/>
        <v>0</v>
      </c>
      <c r="PXF38" s="85">
        <f t="shared" si="197"/>
        <v>0</v>
      </c>
      <c r="PXG38" s="85">
        <f t="shared" si="197"/>
        <v>0</v>
      </c>
      <c r="PXH38" s="85">
        <f t="shared" si="197"/>
        <v>0</v>
      </c>
      <c r="PXI38" s="85">
        <f t="shared" si="197"/>
        <v>0</v>
      </c>
      <c r="PXJ38" s="85">
        <f t="shared" si="197"/>
        <v>0</v>
      </c>
      <c r="PXK38" s="85">
        <f t="shared" si="197"/>
        <v>0</v>
      </c>
      <c r="PXL38" s="85">
        <f t="shared" si="197"/>
        <v>0</v>
      </c>
      <c r="PXM38" s="85">
        <f t="shared" si="197"/>
        <v>0</v>
      </c>
      <c r="PXN38" s="85">
        <f t="shared" si="197"/>
        <v>0</v>
      </c>
      <c r="PXO38" s="85">
        <f t="shared" si="197"/>
        <v>0</v>
      </c>
      <c r="PXP38" s="85">
        <f t="shared" si="197"/>
        <v>0</v>
      </c>
      <c r="PXQ38" s="85">
        <f t="shared" ref="PXQ38:QAB38" si="198">PXQ36+PXQ37</f>
        <v>0</v>
      </c>
      <c r="PXR38" s="85">
        <f t="shared" si="198"/>
        <v>0</v>
      </c>
      <c r="PXS38" s="85">
        <f t="shared" si="198"/>
        <v>0</v>
      </c>
      <c r="PXT38" s="85">
        <f t="shared" si="198"/>
        <v>0</v>
      </c>
      <c r="PXU38" s="85">
        <f t="shared" si="198"/>
        <v>0</v>
      </c>
      <c r="PXV38" s="85">
        <f t="shared" si="198"/>
        <v>0</v>
      </c>
      <c r="PXW38" s="85">
        <f t="shared" si="198"/>
        <v>0</v>
      </c>
      <c r="PXX38" s="85">
        <f t="shared" si="198"/>
        <v>0</v>
      </c>
      <c r="PXY38" s="85">
        <f t="shared" si="198"/>
        <v>0</v>
      </c>
      <c r="PXZ38" s="85">
        <f t="shared" si="198"/>
        <v>0</v>
      </c>
      <c r="PYA38" s="85">
        <f t="shared" si="198"/>
        <v>0</v>
      </c>
      <c r="PYB38" s="85">
        <f t="shared" si="198"/>
        <v>0</v>
      </c>
      <c r="PYC38" s="85">
        <f t="shared" si="198"/>
        <v>0</v>
      </c>
      <c r="PYD38" s="85">
        <f t="shared" si="198"/>
        <v>0</v>
      </c>
      <c r="PYE38" s="85">
        <f t="shared" si="198"/>
        <v>0</v>
      </c>
      <c r="PYF38" s="85">
        <f t="shared" si="198"/>
        <v>0</v>
      </c>
      <c r="PYG38" s="85">
        <f t="shared" si="198"/>
        <v>0</v>
      </c>
      <c r="PYH38" s="85">
        <f t="shared" si="198"/>
        <v>0</v>
      </c>
      <c r="PYI38" s="85">
        <f t="shared" si="198"/>
        <v>0</v>
      </c>
      <c r="PYJ38" s="85">
        <f t="shared" si="198"/>
        <v>0</v>
      </c>
      <c r="PYK38" s="85">
        <f t="shared" si="198"/>
        <v>0</v>
      </c>
      <c r="PYL38" s="85">
        <f t="shared" si="198"/>
        <v>0</v>
      </c>
      <c r="PYM38" s="85">
        <f t="shared" si="198"/>
        <v>0</v>
      </c>
      <c r="PYN38" s="85">
        <f t="shared" si="198"/>
        <v>0</v>
      </c>
      <c r="PYO38" s="85">
        <f t="shared" si="198"/>
        <v>0</v>
      </c>
      <c r="PYP38" s="85">
        <f t="shared" si="198"/>
        <v>0</v>
      </c>
      <c r="PYQ38" s="85">
        <f t="shared" si="198"/>
        <v>0</v>
      </c>
      <c r="PYR38" s="85">
        <f t="shared" si="198"/>
        <v>0</v>
      </c>
      <c r="PYS38" s="85">
        <f t="shared" si="198"/>
        <v>0</v>
      </c>
      <c r="PYT38" s="85">
        <f t="shared" si="198"/>
        <v>0</v>
      </c>
      <c r="PYU38" s="85">
        <f t="shared" si="198"/>
        <v>0</v>
      </c>
      <c r="PYV38" s="85">
        <f t="shared" si="198"/>
        <v>0</v>
      </c>
      <c r="PYW38" s="85">
        <f t="shared" si="198"/>
        <v>0</v>
      </c>
      <c r="PYX38" s="85">
        <f t="shared" si="198"/>
        <v>0</v>
      </c>
      <c r="PYY38" s="85">
        <f t="shared" si="198"/>
        <v>0</v>
      </c>
      <c r="PYZ38" s="85">
        <f t="shared" si="198"/>
        <v>0</v>
      </c>
      <c r="PZA38" s="85">
        <f t="shared" si="198"/>
        <v>0</v>
      </c>
      <c r="PZB38" s="85">
        <f t="shared" si="198"/>
        <v>0</v>
      </c>
      <c r="PZC38" s="85">
        <f t="shared" si="198"/>
        <v>0</v>
      </c>
      <c r="PZD38" s="85">
        <f t="shared" si="198"/>
        <v>0</v>
      </c>
      <c r="PZE38" s="85">
        <f t="shared" si="198"/>
        <v>0</v>
      </c>
      <c r="PZF38" s="85">
        <f t="shared" si="198"/>
        <v>0</v>
      </c>
      <c r="PZG38" s="85">
        <f t="shared" si="198"/>
        <v>0</v>
      </c>
      <c r="PZH38" s="85">
        <f t="shared" si="198"/>
        <v>0</v>
      </c>
      <c r="PZI38" s="85">
        <f t="shared" si="198"/>
        <v>0</v>
      </c>
      <c r="PZJ38" s="85">
        <f t="shared" si="198"/>
        <v>0</v>
      </c>
      <c r="PZK38" s="85">
        <f t="shared" si="198"/>
        <v>0</v>
      </c>
      <c r="PZL38" s="85">
        <f t="shared" si="198"/>
        <v>0</v>
      </c>
      <c r="PZM38" s="85">
        <f t="shared" si="198"/>
        <v>0</v>
      </c>
      <c r="PZN38" s="85">
        <f t="shared" si="198"/>
        <v>0</v>
      </c>
      <c r="PZO38" s="85">
        <f t="shared" si="198"/>
        <v>0</v>
      </c>
      <c r="PZP38" s="85">
        <f t="shared" si="198"/>
        <v>0</v>
      </c>
      <c r="PZQ38" s="85">
        <f t="shared" si="198"/>
        <v>0</v>
      </c>
      <c r="PZR38" s="85">
        <f t="shared" si="198"/>
        <v>0</v>
      </c>
      <c r="PZS38" s="85">
        <f t="shared" si="198"/>
        <v>0</v>
      </c>
      <c r="PZT38" s="85">
        <f t="shared" si="198"/>
        <v>0</v>
      </c>
      <c r="PZU38" s="85">
        <f t="shared" si="198"/>
        <v>0</v>
      </c>
      <c r="PZV38" s="85">
        <f t="shared" si="198"/>
        <v>0</v>
      </c>
      <c r="PZW38" s="85">
        <f t="shared" si="198"/>
        <v>0</v>
      </c>
      <c r="PZX38" s="85">
        <f t="shared" si="198"/>
        <v>0</v>
      </c>
      <c r="PZY38" s="85">
        <f t="shared" si="198"/>
        <v>0</v>
      </c>
      <c r="PZZ38" s="85">
        <f t="shared" si="198"/>
        <v>0</v>
      </c>
      <c r="QAA38" s="85">
        <f t="shared" si="198"/>
        <v>0</v>
      </c>
      <c r="QAB38" s="85">
        <f t="shared" si="198"/>
        <v>0</v>
      </c>
      <c r="QAC38" s="85">
        <f t="shared" ref="QAC38:QCN38" si="199">QAC36+QAC37</f>
        <v>0</v>
      </c>
      <c r="QAD38" s="85">
        <f t="shared" si="199"/>
        <v>0</v>
      </c>
      <c r="QAE38" s="85">
        <f t="shared" si="199"/>
        <v>0</v>
      </c>
      <c r="QAF38" s="85">
        <f t="shared" si="199"/>
        <v>0</v>
      </c>
      <c r="QAG38" s="85">
        <f t="shared" si="199"/>
        <v>0</v>
      </c>
      <c r="QAH38" s="85">
        <f t="shared" si="199"/>
        <v>0</v>
      </c>
      <c r="QAI38" s="85">
        <f t="shared" si="199"/>
        <v>0</v>
      </c>
      <c r="QAJ38" s="85">
        <f t="shared" si="199"/>
        <v>0</v>
      </c>
      <c r="QAK38" s="85">
        <f t="shared" si="199"/>
        <v>0</v>
      </c>
      <c r="QAL38" s="85">
        <f t="shared" si="199"/>
        <v>0</v>
      </c>
      <c r="QAM38" s="85">
        <f t="shared" si="199"/>
        <v>0</v>
      </c>
      <c r="QAN38" s="85">
        <f t="shared" si="199"/>
        <v>0</v>
      </c>
      <c r="QAO38" s="85">
        <f t="shared" si="199"/>
        <v>0</v>
      </c>
      <c r="QAP38" s="85">
        <f t="shared" si="199"/>
        <v>0</v>
      </c>
      <c r="QAQ38" s="85">
        <f t="shared" si="199"/>
        <v>0</v>
      </c>
      <c r="QAR38" s="85">
        <f t="shared" si="199"/>
        <v>0</v>
      </c>
      <c r="QAS38" s="85">
        <f t="shared" si="199"/>
        <v>0</v>
      </c>
      <c r="QAT38" s="85">
        <f t="shared" si="199"/>
        <v>0</v>
      </c>
      <c r="QAU38" s="85">
        <f t="shared" si="199"/>
        <v>0</v>
      </c>
      <c r="QAV38" s="85">
        <f t="shared" si="199"/>
        <v>0</v>
      </c>
      <c r="QAW38" s="85">
        <f t="shared" si="199"/>
        <v>0</v>
      </c>
      <c r="QAX38" s="85">
        <f t="shared" si="199"/>
        <v>0</v>
      </c>
      <c r="QAY38" s="85">
        <f t="shared" si="199"/>
        <v>0</v>
      </c>
      <c r="QAZ38" s="85">
        <f t="shared" si="199"/>
        <v>0</v>
      </c>
      <c r="QBA38" s="85">
        <f t="shared" si="199"/>
        <v>0</v>
      </c>
      <c r="QBB38" s="85">
        <f t="shared" si="199"/>
        <v>0</v>
      </c>
      <c r="QBC38" s="85">
        <f t="shared" si="199"/>
        <v>0</v>
      </c>
      <c r="QBD38" s="85">
        <f t="shared" si="199"/>
        <v>0</v>
      </c>
      <c r="QBE38" s="85">
        <f t="shared" si="199"/>
        <v>0</v>
      </c>
      <c r="QBF38" s="85">
        <f t="shared" si="199"/>
        <v>0</v>
      </c>
      <c r="QBG38" s="85">
        <f t="shared" si="199"/>
        <v>0</v>
      </c>
      <c r="QBH38" s="85">
        <f t="shared" si="199"/>
        <v>0</v>
      </c>
      <c r="QBI38" s="85">
        <f t="shared" si="199"/>
        <v>0</v>
      </c>
      <c r="QBJ38" s="85">
        <f t="shared" si="199"/>
        <v>0</v>
      </c>
      <c r="QBK38" s="85">
        <f t="shared" si="199"/>
        <v>0</v>
      </c>
      <c r="QBL38" s="85">
        <f t="shared" si="199"/>
        <v>0</v>
      </c>
      <c r="QBM38" s="85">
        <f t="shared" si="199"/>
        <v>0</v>
      </c>
      <c r="QBN38" s="85">
        <f t="shared" si="199"/>
        <v>0</v>
      </c>
      <c r="QBO38" s="85">
        <f t="shared" si="199"/>
        <v>0</v>
      </c>
      <c r="QBP38" s="85">
        <f t="shared" si="199"/>
        <v>0</v>
      </c>
      <c r="QBQ38" s="85">
        <f t="shared" si="199"/>
        <v>0</v>
      </c>
      <c r="QBR38" s="85">
        <f t="shared" si="199"/>
        <v>0</v>
      </c>
      <c r="QBS38" s="85">
        <f t="shared" si="199"/>
        <v>0</v>
      </c>
      <c r="QBT38" s="85">
        <f t="shared" si="199"/>
        <v>0</v>
      </c>
      <c r="QBU38" s="85">
        <f t="shared" si="199"/>
        <v>0</v>
      </c>
      <c r="QBV38" s="85">
        <f t="shared" si="199"/>
        <v>0</v>
      </c>
      <c r="QBW38" s="85">
        <f t="shared" si="199"/>
        <v>0</v>
      </c>
      <c r="QBX38" s="85">
        <f t="shared" si="199"/>
        <v>0</v>
      </c>
      <c r="QBY38" s="85">
        <f t="shared" si="199"/>
        <v>0</v>
      </c>
      <c r="QBZ38" s="85">
        <f t="shared" si="199"/>
        <v>0</v>
      </c>
      <c r="QCA38" s="85">
        <f t="shared" si="199"/>
        <v>0</v>
      </c>
      <c r="QCB38" s="85">
        <f t="shared" si="199"/>
        <v>0</v>
      </c>
      <c r="QCC38" s="85">
        <f t="shared" si="199"/>
        <v>0</v>
      </c>
      <c r="QCD38" s="85">
        <f t="shared" si="199"/>
        <v>0</v>
      </c>
      <c r="QCE38" s="85">
        <f t="shared" si="199"/>
        <v>0</v>
      </c>
      <c r="QCF38" s="85">
        <f t="shared" si="199"/>
        <v>0</v>
      </c>
      <c r="QCG38" s="85">
        <f t="shared" si="199"/>
        <v>0</v>
      </c>
      <c r="QCH38" s="85">
        <f t="shared" si="199"/>
        <v>0</v>
      </c>
      <c r="QCI38" s="85">
        <f t="shared" si="199"/>
        <v>0</v>
      </c>
      <c r="QCJ38" s="85">
        <f t="shared" si="199"/>
        <v>0</v>
      </c>
      <c r="QCK38" s="85">
        <f t="shared" si="199"/>
        <v>0</v>
      </c>
      <c r="QCL38" s="85">
        <f t="shared" si="199"/>
        <v>0</v>
      </c>
      <c r="QCM38" s="85">
        <f t="shared" si="199"/>
        <v>0</v>
      </c>
      <c r="QCN38" s="85">
        <f t="shared" si="199"/>
        <v>0</v>
      </c>
      <c r="QCO38" s="85">
        <f t="shared" ref="QCO38:QEZ38" si="200">QCO36+QCO37</f>
        <v>0</v>
      </c>
      <c r="QCP38" s="85">
        <f t="shared" si="200"/>
        <v>0</v>
      </c>
      <c r="QCQ38" s="85">
        <f t="shared" si="200"/>
        <v>0</v>
      </c>
      <c r="QCR38" s="85">
        <f t="shared" si="200"/>
        <v>0</v>
      </c>
      <c r="QCS38" s="85">
        <f t="shared" si="200"/>
        <v>0</v>
      </c>
      <c r="QCT38" s="85">
        <f t="shared" si="200"/>
        <v>0</v>
      </c>
      <c r="QCU38" s="85">
        <f t="shared" si="200"/>
        <v>0</v>
      </c>
      <c r="QCV38" s="85">
        <f t="shared" si="200"/>
        <v>0</v>
      </c>
      <c r="QCW38" s="85">
        <f t="shared" si="200"/>
        <v>0</v>
      </c>
      <c r="QCX38" s="85">
        <f t="shared" si="200"/>
        <v>0</v>
      </c>
      <c r="QCY38" s="85">
        <f t="shared" si="200"/>
        <v>0</v>
      </c>
      <c r="QCZ38" s="85">
        <f t="shared" si="200"/>
        <v>0</v>
      </c>
      <c r="QDA38" s="85">
        <f t="shared" si="200"/>
        <v>0</v>
      </c>
      <c r="QDB38" s="85">
        <f t="shared" si="200"/>
        <v>0</v>
      </c>
      <c r="QDC38" s="85">
        <f t="shared" si="200"/>
        <v>0</v>
      </c>
      <c r="QDD38" s="85">
        <f t="shared" si="200"/>
        <v>0</v>
      </c>
      <c r="QDE38" s="85">
        <f t="shared" si="200"/>
        <v>0</v>
      </c>
      <c r="QDF38" s="85">
        <f t="shared" si="200"/>
        <v>0</v>
      </c>
      <c r="QDG38" s="85">
        <f t="shared" si="200"/>
        <v>0</v>
      </c>
      <c r="QDH38" s="85">
        <f t="shared" si="200"/>
        <v>0</v>
      </c>
      <c r="QDI38" s="85">
        <f t="shared" si="200"/>
        <v>0</v>
      </c>
      <c r="QDJ38" s="85">
        <f t="shared" si="200"/>
        <v>0</v>
      </c>
      <c r="QDK38" s="85">
        <f t="shared" si="200"/>
        <v>0</v>
      </c>
      <c r="QDL38" s="85">
        <f t="shared" si="200"/>
        <v>0</v>
      </c>
      <c r="QDM38" s="85">
        <f t="shared" si="200"/>
        <v>0</v>
      </c>
      <c r="QDN38" s="85">
        <f t="shared" si="200"/>
        <v>0</v>
      </c>
      <c r="QDO38" s="85">
        <f t="shared" si="200"/>
        <v>0</v>
      </c>
      <c r="QDP38" s="85">
        <f t="shared" si="200"/>
        <v>0</v>
      </c>
      <c r="QDQ38" s="85">
        <f t="shared" si="200"/>
        <v>0</v>
      </c>
      <c r="QDR38" s="85">
        <f t="shared" si="200"/>
        <v>0</v>
      </c>
      <c r="QDS38" s="85">
        <f t="shared" si="200"/>
        <v>0</v>
      </c>
      <c r="QDT38" s="85">
        <f t="shared" si="200"/>
        <v>0</v>
      </c>
      <c r="QDU38" s="85">
        <f t="shared" si="200"/>
        <v>0</v>
      </c>
      <c r="QDV38" s="85">
        <f t="shared" si="200"/>
        <v>0</v>
      </c>
      <c r="QDW38" s="85">
        <f t="shared" si="200"/>
        <v>0</v>
      </c>
      <c r="QDX38" s="85">
        <f t="shared" si="200"/>
        <v>0</v>
      </c>
      <c r="QDY38" s="85">
        <f t="shared" si="200"/>
        <v>0</v>
      </c>
      <c r="QDZ38" s="85">
        <f t="shared" si="200"/>
        <v>0</v>
      </c>
      <c r="QEA38" s="85">
        <f t="shared" si="200"/>
        <v>0</v>
      </c>
      <c r="QEB38" s="85">
        <f t="shared" si="200"/>
        <v>0</v>
      </c>
      <c r="QEC38" s="85">
        <f t="shared" si="200"/>
        <v>0</v>
      </c>
      <c r="QED38" s="85">
        <f t="shared" si="200"/>
        <v>0</v>
      </c>
      <c r="QEE38" s="85">
        <f t="shared" si="200"/>
        <v>0</v>
      </c>
      <c r="QEF38" s="85">
        <f t="shared" si="200"/>
        <v>0</v>
      </c>
      <c r="QEG38" s="85">
        <f t="shared" si="200"/>
        <v>0</v>
      </c>
      <c r="QEH38" s="85">
        <f t="shared" si="200"/>
        <v>0</v>
      </c>
      <c r="QEI38" s="85">
        <f t="shared" si="200"/>
        <v>0</v>
      </c>
      <c r="QEJ38" s="85">
        <f t="shared" si="200"/>
        <v>0</v>
      </c>
      <c r="QEK38" s="85">
        <f t="shared" si="200"/>
        <v>0</v>
      </c>
      <c r="QEL38" s="85">
        <f t="shared" si="200"/>
        <v>0</v>
      </c>
      <c r="QEM38" s="85">
        <f t="shared" si="200"/>
        <v>0</v>
      </c>
      <c r="QEN38" s="85">
        <f t="shared" si="200"/>
        <v>0</v>
      </c>
      <c r="QEO38" s="85">
        <f t="shared" si="200"/>
        <v>0</v>
      </c>
      <c r="QEP38" s="85">
        <f t="shared" si="200"/>
        <v>0</v>
      </c>
      <c r="QEQ38" s="85">
        <f t="shared" si="200"/>
        <v>0</v>
      </c>
      <c r="QER38" s="85">
        <f t="shared" si="200"/>
        <v>0</v>
      </c>
      <c r="QES38" s="85">
        <f t="shared" si="200"/>
        <v>0</v>
      </c>
      <c r="QET38" s="85">
        <f t="shared" si="200"/>
        <v>0</v>
      </c>
      <c r="QEU38" s="85">
        <f t="shared" si="200"/>
        <v>0</v>
      </c>
      <c r="QEV38" s="85">
        <f t="shared" si="200"/>
        <v>0</v>
      </c>
      <c r="QEW38" s="85">
        <f t="shared" si="200"/>
        <v>0</v>
      </c>
      <c r="QEX38" s="85">
        <f t="shared" si="200"/>
        <v>0</v>
      </c>
      <c r="QEY38" s="85">
        <f t="shared" si="200"/>
        <v>0</v>
      </c>
      <c r="QEZ38" s="85">
        <f t="shared" si="200"/>
        <v>0</v>
      </c>
      <c r="QFA38" s="85">
        <f t="shared" ref="QFA38:QHL38" si="201">QFA36+QFA37</f>
        <v>0</v>
      </c>
      <c r="QFB38" s="85">
        <f t="shared" si="201"/>
        <v>0</v>
      </c>
      <c r="QFC38" s="85">
        <f t="shared" si="201"/>
        <v>0</v>
      </c>
      <c r="QFD38" s="85">
        <f t="shared" si="201"/>
        <v>0</v>
      </c>
      <c r="QFE38" s="85">
        <f t="shared" si="201"/>
        <v>0</v>
      </c>
      <c r="QFF38" s="85">
        <f t="shared" si="201"/>
        <v>0</v>
      </c>
      <c r="QFG38" s="85">
        <f t="shared" si="201"/>
        <v>0</v>
      </c>
      <c r="QFH38" s="85">
        <f t="shared" si="201"/>
        <v>0</v>
      </c>
      <c r="QFI38" s="85">
        <f t="shared" si="201"/>
        <v>0</v>
      </c>
      <c r="QFJ38" s="85">
        <f t="shared" si="201"/>
        <v>0</v>
      </c>
      <c r="QFK38" s="85">
        <f t="shared" si="201"/>
        <v>0</v>
      </c>
      <c r="QFL38" s="85">
        <f t="shared" si="201"/>
        <v>0</v>
      </c>
      <c r="QFM38" s="85">
        <f t="shared" si="201"/>
        <v>0</v>
      </c>
      <c r="QFN38" s="85">
        <f t="shared" si="201"/>
        <v>0</v>
      </c>
      <c r="QFO38" s="85">
        <f t="shared" si="201"/>
        <v>0</v>
      </c>
      <c r="QFP38" s="85">
        <f t="shared" si="201"/>
        <v>0</v>
      </c>
      <c r="QFQ38" s="85">
        <f t="shared" si="201"/>
        <v>0</v>
      </c>
      <c r="QFR38" s="85">
        <f t="shared" si="201"/>
        <v>0</v>
      </c>
      <c r="QFS38" s="85">
        <f t="shared" si="201"/>
        <v>0</v>
      </c>
      <c r="QFT38" s="85">
        <f t="shared" si="201"/>
        <v>0</v>
      </c>
      <c r="QFU38" s="85">
        <f t="shared" si="201"/>
        <v>0</v>
      </c>
      <c r="QFV38" s="85">
        <f t="shared" si="201"/>
        <v>0</v>
      </c>
      <c r="QFW38" s="85">
        <f t="shared" si="201"/>
        <v>0</v>
      </c>
      <c r="QFX38" s="85">
        <f t="shared" si="201"/>
        <v>0</v>
      </c>
      <c r="QFY38" s="85">
        <f t="shared" si="201"/>
        <v>0</v>
      </c>
      <c r="QFZ38" s="85">
        <f t="shared" si="201"/>
        <v>0</v>
      </c>
      <c r="QGA38" s="85">
        <f t="shared" si="201"/>
        <v>0</v>
      </c>
      <c r="QGB38" s="85">
        <f t="shared" si="201"/>
        <v>0</v>
      </c>
      <c r="QGC38" s="85">
        <f t="shared" si="201"/>
        <v>0</v>
      </c>
      <c r="QGD38" s="85">
        <f t="shared" si="201"/>
        <v>0</v>
      </c>
      <c r="QGE38" s="85">
        <f t="shared" si="201"/>
        <v>0</v>
      </c>
      <c r="QGF38" s="85">
        <f t="shared" si="201"/>
        <v>0</v>
      </c>
      <c r="QGG38" s="85">
        <f t="shared" si="201"/>
        <v>0</v>
      </c>
      <c r="QGH38" s="85">
        <f t="shared" si="201"/>
        <v>0</v>
      </c>
      <c r="QGI38" s="85">
        <f t="shared" si="201"/>
        <v>0</v>
      </c>
      <c r="QGJ38" s="85">
        <f t="shared" si="201"/>
        <v>0</v>
      </c>
      <c r="QGK38" s="85">
        <f t="shared" si="201"/>
        <v>0</v>
      </c>
      <c r="QGL38" s="85">
        <f t="shared" si="201"/>
        <v>0</v>
      </c>
      <c r="QGM38" s="85">
        <f t="shared" si="201"/>
        <v>0</v>
      </c>
      <c r="QGN38" s="85">
        <f t="shared" si="201"/>
        <v>0</v>
      </c>
      <c r="QGO38" s="85">
        <f t="shared" si="201"/>
        <v>0</v>
      </c>
      <c r="QGP38" s="85">
        <f t="shared" si="201"/>
        <v>0</v>
      </c>
      <c r="QGQ38" s="85">
        <f t="shared" si="201"/>
        <v>0</v>
      </c>
      <c r="QGR38" s="85">
        <f t="shared" si="201"/>
        <v>0</v>
      </c>
      <c r="QGS38" s="85">
        <f t="shared" si="201"/>
        <v>0</v>
      </c>
      <c r="QGT38" s="85">
        <f t="shared" si="201"/>
        <v>0</v>
      </c>
      <c r="QGU38" s="85">
        <f t="shared" si="201"/>
        <v>0</v>
      </c>
      <c r="QGV38" s="85">
        <f t="shared" si="201"/>
        <v>0</v>
      </c>
      <c r="QGW38" s="85">
        <f t="shared" si="201"/>
        <v>0</v>
      </c>
      <c r="QGX38" s="85">
        <f t="shared" si="201"/>
        <v>0</v>
      </c>
      <c r="QGY38" s="85">
        <f t="shared" si="201"/>
        <v>0</v>
      </c>
      <c r="QGZ38" s="85">
        <f t="shared" si="201"/>
        <v>0</v>
      </c>
      <c r="QHA38" s="85">
        <f t="shared" si="201"/>
        <v>0</v>
      </c>
      <c r="QHB38" s="85">
        <f t="shared" si="201"/>
        <v>0</v>
      </c>
      <c r="QHC38" s="85">
        <f t="shared" si="201"/>
        <v>0</v>
      </c>
      <c r="QHD38" s="85">
        <f t="shared" si="201"/>
        <v>0</v>
      </c>
      <c r="QHE38" s="85">
        <f t="shared" si="201"/>
        <v>0</v>
      </c>
      <c r="QHF38" s="85">
        <f t="shared" si="201"/>
        <v>0</v>
      </c>
      <c r="QHG38" s="85">
        <f t="shared" si="201"/>
        <v>0</v>
      </c>
      <c r="QHH38" s="85">
        <f t="shared" si="201"/>
        <v>0</v>
      </c>
      <c r="QHI38" s="85">
        <f t="shared" si="201"/>
        <v>0</v>
      </c>
      <c r="QHJ38" s="85">
        <f t="shared" si="201"/>
        <v>0</v>
      </c>
      <c r="QHK38" s="85">
        <f t="shared" si="201"/>
        <v>0</v>
      </c>
      <c r="QHL38" s="85">
        <f t="shared" si="201"/>
        <v>0</v>
      </c>
      <c r="QHM38" s="85">
        <f t="shared" ref="QHM38:QJX38" si="202">QHM36+QHM37</f>
        <v>0</v>
      </c>
      <c r="QHN38" s="85">
        <f t="shared" si="202"/>
        <v>0</v>
      </c>
      <c r="QHO38" s="85">
        <f t="shared" si="202"/>
        <v>0</v>
      </c>
      <c r="QHP38" s="85">
        <f t="shared" si="202"/>
        <v>0</v>
      </c>
      <c r="QHQ38" s="85">
        <f t="shared" si="202"/>
        <v>0</v>
      </c>
      <c r="QHR38" s="85">
        <f t="shared" si="202"/>
        <v>0</v>
      </c>
      <c r="QHS38" s="85">
        <f t="shared" si="202"/>
        <v>0</v>
      </c>
      <c r="QHT38" s="85">
        <f t="shared" si="202"/>
        <v>0</v>
      </c>
      <c r="QHU38" s="85">
        <f t="shared" si="202"/>
        <v>0</v>
      </c>
      <c r="QHV38" s="85">
        <f t="shared" si="202"/>
        <v>0</v>
      </c>
      <c r="QHW38" s="85">
        <f t="shared" si="202"/>
        <v>0</v>
      </c>
      <c r="QHX38" s="85">
        <f t="shared" si="202"/>
        <v>0</v>
      </c>
      <c r="QHY38" s="85">
        <f t="shared" si="202"/>
        <v>0</v>
      </c>
      <c r="QHZ38" s="85">
        <f t="shared" si="202"/>
        <v>0</v>
      </c>
      <c r="QIA38" s="85">
        <f t="shared" si="202"/>
        <v>0</v>
      </c>
      <c r="QIB38" s="85">
        <f t="shared" si="202"/>
        <v>0</v>
      </c>
      <c r="QIC38" s="85">
        <f t="shared" si="202"/>
        <v>0</v>
      </c>
      <c r="QID38" s="85">
        <f t="shared" si="202"/>
        <v>0</v>
      </c>
      <c r="QIE38" s="85">
        <f t="shared" si="202"/>
        <v>0</v>
      </c>
      <c r="QIF38" s="85">
        <f t="shared" si="202"/>
        <v>0</v>
      </c>
      <c r="QIG38" s="85">
        <f t="shared" si="202"/>
        <v>0</v>
      </c>
      <c r="QIH38" s="85">
        <f t="shared" si="202"/>
        <v>0</v>
      </c>
      <c r="QII38" s="85">
        <f t="shared" si="202"/>
        <v>0</v>
      </c>
      <c r="QIJ38" s="85">
        <f t="shared" si="202"/>
        <v>0</v>
      </c>
      <c r="QIK38" s="85">
        <f t="shared" si="202"/>
        <v>0</v>
      </c>
      <c r="QIL38" s="85">
        <f t="shared" si="202"/>
        <v>0</v>
      </c>
      <c r="QIM38" s="85">
        <f t="shared" si="202"/>
        <v>0</v>
      </c>
      <c r="QIN38" s="85">
        <f t="shared" si="202"/>
        <v>0</v>
      </c>
      <c r="QIO38" s="85">
        <f t="shared" si="202"/>
        <v>0</v>
      </c>
      <c r="QIP38" s="85">
        <f t="shared" si="202"/>
        <v>0</v>
      </c>
      <c r="QIQ38" s="85">
        <f t="shared" si="202"/>
        <v>0</v>
      </c>
      <c r="QIR38" s="85">
        <f t="shared" si="202"/>
        <v>0</v>
      </c>
      <c r="QIS38" s="85">
        <f t="shared" si="202"/>
        <v>0</v>
      </c>
      <c r="QIT38" s="85">
        <f t="shared" si="202"/>
        <v>0</v>
      </c>
      <c r="QIU38" s="85">
        <f t="shared" si="202"/>
        <v>0</v>
      </c>
      <c r="QIV38" s="85">
        <f t="shared" si="202"/>
        <v>0</v>
      </c>
      <c r="QIW38" s="85">
        <f t="shared" si="202"/>
        <v>0</v>
      </c>
      <c r="QIX38" s="85">
        <f t="shared" si="202"/>
        <v>0</v>
      </c>
      <c r="QIY38" s="85">
        <f t="shared" si="202"/>
        <v>0</v>
      </c>
      <c r="QIZ38" s="85">
        <f t="shared" si="202"/>
        <v>0</v>
      </c>
      <c r="QJA38" s="85">
        <f t="shared" si="202"/>
        <v>0</v>
      </c>
      <c r="QJB38" s="85">
        <f t="shared" si="202"/>
        <v>0</v>
      </c>
      <c r="QJC38" s="85">
        <f t="shared" si="202"/>
        <v>0</v>
      </c>
      <c r="QJD38" s="85">
        <f t="shared" si="202"/>
        <v>0</v>
      </c>
      <c r="QJE38" s="85">
        <f t="shared" si="202"/>
        <v>0</v>
      </c>
      <c r="QJF38" s="85">
        <f t="shared" si="202"/>
        <v>0</v>
      </c>
      <c r="QJG38" s="85">
        <f t="shared" si="202"/>
        <v>0</v>
      </c>
      <c r="QJH38" s="85">
        <f t="shared" si="202"/>
        <v>0</v>
      </c>
      <c r="QJI38" s="85">
        <f t="shared" si="202"/>
        <v>0</v>
      </c>
      <c r="QJJ38" s="85">
        <f t="shared" si="202"/>
        <v>0</v>
      </c>
      <c r="QJK38" s="85">
        <f t="shared" si="202"/>
        <v>0</v>
      </c>
      <c r="QJL38" s="85">
        <f t="shared" si="202"/>
        <v>0</v>
      </c>
      <c r="QJM38" s="85">
        <f t="shared" si="202"/>
        <v>0</v>
      </c>
      <c r="QJN38" s="85">
        <f t="shared" si="202"/>
        <v>0</v>
      </c>
      <c r="QJO38" s="85">
        <f t="shared" si="202"/>
        <v>0</v>
      </c>
      <c r="QJP38" s="85">
        <f t="shared" si="202"/>
        <v>0</v>
      </c>
      <c r="QJQ38" s="85">
        <f t="shared" si="202"/>
        <v>0</v>
      </c>
      <c r="QJR38" s="85">
        <f t="shared" si="202"/>
        <v>0</v>
      </c>
      <c r="QJS38" s="85">
        <f t="shared" si="202"/>
        <v>0</v>
      </c>
      <c r="QJT38" s="85">
        <f t="shared" si="202"/>
        <v>0</v>
      </c>
      <c r="QJU38" s="85">
        <f t="shared" si="202"/>
        <v>0</v>
      </c>
      <c r="QJV38" s="85">
        <f t="shared" si="202"/>
        <v>0</v>
      </c>
      <c r="QJW38" s="85">
        <f t="shared" si="202"/>
        <v>0</v>
      </c>
      <c r="QJX38" s="85">
        <f t="shared" si="202"/>
        <v>0</v>
      </c>
      <c r="QJY38" s="85">
        <f t="shared" ref="QJY38:QMJ38" si="203">QJY36+QJY37</f>
        <v>0</v>
      </c>
      <c r="QJZ38" s="85">
        <f t="shared" si="203"/>
        <v>0</v>
      </c>
      <c r="QKA38" s="85">
        <f t="shared" si="203"/>
        <v>0</v>
      </c>
      <c r="QKB38" s="85">
        <f t="shared" si="203"/>
        <v>0</v>
      </c>
      <c r="QKC38" s="85">
        <f t="shared" si="203"/>
        <v>0</v>
      </c>
      <c r="QKD38" s="85">
        <f t="shared" si="203"/>
        <v>0</v>
      </c>
      <c r="QKE38" s="85">
        <f t="shared" si="203"/>
        <v>0</v>
      </c>
      <c r="QKF38" s="85">
        <f t="shared" si="203"/>
        <v>0</v>
      </c>
      <c r="QKG38" s="85">
        <f t="shared" si="203"/>
        <v>0</v>
      </c>
      <c r="QKH38" s="85">
        <f t="shared" si="203"/>
        <v>0</v>
      </c>
      <c r="QKI38" s="85">
        <f t="shared" si="203"/>
        <v>0</v>
      </c>
      <c r="QKJ38" s="85">
        <f t="shared" si="203"/>
        <v>0</v>
      </c>
      <c r="QKK38" s="85">
        <f t="shared" si="203"/>
        <v>0</v>
      </c>
      <c r="QKL38" s="85">
        <f t="shared" si="203"/>
        <v>0</v>
      </c>
      <c r="QKM38" s="85">
        <f t="shared" si="203"/>
        <v>0</v>
      </c>
      <c r="QKN38" s="85">
        <f t="shared" si="203"/>
        <v>0</v>
      </c>
      <c r="QKO38" s="85">
        <f t="shared" si="203"/>
        <v>0</v>
      </c>
      <c r="QKP38" s="85">
        <f t="shared" si="203"/>
        <v>0</v>
      </c>
      <c r="QKQ38" s="85">
        <f t="shared" si="203"/>
        <v>0</v>
      </c>
      <c r="QKR38" s="85">
        <f t="shared" si="203"/>
        <v>0</v>
      </c>
      <c r="QKS38" s="85">
        <f t="shared" si="203"/>
        <v>0</v>
      </c>
      <c r="QKT38" s="85">
        <f t="shared" si="203"/>
        <v>0</v>
      </c>
      <c r="QKU38" s="85">
        <f t="shared" si="203"/>
        <v>0</v>
      </c>
      <c r="QKV38" s="85">
        <f t="shared" si="203"/>
        <v>0</v>
      </c>
      <c r="QKW38" s="85">
        <f t="shared" si="203"/>
        <v>0</v>
      </c>
      <c r="QKX38" s="85">
        <f t="shared" si="203"/>
        <v>0</v>
      </c>
      <c r="QKY38" s="85">
        <f t="shared" si="203"/>
        <v>0</v>
      </c>
      <c r="QKZ38" s="85">
        <f t="shared" si="203"/>
        <v>0</v>
      </c>
      <c r="QLA38" s="85">
        <f t="shared" si="203"/>
        <v>0</v>
      </c>
      <c r="QLB38" s="85">
        <f t="shared" si="203"/>
        <v>0</v>
      </c>
      <c r="QLC38" s="85">
        <f t="shared" si="203"/>
        <v>0</v>
      </c>
      <c r="QLD38" s="85">
        <f t="shared" si="203"/>
        <v>0</v>
      </c>
      <c r="QLE38" s="85">
        <f t="shared" si="203"/>
        <v>0</v>
      </c>
      <c r="QLF38" s="85">
        <f t="shared" si="203"/>
        <v>0</v>
      </c>
      <c r="QLG38" s="85">
        <f t="shared" si="203"/>
        <v>0</v>
      </c>
      <c r="QLH38" s="85">
        <f t="shared" si="203"/>
        <v>0</v>
      </c>
      <c r="QLI38" s="85">
        <f t="shared" si="203"/>
        <v>0</v>
      </c>
      <c r="QLJ38" s="85">
        <f t="shared" si="203"/>
        <v>0</v>
      </c>
      <c r="QLK38" s="85">
        <f t="shared" si="203"/>
        <v>0</v>
      </c>
      <c r="QLL38" s="85">
        <f t="shared" si="203"/>
        <v>0</v>
      </c>
      <c r="QLM38" s="85">
        <f t="shared" si="203"/>
        <v>0</v>
      </c>
      <c r="QLN38" s="85">
        <f t="shared" si="203"/>
        <v>0</v>
      </c>
      <c r="QLO38" s="85">
        <f t="shared" si="203"/>
        <v>0</v>
      </c>
      <c r="QLP38" s="85">
        <f t="shared" si="203"/>
        <v>0</v>
      </c>
      <c r="QLQ38" s="85">
        <f t="shared" si="203"/>
        <v>0</v>
      </c>
      <c r="QLR38" s="85">
        <f t="shared" si="203"/>
        <v>0</v>
      </c>
      <c r="QLS38" s="85">
        <f t="shared" si="203"/>
        <v>0</v>
      </c>
      <c r="QLT38" s="85">
        <f t="shared" si="203"/>
        <v>0</v>
      </c>
      <c r="QLU38" s="85">
        <f t="shared" si="203"/>
        <v>0</v>
      </c>
      <c r="QLV38" s="85">
        <f t="shared" si="203"/>
        <v>0</v>
      </c>
      <c r="QLW38" s="85">
        <f t="shared" si="203"/>
        <v>0</v>
      </c>
      <c r="QLX38" s="85">
        <f t="shared" si="203"/>
        <v>0</v>
      </c>
      <c r="QLY38" s="85">
        <f t="shared" si="203"/>
        <v>0</v>
      </c>
      <c r="QLZ38" s="85">
        <f t="shared" si="203"/>
        <v>0</v>
      </c>
      <c r="QMA38" s="85">
        <f t="shared" si="203"/>
        <v>0</v>
      </c>
      <c r="QMB38" s="85">
        <f t="shared" si="203"/>
        <v>0</v>
      </c>
      <c r="QMC38" s="85">
        <f t="shared" si="203"/>
        <v>0</v>
      </c>
      <c r="QMD38" s="85">
        <f t="shared" si="203"/>
        <v>0</v>
      </c>
      <c r="QME38" s="85">
        <f t="shared" si="203"/>
        <v>0</v>
      </c>
      <c r="QMF38" s="85">
        <f t="shared" si="203"/>
        <v>0</v>
      </c>
      <c r="QMG38" s="85">
        <f t="shared" si="203"/>
        <v>0</v>
      </c>
      <c r="QMH38" s="85">
        <f t="shared" si="203"/>
        <v>0</v>
      </c>
      <c r="QMI38" s="85">
        <f t="shared" si="203"/>
        <v>0</v>
      </c>
      <c r="QMJ38" s="85">
        <f t="shared" si="203"/>
        <v>0</v>
      </c>
      <c r="QMK38" s="85">
        <f t="shared" ref="QMK38:QOV38" si="204">QMK36+QMK37</f>
        <v>0</v>
      </c>
      <c r="QML38" s="85">
        <f t="shared" si="204"/>
        <v>0</v>
      </c>
      <c r="QMM38" s="85">
        <f t="shared" si="204"/>
        <v>0</v>
      </c>
      <c r="QMN38" s="85">
        <f t="shared" si="204"/>
        <v>0</v>
      </c>
      <c r="QMO38" s="85">
        <f t="shared" si="204"/>
        <v>0</v>
      </c>
      <c r="QMP38" s="85">
        <f t="shared" si="204"/>
        <v>0</v>
      </c>
      <c r="QMQ38" s="85">
        <f t="shared" si="204"/>
        <v>0</v>
      </c>
      <c r="QMR38" s="85">
        <f t="shared" si="204"/>
        <v>0</v>
      </c>
      <c r="QMS38" s="85">
        <f t="shared" si="204"/>
        <v>0</v>
      </c>
      <c r="QMT38" s="85">
        <f t="shared" si="204"/>
        <v>0</v>
      </c>
      <c r="QMU38" s="85">
        <f t="shared" si="204"/>
        <v>0</v>
      </c>
      <c r="QMV38" s="85">
        <f t="shared" si="204"/>
        <v>0</v>
      </c>
      <c r="QMW38" s="85">
        <f t="shared" si="204"/>
        <v>0</v>
      </c>
      <c r="QMX38" s="85">
        <f t="shared" si="204"/>
        <v>0</v>
      </c>
      <c r="QMY38" s="85">
        <f t="shared" si="204"/>
        <v>0</v>
      </c>
      <c r="QMZ38" s="85">
        <f t="shared" si="204"/>
        <v>0</v>
      </c>
      <c r="QNA38" s="85">
        <f t="shared" si="204"/>
        <v>0</v>
      </c>
      <c r="QNB38" s="85">
        <f t="shared" si="204"/>
        <v>0</v>
      </c>
      <c r="QNC38" s="85">
        <f t="shared" si="204"/>
        <v>0</v>
      </c>
      <c r="QND38" s="85">
        <f t="shared" si="204"/>
        <v>0</v>
      </c>
      <c r="QNE38" s="85">
        <f t="shared" si="204"/>
        <v>0</v>
      </c>
      <c r="QNF38" s="85">
        <f t="shared" si="204"/>
        <v>0</v>
      </c>
      <c r="QNG38" s="85">
        <f t="shared" si="204"/>
        <v>0</v>
      </c>
      <c r="QNH38" s="85">
        <f t="shared" si="204"/>
        <v>0</v>
      </c>
      <c r="QNI38" s="85">
        <f t="shared" si="204"/>
        <v>0</v>
      </c>
      <c r="QNJ38" s="85">
        <f t="shared" si="204"/>
        <v>0</v>
      </c>
      <c r="QNK38" s="85">
        <f t="shared" si="204"/>
        <v>0</v>
      </c>
      <c r="QNL38" s="85">
        <f t="shared" si="204"/>
        <v>0</v>
      </c>
      <c r="QNM38" s="85">
        <f t="shared" si="204"/>
        <v>0</v>
      </c>
      <c r="QNN38" s="85">
        <f t="shared" si="204"/>
        <v>0</v>
      </c>
      <c r="QNO38" s="85">
        <f t="shared" si="204"/>
        <v>0</v>
      </c>
      <c r="QNP38" s="85">
        <f t="shared" si="204"/>
        <v>0</v>
      </c>
      <c r="QNQ38" s="85">
        <f t="shared" si="204"/>
        <v>0</v>
      </c>
      <c r="QNR38" s="85">
        <f t="shared" si="204"/>
        <v>0</v>
      </c>
      <c r="QNS38" s="85">
        <f t="shared" si="204"/>
        <v>0</v>
      </c>
      <c r="QNT38" s="85">
        <f t="shared" si="204"/>
        <v>0</v>
      </c>
      <c r="QNU38" s="85">
        <f t="shared" si="204"/>
        <v>0</v>
      </c>
      <c r="QNV38" s="85">
        <f t="shared" si="204"/>
        <v>0</v>
      </c>
      <c r="QNW38" s="85">
        <f t="shared" si="204"/>
        <v>0</v>
      </c>
      <c r="QNX38" s="85">
        <f t="shared" si="204"/>
        <v>0</v>
      </c>
      <c r="QNY38" s="85">
        <f t="shared" si="204"/>
        <v>0</v>
      </c>
      <c r="QNZ38" s="85">
        <f t="shared" si="204"/>
        <v>0</v>
      </c>
      <c r="QOA38" s="85">
        <f t="shared" si="204"/>
        <v>0</v>
      </c>
      <c r="QOB38" s="85">
        <f t="shared" si="204"/>
        <v>0</v>
      </c>
      <c r="QOC38" s="85">
        <f t="shared" si="204"/>
        <v>0</v>
      </c>
      <c r="QOD38" s="85">
        <f t="shared" si="204"/>
        <v>0</v>
      </c>
      <c r="QOE38" s="85">
        <f t="shared" si="204"/>
        <v>0</v>
      </c>
      <c r="QOF38" s="85">
        <f t="shared" si="204"/>
        <v>0</v>
      </c>
      <c r="QOG38" s="85">
        <f t="shared" si="204"/>
        <v>0</v>
      </c>
      <c r="QOH38" s="85">
        <f t="shared" si="204"/>
        <v>0</v>
      </c>
      <c r="QOI38" s="85">
        <f t="shared" si="204"/>
        <v>0</v>
      </c>
      <c r="QOJ38" s="85">
        <f t="shared" si="204"/>
        <v>0</v>
      </c>
      <c r="QOK38" s="85">
        <f t="shared" si="204"/>
        <v>0</v>
      </c>
      <c r="QOL38" s="85">
        <f t="shared" si="204"/>
        <v>0</v>
      </c>
      <c r="QOM38" s="85">
        <f t="shared" si="204"/>
        <v>0</v>
      </c>
      <c r="QON38" s="85">
        <f t="shared" si="204"/>
        <v>0</v>
      </c>
      <c r="QOO38" s="85">
        <f t="shared" si="204"/>
        <v>0</v>
      </c>
      <c r="QOP38" s="85">
        <f t="shared" si="204"/>
        <v>0</v>
      </c>
      <c r="QOQ38" s="85">
        <f t="shared" si="204"/>
        <v>0</v>
      </c>
      <c r="QOR38" s="85">
        <f t="shared" si="204"/>
        <v>0</v>
      </c>
      <c r="QOS38" s="85">
        <f t="shared" si="204"/>
        <v>0</v>
      </c>
      <c r="QOT38" s="85">
        <f t="shared" si="204"/>
        <v>0</v>
      </c>
      <c r="QOU38" s="85">
        <f t="shared" si="204"/>
        <v>0</v>
      </c>
      <c r="QOV38" s="85">
        <f t="shared" si="204"/>
        <v>0</v>
      </c>
      <c r="QOW38" s="85">
        <f t="shared" ref="QOW38:QRH38" si="205">QOW36+QOW37</f>
        <v>0</v>
      </c>
      <c r="QOX38" s="85">
        <f t="shared" si="205"/>
        <v>0</v>
      </c>
      <c r="QOY38" s="85">
        <f t="shared" si="205"/>
        <v>0</v>
      </c>
      <c r="QOZ38" s="85">
        <f t="shared" si="205"/>
        <v>0</v>
      </c>
      <c r="QPA38" s="85">
        <f t="shared" si="205"/>
        <v>0</v>
      </c>
      <c r="QPB38" s="85">
        <f t="shared" si="205"/>
        <v>0</v>
      </c>
      <c r="QPC38" s="85">
        <f t="shared" si="205"/>
        <v>0</v>
      </c>
      <c r="QPD38" s="85">
        <f t="shared" si="205"/>
        <v>0</v>
      </c>
      <c r="QPE38" s="85">
        <f t="shared" si="205"/>
        <v>0</v>
      </c>
      <c r="QPF38" s="85">
        <f t="shared" si="205"/>
        <v>0</v>
      </c>
      <c r="QPG38" s="85">
        <f t="shared" si="205"/>
        <v>0</v>
      </c>
      <c r="QPH38" s="85">
        <f t="shared" si="205"/>
        <v>0</v>
      </c>
      <c r="QPI38" s="85">
        <f t="shared" si="205"/>
        <v>0</v>
      </c>
      <c r="QPJ38" s="85">
        <f t="shared" si="205"/>
        <v>0</v>
      </c>
      <c r="QPK38" s="85">
        <f t="shared" si="205"/>
        <v>0</v>
      </c>
      <c r="QPL38" s="85">
        <f t="shared" si="205"/>
        <v>0</v>
      </c>
      <c r="QPM38" s="85">
        <f t="shared" si="205"/>
        <v>0</v>
      </c>
      <c r="QPN38" s="85">
        <f t="shared" si="205"/>
        <v>0</v>
      </c>
      <c r="QPO38" s="85">
        <f t="shared" si="205"/>
        <v>0</v>
      </c>
      <c r="QPP38" s="85">
        <f t="shared" si="205"/>
        <v>0</v>
      </c>
      <c r="QPQ38" s="85">
        <f t="shared" si="205"/>
        <v>0</v>
      </c>
      <c r="QPR38" s="85">
        <f t="shared" si="205"/>
        <v>0</v>
      </c>
      <c r="QPS38" s="85">
        <f t="shared" si="205"/>
        <v>0</v>
      </c>
      <c r="QPT38" s="85">
        <f t="shared" si="205"/>
        <v>0</v>
      </c>
      <c r="QPU38" s="85">
        <f t="shared" si="205"/>
        <v>0</v>
      </c>
      <c r="QPV38" s="85">
        <f t="shared" si="205"/>
        <v>0</v>
      </c>
      <c r="QPW38" s="85">
        <f t="shared" si="205"/>
        <v>0</v>
      </c>
      <c r="QPX38" s="85">
        <f t="shared" si="205"/>
        <v>0</v>
      </c>
      <c r="QPY38" s="85">
        <f t="shared" si="205"/>
        <v>0</v>
      </c>
      <c r="QPZ38" s="85">
        <f t="shared" si="205"/>
        <v>0</v>
      </c>
      <c r="QQA38" s="85">
        <f t="shared" si="205"/>
        <v>0</v>
      </c>
      <c r="QQB38" s="85">
        <f t="shared" si="205"/>
        <v>0</v>
      </c>
      <c r="QQC38" s="85">
        <f t="shared" si="205"/>
        <v>0</v>
      </c>
      <c r="QQD38" s="85">
        <f t="shared" si="205"/>
        <v>0</v>
      </c>
      <c r="QQE38" s="85">
        <f t="shared" si="205"/>
        <v>0</v>
      </c>
      <c r="QQF38" s="85">
        <f t="shared" si="205"/>
        <v>0</v>
      </c>
      <c r="QQG38" s="85">
        <f t="shared" si="205"/>
        <v>0</v>
      </c>
      <c r="QQH38" s="85">
        <f t="shared" si="205"/>
        <v>0</v>
      </c>
      <c r="QQI38" s="85">
        <f t="shared" si="205"/>
        <v>0</v>
      </c>
      <c r="QQJ38" s="85">
        <f t="shared" si="205"/>
        <v>0</v>
      </c>
      <c r="QQK38" s="85">
        <f t="shared" si="205"/>
        <v>0</v>
      </c>
      <c r="QQL38" s="85">
        <f t="shared" si="205"/>
        <v>0</v>
      </c>
      <c r="QQM38" s="85">
        <f t="shared" si="205"/>
        <v>0</v>
      </c>
      <c r="QQN38" s="85">
        <f t="shared" si="205"/>
        <v>0</v>
      </c>
      <c r="QQO38" s="85">
        <f t="shared" si="205"/>
        <v>0</v>
      </c>
      <c r="QQP38" s="85">
        <f t="shared" si="205"/>
        <v>0</v>
      </c>
      <c r="QQQ38" s="85">
        <f t="shared" si="205"/>
        <v>0</v>
      </c>
      <c r="QQR38" s="85">
        <f t="shared" si="205"/>
        <v>0</v>
      </c>
      <c r="QQS38" s="85">
        <f t="shared" si="205"/>
        <v>0</v>
      </c>
      <c r="QQT38" s="85">
        <f t="shared" si="205"/>
        <v>0</v>
      </c>
      <c r="QQU38" s="85">
        <f t="shared" si="205"/>
        <v>0</v>
      </c>
      <c r="QQV38" s="85">
        <f t="shared" si="205"/>
        <v>0</v>
      </c>
      <c r="QQW38" s="85">
        <f t="shared" si="205"/>
        <v>0</v>
      </c>
      <c r="QQX38" s="85">
        <f t="shared" si="205"/>
        <v>0</v>
      </c>
      <c r="QQY38" s="85">
        <f t="shared" si="205"/>
        <v>0</v>
      </c>
      <c r="QQZ38" s="85">
        <f t="shared" si="205"/>
        <v>0</v>
      </c>
      <c r="QRA38" s="85">
        <f t="shared" si="205"/>
        <v>0</v>
      </c>
      <c r="QRB38" s="85">
        <f t="shared" si="205"/>
        <v>0</v>
      </c>
      <c r="QRC38" s="85">
        <f t="shared" si="205"/>
        <v>0</v>
      </c>
      <c r="QRD38" s="85">
        <f t="shared" si="205"/>
        <v>0</v>
      </c>
      <c r="QRE38" s="85">
        <f t="shared" si="205"/>
        <v>0</v>
      </c>
      <c r="QRF38" s="85">
        <f t="shared" si="205"/>
        <v>0</v>
      </c>
      <c r="QRG38" s="85">
        <f t="shared" si="205"/>
        <v>0</v>
      </c>
      <c r="QRH38" s="85">
        <f t="shared" si="205"/>
        <v>0</v>
      </c>
      <c r="QRI38" s="85">
        <f t="shared" ref="QRI38:QTT38" si="206">QRI36+QRI37</f>
        <v>0</v>
      </c>
      <c r="QRJ38" s="85">
        <f t="shared" si="206"/>
        <v>0</v>
      </c>
      <c r="QRK38" s="85">
        <f t="shared" si="206"/>
        <v>0</v>
      </c>
      <c r="QRL38" s="85">
        <f t="shared" si="206"/>
        <v>0</v>
      </c>
      <c r="QRM38" s="85">
        <f t="shared" si="206"/>
        <v>0</v>
      </c>
      <c r="QRN38" s="85">
        <f t="shared" si="206"/>
        <v>0</v>
      </c>
      <c r="QRO38" s="85">
        <f t="shared" si="206"/>
        <v>0</v>
      </c>
      <c r="QRP38" s="85">
        <f t="shared" si="206"/>
        <v>0</v>
      </c>
      <c r="QRQ38" s="85">
        <f t="shared" si="206"/>
        <v>0</v>
      </c>
      <c r="QRR38" s="85">
        <f t="shared" si="206"/>
        <v>0</v>
      </c>
      <c r="QRS38" s="85">
        <f t="shared" si="206"/>
        <v>0</v>
      </c>
      <c r="QRT38" s="85">
        <f t="shared" si="206"/>
        <v>0</v>
      </c>
      <c r="QRU38" s="85">
        <f t="shared" si="206"/>
        <v>0</v>
      </c>
      <c r="QRV38" s="85">
        <f t="shared" si="206"/>
        <v>0</v>
      </c>
      <c r="QRW38" s="85">
        <f t="shared" si="206"/>
        <v>0</v>
      </c>
      <c r="QRX38" s="85">
        <f t="shared" si="206"/>
        <v>0</v>
      </c>
      <c r="QRY38" s="85">
        <f t="shared" si="206"/>
        <v>0</v>
      </c>
      <c r="QRZ38" s="85">
        <f t="shared" si="206"/>
        <v>0</v>
      </c>
      <c r="QSA38" s="85">
        <f t="shared" si="206"/>
        <v>0</v>
      </c>
      <c r="QSB38" s="85">
        <f t="shared" si="206"/>
        <v>0</v>
      </c>
      <c r="QSC38" s="85">
        <f t="shared" si="206"/>
        <v>0</v>
      </c>
      <c r="QSD38" s="85">
        <f t="shared" si="206"/>
        <v>0</v>
      </c>
      <c r="QSE38" s="85">
        <f t="shared" si="206"/>
        <v>0</v>
      </c>
      <c r="QSF38" s="85">
        <f t="shared" si="206"/>
        <v>0</v>
      </c>
      <c r="QSG38" s="85">
        <f t="shared" si="206"/>
        <v>0</v>
      </c>
      <c r="QSH38" s="85">
        <f t="shared" si="206"/>
        <v>0</v>
      </c>
      <c r="QSI38" s="85">
        <f t="shared" si="206"/>
        <v>0</v>
      </c>
      <c r="QSJ38" s="85">
        <f t="shared" si="206"/>
        <v>0</v>
      </c>
      <c r="QSK38" s="85">
        <f t="shared" si="206"/>
        <v>0</v>
      </c>
      <c r="QSL38" s="85">
        <f t="shared" si="206"/>
        <v>0</v>
      </c>
      <c r="QSM38" s="85">
        <f t="shared" si="206"/>
        <v>0</v>
      </c>
      <c r="QSN38" s="85">
        <f t="shared" si="206"/>
        <v>0</v>
      </c>
      <c r="QSO38" s="85">
        <f t="shared" si="206"/>
        <v>0</v>
      </c>
      <c r="QSP38" s="85">
        <f t="shared" si="206"/>
        <v>0</v>
      </c>
      <c r="QSQ38" s="85">
        <f t="shared" si="206"/>
        <v>0</v>
      </c>
      <c r="QSR38" s="85">
        <f t="shared" si="206"/>
        <v>0</v>
      </c>
      <c r="QSS38" s="85">
        <f t="shared" si="206"/>
        <v>0</v>
      </c>
      <c r="QST38" s="85">
        <f t="shared" si="206"/>
        <v>0</v>
      </c>
      <c r="QSU38" s="85">
        <f t="shared" si="206"/>
        <v>0</v>
      </c>
      <c r="QSV38" s="85">
        <f t="shared" si="206"/>
        <v>0</v>
      </c>
      <c r="QSW38" s="85">
        <f t="shared" si="206"/>
        <v>0</v>
      </c>
      <c r="QSX38" s="85">
        <f t="shared" si="206"/>
        <v>0</v>
      </c>
      <c r="QSY38" s="85">
        <f t="shared" si="206"/>
        <v>0</v>
      </c>
      <c r="QSZ38" s="85">
        <f t="shared" si="206"/>
        <v>0</v>
      </c>
      <c r="QTA38" s="85">
        <f t="shared" si="206"/>
        <v>0</v>
      </c>
      <c r="QTB38" s="85">
        <f t="shared" si="206"/>
        <v>0</v>
      </c>
      <c r="QTC38" s="85">
        <f t="shared" si="206"/>
        <v>0</v>
      </c>
      <c r="QTD38" s="85">
        <f t="shared" si="206"/>
        <v>0</v>
      </c>
      <c r="QTE38" s="85">
        <f t="shared" si="206"/>
        <v>0</v>
      </c>
      <c r="QTF38" s="85">
        <f t="shared" si="206"/>
        <v>0</v>
      </c>
      <c r="QTG38" s="85">
        <f t="shared" si="206"/>
        <v>0</v>
      </c>
      <c r="QTH38" s="85">
        <f t="shared" si="206"/>
        <v>0</v>
      </c>
      <c r="QTI38" s="85">
        <f t="shared" si="206"/>
        <v>0</v>
      </c>
      <c r="QTJ38" s="85">
        <f t="shared" si="206"/>
        <v>0</v>
      </c>
      <c r="QTK38" s="85">
        <f t="shared" si="206"/>
        <v>0</v>
      </c>
      <c r="QTL38" s="85">
        <f t="shared" si="206"/>
        <v>0</v>
      </c>
      <c r="QTM38" s="85">
        <f t="shared" si="206"/>
        <v>0</v>
      </c>
      <c r="QTN38" s="85">
        <f t="shared" si="206"/>
        <v>0</v>
      </c>
      <c r="QTO38" s="85">
        <f t="shared" si="206"/>
        <v>0</v>
      </c>
      <c r="QTP38" s="85">
        <f t="shared" si="206"/>
        <v>0</v>
      </c>
      <c r="QTQ38" s="85">
        <f t="shared" si="206"/>
        <v>0</v>
      </c>
      <c r="QTR38" s="85">
        <f t="shared" si="206"/>
        <v>0</v>
      </c>
      <c r="QTS38" s="85">
        <f t="shared" si="206"/>
        <v>0</v>
      </c>
      <c r="QTT38" s="85">
        <f t="shared" si="206"/>
        <v>0</v>
      </c>
      <c r="QTU38" s="85">
        <f t="shared" ref="QTU38:QWF38" si="207">QTU36+QTU37</f>
        <v>0</v>
      </c>
      <c r="QTV38" s="85">
        <f t="shared" si="207"/>
        <v>0</v>
      </c>
      <c r="QTW38" s="85">
        <f t="shared" si="207"/>
        <v>0</v>
      </c>
      <c r="QTX38" s="85">
        <f t="shared" si="207"/>
        <v>0</v>
      </c>
      <c r="QTY38" s="85">
        <f t="shared" si="207"/>
        <v>0</v>
      </c>
      <c r="QTZ38" s="85">
        <f t="shared" si="207"/>
        <v>0</v>
      </c>
      <c r="QUA38" s="85">
        <f t="shared" si="207"/>
        <v>0</v>
      </c>
      <c r="QUB38" s="85">
        <f t="shared" si="207"/>
        <v>0</v>
      </c>
      <c r="QUC38" s="85">
        <f t="shared" si="207"/>
        <v>0</v>
      </c>
      <c r="QUD38" s="85">
        <f t="shared" si="207"/>
        <v>0</v>
      </c>
      <c r="QUE38" s="85">
        <f t="shared" si="207"/>
        <v>0</v>
      </c>
      <c r="QUF38" s="85">
        <f t="shared" si="207"/>
        <v>0</v>
      </c>
      <c r="QUG38" s="85">
        <f t="shared" si="207"/>
        <v>0</v>
      </c>
      <c r="QUH38" s="85">
        <f t="shared" si="207"/>
        <v>0</v>
      </c>
      <c r="QUI38" s="85">
        <f t="shared" si="207"/>
        <v>0</v>
      </c>
      <c r="QUJ38" s="85">
        <f t="shared" si="207"/>
        <v>0</v>
      </c>
      <c r="QUK38" s="85">
        <f t="shared" si="207"/>
        <v>0</v>
      </c>
      <c r="QUL38" s="85">
        <f t="shared" si="207"/>
        <v>0</v>
      </c>
      <c r="QUM38" s="85">
        <f t="shared" si="207"/>
        <v>0</v>
      </c>
      <c r="QUN38" s="85">
        <f t="shared" si="207"/>
        <v>0</v>
      </c>
      <c r="QUO38" s="85">
        <f t="shared" si="207"/>
        <v>0</v>
      </c>
      <c r="QUP38" s="85">
        <f t="shared" si="207"/>
        <v>0</v>
      </c>
      <c r="QUQ38" s="85">
        <f t="shared" si="207"/>
        <v>0</v>
      </c>
      <c r="QUR38" s="85">
        <f t="shared" si="207"/>
        <v>0</v>
      </c>
      <c r="QUS38" s="85">
        <f t="shared" si="207"/>
        <v>0</v>
      </c>
      <c r="QUT38" s="85">
        <f t="shared" si="207"/>
        <v>0</v>
      </c>
      <c r="QUU38" s="85">
        <f t="shared" si="207"/>
        <v>0</v>
      </c>
      <c r="QUV38" s="85">
        <f t="shared" si="207"/>
        <v>0</v>
      </c>
      <c r="QUW38" s="85">
        <f t="shared" si="207"/>
        <v>0</v>
      </c>
      <c r="QUX38" s="85">
        <f t="shared" si="207"/>
        <v>0</v>
      </c>
      <c r="QUY38" s="85">
        <f t="shared" si="207"/>
        <v>0</v>
      </c>
      <c r="QUZ38" s="85">
        <f t="shared" si="207"/>
        <v>0</v>
      </c>
      <c r="QVA38" s="85">
        <f t="shared" si="207"/>
        <v>0</v>
      </c>
      <c r="QVB38" s="85">
        <f t="shared" si="207"/>
        <v>0</v>
      </c>
      <c r="QVC38" s="85">
        <f t="shared" si="207"/>
        <v>0</v>
      </c>
      <c r="QVD38" s="85">
        <f t="shared" si="207"/>
        <v>0</v>
      </c>
      <c r="QVE38" s="85">
        <f t="shared" si="207"/>
        <v>0</v>
      </c>
      <c r="QVF38" s="85">
        <f t="shared" si="207"/>
        <v>0</v>
      </c>
      <c r="QVG38" s="85">
        <f t="shared" si="207"/>
        <v>0</v>
      </c>
      <c r="QVH38" s="85">
        <f t="shared" si="207"/>
        <v>0</v>
      </c>
      <c r="QVI38" s="85">
        <f t="shared" si="207"/>
        <v>0</v>
      </c>
      <c r="QVJ38" s="85">
        <f t="shared" si="207"/>
        <v>0</v>
      </c>
      <c r="QVK38" s="85">
        <f t="shared" si="207"/>
        <v>0</v>
      </c>
      <c r="QVL38" s="85">
        <f t="shared" si="207"/>
        <v>0</v>
      </c>
      <c r="QVM38" s="85">
        <f t="shared" si="207"/>
        <v>0</v>
      </c>
      <c r="QVN38" s="85">
        <f t="shared" si="207"/>
        <v>0</v>
      </c>
      <c r="QVO38" s="85">
        <f t="shared" si="207"/>
        <v>0</v>
      </c>
      <c r="QVP38" s="85">
        <f t="shared" si="207"/>
        <v>0</v>
      </c>
      <c r="QVQ38" s="85">
        <f t="shared" si="207"/>
        <v>0</v>
      </c>
      <c r="QVR38" s="85">
        <f t="shared" si="207"/>
        <v>0</v>
      </c>
      <c r="QVS38" s="85">
        <f t="shared" si="207"/>
        <v>0</v>
      </c>
      <c r="QVT38" s="85">
        <f t="shared" si="207"/>
        <v>0</v>
      </c>
      <c r="QVU38" s="85">
        <f t="shared" si="207"/>
        <v>0</v>
      </c>
      <c r="QVV38" s="85">
        <f t="shared" si="207"/>
        <v>0</v>
      </c>
      <c r="QVW38" s="85">
        <f t="shared" si="207"/>
        <v>0</v>
      </c>
      <c r="QVX38" s="85">
        <f t="shared" si="207"/>
        <v>0</v>
      </c>
      <c r="QVY38" s="85">
        <f t="shared" si="207"/>
        <v>0</v>
      </c>
      <c r="QVZ38" s="85">
        <f t="shared" si="207"/>
        <v>0</v>
      </c>
      <c r="QWA38" s="85">
        <f t="shared" si="207"/>
        <v>0</v>
      </c>
      <c r="QWB38" s="85">
        <f t="shared" si="207"/>
        <v>0</v>
      </c>
      <c r="QWC38" s="85">
        <f t="shared" si="207"/>
        <v>0</v>
      </c>
      <c r="QWD38" s="85">
        <f t="shared" si="207"/>
        <v>0</v>
      </c>
      <c r="QWE38" s="85">
        <f t="shared" si="207"/>
        <v>0</v>
      </c>
      <c r="QWF38" s="85">
        <f t="shared" si="207"/>
        <v>0</v>
      </c>
      <c r="QWG38" s="85">
        <f t="shared" ref="QWG38:QYR38" si="208">QWG36+QWG37</f>
        <v>0</v>
      </c>
      <c r="QWH38" s="85">
        <f t="shared" si="208"/>
        <v>0</v>
      </c>
      <c r="QWI38" s="85">
        <f t="shared" si="208"/>
        <v>0</v>
      </c>
      <c r="QWJ38" s="85">
        <f t="shared" si="208"/>
        <v>0</v>
      </c>
      <c r="QWK38" s="85">
        <f t="shared" si="208"/>
        <v>0</v>
      </c>
      <c r="QWL38" s="85">
        <f t="shared" si="208"/>
        <v>0</v>
      </c>
      <c r="QWM38" s="85">
        <f t="shared" si="208"/>
        <v>0</v>
      </c>
      <c r="QWN38" s="85">
        <f t="shared" si="208"/>
        <v>0</v>
      </c>
      <c r="QWO38" s="85">
        <f t="shared" si="208"/>
        <v>0</v>
      </c>
      <c r="QWP38" s="85">
        <f t="shared" si="208"/>
        <v>0</v>
      </c>
      <c r="QWQ38" s="85">
        <f t="shared" si="208"/>
        <v>0</v>
      </c>
      <c r="QWR38" s="85">
        <f t="shared" si="208"/>
        <v>0</v>
      </c>
      <c r="QWS38" s="85">
        <f t="shared" si="208"/>
        <v>0</v>
      </c>
      <c r="QWT38" s="85">
        <f t="shared" si="208"/>
        <v>0</v>
      </c>
      <c r="QWU38" s="85">
        <f t="shared" si="208"/>
        <v>0</v>
      </c>
      <c r="QWV38" s="85">
        <f t="shared" si="208"/>
        <v>0</v>
      </c>
      <c r="QWW38" s="85">
        <f t="shared" si="208"/>
        <v>0</v>
      </c>
      <c r="QWX38" s="85">
        <f t="shared" si="208"/>
        <v>0</v>
      </c>
      <c r="QWY38" s="85">
        <f t="shared" si="208"/>
        <v>0</v>
      </c>
      <c r="QWZ38" s="85">
        <f t="shared" si="208"/>
        <v>0</v>
      </c>
      <c r="QXA38" s="85">
        <f t="shared" si="208"/>
        <v>0</v>
      </c>
      <c r="QXB38" s="85">
        <f t="shared" si="208"/>
        <v>0</v>
      </c>
      <c r="QXC38" s="85">
        <f t="shared" si="208"/>
        <v>0</v>
      </c>
      <c r="QXD38" s="85">
        <f t="shared" si="208"/>
        <v>0</v>
      </c>
      <c r="QXE38" s="85">
        <f t="shared" si="208"/>
        <v>0</v>
      </c>
      <c r="QXF38" s="85">
        <f t="shared" si="208"/>
        <v>0</v>
      </c>
      <c r="QXG38" s="85">
        <f t="shared" si="208"/>
        <v>0</v>
      </c>
      <c r="QXH38" s="85">
        <f t="shared" si="208"/>
        <v>0</v>
      </c>
      <c r="QXI38" s="85">
        <f t="shared" si="208"/>
        <v>0</v>
      </c>
      <c r="QXJ38" s="85">
        <f t="shared" si="208"/>
        <v>0</v>
      </c>
      <c r="QXK38" s="85">
        <f t="shared" si="208"/>
        <v>0</v>
      </c>
      <c r="QXL38" s="85">
        <f t="shared" si="208"/>
        <v>0</v>
      </c>
      <c r="QXM38" s="85">
        <f t="shared" si="208"/>
        <v>0</v>
      </c>
      <c r="QXN38" s="85">
        <f t="shared" si="208"/>
        <v>0</v>
      </c>
      <c r="QXO38" s="85">
        <f t="shared" si="208"/>
        <v>0</v>
      </c>
      <c r="QXP38" s="85">
        <f t="shared" si="208"/>
        <v>0</v>
      </c>
      <c r="QXQ38" s="85">
        <f t="shared" si="208"/>
        <v>0</v>
      </c>
      <c r="QXR38" s="85">
        <f t="shared" si="208"/>
        <v>0</v>
      </c>
      <c r="QXS38" s="85">
        <f t="shared" si="208"/>
        <v>0</v>
      </c>
      <c r="QXT38" s="85">
        <f t="shared" si="208"/>
        <v>0</v>
      </c>
      <c r="QXU38" s="85">
        <f t="shared" si="208"/>
        <v>0</v>
      </c>
      <c r="QXV38" s="85">
        <f t="shared" si="208"/>
        <v>0</v>
      </c>
      <c r="QXW38" s="85">
        <f t="shared" si="208"/>
        <v>0</v>
      </c>
      <c r="QXX38" s="85">
        <f t="shared" si="208"/>
        <v>0</v>
      </c>
      <c r="QXY38" s="85">
        <f t="shared" si="208"/>
        <v>0</v>
      </c>
      <c r="QXZ38" s="85">
        <f t="shared" si="208"/>
        <v>0</v>
      </c>
      <c r="QYA38" s="85">
        <f t="shared" si="208"/>
        <v>0</v>
      </c>
      <c r="QYB38" s="85">
        <f t="shared" si="208"/>
        <v>0</v>
      </c>
      <c r="QYC38" s="85">
        <f t="shared" si="208"/>
        <v>0</v>
      </c>
      <c r="QYD38" s="85">
        <f t="shared" si="208"/>
        <v>0</v>
      </c>
      <c r="QYE38" s="85">
        <f t="shared" si="208"/>
        <v>0</v>
      </c>
      <c r="QYF38" s="85">
        <f t="shared" si="208"/>
        <v>0</v>
      </c>
      <c r="QYG38" s="85">
        <f t="shared" si="208"/>
        <v>0</v>
      </c>
      <c r="QYH38" s="85">
        <f t="shared" si="208"/>
        <v>0</v>
      </c>
      <c r="QYI38" s="85">
        <f t="shared" si="208"/>
        <v>0</v>
      </c>
      <c r="QYJ38" s="85">
        <f t="shared" si="208"/>
        <v>0</v>
      </c>
      <c r="QYK38" s="85">
        <f t="shared" si="208"/>
        <v>0</v>
      </c>
      <c r="QYL38" s="85">
        <f t="shared" si="208"/>
        <v>0</v>
      </c>
      <c r="QYM38" s="85">
        <f t="shared" si="208"/>
        <v>0</v>
      </c>
      <c r="QYN38" s="85">
        <f t="shared" si="208"/>
        <v>0</v>
      </c>
      <c r="QYO38" s="85">
        <f t="shared" si="208"/>
        <v>0</v>
      </c>
      <c r="QYP38" s="85">
        <f t="shared" si="208"/>
        <v>0</v>
      </c>
      <c r="QYQ38" s="85">
        <f t="shared" si="208"/>
        <v>0</v>
      </c>
      <c r="QYR38" s="85">
        <f t="shared" si="208"/>
        <v>0</v>
      </c>
      <c r="QYS38" s="85">
        <f t="shared" ref="QYS38:RBD38" si="209">QYS36+QYS37</f>
        <v>0</v>
      </c>
      <c r="QYT38" s="85">
        <f t="shared" si="209"/>
        <v>0</v>
      </c>
      <c r="QYU38" s="85">
        <f t="shared" si="209"/>
        <v>0</v>
      </c>
      <c r="QYV38" s="85">
        <f t="shared" si="209"/>
        <v>0</v>
      </c>
      <c r="QYW38" s="85">
        <f t="shared" si="209"/>
        <v>0</v>
      </c>
      <c r="QYX38" s="85">
        <f t="shared" si="209"/>
        <v>0</v>
      </c>
      <c r="QYY38" s="85">
        <f t="shared" si="209"/>
        <v>0</v>
      </c>
      <c r="QYZ38" s="85">
        <f t="shared" si="209"/>
        <v>0</v>
      </c>
      <c r="QZA38" s="85">
        <f t="shared" si="209"/>
        <v>0</v>
      </c>
      <c r="QZB38" s="85">
        <f t="shared" si="209"/>
        <v>0</v>
      </c>
      <c r="QZC38" s="85">
        <f t="shared" si="209"/>
        <v>0</v>
      </c>
      <c r="QZD38" s="85">
        <f t="shared" si="209"/>
        <v>0</v>
      </c>
      <c r="QZE38" s="85">
        <f t="shared" si="209"/>
        <v>0</v>
      </c>
      <c r="QZF38" s="85">
        <f t="shared" si="209"/>
        <v>0</v>
      </c>
      <c r="QZG38" s="85">
        <f t="shared" si="209"/>
        <v>0</v>
      </c>
      <c r="QZH38" s="85">
        <f t="shared" si="209"/>
        <v>0</v>
      </c>
      <c r="QZI38" s="85">
        <f t="shared" si="209"/>
        <v>0</v>
      </c>
      <c r="QZJ38" s="85">
        <f t="shared" si="209"/>
        <v>0</v>
      </c>
      <c r="QZK38" s="85">
        <f t="shared" si="209"/>
        <v>0</v>
      </c>
      <c r="QZL38" s="85">
        <f t="shared" si="209"/>
        <v>0</v>
      </c>
      <c r="QZM38" s="85">
        <f t="shared" si="209"/>
        <v>0</v>
      </c>
      <c r="QZN38" s="85">
        <f t="shared" si="209"/>
        <v>0</v>
      </c>
      <c r="QZO38" s="85">
        <f t="shared" si="209"/>
        <v>0</v>
      </c>
      <c r="QZP38" s="85">
        <f t="shared" si="209"/>
        <v>0</v>
      </c>
      <c r="QZQ38" s="85">
        <f t="shared" si="209"/>
        <v>0</v>
      </c>
      <c r="QZR38" s="85">
        <f t="shared" si="209"/>
        <v>0</v>
      </c>
      <c r="QZS38" s="85">
        <f t="shared" si="209"/>
        <v>0</v>
      </c>
      <c r="QZT38" s="85">
        <f t="shared" si="209"/>
        <v>0</v>
      </c>
      <c r="QZU38" s="85">
        <f t="shared" si="209"/>
        <v>0</v>
      </c>
      <c r="QZV38" s="85">
        <f t="shared" si="209"/>
        <v>0</v>
      </c>
      <c r="QZW38" s="85">
        <f t="shared" si="209"/>
        <v>0</v>
      </c>
      <c r="QZX38" s="85">
        <f t="shared" si="209"/>
        <v>0</v>
      </c>
      <c r="QZY38" s="85">
        <f t="shared" si="209"/>
        <v>0</v>
      </c>
      <c r="QZZ38" s="85">
        <f t="shared" si="209"/>
        <v>0</v>
      </c>
      <c r="RAA38" s="85">
        <f t="shared" si="209"/>
        <v>0</v>
      </c>
      <c r="RAB38" s="85">
        <f t="shared" si="209"/>
        <v>0</v>
      </c>
      <c r="RAC38" s="85">
        <f t="shared" si="209"/>
        <v>0</v>
      </c>
      <c r="RAD38" s="85">
        <f t="shared" si="209"/>
        <v>0</v>
      </c>
      <c r="RAE38" s="85">
        <f t="shared" si="209"/>
        <v>0</v>
      </c>
      <c r="RAF38" s="85">
        <f t="shared" si="209"/>
        <v>0</v>
      </c>
      <c r="RAG38" s="85">
        <f t="shared" si="209"/>
        <v>0</v>
      </c>
      <c r="RAH38" s="85">
        <f t="shared" si="209"/>
        <v>0</v>
      </c>
      <c r="RAI38" s="85">
        <f t="shared" si="209"/>
        <v>0</v>
      </c>
      <c r="RAJ38" s="85">
        <f t="shared" si="209"/>
        <v>0</v>
      </c>
      <c r="RAK38" s="85">
        <f t="shared" si="209"/>
        <v>0</v>
      </c>
      <c r="RAL38" s="85">
        <f t="shared" si="209"/>
        <v>0</v>
      </c>
      <c r="RAM38" s="85">
        <f t="shared" si="209"/>
        <v>0</v>
      </c>
      <c r="RAN38" s="85">
        <f t="shared" si="209"/>
        <v>0</v>
      </c>
      <c r="RAO38" s="85">
        <f t="shared" si="209"/>
        <v>0</v>
      </c>
      <c r="RAP38" s="85">
        <f t="shared" si="209"/>
        <v>0</v>
      </c>
      <c r="RAQ38" s="85">
        <f t="shared" si="209"/>
        <v>0</v>
      </c>
      <c r="RAR38" s="85">
        <f t="shared" si="209"/>
        <v>0</v>
      </c>
      <c r="RAS38" s="85">
        <f t="shared" si="209"/>
        <v>0</v>
      </c>
      <c r="RAT38" s="85">
        <f t="shared" si="209"/>
        <v>0</v>
      </c>
      <c r="RAU38" s="85">
        <f t="shared" si="209"/>
        <v>0</v>
      </c>
      <c r="RAV38" s="85">
        <f t="shared" si="209"/>
        <v>0</v>
      </c>
      <c r="RAW38" s="85">
        <f t="shared" si="209"/>
        <v>0</v>
      </c>
      <c r="RAX38" s="85">
        <f t="shared" si="209"/>
        <v>0</v>
      </c>
      <c r="RAY38" s="85">
        <f t="shared" si="209"/>
        <v>0</v>
      </c>
      <c r="RAZ38" s="85">
        <f t="shared" si="209"/>
        <v>0</v>
      </c>
      <c r="RBA38" s="85">
        <f t="shared" si="209"/>
        <v>0</v>
      </c>
      <c r="RBB38" s="85">
        <f t="shared" si="209"/>
        <v>0</v>
      </c>
      <c r="RBC38" s="85">
        <f t="shared" si="209"/>
        <v>0</v>
      </c>
      <c r="RBD38" s="85">
        <f t="shared" si="209"/>
        <v>0</v>
      </c>
      <c r="RBE38" s="85">
        <f t="shared" ref="RBE38:RDP38" si="210">RBE36+RBE37</f>
        <v>0</v>
      </c>
      <c r="RBF38" s="85">
        <f t="shared" si="210"/>
        <v>0</v>
      </c>
      <c r="RBG38" s="85">
        <f t="shared" si="210"/>
        <v>0</v>
      </c>
      <c r="RBH38" s="85">
        <f t="shared" si="210"/>
        <v>0</v>
      </c>
      <c r="RBI38" s="85">
        <f t="shared" si="210"/>
        <v>0</v>
      </c>
      <c r="RBJ38" s="85">
        <f t="shared" si="210"/>
        <v>0</v>
      </c>
      <c r="RBK38" s="85">
        <f t="shared" si="210"/>
        <v>0</v>
      </c>
      <c r="RBL38" s="85">
        <f t="shared" si="210"/>
        <v>0</v>
      </c>
      <c r="RBM38" s="85">
        <f t="shared" si="210"/>
        <v>0</v>
      </c>
      <c r="RBN38" s="85">
        <f t="shared" si="210"/>
        <v>0</v>
      </c>
      <c r="RBO38" s="85">
        <f t="shared" si="210"/>
        <v>0</v>
      </c>
      <c r="RBP38" s="85">
        <f t="shared" si="210"/>
        <v>0</v>
      </c>
      <c r="RBQ38" s="85">
        <f t="shared" si="210"/>
        <v>0</v>
      </c>
      <c r="RBR38" s="85">
        <f t="shared" si="210"/>
        <v>0</v>
      </c>
      <c r="RBS38" s="85">
        <f t="shared" si="210"/>
        <v>0</v>
      </c>
      <c r="RBT38" s="85">
        <f t="shared" si="210"/>
        <v>0</v>
      </c>
      <c r="RBU38" s="85">
        <f t="shared" si="210"/>
        <v>0</v>
      </c>
      <c r="RBV38" s="85">
        <f t="shared" si="210"/>
        <v>0</v>
      </c>
      <c r="RBW38" s="85">
        <f t="shared" si="210"/>
        <v>0</v>
      </c>
      <c r="RBX38" s="85">
        <f t="shared" si="210"/>
        <v>0</v>
      </c>
      <c r="RBY38" s="85">
        <f t="shared" si="210"/>
        <v>0</v>
      </c>
      <c r="RBZ38" s="85">
        <f t="shared" si="210"/>
        <v>0</v>
      </c>
      <c r="RCA38" s="85">
        <f t="shared" si="210"/>
        <v>0</v>
      </c>
      <c r="RCB38" s="85">
        <f t="shared" si="210"/>
        <v>0</v>
      </c>
      <c r="RCC38" s="85">
        <f t="shared" si="210"/>
        <v>0</v>
      </c>
      <c r="RCD38" s="85">
        <f t="shared" si="210"/>
        <v>0</v>
      </c>
      <c r="RCE38" s="85">
        <f t="shared" si="210"/>
        <v>0</v>
      </c>
      <c r="RCF38" s="85">
        <f t="shared" si="210"/>
        <v>0</v>
      </c>
      <c r="RCG38" s="85">
        <f t="shared" si="210"/>
        <v>0</v>
      </c>
      <c r="RCH38" s="85">
        <f t="shared" si="210"/>
        <v>0</v>
      </c>
      <c r="RCI38" s="85">
        <f t="shared" si="210"/>
        <v>0</v>
      </c>
      <c r="RCJ38" s="85">
        <f t="shared" si="210"/>
        <v>0</v>
      </c>
      <c r="RCK38" s="85">
        <f t="shared" si="210"/>
        <v>0</v>
      </c>
      <c r="RCL38" s="85">
        <f t="shared" si="210"/>
        <v>0</v>
      </c>
      <c r="RCM38" s="85">
        <f t="shared" si="210"/>
        <v>0</v>
      </c>
      <c r="RCN38" s="85">
        <f t="shared" si="210"/>
        <v>0</v>
      </c>
      <c r="RCO38" s="85">
        <f t="shared" si="210"/>
        <v>0</v>
      </c>
      <c r="RCP38" s="85">
        <f t="shared" si="210"/>
        <v>0</v>
      </c>
      <c r="RCQ38" s="85">
        <f t="shared" si="210"/>
        <v>0</v>
      </c>
      <c r="RCR38" s="85">
        <f t="shared" si="210"/>
        <v>0</v>
      </c>
      <c r="RCS38" s="85">
        <f t="shared" si="210"/>
        <v>0</v>
      </c>
      <c r="RCT38" s="85">
        <f t="shared" si="210"/>
        <v>0</v>
      </c>
      <c r="RCU38" s="85">
        <f t="shared" si="210"/>
        <v>0</v>
      </c>
      <c r="RCV38" s="85">
        <f t="shared" si="210"/>
        <v>0</v>
      </c>
      <c r="RCW38" s="85">
        <f t="shared" si="210"/>
        <v>0</v>
      </c>
      <c r="RCX38" s="85">
        <f t="shared" si="210"/>
        <v>0</v>
      </c>
      <c r="RCY38" s="85">
        <f t="shared" si="210"/>
        <v>0</v>
      </c>
      <c r="RCZ38" s="85">
        <f t="shared" si="210"/>
        <v>0</v>
      </c>
      <c r="RDA38" s="85">
        <f t="shared" si="210"/>
        <v>0</v>
      </c>
      <c r="RDB38" s="85">
        <f t="shared" si="210"/>
        <v>0</v>
      </c>
      <c r="RDC38" s="85">
        <f t="shared" si="210"/>
        <v>0</v>
      </c>
      <c r="RDD38" s="85">
        <f t="shared" si="210"/>
        <v>0</v>
      </c>
      <c r="RDE38" s="85">
        <f t="shared" si="210"/>
        <v>0</v>
      </c>
      <c r="RDF38" s="85">
        <f t="shared" si="210"/>
        <v>0</v>
      </c>
      <c r="RDG38" s="85">
        <f t="shared" si="210"/>
        <v>0</v>
      </c>
      <c r="RDH38" s="85">
        <f t="shared" si="210"/>
        <v>0</v>
      </c>
      <c r="RDI38" s="85">
        <f t="shared" si="210"/>
        <v>0</v>
      </c>
      <c r="RDJ38" s="85">
        <f t="shared" si="210"/>
        <v>0</v>
      </c>
      <c r="RDK38" s="85">
        <f t="shared" si="210"/>
        <v>0</v>
      </c>
      <c r="RDL38" s="85">
        <f t="shared" si="210"/>
        <v>0</v>
      </c>
      <c r="RDM38" s="85">
        <f t="shared" si="210"/>
        <v>0</v>
      </c>
      <c r="RDN38" s="85">
        <f t="shared" si="210"/>
        <v>0</v>
      </c>
      <c r="RDO38" s="85">
        <f t="shared" si="210"/>
        <v>0</v>
      </c>
      <c r="RDP38" s="85">
        <f t="shared" si="210"/>
        <v>0</v>
      </c>
      <c r="RDQ38" s="85">
        <f t="shared" ref="RDQ38:RGB38" si="211">RDQ36+RDQ37</f>
        <v>0</v>
      </c>
      <c r="RDR38" s="85">
        <f t="shared" si="211"/>
        <v>0</v>
      </c>
      <c r="RDS38" s="85">
        <f t="shared" si="211"/>
        <v>0</v>
      </c>
      <c r="RDT38" s="85">
        <f t="shared" si="211"/>
        <v>0</v>
      </c>
      <c r="RDU38" s="85">
        <f t="shared" si="211"/>
        <v>0</v>
      </c>
      <c r="RDV38" s="85">
        <f t="shared" si="211"/>
        <v>0</v>
      </c>
      <c r="RDW38" s="85">
        <f t="shared" si="211"/>
        <v>0</v>
      </c>
      <c r="RDX38" s="85">
        <f t="shared" si="211"/>
        <v>0</v>
      </c>
      <c r="RDY38" s="85">
        <f t="shared" si="211"/>
        <v>0</v>
      </c>
      <c r="RDZ38" s="85">
        <f t="shared" si="211"/>
        <v>0</v>
      </c>
      <c r="REA38" s="85">
        <f t="shared" si="211"/>
        <v>0</v>
      </c>
      <c r="REB38" s="85">
        <f t="shared" si="211"/>
        <v>0</v>
      </c>
      <c r="REC38" s="85">
        <f t="shared" si="211"/>
        <v>0</v>
      </c>
      <c r="RED38" s="85">
        <f t="shared" si="211"/>
        <v>0</v>
      </c>
      <c r="REE38" s="85">
        <f t="shared" si="211"/>
        <v>0</v>
      </c>
      <c r="REF38" s="85">
        <f t="shared" si="211"/>
        <v>0</v>
      </c>
      <c r="REG38" s="85">
        <f t="shared" si="211"/>
        <v>0</v>
      </c>
      <c r="REH38" s="85">
        <f t="shared" si="211"/>
        <v>0</v>
      </c>
      <c r="REI38" s="85">
        <f t="shared" si="211"/>
        <v>0</v>
      </c>
      <c r="REJ38" s="85">
        <f t="shared" si="211"/>
        <v>0</v>
      </c>
      <c r="REK38" s="85">
        <f t="shared" si="211"/>
        <v>0</v>
      </c>
      <c r="REL38" s="85">
        <f t="shared" si="211"/>
        <v>0</v>
      </c>
      <c r="REM38" s="85">
        <f t="shared" si="211"/>
        <v>0</v>
      </c>
      <c r="REN38" s="85">
        <f t="shared" si="211"/>
        <v>0</v>
      </c>
      <c r="REO38" s="85">
        <f t="shared" si="211"/>
        <v>0</v>
      </c>
      <c r="REP38" s="85">
        <f t="shared" si="211"/>
        <v>0</v>
      </c>
      <c r="REQ38" s="85">
        <f t="shared" si="211"/>
        <v>0</v>
      </c>
      <c r="RER38" s="85">
        <f t="shared" si="211"/>
        <v>0</v>
      </c>
      <c r="RES38" s="85">
        <f t="shared" si="211"/>
        <v>0</v>
      </c>
      <c r="RET38" s="85">
        <f t="shared" si="211"/>
        <v>0</v>
      </c>
      <c r="REU38" s="85">
        <f t="shared" si="211"/>
        <v>0</v>
      </c>
      <c r="REV38" s="85">
        <f t="shared" si="211"/>
        <v>0</v>
      </c>
      <c r="REW38" s="85">
        <f t="shared" si="211"/>
        <v>0</v>
      </c>
      <c r="REX38" s="85">
        <f t="shared" si="211"/>
        <v>0</v>
      </c>
      <c r="REY38" s="85">
        <f t="shared" si="211"/>
        <v>0</v>
      </c>
      <c r="REZ38" s="85">
        <f t="shared" si="211"/>
        <v>0</v>
      </c>
      <c r="RFA38" s="85">
        <f t="shared" si="211"/>
        <v>0</v>
      </c>
      <c r="RFB38" s="85">
        <f t="shared" si="211"/>
        <v>0</v>
      </c>
      <c r="RFC38" s="85">
        <f t="shared" si="211"/>
        <v>0</v>
      </c>
      <c r="RFD38" s="85">
        <f t="shared" si="211"/>
        <v>0</v>
      </c>
      <c r="RFE38" s="85">
        <f t="shared" si="211"/>
        <v>0</v>
      </c>
      <c r="RFF38" s="85">
        <f t="shared" si="211"/>
        <v>0</v>
      </c>
      <c r="RFG38" s="85">
        <f t="shared" si="211"/>
        <v>0</v>
      </c>
      <c r="RFH38" s="85">
        <f t="shared" si="211"/>
        <v>0</v>
      </c>
      <c r="RFI38" s="85">
        <f t="shared" si="211"/>
        <v>0</v>
      </c>
      <c r="RFJ38" s="85">
        <f t="shared" si="211"/>
        <v>0</v>
      </c>
      <c r="RFK38" s="85">
        <f t="shared" si="211"/>
        <v>0</v>
      </c>
      <c r="RFL38" s="85">
        <f t="shared" si="211"/>
        <v>0</v>
      </c>
      <c r="RFM38" s="85">
        <f t="shared" si="211"/>
        <v>0</v>
      </c>
      <c r="RFN38" s="85">
        <f t="shared" si="211"/>
        <v>0</v>
      </c>
      <c r="RFO38" s="85">
        <f t="shared" si="211"/>
        <v>0</v>
      </c>
      <c r="RFP38" s="85">
        <f t="shared" si="211"/>
        <v>0</v>
      </c>
      <c r="RFQ38" s="85">
        <f t="shared" si="211"/>
        <v>0</v>
      </c>
      <c r="RFR38" s="85">
        <f t="shared" si="211"/>
        <v>0</v>
      </c>
      <c r="RFS38" s="85">
        <f t="shared" si="211"/>
        <v>0</v>
      </c>
      <c r="RFT38" s="85">
        <f t="shared" si="211"/>
        <v>0</v>
      </c>
      <c r="RFU38" s="85">
        <f t="shared" si="211"/>
        <v>0</v>
      </c>
      <c r="RFV38" s="85">
        <f t="shared" si="211"/>
        <v>0</v>
      </c>
      <c r="RFW38" s="85">
        <f t="shared" si="211"/>
        <v>0</v>
      </c>
      <c r="RFX38" s="85">
        <f t="shared" si="211"/>
        <v>0</v>
      </c>
      <c r="RFY38" s="85">
        <f t="shared" si="211"/>
        <v>0</v>
      </c>
      <c r="RFZ38" s="85">
        <f t="shared" si="211"/>
        <v>0</v>
      </c>
      <c r="RGA38" s="85">
        <f t="shared" si="211"/>
        <v>0</v>
      </c>
      <c r="RGB38" s="85">
        <f t="shared" si="211"/>
        <v>0</v>
      </c>
      <c r="RGC38" s="85">
        <f t="shared" ref="RGC38:RIN38" si="212">RGC36+RGC37</f>
        <v>0</v>
      </c>
      <c r="RGD38" s="85">
        <f t="shared" si="212"/>
        <v>0</v>
      </c>
      <c r="RGE38" s="85">
        <f t="shared" si="212"/>
        <v>0</v>
      </c>
      <c r="RGF38" s="85">
        <f t="shared" si="212"/>
        <v>0</v>
      </c>
      <c r="RGG38" s="85">
        <f t="shared" si="212"/>
        <v>0</v>
      </c>
      <c r="RGH38" s="85">
        <f t="shared" si="212"/>
        <v>0</v>
      </c>
      <c r="RGI38" s="85">
        <f t="shared" si="212"/>
        <v>0</v>
      </c>
      <c r="RGJ38" s="85">
        <f t="shared" si="212"/>
        <v>0</v>
      </c>
      <c r="RGK38" s="85">
        <f t="shared" si="212"/>
        <v>0</v>
      </c>
      <c r="RGL38" s="85">
        <f t="shared" si="212"/>
        <v>0</v>
      </c>
      <c r="RGM38" s="85">
        <f t="shared" si="212"/>
        <v>0</v>
      </c>
      <c r="RGN38" s="85">
        <f t="shared" si="212"/>
        <v>0</v>
      </c>
      <c r="RGO38" s="85">
        <f t="shared" si="212"/>
        <v>0</v>
      </c>
      <c r="RGP38" s="85">
        <f t="shared" si="212"/>
        <v>0</v>
      </c>
      <c r="RGQ38" s="85">
        <f t="shared" si="212"/>
        <v>0</v>
      </c>
      <c r="RGR38" s="85">
        <f t="shared" si="212"/>
        <v>0</v>
      </c>
      <c r="RGS38" s="85">
        <f t="shared" si="212"/>
        <v>0</v>
      </c>
      <c r="RGT38" s="85">
        <f t="shared" si="212"/>
        <v>0</v>
      </c>
      <c r="RGU38" s="85">
        <f t="shared" si="212"/>
        <v>0</v>
      </c>
      <c r="RGV38" s="85">
        <f t="shared" si="212"/>
        <v>0</v>
      </c>
      <c r="RGW38" s="85">
        <f t="shared" si="212"/>
        <v>0</v>
      </c>
      <c r="RGX38" s="85">
        <f t="shared" si="212"/>
        <v>0</v>
      </c>
      <c r="RGY38" s="85">
        <f t="shared" si="212"/>
        <v>0</v>
      </c>
      <c r="RGZ38" s="85">
        <f t="shared" si="212"/>
        <v>0</v>
      </c>
      <c r="RHA38" s="85">
        <f t="shared" si="212"/>
        <v>0</v>
      </c>
      <c r="RHB38" s="85">
        <f t="shared" si="212"/>
        <v>0</v>
      </c>
      <c r="RHC38" s="85">
        <f t="shared" si="212"/>
        <v>0</v>
      </c>
      <c r="RHD38" s="85">
        <f t="shared" si="212"/>
        <v>0</v>
      </c>
      <c r="RHE38" s="85">
        <f t="shared" si="212"/>
        <v>0</v>
      </c>
      <c r="RHF38" s="85">
        <f t="shared" si="212"/>
        <v>0</v>
      </c>
      <c r="RHG38" s="85">
        <f t="shared" si="212"/>
        <v>0</v>
      </c>
      <c r="RHH38" s="85">
        <f t="shared" si="212"/>
        <v>0</v>
      </c>
      <c r="RHI38" s="85">
        <f t="shared" si="212"/>
        <v>0</v>
      </c>
      <c r="RHJ38" s="85">
        <f t="shared" si="212"/>
        <v>0</v>
      </c>
      <c r="RHK38" s="85">
        <f t="shared" si="212"/>
        <v>0</v>
      </c>
      <c r="RHL38" s="85">
        <f t="shared" si="212"/>
        <v>0</v>
      </c>
      <c r="RHM38" s="85">
        <f t="shared" si="212"/>
        <v>0</v>
      </c>
      <c r="RHN38" s="85">
        <f t="shared" si="212"/>
        <v>0</v>
      </c>
      <c r="RHO38" s="85">
        <f t="shared" si="212"/>
        <v>0</v>
      </c>
      <c r="RHP38" s="85">
        <f t="shared" si="212"/>
        <v>0</v>
      </c>
      <c r="RHQ38" s="85">
        <f t="shared" si="212"/>
        <v>0</v>
      </c>
      <c r="RHR38" s="85">
        <f t="shared" si="212"/>
        <v>0</v>
      </c>
      <c r="RHS38" s="85">
        <f t="shared" si="212"/>
        <v>0</v>
      </c>
      <c r="RHT38" s="85">
        <f t="shared" si="212"/>
        <v>0</v>
      </c>
      <c r="RHU38" s="85">
        <f t="shared" si="212"/>
        <v>0</v>
      </c>
      <c r="RHV38" s="85">
        <f t="shared" si="212"/>
        <v>0</v>
      </c>
      <c r="RHW38" s="85">
        <f t="shared" si="212"/>
        <v>0</v>
      </c>
      <c r="RHX38" s="85">
        <f t="shared" si="212"/>
        <v>0</v>
      </c>
      <c r="RHY38" s="85">
        <f t="shared" si="212"/>
        <v>0</v>
      </c>
      <c r="RHZ38" s="85">
        <f t="shared" si="212"/>
        <v>0</v>
      </c>
      <c r="RIA38" s="85">
        <f t="shared" si="212"/>
        <v>0</v>
      </c>
      <c r="RIB38" s="85">
        <f t="shared" si="212"/>
        <v>0</v>
      </c>
      <c r="RIC38" s="85">
        <f t="shared" si="212"/>
        <v>0</v>
      </c>
      <c r="RID38" s="85">
        <f t="shared" si="212"/>
        <v>0</v>
      </c>
      <c r="RIE38" s="85">
        <f t="shared" si="212"/>
        <v>0</v>
      </c>
      <c r="RIF38" s="85">
        <f t="shared" si="212"/>
        <v>0</v>
      </c>
      <c r="RIG38" s="85">
        <f t="shared" si="212"/>
        <v>0</v>
      </c>
      <c r="RIH38" s="85">
        <f t="shared" si="212"/>
        <v>0</v>
      </c>
      <c r="RII38" s="85">
        <f t="shared" si="212"/>
        <v>0</v>
      </c>
      <c r="RIJ38" s="85">
        <f t="shared" si="212"/>
        <v>0</v>
      </c>
      <c r="RIK38" s="85">
        <f t="shared" si="212"/>
        <v>0</v>
      </c>
      <c r="RIL38" s="85">
        <f t="shared" si="212"/>
        <v>0</v>
      </c>
      <c r="RIM38" s="85">
        <f t="shared" si="212"/>
        <v>0</v>
      </c>
      <c r="RIN38" s="85">
        <f t="shared" si="212"/>
        <v>0</v>
      </c>
      <c r="RIO38" s="85">
        <f t="shared" ref="RIO38:RKZ38" si="213">RIO36+RIO37</f>
        <v>0</v>
      </c>
      <c r="RIP38" s="85">
        <f t="shared" si="213"/>
        <v>0</v>
      </c>
      <c r="RIQ38" s="85">
        <f t="shared" si="213"/>
        <v>0</v>
      </c>
      <c r="RIR38" s="85">
        <f t="shared" si="213"/>
        <v>0</v>
      </c>
      <c r="RIS38" s="85">
        <f t="shared" si="213"/>
        <v>0</v>
      </c>
      <c r="RIT38" s="85">
        <f t="shared" si="213"/>
        <v>0</v>
      </c>
      <c r="RIU38" s="85">
        <f t="shared" si="213"/>
        <v>0</v>
      </c>
      <c r="RIV38" s="85">
        <f t="shared" si="213"/>
        <v>0</v>
      </c>
      <c r="RIW38" s="85">
        <f t="shared" si="213"/>
        <v>0</v>
      </c>
      <c r="RIX38" s="85">
        <f t="shared" si="213"/>
        <v>0</v>
      </c>
      <c r="RIY38" s="85">
        <f t="shared" si="213"/>
        <v>0</v>
      </c>
      <c r="RIZ38" s="85">
        <f t="shared" si="213"/>
        <v>0</v>
      </c>
      <c r="RJA38" s="85">
        <f t="shared" si="213"/>
        <v>0</v>
      </c>
      <c r="RJB38" s="85">
        <f t="shared" si="213"/>
        <v>0</v>
      </c>
      <c r="RJC38" s="85">
        <f t="shared" si="213"/>
        <v>0</v>
      </c>
      <c r="RJD38" s="85">
        <f t="shared" si="213"/>
        <v>0</v>
      </c>
      <c r="RJE38" s="85">
        <f t="shared" si="213"/>
        <v>0</v>
      </c>
      <c r="RJF38" s="85">
        <f t="shared" si="213"/>
        <v>0</v>
      </c>
      <c r="RJG38" s="85">
        <f t="shared" si="213"/>
        <v>0</v>
      </c>
      <c r="RJH38" s="85">
        <f t="shared" si="213"/>
        <v>0</v>
      </c>
      <c r="RJI38" s="85">
        <f t="shared" si="213"/>
        <v>0</v>
      </c>
      <c r="RJJ38" s="85">
        <f t="shared" si="213"/>
        <v>0</v>
      </c>
      <c r="RJK38" s="85">
        <f t="shared" si="213"/>
        <v>0</v>
      </c>
      <c r="RJL38" s="85">
        <f t="shared" si="213"/>
        <v>0</v>
      </c>
      <c r="RJM38" s="85">
        <f t="shared" si="213"/>
        <v>0</v>
      </c>
      <c r="RJN38" s="85">
        <f t="shared" si="213"/>
        <v>0</v>
      </c>
      <c r="RJO38" s="85">
        <f t="shared" si="213"/>
        <v>0</v>
      </c>
      <c r="RJP38" s="85">
        <f t="shared" si="213"/>
        <v>0</v>
      </c>
      <c r="RJQ38" s="85">
        <f t="shared" si="213"/>
        <v>0</v>
      </c>
      <c r="RJR38" s="85">
        <f t="shared" si="213"/>
        <v>0</v>
      </c>
      <c r="RJS38" s="85">
        <f t="shared" si="213"/>
        <v>0</v>
      </c>
      <c r="RJT38" s="85">
        <f t="shared" si="213"/>
        <v>0</v>
      </c>
      <c r="RJU38" s="85">
        <f t="shared" si="213"/>
        <v>0</v>
      </c>
      <c r="RJV38" s="85">
        <f t="shared" si="213"/>
        <v>0</v>
      </c>
      <c r="RJW38" s="85">
        <f t="shared" si="213"/>
        <v>0</v>
      </c>
      <c r="RJX38" s="85">
        <f t="shared" si="213"/>
        <v>0</v>
      </c>
      <c r="RJY38" s="85">
        <f t="shared" si="213"/>
        <v>0</v>
      </c>
      <c r="RJZ38" s="85">
        <f t="shared" si="213"/>
        <v>0</v>
      </c>
      <c r="RKA38" s="85">
        <f t="shared" si="213"/>
        <v>0</v>
      </c>
      <c r="RKB38" s="85">
        <f t="shared" si="213"/>
        <v>0</v>
      </c>
      <c r="RKC38" s="85">
        <f t="shared" si="213"/>
        <v>0</v>
      </c>
      <c r="RKD38" s="85">
        <f t="shared" si="213"/>
        <v>0</v>
      </c>
      <c r="RKE38" s="85">
        <f t="shared" si="213"/>
        <v>0</v>
      </c>
      <c r="RKF38" s="85">
        <f t="shared" si="213"/>
        <v>0</v>
      </c>
      <c r="RKG38" s="85">
        <f t="shared" si="213"/>
        <v>0</v>
      </c>
      <c r="RKH38" s="85">
        <f t="shared" si="213"/>
        <v>0</v>
      </c>
      <c r="RKI38" s="85">
        <f t="shared" si="213"/>
        <v>0</v>
      </c>
      <c r="RKJ38" s="85">
        <f t="shared" si="213"/>
        <v>0</v>
      </c>
      <c r="RKK38" s="85">
        <f t="shared" si="213"/>
        <v>0</v>
      </c>
      <c r="RKL38" s="85">
        <f t="shared" si="213"/>
        <v>0</v>
      </c>
      <c r="RKM38" s="85">
        <f t="shared" si="213"/>
        <v>0</v>
      </c>
      <c r="RKN38" s="85">
        <f t="shared" si="213"/>
        <v>0</v>
      </c>
      <c r="RKO38" s="85">
        <f t="shared" si="213"/>
        <v>0</v>
      </c>
      <c r="RKP38" s="85">
        <f t="shared" si="213"/>
        <v>0</v>
      </c>
      <c r="RKQ38" s="85">
        <f t="shared" si="213"/>
        <v>0</v>
      </c>
      <c r="RKR38" s="85">
        <f t="shared" si="213"/>
        <v>0</v>
      </c>
      <c r="RKS38" s="85">
        <f t="shared" si="213"/>
        <v>0</v>
      </c>
      <c r="RKT38" s="85">
        <f t="shared" si="213"/>
        <v>0</v>
      </c>
      <c r="RKU38" s="85">
        <f t="shared" si="213"/>
        <v>0</v>
      </c>
      <c r="RKV38" s="85">
        <f t="shared" si="213"/>
        <v>0</v>
      </c>
      <c r="RKW38" s="85">
        <f t="shared" si="213"/>
        <v>0</v>
      </c>
      <c r="RKX38" s="85">
        <f t="shared" si="213"/>
        <v>0</v>
      </c>
      <c r="RKY38" s="85">
        <f t="shared" si="213"/>
        <v>0</v>
      </c>
      <c r="RKZ38" s="85">
        <f t="shared" si="213"/>
        <v>0</v>
      </c>
      <c r="RLA38" s="85">
        <f t="shared" ref="RLA38:RNL38" si="214">RLA36+RLA37</f>
        <v>0</v>
      </c>
      <c r="RLB38" s="85">
        <f t="shared" si="214"/>
        <v>0</v>
      </c>
      <c r="RLC38" s="85">
        <f t="shared" si="214"/>
        <v>0</v>
      </c>
      <c r="RLD38" s="85">
        <f t="shared" si="214"/>
        <v>0</v>
      </c>
      <c r="RLE38" s="85">
        <f t="shared" si="214"/>
        <v>0</v>
      </c>
      <c r="RLF38" s="85">
        <f t="shared" si="214"/>
        <v>0</v>
      </c>
      <c r="RLG38" s="85">
        <f t="shared" si="214"/>
        <v>0</v>
      </c>
      <c r="RLH38" s="85">
        <f t="shared" si="214"/>
        <v>0</v>
      </c>
      <c r="RLI38" s="85">
        <f t="shared" si="214"/>
        <v>0</v>
      </c>
      <c r="RLJ38" s="85">
        <f t="shared" si="214"/>
        <v>0</v>
      </c>
      <c r="RLK38" s="85">
        <f t="shared" si="214"/>
        <v>0</v>
      </c>
      <c r="RLL38" s="85">
        <f t="shared" si="214"/>
        <v>0</v>
      </c>
      <c r="RLM38" s="85">
        <f t="shared" si="214"/>
        <v>0</v>
      </c>
      <c r="RLN38" s="85">
        <f t="shared" si="214"/>
        <v>0</v>
      </c>
      <c r="RLO38" s="85">
        <f t="shared" si="214"/>
        <v>0</v>
      </c>
      <c r="RLP38" s="85">
        <f t="shared" si="214"/>
        <v>0</v>
      </c>
      <c r="RLQ38" s="85">
        <f t="shared" si="214"/>
        <v>0</v>
      </c>
      <c r="RLR38" s="85">
        <f t="shared" si="214"/>
        <v>0</v>
      </c>
      <c r="RLS38" s="85">
        <f t="shared" si="214"/>
        <v>0</v>
      </c>
      <c r="RLT38" s="85">
        <f t="shared" si="214"/>
        <v>0</v>
      </c>
      <c r="RLU38" s="85">
        <f t="shared" si="214"/>
        <v>0</v>
      </c>
      <c r="RLV38" s="85">
        <f t="shared" si="214"/>
        <v>0</v>
      </c>
      <c r="RLW38" s="85">
        <f t="shared" si="214"/>
        <v>0</v>
      </c>
      <c r="RLX38" s="85">
        <f t="shared" si="214"/>
        <v>0</v>
      </c>
      <c r="RLY38" s="85">
        <f t="shared" si="214"/>
        <v>0</v>
      </c>
      <c r="RLZ38" s="85">
        <f t="shared" si="214"/>
        <v>0</v>
      </c>
      <c r="RMA38" s="85">
        <f t="shared" si="214"/>
        <v>0</v>
      </c>
      <c r="RMB38" s="85">
        <f t="shared" si="214"/>
        <v>0</v>
      </c>
      <c r="RMC38" s="85">
        <f t="shared" si="214"/>
        <v>0</v>
      </c>
      <c r="RMD38" s="85">
        <f t="shared" si="214"/>
        <v>0</v>
      </c>
      <c r="RME38" s="85">
        <f t="shared" si="214"/>
        <v>0</v>
      </c>
      <c r="RMF38" s="85">
        <f t="shared" si="214"/>
        <v>0</v>
      </c>
      <c r="RMG38" s="85">
        <f t="shared" si="214"/>
        <v>0</v>
      </c>
      <c r="RMH38" s="85">
        <f t="shared" si="214"/>
        <v>0</v>
      </c>
      <c r="RMI38" s="85">
        <f t="shared" si="214"/>
        <v>0</v>
      </c>
      <c r="RMJ38" s="85">
        <f t="shared" si="214"/>
        <v>0</v>
      </c>
      <c r="RMK38" s="85">
        <f t="shared" si="214"/>
        <v>0</v>
      </c>
      <c r="RML38" s="85">
        <f t="shared" si="214"/>
        <v>0</v>
      </c>
      <c r="RMM38" s="85">
        <f t="shared" si="214"/>
        <v>0</v>
      </c>
      <c r="RMN38" s="85">
        <f t="shared" si="214"/>
        <v>0</v>
      </c>
      <c r="RMO38" s="85">
        <f t="shared" si="214"/>
        <v>0</v>
      </c>
      <c r="RMP38" s="85">
        <f t="shared" si="214"/>
        <v>0</v>
      </c>
      <c r="RMQ38" s="85">
        <f t="shared" si="214"/>
        <v>0</v>
      </c>
      <c r="RMR38" s="85">
        <f t="shared" si="214"/>
        <v>0</v>
      </c>
      <c r="RMS38" s="85">
        <f t="shared" si="214"/>
        <v>0</v>
      </c>
      <c r="RMT38" s="85">
        <f t="shared" si="214"/>
        <v>0</v>
      </c>
      <c r="RMU38" s="85">
        <f t="shared" si="214"/>
        <v>0</v>
      </c>
      <c r="RMV38" s="85">
        <f t="shared" si="214"/>
        <v>0</v>
      </c>
      <c r="RMW38" s="85">
        <f t="shared" si="214"/>
        <v>0</v>
      </c>
      <c r="RMX38" s="85">
        <f t="shared" si="214"/>
        <v>0</v>
      </c>
      <c r="RMY38" s="85">
        <f t="shared" si="214"/>
        <v>0</v>
      </c>
      <c r="RMZ38" s="85">
        <f t="shared" si="214"/>
        <v>0</v>
      </c>
      <c r="RNA38" s="85">
        <f t="shared" si="214"/>
        <v>0</v>
      </c>
      <c r="RNB38" s="85">
        <f t="shared" si="214"/>
        <v>0</v>
      </c>
      <c r="RNC38" s="85">
        <f t="shared" si="214"/>
        <v>0</v>
      </c>
      <c r="RND38" s="85">
        <f t="shared" si="214"/>
        <v>0</v>
      </c>
      <c r="RNE38" s="85">
        <f t="shared" si="214"/>
        <v>0</v>
      </c>
      <c r="RNF38" s="85">
        <f t="shared" si="214"/>
        <v>0</v>
      </c>
      <c r="RNG38" s="85">
        <f t="shared" si="214"/>
        <v>0</v>
      </c>
      <c r="RNH38" s="85">
        <f t="shared" si="214"/>
        <v>0</v>
      </c>
      <c r="RNI38" s="85">
        <f t="shared" si="214"/>
        <v>0</v>
      </c>
      <c r="RNJ38" s="85">
        <f t="shared" si="214"/>
        <v>0</v>
      </c>
      <c r="RNK38" s="85">
        <f t="shared" si="214"/>
        <v>0</v>
      </c>
      <c r="RNL38" s="85">
        <f t="shared" si="214"/>
        <v>0</v>
      </c>
      <c r="RNM38" s="85">
        <f t="shared" ref="RNM38:RPX38" si="215">RNM36+RNM37</f>
        <v>0</v>
      </c>
      <c r="RNN38" s="85">
        <f t="shared" si="215"/>
        <v>0</v>
      </c>
      <c r="RNO38" s="85">
        <f t="shared" si="215"/>
        <v>0</v>
      </c>
      <c r="RNP38" s="85">
        <f t="shared" si="215"/>
        <v>0</v>
      </c>
      <c r="RNQ38" s="85">
        <f t="shared" si="215"/>
        <v>0</v>
      </c>
      <c r="RNR38" s="85">
        <f t="shared" si="215"/>
        <v>0</v>
      </c>
      <c r="RNS38" s="85">
        <f t="shared" si="215"/>
        <v>0</v>
      </c>
      <c r="RNT38" s="85">
        <f t="shared" si="215"/>
        <v>0</v>
      </c>
      <c r="RNU38" s="85">
        <f t="shared" si="215"/>
        <v>0</v>
      </c>
      <c r="RNV38" s="85">
        <f t="shared" si="215"/>
        <v>0</v>
      </c>
      <c r="RNW38" s="85">
        <f t="shared" si="215"/>
        <v>0</v>
      </c>
      <c r="RNX38" s="85">
        <f t="shared" si="215"/>
        <v>0</v>
      </c>
      <c r="RNY38" s="85">
        <f t="shared" si="215"/>
        <v>0</v>
      </c>
      <c r="RNZ38" s="85">
        <f t="shared" si="215"/>
        <v>0</v>
      </c>
      <c r="ROA38" s="85">
        <f t="shared" si="215"/>
        <v>0</v>
      </c>
      <c r="ROB38" s="85">
        <f t="shared" si="215"/>
        <v>0</v>
      </c>
      <c r="ROC38" s="85">
        <f t="shared" si="215"/>
        <v>0</v>
      </c>
      <c r="ROD38" s="85">
        <f t="shared" si="215"/>
        <v>0</v>
      </c>
      <c r="ROE38" s="85">
        <f t="shared" si="215"/>
        <v>0</v>
      </c>
      <c r="ROF38" s="85">
        <f t="shared" si="215"/>
        <v>0</v>
      </c>
      <c r="ROG38" s="85">
        <f t="shared" si="215"/>
        <v>0</v>
      </c>
      <c r="ROH38" s="85">
        <f t="shared" si="215"/>
        <v>0</v>
      </c>
      <c r="ROI38" s="85">
        <f t="shared" si="215"/>
        <v>0</v>
      </c>
      <c r="ROJ38" s="85">
        <f t="shared" si="215"/>
        <v>0</v>
      </c>
      <c r="ROK38" s="85">
        <f t="shared" si="215"/>
        <v>0</v>
      </c>
      <c r="ROL38" s="85">
        <f t="shared" si="215"/>
        <v>0</v>
      </c>
      <c r="ROM38" s="85">
        <f t="shared" si="215"/>
        <v>0</v>
      </c>
      <c r="RON38" s="85">
        <f t="shared" si="215"/>
        <v>0</v>
      </c>
      <c r="ROO38" s="85">
        <f t="shared" si="215"/>
        <v>0</v>
      </c>
      <c r="ROP38" s="85">
        <f t="shared" si="215"/>
        <v>0</v>
      </c>
      <c r="ROQ38" s="85">
        <f t="shared" si="215"/>
        <v>0</v>
      </c>
      <c r="ROR38" s="85">
        <f t="shared" si="215"/>
        <v>0</v>
      </c>
      <c r="ROS38" s="85">
        <f t="shared" si="215"/>
        <v>0</v>
      </c>
      <c r="ROT38" s="85">
        <f t="shared" si="215"/>
        <v>0</v>
      </c>
      <c r="ROU38" s="85">
        <f t="shared" si="215"/>
        <v>0</v>
      </c>
      <c r="ROV38" s="85">
        <f t="shared" si="215"/>
        <v>0</v>
      </c>
      <c r="ROW38" s="85">
        <f t="shared" si="215"/>
        <v>0</v>
      </c>
      <c r="ROX38" s="85">
        <f t="shared" si="215"/>
        <v>0</v>
      </c>
      <c r="ROY38" s="85">
        <f t="shared" si="215"/>
        <v>0</v>
      </c>
      <c r="ROZ38" s="85">
        <f t="shared" si="215"/>
        <v>0</v>
      </c>
      <c r="RPA38" s="85">
        <f t="shared" si="215"/>
        <v>0</v>
      </c>
      <c r="RPB38" s="85">
        <f t="shared" si="215"/>
        <v>0</v>
      </c>
      <c r="RPC38" s="85">
        <f t="shared" si="215"/>
        <v>0</v>
      </c>
      <c r="RPD38" s="85">
        <f t="shared" si="215"/>
        <v>0</v>
      </c>
      <c r="RPE38" s="85">
        <f t="shared" si="215"/>
        <v>0</v>
      </c>
      <c r="RPF38" s="85">
        <f t="shared" si="215"/>
        <v>0</v>
      </c>
      <c r="RPG38" s="85">
        <f t="shared" si="215"/>
        <v>0</v>
      </c>
      <c r="RPH38" s="85">
        <f t="shared" si="215"/>
        <v>0</v>
      </c>
      <c r="RPI38" s="85">
        <f t="shared" si="215"/>
        <v>0</v>
      </c>
      <c r="RPJ38" s="85">
        <f t="shared" si="215"/>
        <v>0</v>
      </c>
      <c r="RPK38" s="85">
        <f t="shared" si="215"/>
        <v>0</v>
      </c>
      <c r="RPL38" s="85">
        <f t="shared" si="215"/>
        <v>0</v>
      </c>
      <c r="RPM38" s="85">
        <f t="shared" si="215"/>
        <v>0</v>
      </c>
      <c r="RPN38" s="85">
        <f t="shared" si="215"/>
        <v>0</v>
      </c>
      <c r="RPO38" s="85">
        <f t="shared" si="215"/>
        <v>0</v>
      </c>
      <c r="RPP38" s="85">
        <f t="shared" si="215"/>
        <v>0</v>
      </c>
      <c r="RPQ38" s="85">
        <f t="shared" si="215"/>
        <v>0</v>
      </c>
      <c r="RPR38" s="85">
        <f t="shared" si="215"/>
        <v>0</v>
      </c>
      <c r="RPS38" s="85">
        <f t="shared" si="215"/>
        <v>0</v>
      </c>
      <c r="RPT38" s="85">
        <f t="shared" si="215"/>
        <v>0</v>
      </c>
      <c r="RPU38" s="85">
        <f t="shared" si="215"/>
        <v>0</v>
      </c>
      <c r="RPV38" s="85">
        <f t="shared" si="215"/>
        <v>0</v>
      </c>
      <c r="RPW38" s="85">
        <f t="shared" si="215"/>
        <v>0</v>
      </c>
      <c r="RPX38" s="85">
        <f t="shared" si="215"/>
        <v>0</v>
      </c>
      <c r="RPY38" s="85">
        <f t="shared" ref="RPY38:RSJ38" si="216">RPY36+RPY37</f>
        <v>0</v>
      </c>
      <c r="RPZ38" s="85">
        <f t="shared" si="216"/>
        <v>0</v>
      </c>
      <c r="RQA38" s="85">
        <f t="shared" si="216"/>
        <v>0</v>
      </c>
      <c r="RQB38" s="85">
        <f t="shared" si="216"/>
        <v>0</v>
      </c>
      <c r="RQC38" s="85">
        <f t="shared" si="216"/>
        <v>0</v>
      </c>
      <c r="RQD38" s="85">
        <f t="shared" si="216"/>
        <v>0</v>
      </c>
      <c r="RQE38" s="85">
        <f t="shared" si="216"/>
        <v>0</v>
      </c>
      <c r="RQF38" s="85">
        <f t="shared" si="216"/>
        <v>0</v>
      </c>
      <c r="RQG38" s="85">
        <f t="shared" si="216"/>
        <v>0</v>
      </c>
      <c r="RQH38" s="85">
        <f t="shared" si="216"/>
        <v>0</v>
      </c>
      <c r="RQI38" s="85">
        <f t="shared" si="216"/>
        <v>0</v>
      </c>
      <c r="RQJ38" s="85">
        <f t="shared" si="216"/>
        <v>0</v>
      </c>
      <c r="RQK38" s="85">
        <f t="shared" si="216"/>
        <v>0</v>
      </c>
      <c r="RQL38" s="85">
        <f t="shared" si="216"/>
        <v>0</v>
      </c>
      <c r="RQM38" s="85">
        <f t="shared" si="216"/>
        <v>0</v>
      </c>
      <c r="RQN38" s="85">
        <f t="shared" si="216"/>
        <v>0</v>
      </c>
      <c r="RQO38" s="85">
        <f t="shared" si="216"/>
        <v>0</v>
      </c>
      <c r="RQP38" s="85">
        <f t="shared" si="216"/>
        <v>0</v>
      </c>
      <c r="RQQ38" s="85">
        <f t="shared" si="216"/>
        <v>0</v>
      </c>
      <c r="RQR38" s="85">
        <f t="shared" si="216"/>
        <v>0</v>
      </c>
      <c r="RQS38" s="85">
        <f t="shared" si="216"/>
        <v>0</v>
      </c>
      <c r="RQT38" s="85">
        <f t="shared" si="216"/>
        <v>0</v>
      </c>
      <c r="RQU38" s="85">
        <f t="shared" si="216"/>
        <v>0</v>
      </c>
      <c r="RQV38" s="85">
        <f t="shared" si="216"/>
        <v>0</v>
      </c>
      <c r="RQW38" s="85">
        <f t="shared" si="216"/>
        <v>0</v>
      </c>
      <c r="RQX38" s="85">
        <f t="shared" si="216"/>
        <v>0</v>
      </c>
      <c r="RQY38" s="85">
        <f t="shared" si="216"/>
        <v>0</v>
      </c>
      <c r="RQZ38" s="85">
        <f t="shared" si="216"/>
        <v>0</v>
      </c>
      <c r="RRA38" s="85">
        <f t="shared" si="216"/>
        <v>0</v>
      </c>
      <c r="RRB38" s="85">
        <f t="shared" si="216"/>
        <v>0</v>
      </c>
      <c r="RRC38" s="85">
        <f t="shared" si="216"/>
        <v>0</v>
      </c>
      <c r="RRD38" s="85">
        <f t="shared" si="216"/>
        <v>0</v>
      </c>
      <c r="RRE38" s="85">
        <f t="shared" si="216"/>
        <v>0</v>
      </c>
      <c r="RRF38" s="85">
        <f t="shared" si="216"/>
        <v>0</v>
      </c>
      <c r="RRG38" s="85">
        <f t="shared" si="216"/>
        <v>0</v>
      </c>
      <c r="RRH38" s="85">
        <f t="shared" si="216"/>
        <v>0</v>
      </c>
      <c r="RRI38" s="85">
        <f t="shared" si="216"/>
        <v>0</v>
      </c>
      <c r="RRJ38" s="85">
        <f t="shared" si="216"/>
        <v>0</v>
      </c>
      <c r="RRK38" s="85">
        <f t="shared" si="216"/>
        <v>0</v>
      </c>
      <c r="RRL38" s="85">
        <f t="shared" si="216"/>
        <v>0</v>
      </c>
      <c r="RRM38" s="85">
        <f t="shared" si="216"/>
        <v>0</v>
      </c>
      <c r="RRN38" s="85">
        <f t="shared" si="216"/>
        <v>0</v>
      </c>
      <c r="RRO38" s="85">
        <f t="shared" si="216"/>
        <v>0</v>
      </c>
      <c r="RRP38" s="85">
        <f t="shared" si="216"/>
        <v>0</v>
      </c>
      <c r="RRQ38" s="85">
        <f t="shared" si="216"/>
        <v>0</v>
      </c>
      <c r="RRR38" s="85">
        <f t="shared" si="216"/>
        <v>0</v>
      </c>
      <c r="RRS38" s="85">
        <f t="shared" si="216"/>
        <v>0</v>
      </c>
      <c r="RRT38" s="85">
        <f t="shared" si="216"/>
        <v>0</v>
      </c>
      <c r="RRU38" s="85">
        <f t="shared" si="216"/>
        <v>0</v>
      </c>
      <c r="RRV38" s="85">
        <f t="shared" si="216"/>
        <v>0</v>
      </c>
      <c r="RRW38" s="85">
        <f t="shared" si="216"/>
        <v>0</v>
      </c>
      <c r="RRX38" s="85">
        <f t="shared" si="216"/>
        <v>0</v>
      </c>
      <c r="RRY38" s="85">
        <f t="shared" si="216"/>
        <v>0</v>
      </c>
      <c r="RRZ38" s="85">
        <f t="shared" si="216"/>
        <v>0</v>
      </c>
      <c r="RSA38" s="85">
        <f t="shared" si="216"/>
        <v>0</v>
      </c>
      <c r="RSB38" s="85">
        <f t="shared" si="216"/>
        <v>0</v>
      </c>
      <c r="RSC38" s="85">
        <f t="shared" si="216"/>
        <v>0</v>
      </c>
      <c r="RSD38" s="85">
        <f t="shared" si="216"/>
        <v>0</v>
      </c>
      <c r="RSE38" s="85">
        <f t="shared" si="216"/>
        <v>0</v>
      </c>
      <c r="RSF38" s="85">
        <f t="shared" si="216"/>
        <v>0</v>
      </c>
      <c r="RSG38" s="85">
        <f t="shared" si="216"/>
        <v>0</v>
      </c>
      <c r="RSH38" s="85">
        <f t="shared" si="216"/>
        <v>0</v>
      </c>
      <c r="RSI38" s="85">
        <f t="shared" si="216"/>
        <v>0</v>
      </c>
      <c r="RSJ38" s="85">
        <f t="shared" si="216"/>
        <v>0</v>
      </c>
      <c r="RSK38" s="85">
        <f t="shared" ref="RSK38:RUV38" si="217">RSK36+RSK37</f>
        <v>0</v>
      </c>
      <c r="RSL38" s="85">
        <f t="shared" si="217"/>
        <v>0</v>
      </c>
      <c r="RSM38" s="85">
        <f t="shared" si="217"/>
        <v>0</v>
      </c>
      <c r="RSN38" s="85">
        <f t="shared" si="217"/>
        <v>0</v>
      </c>
      <c r="RSO38" s="85">
        <f t="shared" si="217"/>
        <v>0</v>
      </c>
      <c r="RSP38" s="85">
        <f t="shared" si="217"/>
        <v>0</v>
      </c>
      <c r="RSQ38" s="85">
        <f t="shared" si="217"/>
        <v>0</v>
      </c>
      <c r="RSR38" s="85">
        <f t="shared" si="217"/>
        <v>0</v>
      </c>
      <c r="RSS38" s="85">
        <f t="shared" si="217"/>
        <v>0</v>
      </c>
      <c r="RST38" s="85">
        <f t="shared" si="217"/>
        <v>0</v>
      </c>
      <c r="RSU38" s="85">
        <f t="shared" si="217"/>
        <v>0</v>
      </c>
      <c r="RSV38" s="85">
        <f t="shared" si="217"/>
        <v>0</v>
      </c>
      <c r="RSW38" s="85">
        <f t="shared" si="217"/>
        <v>0</v>
      </c>
      <c r="RSX38" s="85">
        <f t="shared" si="217"/>
        <v>0</v>
      </c>
      <c r="RSY38" s="85">
        <f t="shared" si="217"/>
        <v>0</v>
      </c>
      <c r="RSZ38" s="85">
        <f t="shared" si="217"/>
        <v>0</v>
      </c>
      <c r="RTA38" s="85">
        <f t="shared" si="217"/>
        <v>0</v>
      </c>
      <c r="RTB38" s="85">
        <f t="shared" si="217"/>
        <v>0</v>
      </c>
      <c r="RTC38" s="85">
        <f t="shared" si="217"/>
        <v>0</v>
      </c>
      <c r="RTD38" s="85">
        <f t="shared" si="217"/>
        <v>0</v>
      </c>
      <c r="RTE38" s="85">
        <f t="shared" si="217"/>
        <v>0</v>
      </c>
      <c r="RTF38" s="85">
        <f t="shared" si="217"/>
        <v>0</v>
      </c>
      <c r="RTG38" s="85">
        <f t="shared" si="217"/>
        <v>0</v>
      </c>
      <c r="RTH38" s="85">
        <f t="shared" si="217"/>
        <v>0</v>
      </c>
      <c r="RTI38" s="85">
        <f t="shared" si="217"/>
        <v>0</v>
      </c>
      <c r="RTJ38" s="85">
        <f t="shared" si="217"/>
        <v>0</v>
      </c>
      <c r="RTK38" s="85">
        <f t="shared" si="217"/>
        <v>0</v>
      </c>
      <c r="RTL38" s="85">
        <f t="shared" si="217"/>
        <v>0</v>
      </c>
      <c r="RTM38" s="85">
        <f t="shared" si="217"/>
        <v>0</v>
      </c>
      <c r="RTN38" s="85">
        <f t="shared" si="217"/>
        <v>0</v>
      </c>
      <c r="RTO38" s="85">
        <f t="shared" si="217"/>
        <v>0</v>
      </c>
      <c r="RTP38" s="85">
        <f t="shared" si="217"/>
        <v>0</v>
      </c>
      <c r="RTQ38" s="85">
        <f t="shared" si="217"/>
        <v>0</v>
      </c>
      <c r="RTR38" s="85">
        <f t="shared" si="217"/>
        <v>0</v>
      </c>
      <c r="RTS38" s="85">
        <f t="shared" si="217"/>
        <v>0</v>
      </c>
      <c r="RTT38" s="85">
        <f t="shared" si="217"/>
        <v>0</v>
      </c>
      <c r="RTU38" s="85">
        <f t="shared" si="217"/>
        <v>0</v>
      </c>
      <c r="RTV38" s="85">
        <f t="shared" si="217"/>
        <v>0</v>
      </c>
      <c r="RTW38" s="85">
        <f t="shared" si="217"/>
        <v>0</v>
      </c>
      <c r="RTX38" s="85">
        <f t="shared" si="217"/>
        <v>0</v>
      </c>
      <c r="RTY38" s="85">
        <f t="shared" si="217"/>
        <v>0</v>
      </c>
      <c r="RTZ38" s="85">
        <f t="shared" si="217"/>
        <v>0</v>
      </c>
      <c r="RUA38" s="85">
        <f t="shared" si="217"/>
        <v>0</v>
      </c>
      <c r="RUB38" s="85">
        <f t="shared" si="217"/>
        <v>0</v>
      </c>
      <c r="RUC38" s="85">
        <f t="shared" si="217"/>
        <v>0</v>
      </c>
      <c r="RUD38" s="85">
        <f t="shared" si="217"/>
        <v>0</v>
      </c>
      <c r="RUE38" s="85">
        <f t="shared" si="217"/>
        <v>0</v>
      </c>
      <c r="RUF38" s="85">
        <f t="shared" si="217"/>
        <v>0</v>
      </c>
      <c r="RUG38" s="85">
        <f t="shared" si="217"/>
        <v>0</v>
      </c>
      <c r="RUH38" s="85">
        <f t="shared" si="217"/>
        <v>0</v>
      </c>
      <c r="RUI38" s="85">
        <f t="shared" si="217"/>
        <v>0</v>
      </c>
      <c r="RUJ38" s="85">
        <f t="shared" si="217"/>
        <v>0</v>
      </c>
      <c r="RUK38" s="85">
        <f t="shared" si="217"/>
        <v>0</v>
      </c>
      <c r="RUL38" s="85">
        <f t="shared" si="217"/>
        <v>0</v>
      </c>
      <c r="RUM38" s="85">
        <f t="shared" si="217"/>
        <v>0</v>
      </c>
      <c r="RUN38" s="85">
        <f t="shared" si="217"/>
        <v>0</v>
      </c>
      <c r="RUO38" s="85">
        <f t="shared" si="217"/>
        <v>0</v>
      </c>
      <c r="RUP38" s="85">
        <f t="shared" si="217"/>
        <v>0</v>
      </c>
      <c r="RUQ38" s="85">
        <f t="shared" si="217"/>
        <v>0</v>
      </c>
      <c r="RUR38" s="85">
        <f t="shared" si="217"/>
        <v>0</v>
      </c>
      <c r="RUS38" s="85">
        <f t="shared" si="217"/>
        <v>0</v>
      </c>
      <c r="RUT38" s="85">
        <f t="shared" si="217"/>
        <v>0</v>
      </c>
      <c r="RUU38" s="85">
        <f t="shared" si="217"/>
        <v>0</v>
      </c>
      <c r="RUV38" s="85">
        <f t="shared" si="217"/>
        <v>0</v>
      </c>
      <c r="RUW38" s="85">
        <f t="shared" ref="RUW38:RXH38" si="218">RUW36+RUW37</f>
        <v>0</v>
      </c>
      <c r="RUX38" s="85">
        <f t="shared" si="218"/>
        <v>0</v>
      </c>
      <c r="RUY38" s="85">
        <f t="shared" si="218"/>
        <v>0</v>
      </c>
      <c r="RUZ38" s="85">
        <f t="shared" si="218"/>
        <v>0</v>
      </c>
      <c r="RVA38" s="85">
        <f t="shared" si="218"/>
        <v>0</v>
      </c>
      <c r="RVB38" s="85">
        <f t="shared" si="218"/>
        <v>0</v>
      </c>
      <c r="RVC38" s="85">
        <f t="shared" si="218"/>
        <v>0</v>
      </c>
      <c r="RVD38" s="85">
        <f t="shared" si="218"/>
        <v>0</v>
      </c>
      <c r="RVE38" s="85">
        <f t="shared" si="218"/>
        <v>0</v>
      </c>
      <c r="RVF38" s="85">
        <f t="shared" si="218"/>
        <v>0</v>
      </c>
      <c r="RVG38" s="85">
        <f t="shared" si="218"/>
        <v>0</v>
      </c>
      <c r="RVH38" s="85">
        <f t="shared" si="218"/>
        <v>0</v>
      </c>
      <c r="RVI38" s="85">
        <f t="shared" si="218"/>
        <v>0</v>
      </c>
      <c r="RVJ38" s="85">
        <f t="shared" si="218"/>
        <v>0</v>
      </c>
      <c r="RVK38" s="85">
        <f t="shared" si="218"/>
        <v>0</v>
      </c>
      <c r="RVL38" s="85">
        <f t="shared" si="218"/>
        <v>0</v>
      </c>
      <c r="RVM38" s="85">
        <f t="shared" si="218"/>
        <v>0</v>
      </c>
      <c r="RVN38" s="85">
        <f t="shared" si="218"/>
        <v>0</v>
      </c>
      <c r="RVO38" s="85">
        <f t="shared" si="218"/>
        <v>0</v>
      </c>
      <c r="RVP38" s="85">
        <f t="shared" si="218"/>
        <v>0</v>
      </c>
      <c r="RVQ38" s="85">
        <f t="shared" si="218"/>
        <v>0</v>
      </c>
      <c r="RVR38" s="85">
        <f t="shared" si="218"/>
        <v>0</v>
      </c>
      <c r="RVS38" s="85">
        <f t="shared" si="218"/>
        <v>0</v>
      </c>
      <c r="RVT38" s="85">
        <f t="shared" si="218"/>
        <v>0</v>
      </c>
      <c r="RVU38" s="85">
        <f t="shared" si="218"/>
        <v>0</v>
      </c>
      <c r="RVV38" s="85">
        <f t="shared" si="218"/>
        <v>0</v>
      </c>
      <c r="RVW38" s="85">
        <f t="shared" si="218"/>
        <v>0</v>
      </c>
      <c r="RVX38" s="85">
        <f t="shared" si="218"/>
        <v>0</v>
      </c>
      <c r="RVY38" s="85">
        <f t="shared" si="218"/>
        <v>0</v>
      </c>
      <c r="RVZ38" s="85">
        <f t="shared" si="218"/>
        <v>0</v>
      </c>
      <c r="RWA38" s="85">
        <f t="shared" si="218"/>
        <v>0</v>
      </c>
      <c r="RWB38" s="85">
        <f t="shared" si="218"/>
        <v>0</v>
      </c>
      <c r="RWC38" s="85">
        <f t="shared" si="218"/>
        <v>0</v>
      </c>
      <c r="RWD38" s="85">
        <f t="shared" si="218"/>
        <v>0</v>
      </c>
      <c r="RWE38" s="85">
        <f t="shared" si="218"/>
        <v>0</v>
      </c>
      <c r="RWF38" s="85">
        <f t="shared" si="218"/>
        <v>0</v>
      </c>
      <c r="RWG38" s="85">
        <f t="shared" si="218"/>
        <v>0</v>
      </c>
      <c r="RWH38" s="85">
        <f t="shared" si="218"/>
        <v>0</v>
      </c>
      <c r="RWI38" s="85">
        <f t="shared" si="218"/>
        <v>0</v>
      </c>
      <c r="RWJ38" s="85">
        <f t="shared" si="218"/>
        <v>0</v>
      </c>
      <c r="RWK38" s="85">
        <f t="shared" si="218"/>
        <v>0</v>
      </c>
      <c r="RWL38" s="85">
        <f t="shared" si="218"/>
        <v>0</v>
      </c>
      <c r="RWM38" s="85">
        <f t="shared" si="218"/>
        <v>0</v>
      </c>
      <c r="RWN38" s="85">
        <f t="shared" si="218"/>
        <v>0</v>
      </c>
      <c r="RWO38" s="85">
        <f t="shared" si="218"/>
        <v>0</v>
      </c>
      <c r="RWP38" s="85">
        <f t="shared" si="218"/>
        <v>0</v>
      </c>
      <c r="RWQ38" s="85">
        <f t="shared" si="218"/>
        <v>0</v>
      </c>
      <c r="RWR38" s="85">
        <f t="shared" si="218"/>
        <v>0</v>
      </c>
      <c r="RWS38" s="85">
        <f t="shared" si="218"/>
        <v>0</v>
      </c>
      <c r="RWT38" s="85">
        <f t="shared" si="218"/>
        <v>0</v>
      </c>
      <c r="RWU38" s="85">
        <f t="shared" si="218"/>
        <v>0</v>
      </c>
      <c r="RWV38" s="85">
        <f t="shared" si="218"/>
        <v>0</v>
      </c>
      <c r="RWW38" s="85">
        <f t="shared" si="218"/>
        <v>0</v>
      </c>
      <c r="RWX38" s="85">
        <f t="shared" si="218"/>
        <v>0</v>
      </c>
      <c r="RWY38" s="85">
        <f t="shared" si="218"/>
        <v>0</v>
      </c>
      <c r="RWZ38" s="85">
        <f t="shared" si="218"/>
        <v>0</v>
      </c>
      <c r="RXA38" s="85">
        <f t="shared" si="218"/>
        <v>0</v>
      </c>
      <c r="RXB38" s="85">
        <f t="shared" si="218"/>
        <v>0</v>
      </c>
      <c r="RXC38" s="85">
        <f t="shared" si="218"/>
        <v>0</v>
      </c>
      <c r="RXD38" s="85">
        <f t="shared" si="218"/>
        <v>0</v>
      </c>
      <c r="RXE38" s="85">
        <f t="shared" si="218"/>
        <v>0</v>
      </c>
      <c r="RXF38" s="85">
        <f t="shared" si="218"/>
        <v>0</v>
      </c>
      <c r="RXG38" s="85">
        <f t="shared" si="218"/>
        <v>0</v>
      </c>
      <c r="RXH38" s="85">
        <f t="shared" si="218"/>
        <v>0</v>
      </c>
      <c r="RXI38" s="85">
        <f t="shared" ref="RXI38:RZT38" si="219">RXI36+RXI37</f>
        <v>0</v>
      </c>
      <c r="RXJ38" s="85">
        <f t="shared" si="219"/>
        <v>0</v>
      </c>
      <c r="RXK38" s="85">
        <f t="shared" si="219"/>
        <v>0</v>
      </c>
      <c r="RXL38" s="85">
        <f t="shared" si="219"/>
        <v>0</v>
      </c>
      <c r="RXM38" s="85">
        <f t="shared" si="219"/>
        <v>0</v>
      </c>
      <c r="RXN38" s="85">
        <f t="shared" si="219"/>
        <v>0</v>
      </c>
      <c r="RXO38" s="85">
        <f t="shared" si="219"/>
        <v>0</v>
      </c>
      <c r="RXP38" s="85">
        <f t="shared" si="219"/>
        <v>0</v>
      </c>
      <c r="RXQ38" s="85">
        <f t="shared" si="219"/>
        <v>0</v>
      </c>
      <c r="RXR38" s="85">
        <f t="shared" si="219"/>
        <v>0</v>
      </c>
      <c r="RXS38" s="85">
        <f t="shared" si="219"/>
        <v>0</v>
      </c>
      <c r="RXT38" s="85">
        <f t="shared" si="219"/>
        <v>0</v>
      </c>
      <c r="RXU38" s="85">
        <f t="shared" si="219"/>
        <v>0</v>
      </c>
      <c r="RXV38" s="85">
        <f t="shared" si="219"/>
        <v>0</v>
      </c>
      <c r="RXW38" s="85">
        <f t="shared" si="219"/>
        <v>0</v>
      </c>
      <c r="RXX38" s="85">
        <f t="shared" si="219"/>
        <v>0</v>
      </c>
      <c r="RXY38" s="85">
        <f t="shared" si="219"/>
        <v>0</v>
      </c>
      <c r="RXZ38" s="85">
        <f t="shared" si="219"/>
        <v>0</v>
      </c>
      <c r="RYA38" s="85">
        <f t="shared" si="219"/>
        <v>0</v>
      </c>
      <c r="RYB38" s="85">
        <f t="shared" si="219"/>
        <v>0</v>
      </c>
      <c r="RYC38" s="85">
        <f t="shared" si="219"/>
        <v>0</v>
      </c>
      <c r="RYD38" s="85">
        <f t="shared" si="219"/>
        <v>0</v>
      </c>
      <c r="RYE38" s="85">
        <f t="shared" si="219"/>
        <v>0</v>
      </c>
      <c r="RYF38" s="85">
        <f t="shared" si="219"/>
        <v>0</v>
      </c>
      <c r="RYG38" s="85">
        <f t="shared" si="219"/>
        <v>0</v>
      </c>
      <c r="RYH38" s="85">
        <f t="shared" si="219"/>
        <v>0</v>
      </c>
      <c r="RYI38" s="85">
        <f t="shared" si="219"/>
        <v>0</v>
      </c>
      <c r="RYJ38" s="85">
        <f t="shared" si="219"/>
        <v>0</v>
      </c>
      <c r="RYK38" s="85">
        <f t="shared" si="219"/>
        <v>0</v>
      </c>
      <c r="RYL38" s="85">
        <f t="shared" si="219"/>
        <v>0</v>
      </c>
      <c r="RYM38" s="85">
        <f t="shared" si="219"/>
        <v>0</v>
      </c>
      <c r="RYN38" s="85">
        <f t="shared" si="219"/>
        <v>0</v>
      </c>
      <c r="RYO38" s="85">
        <f t="shared" si="219"/>
        <v>0</v>
      </c>
      <c r="RYP38" s="85">
        <f t="shared" si="219"/>
        <v>0</v>
      </c>
      <c r="RYQ38" s="85">
        <f t="shared" si="219"/>
        <v>0</v>
      </c>
      <c r="RYR38" s="85">
        <f t="shared" si="219"/>
        <v>0</v>
      </c>
      <c r="RYS38" s="85">
        <f t="shared" si="219"/>
        <v>0</v>
      </c>
      <c r="RYT38" s="85">
        <f t="shared" si="219"/>
        <v>0</v>
      </c>
      <c r="RYU38" s="85">
        <f t="shared" si="219"/>
        <v>0</v>
      </c>
      <c r="RYV38" s="85">
        <f t="shared" si="219"/>
        <v>0</v>
      </c>
      <c r="RYW38" s="85">
        <f t="shared" si="219"/>
        <v>0</v>
      </c>
      <c r="RYX38" s="85">
        <f t="shared" si="219"/>
        <v>0</v>
      </c>
      <c r="RYY38" s="85">
        <f t="shared" si="219"/>
        <v>0</v>
      </c>
      <c r="RYZ38" s="85">
        <f t="shared" si="219"/>
        <v>0</v>
      </c>
      <c r="RZA38" s="85">
        <f t="shared" si="219"/>
        <v>0</v>
      </c>
      <c r="RZB38" s="85">
        <f t="shared" si="219"/>
        <v>0</v>
      </c>
      <c r="RZC38" s="85">
        <f t="shared" si="219"/>
        <v>0</v>
      </c>
      <c r="RZD38" s="85">
        <f t="shared" si="219"/>
        <v>0</v>
      </c>
      <c r="RZE38" s="85">
        <f t="shared" si="219"/>
        <v>0</v>
      </c>
      <c r="RZF38" s="85">
        <f t="shared" si="219"/>
        <v>0</v>
      </c>
      <c r="RZG38" s="85">
        <f t="shared" si="219"/>
        <v>0</v>
      </c>
      <c r="RZH38" s="85">
        <f t="shared" si="219"/>
        <v>0</v>
      </c>
      <c r="RZI38" s="85">
        <f t="shared" si="219"/>
        <v>0</v>
      </c>
      <c r="RZJ38" s="85">
        <f t="shared" si="219"/>
        <v>0</v>
      </c>
      <c r="RZK38" s="85">
        <f t="shared" si="219"/>
        <v>0</v>
      </c>
      <c r="RZL38" s="85">
        <f t="shared" si="219"/>
        <v>0</v>
      </c>
      <c r="RZM38" s="85">
        <f t="shared" si="219"/>
        <v>0</v>
      </c>
      <c r="RZN38" s="85">
        <f t="shared" si="219"/>
        <v>0</v>
      </c>
      <c r="RZO38" s="85">
        <f t="shared" si="219"/>
        <v>0</v>
      </c>
      <c r="RZP38" s="85">
        <f t="shared" si="219"/>
        <v>0</v>
      </c>
      <c r="RZQ38" s="85">
        <f t="shared" si="219"/>
        <v>0</v>
      </c>
      <c r="RZR38" s="85">
        <f t="shared" si="219"/>
        <v>0</v>
      </c>
      <c r="RZS38" s="85">
        <f t="shared" si="219"/>
        <v>0</v>
      </c>
      <c r="RZT38" s="85">
        <f t="shared" si="219"/>
        <v>0</v>
      </c>
      <c r="RZU38" s="85">
        <f t="shared" ref="RZU38:SCF38" si="220">RZU36+RZU37</f>
        <v>0</v>
      </c>
      <c r="RZV38" s="85">
        <f t="shared" si="220"/>
        <v>0</v>
      </c>
      <c r="RZW38" s="85">
        <f t="shared" si="220"/>
        <v>0</v>
      </c>
      <c r="RZX38" s="85">
        <f t="shared" si="220"/>
        <v>0</v>
      </c>
      <c r="RZY38" s="85">
        <f t="shared" si="220"/>
        <v>0</v>
      </c>
      <c r="RZZ38" s="85">
        <f t="shared" si="220"/>
        <v>0</v>
      </c>
      <c r="SAA38" s="85">
        <f t="shared" si="220"/>
        <v>0</v>
      </c>
      <c r="SAB38" s="85">
        <f t="shared" si="220"/>
        <v>0</v>
      </c>
      <c r="SAC38" s="85">
        <f t="shared" si="220"/>
        <v>0</v>
      </c>
      <c r="SAD38" s="85">
        <f t="shared" si="220"/>
        <v>0</v>
      </c>
      <c r="SAE38" s="85">
        <f t="shared" si="220"/>
        <v>0</v>
      </c>
      <c r="SAF38" s="85">
        <f t="shared" si="220"/>
        <v>0</v>
      </c>
      <c r="SAG38" s="85">
        <f t="shared" si="220"/>
        <v>0</v>
      </c>
      <c r="SAH38" s="85">
        <f t="shared" si="220"/>
        <v>0</v>
      </c>
      <c r="SAI38" s="85">
        <f t="shared" si="220"/>
        <v>0</v>
      </c>
      <c r="SAJ38" s="85">
        <f t="shared" si="220"/>
        <v>0</v>
      </c>
      <c r="SAK38" s="85">
        <f t="shared" si="220"/>
        <v>0</v>
      </c>
      <c r="SAL38" s="85">
        <f t="shared" si="220"/>
        <v>0</v>
      </c>
      <c r="SAM38" s="85">
        <f t="shared" si="220"/>
        <v>0</v>
      </c>
      <c r="SAN38" s="85">
        <f t="shared" si="220"/>
        <v>0</v>
      </c>
      <c r="SAO38" s="85">
        <f t="shared" si="220"/>
        <v>0</v>
      </c>
      <c r="SAP38" s="85">
        <f t="shared" si="220"/>
        <v>0</v>
      </c>
      <c r="SAQ38" s="85">
        <f t="shared" si="220"/>
        <v>0</v>
      </c>
      <c r="SAR38" s="85">
        <f t="shared" si="220"/>
        <v>0</v>
      </c>
      <c r="SAS38" s="85">
        <f t="shared" si="220"/>
        <v>0</v>
      </c>
      <c r="SAT38" s="85">
        <f t="shared" si="220"/>
        <v>0</v>
      </c>
      <c r="SAU38" s="85">
        <f t="shared" si="220"/>
        <v>0</v>
      </c>
      <c r="SAV38" s="85">
        <f t="shared" si="220"/>
        <v>0</v>
      </c>
      <c r="SAW38" s="85">
        <f t="shared" si="220"/>
        <v>0</v>
      </c>
      <c r="SAX38" s="85">
        <f t="shared" si="220"/>
        <v>0</v>
      </c>
      <c r="SAY38" s="85">
        <f t="shared" si="220"/>
        <v>0</v>
      </c>
      <c r="SAZ38" s="85">
        <f t="shared" si="220"/>
        <v>0</v>
      </c>
      <c r="SBA38" s="85">
        <f t="shared" si="220"/>
        <v>0</v>
      </c>
      <c r="SBB38" s="85">
        <f t="shared" si="220"/>
        <v>0</v>
      </c>
      <c r="SBC38" s="85">
        <f t="shared" si="220"/>
        <v>0</v>
      </c>
      <c r="SBD38" s="85">
        <f t="shared" si="220"/>
        <v>0</v>
      </c>
      <c r="SBE38" s="85">
        <f t="shared" si="220"/>
        <v>0</v>
      </c>
      <c r="SBF38" s="85">
        <f t="shared" si="220"/>
        <v>0</v>
      </c>
      <c r="SBG38" s="85">
        <f t="shared" si="220"/>
        <v>0</v>
      </c>
      <c r="SBH38" s="85">
        <f t="shared" si="220"/>
        <v>0</v>
      </c>
      <c r="SBI38" s="85">
        <f t="shared" si="220"/>
        <v>0</v>
      </c>
      <c r="SBJ38" s="85">
        <f t="shared" si="220"/>
        <v>0</v>
      </c>
      <c r="SBK38" s="85">
        <f t="shared" si="220"/>
        <v>0</v>
      </c>
      <c r="SBL38" s="85">
        <f t="shared" si="220"/>
        <v>0</v>
      </c>
      <c r="SBM38" s="85">
        <f t="shared" si="220"/>
        <v>0</v>
      </c>
      <c r="SBN38" s="85">
        <f t="shared" si="220"/>
        <v>0</v>
      </c>
      <c r="SBO38" s="85">
        <f t="shared" si="220"/>
        <v>0</v>
      </c>
      <c r="SBP38" s="85">
        <f t="shared" si="220"/>
        <v>0</v>
      </c>
      <c r="SBQ38" s="85">
        <f t="shared" si="220"/>
        <v>0</v>
      </c>
      <c r="SBR38" s="85">
        <f t="shared" si="220"/>
        <v>0</v>
      </c>
      <c r="SBS38" s="85">
        <f t="shared" si="220"/>
        <v>0</v>
      </c>
      <c r="SBT38" s="85">
        <f t="shared" si="220"/>
        <v>0</v>
      </c>
      <c r="SBU38" s="85">
        <f t="shared" si="220"/>
        <v>0</v>
      </c>
      <c r="SBV38" s="85">
        <f t="shared" si="220"/>
        <v>0</v>
      </c>
      <c r="SBW38" s="85">
        <f t="shared" si="220"/>
        <v>0</v>
      </c>
      <c r="SBX38" s="85">
        <f t="shared" si="220"/>
        <v>0</v>
      </c>
      <c r="SBY38" s="85">
        <f t="shared" si="220"/>
        <v>0</v>
      </c>
      <c r="SBZ38" s="85">
        <f t="shared" si="220"/>
        <v>0</v>
      </c>
      <c r="SCA38" s="85">
        <f t="shared" si="220"/>
        <v>0</v>
      </c>
      <c r="SCB38" s="85">
        <f t="shared" si="220"/>
        <v>0</v>
      </c>
      <c r="SCC38" s="85">
        <f t="shared" si="220"/>
        <v>0</v>
      </c>
      <c r="SCD38" s="85">
        <f t="shared" si="220"/>
        <v>0</v>
      </c>
      <c r="SCE38" s="85">
        <f t="shared" si="220"/>
        <v>0</v>
      </c>
      <c r="SCF38" s="85">
        <f t="shared" si="220"/>
        <v>0</v>
      </c>
      <c r="SCG38" s="85">
        <f t="shared" ref="SCG38:SER38" si="221">SCG36+SCG37</f>
        <v>0</v>
      </c>
      <c r="SCH38" s="85">
        <f t="shared" si="221"/>
        <v>0</v>
      </c>
      <c r="SCI38" s="85">
        <f t="shared" si="221"/>
        <v>0</v>
      </c>
      <c r="SCJ38" s="85">
        <f t="shared" si="221"/>
        <v>0</v>
      </c>
      <c r="SCK38" s="85">
        <f t="shared" si="221"/>
        <v>0</v>
      </c>
      <c r="SCL38" s="85">
        <f t="shared" si="221"/>
        <v>0</v>
      </c>
      <c r="SCM38" s="85">
        <f t="shared" si="221"/>
        <v>0</v>
      </c>
      <c r="SCN38" s="85">
        <f t="shared" si="221"/>
        <v>0</v>
      </c>
      <c r="SCO38" s="85">
        <f t="shared" si="221"/>
        <v>0</v>
      </c>
      <c r="SCP38" s="85">
        <f t="shared" si="221"/>
        <v>0</v>
      </c>
      <c r="SCQ38" s="85">
        <f t="shared" si="221"/>
        <v>0</v>
      </c>
      <c r="SCR38" s="85">
        <f t="shared" si="221"/>
        <v>0</v>
      </c>
      <c r="SCS38" s="85">
        <f t="shared" si="221"/>
        <v>0</v>
      </c>
      <c r="SCT38" s="85">
        <f t="shared" si="221"/>
        <v>0</v>
      </c>
      <c r="SCU38" s="85">
        <f t="shared" si="221"/>
        <v>0</v>
      </c>
      <c r="SCV38" s="85">
        <f t="shared" si="221"/>
        <v>0</v>
      </c>
      <c r="SCW38" s="85">
        <f t="shared" si="221"/>
        <v>0</v>
      </c>
      <c r="SCX38" s="85">
        <f t="shared" si="221"/>
        <v>0</v>
      </c>
      <c r="SCY38" s="85">
        <f t="shared" si="221"/>
        <v>0</v>
      </c>
      <c r="SCZ38" s="85">
        <f t="shared" si="221"/>
        <v>0</v>
      </c>
      <c r="SDA38" s="85">
        <f t="shared" si="221"/>
        <v>0</v>
      </c>
      <c r="SDB38" s="85">
        <f t="shared" si="221"/>
        <v>0</v>
      </c>
      <c r="SDC38" s="85">
        <f t="shared" si="221"/>
        <v>0</v>
      </c>
      <c r="SDD38" s="85">
        <f t="shared" si="221"/>
        <v>0</v>
      </c>
      <c r="SDE38" s="85">
        <f t="shared" si="221"/>
        <v>0</v>
      </c>
      <c r="SDF38" s="85">
        <f t="shared" si="221"/>
        <v>0</v>
      </c>
      <c r="SDG38" s="85">
        <f t="shared" si="221"/>
        <v>0</v>
      </c>
      <c r="SDH38" s="85">
        <f t="shared" si="221"/>
        <v>0</v>
      </c>
      <c r="SDI38" s="85">
        <f t="shared" si="221"/>
        <v>0</v>
      </c>
      <c r="SDJ38" s="85">
        <f t="shared" si="221"/>
        <v>0</v>
      </c>
      <c r="SDK38" s="85">
        <f t="shared" si="221"/>
        <v>0</v>
      </c>
      <c r="SDL38" s="85">
        <f t="shared" si="221"/>
        <v>0</v>
      </c>
      <c r="SDM38" s="85">
        <f t="shared" si="221"/>
        <v>0</v>
      </c>
      <c r="SDN38" s="85">
        <f t="shared" si="221"/>
        <v>0</v>
      </c>
      <c r="SDO38" s="85">
        <f t="shared" si="221"/>
        <v>0</v>
      </c>
      <c r="SDP38" s="85">
        <f t="shared" si="221"/>
        <v>0</v>
      </c>
      <c r="SDQ38" s="85">
        <f t="shared" si="221"/>
        <v>0</v>
      </c>
      <c r="SDR38" s="85">
        <f t="shared" si="221"/>
        <v>0</v>
      </c>
      <c r="SDS38" s="85">
        <f t="shared" si="221"/>
        <v>0</v>
      </c>
      <c r="SDT38" s="85">
        <f t="shared" si="221"/>
        <v>0</v>
      </c>
      <c r="SDU38" s="85">
        <f t="shared" si="221"/>
        <v>0</v>
      </c>
      <c r="SDV38" s="85">
        <f t="shared" si="221"/>
        <v>0</v>
      </c>
      <c r="SDW38" s="85">
        <f t="shared" si="221"/>
        <v>0</v>
      </c>
      <c r="SDX38" s="85">
        <f t="shared" si="221"/>
        <v>0</v>
      </c>
      <c r="SDY38" s="85">
        <f t="shared" si="221"/>
        <v>0</v>
      </c>
      <c r="SDZ38" s="85">
        <f t="shared" si="221"/>
        <v>0</v>
      </c>
      <c r="SEA38" s="85">
        <f t="shared" si="221"/>
        <v>0</v>
      </c>
      <c r="SEB38" s="85">
        <f t="shared" si="221"/>
        <v>0</v>
      </c>
      <c r="SEC38" s="85">
        <f t="shared" si="221"/>
        <v>0</v>
      </c>
      <c r="SED38" s="85">
        <f t="shared" si="221"/>
        <v>0</v>
      </c>
      <c r="SEE38" s="85">
        <f t="shared" si="221"/>
        <v>0</v>
      </c>
      <c r="SEF38" s="85">
        <f t="shared" si="221"/>
        <v>0</v>
      </c>
      <c r="SEG38" s="85">
        <f t="shared" si="221"/>
        <v>0</v>
      </c>
      <c r="SEH38" s="85">
        <f t="shared" si="221"/>
        <v>0</v>
      </c>
      <c r="SEI38" s="85">
        <f t="shared" si="221"/>
        <v>0</v>
      </c>
      <c r="SEJ38" s="85">
        <f t="shared" si="221"/>
        <v>0</v>
      </c>
      <c r="SEK38" s="85">
        <f t="shared" si="221"/>
        <v>0</v>
      </c>
      <c r="SEL38" s="85">
        <f t="shared" si="221"/>
        <v>0</v>
      </c>
      <c r="SEM38" s="85">
        <f t="shared" si="221"/>
        <v>0</v>
      </c>
      <c r="SEN38" s="85">
        <f t="shared" si="221"/>
        <v>0</v>
      </c>
      <c r="SEO38" s="85">
        <f t="shared" si="221"/>
        <v>0</v>
      </c>
      <c r="SEP38" s="85">
        <f t="shared" si="221"/>
        <v>0</v>
      </c>
      <c r="SEQ38" s="85">
        <f t="shared" si="221"/>
        <v>0</v>
      </c>
      <c r="SER38" s="85">
        <f t="shared" si="221"/>
        <v>0</v>
      </c>
      <c r="SES38" s="85">
        <f t="shared" ref="SES38:SHD38" si="222">SES36+SES37</f>
        <v>0</v>
      </c>
      <c r="SET38" s="85">
        <f t="shared" si="222"/>
        <v>0</v>
      </c>
      <c r="SEU38" s="85">
        <f t="shared" si="222"/>
        <v>0</v>
      </c>
      <c r="SEV38" s="85">
        <f t="shared" si="222"/>
        <v>0</v>
      </c>
      <c r="SEW38" s="85">
        <f t="shared" si="222"/>
        <v>0</v>
      </c>
      <c r="SEX38" s="85">
        <f t="shared" si="222"/>
        <v>0</v>
      </c>
      <c r="SEY38" s="85">
        <f t="shared" si="222"/>
        <v>0</v>
      </c>
      <c r="SEZ38" s="85">
        <f t="shared" si="222"/>
        <v>0</v>
      </c>
      <c r="SFA38" s="85">
        <f t="shared" si="222"/>
        <v>0</v>
      </c>
      <c r="SFB38" s="85">
        <f t="shared" si="222"/>
        <v>0</v>
      </c>
      <c r="SFC38" s="85">
        <f t="shared" si="222"/>
        <v>0</v>
      </c>
      <c r="SFD38" s="85">
        <f t="shared" si="222"/>
        <v>0</v>
      </c>
      <c r="SFE38" s="85">
        <f t="shared" si="222"/>
        <v>0</v>
      </c>
      <c r="SFF38" s="85">
        <f t="shared" si="222"/>
        <v>0</v>
      </c>
      <c r="SFG38" s="85">
        <f t="shared" si="222"/>
        <v>0</v>
      </c>
      <c r="SFH38" s="85">
        <f t="shared" si="222"/>
        <v>0</v>
      </c>
      <c r="SFI38" s="85">
        <f t="shared" si="222"/>
        <v>0</v>
      </c>
      <c r="SFJ38" s="85">
        <f t="shared" si="222"/>
        <v>0</v>
      </c>
      <c r="SFK38" s="85">
        <f t="shared" si="222"/>
        <v>0</v>
      </c>
      <c r="SFL38" s="85">
        <f t="shared" si="222"/>
        <v>0</v>
      </c>
      <c r="SFM38" s="85">
        <f t="shared" si="222"/>
        <v>0</v>
      </c>
      <c r="SFN38" s="85">
        <f t="shared" si="222"/>
        <v>0</v>
      </c>
      <c r="SFO38" s="85">
        <f t="shared" si="222"/>
        <v>0</v>
      </c>
      <c r="SFP38" s="85">
        <f t="shared" si="222"/>
        <v>0</v>
      </c>
      <c r="SFQ38" s="85">
        <f t="shared" si="222"/>
        <v>0</v>
      </c>
      <c r="SFR38" s="85">
        <f t="shared" si="222"/>
        <v>0</v>
      </c>
      <c r="SFS38" s="85">
        <f t="shared" si="222"/>
        <v>0</v>
      </c>
      <c r="SFT38" s="85">
        <f t="shared" si="222"/>
        <v>0</v>
      </c>
      <c r="SFU38" s="85">
        <f t="shared" si="222"/>
        <v>0</v>
      </c>
      <c r="SFV38" s="85">
        <f t="shared" si="222"/>
        <v>0</v>
      </c>
      <c r="SFW38" s="85">
        <f t="shared" si="222"/>
        <v>0</v>
      </c>
      <c r="SFX38" s="85">
        <f t="shared" si="222"/>
        <v>0</v>
      </c>
      <c r="SFY38" s="85">
        <f t="shared" si="222"/>
        <v>0</v>
      </c>
      <c r="SFZ38" s="85">
        <f t="shared" si="222"/>
        <v>0</v>
      </c>
      <c r="SGA38" s="85">
        <f t="shared" si="222"/>
        <v>0</v>
      </c>
      <c r="SGB38" s="85">
        <f t="shared" si="222"/>
        <v>0</v>
      </c>
      <c r="SGC38" s="85">
        <f t="shared" si="222"/>
        <v>0</v>
      </c>
      <c r="SGD38" s="85">
        <f t="shared" si="222"/>
        <v>0</v>
      </c>
      <c r="SGE38" s="85">
        <f t="shared" si="222"/>
        <v>0</v>
      </c>
      <c r="SGF38" s="85">
        <f t="shared" si="222"/>
        <v>0</v>
      </c>
      <c r="SGG38" s="85">
        <f t="shared" si="222"/>
        <v>0</v>
      </c>
      <c r="SGH38" s="85">
        <f t="shared" si="222"/>
        <v>0</v>
      </c>
      <c r="SGI38" s="85">
        <f t="shared" si="222"/>
        <v>0</v>
      </c>
      <c r="SGJ38" s="85">
        <f t="shared" si="222"/>
        <v>0</v>
      </c>
      <c r="SGK38" s="85">
        <f t="shared" si="222"/>
        <v>0</v>
      </c>
      <c r="SGL38" s="85">
        <f t="shared" si="222"/>
        <v>0</v>
      </c>
      <c r="SGM38" s="85">
        <f t="shared" si="222"/>
        <v>0</v>
      </c>
      <c r="SGN38" s="85">
        <f t="shared" si="222"/>
        <v>0</v>
      </c>
      <c r="SGO38" s="85">
        <f t="shared" si="222"/>
        <v>0</v>
      </c>
      <c r="SGP38" s="85">
        <f t="shared" si="222"/>
        <v>0</v>
      </c>
      <c r="SGQ38" s="85">
        <f t="shared" si="222"/>
        <v>0</v>
      </c>
      <c r="SGR38" s="85">
        <f t="shared" si="222"/>
        <v>0</v>
      </c>
      <c r="SGS38" s="85">
        <f t="shared" si="222"/>
        <v>0</v>
      </c>
      <c r="SGT38" s="85">
        <f t="shared" si="222"/>
        <v>0</v>
      </c>
      <c r="SGU38" s="85">
        <f t="shared" si="222"/>
        <v>0</v>
      </c>
      <c r="SGV38" s="85">
        <f t="shared" si="222"/>
        <v>0</v>
      </c>
      <c r="SGW38" s="85">
        <f t="shared" si="222"/>
        <v>0</v>
      </c>
      <c r="SGX38" s="85">
        <f t="shared" si="222"/>
        <v>0</v>
      </c>
      <c r="SGY38" s="85">
        <f t="shared" si="222"/>
        <v>0</v>
      </c>
      <c r="SGZ38" s="85">
        <f t="shared" si="222"/>
        <v>0</v>
      </c>
      <c r="SHA38" s="85">
        <f t="shared" si="222"/>
        <v>0</v>
      </c>
      <c r="SHB38" s="85">
        <f t="shared" si="222"/>
        <v>0</v>
      </c>
      <c r="SHC38" s="85">
        <f t="shared" si="222"/>
        <v>0</v>
      </c>
      <c r="SHD38" s="85">
        <f t="shared" si="222"/>
        <v>0</v>
      </c>
      <c r="SHE38" s="85">
        <f t="shared" ref="SHE38:SJP38" si="223">SHE36+SHE37</f>
        <v>0</v>
      </c>
      <c r="SHF38" s="85">
        <f t="shared" si="223"/>
        <v>0</v>
      </c>
      <c r="SHG38" s="85">
        <f t="shared" si="223"/>
        <v>0</v>
      </c>
      <c r="SHH38" s="85">
        <f t="shared" si="223"/>
        <v>0</v>
      </c>
      <c r="SHI38" s="85">
        <f t="shared" si="223"/>
        <v>0</v>
      </c>
      <c r="SHJ38" s="85">
        <f t="shared" si="223"/>
        <v>0</v>
      </c>
      <c r="SHK38" s="85">
        <f t="shared" si="223"/>
        <v>0</v>
      </c>
      <c r="SHL38" s="85">
        <f t="shared" si="223"/>
        <v>0</v>
      </c>
      <c r="SHM38" s="85">
        <f t="shared" si="223"/>
        <v>0</v>
      </c>
      <c r="SHN38" s="85">
        <f t="shared" si="223"/>
        <v>0</v>
      </c>
      <c r="SHO38" s="85">
        <f t="shared" si="223"/>
        <v>0</v>
      </c>
      <c r="SHP38" s="85">
        <f t="shared" si="223"/>
        <v>0</v>
      </c>
      <c r="SHQ38" s="85">
        <f t="shared" si="223"/>
        <v>0</v>
      </c>
      <c r="SHR38" s="85">
        <f t="shared" si="223"/>
        <v>0</v>
      </c>
      <c r="SHS38" s="85">
        <f t="shared" si="223"/>
        <v>0</v>
      </c>
      <c r="SHT38" s="85">
        <f t="shared" si="223"/>
        <v>0</v>
      </c>
      <c r="SHU38" s="85">
        <f t="shared" si="223"/>
        <v>0</v>
      </c>
      <c r="SHV38" s="85">
        <f t="shared" si="223"/>
        <v>0</v>
      </c>
      <c r="SHW38" s="85">
        <f t="shared" si="223"/>
        <v>0</v>
      </c>
      <c r="SHX38" s="85">
        <f t="shared" si="223"/>
        <v>0</v>
      </c>
      <c r="SHY38" s="85">
        <f t="shared" si="223"/>
        <v>0</v>
      </c>
      <c r="SHZ38" s="85">
        <f t="shared" si="223"/>
        <v>0</v>
      </c>
      <c r="SIA38" s="85">
        <f t="shared" si="223"/>
        <v>0</v>
      </c>
      <c r="SIB38" s="85">
        <f t="shared" si="223"/>
        <v>0</v>
      </c>
      <c r="SIC38" s="85">
        <f t="shared" si="223"/>
        <v>0</v>
      </c>
      <c r="SID38" s="85">
        <f t="shared" si="223"/>
        <v>0</v>
      </c>
      <c r="SIE38" s="85">
        <f t="shared" si="223"/>
        <v>0</v>
      </c>
      <c r="SIF38" s="85">
        <f t="shared" si="223"/>
        <v>0</v>
      </c>
      <c r="SIG38" s="85">
        <f t="shared" si="223"/>
        <v>0</v>
      </c>
      <c r="SIH38" s="85">
        <f t="shared" si="223"/>
        <v>0</v>
      </c>
      <c r="SII38" s="85">
        <f t="shared" si="223"/>
        <v>0</v>
      </c>
      <c r="SIJ38" s="85">
        <f t="shared" si="223"/>
        <v>0</v>
      </c>
      <c r="SIK38" s="85">
        <f t="shared" si="223"/>
        <v>0</v>
      </c>
      <c r="SIL38" s="85">
        <f t="shared" si="223"/>
        <v>0</v>
      </c>
      <c r="SIM38" s="85">
        <f t="shared" si="223"/>
        <v>0</v>
      </c>
      <c r="SIN38" s="85">
        <f t="shared" si="223"/>
        <v>0</v>
      </c>
      <c r="SIO38" s="85">
        <f t="shared" si="223"/>
        <v>0</v>
      </c>
      <c r="SIP38" s="85">
        <f t="shared" si="223"/>
        <v>0</v>
      </c>
      <c r="SIQ38" s="85">
        <f t="shared" si="223"/>
        <v>0</v>
      </c>
      <c r="SIR38" s="85">
        <f t="shared" si="223"/>
        <v>0</v>
      </c>
      <c r="SIS38" s="85">
        <f t="shared" si="223"/>
        <v>0</v>
      </c>
      <c r="SIT38" s="85">
        <f t="shared" si="223"/>
        <v>0</v>
      </c>
      <c r="SIU38" s="85">
        <f t="shared" si="223"/>
        <v>0</v>
      </c>
      <c r="SIV38" s="85">
        <f t="shared" si="223"/>
        <v>0</v>
      </c>
      <c r="SIW38" s="85">
        <f t="shared" si="223"/>
        <v>0</v>
      </c>
      <c r="SIX38" s="85">
        <f t="shared" si="223"/>
        <v>0</v>
      </c>
      <c r="SIY38" s="85">
        <f t="shared" si="223"/>
        <v>0</v>
      </c>
      <c r="SIZ38" s="85">
        <f t="shared" si="223"/>
        <v>0</v>
      </c>
      <c r="SJA38" s="85">
        <f t="shared" si="223"/>
        <v>0</v>
      </c>
      <c r="SJB38" s="85">
        <f t="shared" si="223"/>
        <v>0</v>
      </c>
      <c r="SJC38" s="85">
        <f t="shared" si="223"/>
        <v>0</v>
      </c>
      <c r="SJD38" s="85">
        <f t="shared" si="223"/>
        <v>0</v>
      </c>
      <c r="SJE38" s="85">
        <f t="shared" si="223"/>
        <v>0</v>
      </c>
      <c r="SJF38" s="85">
        <f t="shared" si="223"/>
        <v>0</v>
      </c>
      <c r="SJG38" s="85">
        <f t="shared" si="223"/>
        <v>0</v>
      </c>
      <c r="SJH38" s="85">
        <f t="shared" si="223"/>
        <v>0</v>
      </c>
      <c r="SJI38" s="85">
        <f t="shared" si="223"/>
        <v>0</v>
      </c>
      <c r="SJJ38" s="85">
        <f t="shared" si="223"/>
        <v>0</v>
      </c>
      <c r="SJK38" s="85">
        <f t="shared" si="223"/>
        <v>0</v>
      </c>
      <c r="SJL38" s="85">
        <f t="shared" si="223"/>
        <v>0</v>
      </c>
      <c r="SJM38" s="85">
        <f t="shared" si="223"/>
        <v>0</v>
      </c>
      <c r="SJN38" s="85">
        <f t="shared" si="223"/>
        <v>0</v>
      </c>
      <c r="SJO38" s="85">
        <f t="shared" si="223"/>
        <v>0</v>
      </c>
      <c r="SJP38" s="85">
        <f t="shared" si="223"/>
        <v>0</v>
      </c>
      <c r="SJQ38" s="85">
        <f t="shared" ref="SJQ38:SMB38" si="224">SJQ36+SJQ37</f>
        <v>0</v>
      </c>
      <c r="SJR38" s="85">
        <f t="shared" si="224"/>
        <v>0</v>
      </c>
      <c r="SJS38" s="85">
        <f t="shared" si="224"/>
        <v>0</v>
      </c>
      <c r="SJT38" s="85">
        <f t="shared" si="224"/>
        <v>0</v>
      </c>
      <c r="SJU38" s="85">
        <f t="shared" si="224"/>
        <v>0</v>
      </c>
      <c r="SJV38" s="85">
        <f t="shared" si="224"/>
        <v>0</v>
      </c>
      <c r="SJW38" s="85">
        <f t="shared" si="224"/>
        <v>0</v>
      </c>
      <c r="SJX38" s="85">
        <f t="shared" si="224"/>
        <v>0</v>
      </c>
      <c r="SJY38" s="85">
        <f t="shared" si="224"/>
        <v>0</v>
      </c>
      <c r="SJZ38" s="85">
        <f t="shared" si="224"/>
        <v>0</v>
      </c>
      <c r="SKA38" s="85">
        <f t="shared" si="224"/>
        <v>0</v>
      </c>
      <c r="SKB38" s="85">
        <f t="shared" si="224"/>
        <v>0</v>
      </c>
      <c r="SKC38" s="85">
        <f t="shared" si="224"/>
        <v>0</v>
      </c>
      <c r="SKD38" s="85">
        <f t="shared" si="224"/>
        <v>0</v>
      </c>
      <c r="SKE38" s="85">
        <f t="shared" si="224"/>
        <v>0</v>
      </c>
      <c r="SKF38" s="85">
        <f t="shared" si="224"/>
        <v>0</v>
      </c>
      <c r="SKG38" s="85">
        <f t="shared" si="224"/>
        <v>0</v>
      </c>
      <c r="SKH38" s="85">
        <f t="shared" si="224"/>
        <v>0</v>
      </c>
      <c r="SKI38" s="85">
        <f t="shared" si="224"/>
        <v>0</v>
      </c>
      <c r="SKJ38" s="85">
        <f t="shared" si="224"/>
        <v>0</v>
      </c>
      <c r="SKK38" s="85">
        <f t="shared" si="224"/>
        <v>0</v>
      </c>
      <c r="SKL38" s="85">
        <f t="shared" si="224"/>
        <v>0</v>
      </c>
      <c r="SKM38" s="85">
        <f t="shared" si="224"/>
        <v>0</v>
      </c>
      <c r="SKN38" s="85">
        <f t="shared" si="224"/>
        <v>0</v>
      </c>
      <c r="SKO38" s="85">
        <f t="shared" si="224"/>
        <v>0</v>
      </c>
      <c r="SKP38" s="85">
        <f t="shared" si="224"/>
        <v>0</v>
      </c>
      <c r="SKQ38" s="85">
        <f t="shared" si="224"/>
        <v>0</v>
      </c>
      <c r="SKR38" s="85">
        <f t="shared" si="224"/>
        <v>0</v>
      </c>
      <c r="SKS38" s="85">
        <f t="shared" si="224"/>
        <v>0</v>
      </c>
      <c r="SKT38" s="85">
        <f t="shared" si="224"/>
        <v>0</v>
      </c>
      <c r="SKU38" s="85">
        <f t="shared" si="224"/>
        <v>0</v>
      </c>
      <c r="SKV38" s="85">
        <f t="shared" si="224"/>
        <v>0</v>
      </c>
      <c r="SKW38" s="85">
        <f t="shared" si="224"/>
        <v>0</v>
      </c>
      <c r="SKX38" s="85">
        <f t="shared" si="224"/>
        <v>0</v>
      </c>
      <c r="SKY38" s="85">
        <f t="shared" si="224"/>
        <v>0</v>
      </c>
      <c r="SKZ38" s="85">
        <f t="shared" si="224"/>
        <v>0</v>
      </c>
      <c r="SLA38" s="85">
        <f t="shared" si="224"/>
        <v>0</v>
      </c>
      <c r="SLB38" s="85">
        <f t="shared" si="224"/>
        <v>0</v>
      </c>
      <c r="SLC38" s="85">
        <f t="shared" si="224"/>
        <v>0</v>
      </c>
      <c r="SLD38" s="85">
        <f t="shared" si="224"/>
        <v>0</v>
      </c>
      <c r="SLE38" s="85">
        <f t="shared" si="224"/>
        <v>0</v>
      </c>
      <c r="SLF38" s="85">
        <f t="shared" si="224"/>
        <v>0</v>
      </c>
      <c r="SLG38" s="85">
        <f t="shared" si="224"/>
        <v>0</v>
      </c>
      <c r="SLH38" s="85">
        <f t="shared" si="224"/>
        <v>0</v>
      </c>
      <c r="SLI38" s="85">
        <f t="shared" si="224"/>
        <v>0</v>
      </c>
      <c r="SLJ38" s="85">
        <f t="shared" si="224"/>
        <v>0</v>
      </c>
      <c r="SLK38" s="85">
        <f t="shared" si="224"/>
        <v>0</v>
      </c>
      <c r="SLL38" s="85">
        <f t="shared" si="224"/>
        <v>0</v>
      </c>
      <c r="SLM38" s="85">
        <f t="shared" si="224"/>
        <v>0</v>
      </c>
      <c r="SLN38" s="85">
        <f t="shared" si="224"/>
        <v>0</v>
      </c>
      <c r="SLO38" s="85">
        <f t="shared" si="224"/>
        <v>0</v>
      </c>
      <c r="SLP38" s="85">
        <f t="shared" si="224"/>
        <v>0</v>
      </c>
      <c r="SLQ38" s="85">
        <f t="shared" si="224"/>
        <v>0</v>
      </c>
      <c r="SLR38" s="85">
        <f t="shared" si="224"/>
        <v>0</v>
      </c>
      <c r="SLS38" s="85">
        <f t="shared" si="224"/>
        <v>0</v>
      </c>
      <c r="SLT38" s="85">
        <f t="shared" si="224"/>
        <v>0</v>
      </c>
      <c r="SLU38" s="85">
        <f t="shared" si="224"/>
        <v>0</v>
      </c>
      <c r="SLV38" s="85">
        <f t="shared" si="224"/>
        <v>0</v>
      </c>
      <c r="SLW38" s="85">
        <f t="shared" si="224"/>
        <v>0</v>
      </c>
      <c r="SLX38" s="85">
        <f t="shared" si="224"/>
        <v>0</v>
      </c>
      <c r="SLY38" s="85">
        <f t="shared" si="224"/>
        <v>0</v>
      </c>
      <c r="SLZ38" s="85">
        <f t="shared" si="224"/>
        <v>0</v>
      </c>
      <c r="SMA38" s="85">
        <f t="shared" si="224"/>
        <v>0</v>
      </c>
      <c r="SMB38" s="85">
        <f t="shared" si="224"/>
        <v>0</v>
      </c>
      <c r="SMC38" s="85">
        <f t="shared" ref="SMC38:SON38" si="225">SMC36+SMC37</f>
        <v>0</v>
      </c>
      <c r="SMD38" s="85">
        <f t="shared" si="225"/>
        <v>0</v>
      </c>
      <c r="SME38" s="85">
        <f t="shared" si="225"/>
        <v>0</v>
      </c>
      <c r="SMF38" s="85">
        <f t="shared" si="225"/>
        <v>0</v>
      </c>
      <c r="SMG38" s="85">
        <f t="shared" si="225"/>
        <v>0</v>
      </c>
      <c r="SMH38" s="85">
        <f t="shared" si="225"/>
        <v>0</v>
      </c>
      <c r="SMI38" s="85">
        <f t="shared" si="225"/>
        <v>0</v>
      </c>
      <c r="SMJ38" s="85">
        <f t="shared" si="225"/>
        <v>0</v>
      </c>
      <c r="SMK38" s="85">
        <f t="shared" si="225"/>
        <v>0</v>
      </c>
      <c r="SML38" s="85">
        <f t="shared" si="225"/>
        <v>0</v>
      </c>
      <c r="SMM38" s="85">
        <f t="shared" si="225"/>
        <v>0</v>
      </c>
      <c r="SMN38" s="85">
        <f t="shared" si="225"/>
        <v>0</v>
      </c>
      <c r="SMO38" s="85">
        <f t="shared" si="225"/>
        <v>0</v>
      </c>
      <c r="SMP38" s="85">
        <f t="shared" si="225"/>
        <v>0</v>
      </c>
      <c r="SMQ38" s="85">
        <f t="shared" si="225"/>
        <v>0</v>
      </c>
      <c r="SMR38" s="85">
        <f t="shared" si="225"/>
        <v>0</v>
      </c>
      <c r="SMS38" s="85">
        <f t="shared" si="225"/>
        <v>0</v>
      </c>
      <c r="SMT38" s="85">
        <f t="shared" si="225"/>
        <v>0</v>
      </c>
      <c r="SMU38" s="85">
        <f t="shared" si="225"/>
        <v>0</v>
      </c>
      <c r="SMV38" s="85">
        <f t="shared" si="225"/>
        <v>0</v>
      </c>
      <c r="SMW38" s="85">
        <f t="shared" si="225"/>
        <v>0</v>
      </c>
      <c r="SMX38" s="85">
        <f t="shared" si="225"/>
        <v>0</v>
      </c>
      <c r="SMY38" s="85">
        <f t="shared" si="225"/>
        <v>0</v>
      </c>
      <c r="SMZ38" s="85">
        <f t="shared" si="225"/>
        <v>0</v>
      </c>
      <c r="SNA38" s="85">
        <f t="shared" si="225"/>
        <v>0</v>
      </c>
      <c r="SNB38" s="85">
        <f t="shared" si="225"/>
        <v>0</v>
      </c>
      <c r="SNC38" s="85">
        <f t="shared" si="225"/>
        <v>0</v>
      </c>
      <c r="SND38" s="85">
        <f t="shared" si="225"/>
        <v>0</v>
      </c>
      <c r="SNE38" s="85">
        <f t="shared" si="225"/>
        <v>0</v>
      </c>
      <c r="SNF38" s="85">
        <f t="shared" si="225"/>
        <v>0</v>
      </c>
      <c r="SNG38" s="85">
        <f t="shared" si="225"/>
        <v>0</v>
      </c>
      <c r="SNH38" s="85">
        <f t="shared" si="225"/>
        <v>0</v>
      </c>
      <c r="SNI38" s="85">
        <f t="shared" si="225"/>
        <v>0</v>
      </c>
      <c r="SNJ38" s="85">
        <f t="shared" si="225"/>
        <v>0</v>
      </c>
      <c r="SNK38" s="85">
        <f t="shared" si="225"/>
        <v>0</v>
      </c>
      <c r="SNL38" s="85">
        <f t="shared" si="225"/>
        <v>0</v>
      </c>
      <c r="SNM38" s="85">
        <f t="shared" si="225"/>
        <v>0</v>
      </c>
      <c r="SNN38" s="85">
        <f t="shared" si="225"/>
        <v>0</v>
      </c>
      <c r="SNO38" s="85">
        <f t="shared" si="225"/>
        <v>0</v>
      </c>
      <c r="SNP38" s="85">
        <f t="shared" si="225"/>
        <v>0</v>
      </c>
      <c r="SNQ38" s="85">
        <f t="shared" si="225"/>
        <v>0</v>
      </c>
      <c r="SNR38" s="85">
        <f t="shared" si="225"/>
        <v>0</v>
      </c>
      <c r="SNS38" s="85">
        <f t="shared" si="225"/>
        <v>0</v>
      </c>
      <c r="SNT38" s="85">
        <f t="shared" si="225"/>
        <v>0</v>
      </c>
      <c r="SNU38" s="85">
        <f t="shared" si="225"/>
        <v>0</v>
      </c>
      <c r="SNV38" s="85">
        <f t="shared" si="225"/>
        <v>0</v>
      </c>
      <c r="SNW38" s="85">
        <f t="shared" si="225"/>
        <v>0</v>
      </c>
      <c r="SNX38" s="85">
        <f t="shared" si="225"/>
        <v>0</v>
      </c>
      <c r="SNY38" s="85">
        <f t="shared" si="225"/>
        <v>0</v>
      </c>
      <c r="SNZ38" s="85">
        <f t="shared" si="225"/>
        <v>0</v>
      </c>
      <c r="SOA38" s="85">
        <f t="shared" si="225"/>
        <v>0</v>
      </c>
      <c r="SOB38" s="85">
        <f t="shared" si="225"/>
        <v>0</v>
      </c>
      <c r="SOC38" s="85">
        <f t="shared" si="225"/>
        <v>0</v>
      </c>
      <c r="SOD38" s="85">
        <f t="shared" si="225"/>
        <v>0</v>
      </c>
      <c r="SOE38" s="85">
        <f t="shared" si="225"/>
        <v>0</v>
      </c>
      <c r="SOF38" s="85">
        <f t="shared" si="225"/>
        <v>0</v>
      </c>
      <c r="SOG38" s="85">
        <f t="shared" si="225"/>
        <v>0</v>
      </c>
      <c r="SOH38" s="85">
        <f t="shared" si="225"/>
        <v>0</v>
      </c>
      <c r="SOI38" s="85">
        <f t="shared" si="225"/>
        <v>0</v>
      </c>
      <c r="SOJ38" s="85">
        <f t="shared" si="225"/>
        <v>0</v>
      </c>
      <c r="SOK38" s="85">
        <f t="shared" si="225"/>
        <v>0</v>
      </c>
      <c r="SOL38" s="85">
        <f t="shared" si="225"/>
        <v>0</v>
      </c>
      <c r="SOM38" s="85">
        <f t="shared" si="225"/>
        <v>0</v>
      </c>
      <c r="SON38" s="85">
        <f t="shared" si="225"/>
        <v>0</v>
      </c>
      <c r="SOO38" s="85">
        <f t="shared" ref="SOO38:SQZ38" si="226">SOO36+SOO37</f>
        <v>0</v>
      </c>
      <c r="SOP38" s="85">
        <f t="shared" si="226"/>
        <v>0</v>
      </c>
      <c r="SOQ38" s="85">
        <f t="shared" si="226"/>
        <v>0</v>
      </c>
      <c r="SOR38" s="85">
        <f t="shared" si="226"/>
        <v>0</v>
      </c>
      <c r="SOS38" s="85">
        <f t="shared" si="226"/>
        <v>0</v>
      </c>
      <c r="SOT38" s="85">
        <f t="shared" si="226"/>
        <v>0</v>
      </c>
      <c r="SOU38" s="85">
        <f t="shared" si="226"/>
        <v>0</v>
      </c>
      <c r="SOV38" s="85">
        <f t="shared" si="226"/>
        <v>0</v>
      </c>
      <c r="SOW38" s="85">
        <f t="shared" si="226"/>
        <v>0</v>
      </c>
      <c r="SOX38" s="85">
        <f t="shared" si="226"/>
        <v>0</v>
      </c>
      <c r="SOY38" s="85">
        <f t="shared" si="226"/>
        <v>0</v>
      </c>
      <c r="SOZ38" s="85">
        <f t="shared" si="226"/>
        <v>0</v>
      </c>
      <c r="SPA38" s="85">
        <f t="shared" si="226"/>
        <v>0</v>
      </c>
      <c r="SPB38" s="85">
        <f t="shared" si="226"/>
        <v>0</v>
      </c>
      <c r="SPC38" s="85">
        <f t="shared" si="226"/>
        <v>0</v>
      </c>
      <c r="SPD38" s="85">
        <f t="shared" si="226"/>
        <v>0</v>
      </c>
      <c r="SPE38" s="85">
        <f t="shared" si="226"/>
        <v>0</v>
      </c>
      <c r="SPF38" s="85">
        <f t="shared" si="226"/>
        <v>0</v>
      </c>
      <c r="SPG38" s="85">
        <f t="shared" si="226"/>
        <v>0</v>
      </c>
      <c r="SPH38" s="85">
        <f t="shared" si="226"/>
        <v>0</v>
      </c>
      <c r="SPI38" s="85">
        <f t="shared" si="226"/>
        <v>0</v>
      </c>
      <c r="SPJ38" s="85">
        <f t="shared" si="226"/>
        <v>0</v>
      </c>
      <c r="SPK38" s="85">
        <f t="shared" si="226"/>
        <v>0</v>
      </c>
      <c r="SPL38" s="85">
        <f t="shared" si="226"/>
        <v>0</v>
      </c>
      <c r="SPM38" s="85">
        <f t="shared" si="226"/>
        <v>0</v>
      </c>
      <c r="SPN38" s="85">
        <f t="shared" si="226"/>
        <v>0</v>
      </c>
      <c r="SPO38" s="85">
        <f t="shared" si="226"/>
        <v>0</v>
      </c>
      <c r="SPP38" s="85">
        <f t="shared" si="226"/>
        <v>0</v>
      </c>
      <c r="SPQ38" s="85">
        <f t="shared" si="226"/>
        <v>0</v>
      </c>
      <c r="SPR38" s="85">
        <f t="shared" si="226"/>
        <v>0</v>
      </c>
      <c r="SPS38" s="85">
        <f t="shared" si="226"/>
        <v>0</v>
      </c>
      <c r="SPT38" s="85">
        <f t="shared" si="226"/>
        <v>0</v>
      </c>
      <c r="SPU38" s="85">
        <f t="shared" si="226"/>
        <v>0</v>
      </c>
      <c r="SPV38" s="85">
        <f t="shared" si="226"/>
        <v>0</v>
      </c>
      <c r="SPW38" s="85">
        <f t="shared" si="226"/>
        <v>0</v>
      </c>
      <c r="SPX38" s="85">
        <f t="shared" si="226"/>
        <v>0</v>
      </c>
      <c r="SPY38" s="85">
        <f t="shared" si="226"/>
        <v>0</v>
      </c>
      <c r="SPZ38" s="85">
        <f t="shared" si="226"/>
        <v>0</v>
      </c>
      <c r="SQA38" s="85">
        <f t="shared" si="226"/>
        <v>0</v>
      </c>
      <c r="SQB38" s="85">
        <f t="shared" si="226"/>
        <v>0</v>
      </c>
      <c r="SQC38" s="85">
        <f t="shared" si="226"/>
        <v>0</v>
      </c>
      <c r="SQD38" s="85">
        <f t="shared" si="226"/>
        <v>0</v>
      </c>
      <c r="SQE38" s="85">
        <f t="shared" si="226"/>
        <v>0</v>
      </c>
      <c r="SQF38" s="85">
        <f t="shared" si="226"/>
        <v>0</v>
      </c>
      <c r="SQG38" s="85">
        <f t="shared" si="226"/>
        <v>0</v>
      </c>
      <c r="SQH38" s="85">
        <f t="shared" si="226"/>
        <v>0</v>
      </c>
      <c r="SQI38" s="85">
        <f t="shared" si="226"/>
        <v>0</v>
      </c>
      <c r="SQJ38" s="85">
        <f t="shared" si="226"/>
        <v>0</v>
      </c>
      <c r="SQK38" s="85">
        <f t="shared" si="226"/>
        <v>0</v>
      </c>
      <c r="SQL38" s="85">
        <f t="shared" si="226"/>
        <v>0</v>
      </c>
      <c r="SQM38" s="85">
        <f t="shared" si="226"/>
        <v>0</v>
      </c>
      <c r="SQN38" s="85">
        <f t="shared" si="226"/>
        <v>0</v>
      </c>
      <c r="SQO38" s="85">
        <f t="shared" si="226"/>
        <v>0</v>
      </c>
      <c r="SQP38" s="85">
        <f t="shared" si="226"/>
        <v>0</v>
      </c>
      <c r="SQQ38" s="85">
        <f t="shared" si="226"/>
        <v>0</v>
      </c>
      <c r="SQR38" s="85">
        <f t="shared" si="226"/>
        <v>0</v>
      </c>
      <c r="SQS38" s="85">
        <f t="shared" si="226"/>
        <v>0</v>
      </c>
      <c r="SQT38" s="85">
        <f t="shared" si="226"/>
        <v>0</v>
      </c>
      <c r="SQU38" s="85">
        <f t="shared" si="226"/>
        <v>0</v>
      </c>
      <c r="SQV38" s="85">
        <f t="shared" si="226"/>
        <v>0</v>
      </c>
      <c r="SQW38" s="85">
        <f t="shared" si="226"/>
        <v>0</v>
      </c>
      <c r="SQX38" s="85">
        <f t="shared" si="226"/>
        <v>0</v>
      </c>
      <c r="SQY38" s="85">
        <f t="shared" si="226"/>
        <v>0</v>
      </c>
      <c r="SQZ38" s="85">
        <f t="shared" si="226"/>
        <v>0</v>
      </c>
      <c r="SRA38" s="85">
        <f t="shared" ref="SRA38:STL38" si="227">SRA36+SRA37</f>
        <v>0</v>
      </c>
      <c r="SRB38" s="85">
        <f t="shared" si="227"/>
        <v>0</v>
      </c>
      <c r="SRC38" s="85">
        <f t="shared" si="227"/>
        <v>0</v>
      </c>
      <c r="SRD38" s="85">
        <f t="shared" si="227"/>
        <v>0</v>
      </c>
      <c r="SRE38" s="85">
        <f t="shared" si="227"/>
        <v>0</v>
      </c>
      <c r="SRF38" s="85">
        <f t="shared" si="227"/>
        <v>0</v>
      </c>
      <c r="SRG38" s="85">
        <f t="shared" si="227"/>
        <v>0</v>
      </c>
      <c r="SRH38" s="85">
        <f t="shared" si="227"/>
        <v>0</v>
      </c>
      <c r="SRI38" s="85">
        <f t="shared" si="227"/>
        <v>0</v>
      </c>
      <c r="SRJ38" s="85">
        <f t="shared" si="227"/>
        <v>0</v>
      </c>
      <c r="SRK38" s="85">
        <f t="shared" si="227"/>
        <v>0</v>
      </c>
      <c r="SRL38" s="85">
        <f t="shared" si="227"/>
        <v>0</v>
      </c>
      <c r="SRM38" s="85">
        <f t="shared" si="227"/>
        <v>0</v>
      </c>
      <c r="SRN38" s="85">
        <f t="shared" si="227"/>
        <v>0</v>
      </c>
      <c r="SRO38" s="85">
        <f t="shared" si="227"/>
        <v>0</v>
      </c>
      <c r="SRP38" s="85">
        <f t="shared" si="227"/>
        <v>0</v>
      </c>
      <c r="SRQ38" s="85">
        <f t="shared" si="227"/>
        <v>0</v>
      </c>
      <c r="SRR38" s="85">
        <f t="shared" si="227"/>
        <v>0</v>
      </c>
      <c r="SRS38" s="85">
        <f t="shared" si="227"/>
        <v>0</v>
      </c>
      <c r="SRT38" s="85">
        <f t="shared" si="227"/>
        <v>0</v>
      </c>
      <c r="SRU38" s="85">
        <f t="shared" si="227"/>
        <v>0</v>
      </c>
      <c r="SRV38" s="85">
        <f t="shared" si="227"/>
        <v>0</v>
      </c>
      <c r="SRW38" s="85">
        <f t="shared" si="227"/>
        <v>0</v>
      </c>
      <c r="SRX38" s="85">
        <f t="shared" si="227"/>
        <v>0</v>
      </c>
      <c r="SRY38" s="85">
        <f t="shared" si="227"/>
        <v>0</v>
      </c>
      <c r="SRZ38" s="85">
        <f t="shared" si="227"/>
        <v>0</v>
      </c>
      <c r="SSA38" s="85">
        <f t="shared" si="227"/>
        <v>0</v>
      </c>
      <c r="SSB38" s="85">
        <f t="shared" si="227"/>
        <v>0</v>
      </c>
      <c r="SSC38" s="85">
        <f t="shared" si="227"/>
        <v>0</v>
      </c>
      <c r="SSD38" s="85">
        <f t="shared" si="227"/>
        <v>0</v>
      </c>
      <c r="SSE38" s="85">
        <f t="shared" si="227"/>
        <v>0</v>
      </c>
      <c r="SSF38" s="85">
        <f t="shared" si="227"/>
        <v>0</v>
      </c>
      <c r="SSG38" s="85">
        <f t="shared" si="227"/>
        <v>0</v>
      </c>
      <c r="SSH38" s="85">
        <f t="shared" si="227"/>
        <v>0</v>
      </c>
      <c r="SSI38" s="85">
        <f t="shared" si="227"/>
        <v>0</v>
      </c>
      <c r="SSJ38" s="85">
        <f t="shared" si="227"/>
        <v>0</v>
      </c>
      <c r="SSK38" s="85">
        <f t="shared" si="227"/>
        <v>0</v>
      </c>
      <c r="SSL38" s="85">
        <f t="shared" si="227"/>
        <v>0</v>
      </c>
      <c r="SSM38" s="85">
        <f t="shared" si="227"/>
        <v>0</v>
      </c>
      <c r="SSN38" s="85">
        <f t="shared" si="227"/>
        <v>0</v>
      </c>
      <c r="SSO38" s="85">
        <f t="shared" si="227"/>
        <v>0</v>
      </c>
      <c r="SSP38" s="85">
        <f t="shared" si="227"/>
        <v>0</v>
      </c>
      <c r="SSQ38" s="85">
        <f t="shared" si="227"/>
        <v>0</v>
      </c>
      <c r="SSR38" s="85">
        <f t="shared" si="227"/>
        <v>0</v>
      </c>
      <c r="SSS38" s="85">
        <f t="shared" si="227"/>
        <v>0</v>
      </c>
      <c r="SST38" s="85">
        <f t="shared" si="227"/>
        <v>0</v>
      </c>
      <c r="SSU38" s="85">
        <f t="shared" si="227"/>
        <v>0</v>
      </c>
      <c r="SSV38" s="85">
        <f t="shared" si="227"/>
        <v>0</v>
      </c>
      <c r="SSW38" s="85">
        <f t="shared" si="227"/>
        <v>0</v>
      </c>
      <c r="SSX38" s="85">
        <f t="shared" si="227"/>
        <v>0</v>
      </c>
      <c r="SSY38" s="85">
        <f t="shared" si="227"/>
        <v>0</v>
      </c>
      <c r="SSZ38" s="85">
        <f t="shared" si="227"/>
        <v>0</v>
      </c>
      <c r="STA38" s="85">
        <f t="shared" si="227"/>
        <v>0</v>
      </c>
      <c r="STB38" s="85">
        <f t="shared" si="227"/>
        <v>0</v>
      </c>
      <c r="STC38" s="85">
        <f t="shared" si="227"/>
        <v>0</v>
      </c>
      <c r="STD38" s="85">
        <f t="shared" si="227"/>
        <v>0</v>
      </c>
      <c r="STE38" s="85">
        <f t="shared" si="227"/>
        <v>0</v>
      </c>
      <c r="STF38" s="85">
        <f t="shared" si="227"/>
        <v>0</v>
      </c>
      <c r="STG38" s="85">
        <f t="shared" si="227"/>
        <v>0</v>
      </c>
      <c r="STH38" s="85">
        <f t="shared" si="227"/>
        <v>0</v>
      </c>
      <c r="STI38" s="85">
        <f t="shared" si="227"/>
        <v>0</v>
      </c>
      <c r="STJ38" s="85">
        <f t="shared" si="227"/>
        <v>0</v>
      </c>
      <c r="STK38" s="85">
        <f t="shared" si="227"/>
        <v>0</v>
      </c>
      <c r="STL38" s="85">
        <f t="shared" si="227"/>
        <v>0</v>
      </c>
      <c r="STM38" s="85">
        <f t="shared" ref="STM38:SVX38" si="228">STM36+STM37</f>
        <v>0</v>
      </c>
      <c r="STN38" s="85">
        <f t="shared" si="228"/>
        <v>0</v>
      </c>
      <c r="STO38" s="85">
        <f t="shared" si="228"/>
        <v>0</v>
      </c>
      <c r="STP38" s="85">
        <f t="shared" si="228"/>
        <v>0</v>
      </c>
      <c r="STQ38" s="85">
        <f t="shared" si="228"/>
        <v>0</v>
      </c>
      <c r="STR38" s="85">
        <f t="shared" si="228"/>
        <v>0</v>
      </c>
      <c r="STS38" s="85">
        <f t="shared" si="228"/>
        <v>0</v>
      </c>
      <c r="STT38" s="85">
        <f t="shared" si="228"/>
        <v>0</v>
      </c>
      <c r="STU38" s="85">
        <f t="shared" si="228"/>
        <v>0</v>
      </c>
      <c r="STV38" s="85">
        <f t="shared" si="228"/>
        <v>0</v>
      </c>
      <c r="STW38" s="85">
        <f t="shared" si="228"/>
        <v>0</v>
      </c>
      <c r="STX38" s="85">
        <f t="shared" si="228"/>
        <v>0</v>
      </c>
      <c r="STY38" s="85">
        <f t="shared" si="228"/>
        <v>0</v>
      </c>
      <c r="STZ38" s="85">
        <f t="shared" si="228"/>
        <v>0</v>
      </c>
      <c r="SUA38" s="85">
        <f t="shared" si="228"/>
        <v>0</v>
      </c>
      <c r="SUB38" s="85">
        <f t="shared" si="228"/>
        <v>0</v>
      </c>
      <c r="SUC38" s="85">
        <f t="shared" si="228"/>
        <v>0</v>
      </c>
      <c r="SUD38" s="85">
        <f t="shared" si="228"/>
        <v>0</v>
      </c>
      <c r="SUE38" s="85">
        <f t="shared" si="228"/>
        <v>0</v>
      </c>
      <c r="SUF38" s="85">
        <f t="shared" si="228"/>
        <v>0</v>
      </c>
      <c r="SUG38" s="85">
        <f t="shared" si="228"/>
        <v>0</v>
      </c>
      <c r="SUH38" s="85">
        <f t="shared" si="228"/>
        <v>0</v>
      </c>
      <c r="SUI38" s="85">
        <f t="shared" si="228"/>
        <v>0</v>
      </c>
      <c r="SUJ38" s="85">
        <f t="shared" si="228"/>
        <v>0</v>
      </c>
      <c r="SUK38" s="85">
        <f t="shared" si="228"/>
        <v>0</v>
      </c>
      <c r="SUL38" s="85">
        <f t="shared" si="228"/>
        <v>0</v>
      </c>
      <c r="SUM38" s="85">
        <f t="shared" si="228"/>
        <v>0</v>
      </c>
      <c r="SUN38" s="85">
        <f t="shared" si="228"/>
        <v>0</v>
      </c>
      <c r="SUO38" s="85">
        <f t="shared" si="228"/>
        <v>0</v>
      </c>
      <c r="SUP38" s="85">
        <f t="shared" si="228"/>
        <v>0</v>
      </c>
      <c r="SUQ38" s="85">
        <f t="shared" si="228"/>
        <v>0</v>
      </c>
      <c r="SUR38" s="85">
        <f t="shared" si="228"/>
        <v>0</v>
      </c>
      <c r="SUS38" s="85">
        <f t="shared" si="228"/>
        <v>0</v>
      </c>
      <c r="SUT38" s="85">
        <f t="shared" si="228"/>
        <v>0</v>
      </c>
      <c r="SUU38" s="85">
        <f t="shared" si="228"/>
        <v>0</v>
      </c>
      <c r="SUV38" s="85">
        <f t="shared" si="228"/>
        <v>0</v>
      </c>
      <c r="SUW38" s="85">
        <f t="shared" si="228"/>
        <v>0</v>
      </c>
      <c r="SUX38" s="85">
        <f t="shared" si="228"/>
        <v>0</v>
      </c>
      <c r="SUY38" s="85">
        <f t="shared" si="228"/>
        <v>0</v>
      </c>
      <c r="SUZ38" s="85">
        <f t="shared" si="228"/>
        <v>0</v>
      </c>
      <c r="SVA38" s="85">
        <f t="shared" si="228"/>
        <v>0</v>
      </c>
      <c r="SVB38" s="85">
        <f t="shared" si="228"/>
        <v>0</v>
      </c>
      <c r="SVC38" s="85">
        <f t="shared" si="228"/>
        <v>0</v>
      </c>
      <c r="SVD38" s="85">
        <f t="shared" si="228"/>
        <v>0</v>
      </c>
      <c r="SVE38" s="85">
        <f t="shared" si="228"/>
        <v>0</v>
      </c>
      <c r="SVF38" s="85">
        <f t="shared" si="228"/>
        <v>0</v>
      </c>
      <c r="SVG38" s="85">
        <f t="shared" si="228"/>
        <v>0</v>
      </c>
      <c r="SVH38" s="85">
        <f t="shared" si="228"/>
        <v>0</v>
      </c>
      <c r="SVI38" s="85">
        <f t="shared" si="228"/>
        <v>0</v>
      </c>
      <c r="SVJ38" s="85">
        <f t="shared" si="228"/>
        <v>0</v>
      </c>
      <c r="SVK38" s="85">
        <f t="shared" si="228"/>
        <v>0</v>
      </c>
      <c r="SVL38" s="85">
        <f t="shared" si="228"/>
        <v>0</v>
      </c>
      <c r="SVM38" s="85">
        <f t="shared" si="228"/>
        <v>0</v>
      </c>
      <c r="SVN38" s="85">
        <f t="shared" si="228"/>
        <v>0</v>
      </c>
      <c r="SVO38" s="85">
        <f t="shared" si="228"/>
        <v>0</v>
      </c>
      <c r="SVP38" s="85">
        <f t="shared" si="228"/>
        <v>0</v>
      </c>
      <c r="SVQ38" s="85">
        <f t="shared" si="228"/>
        <v>0</v>
      </c>
      <c r="SVR38" s="85">
        <f t="shared" si="228"/>
        <v>0</v>
      </c>
      <c r="SVS38" s="85">
        <f t="shared" si="228"/>
        <v>0</v>
      </c>
      <c r="SVT38" s="85">
        <f t="shared" si="228"/>
        <v>0</v>
      </c>
      <c r="SVU38" s="85">
        <f t="shared" si="228"/>
        <v>0</v>
      </c>
      <c r="SVV38" s="85">
        <f t="shared" si="228"/>
        <v>0</v>
      </c>
      <c r="SVW38" s="85">
        <f t="shared" si="228"/>
        <v>0</v>
      </c>
      <c r="SVX38" s="85">
        <f t="shared" si="228"/>
        <v>0</v>
      </c>
      <c r="SVY38" s="85">
        <f t="shared" ref="SVY38:SYJ38" si="229">SVY36+SVY37</f>
        <v>0</v>
      </c>
      <c r="SVZ38" s="85">
        <f t="shared" si="229"/>
        <v>0</v>
      </c>
      <c r="SWA38" s="85">
        <f t="shared" si="229"/>
        <v>0</v>
      </c>
      <c r="SWB38" s="85">
        <f t="shared" si="229"/>
        <v>0</v>
      </c>
      <c r="SWC38" s="85">
        <f t="shared" si="229"/>
        <v>0</v>
      </c>
      <c r="SWD38" s="85">
        <f t="shared" si="229"/>
        <v>0</v>
      </c>
      <c r="SWE38" s="85">
        <f t="shared" si="229"/>
        <v>0</v>
      </c>
      <c r="SWF38" s="85">
        <f t="shared" si="229"/>
        <v>0</v>
      </c>
      <c r="SWG38" s="85">
        <f t="shared" si="229"/>
        <v>0</v>
      </c>
      <c r="SWH38" s="85">
        <f t="shared" si="229"/>
        <v>0</v>
      </c>
      <c r="SWI38" s="85">
        <f t="shared" si="229"/>
        <v>0</v>
      </c>
      <c r="SWJ38" s="85">
        <f t="shared" si="229"/>
        <v>0</v>
      </c>
      <c r="SWK38" s="85">
        <f t="shared" si="229"/>
        <v>0</v>
      </c>
      <c r="SWL38" s="85">
        <f t="shared" si="229"/>
        <v>0</v>
      </c>
      <c r="SWM38" s="85">
        <f t="shared" si="229"/>
        <v>0</v>
      </c>
      <c r="SWN38" s="85">
        <f t="shared" si="229"/>
        <v>0</v>
      </c>
      <c r="SWO38" s="85">
        <f t="shared" si="229"/>
        <v>0</v>
      </c>
      <c r="SWP38" s="85">
        <f t="shared" si="229"/>
        <v>0</v>
      </c>
      <c r="SWQ38" s="85">
        <f t="shared" si="229"/>
        <v>0</v>
      </c>
      <c r="SWR38" s="85">
        <f t="shared" si="229"/>
        <v>0</v>
      </c>
      <c r="SWS38" s="85">
        <f t="shared" si="229"/>
        <v>0</v>
      </c>
      <c r="SWT38" s="85">
        <f t="shared" si="229"/>
        <v>0</v>
      </c>
      <c r="SWU38" s="85">
        <f t="shared" si="229"/>
        <v>0</v>
      </c>
      <c r="SWV38" s="85">
        <f t="shared" si="229"/>
        <v>0</v>
      </c>
      <c r="SWW38" s="85">
        <f t="shared" si="229"/>
        <v>0</v>
      </c>
      <c r="SWX38" s="85">
        <f t="shared" si="229"/>
        <v>0</v>
      </c>
      <c r="SWY38" s="85">
        <f t="shared" si="229"/>
        <v>0</v>
      </c>
      <c r="SWZ38" s="85">
        <f t="shared" si="229"/>
        <v>0</v>
      </c>
      <c r="SXA38" s="85">
        <f t="shared" si="229"/>
        <v>0</v>
      </c>
      <c r="SXB38" s="85">
        <f t="shared" si="229"/>
        <v>0</v>
      </c>
      <c r="SXC38" s="85">
        <f t="shared" si="229"/>
        <v>0</v>
      </c>
      <c r="SXD38" s="85">
        <f t="shared" si="229"/>
        <v>0</v>
      </c>
      <c r="SXE38" s="85">
        <f t="shared" si="229"/>
        <v>0</v>
      </c>
      <c r="SXF38" s="85">
        <f t="shared" si="229"/>
        <v>0</v>
      </c>
      <c r="SXG38" s="85">
        <f t="shared" si="229"/>
        <v>0</v>
      </c>
      <c r="SXH38" s="85">
        <f t="shared" si="229"/>
        <v>0</v>
      </c>
      <c r="SXI38" s="85">
        <f t="shared" si="229"/>
        <v>0</v>
      </c>
      <c r="SXJ38" s="85">
        <f t="shared" si="229"/>
        <v>0</v>
      </c>
      <c r="SXK38" s="85">
        <f t="shared" si="229"/>
        <v>0</v>
      </c>
      <c r="SXL38" s="85">
        <f t="shared" si="229"/>
        <v>0</v>
      </c>
      <c r="SXM38" s="85">
        <f t="shared" si="229"/>
        <v>0</v>
      </c>
      <c r="SXN38" s="85">
        <f t="shared" si="229"/>
        <v>0</v>
      </c>
      <c r="SXO38" s="85">
        <f t="shared" si="229"/>
        <v>0</v>
      </c>
      <c r="SXP38" s="85">
        <f t="shared" si="229"/>
        <v>0</v>
      </c>
      <c r="SXQ38" s="85">
        <f t="shared" si="229"/>
        <v>0</v>
      </c>
      <c r="SXR38" s="85">
        <f t="shared" si="229"/>
        <v>0</v>
      </c>
      <c r="SXS38" s="85">
        <f t="shared" si="229"/>
        <v>0</v>
      </c>
      <c r="SXT38" s="85">
        <f t="shared" si="229"/>
        <v>0</v>
      </c>
      <c r="SXU38" s="85">
        <f t="shared" si="229"/>
        <v>0</v>
      </c>
      <c r="SXV38" s="85">
        <f t="shared" si="229"/>
        <v>0</v>
      </c>
      <c r="SXW38" s="85">
        <f t="shared" si="229"/>
        <v>0</v>
      </c>
      <c r="SXX38" s="85">
        <f t="shared" si="229"/>
        <v>0</v>
      </c>
      <c r="SXY38" s="85">
        <f t="shared" si="229"/>
        <v>0</v>
      </c>
      <c r="SXZ38" s="85">
        <f t="shared" si="229"/>
        <v>0</v>
      </c>
      <c r="SYA38" s="85">
        <f t="shared" si="229"/>
        <v>0</v>
      </c>
      <c r="SYB38" s="85">
        <f t="shared" si="229"/>
        <v>0</v>
      </c>
      <c r="SYC38" s="85">
        <f t="shared" si="229"/>
        <v>0</v>
      </c>
      <c r="SYD38" s="85">
        <f t="shared" si="229"/>
        <v>0</v>
      </c>
      <c r="SYE38" s="85">
        <f t="shared" si="229"/>
        <v>0</v>
      </c>
      <c r="SYF38" s="85">
        <f t="shared" si="229"/>
        <v>0</v>
      </c>
      <c r="SYG38" s="85">
        <f t="shared" si="229"/>
        <v>0</v>
      </c>
      <c r="SYH38" s="85">
        <f t="shared" si="229"/>
        <v>0</v>
      </c>
      <c r="SYI38" s="85">
        <f t="shared" si="229"/>
        <v>0</v>
      </c>
      <c r="SYJ38" s="85">
        <f t="shared" si="229"/>
        <v>0</v>
      </c>
      <c r="SYK38" s="85">
        <f t="shared" ref="SYK38:TAV38" si="230">SYK36+SYK37</f>
        <v>0</v>
      </c>
      <c r="SYL38" s="85">
        <f t="shared" si="230"/>
        <v>0</v>
      </c>
      <c r="SYM38" s="85">
        <f t="shared" si="230"/>
        <v>0</v>
      </c>
      <c r="SYN38" s="85">
        <f t="shared" si="230"/>
        <v>0</v>
      </c>
      <c r="SYO38" s="85">
        <f t="shared" si="230"/>
        <v>0</v>
      </c>
      <c r="SYP38" s="85">
        <f t="shared" si="230"/>
        <v>0</v>
      </c>
      <c r="SYQ38" s="85">
        <f t="shared" si="230"/>
        <v>0</v>
      </c>
      <c r="SYR38" s="85">
        <f t="shared" si="230"/>
        <v>0</v>
      </c>
      <c r="SYS38" s="85">
        <f t="shared" si="230"/>
        <v>0</v>
      </c>
      <c r="SYT38" s="85">
        <f t="shared" si="230"/>
        <v>0</v>
      </c>
      <c r="SYU38" s="85">
        <f t="shared" si="230"/>
        <v>0</v>
      </c>
      <c r="SYV38" s="85">
        <f t="shared" si="230"/>
        <v>0</v>
      </c>
      <c r="SYW38" s="85">
        <f t="shared" si="230"/>
        <v>0</v>
      </c>
      <c r="SYX38" s="85">
        <f t="shared" si="230"/>
        <v>0</v>
      </c>
      <c r="SYY38" s="85">
        <f t="shared" si="230"/>
        <v>0</v>
      </c>
      <c r="SYZ38" s="85">
        <f t="shared" si="230"/>
        <v>0</v>
      </c>
      <c r="SZA38" s="85">
        <f t="shared" si="230"/>
        <v>0</v>
      </c>
      <c r="SZB38" s="85">
        <f t="shared" si="230"/>
        <v>0</v>
      </c>
      <c r="SZC38" s="85">
        <f t="shared" si="230"/>
        <v>0</v>
      </c>
      <c r="SZD38" s="85">
        <f t="shared" si="230"/>
        <v>0</v>
      </c>
      <c r="SZE38" s="85">
        <f t="shared" si="230"/>
        <v>0</v>
      </c>
      <c r="SZF38" s="85">
        <f t="shared" si="230"/>
        <v>0</v>
      </c>
      <c r="SZG38" s="85">
        <f t="shared" si="230"/>
        <v>0</v>
      </c>
      <c r="SZH38" s="85">
        <f t="shared" si="230"/>
        <v>0</v>
      </c>
      <c r="SZI38" s="85">
        <f t="shared" si="230"/>
        <v>0</v>
      </c>
      <c r="SZJ38" s="85">
        <f t="shared" si="230"/>
        <v>0</v>
      </c>
      <c r="SZK38" s="85">
        <f t="shared" si="230"/>
        <v>0</v>
      </c>
      <c r="SZL38" s="85">
        <f t="shared" si="230"/>
        <v>0</v>
      </c>
      <c r="SZM38" s="85">
        <f t="shared" si="230"/>
        <v>0</v>
      </c>
      <c r="SZN38" s="85">
        <f t="shared" si="230"/>
        <v>0</v>
      </c>
      <c r="SZO38" s="85">
        <f t="shared" si="230"/>
        <v>0</v>
      </c>
      <c r="SZP38" s="85">
        <f t="shared" si="230"/>
        <v>0</v>
      </c>
      <c r="SZQ38" s="85">
        <f t="shared" si="230"/>
        <v>0</v>
      </c>
      <c r="SZR38" s="85">
        <f t="shared" si="230"/>
        <v>0</v>
      </c>
      <c r="SZS38" s="85">
        <f t="shared" si="230"/>
        <v>0</v>
      </c>
      <c r="SZT38" s="85">
        <f t="shared" si="230"/>
        <v>0</v>
      </c>
      <c r="SZU38" s="85">
        <f t="shared" si="230"/>
        <v>0</v>
      </c>
      <c r="SZV38" s="85">
        <f t="shared" si="230"/>
        <v>0</v>
      </c>
      <c r="SZW38" s="85">
        <f t="shared" si="230"/>
        <v>0</v>
      </c>
      <c r="SZX38" s="85">
        <f t="shared" si="230"/>
        <v>0</v>
      </c>
      <c r="SZY38" s="85">
        <f t="shared" si="230"/>
        <v>0</v>
      </c>
      <c r="SZZ38" s="85">
        <f t="shared" si="230"/>
        <v>0</v>
      </c>
      <c r="TAA38" s="85">
        <f t="shared" si="230"/>
        <v>0</v>
      </c>
      <c r="TAB38" s="85">
        <f t="shared" si="230"/>
        <v>0</v>
      </c>
      <c r="TAC38" s="85">
        <f t="shared" si="230"/>
        <v>0</v>
      </c>
      <c r="TAD38" s="85">
        <f t="shared" si="230"/>
        <v>0</v>
      </c>
      <c r="TAE38" s="85">
        <f t="shared" si="230"/>
        <v>0</v>
      </c>
      <c r="TAF38" s="85">
        <f t="shared" si="230"/>
        <v>0</v>
      </c>
      <c r="TAG38" s="85">
        <f t="shared" si="230"/>
        <v>0</v>
      </c>
      <c r="TAH38" s="85">
        <f t="shared" si="230"/>
        <v>0</v>
      </c>
      <c r="TAI38" s="85">
        <f t="shared" si="230"/>
        <v>0</v>
      </c>
      <c r="TAJ38" s="85">
        <f t="shared" si="230"/>
        <v>0</v>
      </c>
      <c r="TAK38" s="85">
        <f t="shared" si="230"/>
        <v>0</v>
      </c>
      <c r="TAL38" s="85">
        <f t="shared" si="230"/>
        <v>0</v>
      </c>
      <c r="TAM38" s="85">
        <f t="shared" si="230"/>
        <v>0</v>
      </c>
      <c r="TAN38" s="85">
        <f t="shared" si="230"/>
        <v>0</v>
      </c>
      <c r="TAO38" s="85">
        <f t="shared" si="230"/>
        <v>0</v>
      </c>
      <c r="TAP38" s="85">
        <f t="shared" si="230"/>
        <v>0</v>
      </c>
      <c r="TAQ38" s="85">
        <f t="shared" si="230"/>
        <v>0</v>
      </c>
      <c r="TAR38" s="85">
        <f t="shared" si="230"/>
        <v>0</v>
      </c>
      <c r="TAS38" s="85">
        <f t="shared" si="230"/>
        <v>0</v>
      </c>
      <c r="TAT38" s="85">
        <f t="shared" si="230"/>
        <v>0</v>
      </c>
      <c r="TAU38" s="85">
        <f t="shared" si="230"/>
        <v>0</v>
      </c>
      <c r="TAV38" s="85">
        <f t="shared" si="230"/>
        <v>0</v>
      </c>
      <c r="TAW38" s="85">
        <f t="shared" ref="TAW38:TDH38" si="231">TAW36+TAW37</f>
        <v>0</v>
      </c>
      <c r="TAX38" s="85">
        <f t="shared" si="231"/>
        <v>0</v>
      </c>
      <c r="TAY38" s="85">
        <f t="shared" si="231"/>
        <v>0</v>
      </c>
      <c r="TAZ38" s="85">
        <f t="shared" si="231"/>
        <v>0</v>
      </c>
      <c r="TBA38" s="85">
        <f t="shared" si="231"/>
        <v>0</v>
      </c>
      <c r="TBB38" s="85">
        <f t="shared" si="231"/>
        <v>0</v>
      </c>
      <c r="TBC38" s="85">
        <f t="shared" si="231"/>
        <v>0</v>
      </c>
      <c r="TBD38" s="85">
        <f t="shared" si="231"/>
        <v>0</v>
      </c>
      <c r="TBE38" s="85">
        <f t="shared" si="231"/>
        <v>0</v>
      </c>
      <c r="TBF38" s="85">
        <f t="shared" si="231"/>
        <v>0</v>
      </c>
      <c r="TBG38" s="85">
        <f t="shared" si="231"/>
        <v>0</v>
      </c>
      <c r="TBH38" s="85">
        <f t="shared" si="231"/>
        <v>0</v>
      </c>
      <c r="TBI38" s="85">
        <f t="shared" si="231"/>
        <v>0</v>
      </c>
      <c r="TBJ38" s="85">
        <f t="shared" si="231"/>
        <v>0</v>
      </c>
      <c r="TBK38" s="85">
        <f t="shared" si="231"/>
        <v>0</v>
      </c>
      <c r="TBL38" s="85">
        <f t="shared" si="231"/>
        <v>0</v>
      </c>
      <c r="TBM38" s="85">
        <f t="shared" si="231"/>
        <v>0</v>
      </c>
      <c r="TBN38" s="85">
        <f t="shared" si="231"/>
        <v>0</v>
      </c>
      <c r="TBO38" s="85">
        <f t="shared" si="231"/>
        <v>0</v>
      </c>
      <c r="TBP38" s="85">
        <f t="shared" si="231"/>
        <v>0</v>
      </c>
      <c r="TBQ38" s="85">
        <f t="shared" si="231"/>
        <v>0</v>
      </c>
      <c r="TBR38" s="85">
        <f t="shared" si="231"/>
        <v>0</v>
      </c>
      <c r="TBS38" s="85">
        <f t="shared" si="231"/>
        <v>0</v>
      </c>
      <c r="TBT38" s="85">
        <f t="shared" si="231"/>
        <v>0</v>
      </c>
      <c r="TBU38" s="85">
        <f t="shared" si="231"/>
        <v>0</v>
      </c>
      <c r="TBV38" s="85">
        <f t="shared" si="231"/>
        <v>0</v>
      </c>
      <c r="TBW38" s="85">
        <f t="shared" si="231"/>
        <v>0</v>
      </c>
      <c r="TBX38" s="85">
        <f t="shared" si="231"/>
        <v>0</v>
      </c>
      <c r="TBY38" s="85">
        <f t="shared" si="231"/>
        <v>0</v>
      </c>
      <c r="TBZ38" s="85">
        <f t="shared" si="231"/>
        <v>0</v>
      </c>
      <c r="TCA38" s="85">
        <f t="shared" si="231"/>
        <v>0</v>
      </c>
      <c r="TCB38" s="85">
        <f t="shared" si="231"/>
        <v>0</v>
      </c>
      <c r="TCC38" s="85">
        <f t="shared" si="231"/>
        <v>0</v>
      </c>
      <c r="TCD38" s="85">
        <f t="shared" si="231"/>
        <v>0</v>
      </c>
      <c r="TCE38" s="85">
        <f t="shared" si="231"/>
        <v>0</v>
      </c>
      <c r="TCF38" s="85">
        <f t="shared" si="231"/>
        <v>0</v>
      </c>
      <c r="TCG38" s="85">
        <f t="shared" si="231"/>
        <v>0</v>
      </c>
      <c r="TCH38" s="85">
        <f t="shared" si="231"/>
        <v>0</v>
      </c>
      <c r="TCI38" s="85">
        <f t="shared" si="231"/>
        <v>0</v>
      </c>
      <c r="TCJ38" s="85">
        <f t="shared" si="231"/>
        <v>0</v>
      </c>
      <c r="TCK38" s="85">
        <f t="shared" si="231"/>
        <v>0</v>
      </c>
      <c r="TCL38" s="85">
        <f t="shared" si="231"/>
        <v>0</v>
      </c>
      <c r="TCM38" s="85">
        <f t="shared" si="231"/>
        <v>0</v>
      </c>
      <c r="TCN38" s="85">
        <f t="shared" si="231"/>
        <v>0</v>
      </c>
      <c r="TCO38" s="85">
        <f t="shared" si="231"/>
        <v>0</v>
      </c>
      <c r="TCP38" s="85">
        <f t="shared" si="231"/>
        <v>0</v>
      </c>
      <c r="TCQ38" s="85">
        <f t="shared" si="231"/>
        <v>0</v>
      </c>
      <c r="TCR38" s="85">
        <f t="shared" si="231"/>
        <v>0</v>
      </c>
      <c r="TCS38" s="85">
        <f t="shared" si="231"/>
        <v>0</v>
      </c>
      <c r="TCT38" s="85">
        <f t="shared" si="231"/>
        <v>0</v>
      </c>
      <c r="TCU38" s="85">
        <f t="shared" si="231"/>
        <v>0</v>
      </c>
      <c r="TCV38" s="85">
        <f t="shared" si="231"/>
        <v>0</v>
      </c>
      <c r="TCW38" s="85">
        <f t="shared" si="231"/>
        <v>0</v>
      </c>
      <c r="TCX38" s="85">
        <f t="shared" si="231"/>
        <v>0</v>
      </c>
      <c r="TCY38" s="85">
        <f t="shared" si="231"/>
        <v>0</v>
      </c>
      <c r="TCZ38" s="85">
        <f t="shared" si="231"/>
        <v>0</v>
      </c>
      <c r="TDA38" s="85">
        <f t="shared" si="231"/>
        <v>0</v>
      </c>
      <c r="TDB38" s="85">
        <f t="shared" si="231"/>
        <v>0</v>
      </c>
      <c r="TDC38" s="85">
        <f t="shared" si="231"/>
        <v>0</v>
      </c>
      <c r="TDD38" s="85">
        <f t="shared" si="231"/>
        <v>0</v>
      </c>
      <c r="TDE38" s="85">
        <f t="shared" si="231"/>
        <v>0</v>
      </c>
      <c r="TDF38" s="85">
        <f t="shared" si="231"/>
        <v>0</v>
      </c>
      <c r="TDG38" s="85">
        <f t="shared" si="231"/>
        <v>0</v>
      </c>
      <c r="TDH38" s="85">
        <f t="shared" si="231"/>
        <v>0</v>
      </c>
      <c r="TDI38" s="85">
        <f t="shared" ref="TDI38:TFT38" si="232">TDI36+TDI37</f>
        <v>0</v>
      </c>
      <c r="TDJ38" s="85">
        <f t="shared" si="232"/>
        <v>0</v>
      </c>
      <c r="TDK38" s="85">
        <f t="shared" si="232"/>
        <v>0</v>
      </c>
      <c r="TDL38" s="85">
        <f t="shared" si="232"/>
        <v>0</v>
      </c>
      <c r="TDM38" s="85">
        <f t="shared" si="232"/>
        <v>0</v>
      </c>
      <c r="TDN38" s="85">
        <f t="shared" si="232"/>
        <v>0</v>
      </c>
      <c r="TDO38" s="85">
        <f t="shared" si="232"/>
        <v>0</v>
      </c>
      <c r="TDP38" s="85">
        <f t="shared" si="232"/>
        <v>0</v>
      </c>
      <c r="TDQ38" s="85">
        <f t="shared" si="232"/>
        <v>0</v>
      </c>
      <c r="TDR38" s="85">
        <f t="shared" si="232"/>
        <v>0</v>
      </c>
      <c r="TDS38" s="85">
        <f t="shared" si="232"/>
        <v>0</v>
      </c>
      <c r="TDT38" s="85">
        <f t="shared" si="232"/>
        <v>0</v>
      </c>
      <c r="TDU38" s="85">
        <f t="shared" si="232"/>
        <v>0</v>
      </c>
      <c r="TDV38" s="85">
        <f t="shared" si="232"/>
        <v>0</v>
      </c>
      <c r="TDW38" s="85">
        <f t="shared" si="232"/>
        <v>0</v>
      </c>
      <c r="TDX38" s="85">
        <f t="shared" si="232"/>
        <v>0</v>
      </c>
      <c r="TDY38" s="85">
        <f t="shared" si="232"/>
        <v>0</v>
      </c>
      <c r="TDZ38" s="85">
        <f t="shared" si="232"/>
        <v>0</v>
      </c>
      <c r="TEA38" s="85">
        <f t="shared" si="232"/>
        <v>0</v>
      </c>
      <c r="TEB38" s="85">
        <f t="shared" si="232"/>
        <v>0</v>
      </c>
      <c r="TEC38" s="85">
        <f t="shared" si="232"/>
        <v>0</v>
      </c>
      <c r="TED38" s="85">
        <f t="shared" si="232"/>
        <v>0</v>
      </c>
      <c r="TEE38" s="85">
        <f t="shared" si="232"/>
        <v>0</v>
      </c>
      <c r="TEF38" s="85">
        <f t="shared" si="232"/>
        <v>0</v>
      </c>
      <c r="TEG38" s="85">
        <f t="shared" si="232"/>
        <v>0</v>
      </c>
      <c r="TEH38" s="85">
        <f t="shared" si="232"/>
        <v>0</v>
      </c>
      <c r="TEI38" s="85">
        <f t="shared" si="232"/>
        <v>0</v>
      </c>
      <c r="TEJ38" s="85">
        <f t="shared" si="232"/>
        <v>0</v>
      </c>
      <c r="TEK38" s="85">
        <f t="shared" si="232"/>
        <v>0</v>
      </c>
      <c r="TEL38" s="85">
        <f t="shared" si="232"/>
        <v>0</v>
      </c>
      <c r="TEM38" s="85">
        <f t="shared" si="232"/>
        <v>0</v>
      </c>
      <c r="TEN38" s="85">
        <f t="shared" si="232"/>
        <v>0</v>
      </c>
      <c r="TEO38" s="85">
        <f t="shared" si="232"/>
        <v>0</v>
      </c>
      <c r="TEP38" s="85">
        <f t="shared" si="232"/>
        <v>0</v>
      </c>
      <c r="TEQ38" s="85">
        <f t="shared" si="232"/>
        <v>0</v>
      </c>
      <c r="TER38" s="85">
        <f t="shared" si="232"/>
        <v>0</v>
      </c>
      <c r="TES38" s="85">
        <f t="shared" si="232"/>
        <v>0</v>
      </c>
      <c r="TET38" s="85">
        <f t="shared" si="232"/>
        <v>0</v>
      </c>
      <c r="TEU38" s="85">
        <f t="shared" si="232"/>
        <v>0</v>
      </c>
      <c r="TEV38" s="85">
        <f t="shared" si="232"/>
        <v>0</v>
      </c>
      <c r="TEW38" s="85">
        <f t="shared" si="232"/>
        <v>0</v>
      </c>
      <c r="TEX38" s="85">
        <f t="shared" si="232"/>
        <v>0</v>
      </c>
      <c r="TEY38" s="85">
        <f t="shared" si="232"/>
        <v>0</v>
      </c>
      <c r="TEZ38" s="85">
        <f t="shared" si="232"/>
        <v>0</v>
      </c>
      <c r="TFA38" s="85">
        <f t="shared" si="232"/>
        <v>0</v>
      </c>
      <c r="TFB38" s="85">
        <f t="shared" si="232"/>
        <v>0</v>
      </c>
      <c r="TFC38" s="85">
        <f t="shared" si="232"/>
        <v>0</v>
      </c>
      <c r="TFD38" s="85">
        <f t="shared" si="232"/>
        <v>0</v>
      </c>
      <c r="TFE38" s="85">
        <f t="shared" si="232"/>
        <v>0</v>
      </c>
      <c r="TFF38" s="85">
        <f t="shared" si="232"/>
        <v>0</v>
      </c>
      <c r="TFG38" s="85">
        <f t="shared" si="232"/>
        <v>0</v>
      </c>
      <c r="TFH38" s="85">
        <f t="shared" si="232"/>
        <v>0</v>
      </c>
      <c r="TFI38" s="85">
        <f t="shared" si="232"/>
        <v>0</v>
      </c>
      <c r="TFJ38" s="85">
        <f t="shared" si="232"/>
        <v>0</v>
      </c>
      <c r="TFK38" s="85">
        <f t="shared" si="232"/>
        <v>0</v>
      </c>
      <c r="TFL38" s="85">
        <f t="shared" si="232"/>
        <v>0</v>
      </c>
      <c r="TFM38" s="85">
        <f t="shared" si="232"/>
        <v>0</v>
      </c>
      <c r="TFN38" s="85">
        <f t="shared" si="232"/>
        <v>0</v>
      </c>
      <c r="TFO38" s="85">
        <f t="shared" si="232"/>
        <v>0</v>
      </c>
      <c r="TFP38" s="85">
        <f t="shared" si="232"/>
        <v>0</v>
      </c>
      <c r="TFQ38" s="85">
        <f t="shared" si="232"/>
        <v>0</v>
      </c>
      <c r="TFR38" s="85">
        <f t="shared" si="232"/>
        <v>0</v>
      </c>
      <c r="TFS38" s="85">
        <f t="shared" si="232"/>
        <v>0</v>
      </c>
      <c r="TFT38" s="85">
        <f t="shared" si="232"/>
        <v>0</v>
      </c>
      <c r="TFU38" s="85">
        <f t="shared" ref="TFU38:TIF38" si="233">TFU36+TFU37</f>
        <v>0</v>
      </c>
      <c r="TFV38" s="85">
        <f t="shared" si="233"/>
        <v>0</v>
      </c>
      <c r="TFW38" s="85">
        <f t="shared" si="233"/>
        <v>0</v>
      </c>
      <c r="TFX38" s="85">
        <f t="shared" si="233"/>
        <v>0</v>
      </c>
      <c r="TFY38" s="85">
        <f t="shared" si="233"/>
        <v>0</v>
      </c>
      <c r="TFZ38" s="85">
        <f t="shared" si="233"/>
        <v>0</v>
      </c>
      <c r="TGA38" s="85">
        <f t="shared" si="233"/>
        <v>0</v>
      </c>
      <c r="TGB38" s="85">
        <f t="shared" si="233"/>
        <v>0</v>
      </c>
      <c r="TGC38" s="85">
        <f t="shared" si="233"/>
        <v>0</v>
      </c>
      <c r="TGD38" s="85">
        <f t="shared" si="233"/>
        <v>0</v>
      </c>
      <c r="TGE38" s="85">
        <f t="shared" si="233"/>
        <v>0</v>
      </c>
      <c r="TGF38" s="85">
        <f t="shared" si="233"/>
        <v>0</v>
      </c>
      <c r="TGG38" s="85">
        <f t="shared" si="233"/>
        <v>0</v>
      </c>
      <c r="TGH38" s="85">
        <f t="shared" si="233"/>
        <v>0</v>
      </c>
      <c r="TGI38" s="85">
        <f t="shared" si="233"/>
        <v>0</v>
      </c>
      <c r="TGJ38" s="85">
        <f t="shared" si="233"/>
        <v>0</v>
      </c>
      <c r="TGK38" s="85">
        <f t="shared" si="233"/>
        <v>0</v>
      </c>
      <c r="TGL38" s="85">
        <f t="shared" si="233"/>
        <v>0</v>
      </c>
      <c r="TGM38" s="85">
        <f t="shared" si="233"/>
        <v>0</v>
      </c>
      <c r="TGN38" s="85">
        <f t="shared" si="233"/>
        <v>0</v>
      </c>
      <c r="TGO38" s="85">
        <f t="shared" si="233"/>
        <v>0</v>
      </c>
      <c r="TGP38" s="85">
        <f t="shared" si="233"/>
        <v>0</v>
      </c>
      <c r="TGQ38" s="85">
        <f t="shared" si="233"/>
        <v>0</v>
      </c>
      <c r="TGR38" s="85">
        <f t="shared" si="233"/>
        <v>0</v>
      </c>
      <c r="TGS38" s="85">
        <f t="shared" si="233"/>
        <v>0</v>
      </c>
      <c r="TGT38" s="85">
        <f t="shared" si="233"/>
        <v>0</v>
      </c>
      <c r="TGU38" s="85">
        <f t="shared" si="233"/>
        <v>0</v>
      </c>
      <c r="TGV38" s="85">
        <f t="shared" si="233"/>
        <v>0</v>
      </c>
      <c r="TGW38" s="85">
        <f t="shared" si="233"/>
        <v>0</v>
      </c>
      <c r="TGX38" s="85">
        <f t="shared" si="233"/>
        <v>0</v>
      </c>
      <c r="TGY38" s="85">
        <f t="shared" si="233"/>
        <v>0</v>
      </c>
      <c r="TGZ38" s="85">
        <f t="shared" si="233"/>
        <v>0</v>
      </c>
      <c r="THA38" s="85">
        <f t="shared" si="233"/>
        <v>0</v>
      </c>
      <c r="THB38" s="85">
        <f t="shared" si="233"/>
        <v>0</v>
      </c>
      <c r="THC38" s="85">
        <f t="shared" si="233"/>
        <v>0</v>
      </c>
      <c r="THD38" s="85">
        <f t="shared" si="233"/>
        <v>0</v>
      </c>
      <c r="THE38" s="85">
        <f t="shared" si="233"/>
        <v>0</v>
      </c>
      <c r="THF38" s="85">
        <f t="shared" si="233"/>
        <v>0</v>
      </c>
      <c r="THG38" s="85">
        <f t="shared" si="233"/>
        <v>0</v>
      </c>
      <c r="THH38" s="85">
        <f t="shared" si="233"/>
        <v>0</v>
      </c>
      <c r="THI38" s="85">
        <f t="shared" si="233"/>
        <v>0</v>
      </c>
      <c r="THJ38" s="85">
        <f t="shared" si="233"/>
        <v>0</v>
      </c>
      <c r="THK38" s="85">
        <f t="shared" si="233"/>
        <v>0</v>
      </c>
      <c r="THL38" s="85">
        <f t="shared" si="233"/>
        <v>0</v>
      </c>
      <c r="THM38" s="85">
        <f t="shared" si="233"/>
        <v>0</v>
      </c>
      <c r="THN38" s="85">
        <f t="shared" si="233"/>
        <v>0</v>
      </c>
      <c r="THO38" s="85">
        <f t="shared" si="233"/>
        <v>0</v>
      </c>
      <c r="THP38" s="85">
        <f t="shared" si="233"/>
        <v>0</v>
      </c>
      <c r="THQ38" s="85">
        <f t="shared" si="233"/>
        <v>0</v>
      </c>
      <c r="THR38" s="85">
        <f t="shared" si="233"/>
        <v>0</v>
      </c>
      <c r="THS38" s="85">
        <f t="shared" si="233"/>
        <v>0</v>
      </c>
      <c r="THT38" s="85">
        <f t="shared" si="233"/>
        <v>0</v>
      </c>
      <c r="THU38" s="85">
        <f t="shared" si="233"/>
        <v>0</v>
      </c>
      <c r="THV38" s="85">
        <f t="shared" si="233"/>
        <v>0</v>
      </c>
      <c r="THW38" s="85">
        <f t="shared" si="233"/>
        <v>0</v>
      </c>
      <c r="THX38" s="85">
        <f t="shared" si="233"/>
        <v>0</v>
      </c>
      <c r="THY38" s="85">
        <f t="shared" si="233"/>
        <v>0</v>
      </c>
      <c r="THZ38" s="85">
        <f t="shared" si="233"/>
        <v>0</v>
      </c>
      <c r="TIA38" s="85">
        <f t="shared" si="233"/>
        <v>0</v>
      </c>
      <c r="TIB38" s="85">
        <f t="shared" si="233"/>
        <v>0</v>
      </c>
      <c r="TIC38" s="85">
        <f t="shared" si="233"/>
        <v>0</v>
      </c>
      <c r="TID38" s="85">
        <f t="shared" si="233"/>
        <v>0</v>
      </c>
      <c r="TIE38" s="85">
        <f t="shared" si="233"/>
        <v>0</v>
      </c>
      <c r="TIF38" s="85">
        <f t="shared" si="233"/>
        <v>0</v>
      </c>
      <c r="TIG38" s="85">
        <f t="shared" ref="TIG38:TKR38" si="234">TIG36+TIG37</f>
        <v>0</v>
      </c>
      <c r="TIH38" s="85">
        <f t="shared" si="234"/>
        <v>0</v>
      </c>
      <c r="TII38" s="85">
        <f t="shared" si="234"/>
        <v>0</v>
      </c>
      <c r="TIJ38" s="85">
        <f t="shared" si="234"/>
        <v>0</v>
      </c>
      <c r="TIK38" s="85">
        <f t="shared" si="234"/>
        <v>0</v>
      </c>
      <c r="TIL38" s="85">
        <f t="shared" si="234"/>
        <v>0</v>
      </c>
      <c r="TIM38" s="85">
        <f t="shared" si="234"/>
        <v>0</v>
      </c>
      <c r="TIN38" s="85">
        <f t="shared" si="234"/>
        <v>0</v>
      </c>
      <c r="TIO38" s="85">
        <f t="shared" si="234"/>
        <v>0</v>
      </c>
      <c r="TIP38" s="85">
        <f t="shared" si="234"/>
        <v>0</v>
      </c>
      <c r="TIQ38" s="85">
        <f t="shared" si="234"/>
        <v>0</v>
      </c>
      <c r="TIR38" s="85">
        <f t="shared" si="234"/>
        <v>0</v>
      </c>
      <c r="TIS38" s="85">
        <f t="shared" si="234"/>
        <v>0</v>
      </c>
      <c r="TIT38" s="85">
        <f t="shared" si="234"/>
        <v>0</v>
      </c>
      <c r="TIU38" s="85">
        <f t="shared" si="234"/>
        <v>0</v>
      </c>
      <c r="TIV38" s="85">
        <f t="shared" si="234"/>
        <v>0</v>
      </c>
      <c r="TIW38" s="85">
        <f t="shared" si="234"/>
        <v>0</v>
      </c>
      <c r="TIX38" s="85">
        <f t="shared" si="234"/>
        <v>0</v>
      </c>
      <c r="TIY38" s="85">
        <f t="shared" si="234"/>
        <v>0</v>
      </c>
      <c r="TIZ38" s="85">
        <f t="shared" si="234"/>
        <v>0</v>
      </c>
      <c r="TJA38" s="85">
        <f t="shared" si="234"/>
        <v>0</v>
      </c>
      <c r="TJB38" s="85">
        <f t="shared" si="234"/>
        <v>0</v>
      </c>
      <c r="TJC38" s="85">
        <f t="shared" si="234"/>
        <v>0</v>
      </c>
      <c r="TJD38" s="85">
        <f t="shared" si="234"/>
        <v>0</v>
      </c>
      <c r="TJE38" s="85">
        <f t="shared" si="234"/>
        <v>0</v>
      </c>
      <c r="TJF38" s="85">
        <f t="shared" si="234"/>
        <v>0</v>
      </c>
      <c r="TJG38" s="85">
        <f t="shared" si="234"/>
        <v>0</v>
      </c>
      <c r="TJH38" s="85">
        <f t="shared" si="234"/>
        <v>0</v>
      </c>
      <c r="TJI38" s="85">
        <f t="shared" si="234"/>
        <v>0</v>
      </c>
      <c r="TJJ38" s="85">
        <f t="shared" si="234"/>
        <v>0</v>
      </c>
      <c r="TJK38" s="85">
        <f t="shared" si="234"/>
        <v>0</v>
      </c>
      <c r="TJL38" s="85">
        <f t="shared" si="234"/>
        <v>0</v>
      </c>
      <c r="TJM38" s="85">
        <f t="shared" si="234"/>
        <v>0</v>
      </c>
      <c r="TJN38" s="85">
        <f t="shared" si="234"/>
        <v>0</v>
      </c>
      <c r="TJO38" s="85">
        <f t="shared" si="234"/>
        <v>0</v>
      </c>
      <c r="TJP38" s="85">
        <f t="shared" si="234"/>
        <v>0</v>
      </c>
      <c r="TJQ38" s="85">
        <f t="shared" si="234"/>
        <v>0</v>
      </c>
      <c r="TJR38" s="85">
        <f t="shared" si="234"/>
        <v>0</v>
      </c>
      <c r="TJS38" s="85">
        <f t="shared" si="234"/>
        <v>0</v>
      </c>
      <c r="TJT38" s="85">
        <f t="shared" si="234"/>
        <v>0</v>
      </c>
      <c r="TJU38" s="85">
        <f t="shared" si="234"/>
        <v>0</v>
      </c>
      <c r="TJV38" s="85">
        <f t="shared" si="234"/>
        <v>0</v>
      </c>
      <c r="TJW38" s="85">
        <f t="shared" si="234"/>
        <v>0</v>
      </c>
      <c r="TJX38" s="85">
        <f t="shared" si="234"/>
        <v>0</v>
      </c>
      <c r="TJY38" s="85">
        <f t="shared" si="234"/>
        <v>0</v>
      </c>
      <c r="TJZ38" s="85">
        <f t="shared" si="234"/>
        <v>0</v>
      </c>
      <c r="TKA38" s="85">
        <f t="shared" si="234"/>
        <v>0</v>
      </c>
      <c r="TKB38" s="85">
        <f t="shared" si="234"/>
        <v>0</v>
      </c>
      <c r="TKC38" s="85">
        <f t="shared" si="234"/>
        <v>0</v>
      </c>
      <c r="TKD38" s="85">
        <f t="shared" si="234"/>
        <v>0</v>
      </c>
      <c r="TKE38" s="85">
        <f t="shared" si="234"/>
        <v>0</v>
      </c>
      <c r="TKF38" s="85">
        <f t="shared" si="234"/>
        <v>0</v>
      </c>
      <c r="TKG38" s="85">
        <f t="shared" si="234"/>
        <v>0</v>
      </c>
      <c r="TKH38" s="85">
        <f t="shared" si="234"/>
        <v>0</v>
      </c>
      <c r="TKI38" s="85">
        <f t="shared" si="234"/>
        <v>0</v>
      </c>
      <c r="TKJ38" s="85">
        <f t="shared" si="234"/>
        <v>0</v>
      </c>
      <c r="TKK38" s="85">
        <f t="shared" si="234"/>
        <v>0</v>
      </c>
      <c r="TKL38" s="85">
        <f t="shared" si="234"/>
        <v>0</v>
      </c>
      <c r="TKM38" s="85">
        <f t="shared" si="234"/>
        <v>0</v>
      </c>
      <c r="TKN38" s="85">
        <f t="shared" si="234"/>
        <v>0</v>
      </c>
      <c r="TKO38" s="85">
        <f t="shared" si="234"/>
        <v>0</v>
      </c>
      <c r="TKP38" s="85">
        <f t="shared" si="234"/>
        <v>0</v>
      </c>
      <c r="TKQ38" s="85">
        <f t="shared" si="234"/>
        <v>0</v>
      </c>
      <c r="TKR38" s="85">
        <f t="shared" si="234"/>
        <v>0</v>
      </c>
      <c r="TKS38" s="85">
        <f t="shared" ref="TKS38:TND38" si="235">TKS36+TKS37</f>
        <v>0</v>
      </c>
      <c r="TKT38" s="85">
        <f t="shared" si="235"/>
        <v>0</v>
      </c>
      <c r="TKU38" s="85">
        <f t="shared" si="235"/>
        <v>0</v>
      </c>
      <c r="TKV38" s="85">
        <f t="shared" si="235"/>
        <v>0</v>
      </c>
      <c r="TKW38" s="85">
        <f t="shared" si="235"/>
        <v>0</v>
      </c>
      <c r="TKX38" s="85">
        <f t="shared" si="235"/>
        <v>0</v>
      </c>
      <c r="TKY38" s="85">
        <f t="shared" si="235"/>
        <v>0</v>
      </c>
      <c r="TKZ38" s="85">
        <f t="shared" si="235"/>
        <v>0</v>
      </c>
      <c r="TLA38" s="85">
        <f t="shared" si="235"/>
        <v>0</v>
      </c>
      <c r="TLB38" s="85">
        <f t="shared" si="235"/>
        <v>0</v>
      </c>
      <c r="TLC38" s="85">
        <f t="shared" si="235"/>
        <v>0</v>
      </c>
      <c r="TLD38" s="85">
        <f t="shared" si="235"/>
        <v>0</v>
      </c>
      <c r="TLE38" s="85">
        <f t="shared" si="235"/>
        <v>0</v>
      </c>
      <c r="TLF38" s="85">
        <f t="shared" si="235"/>
        <v>0</v>
      </c>
      <c r="TLG38" s="85">
        <f t="shared" si="235"/>
        <v>0</v>
      </c>
      <c r="TLH38" s="85">
        <f t="shared" si="235"/>
        <v>0</v>
      </c>
      <c r="TLI38" s="85">
        <f t="shared" si="235"/>
        <v>0</v>
      </c>
      <c r="TLJ38" s="85">
        <f t="shared" si="235"/>
        <v>0</v>
      </c>
      <c r="TLK38" s="85">
        <f t="shared" si="235"/>
        <v>0</v>
      </c>
      <c r="TLL38" s="85">
        <f t="shared" si="235"/>
        <v>0</v>
      </c>
      <c r="TLM38" s="85">
        <f t="shared" si="235"/>
        <v>0</v>
      </c>
      <c r="TLN38" s="85">
        <f t="shared" si="235"/>
        <v>0</v>
      </c>
      <c r="TLO38" s="85">
        <f t="shared" si="235"/>
        <v>0</v>
      </c>
      <c r="TLP38" s="85">
        <f t="shared" si="235"/>
        <v>0</v>
      </c>
      <c r="TLQ38" s="85">
        <f t="shared" si="235"/>
        <v>0</v>
      </c>
      <c r="TLR38" s="85">
        <f t="shared" si="235"/>
        <v>0</v>
      </c>
      <c r="TLS38" s="85">
        <f t="shared" si="235"/>
        <v>0</v>
      </c>
      <c r="TLT38" s="85">
        <f t="shared" si="235"/>
        <v>0</v>
      </c>
      <c r="TLU38" s="85">
        <f t="shared" si="235"/>
        <v>0</v>
      </c>
      <c r="TLV38" s="85">
        <f t="shared" si="235"/>
        <v>0</v>
      </c>
      <c r="TLW38" s="85">
        <f t="shared" si="235"/>
        <v>0</v>
      </c>
      <c r="TLX38" s="85">
        <f t="shared" si="235"/>
        <v>0</v>
      </c>
      <c r="TLY38" s="85">
        <f t="shared" si="235"/>
        <v>0</v>
      </c>
      <c r="TLZ38" s="85">
        <f t="shared" si="235"/>
        <v>0</v>
      </c>
      <c r="TMA38" s="85">
        <f t="shared" si="235"/>
        <v>0</v>
      </c>
      <c r="TMB38" s="85">
        <f t="shared" si="235"/>
        <v>0</v>
      </c>
      <c r="TMC38" s="85">
        <f t="shared" si="235"/>
        <v>0</v>
      </c>
      <c r="TMD38" s="85">
        <f t="shared" si="235"/>
        <v>0</v>
      </c>
      <c r="TME38" s="85">
        <f t="shared" si="235"/>
        <v>0</v>
      </c>
      <c r="TMF38" s="85">
        <f t="shared" si="235"/>
        <v>0</v>
      </c>
      <c r="TMG38" s="85">
        <f t="shared" si="235"/>
        <v>0</v>
      </c>
      <c r="TMH38" s="85">
        <f t="shared" si="235"/>
        <v>0</v>
      </c>
      <c r="TMI38" s="85">
        <f t="shared" si="235"/>
        <v>0</v>
      </c>
      <c r="TMJ38" s="85">
        <f t="shared" si="235"/>
        <v>0</v>
      </c>
      <c r="TMK38" s="85">
        <f t="shared" si="235"/>
        <v>0</v>
      </c>
      <c r="TML38" s="85">
        <f t="shared" si="235"/>
        <v>0</v>
      </c>
      <c r="TMM38" s="85">
        <f t="shared" si="235"/>
        <v>0</v>
      </c>
      <c r="TMN38" s="85">
        <f t="shared" si="235"/>
        <v>0</v>
      </c>
      <c r="TMO38" s="85">
        <f t="shared" si="235"/>
        <v>0</v>
      </c>
      <c r="TMP38" s="85">
        <f t="shared" si="235"/>
        <v>0</v>
      </c>
      <c r="TMQ38" s="85">
        <f t="shared" si="235"/>
        <v>0</v>
      </c>
      <c r="TMR38" s="85">
        <f t="shared" si="235"/>
        <v>0</v>
      </c>
      <c r="TMS38" s="85">
        <f t="shared" si="235"/>
        <v>0</v>
      </c>
      <c r="TMT38" s="85">
        <f t="shared" si="235"/>
        <v>0</v>
      </c>
      <c r="TMU38" s="85">
        <f t="shared" si="235"/>
        <v>0</v>
      </c>
      <c r="TMV38" s="85">
        <f t="shared" si="235"/>
        <v>0</v>
      </c>
      <c r="TMW38" s="85">
        <f t="shared" si="235"/>
        <v>0</v>
      </c>
      <c r="TMX38" s="85">
        <f t="shared" si="235"/>
        <v>0</v>
      </c>
      <c r="TMY38" s="85">
        <f t="shared" si="235"/>
        <v>0</v>
      </c>
      <c r="TMZ38" s="85">
        <f t="shared" si="235"/>
        <v>0</v>
      </c>
      <c r="TNA38" s="85">
        <f t="shared" si="235"/>
        <v>0</v>
      </c>
      <c r="TNB38" s="85">
        <f t="shared" si="235"/>
        <v>0</v>
      </c>
      <c r="TNC38" s="85">
        <f t="shared" si="235"/>
        <v>0</v>
      </c>
      <c r="TND38" s="85">
        <f t="shared" si="235"/>
        <v>0</v>
      </c>
      <c r="TNE38" s="85">
        <f t="shared" ref="TNE38:TPP38" si="236">TNE36+TNE37</f>
        <v>0</v>
      </c>
      <c r="TNF38" s="85">
        <f t="shared" si="236"/>
        <v>0</v>
      </c>
      <c r="TNG38" s="85">
        <f t="shared" si="236"/>
        <v>0</v>
      </c>
      <c r="TNH38" s="85">
        <f t="shared" si="236"/>
        <v>0</v>
      </c>
      <c r="TNI38" s="85">
        <f t="shared" si="236"/>
        <v>0</v>
      </c>
      <c r="TNJ38" s="85">
        <f t="shared" si="236"/>
        <v>0</v>
      </c>
      <c r="TNK38" s="85">
        <f t="shared" si="236"/>
        <v>0</v>
      </c>
      <c r="TNL38" s="85">
        <f t="shared" si="236"/>
        <v>0</v>
      </c>
      <c r="TNM38" s="85">
        <f t="shared" si="236"/>
        <v>0</v>
      </c>
      <c r="TNN38" s="85">
        <f t="shared" si="236"/>
        <v>0</v>
      </c>
      <c r="TNO38" s="85">
        <f t="shared" si="236"/>
        <v>0</v>
      </c>
      <c r="TNP38" s="85">
        <f t="shared" si="236"/>
        <v>0</v>
      </c>
      <c r="TNQ38" s="85">
        <f t="shared" si="236"/>
        <v>0</v>
      </c>
      <c r="TNR38" s="85">
        <f t="shared" si="236"/>
        <v>0</v>
      </c>
      <c r="TNS38" s="85">
        <f t="shared" si="236"/>
        <v>0</v>
      </c>
      <c r="TNT38" s="85">
        <f t="shared" si="236"/>
        <v>0</v>
      </c>
      <c r="TNU38" s="85">
        <f t="shared" si="236"/>
        <v>0</v>
      </c>
      <c r="TNV38" s="85">
        <f t="shared" si="236"/>
        <v>0</v>
      </c>
      <c r="TNW38" s="85">
        <f t="shared" si="236"/>
        <v>0</v>
      </c>
      <c r="TNX38" s="85">
        <f t="shared" si="236"/>
        <v>0</v>
      </c>
      <c r="TNY38" s="85">
        <f t="shared" si="236"/>
        <v>0</v>
      </c>
      <c r="TNZ38" s="85">
        <f t="shared" si="236"/>
        <v>0</v>
      </c>
      <c r="TOA38" s="85">
        <f t="shared" si="236"/>
        <v>0</v>
      </c>
      <c r="TOB38" s="85">
        <f t="shared" si="236"/>
        <v>0</v>
      </c>
      <c r="TOC38" s="85">
        <f t="shared" si="236"/>
        <v>0</v>
      </c>
      <c r="TOD38" s="85">
        <f t="shared" si="236"/>
        <v>0</v>
      </c>
      <c r="TOE38" s="85">
        <f t="shared" si="236"/>
        <v>0</v>
      </c>
      <c r="TOF38" s="85">
        <f t="shared" si="236"/>
        <v>0</v>
      </c>
      <c r="TOG38" s="85">
        <f t="shared" si="236"/>
        <v>0</v>
      </c>
      <c r="TOH38" s="85">
        <f t="shared" si="236"/>
        <v>0</v>
      </c>
      <c r="TOI38" s="85">
        <f t="shared" si="236"/>
        <v>0</v>
      </c>
      <c r="TOJ38" s="85">
        <f t="shared" si="236"/>
        <v>0</v>
      </c>
      <c r="TOK38" s="85">
        <f t="shared" si="236"/>
        <v>0</v>
      </c>
      <c r="TOL38" s="85">
        <f t="shared" si="236"/>
        <v>0</v>
      </c>
      <c r="TOM38" s="85">
        <f t="shared" si="236"/>
        <v>0</v>
      </c>
      <c r="TON38" s="85">
        <f t="shared" si="236"/>
        <v>0</v>
      </c>
      <c r="TOO38" s="85">
        <f t="shared" si="236"/>
        <v>0</v>
      </c>
      <c r="TOP38" s="85">
        <f t="shared" si="236"/>
        <v>0</v>
      </c>
      <c r="TOQ38" s="85">
        <f t="shared" si="236"/>
        <v>0</v>
      </c>
      <c r="TOR38" s="85">
        <f t="shared" si="236"/>
        <v>0</v>
      </c>
      <c r="TOS38" s="85">
        <f t="shared" si="236"/>
        <v>0</v>
      </c>
      <c r="TOT38" s="85">
        <f t="shared" si="236"/>
        <v>0</v>
      </c>
      <c r="TOU38" s="85">
        <f t="shared" si="236"/>
        <v>0</v>
      </c>
      <c r="TOV38" s="85">
        <f t="shared" si="236"/>
        <v>0</v>
      </c>
      <c r="TOW38" s="85">
        <f t="shared" si="236"/>
        <v>0</v>
      </c>
      <c r="TOX38" s="85">
        <f t="shared" si="236"/>
        <v>0</v>
      </c>
      <c r="TOY38" s="85">
        <f t="shared" si="236"/>
        <v>0</v>
      </c>
      <c r="TOZ38" s="85">
        <f t="shared" si="236"/>
        <v>0</v>
      </c>
      <c r="TPA38" s="85">
        <f t="shared" si="236"/>
        <v>0</v>
      </c>
      <c r="TPB38" s="85">
        <f t="shared" si="236"/>
        <v>0</v>
      </c>
      <c r="TPC38" s="85">
        <f t="shared" si="236"/>
        <v>0</v>
      </c>
      <c r="TPD38" s="85">
        <f t="shared" si="236"/>
        <v>0</v>
      </c>
      <c r="TPE38" s="85">
        <f t="shared" si="236"/>
        <v>0</v>
      </c>
      <c r="TPF38" s="85">
        <f t="shared" si="236"/>
        <v>0</v>
      </c>
      <c r="TPG38" s="85">
        <f t="shared" si="236"/>
        <v>0</v>
      </c>
      <c r="TPH38" s="85">
        <f t="shared" si="236"/>
        <v>0</v>
      </c>
      <c r="TPI38" s="85">
        <f t="shared" si="236"/>
        <v>0</v>
      </c>
      <c r="TPJ38" s="85">
        <f t="shared" si="236"/>
        <v>0</v>
      </c>
      <c r="TPK38" s="85">
        <f t="shared" si="236"/>
        <v>0</v>
      </c>
      <c r="TPL38" s="85">
        <f t="shared" si="236"/>
        <v>0</v>
      </c>
      <c r="TPM38" s="85">
        <f t="shared" si="236"/>
        <v>0</v>
      </c>
      <c r="TPN38" s="85">
        <f t="shared" si="236"/>
        <v>0</v>
      </c>
      <c r="TPO38" s="85">
        <f t="shared" si="236"/>
        <v>0</v>
      </c>
      <c r="TPP38" s="85">
        <f t="shared" si="236"/>
        <v>0</v>
      </c>
      <c r="TPQ38" s="85">
        <f t="shared" ref="TPQ38:TSB38" si="237">TPQ36+TPQ37</f>
        <v>0</v>
      </c>
      <c r="TPR38" s="85">
        <f t="shared" si="237"/>
        <v>0</v>
      </c>
      <c r="TPS38" s="85">
        <f t="shared" si="237"/>
        <v>0</v>
      </c>
      <c r="TPT38" s="85">
        <f t="shared" si="237"/>
        <v>0</v>
      </c>
      <c r="TPU38" s="85">
        <f t="shared" si="237"/>
        <v>0</v>
      </c>
      <c r="TPV38" s="85">
        <f t="shared" si="237"/>
        <v>0</v>
      </c>
      <c r="TPW38" s="85">
        <f t="shared" si="237"/>
        <v>0</v>
      </c>
      <c r="TPX38" s="85">
        <f t="shared" si="237"/>
        <v>0</v>
      </c>
      <c r="TPY38" s="85">
        <f t="shared" si="237"/>
        <v>0</v>
      </c>
      <c r="TPZ38" s="85">
        <f t="shared" si="237"/>
        <v>0</v>
      </c>
      <c r="TQA38" s="85">
        <f t="shared" si="237"/>
        <v>0</v>
      </c>
      <c r="TQB38" s="85">
        <f t="shared" si="237"/>
        <v>0</v>
      </c>
      <c r="TQC38" s="85">
        <f t="shared" si="237"/>
        <v>0</v>
      </c>
      <c r="TQD38" s="85">
        <f t="shared" si="237"/>
        <v>0</v>
      </c>
      <c r="TQE38" s="85">
        <f t="shared" si="237"/>
        <v>0</v>
      </c>
      <c r="TQF38" s="85">
        <f t="shared" si="237"/>
        <v>0</v>
      </c>
      <c r="TQG38" s="85">
        <f t="shared" si="237"/>
        <v>0</v>
      </c>
      <c r="TQH38" s="85">
        <f t="shared" si="237"/>
        <v>0</v>
      </c>
      <c r="TQI38" s="85">
        <f t="shared" si="237"/>
        <v>0</v>
      </c>
      <c r="TQJ38" s="85">
        <f t="shared" si="237"/>
        <v>0</v>
      </c>
      <c r="TQK38" s="85">
        <f t="shared" si="237"/>
        <v>0</v>
      </c>
      <c r="TQL38" s="85">
        <f t="shared" si="237"/>
        <v>0</v>
      </c>
      <c r="TQM38" s="85">
        <f t="shared" si="237"/>
        <v>0</v>
      </c>
      <c r="TQN38" s="85">
        <f t="shared" si="237"/>
        <v>0</v>
      </c>
      <c r="TQO38" s="85">
        <f t="shared" si="237"/>
        <v>0</v>
      </c>
      <c r="TQP38" s="85">
        <f t="shared" si="237"/>
        <v>0</v>
      </c>
      <c r="TQQ38" s="85">
        <f t="shared" si="237"/>
        <v>0</v>
      </c>
      <c r="TQR38" s="85">
        <f t="shared" si="237"/>
        <v>0</v>
      </c>
      <c r="TQS38" s="85">
        <f t="shared" si="237"/>
        <v>0</v>
      </c>
      <c r="TQT38" s="85">
        <f t="shared" si="237"/>
        <v>0</v>
      </c>
      <c r="TQU38" s="85">
        <f t="shared" si="237"/>
        <v>0</v>
      </c>
      <c r="TQV38" s="85">
        <f t="shared" si="237"/>
        <v>0</v>
      </c>
      <c r="TQW38" s="85">
        <f t="shared" si="237"/>
        <v>0</v>
      </c>
      <c r="TQX38" s="85">
        <f t="shared" si="237"/>
        <v>0</v>
      </c>
      <c r="TQY38" s="85">
        <f t="shared" si="237"/>
        <v>0</v>
      </c>
      <c r="TQZ38" s="85">
        <f t="shared" si="237"/>
        <v>0</v>
      </c>
      <c r="TRA38" s="85">
        <f t="shared" si="237"/>
        <v>0</v>
      </c>
      <c r="TRB38" s="85">
        <f t="shared" si="237"/>
        <v>0</v>
      </c>
      <c r="TRC38" s="85">
        <f t="shared" si="237"/>
        <v>0</v>
      </c>
      <c r="TRD38" s="85">
        <f t="shared" si="237"/>
        <v>0</v>
      </c>
      <c r="TRE38" s="85">
        <f t="shared" si="237"/>
        <v>0</v>
      </c>
      <c r="TRF38" s="85">
        <f t="shared" si="237"/>
        <v>0</v>
      </c>
      <c r="TRG38" s="85">
        <f t="shared" si="237"/>
        <v>0</v>
      </c>
      <c r="TRH38" s="85">
        <f t="shared" si="237"/>
        <v>0</v>
      </c>
      <c r="TRI38" s="85">
        <f t="shared" si="237"/>
        <v>0</v>
      </c>
      <c r="TRJ38" s="85">
        <f t="shared" si="237"/>
        <v>0</v>
      </c>
      <c r="TRK38" s="85">
        <f t="shared" si="237"/>
        <v>0</v>
      </c>
      <c r="TRL38" s="85">
        <f t="shared" si="237"/>
        <v>0</v>
      </c>
      <c r="TRM38" s="85">
        <f t="shared" si="237"/>
        <v>0</v>
      </c>
      <c r="TRN38" s="85">
        <f t="shared" si="237"/>
        <v>0</v>
      </c>
      <c r="TRO38" s="85">
        <f t="shared" si="237"/>
        <v>0</v>
      </c>
      <c r="TRP38" s="85">
        <f t="shared" si="237"/>
        <v>0</v>
      </c>
      <c r="TRQ38" s="85">
        <f t="shared" si="237"/>
        <v>0</v>
      </c>
      <c r="TRR38" s="85">
        <f t="shared" si="237"/>
        <v>0</v>
      </c>
      <c r="TRS38" s="85">
        <f t="shared" si="237"/>
        <v>0</v>
      </c>
      <c r="TRT38" s="85">
        <f t="shared" si="237"/>
        <v>0</v>
      </c>
      <c r="TRU38" s="85">
        <f t="shared" si="237"/>
        <v>0</v>
      </c>
      <c r="TRV38" s="85">
        <f t="shared" si="237"/>
        <v>0</v>
      </c>
      <c r="TRW38" s="85">
        <f t="shared" si="237"/>
        <v>0</v>
      </c>
      <c r="TRX38" s="85">
        <f t="shared" si="237"/>
        <v>0</v>
      </c>
      <c r="TRY38" s="85">
        <f t="shared" si="237"/>
        <v>0</v>
      </c>
      <c r="TRZ38" s="85">
        <f t="shared" si="237"/>
        <v>0</v>
      </c>
      <c r="TSA38" s="85">
        <f t="shared" si="237"/>
        <v>0</v>
      </c>
      <c r="TSB38" s="85">
        <f t="shared" si="237"/>
        <v>0</v>
      </c>
      <c r="TSC38" s="85">
        <f t="shared" ref="TSC38:TUN38" si="238">TSC36+TSC37</f>
        <v>0</v>
      </c>
      <c r="TSD38" s="85">
        <f t="shared" si="238"/>
        <v>0</v>
      </c>
      <c r="TSE38" s="85">
        <f t="shared" si="238"/>
        <v>0</v>
      </c>
      <c r="TSF38" s="85">
        <f t="shared" si="238"/>
        <v>0</v>
      </c>
      <c r="TSG38" s="85">
        <f t="shared" si="238"/>
        <v>0</v>
      </c>
      <c r="TSH38" s="85">
        <f t="shared" si="238"/>
        <v>0</v>
      </c>
      <c r="TSI38" s="85">
        <f t="shared" si="238"/>
        <v>0</v>
      </c>
      <c r="TSJ38" s="85">
        <f t="shared" si="238"/>
        <v>0</v>
      </c>
      <c r="TSK38" s="85">
        <f t="shared" si="238"/>
        <v>0</v>
      </c>
      <c r="TSL38" s="85">
        <f t="shared" si="238"/>
        <v>0</v>
      </c>
      <c r="TSM38" s="85">
        <f t="shared" si="238"/>
        <v>0</v>
      </c>
      <c r="TSN38" s="85">
        <f t="shared" si="238"/>
        <v>0</v>
      </c>
      <c r="TSO38" s="85">
        <f t="shared" si="238"/>
        <v>0</v>
      </c>
      <c r="TSP38" s="85">
        <f t="shared" si="238"/>
        <v>0</v>
      </c>
      <c r="TSQ38" s="85">
        <f t="shared" si="238"/>
        <v>0</v>
      </c>
      <c r="TSR38" s="85">
        <f t="shared" si="238"/>
        <v>0</v>
      </c>
      <c r="TSS38" s="85">
        <f t="shared" si="238"/>
        <v>0</v>
      </c>
      <c r="TST38" s="85">
        <f t="shared" si="238"/>
        <v>0</v>
      </c>
      <c r="TSU38" s="85">
        <f t="shared" si="238"/>
        <v>0</v>
      </c>
      <c r="TSV38" s="85">
        <f t="shared" si="238"/>
        <v>0</v>
      </c>
      <c r="TSW38" s="85">
        <f t="shared" si="238"/>
        <v>0</v>
      </c>
      <c r="TSX38" s="85">
        <f t="shared" si="238"/>
        <v>0</v>
      </c>
      <c r="TSY38" s="85">
        <f t="shared" si="238"/>
        <v>0</v>
      </c>
      <c r="TSZ38" s="85">
        <f t="shared" si="238"/>
        <v>0</v>
      </c>
      <c r="TTA38" s="85">
        <f t="shared" si="238"/>
        <v>0</v>
      </c>
      <c r="TTB38" s="85">
        <f t="shared" si="238"/>
        <v>0</v>
      </c>
      <c r="TTC38" s="85">
        <f t="shared" si="238"/>
        <v>0</v>
      </c>
      <c r="TTD38" s="85">
        <f t="shared" si="238"/>
        <v>0</v>
      </c>
      <c r="TTE38" s="85">
        <f t="shared" si="238"/>
        <v>0</v>
      </c>
      <c r="TTF38" s="85">
        <f t="shared" si="238"/>
        <v>0</v>
      </c>
      <c r="TTG38" s="85">
        <f t="shared" si="238"/>
        <v>0</v>
      </c>
      <c r="TTH38" s="85">
        <f t="shared" si="238"/>
        <v>0</v>
      </c>
      <c r="TTI38" s="85">
        <f t="shared" si="238"/>
        <v>0</v>
      </c>
      <c r="TTJ38" s="85">
        <f t="shared" si="238"/>
        <v>0</v>
      </c>
      <c r="TTK38" s="85">
        <f t="shared" si="238"/>
        <v>0</v>
      </c>
      <c r="TTL38" s="85">
        <f t="shared" si="238"/>
        <v>0</v>
      </c>
      <c r="TTM38" s="85">
        <f t="shared" si="238"/>
        <v>0</v>
      </c>
      <c r="TTN38" s="85">
        <f t="shared" si="238"/>
        <v>0</v>
      </c>
      <c r="TTO38" s="85">
        <f t="shared" si="238"/>
        <v>0</v>
      </c>
      <c r="TTP38" s="85">
        <f t="shared" si="238"/>
        <v>0</v>
      </c>
      <c r="TTQ38" s="85">
        <f t="shared" si="238"/>
        <v>0</v>
      </c>
      <c r="TTR38" s="85">
        <f t="shared" si="238"/>
        <v>0</v>
      </c>
      <c r="TTS38" s="85">
        <f t="shared" si="238"/>
        <v>0</v>
      </c>
      <c r="TTT38" s="85">
        <f t="shared" si="238"/>
        <v>0</v>
      </c>
      <c r="TTU38" s="85">
        <f t="shared" si="238"/>
        <v>0</v>
      </c>
      <c r="TTV38" s="85">
        <f t="shared" si="238"/>
        <v>0</v>
      </c>
      <c r="TTW38" s="85">
        <f t="shared" si="238"/>
        <v>0</v>
      </c>
      <c r="TTX38" s="85">
        <f t="shared" si="238"/>
        <v>0</v>
      </c>
      <c r="TTY38" s="85">
        <f t="shared" si="238"/>
        <v>0</v>
      </c>
      <c r="TTZ38" s="85">
        <f t="shared" si="238"/>
        <v>0</v>
      </c>
      <c r="TUA38" s="85">
        <f t="shared" si="238"/>
        <v>0</v>
      </c>
      <c r="TUB38" s="85">
        <f t="shared" si="238"/>
        <v>0</v>
      </c>
      <c r="TUC38" s="85">
        <f t="shared" si="238"/>
        <v>0</v>
      </c>
      <c r="TUD38" s="85">
        <f t="shared" si="238"/>
        <v>0</v>
      </c>
      <c r="TUE38" s="85">
        <f t="shared" si="238"/>
        <v>0</v>
      </c>
      <c r="TUF38" s="85">
        <f t="shared" si="238"/>
        <v>0</v>
      </c>
      <c r="TUG38" s="85">
        <f t="shared" si="238"/>
        <v>0</v>
      </c>
      <c r="TUH38" s="85">
        <f t="shared" si="238"/>
        <v>0</v>
      </c>
      <c r="TUI38" s="85">
        <f t="shared" si="238"/>
        <v>0</v>
      </c>
      <c r="TUJ38" s="85">
        <f t="shared" si="238"/>
        <v>0</v>
      </c>
      <c r="TUK38" s="85">
        <f t="shared" si="238"/>
        <v>0</v>
      </c>
      <c r="TUL38" s="85">
        <f t="shared" si="238"/>
        <v>0</v>
      </c>
      <c r="TUM38" s="85">
        <f t="shared" si="238"/>
        <v>0</v>
      </c>
      <c r="TUN38" s="85">
        <f t="shared" si="238"/>
        <v>0</v>
      </c>
      <c r="TUO38" s="85">
        <f t="shared" ref="TUO38:TWZ38" si="239">TUO36+TUO37</f>
        <v>0</v>
      </c>
      <c r="TUP38" s="85">
        <f t="shared" si="239"/>
        <v>0</v>
      </c>
      <c r="TUQ38" s="85">
        <f t="shared" si="239"/>
        <v>0</v>
      </c>
      <c r="TUR38" s="85">
        <f t="shared" si="239"/>
        <v>0</v>
      </c>
      <c r="TUS38" s="85">
        <f t="shared" si="239"/>
        <v>0</v>
      </c>
      <c r="TUT38" s="85">
        <f t="shared" si="239"/>
        <v>0</v>
      </c>
      <c r="TUU38" s="85">
        <f t="shared" si="239"/>
        <v>0</v>
      </c>
      <c r="TUV38" s="85">
        <f t="shared" si="239"/>
        <v>0</v>
      </c>
      <c r="TUW38" s="85">
        <f t="shared" si="239"/>
        <v>0</v>
      </c>
      <c r="TUX38" s="85">
        <f t="shared" si="239"/>
        <v>0</v>
      </c>
      <c r="TUY38" s="85">
        <f t="shared" si="239"/>
        <v>0</v>
      </c>
      <c r="TUZ38" s="85">
        <f t="shared" si="239"/>
        <v>0</v>
      </c>
      <c r="TVA38" s="85">
        <f t="shared" si="239"/>
        <v>0</v>
      </c>
      <c r="TVB38" s="85">
        <f t="shared" si="239"/>
        <v>0</v>
      </c>
      <c r="TVC38" s="85">
        <f t="shared" si="239"/>
        <v>0</v>
      </c>
      <c r="TVD38" s="85">
        <f t="shared" si="239"/>
        <v>0</v>
      </c>
      <c r="TVE38" s="85">
        <f t="shared" si="239"/>
        <v>0</v>
      </c>
      <c r="TVF38" s="85">
        <f t="shared" si="239"/>
        <v>0</v>
      </c>
      <c r="TVG38" s="85">
        <f t="shared" si="239"/>
        <v>0</v>
      </c>
      <c r="TVH38" s="85">
        <f t="shared" si="239"/>
        <v>0</v>
      </c>
      <c r="TVI38" s="85">
        <f t="shared" si="239"/>
        <v>0</v>
      </c>
      <c r="TVJ38" s="85">
        <f t="shared" si="239"/>
        <v>0</v>
      </c>
      <c r="TVK38" s="85">
        <f t="shared" si="239"/>
        <v>0</v>
      </c>
      <c r="TVL38" s="85">
        <f t="shared" si="239"/>
        <v>0</v>
      </c>
      <c r="TVM38" s="85">
        <f t="shared" si="239"/>
        <v>0</v>
      </c>
      <c r="TVN38" s="85">
        <f t="shared" si="239"/>
        <v>0</v>
      </c>
      <c r="TVO38" s="85">
        <f t="shared" si="239"/>
        <v>0</v>
      </c>
      <c r="TVP38" s="85">
        <f t="shared" si="239"/>
        <v>0</v>
      </c>
      <c r="TVQ38" s="85">
        <f t="shared" si="239"/>
        <v>0</v>
      </c>
      <c r="TVR38" s="85">
        <f t="shared" si="239"/>
        <v>0</v>
      </c>
      <c r="TVS38" s="85">
        <f t="shared" si="239"/>
        <v>0</v>
      </c>
      <c r="TVT38" s="85">
        <f t="shared" si="239"/>
        <v>0</v>
      </c>
      <c r="TVU38" s="85">
        <f t="shared" si="239"/>
        <v>0</v>
      </c>
      <c r="TVV38" s="85">
        <f t="shared" si="239"/>
        <v>0</v>
      </c>
      <c r="TVW38" s="85">
        <f t="shared" si="239"/>
        <v>0</v>
      </c>
      <c r="TVX38" s="85">
        <f t="shared" si="239"/>
        <v>0</v>
      </c>
      <c r="TVY38" s="85">
        <f t="shared" si="239"/>
        <v>0</v>
      </c>
      <c r="TVZ38" s="85">
        <f t="shared" si="239"/>
        <v>0</v>
      </c>
      <c r="TWA38" s="85">
        <f t="shared" si="239"/>
        <v>0</v>
      </c>
      <c r="TWB38" s="85">
        <f t="shared" si="239"/>
        <v>0</v>
      </c>
      <c r="TWC38" s="85">
        <f t="shared" si="239"/>
        <v>0</v>
      </c>
      <c r="TWD38" s="85">
        <f t="shared" si="239"/>
        <v>0</v>
      </c>
      <c r="TWE38" s="85">
        <f t="shared" si="239"/>
        <v>0</v>
      </c>
      <c r="TWF38" s="85">
        <f t="shared" si="239"/>
        <v>0</v>
      </c>
      <c r="TWG38" s="85">
        <f t="shared" si="239"/>
        <v>0</v>
      </c>
      <c r="TWH38" s="85">
        <f t="shared" si="239"/>
        <v>0</v>
      </c>
      <c r="TWI38" s="85">
        <f t="shared" si="239"/>
        <v>0</v>
      </c>
      <c r="TWJ38" s="85">
        <f t="shared" si="239"/>
        <v>0</v>
      </c>
      <c r="TWK38" s="85">
        <f t="shared" si="239"/>
        <v>0</v>
      </c>
      <c r="TWL38" s="85">
        <f t="shared" si="239"/>
        <v>0</v>
      </c>
      <c r="TWM38" s="85">
        <f t="shared" si="239"/>
        <v>0</v>
      </c>
      <c r="TWN38" s="85">
        <f t="shared" si="239"/>
        <v>0</v>
      </c>
      <c r="TWO38" s="85">
        <f t="shared" si="239"/>
        <v>0</v>
      </c>
      <c r="TWP38" s="85">
        <f t="shared" si="239"/>
        <v>0</v>
      </c>
      <c r="TWQ38" s="85">
        <f t="shared" si="239"/>
        <v>0</v>
      </c>
      <c r="TWR38" s="85">
        <f t="shared" si="239"/>
        <v>0</v>
      </c>
      <c r="TWS38" s="85">
        <f t="shared" si="239"/>
        <v>0</v>
      </c>
      <c r="TWT38" s="85">
        <f t="shared" si="239"/>
        <v>0</v>
      </c>
      <c r="TWU38" s="85">
        <f t="shared" si="239"/>
        <v>0</v>
      </c>
      <c r="TWV38" s="85">
        <f t="shared" si="239"/>
        <v>0</v>
      </c>
      <c r="TWW38" s="85">
        <f t="shared" si="239"/>
        <v>0</v>
      </c>
      <c r="TWX38" s="85">
        <f t="shared" si="239"/>
        <v>0</v>
      </c>
      <c r="TWY38" s="85">
        <f t="shared" si="239"/>
        <v>0</v>
      </c>
      <c r="TWZ38" s="85">
        <f t="shared" si="239"/>
        <v>0</v>
      </c>
      <c r="TXA38" s="85">
        <f t="shared" ref="TXA38:TZL38" si="240">TXA36+TXA37</f>
        <v>0</v>
      </c>
      <c r="TXB38" s="85">
        <f t="shared" si="240"/>
        <v>0</v>
      </c>
      <c r="TXC38" s="85">
        <f t="shared" si="240"/>
        <v>0</v>
      </c>
      <c r="TXD38" s="85">
        <f t="shared" si="240"/>
        <v>0</v>
      </c>
      <c r="TXE38" s="85">
        <f t="shared" si="240"/>
        <v>0</v>
      </c>
      <c r="TXF38" s="85">
        <f t="shared" si="240"/>
        <v>0</v>
      </c>
      <c r="TXG38" s="85">
        <f t="shared" si="240"/>
        <v>0</v>
      </c>
      <c r="TXH38" s="85">
        <f t="shared" si="240"/>
        <v>0</v>
      </c>
      <c r="TXI38" s="85">
        <f t="shared" si="240"/>
        <v>0</v>
      </c>
      <c r="TXJ38" s="85">
        <f t="shared" si="240"/>
        <v>0</v>
      </c>
      <c r="TXK38" s="85">
        <f t="shared" si="240"/>
        <v>0</v>
      </c>
      <c r="TXL38" s="85">
        <f t="shared" si="240"/>
        <v>0</v>
      </c>
      <c r="TXM38" s="85">
        <f t="shared" si="240"/>
        <v>0</v>
      </c>
      <c r="TXN38" s="85">
        <f t="shared" si="240"/>
        <v>0</v>
      </c>
      <c r="TXO38" s="85">
        <f t="shared" si="240"/>
        <v>0</v>
      </c>
      <c r="TXP38" s="85">
        <f t="shared" si="240"/>
        <v>0</v>
      </c>
      <c r="TXQ38" s="85">
        <f t="shared" si="240"/>
        <v>0</v>
      </c>
      <c r="TXR38" s="85">
        <f t="shared" si="240"/>
        <v>0</v>
      </c>
      <c r="TXS38" s="85">
        <f t="shared" si="240"/>
        <v>0</v>
      </c>
      <c r="TXT38" s="85">
        <f t="shared" si="240"/>
        <v>0</v>
      </c>
      <c r="TXU38" s="85">
        <f t="shared" si="240"/>
        <v>0</v>
      </c>
      <c r="TXV38" s="85">
        <f t="shared" si="240"/>
        <v>0</v>
      </c>
      <c r="TXW38" s="85">
        <f t="shared" si="240"/>
        <v>0</v>
      </c>
      <c r="TXX38" s="85">
        <f t="shared" si="240"/>
        <v>0</v>
      </c>
      <c r="TXY38" s="85">
        <f t="shared" si="240"/>
        <v>0</v>
      </c>
      <c r="TXZ38" s="85">
        <f t="shared" si="240"/>
        <v>0</v>
      </c>
      <c r="TYA38" s="85">
        <f t="shared" si="240"/>
        <v>0</v>
      </c>
      <c r="TYB38" s="85">
        <f t="shared" si="240"/>
        <v>0</v>
      </c>
      <c r="TYC38" s="85">
        <f t="shared" si="240"/>
        <v>0</v>
      </c>
      <c r="TYD38" s="85">
        <f t="shared" si="240"/>
        <v>0</v>
      </c>
      <c r="TYE38" s="85">
        <f t="shared" si="240"/>
        <v>0</v>
      </c>
      <c r="TYF38" s="85">
        <f t="shared" si="240"/>
        <v>0</v>
      </c>
      <c r="TYG38" s="85">
        <f t="shared" si="240"/>
        <v>0</v>
      </c>
      <c r="TYH38" s="85">
        <f t="shared" si="240"/>
        <v>0</v>
      </c>
      <c r="TYI38" s="85">
        <f t="shared" si="240"/>
        <v>0</v>
      </c>
      <c r="TYJ38" s="85">
        <f t="shared" si="240"/>
        <v>0</v>
      </c>
      <c r="TYK38" s="85">
        <f t="shared" si="240"/>
        <v>0</v>
      </c>
      <c r="TYL38" s="85">
        <f t="shared" si="240"/>
        <v>0</v>
      </c>
      <c r="TYM38" s="85">
        <f t="shared" si="240"/>
        <v>0</v>
      </c>
      <c r="TYN38" s="85">
        <f t="shared" si="240"/>
        <v>0</v>
      </c>
      <c r="TYO38" s="85">
        <f t="shared" si="240"/>
        <v>0</v>
      </c>
      <c r="TYP38" s="85">
        <f t="shared" si="240"/>
        <v>0</v>
      </c>
      <c r="TYQ38" s="85">
        <f t="shared" si="240"/>
        <v>0</v>
      </c>
      <c r="TYR38" s="85">
        <f t="shared" si="240"/>
        <v>0</v>
      </c>
      <c r="TYS38" s="85">
        <f t="shared" si="240"/>
        <v>0</v>
      </c>
      <c r="TYT38" s="85">
        <f t="shared" si="240"/>
        <v>0</v>
      </c>
      <c r="TYU38" s="85">
        <f t="shared" si="240"/>
        <v>0</v>
      </c>
      <c r="TYV38" s="85">
        <f t="shared" si="240"/>
        <v>0</v>
      </c>
      <c r="TYW38" s="85">
        <f t="shared" si="240"/>
        <v>0</v>
      </c>
      <c r="TYX38" s="85">
        <f t="shared" si="240"/>
        <v>0</v>
      </c>
      <c r="TYY38" s="85">
        <f t="shared" si="240"/>
        <v>0</v>
      </c>
      <c r="TYZ38" s="85">
        <f t="shared" si="240"/>
        <v>0</v>
      </c>
      <c r="TZA38" s="85">
        <f t="shared" si="240"/>
        <v>0</v>
      </c>
      <c r="TZB38" s="85">
        <f t="shared" si="240"/>
        <v>0</v>
      </c>
      <c r="TZC38" s="85">
        <f t="shared" si="240"/>
        <v>0</v>
      </c>
      <c r="TZD38" s="85">
        <f t="shared" si="240"/>
        <v>0</v>
      </c>
      <c r="TZE38" s="85">
        <f t="shared" si="240"/>
        <v>0</v>
      </c>
      <c r="TZF38" s="85">
        <f t="shared" si="240"/>
        <v>0</v>
      </c>
      <c r="TZG38" s="85">
        <f t="shared" si="240"/>
        <v>0</v>
      </c>
      <c r="TZH38" s="85">
        <f t="shared" si="240"/>
        <v>0</v>
      </c>
      <c r="TZI38" s="85">
        <f t="shared" si="240"/>
        <v>0</v>
      </c>
      <c r="TZJ38" s="85">
        <f t="shared" si="240"/>
        <v>0</v>
      </c>
      <c r="TZK38" s="85">
        <f t="shared" si="240"/>
        <v>0</v>
      </c>
      <c r="TZL38" s="85">
        <f t="shared" si="240"/>
        <v>0</v>
      </c>
      <c r="TZM38" s="85">
        <f t="shared" ref="TZM38:UBX38" si="241">TZM36+TZM37</f>
        <v>0</v>
      </c>
      <c r="TZN38" s="85">
        <f t="shared" si="241"/>
        <v>0</v>
      </c>
      <c r="TZO38" s="85">
        <f t="shared" si="241"/>
        <v>0</v>
      </c>
      <c r="TZP38" s="85">
        <f t="shared" si="241"/>
        <v>0</v>
      </c>
      <c r="TZQ38" s="85">
        <f t="shared" si="241"/>
        <v>0</v>
      </c>
      <c r="TZR38" s="85">
        <f t="shared" si="241"/>
        <v>0</v>
      </c>
      <c r="TZS38" s="85">
        <f t="shared" si="241"/>
        <v>0</v>
      </c>
      <c r="TZT38" s="85">
        <f t="shared" si="241"/>
        <v>0</v>
      </c>
      <c r="TZU38" s="85">
        <f t="shared" si="241"/>
        <v>0</v>
      </c>
      <c r="TZV38" s="85">
        <f t="shared" si="241"/>
        <v>0</v>
      </c>
      <c r="TZW38" s="85">
        <f t="shared" si="241"/>
        <v>0</v>
      </c>
      <c r="TZX38" s="85">
        <f t="shared" si="241"/>
        <v>0</v>
      </c>
      <c r="TZY38" s="85">
        <f t="shared" si="241"/>
        <v>0</v>
      </c>
      <c r="TZZ38" s="85">
        <f t="shared" si="241"/>
        <v>0</v>
      </c>
      <c r="UAA38" s="85">
        <f t="shared" si="241"/>
        <v>0</v>
      </c>
      <c r="UAB38" s="85">
        <f t="shared" si="241"/>
        <v>0</v>
      </c>
      <c r="UAC38" s="85">
        <f t="shared" si="241"/>
        <v>0</v>
      </c>
      <c r="UAD38" s="85">
        <f t="shared" si="241"/>
        <v>0</v>
      </c>
      <c r="UAE38" s="85">
        <f t="shared" si="241"/>
        <v>0</v>
      </c>
      <c r="UAF38" s="85">
        <f t="shared" si="241"/>
        <v>0</v>
      </c>
      <c r="UAG38" s="85">
        <f t="shared" si="241"/>
        <v>0</v>
      </c>
      <c r="UAH38" s="85">
        <f t="shared" si="241"/>
        <v>0</v>
      </c>
      <c r="UAI38" s="85">
        <f t="shared" si="241"/>
        <v>0</v>
      </c>
      <c r="UAJ38" s="85">
        <f t="shared" si="241"/>
        <v>0</v>
      </c>
      <c r="UAK38" s="85">
        <f t="shared" si="241"/>
        <v>0</v>
      </c>
      <c r="UAL38" s="85">
        <f t="shared" si="241"/>
        <v>0</v>
      </c>
      <c r="UAM38" s="85">
        <f t="shared" si="241"/>
        <v>0</v>
      </c>
      <c r="UAN38" s="85">
        <f t="shared" si="241"/>
        <v>0</v>
      </c>
      <c r="UAO38" s="85">
        <f t="shared" si="241"/>
        <v>0</v>
      </c>
      <c r="UAP38" s="85">
        <f t="shared" si="241"/>
        <v>0</v>
      </c>
      <c r="UAQ38" s="85">
        <f t="shared" si="241"/>
        <v>0</v>
      </c>
      <c r="UAR38" s="85">
        <f t="shared" si="241"/>
        <v>0</v>
      </c>
      <c r="UAS38" s="85">
        <f t="shared" si="241"/>
        <v>0</v>
      </c>
      <c r="UAT38" s="85">
        <f t="shared" si="241"/>
        <v>0</v>
      </c>
      <c r="UAU38" s="85">
        <f t="shared" si="241"/>
        <v>0</v>
      </c>
      <c r="UAV38" s="85">
        <f t="shared" si="241"/>
        <v>0</v>
      </c>
      <c r="UAW38" s="85">
        <f t="shared" si="241"/>
        <v>0</v>
      </c>
      <c r="UAX38" s="85">
        <f t="shared" si="241"/>
        <v>0</v>
      </c>
      <c r="UAY38" s="85">
        <f t="shared" si="241"/>
        <v>0</v>
      </c>
      <c r="UAZ38" s="85">
        <f t="shared" si="241"/>
        <v>0</v>
      </c>
      <c r="UBA38" s="85">
        <f t="shared" si="241"/>
        <v>0</v>
      </c>
      <c r="UBB38" s="85">
        <f t="shared" si="241"/>
        <v>0</v>
      </c>
      <c r="UBC38" s="85">
        <f t="shared" si="241"/>
        <v>0</v>
      </c>
      <c r="UBD38" s="85">
        <f t="shared" si="241"/>
        <v>0</v>
      </c>
      <c r="UBE38" s="85">
        <f t="shared" si="241"/>
        <v>0</v>
      </c>
      <c r="UBF38" s="85">
        <f t="shared" si="241"/>
        <v>0</v>
      </c>
      <c r="UBG38" s="85">
        <f t="shared" si="241"/>
        <v>0</v>
      </c>
      <c r="UBH38" s="85">
        <f t="shared" si="241"/>
        <v>0</v>
      </c>
      <c r="UBI38" s="85">
        <f t="shared" si="241"/>
        <v>0</v>
      </c>
      <c r="UBJ38" s="85">
        <f t="shared" si="241"/>
        <v>0</v>
      </c>
      <c r="UBK38" s="85">
        <f t="shared" si="241"/>
        <v>0</v>
      </c>
      <c r="UBL38" s="85">
        <f t="shared" si="241"/>
        <v>0</v>
      </c>
      <c r="UBM38" s="85">
        <f t="shared" si="241"/>
        <v>0</v>
      </c>
      <c r="UBN38" s="85">
        <f t="shared" si="241"/>
        <v>0</v>
      </c>
      <c r="UBO38" s="85">
        <f t="shared" si="241"/>
        <v>0</v>
      </c>
      <c r="UBP38" s="85">
        <f t="shared" si="241"/>
        <v>0</v>
      </c>
      <c r="UBQ38" s="85">
        <f t="shared" si="241"/>
        <v>0</v>
      </c>
      <c r="UBR38" s="85">
        <f t="shared" si="241"/>
        <v>0</v>
      </c>
      <c r="UBS38" s="85">
        <f t="shared" si="241"/>
        <v>0</v>
      </c>
      <c r="UBT38" s="85">
        <f t="shared" si="241"/>
        <v>0</v>
      </c>
      <c r="UBU38" s="85">
        <f t="shared" si="241"/>
        <v>0</v>
      </c>
      <c r="UBV38" s="85">
        <f t="shared" si="241"/>
        <v>0</v>
      </c>
      <c r="UBW38" s="85">
        <f t="shared" si="241"/>
        <v>0</v>
      </c>
      <c r="UBX38" s="85">
        <f t="shared" si="241"/>
        <v>0</v>
      </c>
      <c r="UBY38" s="85">
        <f t="shared" ref="UBY38:UEJ38" si="242">UBY36+UBY37</f>
        <v>0</v>
      </c>
      <c r="UBZ38" s="85">
        <f t="shared" si="242"/>
        <v>0</v>
      </c>
      <c r="UCA38" s="85">
        <f t="shared" si="242"/>
        <v>0</v>
      </c>
      <c r="UCB38" s="85">
        <f t="shared" si="242"/>
        <v>0</v>
      </c>
      <c r="UCC38" s="85">
        <f t="shared" si="242"/>
        <v>0</v>
      </c>
      <c r="UCD38" s="85">
        <f t="shared" si="242"/>
        <v>0</v>
      </c>
      <c r="UCE38" s="85">
        <f t="shared" si="242"/>
        <v>0</v>
      </c>
      <c r="UCF38" s="85">
        <f t="shared" si="242"/>
        <v>0</v>
      </c>
      <c r="UCG38" s="85">
        <f t="shared" si="242"/>
        <v>0</v>
      </c>
      <c r="UCH38" s="85">
        <f t="shared" si="242"/>
        <v>0</v>
      </c>
      <c r="UCI38" s="85">
        <f t="shared" si="242"/>
        <v>0</v>
      </c>
      <c r="UCJ38" s="85">
        <f t="shared" si="242"/>
        <v>0</v>
      </c>
      <c r="UCK38" s="85">
        <f t="shared" si="242"/>
        <v>0</v>
      </c>
      <c r="UCL38" s="85">
        <f t="shared" si="242"/>
        <v>0</v>
      </c>
      <c r="UCM38" s="85">
        <f t="shared" si="242"/>
        <v>0</v>
      </c>
      <c r="UCN38" s="85">
        <f t="shared" si="242"/>
        <v>0</v>
      </c>
      <c r="UCO38" s="85">
        <f t="shared" si="242"/>
        <v>0</v>
      </c>
      <c r="UCP38" s="85">
        <f t="shared" si="242"/>
        <v>0</v>
      </c>
      <c r="UCQ38" s="85">
        <f t="shared" si="242"/>
        <v>0</v>
      </c>
      <c r="UCR38" s="85">
        <f t="shared" si="242"/>
        <v>0</v>
      </c>
      <c r="UCS38" s="85">
        <f t="shared" si="242"/>
        <v>0</v>
      </c>
      <c r="UCT38" s="85">
        <f t="shared" si="242"/>
        <v>0</v>
      </c>
      <c r="UCU38" s="85">
        <f t="shared" si="242"/>
        <v>0</v>
      </c>
      <c r="UCV38" s="85">
        <f t="shared" si="242"/>
        <v>0</v>
      </c>
      <c r="UCW38" s="85">
        <f t="shared" si="242"/>
        <v>0</v>
      </c>
      <c r="UCX38" s="85">
        <f t="shared" si="242"/>
        <v>0</v>
      </c>
      <c r="UCY38" s="85">
        <f t="shared" si="242"/>
        <v>0</v>
      </c>
      <c r="UCZ38" s="85">
        <f t="shared" si="242"/>
        <v>0</v>
      </c>
      <c r="UDA38" s="85">
        <f t="shared" si="242"/>
        <v>0</v>
      </c>
      <c r="UDB38" s="85">
        <f t="shared" si="242"/>
        <v>0</v>
      </c>
      <c r="UDC38" s="85">
        <f t="shared" si="242"/>
        <v>0</v>
      </c>
      <c r="UDD38" s="85">
        <f t="shared" si="242"/>
        <v>0</v>
      </c>
      <c r="UDE38" s="85">
        <f t="shared" si="242"/>
        <v>0</v>
      </c>
      <c r="UDF38" s="85">
        <f t="shared" si="242"/>
        <v>0</v>
      </c>
      <c r="UDG38" s="85">
        <f t="shared" si="242"/>
        <v>0</v>
      </c>
      <c r="UDH38" s="85">
        <f t="shared" si="242"/>
        <v>0</v>
      </c>
      <c r="UDI38" s="85">
        <f t="shared" si="242"/>
        <v>0</v>
      </c>
      <c r="UDJ38" s="85">
        <f t="shared" si="242"/>
        <v>0</v>
      </c>
      <c r="UDK38" s="85">
        <f t="shared" si="242"/>
        <v>0</v>
      </c>
      <c r="UDL38" s="85">
        <f t="shared" si="242"/>
        <v>0</v>
      </c>
      <c r="UDM38" s="85">
        <f t="shared" si="242"/>
        <v>0</v>
      </c>
      <c r="UDN38" s="85">
        <f t="shared" si="242"/>
        <v>0</v>
      </c>
      <c r="UDO38" s="85">
        <f t="shared" si="242"/>
        <v>0</v>
      </c>
      <c r="UDP38" s="85">
        <f t="shared" si="242"/>
        <v>0</v>
      </c>
      <c r="UDQ38" s="85">
        <f t="shared" si="242"/>
        <v>0</v>
      </c>
      <c r="UDR38" s="85">
        <f t="shared" si="242"/>
        <v>0</v>
      </c>
      <c r="UDS38" s="85">
        <f t="shared" si="242"/>
        <v>0</v>
      </c>
      <c r="UDT38" s="85">
        <f t="shared" si="242"/>
        <v>0</v>
      </c>
      <c r="UDU38" s="85">
        <f t="shared" si="242"/>
        <v>0</v>
      </c>
      <c r="UDV38" s="85">
        <f t="shared" si="242"/>
        <v>0</v>
      </c>
      <c r="UDW38" s="85">
        <f t="shared" si="242"/>
        <v>0</v>
      </c>
      <c r="UDX38" s="85">
        <f t="shared" si="242"/>
        <v>0</v>
      </c>
      <c r="UDY38" s="85">
        <f t="shared" si="242"/>
        <v>0</v>
      </c>
      <c r="UDZ38" s="85">
        <f t="shared" si="242"/>
        <v>0</v>
      </c>
      <c r="UEA38" s="85">
        <f t="shared" si="242"/>
        <v>0</v>
      </c>
      <c r="UEB38" s="85">
        <f t="shared" si="242"/>
        <v>0</v>
      </c>
      <c r="UEC38" s="85">
        <f t="shared" si="242"/>
        <v>0</v>
      </c>
      <c r="UED38" s="85">
        <f t="shared" si="242"/>
        <v>0</v>
      </c>
      <c r="UEE38" s="85">
        <f t="shared" si="242"/>
        <v>0</v>
      </c>
      <c r="UEF38" s="85">
        <f t="shared" si="242"/>
        <v>0</v>
      </c>
      <c r="UEG38" s="85">
        <f t="shared" si="242"/>
        <v>0</v>
      </c>
      <c r="UEH38" s="85">
        <f t="shared" si="242"/>
        <v>0</v>
      </c>
      <c r="UEI38" s="85">
        <f t="shared" si="242"/>
        <v>0</v>
      </c>
      <c r="UEJ38" s="85">
        <f t="shared" si="242"/>
        <v>0</v>
      </c>
      <c r="UEK38" s="85">
        <f t="shared" ref="UEK38:UGV38" si="243">UEK36+UEK37</f>
        <v>0</v>
      </c>
      <c r="UEL38" s="85">
        <f t="shared" si="243"/>
        <v>0</v>
      </c>
      <c r="UEM38" s="85">
        <f t="shared" si="243"/>
        <v>0</v>
      </c>
      <c r="UEN38" s="85">
        <f t="shared" si="243"/>
        <v>0</v>
      </c>
      <c r="UEO38" s="85">
        <f t="shared" si="243"/>
        <v>0</v>
      </c>
      <c r="UEP38" s="85">
        <f t="shared" si="243"/>
        <v>0</v>
      </c>
      <c r="UEQ38" s="85">
        <f t="shared" si="243"/>
        <v>0</v>
      </c>
      <c r="UER38" s="85">
        <f t="shared" si="243"/>
        <v>0</v>
      </c>
      <c r="UES38" s="85">
        <f t="shared" si="243"/>
        <v>0</v>
      </c>
      <c r="UET38" s="85">
        <f t="shared" si="243"/>
        <v>0</v>
      </c>
      <c r="UEU38" s="85">
        <f t="shared" si="243"/>
        <v>0</v>
      </c>
      <c r="UEV38" s="85">
        <f t="shared" si="243"/>
        <v>0</v>
      </c>
      <c r="UEW38" s="85">
        <f t="shared" si="243"/>
        <v>0</v>
      </c>
      <c r="UEX38" s="85">
        <f t="shared" si="243"/>
        <v>0</v>
      </c>
      <c r="UEY38" s="85">
        <f t="shared" si="243"/>
        <v>0</v>
      </c>
      <c r="UEZ38" s="85">
        <f t="shared" si="243"/>
        <v>0</v>
      </c>
      <c r="UFA38" s="85">
        <f t="shared" si="243"/>
        <v>0</v>
      </c>
      <c r="UFB38" s="85">
        <f t="shared" si="243"/>
        <v>0</v>
      </c>
      <c r="UFC38" s="85">
        <f t="shared" si="243"/>
        <v>0</v>
      </c>
      <c r="UFD38" s="85">
        <f t="shared" si="243"/>
        <v>0</v>
      </c>
      <c r="UFE38" s="85">
        <f t="shared" si="243"/>
        <v>0</v>
      </c>
      <c r="UFF38" s="85">
        <f t="shared" si="243"/>
        <v>0</v>
      </c>
      <c r="UFG38" s="85">
        <f t="shared" si="243"/>
        <v>0</v>
      </c>
      <c r="UFH38" s="85">
        <f t="shared" si="243"/>
        <v>0</v>
      </c>
      <c r="UFI38" s="85">
        <f t="shared" si="243"/>
        <v>0</v>
      </c>
      <c r="UFJ38" s="85">
        <f t="shared" si="243"/>
        <v>0</v>
      </c>
      <c r="UFK38" s="85">
        <f t="shared" si="243"/>
        <v>0</v>
      </c>
      <c r="UFL38" s="85">
        <f t="shared" si="243"/>
        <v>0</v>
      </c>
      <c r="UFM38" s="85">
        <f t="shared" si="243"/>
        <v>0</v>
      </c>
      <c r="UFN38" s="85">
        <f t="shared" si="243"/>
        <v>0</v>
      </c>
      <c r="UFO38" s="85">
        <f t="shared" si="243"/>
        <v>0</v>
      </c>
      <c r="UFP38" s="85">
        <f t="shared" si="243"/>
        <v>0</v>
      </c>
      <c r="UFQ38" s="85">
        <f t="shared" si="243"/>
        <v>0</v>
      </c>
      <c r="UFR38" s="85">
        <f t="shared" si="243"/>
        <v>0</v>
      </c>
      <c r="UFS38" s="85">
        <f t="shared" si="243"/>
        <v>0</v>
      </c>
      <c r="UFT38" s="85">
        <f t="shared" si="243"/>
        <v>0</v>
      </c>
      <c r="UFU38" s="85">
        <f t="shared" si="243"/>
        <v>0</v>
      </c>
      <c r="UFV38" s="85">
        <f t="shared" si="243"/>
        <v>0</v>
      </c>
      <c r="UFW38" s="85">
        <f t="shared" si="243"/>
        <v>0</v>
      </c>
      <c r="UFX38" s="85">
        <f t="shared" si="243"/>
        <v>0</v>
      </c>
      <c r="UFY38" s="85">
        <f t="shared" si="243"/>
        <v>0</v>
      </c>
      <c r="UFZ38" s="85">
        <f t="shared" si="243"/>
        <v>0</v>
      </c>
      <c r="UGA38" s="85">
        <f t="shared" si="243"/>
        <v>0</v>
      </c>
      <c r="UGB38" s="85">
        <f t="shared" si="243"/>
        <v>0</v>
      </c>
      <c r="UGC38" s="85">
        <f t="shared" si="243"/>
        <v>0</v>
      </c>
      <c r="UGD38" s="85">
        <f t="shared" si="243"/>
        <v>0</v>
      </c>
      <c r="UGE38" s="85">
        <f t="shared" si="243"/>
        <v>0</v>
      </c>
      <c r="UGF38" s="85">
        <f t="shared" si="243"/>
        <v>0</v>
      </c>
      <c r="UGG38" s="85">
        <f t="shared" si="243"/>
        <v>0</v>
      </c>
      <c r="UGH38" s="85">
        <f t="shared" si="243"/>
        <v>0</v>
      </c>
      <c r="UGI38" s="85">
        <f t="shared" si="243"/>
        <v>0</v>
      </c>
      <c r="UGJ38" s="85">
        <f t="shared" si="243"/>
        <v>0</v>
      </c>
      <c r="UGK38" s="85">
        <f t="shared" si="243"/>
        <v>0</v>
      </c>
      <c r="UGL38" s="85">
        <f t="shared" si="243"/>
        <v>0</v>
      </c>
      <c r="UGM38" s="85">
        <f t="shared" si="243"/>
        <v>0</v>
      </c>
      <c r="UGN38" s="85">
        <f t="shared" si="243"/>
        <v>0</v>
      </c>
      <c r="UGO38" s="85">
        <f t="shared" si="243"/>
        <v>0</v>
      </c>
      <c r="UGP38" s="85">
        <f t="shared" si="243"/>
        <v>0</v>
      </c>
      <c r="UGQ38" s="85">
        <f t="shared" si="243"/>
        <v>0</v>
      </c>
      <c r="UGR38" s="85">
        <f t="shared" si="243"/>
        <v>0</v>
      </c>
      <c r="UGS38" s="85">
        <f t="shared" si="243"/>
        <v>0</v>
      </c>
      <c r="UGT38" s="85">
        <f t="shared" si="243"/>
        <v>0</v>
      </c>
      <c r="UGU38" s="85">
        <f t="shared" si="243"/>
        <v>0</v>
      </c>
      <c r="UGV38" s="85">
        <f t="shared" si="243"/>
        <v>0</v>
      </c>
      <c r="UGW38" s="85">
        <f t="shared" ref="UGW38:UJH38" si="244">UGW36+UGW37</f>
        <v>0</v>
      </c>
      <c r="UGX38" s="85">
        <f t="shared" si="244"/>
        <v>0</v>
      </c>
      <c r="UGY38" s="85">
        <f t="shared" si="244"/>
        <v>0</v>
      </c>
      <c r="UGZ38" s="85">
        <f t="shared" si="244"/>
        <v>0</v>
      </c>
      <c r="UHA38" s="85">
        <f t="shared" si="244"/>
        <v>0</v>
      </c>
      <c r="UHB38" s="85">
        <f t="shared" si="244"/>
        <v>0</v>
      </c>
      <c r="UHC38" s="85">
        <f t="shared" si="244"/>
        <v>0</v>
      </c>
      <c r="UHD38" s="85">
        <f t="shared" si="244"/>
        <v>0</v>
      </c>
      <c r="UHE38" s="85">
        <f t="shared" si="244"/>
        <v>0</v>
      </c>
      <c r="UHF38" s="85">
        <f t="shared" si="244"/>
        <v>0</v>
      </c>
      <c r="UHG38" s="85">
        <f t="shared" si="244"/>
        <v>0</v>
      </c>
      <c r="UHH38" s="85">
        <f t="shared" si="244"/>
        <v>0</v>
      </c>
      <c r="UHI38" s="85">
        <f t="shared" si="244"/>
        <v>0</v>
      </c>
      <c r="UHJ38" s="85">
        <f t="shared" si="244"/>
        <v>0</v>
      </c>
      <c r="UHK38" s="85">
        <f t="shared" si="244"/>
        <v>0</v>
      </c>
      <c r="UHL38" s="85">
        <f t="shared" si="244"/>
        <v>0</v>
      </c>
      <c r="UHM38" s="85">
        <f t="shared" si="244"/>
        <v>0</v>
      </c>
      <c r="UHN38" s="85">
        <f t="shared" si="244"/>
        <v>0</v>
      </c>
      <c r="UHO38" s="85">
        <f t="shared" si="244"/>
        <v>0</v>
      </c>
      <c r="UHP38" s="85">
        <f t="shared" si="244"/>
        <v>0</v>
      </c>
      <c r="UHQ38" s="85">
        <f t="shared" si="244"/>
        <v>0</v>
      </c>
      <c r="UHR38" s="85">
        <f t="shared" si="244"/>
        <v>0</v>
      </c>
      <c r="UHS38" s="85">
        <f t="shared" si="244"/>
        <v>0</v>
      </c>
      <c r="UHT38" s="85">
        <f t="shared" si="244"/>
        <v>0</v>
      </c>
      <c r="UHU38" s="85">
        <f t="shared" si="244"/>
        <v>0</v>
      </c>
      <c r="UHV38" s="85">
        <f t="shared" si="244"/>
        <v>0</v>
      </c>
      <c r="UHW38" s="85">
        <f t="shared" si="244"/>
        <v>0</v>
      </c>
      <c r="UHX38" s="85">
        <f t="shared" si="244"/>
        <v>0</v>
      </c>
      <c r="UHY38" s="85">
        <f t="shared" si="244"/>
        <v>0</v>
      </c>
      <c r="UHZ38" s="85">
        <f t="shared" si="244"/>
        <v>0</v>
      </c>
      <c r="UIA38" s="85">
        <f t="shared" si="244"/>
        <v>0</v>
      </c>
      <c r="UIB38" s="85">
        <f t="shared" si="244"/>
        <v>0</v>
      </c>
      <c r="UIC38" s="85">
        <f t="shared" si="244"/>
        <v>0</v>
      </c>
      <c r="UID38" s="85">
        <f t="shared" si="244"/>
        <v>0</v>
      </c>
      <c r="UIE38" s="85">
        <f t="shared" si="244"/>
        <v>0</v>
      </c>
      <c r="UIF38" s="85">
        <f t="shared" si="244"/>
        <v>0</v>
      </c>
      <c r="UIG38" s="85">
        <f t="shared" si="244"/>
        <v>0</v>
      </c>
      <c r="UIH38" s="85">
        <f t="shared" si="244"/>
        <v>0</v>
      </c>
      <c r="UII38" s="85">
        <f t="shared" si="244"/>
        <v>0</v>
      </c>
      <c r="UIJ38" s="85">
        <f t="shared" si="244"/>
        <v>0</v>
      </c>
      <c r="UIK38" s="85">
        <f t="shared" si="244"/>
        <v>0</v>
      </c>
      <c r="UIL38" s="85">
        <f t="shared" si="244"/>
        <v>0</v>
      </c>
      <c r="UIM38" s="85">
        <f t="shared" si="244"/>
        <v>0</v>
      </c>
      <c r="UIN38" s="85">
        <f t="shared" si="244"/>
        <v>0</v>
      </c>
      <c r="UIO38" s="85">
        <f t="shared" si="244"/>
        <v>0</v>
      </c>
      <c r="UIP38" s="85">
        <f t="shared" si="244"/>
        <v>0</v>
      </c>
      <c r="UIQ38" s="85">
        <f t="shared" si="244"/>
        <v>0</v>
      </c>
      <c r="UIR38" s="85">
        <f t="shared" si="244"/>
        <v>0</v>
      </c>
      <c r="UIS38" s="85">
        <f t="shared" si="244"/>
        <v>0</v>
      </c>
      <c r="UIT38" s="85">
        <f t="shared" si="244"/>
        <v>0</v>
      </c>
      <c r="UIU38" s="85">
        <f t="shared" si="244"/>
        <v>0</v>
      </c>
      <c r="UIV38" s="85">
        <f t="shared" si="244"/>
        <v>0</v>
      </c>
      <c r="UIW38" s="85">
        <f t="shared" si="244"/>
        <v>0</v>
      </c>
      <c r="UIX38" s="85">
        <f t="shared" si="244"/>
        <v>0</v>
      </c>
      <c r="UIY38" s="85">
        <f t="shared" si="244"/>
        <v>0</v>
      </c>
      <c r="UIZ38" s="85">
        <f t="shared" si="244"/>
        <v>0</v>
      </c>
      <c r="UJA38" s="85">
        <f t="shared" si="244"/>
        <v>0</v>
      </c>
      <c r="UJB38" s="85">
        <f t="shared" si="244"/>
        <v>0</v>
      </c>
      <c r="UJC38" s="85">
        <f t="shared" si="244"/>
        <v>0</v>
      </c>
      <c r="UJD38" s="85">
        <f t="shared" si="244"/>
        <v>0</v>
      </c>
      <c r="UJE38" s="85">
        <f t="shared" si="244"/>
        <v>0</v>
      </c>
      <c r="UJF38" s="85">
        <f t="shared" si="244"/>
        <v>0</v>
      </c>
      <c r="UJG38" s="85">
        <f t="shared" si="244"/>
        <v>0</v>
      </c>
      <c r="UJH38" s="85">
        <f t="shared" si="244"/>
        <v>0</v>
      </c>
      <c r="UJI38" s="85">
        <f t="shared" ref="UJI38:ULT38" si="245">UJI36+UJI37</f>
        <v>0</v>
      </c>
      <c r="UJJ38" s="85">
        <f t="shared" si="245"/>
        <v>0</v>
      </c>
      <c r="UJK38" s="85">
        <f t="shared" si="245"/>
        <v>0</v>
      </c>
      <c r="UJL38" s="85">
        <f t="shared" si="245"/>
        <v>0</v>
      </c>
      <c r="UJM38" s="85">
        <f t="shared" si="245"/>
        <v>0</v>
      </c>
      <c r="UJN38" s="85">
        <f t="shared" si="245"/>
        <v>0</v>
      </c>
      <c r="UJO38" s="85">
        <f t="shared" si="245"/>
        <v>0</v>
      </c>
      <c r="UJP38" s="85">
        <f t="shared" si="245"/>
        <v>0</v>
      </c>
      <c r="UJQ38" s="85">
        <f t="shared" si="245"/>
        <v>0</v>
      </c>
      <c r="UJR38" s="85">
        <f t="shared" si="245"/>
        <v>0</v>
      </c>
      <c r="UJS38" s="85">
        <f t="shared" si="245"/>
        <v>0</v>
      </c>
      <c r="UJT38" s="85">
        <f t="shared" si="245"/>
        <v>0</v>
      </c>
      <c r="UJU38" s="85">
        <f t="shared" si="245"/>
        <v>0</v>
      </c>
      <c r="UJV38" s="85">
        <f t="shared" si="245"/>
        <v>0</v>
      </c>
      <c r="UJW38" s="85">
        <f t="shared" si="245"/>
        <v>0</v>
      </c>
      <c r="UJX38" s="85">
        <f t="shared" si="245"/>
        <v>0</v>
      </c>
      <c r="UJY38" s="85">
        <f t="shared" si="245"/>
        <v>0</v>
      </c>
      <c r="UJZ38" s="85">
        <f t="shared" si="245"/>
        <v>0</v>
      </c>
      <c r="UKA38" s="85">
        <f t="shared" si="245"/>
        <v>0</v>
      </c>
      <c r="UKB38" s="85">
        <f t="shared" si="245"/>
        <v>0</v>
      </c>
      <c r="UKC38" s="85">
        <f t="shared" si="245"/>
        <v>0</v>
      </c>
      <c r="UKD38" s="85">
        <f t="shared" si="245"/>
        <v>0</v>
      </c>
      <c r="UKE38" s="85">
        <f t="shared" si="245"/>
        <v>0</v>
      </c>
      <c r="UKF38" s="85">
        <f t="shared" si="245"/>
        <v>0</v>
      </c>
      <c r="UKG38" s="85">
        <f t="shared" si="245"/>
        <v>0</v>
      </c>
      <c r="UKH38" s="85">
        <f t="shared" si="245"/>
        <v>0</v>
      </c>
      <c r="UKI38" s="85">
        <f t="shared" si="245"/>
        <v>0</v>
      </c>
      <c r="UKJ38" s="85">
        <f t="shared" si="245"/>
        <v>0</v>
      </c>
      <c r="UKK38" s="85">
        <f t="shared" si="245"/>
        <v>0</v>
      </c>
      <c r="UKL38" s="85">
        <f t="shared" si="245"/>
        <v>0</v>
      </c>
      <c r="UKM38" s="85">
        <f t="shared" si="245"/>
        <v>0</v>
      </c>
      <c r="UKN38" s="85">
        <f t="shared" si="245"/>
        <v>0</v>
      </c>
      <c r="UKO38" s="85">
        <f t="shared" si="245"/>
        <v>0</v>
      </c>
      <c r="UKP38" s="85">
        <f t="shared" si="245"/>
        <v>0</v>
      </c>
      <c r="UKQ38" s="85">
        <f t="shared" si="245"/>
        <v>0</v>
      </c>
      <c r="UKR38" s="85">
        <f t="shared" si="245"/>
        <v>0</v>
      </c>
      <c r="UKS38" s="85">
        <f t="shared" si="245"/>
        <v>0</v>
      </c>
      <c r="UKT38" s="85">
        <f t="shared" si="245"/>
        <v>0</v>
      </c>
      <c r="UKU38" s="85">
        <f t="shared" si="245"/>
        <v>0</v>
      </c>
      <c r="UKV38" s="85">
        <f t="shared" si="245"/>
        <v>0</v>
      </c>
      <c r="UKW38" s="85">
        <f t="shared" si="245"/>
        <v>0</v>
      </c>
      <c r="UKX38" s="85">
        <f t="shared" si="245"/>
        <v>0</v>
      </c>
      <c r="UKY38" s="85">
        <f t="shared" si="245"/>
        <v>0</v>
      </c>
      <c r="UKZ38" s="85">
        <f t="shared" si="245"/>
        <v>0</v>
      </c>
      <c r="ULA38" s="85">
        <f t="shared" si="245"/>
        <v>0</v>
      </c>
      <c r="ULB38" s="85">
        <f t="shared" si="245"/>
        <v>0</v>
      </c>
      <c r="ULC38" s="85">
        <f t="shared" si="245"/>
        <v>0</v>
      </c>
      <c r="ULD38" s="85">
        <f t="shared" si="245"/>
        <v>0</v>
      </c>
      <c r="ULE38" s="85">
        <f t="shared" si="245"/>
        <v>0</v>
      </c>
      <c r="ULF38" s="85">
        <f t="shared" si="245"/>
        <v>0</v>
      </c>
      <c r="ULG38" s="85">
        <f t="shared" si="245"/>
        <v>0</v>
      </c>
      <c r="ULH38" s="85">
        <f t="shared" si="245"/>
        <v>0</v>
      </c>
      <c r="ULI38" s="85">
        <f t="shared" si="245"/>
        <v>0</v>
      </c>
      <c r="ULJ38" s="85">
        <f t="shared" si="245"/>
        <v>0</v>
      </c>
      <c r="ULK38" s="85">
        <f t="shared" si="245"/>
        <v>0</v>
      </c>
      <c r="ULL38" s="85">
        <f t="shared" si="245"/>
        <v>0</v>
      </c>
      <c r="ULM38" s="85">
        <f t="shared" si="245"/>
        <v>0</v>
      </c>
      <c r="ULN38" s="85">
        <f t="shared" si="245"/>
        <v>0</v>
      </c>
      <c r="ULO38" s="85">
        <f t="shared" si="245"/>
        <v>0</v>
      </c>
      <c r="ULP38" s="85">
        <f t="shared" si="245"/>
        <v>0</v>
      </c>
      <c r="ULQ38" s="85">
        <f t="shared" si="245"/>
        <v>0</v>
      </c>
      <c r="ULR38" s="85">
        <f t="shared" si="245"/>
        <v>0</v>
      </c>
      <c r="ULS38" s="85">
        <f t="shared" si="245"/>
        <v>0</v>
      </c>
      <c r="ULT38" s="85">
        <f t="shared" si="245"/>
        <v>0</v>
      </c>
      <c r="ULU38" s="85">
        <f t="shared" ref="ULU38:UOF38" si="246">ULU36+ULU37</f>
        <v>0</v>
      </c>
      <c r="ULV38" s="85">
        <f t="shared" si="246"/>
        <v>0</v>
      </c>
      <c r="ULW38" s="85">
        <f t="shared" si="246"/>
        <v>0</v>
      </c>
      <c r="ULX38" s="85">
        <f t="shared" si="246"/>
        <v>0</v>
      </c>
      <c r="ULY38" s="85">
        <f t="shared" si="246"/>
        <v>0</v>
      </c>
      <c r="ULZ38" s="85">
        <f t="shared" si="246"/>
        <v>0</v>
      </c>
      <c r="UMA38" s="85">
        <f t="shared" si="246"/>
        <v>0</v>
      </c>
      <c r="UMB38" s="85">
        <f t="shared" si="246"/>
        <v>0</v>
      </c>
      <c r="UMC38" s="85">
        <f t="shared" si="246"/>
        <v>0</v>
      </c>
      <c r="UMD38" s="85">
        <f t="shared" si="246"/>
        <v>0</v>
      </c>
      <c r="UME38" s="85">
        <f t="shared" si="246"/>
        <v>0</v>
      </c>
      <c r="UMF38" s="85">
        <f t="shared" si="246"/>
        <v>0</v>
      </c>
      <c r="UMG38" s="85">
        <f t="shared" si="246"/>
        <v>0</v>
      </c>
      <c r="UMH38" s="85">
        <f t="shared" si="246"/>
        <v>0</v>
      </c>
      <c r="UMI38" s="85">
        <f t="shared" si="246"/>
        <v>0</v>
      </c>
      <c r="UMJ38" s="85">
        <f t="shared" si="246"/>
        <v>0</v>
      </c>
      <c r="UMK38" s="85">
        <f t="shared" si="246"/>
        <v>0</v>
      </c>
      <c r="UML38" s="85">
        <f t="shared" si="246"/>
        <v>0</v>
      </c>
      <c r="UMM38" s="85">
        <f t="shared" si="246"/>
        <v>0</v>
      </c>
      <c r="UMN38" s="85">
        <f t="shared" si="246"/>
        <v>0</v>
      </c>
      <c r="UMO38" s="85">
        <f t="shared" si="246"/>
        <v>0</v>
      </c>
      <c r="UMP38" s="85">
        <f t="shared" si="246"/>
        <v>0</v>
      </c>
      <c r="UMQ38" s="85">
        <f t="shared" si="246"/>
        <v>0</v>
      </c>
      <c r="UMR38" s="85">
        <f t="shared" si="246"/>
        <v>0</v>
      </c>
      <c r="UMS38" s="85">
        <f t="shared" si="246"/>
        <v>0</v>
      </c>
      <c r="UMT38" s="85">
        <f t="shared" si="246"/>
        <v>0</v>
      </c>
      <c r="UMU38" s="85">
        <f t="shared" si="246"/>
        <v>0</v>
      </c>
      <c r="UMV38" s="85">
        <f t="shared" si="246"/>
        <v>0</v>
      </c>
      <c r="UMW38" s="85">
        <f t="shared" si="246"/>
        <v>0</v>
      </c>
      <c r="UMX38" s="85">
        <f t="shared" si="246"/>
        <v>0</v>
      </c>
      <c r="UMY38" s="85">
        <f t="shared" si="246"/>
        <v>0</v>
      </c>
      <c r="UMZ38" s="85">
        <f t="shared" si="246"/>
        <v>0</v>
      </c>
      <c r="UNA38" s="85">
        <f t="shared" si="246"/>
        <v>0</v>
      </c>
      <c r="UNB38" s="85">
        <f t="shared" si="246"/>
        <v>0</v>
      </c>
      <c r="UNC38" s="85">
        <f t="shared" si="246"/>
        <v>0</v>
      </c>
      <c r="UND38" s="85">
        <f t="shared" si="246"/>
        <v>0</v>
      </c>
      <c r="UNE38" s="85">
        <f t="shared" si="246"/>
        <v>0</v>
      </c>
      <c r="UNF38" s="85">
        <f t="shared" si="246"/>
        <v>0</v>
      </c>
      <c r="UNG38" s="85">
        <f t="shared" si="246"/>
        <v>0</v>
      </c>
      <c r="UNH38" s="85">
        <f t="shared" si="246"/>
        <v>0</v>
      </c>
      <c r="UNI38" s="85">
        <f t="shared" si="246"/>
        <v>0</v>
      </c>
      <c r="UNJ38" s="85">
        <f t="shared" si="246"/>
        <v>0</v>
      </c>
      <c r="UNK38" s="85">
        <f t="shared" si="246"/>
        <v>0</v>
      </c>
      <c r="UNL38" s="85">
        <f t="shared" si="246"/>
        <v>0</v>
      </c>
      <c r="UNM38" s="85">
        <f t="shared" si="246"/>
        <v>0</v>
      </c>
      <c r="UNN38" s="85">
        <f t="shared" si="246"/>
        <v>0</v>
      </c>
      <c r="UNO38" s="85">
        <f t="shared" si="246"/>
        <v>0</v>
      </c>
      <c r="UNP38" s="85">
        <f t="shared" si="246"/>
        <v>0</v>
      </c>
      <c r="UNQ38" s="85">
        <f t="shared" si="246"/>
        <v>0</v>
      </c>
      <c r="UNR38" s="85">
        <f t="shared" si="246"/>
        <v>0</v>
      </c>
      <c r="UNS38" s="85">
        <f t="shared" si="246"/>
        <v>0</v>
      </c>
      <c r="UNT38" s="85">
        <f t="shared" si="246"/>
        <v>0</v>
      </c>
      <c r="UNU38" s="85">
        <f t="shared" si="246"/>
        <v>0</v>
      </c>
      <c r="UNV38" s="85">
        <f t="shared" si="246"/>
        <v>0</v>
      </c>
      <c r="UNW38" s="85">
        <f t="shared" si="246"/>
        <v>0</v>
      </c>
      <c r="UNX38" s="85">
        <f t="shared" si="246"/>
        <v>0</v>
      </c>
      <c r="UNY38" s="85">
        <f t="shared" si="246"/>
        <v>0</v>
      </c>
      <c r="UNZ38" s="85">
        <f t="shared" si="246"/>
        <v>0</v>
      </c>
      <c r="UOA38" s="85">
        <f t="shared" si="246"/>
        <v>0</v>
      </c>
      <c r="UOB38" s="85">
        <f t="shared" si="246"/>
        <v>0</v>
      </c>
      <c r="UOC38" s="85">
        <f t="shared" si="246"/>
        <v>0</v>
      </c>
      <c r="UOD38" s="85">
        <f t="shared" si="246"/>
        <v>0</v>
      </c>
      <c r="UOE38" s="85">
        <f t="shared" si="246"/>
        <v>0</v>
      </c>
      <c r="UOF38" s="85">
        <f t="shared" si="246"/>
        <v>0</v>
      </c>
      <c r="UOG38" s="85">
        <f t="shared" ref="UOG38:UQR38" si="247">UOG36+UOG37</f>
        <v>0</v>
      </c>
      <c r="UOH38" s="85">
        <f t="shared" si="247"/>
        <v>0</v>
      </c>
      <c r="UOI38" s="85">
        <f t="shared" si="247"/>
        <v>0</v>
      </c>
      <c r="UOJ38" s="85">
        <f t="shared" si="247"/>
        <v>0</v>
      </c>
      <c r="UOK38" s="85">
        <f t="shared" si="247"/>
        <v>0</v>
      </c>
      <c r="UOL38" s="85">
        <f t="shared" si="247"/>
        <v>0</v>
      </c>
      <c r="UOM38" s="85">
        <f t="shared" si="247"/>
        <v>0</v>
      </c>
      <c r="UON38" s="85">
        <f t="shared" si="247"/>
        <v>0</v>
      </c>
      <c r="UOO38" s="85">
        <f t="shared" si="247"/>
        <v>0</v>
      </c>
      <c r="UOP38" s="85">
        <f t="shared" si="247"/>
        <v>0</v>
      </c>
      <c r="UOQ38" s="85">
        <f t="shared" si="247"/>
        <v>0</v>
      </c>
      <c r="UOR38" s="85">
        <f t="shared" si="247"/>
        <v>0</v>
      </c>
      <c r="UOS38" s="85">
        <f t="shared" si="247"/>
        <v>0</v>
      </c>
      <c r="UOT38" s="85">
        <f t="shared" si="247"/>
        <v>0</v>
      </c>
      <c r="UOU38" s="85">
        <f t="shared" si="247"/>
        <v>0</v>
      </c>
      <c r="UOV38" s="85">
        <f t="shared" si="247"/>
        <v>0</v>
      </c>
      <c r="UOW38" s="85">
        <f t="shared" si="247"/>
        <v>0</v>
      </c>
      <c r="UOX38" s="85">
        <f t="shared" si="247"/>
        <v>0</v>
      </c>
      <c r="UOY38" s="85">
        <f t="shared" si="247"/>
        <v>0</v>
      </c>
      <c r="UOZ38" s="85">
        <f t="shared" si="247"/>
        <v>0</v>
      </c>
      <c r="UPA38" s="85">
        <f t="shared" si="247"/>
        <v>0</v>
      </c>
      <c r="UPB38" s="85">
        <f t="shared" si="247"/>
        <v>0</v>
      </c>
      <c r="UPC38" s="85">
        <f t="shared" si="247"/>
        <v>0</v>
      </c>
      <c r="UPD38" s="85">
        <f t="shared" si="247"/>
        <v>0</v>
      </c>
      <c r="UPE38" s="85">
        <f t="shared" si="247"/>
        <v>0</v>
      </c>
      <c r="UPF38" s="85">
        <f t="shared" si="247"/>
        <v>0</v>
      </c>
      <c r="UPG38" s="85">
        <f t="shared" si="247"/>
        <v>0</v>
      </c>
      <c r="UPH38" s="85">
        <f t="shared" si="247"/>
        <v>0</v>
      </c>
      <c r="UPI38" s="85">
        <f t="shared" si="247"/>
        <v>0</v>
      </c>
      <c r="UPJ38" s="85">
        <f t="shared" si="247"/>
        <v>0</v>
      </c>
      <c r="UPK38" s="85">
        <f t="shared" si="247"/>
        <v>0</v>
      </c>
      <c r="UPL38" s="85">
        <f t="shared" si="247"/>
        <v>0</v>
      </c>
      <c r="UPM38" s="85">
        <f t="shared" si="247"/>
        <v>0</v>
      </c>
      <c r="UPN38" s="85">
        <f t="shared" si="247"/>
        <v>0</v>
      </c>
      <c r="UPO38" s="85">
        <f t="shared" si="247"/>
        <v>0</v>
      </c>
      <c r="UPP38" s="85">
        <f t="shared" si="247"/>
        <v>0</v>
      </c>
      <c r="UPQ38" s="85">
        <f t="shared" si="247"/>
        <v>0</v>
      </c>
      <c r="UPR38" s="85">
        <f t="shared" si="247"/>
        <v>0</v>
      </c>
      <c r="UPS38" s="85">
        <f t="shared" si="247"/>
        <v>0</v>
      </c>
      <c r="UPT38" s="85">
        <f t="shared" si="247"/>
        <v>0</v>
      </c>
      <c r="UPU38" s="85">
        <f t="shared" si="247"/>
        <v>0</v>
      </c>
      <c r="UPV38" s="85">
        <f t="shared" si="247"/>
        <v>0</v>
      </c>
      <c r="UPW38" s="85">
        <f t="shared" si="247"/>
        <v>0</v>
      </c>
      <c r="UPX38" s="85">
        <f t="shared" si="247"/>
        <v>0</v>
      </c>
      <c r="UPY38" s="85">
        <f t="shared" si="247"/>
        <v>0</v>
      </c>
      <c r="UPZ38" s="85">
        <f t="shared" si="247"/>
        <v>0</v>
      </c>
      <c r="UQA38" s="85">
        <f t="shared" si="247"/>
        <v>0</v>
      </c>
      <c r="UQB38" s="85">
        <f t="shared" si="247"/>
        <v>0</v>
      </c>
      <c r="UQC38" s="85">
        <f t="shared" si="247"/>
        <v>0</v>
      </c>
      <c r="UQD38" s="85">
        <f t="shared" si="247"/>
        <v>0</v>
      </c>
      <c r="UQE38" s="85">
        <f t="shared" si="247"/>
        <v>0</v>
      </c>
      <c r="UQF38" s="85">
        <f t="shared" si="247"/>
        <v>0</v>
      </c>
      <c r="UQG38" s="85">
        <f t="shared" si="247"/>
        <v>0</v>
      </c>
      <c r="UQH38" s="85">
        <f t="shared" si="247"/>
        <v>0</v>
      </c>
      <c r="UQI38" s="85">
        <f t="shared" si="247"/>
        <v>0</v>
      </c>
      <c r="UQJ38" s="85">
        <f t="shared" si="247"/>
        <v>0</v>
      </c>
      <c r="UQK38" s="85">
        <f t="shared" si="247"/>
        <v>0</v>
      </c>
      <c r="UQL38" s="85">
        <f t="shared" si="247"/>
        <v>0</v>
      </c>
      <c r="UQM38" s="85">
        <f t="shared" si="247"/>
        <v>0</v>
      </c>
      <c r="UQN38" s="85">
        <f t="shared" si="247"/>
        <v>0</v>
      </c>
      <c r="UQO38" s="85">
        <f t="shared" si="247"/>
        <v>0</v>
      </c>
      <c r="UQP38" s="85">
        <f t="shared" si="247"/>
        <v>0</v>
      </c>
      <c r="UQQ38" s="85">
        <f t="shared" si="247"/>
        <v>0</v>
      </c>
      <c r="UQR38" s="85">
        <f t="shared" si="247"/>
        <v>0</v>
      </c>
      <c r="UQS38" s="85">
        <f t="shared" ref="UQS38:UTD38" si="248">UQS36+UQS37</f>
        <v>0</v>
      </c>
      <c r="UQT38" s="85">
        <f t="shared" si="248"/>
        <v>0</v>
      </c>
      <c r="UQU38" s="85">
        <f t="shared" si="248"/>
        <v>0</v>
      </c>
      <c r="UQV38" s="85">
        <f t="shared" si="248"/>
        <v>0</v>
      </c>
      <c r="UQW38" s="85">
        <f t="shared" si="248"/>
        <v>0</v>
      </c>
      <c r="UQX38" s="85">
        <f t="shared" si="248"/>
        <v>0</v>
      </c>
      <c r="UQY38" s="85">
        <f t="shared" si="248"/>
        <v>0</v>
      </c>
      <c r="UQZ38" s="85">
        <f t="shared" si="248"/>
        <v>0</v>
      </c>
      <c r="URA38" s="85">
        <f t="shared" si="248"/>
        <v>0</v>
      </c>
      <c r="URB38" s="85">
        <f t="shared" si="248"/>
        <v>0</v>
      </c>
      <c r="URC38" s="85">
        <f t="shared" si="248"/>
        <v>0</v>
      </c>
      <c r="URD38" s="85">
        <f t="shared" si="248"/>
        <v>0</v>
      </c>
      <c r="URE38" s="85">
        <f t="shared" si="248"/>
        <v>0</v>
      </c>
      <c r="URF38" s="85">
        <f t="shared" si="248"/>
        <v>0</v>
      </c>
      <c r="URG38" s="85">
        <f t="shared" si="248"/>
        <v>0</v>
      </c>
      <c r="URH38" s="85">
        <f t="shared" si="248"/>
        <v>0</v>
      </c>
      <c r="URI38" s="85">
        <f t="shared" si="248"/>
        <v>0</v>
      </c>
      <c r="URJ38" s="85">
        <f t="shared" si="248"/>
        <v>0</v>
      </c>
      <c r="URK38" s="85">
        <f t="shared" si="248"/>
        <v>0</v>
      </c>
      <c r="URL38" s="85">
        <f t="shared" si="248"/>
        <v>0</v>
      </c>
      <c r="URM38" s="85">
        <f t="shared" si="248"/>
        <v>0</v>
      </c>
      <c r="URN38" s="85">
        <f t="shared" si="248"/>
        <v>0</v>
      </c>
      <c r="URO38" s="85">
        <f t="shared" si="248"/>
        <v>0</v>
      </c>
      <c r="URP38" s="85">
        <f t="shared" si="248"/>
        <v>0</v>
      </c>
      <c r="URQ38" s="85">
        <f t="shared" si="248"/>
        <v>0</v>
      </c>
      <c r="URR38" s="85">
        <f t="shared" si="248"/>
        <v>0</v>
      </c>
      <c r="URS38" s="85">
        <f t="shared" si="248"/>
        <v>0</v>
      </c>
      <c r="URT38" s="85">
        <f t="shared" si="248"/>
        <v>0</v>
      </c>
      <c r="URU38" s="85">
        <f t="shared" si="248"/>
        <v>0</v>
      </c>
      <c r="URV38" s="85">
        <f t="shared" si="248"/>
        <v>0</v>
      </c>
      <c r="URW38" s="85">
        <f t="shared" si="248"/>
        <v>0</v>
      </c>
      <c r="URX38" s="85">
        <f t="shared" si="248"/>
        <v>0</v>
      </c>
      <c r="URY38" s="85">
        <f t="shared" si="248"/>
        <v>0</v>
      </c>
      <c r="URZ38" s="85">
        <f t="shared" si="248"/>
        <v>0</v>
      </c>
      <c r="USA38" s="85">
        <f t="shared" si="248"/>
        <v>0</v>
      </c>
      <c r="USB38" s="85">
        <f t="shared" si="248"/>
        <v>0</v>
      </c>
      <c r="USC38" s="85">
        <f t="shared" si="248"/>
        <v>0</v>
      </c>
      <c r="USD38" s="85">
        <f t="shared" si="248"/>
        <v>0</v>
      </c>
      <c r="USE38" s="85">
        <f t="shared" si="248"/>
        <v>0</v>
      </c>
      <c r="USF38" s="85">
        <f t="shared" si="248"/>
        <v>0</v>
      </c>
      <c r="USG38" s="85">
        <f t="shared" si="248"/>
        <v>0</v>
      </c>
      <c r="USH38" s="85">
        <f t="shared" si="248"/>
        <v>0</v>
      </c>
      <c r="USI38" s="85">
        <f t="shared" si="248"/>
        <v>0</v>
      </c>
      <c r="USJ38" s="85">
        <f t="shared" si="248"/>
        <v>0</v>
      </c>
      <c r="USK38" s="85">
        <f t="shared" si="248"/>
        <v>0</v>
      </c>
      <c r="USL38" s="85">
        <f t="shared" si="248"/>
        <v>0</v>
      </c>
      <c r="USM38" s="85">
        <f t="shared" si="248"/>
        <v>0</v>
      </c>
      <c r="USN38" s="85">
        <f t="shared" si="248"/>
        <v>0</v>
      </c>
      <c r="USO38" s="85">
        <f t="shared" si="248"/>
        <v>0</v>
      </c>
      <c r="USP38" s="85">
        <f t="shared" si="248"/>
        <v>0</v>
      </c>
      <c r="USQ38" s="85">
        <f t="shared" si="248"/>
        <v>0</v>
      </c>
      <c r="USR38" s="85">
        <f t="shared" si="248"/>
        <v>0</v>
      </c>
      <c r="USS38" s="85">
        <f t="shared" si="248"/>
        <v>0</v>
      </c>
      <c r="UST38" s="85">
        <f t="shared" si="248"/>
        <v>0</v>
      </c>
      <c r="USU38" s="85">
        <f t="shared" si="248"/>
        <v>0</v>
      </c>
      <c r="USV38" s="85">
        <f t="shared" si="248"/>
        <v>0</v>
      </c>
      <c r="USW38" s="85">
        <f t="shared" si="248"/>
        <v>0</v>
      </c>
      <c r="USX38" s="85">
        <f t="shared" si="248"/>
        <v>0</v>
      </c>
      <c r="USY38" s="85">
        <f t="shared" si="248"/>
        <v>0</v>
      </c>
      <c r="USZ38" s="85">
        <f t="shared" si="248"/>
        <v>0</v>
      </c>
      <c r="UTA38" s="85">
        <f t="shared" si="248"/>
        <v>0</v>
      </c>
      <c r="UTB38" s="85">
        <f t="shared" si="248"/>
        <v>0</v>
      </c>
      <c r="UTC38" s="85">
        <f t="shared" si="248"/>
        <v>0</v>
      </c>
      <c r="UTD38" s="85">
        <f t="shared" si="248"/>
        <v>0</v>
      </c>
      <c r="UTE38" s="85">
        <f t="shared" ref="UTE38:UVP38" si="249">UTE36+UTE37</f>
        <v>0</v>
      </c>
      <c r="UTF38" s="85">
        <f t="shared" si="249"/>
        <v>0</v>
      </c>
      <c r="UTG38" s="85">
        <f t="shared" si="249"/>
        <v>0</v>
      </c>
      <c r="UTH38" s="85">
        <f t="shared" si="249"/>
        <v>0</v>
      </c>
      <c r="UTI38" s="85">
        <f t="shared" si="249"/>
        <v>0</v>
      </c>
      <c r="UTJ38" s="85">
        <f t="shared" si="249"/>
        <v>0</v>
      </c>
      <c r="UTK38" s="85">
        <f t="shared" si="249"/>
        <v>0</v>
      </c>
      <c r="UTL38" s="85">
        <f t="shared" si="249"/>
        <v>0</v>
      </c>
      <c r="UTM38" s="85">
        <f t="shared" si="249"/>
        <v>0</v>
      </c>
      <c r="UTN38" s="85">
        <f t="shared" si="249"/>
        <v>0</v>
      </c>
      <c r="UTO38" s="85">
        <f t="shared" si="249"/>
        <v>0</v>
      </c>
      <c r="UTP38" s="85">
        <f t="shared" si="249"/>
        <v>0</v>
      </c>
      <c r="UTQ38" s="85">
        <f t="shared" si="249"/>
        <v>0</v>
      </c>
      <c r="UTR38" s="85">
        <f t="shared" si="249"/>
        <v>0</v>
      </c>
      <c r="UTS38" s="85">
        <f t="shared" si="249"/>
        <v>0</v>
      </c>
      <c r="UTT38" s="85">
        <f t="shared" si="249"/>
        <v>0</v>
      </c>
      <c r="UTU38" s="85">
        <f t="shared" si="249"/>
        <v>0</v>
      </c>
      <c r="UTV38" s="85">
        <f t="shared" si="249"/>
        <v>0</v>
      </c>
      <c r="UTW38" s="85">
        <f t="shared" si="249"/>
        <v>0</v>
      </c>
      <c r="UTX38" s="85">
        <f t="shared" si="249"/>
        <v>0</v>
      </c>
      <c r="UTY38" s="85">
        <f t="shared" si="249"/>
        <v>0</v>
      </c>
      <c r="UTZ38" s="85">
        <f t="shared" si="249"/>
        <v>0</v>
      </c>
      <c r="UUA38" s="85">
        <f t="shared" si="249"/>
        <v>0</v>
      </c>
      <c r="UUB38" s="85">
        <f t="shared" si="249"/>
        <v>0</v>
      </c>
      <c r="UUC38" s="85">
        <f t="shared" si="249"/>
        <v>0</v>
      </c>
      <c r="UUD38" s="85">
        <f t="shared" si="249"/>
        <v>0</v>
      </c>
      <c r="UUE38" s="85">
        <f t="shared" si="249"/>
        <v>0</v>
      </c>
      <c r="UUF38" s="85">
        <f t="shared" si="249"/>
        <v>0</v>
      </c>
      <c r="UUG38" s="85">
        <f t="shared" si="249"/>
        <v>0</v>
      </c>
      <c r="UUH38" s="85">
        <f t="shared" si="249"/>
        <v>0</v>
      </c>
      <c r="UUI38" s="85">
        <f t="shared" si="249"/>
        <v>0</v>
      </c>
      <c r="UUJ38" s="85">
        <f t="shared" si="249"/>
        <v>0</v>
      </c>
      <c r="UUK38" s="85">
        <f t="shared" si="249"/>
        <v>0</v>
      </c>
      <c r="UUL38" s="85">
        <f t="shared" si="249"/>
        <v>0</v>
      </c>
      <c r="UUM38" s="85">
        <f t="shared" si="249"/>
        <v>0</v>
      </c>
      <c r="UUN38" s="85">
        <f t="shared" si="249"/>
        <v>0</v>
      </c>
      <c r="UUO38" s="85">
        <f t="shared" si="249"/>
        <v>0</v>
      </c>
      <c r="UUP38" s="85">
        <f t="shared" si="249"/>
        <v>0</v>
      </c>
      <c r="UUQ38" s="85">
        <f t="shared" si="249"/>
        <v>0</v>
      </c>
      <c r="UUR38" s="85">
        <f t="shared" si="249"/>
        <v>0</v>
      </c>
      <c r="UUS38" s="85">
        <f t="shared" si="249"/>
        <v>0</v>
      </c>
      <c r="UUT38" s="85">
        <f t="shared" si="249"/>
        <v>0</v>
      </c>
      <c r="UUU38" s="85">
        <f t="shared" si="249"/>
        <v>0</v>
      </c>
      <c r="UUV38" s="85">
        <f t="shared" si="249"/>
        <v>0</v>
      </c>
      <c r="UUW38" s="85">
        <f t="shared" si="249"/>
        <v>0</v>
      </c>
      <c r="UUX38" s="85">
        <f t="shared" si="249"/>
        <v>0</v>
      </c>
      <c r="UUY38" s="85">
        <f t="shared" si="249"/>
        <v>0</v>
      </c>
      <c r="UUZ38" s="85">
        <f t="shared" si="249"/>
        <v>0</v>
      </c>
      <c r="UVA38" s="85">
        <f t="shared" si="249"/>
        <v>0</v>
      </c>
      <c r="UVB38" s="85">
        <f t="shared" si="249"/>
        <v>0</v>
      </c>
      <c r="UVC38" s="85">
        <f t="shared" si="249"/>
        <v>0</v>
      </c>
      <c r="UVD38" s="85">
        <f t="shared" si="249"/>
        <v>0</v>
      </c>
      <c r="UVE38" s="85">
        <f t="shared" si="249"/>
        <v>0</v>
      </c>
      <c r="UVF38" s="85">
        <f t="shared" si="249"/>
        <v>0</v>
      </c>
      <c r="UVG38" s="85">
        <f t="shared" si="249"/>
        <v>0</v>
      </c>
      <c r="UVH38" s="85">
        <f t="shared" si="249"/>
        <v>0</v>
      </c>
      <c r="UVI38" s="85">
        <f t="shared" si="249"/>
        <v>0</v>
      </c>
      <c r="UVJ38" s="85">
        <f t="shared" si="249"/>
        <v>0</v>
      </c>
      <c r="UVK38" s="85">
        <f t="shared" si="249"/>
        <v>0</v>
      </c>
      <c r="UVL38" s="85">
        <f t="shared" si="249"/>
        <v>0</v>
      </c>
      <c r="UVM38" s="85">
        <f t="shared" si="249"/>
        <v>0</v>
      </c>
      <c r="UVN38" s="85">
        <f t="shared" si="249"/>
        <v>0</v>
      </c>
      <c r="UVO38" s="85">
        <f t="shared" si="249"/>
        <v>0</v>
      </c>
      <c r="UVP38" s="85">
        <f t="shared" si="249"/>
        <v>0</v>
      </c>
      <c r="UVQ38" s="85">
        <f t="shared" ref="UVQ38:UYB38" si="250">UVQ36+UVQ37</f>
        <v>0</v>
      </c>
      <c r="UVR38" s="85">
        <f t="shared" si="250"/>
        <v>0</v>
      </c>
      <c r="UVS38" s="85">
        <f t="shared" si="250"/>
        <v>0</v>
      </c>
      <c r="UVT38" s="85">
        <f t="shared" si="250"/>
        <v>0</v>
      </c>
      <c r="UVU38" s="85">
        <f t="shared" si="250"/>
        <v>0</v>
      </c>
      <c r="UVV38" s="85">
        <f t="shared" si="250"/>
        <v>0</v>
      </c>
      <c r="UVW38" s="85">
        <f t="shared" si="250"/>
        <v>0</v>
      </c>
      <c r="UVX38" s="85">
        <f t="shared" si="250"/>
        <v>0</v>
      </c>
      <c r="UVY38" s="85">
        <f t="shared" si="250"/>
        <v>0</v>
      </c>
      <c r="UVZ38" s="85">
        <f t="shared" si="250"/>
        <v>0</v>
      </c>
      <c r="UWA38" s="85">
        <f t="shared" si="250"/>
        <v>0</v>
      </c>
      <c r="UWB38" s="85">
        <f t="shared" si="250"/>
        <v>0</v>
      </c>
      <c r="UWC38" s="85">
        <f t="shared" si="250"/>
        <v>0</v>
      </c>
      <c r="UWD38" s="85">
        <f t="shared" si="250"/>
        <v>0</v>
      </c>
      <c r="UWE38" s="85">
        <f t="shared" si="250"/>
        <v>0</v>
      </c>
      <c r="UWF38" s="85">
        <f t="shared" si="250"/>
        <v>0</v>
      </c>
      <c r="UWG38" s="85">
        <f t="shared" si="250"/>
        <v>0</v>
      </c>
      <c r="UWH38" s="85">
        <f t="shared" si="250"/>
        <v>0</v>
      </c>
      <c r="UWI38" s="85">
        <f t="shared" si="250"/>
        <v>0</v>
      </c>
      <c r="UWJ38" s="85">
        <f t="shared" si="250"/>
        <v>0</v>
      </c>
      <c r="UWK38" s="85">
        <f t="shared" si="250"/>
        <v>0</v>
      </c>
      <c r="UWL38" s="85">
        <f t="shared" si="250"/>
        <v>0</v>
      </c>
      <c r="UWM38" s="85">
        <f t="shared" si="250"/>
        <v>0</v>
      </c>
      <c r="UWN38" s="85">
        <f t="shared" si="250"/>
        <v>0</v>
      </c>
      <c r="UWO38" s="85">
        <f t="shared" si="250"/>
        <v>0</v>
      </c>
      <c r="UWP38" s="85">
        <f t="shared" si="250"/>
        <v>0</v>
      </c>
      <c r="UWQ38" s="85">
        <f t="shared" si="250"/>
        <v>0</v>
      </c>
      <c r="UWR38" s="85">
        <f t="shared" si="250"/>
        <v>0</v>
      </c>
      <c r="UWS38" s="85">
        <f t="shared" si="250"/>
        <v>0</v>
      </c>
      <c r="UWT38" s="85">
        <f t="shared" si="250"/>
        <v>0</v>
      </c>
      <c r="UWU38" s="85">
        <f t="shared" si="250"/>
        <v>0</v>
      </c>
      <c r="UWV38" s="85">
        <f t="shared" si="250"/>
        <v>0</v>
      </c>
      <c r="UWW38" s="85">
        <f t="shared" si="250"/>
        <v>0</v>
      </c>
      <c r="UWX38" s="85">
        <f t="shared" si="250"/>
        <v>0</v>
      </c>
      <c r="UWY38" s="85">
        <f t="shared" si="250"/>
        <v>0</v>
      </c>
      <c r="UWZ38" s="85">
        <f t="shared" si="250"/>
        <v>0</v>
      </c>
      <c r="UXA38" s="85">
        <f t="shared" si="250"/>
        <v>0</v>
      </c>
      <c r="UXB38" s="85">
        <f t="shared" si="250"/>
        <v>0</v>
      </c>
      <c r="UXC38" s="85">
        <f t="shared" si="250"/>
        <v>0</v>
      </c>
      <c r="UXD38" s="85">
        <f t="shared" si="250"/>
        <v>0</v>
      </c>
      <c r="UXE38" s="85">
        <f t="shared" si="250"/>
        <v>0</v>
      </c>
      <c r="UXF38" s="85">
        <f t="shared" si="250"/>
        <v>0</v>
      </c>
      <c r="UXG38" s="85">
        <f t="shared" si="250"/>
        <v>0</v>
      </c>
      <c r="UXH38" s="85">
        <f t="shared" si="250"/>
        <v>0</v>
      </c>
      <c r="UXI38" s="85">
        <f t="shared" si="250"/>
        <v>0</v>
      </c>
      <c r="UXJ38" s="85">
        <f t="shared" si="250"/>
        <v>0</v>
      </c>
      <c r="UXK38" s="85">
        <f t="shared" si="250"/>
        <v>0</v>
      </c>
      <c r="UXL38" s="85">
        <f t="shared" si="250"/>
        <v>0</v>
      </c>
      <c r="UXM38" s="85">
        <f t="shared" si="250"/>
        <v>0</v>
      </c>
      <c r="UXN38" s="85">
        <f t="shared" si="250"/>
        <v>0</v>
      </c>
      <c r="UXO38" s="85">
        <f t="shared" si="250"/>
        <v>0</v>
      </c>
      <c r="UXP38" s="85">
        <f t="shared" si="250"/>
        <v>0</v>
      </c>
      <c r="UXQ38" s="85">
        <f t="shared" si="250"/>
        <v>0</v>
      </c>
      <c r="UXR38" s="85">
        <f t="shared" si="250"/>
        <v>0</v>
      </c>
      <c r="UXS38" s="85">
        <f t="shared" si="250"/>
        <v>0</v>
      </c>
      <c r="UXT38" s="85">
        <f t="shared" si="250"/>
        <v>0</v>
      </c>
      <c r="UXU38" s="85">
        <f t="shared" si="250"/>
        <v>0</v>
      </c>
      <c r="UXV38" s="85">
        <f t="shared" si="250"/>
        <v>0</v>
      </c>
      <c r="UXW38" s="85">
        <f t="shared" si="250"/>
        <v>0</v>
      </c>
      <c r="UXX38" s="85">
        <f t="shared" si="250"/>
        <v>0</v>
      </c>
      <c r="UXY38" s="85">
        <f t="shared" si="250"/>
        <v>0</v>
      </c>
      <c r="UXZ38" s="85">
        <f t="shared" si="250"/>
        <v>0</v>
      </c>
      <c r="UYA38" s="85">
        <f t="shared" si="250"/>
        <v>0</v>
      </c>
      <c r="UYB38" s="85">
        <f t="shared" si="250"/>
        <v>0</v>
      </c>
      <c r="UYC38" s="85">
        <f t="shared" ref="UYC38:VAN38" si="251">UYC36+UYC37</f>
        <v>0</v>
      </c>
      <c r="UYD38" s="85">
        <f t="shared" si="251"/>
        <v>0</v>
      </c>
      <c r="UYE38" s="85">
        <f t="shared" si="251"/>
        <v>0</v>
      </c>
      <c r="UYF38" s="85">
        <f t="shared" si="251"/>
        <v>0</v>
      </c>
      <c r="UYG38" s="85">
        <f t="shared" si="251"/>
        <v>0</v>
      </c>
      <c r="UYH38" s="85">
        <f t="shared" si="251"/>
        <v>0</v>
      </c>
      <c r="UYI38" s="85">
        <f t="shared" si="251"/>
        <v>0</v>
      </c>
      <c r="UYJ38" s="85">
        <f t="shared" si="251"/>
        <v>0</v>
      </c>
      <c r="UYK38" s="85">
        <f t="shared" si="251"/>
        <v>0</v>
      </c>
      <c r="UYL38" s="85">
        <f t="shared" si="251"/>
        <v>0</v>
      </c>
      <c r="UYM38" s="85">
        <f t="shared" si="251"/>
        <v>0</v>
      </c>
      <c r="UYN38" s="85">
        <f t="shared" si="251"/>
        <v>0</v>
      </c>
      <c r="UYO38" s="85">
        <f t="shared" si="251"/>
        <v>0</v>
      </c>
      <c r="UYP38" s="85">
        <f t="shared" si="251"/>
        <v>0</v>
      </c>
      <c r="UYQ38" s="85">
        <f t="shared" si="251"/>
        <v>0</v>
      </c>
      <c r="UYR38" s="85">
        <f t="shared" si="251"/>
        <v>0</v>
      </c>
      <c r="UYS38" s="85">
        <f t="shared" si="251"/>
        <v>0</v>
      </c>
      <c r="UYT38" s="85">
        <f t="shared" si="251"/>
        <v>0</v>
      </c>
      <c r="UYU38" s="85">
        <f t="shared" si="251"/>
        <v>0</v>
      </c>
      <c r="UYV38" s="85">
        <f t="shared" si="251"/>
        <v>0</v>
      </c>
      <c r="UYW38" s="85">
        <f t="shared" si="251"/>
        <v>0</v>
      </c>
      <c r="UYX38" s="85">
        <f t="shared" si="251"/>
        <v>0</v>
      </c>
      <c r="UYY38" s="85">
        <f t="shared" si="251"/>
        <v>0</v>
      </c>
      <c r="UYZ38" s="85">
        <f t="shared" si="251"/>
        <v>0</v>
      </c>
      <c r="UZA38" s="85">
        <f t="shared" si="251"/>
        <v>0</v>
      </c>
      <c r="UZB38" s="85">
        <f t="shared" si="251"/>
        <v>0</v>
      </c>
      <c r="UZC38" s="85">
        <f t="shared" si="251"/>
        <v>0</v>
      </c>
      <c r="UZD38" s="85">
        <f t="shared" si="251"/>
        <v>0</v>
      </c>
      <c r="UZE38" s="85">
        <f t="shared" si="251"/>
        <v>0</v>
      </c>
      <c r="UZF38" s="85">
        <f t="shared" si="251"/>
        <v>0</v>
      </c>
      <c r="UZG38" s="85">
        <f t="shared" si="251"/>
        <v>0</v>
      </c>
      <c r="UZH38" s="85">
        <f t="shared" si="251"/>
        <v>0</v>
      </c>
      <c r="UZI38" s="85">
        <f t="shared" si="251"/>
        <v>0</v>
      </c>
      <c r="UZJ38" s="85">
        <f t="shared" si="251"/>
        <v>0</v>
      </c>
      <c r="UZK38" s="85">
        <f t="shared" si="251"/>
        <v>0</v>
      </c>
      <c r="UZL38" s="85">
        <f t="shared" si="251"/>
        <v>0</v>
      </c>
      <c r="UZM38" s="85">
        <f t="shared" si="251"/>
        <v>0</v>
      </c>
      <c r="UZN38" s="85">
        <f t="shared" si="251"/>
        <v>0</v>
      </c>
      <c r="UZO38" s="85">
        <f t="shared" si="251"/>
        <v>0</v>
      </c>
      <c r="UZP38" s="85">
        <f t="shared" si="251"/>
        <v>0</v>
      </c>
      <c r="UZQ38" s="85">
        <f t="shared" si="251"/>
        <v>0</v>
      </c>
      <c r="UZR38" s="85">
        <f t="shared" si="251"/>
        <v>0</v>
      </c>
      <c r="UZS38" s="85">
        <f t="shared" si="251"/>
        <v>0</v>
      </c>
      <c r="UZT38" s="85">
        <f t="shared" si="251"/>
        <v>0</v>
      </c>
      <c r="UZU38" s="85">
        <f t="shared" si="251"/>
        <v>0</v>
      </c>
      <c r="UZV38" s="85">
        <f t="shared" si="251"/>
        <v>0</v>
      </c>
      <c r="UZW38" s="85">
        <f t="shared" si="251"/>
        <v>0</v>
      </c>
      <c r="UZX38" s="85">
        <f t="shared" si="251"/>
        <v>0</v>
      </c>
      <c r="UZY38" s="85">
        <f t="shared" si="251"/>
        <v>0</v>
      </c>
      <c r="UZZ38" s="85">
        <f t="shared" si="251"/>
        <v>0</v>
      </c>
      <c r="VAA38" s="85">
        <f t="shared" si="251"/>
        <v>0</v>
      </c>
      <c r="VAB38" s="85">
        <f t="shared" si="251"/>
        <v>0</v>
      </c>
      <c r="VAC38" s="85">
        <f t="shared" si="251"/>
        <v>0</v>
      </c>
      <c r="VAD38" s="85">
        <f t="shared" si="251"/>
        <v>0</v>
      </c>
      <c r="VAE38" s="85">
        <f t="shared" si="251"/>
        <v>0</v>
      </c>
      <c r="VAF38" s="85">
        <f t="shared" si="251"/>
        <v>0</v>
      </c>
      <c r="VAG38" s="85">
        <f t="shared" si="251"/>
        <v>0</v>
      </c>
      <c r="VAH38" s="85">
        <f t="shared" si="251"/>
        <v>0</v>
      </c>
      <c r="VAI38" s="85">
        <f t="shared" si="251"/>
        <v>0</v>
      </c>
      <c r="VAJ38" s="85">
        <f t="shared" si="251"/>
        <v>0</v>
      </c>
      <c r="VAK38" s="85">
        <f t="shared" si="251"/>
        <v>0</v>
      </c>
      <c r="VAL38" s="85">
        <f t="shared" si="251"/>
        <v>0</v>
      </c>
      <c r="VAM38" s="85">
        <f t="shared" si="251"/>
        <v>0</v>
      </c>
      <c r="VAN38" s="85">
        <f t="shared" si="251"/>
        <v>0</v>
      </c>
      <c r="VAO38" s="85">
        <f t="shared" ref="VAO38:VCZ38" si="252">VAO36+VAO37</f>
        <v>0</v>
      </c>
      <c r="VAP38" s="85">
        <f t="shared" si="252"/>
        <v>0</v>
      </c>
      <c r="VAQ38" s="85">
        <f t="shared" si="252"/>
        <v>0</v>
      </c>
      <c r="VAR38" s="85">
        <f t="shared" si="252"/>
        <v>0</v>
      </c>
      <c r="VAS38" s="85">
        <f t="shared" si="252"/>
        <v>0</v>
      </c>
      <c r="VAT38" s="85">
        <f t="shared" si="252"/>
        <v>0</v>
      </c>
      <c r="VAU38" s="85">
        <f t="shared" si="252"/>
        <v>0</v>
      </c>
      <c r="VAV38" s="85">
        <f t="shared" si="252"/>
        <v>0</v>
      </c>
      <c r="VAW38" s="85">
        <f t="shared" si="252"/>
        <v>0</v>
      </c>
      <c r="VAX38" s="85">
        <f t="shared" si="252"/>
        <v>0</v>
      </c>
      <c r="VAY38" s="85">
        <f t="shared" si="252"/>
        <v>0</v>
      </c>
      <c r="VAZ38" s="85">
        <f t="shared" si="252"/>
        <v>0</v>
      </c>
      <c r="VBA38" s="85">
        <f t="shared" si="252"/>
        <v>0</v>
      </c>
      <c r="VBB38" s="85">
        <f t="shared" si="252"/>
        <v>0</v>
      </c>
      <c r="VBC38" s="85">
        <f t="shared" si="252"/>
        <v>0</v>
      </c>
      <c r="VBD38" s="85">
        <f t="shared" si="252"/>
        <v>0</v>
      </c>
      <c r="VBE38" s="85">
        <f t="shared" si="252"/>
        <v>0</v>
      </c>
      <c r="VBF38" s="85">
        <f t="shared" si="252"/>
        <v>0</v>
      </c>
      <c r="VBG38" s="85">
        <f t="shared" si="252"/>
        <v>0</v>
      </c>
      <c r="VBH38" s="85">
        <f t="shared" si="252"/>
        <v>0</v>
      </c>
      <c r="VBI38" s="85">
        <f t="shared" si="252"/>
        <v>0</v>
      </c>
      <c r="VBJ38" s="85">
        <f t="shared" si="252"/>
        <v>0</v>
      </c>
      <c r="VBK38" s="85">
        <f t="shared" si="252"/>
        <v>0</v>
      </c>
      <c r="VBL38" s="85">
        <f t="shared" si="252"/>
        <v>0</v>
      </c>
      <c r="VBM38" s="85">
        <f t="shared" si="252"/>
        <v>0</v>
      </c>
      <c r="VBN38" s="85">
        <f t="shared" si="252"/>
        <v>0</v>
      </c>
      <c r="VBO38" s="85">
        <f t="shared" si="252"/>
        <v>0</v>
      </c>
      <c r="VBP38" s="85">
        <f t="shared" si="252"/>
        <v>0</v>
      </c>
      <c r="VBQ38" s="85">
        <f t="shared" si="252"/>
        <v>0</v>
      </c>
      <c r="VBR38" s="85">
        <f t="shared" si="252"/>
        <v>0</v>
      </c>
      <c r="VBS38" s="85">
        <f t="shared" si="252"/>
        <v>0</v>
      </c>
      <c r="VBT38" s="85">
        <f t="shared" si="252"/>
        <v>0</v>
      </c>
      <c r="VBU38" s="85">
        <f t="shared" si="252"/>
        <v>0</v>
      </c>
      <c r="VBV38" s="85">
        <f t="shared" si="252"/>
        <v>0</v>
      </c>
      <c r="VBW38" s="85">
        <f t="shared" si="252"/>
        <v>0</v>
      </c>
      <c r="VBX38" s="85">
        <f t="shared" si="252"/>
        <v>0</v>
      </c>
      <c r="VBY38" s="85">
        <f t="shared" si="252"/>
        <v>0</v>
      </c>
      <c r="VBZ38" s="85">
        <f t="shared" si="252"/>
        <v>0</v>
      </c>
      <c r="VCA38" s="85">
        <f t="shared" si="252"/>
        <v>0</v>
      </c>
      <c r="VCB38" s="85">
        <f t="shared" si="252"/>
        <v>0</v>
      </c>
      <c r="VCC38" s="85">
        <f t="shared" si="252"/>
        <v>0</v>
      </c>
      <c r="VCD38" s="85">
        <f t="shared" si="252"/>
        <v>0</v>
      </c>
      <c r="VCE38" s="85">
        <f t="shared" si="252"/>
        <v>0</v>
      </c>
      <c r="VCF38" s="85">
        <f t="shared" si="252"/>
        <v>0</v>
      </c>
      <c r="VCG38" s="85">
        <f t="shared" si="252"/>
        <v>0</v>
      </c>
      <c r="VCH38" s="85">
        <f t="shared" si="252"/>
        <v>0</v>
      </c>
      <c r="VCI38" s="85">
        <f t="shared" si="252"/>
        <v>0</v>
      </c>
      <c r="VCJ38" s="85">
        <f t="shared" si="252"/>
        <v>0</v>
      </c>
      <c r="VCK38" s="85">
        <f t="shared" si="252"/>
        <v>0</v>
      </c>
      <c r="VCL38" s="85">
        <f t="shared" si="252"/>
        <v>0</v>
      </c>
      <c r="VCM38" s="85">
        <f t="shared" si="252"/>
        <v>0</v>
      </c>
      <c r="VCN38" s="85">
        <f t="shared" si="252"/>
        <v>0</v>
      </c>
      <c r="VCO38" s="85">
        <f t="shared" si="252"/>
        <v>0</v>
      </c>
      <c r="VCP38" s="85">
        <f t="shared" si="252"/>
        <v>0</v>
      </c>
      <c r="VCQ38" s="85">
        <f t="shared" si="252"/>
        <v>0</v>
      </c>
      <c r="VCR38" s="85">
        <f t="shared" si="252"/>
        <v>0</v>
      </c>
      <c r="VCS38" s="85">
        <f t="shared" si="252"/>
        <v>0</v>
      </c>
      <c r="VCT38" s="85">
        <f t="shared" si="252"/>
        <v>0</v>
      </c>
      <c r="VCU38" s="85">
        <f t="shared" si="252"/>
        <v>0</v>
      </c>
      <c r="VCV38" s="85">
        <f t="shared" si="252"/>
        <v>0</v>
      </c>
      <c r="VCW38" s="85">
        <f t="shared" si="252"/>
        <v>0</v>
      </c>
      <c r="VCX38" s="85">
        <f t="shared" si="252"/>
        <v>0</v>
      </c>
      <c r="VCY38" s="85">
        <f t="shared" si="252"/>
        <v>0</v>
      </c>
      <c r="VCZ38" s="85">
        <f t="shared" si="252"/>
        <v>0</v>
      </c>
      <c r="VDA38" s="85">
        <f t="shared" ref="VDA38:VFL38" si="253">VDA36+VDA37</f>
        <v>0</v>
      </c>
      <c r="VDB38" s="85">
        <f t="shared" si="253"/>
        <v>0</v>
      </c>
      <c r="VDC38" s="85">
        <f t="shared" si="253"/>
        <v>0</v>
      </c>
      <c r="VDD38" s="85">
        <f t="shared" si="253"/>
        <v>0</v>
      </c>
      <c r="VDE38" s="85">
        <f t="shared" si="253"/>
        <v>0</v>
      </c>
      <c r="VDF38" s="85">
        <f t="shared" si="253"/>
        <v>0</v>
      </c>
      <c r="VDG38" s="85">
        <f t="shared" si="253"/>
        <v>0</v>
      </c>
      <c r="VDH38" s="85">
        <f t="shared" si="253"/>
        <v>0</v>
      </c>
      <c r="VDI38" s="85">
        <f t="shared" si="253"/>
        <v>0</v>
      </c>
      <c r="VDJ38" s="85">
        <f t="shared" si="253"/>
        <v>0</v>
      </c>
      <c r="VDK38" s="85">
        <f t="shared" si="253"/>
        <v>0</v>
      </c>
      <c r="VDL38" s="85">
        <f t="shared" si="253"/>
        <v>0</v>
      </c>
      <c r="VDM38" s="85">
        <f t="shared" si="253"/>
        <v>0</v>
      </c>
      <c r="VDN38" s="85">
        <f t="shared" si="253"/>
        <v>0</v>
      </c>
      <c r="VDO38" s="85">
        <f t="shared" si="253"/>
        <v>0</v>
      </c>
      <c r="VDP38" s="85">
        <f t="shared" si="253"/>
        <v>0</v>
      </c>
      <c r="VDQ38" s="85">
        <f t="shared" si="253"/>
        <v>0</v>
      </c>
      <c r="VDR38" s="85">
        <f t="shared" si="253"/>
        <v>0</v>
      </c>
      <c r="VDS38" s="85">
        <f t="shared" si="253"/>
        <v>0</v>
      </c>
      <c r="VDT38" s="85">
        <f t="shared" si="253"/>
        <v>0</v>
      </c>
      <c r="VDU38" s="85">
        <f t="shared" si="253"/>
        <v>0</v>
      </c>
      <c r="VDV38" s="85">
        <f t="shared" si="253"/>
        <v>0</v>
      </c>
      <c r="VDW38" s="85">
        <f t="shared" si="253"/>
        <v>0</v>
      </c>
      <c r="VDX38" s="85">
        <f t="shared" si="253"/>
        <v>0</v>
      </c>
      <c r="VDY38" s="85">
        <f t="shared" si="253"/>
        <v>0</v>
      </c>
      <c r="VDZ38" s="85">
        <f t="shared" si="253"/>
        <v>0</v>
      </c>
      <c r="VEA38" s="85">
        <f t="shared" si="253"/>
        <v>0</v>
      </c>
      <c r="VEB38" s="85">
        <f t="shared" si="253"/>
        <v>0</v>
      </c>
      <c r="VEC38" s="85">
        <f t="shared" si="253"/>
        <v>0</v>
      </c>
      <c r="VED38" s="85">
        <f t="shared" si="253"/>
        <v>0</v>
      </c>
      <c r="VEE38" s="85">
        <f t="shared" si="253"/>
        <v>0</v>
      </c>
      <c r="VEF38" s="85">
        <f t="shared" si="253"/>
        <v>0</v>
      </c>
      <c r="VEG38" s="85">
        <f t="shared" si="253"/>
        <v>0</v>
      </c>
      <c r="VEH38" s="85">
        <f t="shared" si="253"/>
        <v>0</v>
      </c>
      <c r="VEI38" s="85">
        <f t="shared" si="253"/>
        <v>0</v>
      </c>
      <c r="VEJ38" s="85">
        <f t="shared" si="253"/>
        <v>0</v>
      </c>
      <c r="VEK38" s="85">
        <f t="shared" si="253"/>
        <v>0</v>
      </c>
      <c r="VEL38" s="85">
        <f t="shared" si="253"/>
        <v>0</v>
      </c>
      <c r="VEM38" s="85">
        <f t="shared" si="253"/>
        <v>0</v>
      </c>
      <c r="VEN38" s="85">
        <f t="shared" si="253"/>
        <v>0</v>
      </c>
      <c r="VEO38" s="85">
        <f t="shared" si="253"/>
        <v>0</v>
      </c>
      <c r="VEP38" s="85">
        <f t="shared" si="253"/>
        <v>0</v>
      </c>
      <c r="VEQ38" s="85">
        <f t="shared" si="253"/>
        <v>0</v>
      </c>
      <c r="VER38" s="85">
        <f t="shared" si="253"/>
        <v>0</v>
      </c>
      <c r="VES38" s="85">
        <f t="shared" si="253"/>
        <v>0</v>
      </c>
      <c r="VET38" s="85">
        <f t="shared" si="253"/>
        <v>0</v>
      </c>
      <c r="VEU38" s="85">
        <f t="shared" si="253"/>
        <v>0</v>
      </c>
      <c r="VEV38" s="85">
        <f t="shared" si="253"/>
        <v>0</v>
      </c>
      <c r="VEW38" s="85">
        <f t="shared" si="253"/>
        <v>0</v>
      </c>
      <c r="VEX38" s="85">
        <f t="shared" si="253"/>
        <v>0</v>
      </c>
      <c r="VEY38" s="85">
        <f t="shared" si="253"/>
        <v>0</v>
      </c>
      <c r="VEZ38" s="85">
        <f t="shared" si="253"/>
        <v>0</v>
      </c>
      <c r="VFA38" s="85">
        <f t="shared" si="253"/>
        <v>0</v>
      </c>
      <c r="VFB38" s="85">
        <f t="shared" si="253"/>
        <v>0</v>
      </c>
      <c r="VFC38" s="85">
        <f t="shared" si="253"/>
        <v>0</v>
      </c>
      <c r="VFD38" s="85">
        <f t="shared" si="253"/>
        <v>0</v>
      </c>
      <c r="VFE38" s="85">
        <f t="shared" si="253"/>
        <v>0</v>
      </c>
      <c r="VFF38" s="85">
        <f t="shared" si="253"/>
        <v>0</v>
      </c>
      <c r="VFG38" s="85">
        <f t="shared" si="253"/>
        <v>0</v>
      </c>
      <c r="VFH38" s="85">
        <f t="shared" si="253"/>
        <v>0</v>
      </c>
      <c r="VFI38" s="85">
        <f t="shared" si="253"/>
        <v>0</v>
      </c>
      <c r="VFJ38" s="85">
        <f t="shared" si="253"/>
        <v>0</v>
      </c>
      <c r="VFK38" s="85">
        <f t="shared" si="253"/>
        <v>0</v>
      </c>
      <c r="VFL38" s="85">
        <f t="shared" si="253"/>
        <v>0</v>
      </c>
      <c r="VFM38" s="85">
        <f t="shared" ref="VFM38:VHX38" si="254">VFM36+VFM37</f>
        <v>0</v>
      </c>
      <c r="VFN38" s="85">
        <f t="shared" si="254"/>
        <v>0</v>
      </c>
      <c r="VFO38" s="85">
        <f t="shared" si="254"/>
        <v>0</v>
      </c>
      <c r="VFP38" s="85">
        <f t="shared" si="254"/>
        <v>0</v>
      </c>
      <c r="VFQ38" s="85">
        <f t="shared" si="254"/>
        <v>0</v>
      </c>
      <c r="VFR38" s="85">
        <f t="shared" si="254"/>
        <v>0</v>
      </c>
      <c r="VFS38" s="85">
        <f t="shared" si="254"/>
        <v>0</v>
      </c>
      <c r="VFT38" s="85">
        <f t="shared" si="254"/>
        <v>0</v>
      </c>
      <c r="VFU38" s="85">
        <f t="shared" si="254"/>
        <v>0</v>
      </c>
      <c r="VFV38" s="85">
        <f t="shared" si="254"/>
        <v>0</v>
      </c>
      <c r="VFW38" s="85">
        <f t="shared" si="254"/>
        <v>0</v>
      </c>
      <c r="VFX38" s="85">
        <f t="shared" si="254"/>
        <v>0</v>
      </c>
      <c r="VFY38" s="85">
        <f t="shared" si="254"/>
        <v>0</v>
      </c>
      <c r="VFZ38" s="85">
        <f t="shared" si="254"/>
        <v>0</v>
      </c>
      <c r="VGA38" s="85">
        <f t="shared" si="254"/>
        <v>0</v>
      </c>
      <c r="VGB38" s="85">
        <f t="shared" si="254"/>
        <v>0</v>
      </c>
      <c r="VGC38" s="85">
        <f t="shared" si="254"/>
        <v>0</v>
      </c>
      <c r="VGD38" s="85">
        <f t="shared" si="254"/>
        <v>0</v>
      </c>
      <c r="VGE38" s="85">
        <f t="shared" si="254"/>
        <v>0</v>
      </c>
      <c r="VGF38" s="85">
        <f t="shared" si="254"/>
        <v>0</v>
      </c>
      <c r="VGG38" s="85">
        <f t="shared" si="254"/>
        <v>0</v>
      </c>
      <c r="VGH38" s="85">
        <f t="shared" si="254"/>
        <v>0</v>
      </c>
      <c r="VGI38" s="85">
        <f t="shared" si="254"/>
        <v>0</v>
      </c>
      <c r="VGJ38" s="85">
        <f t="shared" si="254"/>
        <v>0</v>
      </c>
      <c r="VGK38" s="85">
        <f t="shared" si="254"/>
        <v>0</v>
      </c>
      <c r="VGL38" s="85">
        <f t="shared" si="254"/>
        <v>0</v>
      </c>
      <c r="VGM38" s="85">
        <f t="shared" si="254"/>
        <v>0</v>
      </c>
      <c r="VGN38" s="85">
        <f t="shared" si="254"/>
        <v>0</v>
      </c>
      <c r="VGO38" s="85">
        <f t="shared" si="254"/>
        <v>0</v>
      </c>
      <c r="VGP38" s="85">
        <f t="shared" si="254"/>
        <v>0</v>
      </c>
      <c r="VGQ38" s="85">
        <f t="shared" si="254"/>
        <v>0</v>
      </c>
      <c r="VGR38" s="85">
        <f t="shared" si="254"/>
        <v>0</v>
      </c>
      <c r="VGS38" s="85">
        <f t="shared" si="254"/>
        <v>0</v>
      </c>
      <c r="VGT38" s="85">
        <f t="shared" si="254"/>
        <v>0</v>
      </c>
      <c r="VGU38" s="85">
        <f t="shared" si="254"/>
        <v>0</v>
      </c>
      <c r="VGV38" s="85">
        <f t="shared" si="254"/>
        <v>0</v>
      </c>
      <c r="VGW38" s="85">
        <f t="shared" si="254"/>
        <v>0</v>
      </c>
      <c r="VGX38" s="85">
        <f t="shared" si="254"/>
        <v>0</v>
      </c>
      <c r="VGY38" s="85">
        <f t="shared" si="254"/>
        <v>0</v>
      </c>
      <c r="VGZ38" s="85">
        <f t="shared" si="254"/>
        <v>0</v>
      </c>
      <c r="VHA38" s="85">
        <f t="shared" si="254"/>
        <v>0</v>
      </c>
      <c r="VHB38" s="85">
        <f t="shared" si="254"/>
        <v>0</v>
      </c>
      <c r="VHC38" s="85">
        <f t="shared" si="254"/>
        <v>0</v>
      </c>
      <c r="VHD38" s="85">
        <f t="shared" si="254"/>
        <v>0</v>
      </c>
      <c r="VHE38" s="85">
        <f t="shared" si="254"/>
        <v>0</v>
      </c>
      <c r="VHF38" s="85">
        <f t="shared" si="254"/>
        <v>0</v>
      </c>
      <c r="VHG38" s="85">
        <f t="shared" si="254"/>
        <v>0</v>
      </c>
      <c r="VHH38" s="85">
        <f t="shared" si="254"/>
        <v>0</v>
      </c>
      <c r="VHI38" s="85">
        <f t="shared" si="254"/>
        <v>0</v>
      </c>
      <c r="VHJ38" s="85">
        <f t="shared" si="254"/>
        <v>0</v>
      </c>
      <c r="VHK38" s="85">
        <f t="shared" si="254"/>
        <v>0</v>
      </c>
      <c r="VHL38" s="85">
        <f t="shared" si="254"/>
        <v>0</v>
      </c>
      <c r="VHM38" s="85">
        <f t="shared" si="254"/>
        <v>0</v>
      </c>
      <c r="VHN38" s="85">
        <f t="shared" si="254"/>
        <v>0</v>
      </c>
      <c r="VHO38" s="85">
        <f t="shared" si="254"/>
        <v>0</v>
      </c>
      <c r="VHP38" s="85">
        <f t="shared" si="254"/>
        <v>0</v>
      </c>
      <c r="VHQ38" s="85">
        <f t="shared" si="254"/>
        <v>0</v>
      </c>
      <c r="VHR38" s="85">
        <f t="shared" si="254"/>
        <v>0</v>
      </c>
      <c r="VHS38" s="85">
        <f t="shared" si="254"/>
        <v>0</v>
      </c>
      <c r="VHT38" s="85">
        <f t="shared" si="254"/>
        <v>0</v>
      </c>
      <c r="VHU38" s="85">
        <f t="shared" si="254"/>
        <v>0</v>
      </c>
      <c r="VHV38" s="85">
        <f t="shared" si="254"/>
        <v>0</v>
      </c>
      <c r="VHW38" s="85">
        <f t="shared" si="254"/>
        <v>0</v>
      </c>
      <c r="VHX38" s="85">
        <f t="shared" si="254"/>
        <v>0</v>
      </c>
      <c r="VHY38" s="85">
        <f t="shared" ref="VHY38:VKJ38" si="255">VHY36+VHY37</f>
        <v>0</v>
      </c>
      <c r="VHZ38" s="85">
        <f t="shared" si="255"/>
        <v>0</v>
      </c>
      <c r="VIA38" s="85">
        <f t="shared" si="255"/>
        <v>0</v>
      </c>
      <c r="VIB38" s="85">
        <f t="shared" si="255"/>
        <v>0</v>
      </c>
      <c r="VIC38" s="85">
        <f t="shared" si="255"/>
        <v>0</v>
      </c>
      <c r="VID38" s="85">
        <f t="shared" si="255"/>
        <v>0</v>
      </c>
      <c r="VIE38" s="85">
        <f t="shared" si="255"/>
        <v>0</v>
      </c>
      <c r="VIF38" s="85">
        <f t="shared" si="255"/>
        <v>0</v>
      </c>
      <c r="VIG38" s="85">
        <f t="shared" si="255"/>
        <v>0</v>
      </c>
      <c r="VIH38" s="85">
        <f t="shared" si="255"/>
        <v>0</v>
      </c>
      <c r="VII38" s="85">
        <f t="shared" si="255"/>
        <v>0</v>
      </c>
      <c r="VIJ38" s="85">
        <f t="shared" si="255"/>
        <v>0</v>
      </c>
      <c r="VIK38" s="85">
        <f t="shared" si="255"/>
        <v>0</v>
      </c>
      <c r="VIL38" s="85">
        <f t="shared" si="255"/>
        <v>0</v>
      </c>
      <c r="VIM38" s="85">
        <f t="shared" si="255"/>
        <v>0</v>
      </c>
      <c r="VIN38" s="85">
        <f t="shared" si="255"/>
        <v>0</v>
      </c>
      <c r="VIO38" s="85">
        <f t="shared" si="255"/>
        <v>0</v>
      </c>
      <c r="VIP38" s="85">
        <f t="shared" si="255"/>
        <v>0</v>
      </c>
      <c r="VIQ38" s="85">
        <f t="shared" si="255"/>
        <v>0</v>
      </c>
      <c r="VIR38" s="85">
        <f t="shared" si="255"/>
        <v>0</v>
      </c>
      <c r="VIS38" s="85">
        <f t="shared" si="255"/>
        <v>0</v>
      </c>
      <c r="VIT38" s="85">
        <f t="shared" si="255"/>
        <v>0</v>
      </c>
      <c r="VIU38" s="85">
        <f t="shared" si="255"/>
        <v>0</v>
      </c>
      <c r="VIV38" s="85">
        <f t="shared" si="255"/>
        <v>0</v>
      </c>
      <c r="VIW38" s="85">
        <f t="shared" si="255"/>
        <v>0</v>
      </c>
      <c r="VIX38" s="85">
        <f t="shared" si="255"/>
        <v>0</v>
      </c>
      <c r="VIY38" s="85">
        <f t="shared" si="255"/>
        <v>0</v>
      </c>
      <c r="VIZ38" s="85">
        <f t="shared" si="255"/>
        <v>0</v>
      </c>
      <c r="VJA38" s="85">
        <f t="shared" si="255"/>
        <v>0</v>
      </c>
      <c r="VJB38" s="85">
        <f t="shared" si="255"/>
        <v>0</v>
      </c>
      <c r="VJC38" s="85">
        <f t="shared" si="255"/>
        <v>0</v>
      </c>
      <c r="VJD38" s="85">
        <f t="shared" si="255"/>
        <v>0</v>
      </c>
      <c r="VJE38" s="85">
        <f t="shared" si="255"/>
        <v>0</v>
      </c>
      <c r="VJF38" s="85">
        <f t="shared" si="255"/>
        <v>0</v>
      </c>
      <c r="VJG38" s="85">
        <f t="shared" si="255"/>
        <v>0</v>
      </c>
      <c r="VJH38" s="85">
        <f t="shared" si="255"/>
        <v>0</v>
      </c>
      <c r="VJI38" s="85">
        <f t="shared" si="255"/>
        <v>0</v>
      </c>
      <c r="VJJ38" s="85">
        <f t="shared" si="255"/>
        <v>0</v>
      </c>
      <c r="VJK38" s="85">
        <f t="shared" si="255"/>
        <v>0</v>
      </c>
      <c r="VJL38" s="85">
        <f t="shared" si="255"/>
        <v>0</v>
      </c>
      <c r="VJM38" s="85">
        <f t="shared" si="255"/>
        <v>0</v>
      </c>
      <c r="VJN38" s="85">
        <f t="shared" si="255"/>
        <v>0</v>
      </c>
      <c r="VJO38" s="85">
        <f t="shared" si="255"/>
        <v>0</v>
      </c>
      <c r="VJP38" s="85">
        <f t="shared" si="255"/>
        <v>0</v>
      </c>
      <c r="VJQ38" s="85">
        <f t="shared" si="255"/>
        <v>0</v>
      </c>
      <c r="VJR38" s="85">
        <f t="shared" si="255"/>
        <v>0</v>
      </c>
      <c r="VJS38" s="85">
        <f t="shared" si="255"/>
        <v>0</v>
      </c>
      <c r="VJT38" s="85">
        <f t="shared" si="255"/>
        <v>0</v>
      </c>
      <c r="VJU38" s="85">
        <f t="shared" si="255"/>
        <v>0</v>
      </c>
      <c r="VJV38" s="85">
        <f t="shared" si="255"/>
        <v>0</v>
      </c>
      <c r="VJW38" s="85">
        <f t="shared" si="255"/>
        <v>0</v>
      </c>
      <c r="VJX38" s="85">
        <f t="shared" si="255"/>
        <v>0</v>
      </c>
      <c r="VJY38" s="85">
        <f t="shared" si="255"/>
        <v>0</v>
      </c>
      <c r="VJZ38" s="85">
        <f t="shared" si="255"/>
        <v>0</v>
      </c>
      <c r="VKA38" s="85">
        <f t="shared" si="255"/>
        <v>0</v>
      </c>
      <c r="VKB38" s="85">
        <f t="shared" si="255"/>
        <v>0</v>
      </c>
      <c r="VKC38" s="85">
        <f t="shared" si="255"/>
        <v>0</v>
      </c>
      <c r="VKD38" s="85">
        <f t="shared" si="255"/>
        <v>0</v>
      </c>
      <c r="VKE38" s="85">
        <f t="shared" si="255"/>
        <v>0</v>
      </c>
      <c r="VKF38" s="85">
        <f t="shared" si="255"/>
        <v>0</v>
      </c>
      <c r="VKG38" s="85">
        <f t="shared" si="255"/>
        <v>0</v>
      </c>
      <c r="VKH38" s="85">
        <f t="shared" si="255"/>
        <v>0</v>
      </c>
      <c r="VKI38" s="85">
        <f t="shared" si="255"/>
        <v>0</v>
      </c>
      <c r="VKJ38" s="85">
        <f t="shared" si="255"/>
        <v>0</v>
      </c>
      <c r="VKK38" s="85">
        <f t="shared" ref="VKK38:VMV38" si="256">VKK36+VKK37</f>
        <v>0</v>
      </c>
      <c r="VKL38" s="85">
        <f t="shared" si="256"/>
        <v>0</v>
      </c>
      <c r="VKM38" s="85">
        <f t="shared" si="256"/>
        <v>0</v>
      </c>
      <c r="VKN38" s="85">
        <f t="shared" si="256"/>
        <v>0</v>
      </c>
      <c r="VKO38" s="85">
        <f t="shared" si="256"/>
        <v>0</v>
      </c>
      <c r="VKP38" s="85">
        <f t="shared" si="256"/>
        <v>0</v>
      </c>
      <c r="VKQ38" s="85">
        <f t="shared" si="256"/>
        <v>0</v>
      </c>
      <c r="VKR38" s="85">
        <f t="shared" si="256"/>
        <v>0</v>
      </c>
      <c r="VKS38" s="85">
        <f t="shared" si="256"/>
        <v>0</v>
      </c>
      <c r="VKT38" s="85">
        <f t="shared" si="256"/>
        <v>0</v>
      </c>
      <c r="VKU38" s="85">
        <f t="shared" si="256"/>
        <v>0</v>
      </c>
      <c r="VKV38" s="85">
        <f t="shared" si="256"/>
        <v>0</v>
      </c>
      <c r="VKW38" s="85">
        <f t="shared" si="256"/>
        <v>0</v>
      </c>
      <c r="VKX38" s="85">
        <f t="shared" si="256"/>
        <v>0</v>
      </c>
      <c r="VKY38" s="85">
        <f t="shared" si="256"/>
        <v>0</v>
      </c>
      <c r="VKZ38" s="85">
        <f t="shared" si="256"/>
        <v>0</v>
      </c>
      <c r="VLA38" s="85">
        <f t="shared" si="256"/>
        <v>0</v>
      </c>
      <c r="VLB38" s="85">
        <f t="shared" si="256"/>
        <v>0</v>
      </c>
      <c r="VLC38" s="85">
        <f t="shared" si="256"/>
        <v>0</v>
      </c>
      <c r="VLD38" s="85">
        <f t="shared" si="256"/>
        <v>0</v>
      </c>
      <c r="VLE38" s="85">
        <f t="shared" si="256"/>
        <v>0</v>
      </c>
      <c r="VLF38" s="85">
        <f t="shared" si="256"/>
        <v>0</v>
      </c>
      <c r="VLG38" s="85">
        <f t="shared" si="256"/>
        <v>0</v>
      </c>
      <c r="VLH38" s="85">
        <f t="shared" si="256"/>
        <v>0</v>
      </c>
      <c r="VLI38" s="85">
        <f t="shared" si="256"/>
        <v>0</v>
      </c>
      <c r="VLJ38" s="85">
        <f t="shared" si="256"/>
        <v>0</v>
      </c>
      <c r="VLK38" s="85">
        <f t="shared" si="256"/>
        <v>0</v>
      </c>
      <c r="VLL38" s="85">
        <f t="shared" si="256"/>
        <v>0</v>
      </c>
      <c r="VLM38" s="85">
        <f t="shared" si="256"/>
        <v>0</v>
      </c>
      <c r="VLN38" s="85">
        <f t="shared" si="256"/>
        <v>0</v>
      </c>
      <c r="VLO38" s="85">
        <f t="shared" si="256"/>
        <v>0</v>
      </c>
      <c r="VLP38" s="85">
        <f t="shared" si="256"/>
        <v>0</v>
      </c>
      <c r="VLQ38" s="85">
        <f t="shared" si="256"/>
        <v>0</v>
      </c>
      <c r="VLR38" s="85">
        <f t="shared" si="256"/>
        <v>0</v>
      </c>
      <c r="VLS38" s="85">
        <f t="shared" si="256"/>
        <v>0</v>
      </c>
      <c r="VLT38" s="85">
        <f t="shared" si="256"/>
        <v>0</v>
      </c>
      <c r="VLU38" s="85">
        <f t="shared" si="256"/>
        <v>0</v>
      </c>
      <c r="VLV38" s="85">
        <f t="shared" si="256"/>
        <v>0</v>
      </c>
      <c r="VLW38" s="85">
        <f t="shared" si="256"/>
        <v>0</v>
      </c>
      <c r="VLX38" s="85">
        <f t="shared" si="256"/>
        <v>0</v>
      </c>
      <c r="VLY38" s="85">
        <f t="shared" si="256"/>
        <v>0</v>
      </c>
      <c r="VLZ38" s="85">
        <f t="shared" si="256"/>
        <v>0</v>
      </c>
      <c r="VMA38" s="85">
        <f t="shared" si="256"/>
        <v>0</v>
      </c>
      <c r="VMB38" s="85">
        <f t="shared" si="256"/>
        <v>0</v>
      </c>
      <c r="VMC38" s="85">
        <f t="shared" si="256"/>
        <v>0</v>
      </c>
      <c r="VMD38" s="85">
        <f t="shared" si="256"/>
        <v>0</v>
      </c>
      <c r="VME38" s="85">
        <f t="shared" si="256"/>
        <v>0</v>
      </c>
      <c r="VMF38" s="85">
        <f t="shared" si="256"/>
        <v>0</v>
      </c>
      <c r="VMG38" s="85">
        <f t="shared" si="256"/>
        <v>0</v>
      </c>
      <c r="VMH38" s="85">
        <f t="shared" si="256"/>
        <v>0</v>
      </c>
      <c r="VMI38" s="85">
        <f t="shared" si="256"/>
        <v>0</v>
      </c>
      <c r="VMJ38" s="85">
        <f t="shared" si="256"/>
        <v>0</v>
      </c>
      <c r="VMK38" s="85">
        <f t="shared" si="256"/>
        <v>0</v>
      </c>
      <c r="VML38" s="85">
        <f t="shared" si="256"/>
        <v>0</v>
      </c>
      <c r="VMM38" s="85">
        <f t="shared" si="256"/>
        <v>0</v>
      </c>
      <c r="VMN38" s="85">
        <f t="shared" si="256"/>
        <v>0</v>
      </c>
      <c r="VMO38" s="85">
        <f t="shared" si="256"/>
        <v>0</v>
      </c>
      <c r="VMP38" s="85">
        <f t="shared" si="256"/>
        <v>0</v>
      </c>
      <c r="VMQ38" s="85">
        <f t="shared" si="256"/>
        <v>0</v>
      </c>
      <c r="VMR38" s="85">
        <f t="shared" si="256"/>
        <v>0</v>
      </c>
      <c r="VMS38" s="85">
        <f t="shared" si="256"/>
        <v>0</v>
      </c>
      <c r="VMT38" s="85">
        <f t="shared" si="256"/>
        <v>0</v>
      </c>
      <c r="VMU38" s="85">
        <f t="shared" si="256"/>
        <v>0</v>
      </c>
      <c r="VMV38" s="85">
        <f t="shared" si="256"/>
        <v>0</v>
      </c>
      <c r="VMW38" s="85">
        <f t="shared" ref="VMW38:VPH38" si="257">VMW36+VMW37</f>
        <v>0</v>
      </c>
      <c r="VMX38" s="85">
        <f t="shared" si="257"/>
        <v>0</v>
      </c>
      <c r="VMY38" s="85">
        <f t="shared" si="257"/>
        <v>0</v>
      </c>
      <c r="VMZ38" s="85">
        <f t="shared" si="257"/>
        <v>0</v>
      </c>
      <c r="VNA38" s="85">
        <f t="shared" si="257"/>
        <v>0</v>
      </c>
      <c r="VNB38" s="85">
        <f t="shared" si="257"/>
        <v>0</v>
      </c>
      <c r="VNC38" s="85">
        <f t="shared" si="257"/>
        <v>0</v>
      </c>
      <c r="VND38" s="85">
        <f t="shared" si="257"/>
        <v>0</v>
      </c>
      <c r="VNE38" s="85">
        <f t="shared" si="257"/>
        <v>0</v>
      </c>
      <c r="VNF38" s="85">
        <f t="shared" si="257"/>
        <v>0</v>
      </c>
      <c r="VNG38" s="85">
        <f t="shared" si="257"/>
        <v>0</v>
      </c>
      <c r="VNH38" s="85">
        <f t="shared" si="257"/>
        <v>0</v>
      </c>
      <c r="VNI38" s="85">
        <f t="shared" si="257"/>
        <v>0</v>
      </c>
      <c r="VNJ38" s="85">
        <f t="shared" si="257"/>
        <v>0</v>
      </c>
      <c r="VNK38" s="85">
        <f t="shared" si="257"/>
        <v>0</v>
      </c>
      <c r="VNL38" s="85">
        <f t="shared" si="257"/>
        <v>0</v>
      </c>
      <c r="VNM38" s="85">
        <f t="shared" si="257"/>
        <v>0</v>
      </c>
      <c r="VNN38" s="85">
        <f t="shared" si="257"/>
        <v>0</v>
      </c>
      <c r="VNO38" s="85">
        <f t="shared" si="257"/>
        <v>0</v>
      </c>
      <c r="VNP38" s="85">
        <f t="shared" si="257"/>
        <v>0</v>
      </c>
      <c r="VNQ38" s="85">
        <f t="shared" si="257"/>
        <v>0</v>
      </c>
      <c r="VNR38" s="85">
        <f t="shared" si="257"/>
        <v>0</v>
      </c>
      <c r="VNS38" s="85">
        <f t="shared" si="257"/>
        <v>0</v>
      </c>
      <c r="VNT38" s="85">
        <f t="shared" si="257"/>
        <v>0</v>
      </c>
      <c r="VNU38" s="85">
        <f t="shared" si="257"/>
        <v>0</v>
      </c>
      <c r="VNV38" s="85">
        <f t="shared" si="257"/>
        <v>0</v>
      </c>
      <c r="VNW38" s="85">
        <f t="shared" si="257"/>
        <v>0</v>
      </c>
      <c r="VNX38" s="85">
        <f t="shared" si="257"/>
        <v>0</v>
      </c>
      <c r="VNY38" s="85">
        <f t="shared" si="257"/>
        <v>0</v>
      </c>
      <c r="VNZ38" s="85">
        <f t="shared" si="257"/>
        <v>0</v>
      </c>
      <c r="VOA38" s="85">
        <f t="shared" si="257"/>
        <v>0</v>
      </c>
      <c r="VOB38" s="85">
        <f t="shared" si="257"/>
        <v>0</v>
      </c>
      <c r="VOC38" s="85">
        <f t="shared" si="257"/>
        <v>0</v>
      </c>
      <c r="VOD38" s="85">
        <f t="shared" si="257"/>
        <v>0</v>
      </c>
      <c r="VOE38" s="85">
        <f t="shared" si="257"/>
        <v>0</v>
      </c>
      <c r="VOF38" s="85">
        <f t="shared" si="257"/>
        <v>0</v>
      </c>
      <c r="VOG38" s="85">
        <f t="shared" si="257"/>
        <v>0</v>
      </c>
      <c r="VOH38" s="85">
        <f t="shared" si="257"/>
        <v>0</v>
      </c>
      <c r="VOI38" s="85">
        <f t="shared" si="257"/>
        <v>0</v>
      </c>
      <c r="VOJ38" s="85">
        <f t="shared" si="257"/>
        <v>0</v>
      </c>
      <c r="VOK38" s="85">
        <f t="shared" si="257"/>
        <v>0</v>
      </c>
      <c r="VOL38" s="85">
        <f t="shared" si="257"/>
        <v>0</v>
      </c>
      <c r="VOM38" s="85">
        <f t="shared" si="257"/>
        <v>0</v>
      </c>
      <c r="VON38" s="85">
        <f t="shared" si="257"/>
        <v>0</v>
      </c>
      <c r="VOO38" s="85">
        <f t="shared" si="257"/>
        <v>0</v>
      </c>
      <c r="VOP38" s="85">
        <f t="shared" si="257"/>
        <v>0</v>
      </c>
      <c r="VOQ38" s="85">
        <f t="shared" si="257"/>
        <v>0</v>
      </c>
      <c r="VOR38" s="85">
        <f t="shared" si="257"/>
        <v>0</v>
      </c>
      <c r="VOS38" s="85">
        <f t="shared" si="257"/>
        <v>0</v>
      </c>
      <c r="VOT38" s="85">
        <f t="shared" si="257"/>
        <v>0</v>
      </c>
      <c r="VOU38" s="85">
        <f t="shared" si="257"/>
        <v>0</v>
      </c>
      <c r="VOV38" s="85">
        <f t="shared" si="257"/>
        <v>0</v>
      </c>
      <c r="VOW38" s="85">
        <f t="shared" si="257"/>
        <v>0</v>
      </c>
      <c r="VOX38" s="85">
        <f t="shared" si="257"/>
        <v>0</v>
      </c>
      <c r="VOY38" s="85">
        <f t="shared" si="257"/>
        <v>0</v>
      </c>
      <c r="VOZ38" s="85">
        <f t="shared" si="257"/>
        <v>0</v>
      </c>
      <c r="VPA38" s="85">
        <f t="shared" si="257"/>
        <v>0</v>
      </c>
      <c r="VPB38" s="85">
        <f t="shared" si="257"/>
        <v>0</v>
      </c>
      <c r="VPC38" s="85">
        <f t="shared" si="257"/>
        <v>0</v>
      </c>
      <c r="VPD38" s="85">
        <f t="shared" si="257"/>
        <v>0</v>
      </c>
      <c r="VPE38" s="85">
        <f t="shared" si="257"/>
        <v>0</v>
      </c>
      <c r="VPF38" s="85">
        <f t="shared" si="257"/>
        <v>0</v>
      </c>
      <c r="VPG38" s="85">
        <f t="shared" si="257"/>
        <v>0</v>
      </c>
      <c r="VPH38" s="85">
        <f t="shared" si="257"/>
        <v>0</v>
      </c>
      <c r="VPI38" s="85">
        <f t="shared" ref="VPI38:VRT38" si="258">VPI36+VPI37</f>
        <v>0</v>
      </c>
      <c r="VPJ38" s="85">
        <f t="shared" si="258"/>
        <v>0</v>
      </c>
      <c r="VPK38" s="85">
        <f t="shared" si="258"/>
        <v>0</v>
      </c>
      <c r="VPL38" s="85">
        <f t="shared" si="258"/>
        <v>0</v>
      </c>
      <c r="VPM38" s="85">
        <f t="shared" si="258"/>
        <v>0</v>
      </c>
      <c r="VPN38" s="85">
        <f t="shared" si="258"/>
        <v>0</v>
      </c>
      <c r="VPO38" s="85">
        <f t="shared" si="258"/>
        <v>0</v>
      </c>
      <c r="VPP38" s="85">
        <f t="shared" si="258"/>
        <v>0</v>
      </c>
      <c r="VPQ38" s="85">
        <f t="shared" si="258"/>
        <v>0</v>
      </c>
      <c r="VPR38" s="85">
        <f t="shared" si="258"/>
        <v>0</v>
      </c>
      <c r="VPS38" s="85">
        <f t="shared" si="258"/>
        <v>0</v>
      </c>
      <c r="VPT38" s="85">
        <f t="shared" si="258"/>
        <v>0</v>
      </c>
      <c r="VPU38" s="85">
        <f t="shared" si="258"/>
        <v>0</v>
      </c>
      <c r="VPV38" s="85">
        <f t="shared" si="258"/>
        <v>0</v>
      </c>
      <c r="VPW38" s="85">
        <f t="shared" si="258"/>
        <v>0</v>
      </c>
      <c r="VPX38" s="85">
        <f t="shared" si="258"/>
        <v>0</v>
      </c>
      <c r="VPY38" s="85">
        <f t="shared" si="258"/>
        <v>0</v>
      </c>
      <c r="VPZ38" s="85">
        <f t="shared" si="258"/>
        <v>0</v>
      </c>
      <c r="VQA38" s="85">
        <f t="shared" si="258"/>
        <v>0</v>
      </c>
      <c r="VQB38" s="85">
        <f t="shared" si="258"/>
        <v>0</v>
      </c>
      <c r="VQC38" s="85">
        <f t="shared" si="258"/>
        <v>0</v>
      </c>
      <c r="VQD38" s="85">
        <f t="shared" si="258"/>
        <v>0</v>
      </c>
      <c r="VQE38" s="85">
        <f t="shared" si="258"/>
        <v>0</v>
      </c>
      <c r="VQF38" s="85">
        <f t="shared" si="258"/>
        <v>0</v>
      </c>
      <c r="VQG38" s="85">
        <f t="shared" si="258"/>
        <v>0</v>
      </c>
      <c r="VQH38" s="85">
        <f t="shared" si="258"/>
        <v>0</v>
      </c>
      <c r="VQI38" s="85">
        <f t="shared" si="258"/>
        <v>0</v>
      </c>
      <c r="VQJ38" s="85">
        <f t="shared" si="258"/>
        <v>0</v>
      </c>
      <c r="VQK38" s="85">
        <f t="shared" si="258"/>
        <v>0</v>
      </c>
      <c r="VQL38" s="85">
        <f t="shared" si="258"/>
        <v>0</v>
      </c>
      <c r="VQM38" s="85">
        <f t="shared" si="258"/>
        <v>0</v>
      </c>
      <c r="VQN38" s="85">
        <f t="shared" si="258"/>
        <v>0</v>
      </c>
      <c r="VQO38" s="85">
        <f t="shared" si="258"/>
        <v>0</v>
      </c>
      <c r="VQP38" s="85">
        <f t="shared" si="258"/>
        <v>0</v>
      </c>
      <c r="VQQ38" s="85">
        <f t="shared" si="258"/>
        <v>0</v>
      </c>
      <c r="VQR38" s="85">
        <f t="shared" si="258"/>
        <v>0</v>
      </c>
      <c r="VQS38" s="85">
        <f t="shared" si="258"/>
        <v>0</v>
      </c>
      <c r="VQT38" s="85">
        <f t="shared" si="258"/>
        <v>0</v>
      </c>
      <c r="VQU38" s="85">
        <f t="shared" si="258"/>
        <v>0</v>
      </c>
      <c r="VQV38" s="85">
        <f t="shared" si="258"/>
        <v>0</v>
      </c>
      <c r="VQW38" s="85">
        <f t="shared" si="258"/>
        <v>0</v>
      </c>
      <c r="VQX38" s="85">
        <f t="shared" si="258"/>
        <v>0</v>
      </c>
      <c r="VQY38" s="85">
        <f t="shared" si="258"/>
        <v>0</v>
      </c>
      <c r="VQZ38" s="85">
        <f t="shared" si="258"/>
        <v>0</v>
      </c>
      <c r="VRA38" s="85">
        <f t="shared" si="258"/>
        <v>0</v>
      </c>
      <c r="VRB38" s="85">
        <f t="shared" si="258"/>
        <v>0</v>
      </c>
      <c r="VRC38" s="85">
        <f t="shared" si="258"/>
        <v>0</v>
      </c>
      <c r="VRD38" s="85">
        <f t="shared" si="258"/>
        <v>0</v>
      </c>
      <c r="VRE38" s="85">
        <f t="shared" si="258"/>
        <v>0</v>
      </c>
      <c r="VRF38" s="85">
        <f t="shared" si="258"/>
        <v>0</v>
      </c>
      <c r="VRG38" s="85">
        <f t="shared" si="258"/>
        <v>0</v>
      </c>
      <c r="VRH38" s="85">
        <f t="shared" si="258"/>
        <v>0</v>
      </c>
      <c r="VRI38" s="85">
        <f t="shared" si="258"/>
        <v>0</v>
      </c>
      <c r="VRJ38" s="85">
        <f t="shared" si="258"/>
        <v>0</v>
      </c>
      <c r="VRK38" s="85">
        <f t="shared" si="258"/>
        <v>0</v>
      </c>
      <c r="VRL38" s="85">
        <f t="shared" si="258"/>
        <v>0</v>
      </c>
      <c r="VRM38" s="85">
        <f t="shared" si="258"/>
        <v>0</v>
      </c>
      <c r="VRN38" s="85">
        <f t="shared" si="258"/>
        <v>0</v>
      </c>
      <c r="VRO38" s="85">
        <f t="shared" si="258"/>
        <v>0</v>
      </c>
      <c r="VRP38" s="85">
        <f t="shared" si="258"/>
        <v>0</v>
      </c>
      <c r="VRQ38" s="85">
        <f t="shared" si="258"/>
        <v>0</v>
      </c>
      <c r="VRR38" s="85">
        <f t="shared" si="258"/>
        <v>0</v>
      </c>
      <c r="VRS38" s="85">
        <f t="shared" si="258"/>
        <v>0</v>
      </c>
      <c r="VRT38" s="85">
        <f t="shared" si="258"/>
        <v>0</v>
      </c>
      <c r="VRU38" s="85">
        <f t="shared" ref="VRU38:VUF38" si="259">VRU36+VRU37</f>
        <v>0</v>
      </c>
      <c r="VRV38" s="85">
        <f t="shared" si="259"/>
        <v>0</v>
      </c>
      <c r="VRW38" s="85">
        <f t="shared" si="259"/>
        <v>0</v>
      </c>
      <c r="VRX38" s="85">
        <f t="shared" si="259"/>
        <v>0</v>
      </c>
      <c r="VRY38" s="85">
        <f t="shared" si="259"/>
        <v>0</v>
      </c>
      <c r="VRZ38" s="85">
        <f t="shared" si="259"/>
        <v>0</v>
      </c>
      <c r="VSA38" s="85">
        <f t="shared" si="259"/>
        <v>0</v>
      </c>
      <c r="VSB38" s="85">
        <f t="shared" si="259"/>
        <v>0</v>
      </c>
      <c r="VSC38" s="85">
        <f t="shared" si="259"/>
        <v>0</v>
      </c>
      <c r="VSD38" s="85">
        <f t="shared" si="259"/>
        <v>0</v>
      </c>
      <c r="VSE38" s="85">
        <f t="shared" si="259"/>
        <v>0</v>
      </c>
      <c r="VSF38" s="85">
        <f t="shared" si="259"/>
        <v>0</v>
      </c>
      <c r="VSG38" s="85">
        <f t="shared" si="259"/>
        <v>0</v>
      </c>
      <c r="VSH38" s="85">
        <f t="shared" si="259"/>
        <v>0</v>
      </c>
      <c r="VSI38" s="85">
        <f t="shared" si="259"/>
        <v>0</v>
      </c>
      <c r="VSJ38" s="85">
        <f t="shared" si="259"/>
        <v>0</v>
      </c>
      <c r="VSK38" s="85">
        <f t="shared" si="259"/>
        <v>0</v>
      </c>
      <c r="VSL38" s="85">
        <f t="shared" si="259"/>
        <v>0</v>
      </c>
      <c r="VSM38" s="85">
        <f t="shared" si="259"/>
        <v>0</v>
      </c>
      <c r="VSN38" s="85">
        <f t="shared" si="259"/>
        <v>0</v>
      </c>
      <c r="VSO38" s="85">
        <f t="shared" si="259"/>
        <v>0</v>
      </c>
      <c r="VSP38" s="85">
        <f t="shared" si="259"/>
        <v>0</v>
      </c>
      <c r="VSQ38" s="85">
        <f t="shared" si="259"/>
        <v>0</v>
      </c>
      <c r="VSR38" s="85">
        <f t="shared" si="259"/>
        <v>0</v>
      </c>
      <c r="VSS38" s="85">
        <f t="shared" si="259"/>
        <v>0</v>
      </c>
      <c r="VST38" s="85">
        <f t="shared" si="259"/>
        <v>0</v>
      </c>
      <c r="VSU38" s="85">
        <f t="shared" si="259"/>
        <v>0</v>
      </c>
      <c r="VSV38" s="85">
        <f t="shared" si="259"/>
        <v>0</v>
      </c>
      <c r="VSW38" s="85">
        <f t="shared" si="259"/>
        <v>0</v>
      </c>
      <c r="VSX38" s="85">
        <f t="shared" si="259"/>
        <v>0</v>
      </c>
      <c r="VSY38" s="85">
        <f t="shared" si="259"/>
        <v>0</v>
      </c>
      <c r="VSZ38" s="85">
        <f t="shared" si="259"/>
        <v>0</v>
      </c>
      <c r="VTA38" s="85">
        <f t="shared" si="259"/>
        <v>0</v>
      </c>
      <c r="VTB38" s="85">
        <f t="shared" si="259"/>
        <v>0</v>
      </c>
      <c r="VTC38" s="85">
        <f t="shared" si="259"/>
        <v>0</v>
      </c>
      <c r="VTD38" s="85">
        <f t="shared" si="259"/>
        <v>0</v>
      </c>
      <c r="VTE38" s="85">
        <f t="shared" si="259"/>
        <v>0</v>
      </c>
      <c r="VTF38" s="85">
        <f t="shared" si="259"/>
        <v>0</v>
      </c>
      <c r="VTG38" s="85">
        <f t="shared" si="259"/>
        <v>0</v>
      </c>
      <c r="VTH38" s="85">
        <f t="shared" si="259"/>
        <v>0</v>
      </c>
      <c r="VTI38" s="85">
        <f t="shared" si="259"/>
        <v>0</v>
      </c>
      <c r="VTJ38" s="85">
        <f t="shared" si="259"/>
        <v>0</v>
      </c>
      <c r="VTK38" s="85">
        <f t="shared" si="259"/>
        <v>0</v>
      </c>
      <c r="VTL38" s="85">
        <f t="shared" si="259"/>
        <v>0</v>
      </c>
      <c r="VTM38" s="85">
        <f t="shared" si="259"/>
        <v>0</v>
      </c>
      <c r="VTN38" s="85">
        <f t="shared" si="259"/>
        <v>0</v>
      </c>
      <c r="VTO38" s="85">
        <f t="shared" si="259"/>
        <v>0</v>
      </c>
      <c r="VTP38" s="85">
        <f t="shared" si="259"/>
        <v>0</v>
      </c>
      <c r="VTQ38" s="85">
        <f t="shared" si="259"/>
        <v>0</v>
      </c>
      <c r="VTR38" s="85">
        <f t="shared" si="259"/>
        <v>0</v>
      </c>
      <c r="VTS38" s="85">
        <f t="shared" si="259"/>
        <v>0</v>
      </c>
      <c r="VTT38" s="85">
        <f t="shared" si="259"/>
        <v>0</v>
      </c>
      <c r="VTU38" s="85">
        <f t="shared" si="259"/>
        <v>0</v>
      </c>
      <c r="VTV38" s="85">
        <f t="shared" si="259"/>
        <v>0</v>
      </c>
      <c r="VTW38" s="85">
        <f t="shared" si="259"/>
        <v>0</v>
      </c>
      <c r="VTX38" s="85">
        <f t="shared" si="259"/>
        <v>0</v>
      </c>
      <c r="VTY38" s="85">
        <f t="shared" si="259"/>
        <v>0</v>
      </c>
      <c r="VTZ38" s="85">
        <f t="shared" si="259"/>
        <v>0</v>
      </c>
      <c r="VUA38" s="85">
        <f t="shared" si="259"/>
        <v>0</v>
      </c>
      <c r="VUB38" s="85">
        <f t="shared" si="259"/>
        <v>0</v>
      </c>
      <c r="VUC38" s="85">
        <f t="shared" si="259"/>
        <v>0</v>
      </c>
      <c r="VUD38" s="85">
        <f t="shared" si="259"/>
        <v>0</v>
      </c>
      <c r="VUE38" s="85">
        <f t="shared" si="259"/>
        <v>0</v>
      </c>
      <c r="VUF38" s="85">
        <f t="shared" si="259"/>
        <v>0</v>
      </c>
      <c r="VUG38" s="85">
        <f t="shared" ref="VUG38:VWR38" si="260">VUG36+VUG37</f>
        <v>0</v>
      </c>
      <c r="VUH38" s="85">
        <f t="shared" si="260"/>
        <v>0</v>
      </c>
      <c r="VUI38" s="85">
        <f t="shared" si="260"/>
        <v>0</v>
      </c>
      <c r="VUJ38" s="85">
        <f t="shared" si="260"/>
        <v>0</v>
      </c>
      <c r="VUK38" s="85">
        <f t="shared" si="260"/>
        <v>0</v>
      </c>
      <c r="VUL38" s="85">
        <f t="shared" si="260"/>
        <v>0</v>
      </c>
      <c r="VUM38" s="85">
        <f t="shared" si="260"/>
        <v>0</v>
      </c>
      <c r="VUN38" s="85">
        <f t="shared" si="260"/>
        <v>0</v>
      </c>
      <c r="VUO38" s="85">
        <f t="shared" si="260"/>
        <v>0</v>
      </c>
      <c r="VUP38" s="85">
        <f t="shared" si="260"/>
        <v>0</v>
      </c>
      <c r="VUQ38" s="85">
        <f t="shared" si="260"/>
        <v>0</v>
      </c>
      <c r="VUR38" s="85">
        <f t="shared" si="260"/>
        <v>0</v>
      </c>
      <c r="VUS38" s="85">
        <f t="shared" si="260"/>
        <v>0</v>
      </c>
      <c r="VUT38" s="85">
        <f t="shared" si="260"/>
        <v>0</v>
      </c>
      <c r="VUU38" s="85">
        <f t="shared" si="260"/>
        <v>0</v>
      </c>
      <c r="VUV38" s="85">
        <f t="shared" si="260"/>
        <v>0</v>
      </c>
      <c r="VUW38" s="85">
        <f t="shared" si="260"/>
        <v>0</v>
      </c>
      <c r="VUX38" s="85">
        <f t="shared" si="260"/>
        <v>0</v>
      </c>
      <c r="VUY38" s="85">
        <f t="shared" si="260"/>
        <v>0</v>
      </c>
      <c r="VUZ38" s="85">
        <f t="shared" si="260"/>
        <v>0</v>
      </c>
      <c r="VVA38" s="85">
        <f t="shared" si="260"/>
        <v>0</v>
      </c>
      <c r="VVB38" s="85">
        <f t="shared" si="260"/>
        <v>0</v>
      </c>
      <c r="VVC38" s="85">
        <f t="shared" si="260"/>
        <v>0</v>
      </c>
      <c r="VVD38" s="85">
        <f t="shared" si="260"/>
        <v>0</v>
      </c>
      <c r="VVE38" s="85">
        <f t="shared" si="260"/>
        <v>0</v>
      </c>
      <c r="VVF38" s="85">
        <f t="shared" si="260"/>
        <v>0</v>
      </c>
      <c r="VVG38" s="85">
        <f t="shared" si="260"/>
        <v>0</v>
      </c>
      <c r="VVH38" s="85">
        <f t="shared" si="260"/>
        <v>0</v>
      </c>
      <c r="VVI38" s="85">
        <f t="shared" si="260"/>
        <v>0</v>
      </c>
      <c r="VVJ38" s="85">
        <f t="shared" si="260"/>
        <v>0</v>
      </c>
      <c r="VVK38" s="85">
        <f t="shared" si="260"/>
        <v>0</v>
      </c>
      <c r="VVL38" s="85">
        <f t="shared" si="260"/>
        <v>0</v>
      </c>
      <c r="VVM38" s="85">
        <f t="shared" si="260"/>
        <v>0</v>
      </c>
      <c r="VVN38" s="85">
        <f t="shared" si="260"/>
        <v>0</v>
      </c>
      <c r="VVO38" s="85">
        <f t="shared" si="260"/>
        <v>0</v>
      </c>
      <c r="VVP38" s="85">
        <f t="shared" si="260"/>
        <v>0</v>
      </c>
      <c r="VVQ38" s="85">
        <f t="shared" si="260"/>
        <v>0</v>
      </c>
      <c r="VVR38" s="85">
        <f t="shared" si="260"/>
        <v>0</v>
      </c>
      <c r="VVS38" s="85">
        <f t="shared" si="260"/>
        <v>0</v>
      </c>
      <c r="VVT38" s="85">
        <f t="shared" si="260"/>
        <v>0</v>
      </c>
      <c r="VVU38" s="85">
        <f t="shared" si="260"/>
        <v>0</v>
      </c>
      <c r="VVV38" s="85">
        <f t="shared" si="260"/>
        <v>0</v>
      </c>
      <c r="VVW38" s="85">
        <f t="shared" si="260"/>
        <v>0</v>
      </c>
      <c r="VVX38" s="85">
        <f t="shared" si="260"/>
        <v>0</v>
      </c>
      <c r="VVY38" s="85">
        <f t="shared" si="260"/>
        <v>0</v>
      </c>
      <c r="VVZ38" s="85">
        <f t="shared" si="260"/>
        <v>0</v>
      </c>
      <c r="VWA38" s="85">
        <f t="shared" si="260"/>
        <v>0</v>
      </c>
      <c r="VWB38" s="85">
        <f t="shared" si="260"/>
        <v>0</v>
      </c>
      <c r="VWC38" s="85">
        <f t="shared" si="260"/>
        <v>0</v>
      </c>
      <c r="VWD38" s="85">
        <f t="shared" si="260"/>
        <v>0</v>
      </c>
      <c r="VWE38" s="85">
        <f t="shared" si="260"/>
        <v>0</v>
      </c>
      <c r="VWF38" s="85">
        <f t="shared" si="260"/>
        <v>0</v>
      </c>
      <c r="VWG38" s="85">
        <f t="shared" si="260"/>
        <v>0</v>
      </c>
      <c r="VWH38" s="85">
        <f t="shared" si="260"/>
        <v>0</v>
      </c>
      <c r="VWI38" s="85">
        <f t="shared" si="260"/>
        <v>0</v>
      </c>
      <c r="VWJ38" s="85">
        <f t="shared" si="260"/>
        <v>0</v>
      </c>
      <c r="VWK38" s="85">
        <f t="shared" si="260"/>
        <v>0</v>
      </c>
      <c r="VWL38" s="85">
        <f t="shared" si="260"/>
        <v>0</v>
      </c>
      <c r="VWM38" s="85">
        <f t="shared" si="260"/>
        <v>0</v>
      </c>
      <c r="VWN38" s="85">
        <f t="shared" si="260"/>
        <v>0</v>
      </c>
      <c r="VWO38" s="85">
        <f t="shared" si="260"/>
        <v>0</v>
      </c>
      <c r="VWP38" s="85">
        <f t="shared" si="260"/>
        <v>0</v>
      </c>
      <c r="VWQ38" s="85">
        <f t="shared" si="260"/>
        <v>0</v>
      </c>
      <c r="VWR38" s="85">
        <f t="shared" si="260"/>
        <v>0</v>
      </c>
      <c r="VWS38" s="85">
        <f t="shared" ref="VWS38:VZD38" si="261">VWS36+VWS37</f>
        <v>0</v>
      </c>
      <c r="VWT38" s="85">
        <f t="shared" si="261"/>
        <v>0</v>
      </c>
      <c r="VWU38" s="85">
        <f t="shared" si="261"/>
        <v>0</v>
      </c>
      <c r="VWV38" s="85">
        <f t="shared" si="261"/>
        <v>0</v>
      </c>
      <c r="VWW38" s="85">
        <f t="shared" si="261"/>
        <v>0</v>
      </c>
      <c r="VWX38" s="85">
        <f t="shared" si="261"/>
        <v>0</v>
      </c>
      <c r="VWY38" s="85">
        <f t="shared" si="261"/>
        <v>0</v>
      </c>
      <c r="VWZ38" s="85">
        <f t="shared" si="261"/>
        <v>0</v>
      </c>
      <c r="VXA38" s="85">
        <f t="shared" si="261"/>
        <v>0</v>
      </c>
      <c r="VXB38" s="85">
        <f t="shared" si="261"/>
        <v>0</v>
      </c>
      <c r="VXC38" s="85">
        <f t="shared" si="261"/>
        <v>0</v>
      </c>
      <c r="VXD38" s="85">
        <f t="shared" si="261"/>
        <v>0</v>
      </c>
      <c r="VXE38" s="85">
        <f t="shared" si="261"/>
        <v>0</v>
      </c>
      <c r="VXF38" s="85">
        <f t="shared" si="261"/>
        <v>0</v>
      </c>
      <c r="VXG38" s="85">
        <f t="shared" si="261"/>
        <v>0</v>
      </c>
      <c r="VXH38" s="85">
        <f t="shared" si="261"/>
        <v>0</v>
      </c>
      <c r="VXI38" s="85">
        <f t="shared" si="261"/>
        <v>0</v>
      </c>
      <c r="VXJ38" s="85">
        <f t="shared" si="261"/>
        <v>0</v>
      </c>
      <c r="VXK38" s="85">
        <f t="shared" si="261"/>
        <v>0</v>
      </c>
      <c r="VXL38" s="85">
        <f t="shared" si="261"/>
        <v>0</v>
      </c>
      <c r="VXM38" s="85">
        <f t="shared" si="261"/>
        <v>0</v>
      </c>
      <c r="VXN38" s="85">
        <f t="shared" si="261"/>
        <v>0</v>
      </c>
      <c r="VXO38" s="85">
        <f t="shared" si="261"/>
        <v>0</v>
      </c>
      <c r="VXP38" s="85">
        <f t="shared" si="261"/>
        <v>0</v>
      </c>
      <c r="VXQ38" s="85">
        <f t="shared" si="261"/>
        <v>0</v>
      </c>
      <c r="VXR38" s="85">
        <f t="shared" si="261"/>
        <v>0</v>
      </c>
      <c r="VXS38" s="85">
        <f t="shared" si="261"/>
        <v>0</v>
      </c>
      <c r="VXT38" s="85">
        <f t="shared" si="261"/>
        <v>0</v>
      </c>
      <c r="VXU38" s="85">
        <f t="shared" si="261"/>
        <v>0</v>
      </c>
      <c r="VXV38" s="85">
        <f t="shared" si="261"/>
        <v>0</v>
      </c>
      <c r="VXW38" s="85">
        <f t="shared" si="261"/>
        <v>0</v>
      </c>
      <c r="VXX38" s="85">
        <f t="shared" si="261"/>
        <v>0</v>
      </c>
      <c r="VXY38" s="85">
        <f t="shared" si="261"/>
        <v>0</v>
      </c>
      <c r="VXZ38" s="85">
        <f t="shared" si="261"/>
        <v>0</v>
      </c>
      <c r="VYA38" s="85">
        <f t="shared" si="261"/>
        <v>0</v>
      </c>
      <c r="VYB38" s="85">
        <f t="shared" si="261"/>
        <v>0</v>
      </c>
      <c r="VYC38" s="85">
        <f t="shared" si="261"/>
        <v>0</v>
      </c>
      <c r="VYD38" s="85">
        <f t="shared" si="261"/>
        <v>0</v>
      </c>
      <c r="VYE38" s="85">
        <f t="shared" si="261"/>
        <v>0</v>
      </c>
      <c r="VYF38" s="85">
        <f t="shared" si="261"/>
        <v>0</v>
      </c>
      <c r="VYG38" s="85">
        <f t="shared" si="261"/>
        <v>0</v>
      </c>
      <c r="VYH38" s="85">
        <f t="shared" si="261"/>
        <v>0</v>
      </c>
      <c r="VYI38" s="85">
        <f t="shared" si="261"/>
        <v>0</v>
      </c>
      <c r="VYJ38" s="85">
        <f t="shared" si="261"/>
        <v>0</v>
      </c>
      <c r="VYK38" s="85">
        <f t="shared" si="261"/>
        <v>0</v>
      </c>
      <c r="VYL38" s="85">
        <f t="shared" si="261"/>
        <v>0</v>
      </c>
      <c r="VYM38" s="85">
        <f t="shared" si="261"/>
        <v>0</v>
      </c>
      <c r="VYN38" s="85">
        <f t="shared" si="261"/>
        <v>0</v>
      </c>
      <c r="VYO38" s="85">
        <f t="shared" si="261"/>
        <v>0</v>
      </c>
      <c r="VYP38" s="85">
        <f t="shared" si="261"/>
        <v>0</v>
      </c>
      <c r="VYQ38" s="85">
        <f t="shared" si="261"/>
        <v>0</v>
      </c>
      <c r="VYR38" s="85">
        <f t="shared" si="261"/>
        <v>0</v>
      </c>
      <c r="VYS38" s="85">
        <f t="shared" si="261"/>
        <v>0</v>
      </c>
      <c r="VYT38" s="85">
        <f t="shared" si="261"/>
        <v>0</v>
      </c>
      <c r="VYU38" s="85">
        <f t="shared" si="261"/>
        <v>0</v>
      </c>
      <c r="VYV38" s="85">
        <f t="shared" si="261"/>
        <v>0</v>
      </c>
      <c r="VYW38" s="85">
        <f t="shared" si="261"/>
        <v>0</v>
      </c>
      <c r="VYX38" s="85">
        <f t="shared" si="261"/>
        <v>0</v>
      </c>
      <c r="VYY38" s="85">
        <f t="shared" si="261"/>
        <v>0</v>
      </c>
      <c r="VYZ38" s="85">
        <f t="shared" si="261"/>
        <v>0</v>
      </c>
      <c r="VZA38" s="85">
        <f t="shared" si="261"/>
        <v>0</v>
      </c>
      <c r="VZB38" s="85">
        <f t="shared" si="261"/>
        <v>0</v>
      </c>
      <c r="VZC38" s="85">
        <f t="shared" si="261"/>
        <v>0</v>
      </c>
      <c r="VZD38" s="85">
        <f t="shared" si="261"/>
        <v>0</v>
      </c>
      <c r="VZE38" s="85">
        <f t="shared" ref="VZE38:WBP38" si="262">VZE36+VZE37</f>
        <v>0</v>
      </c>
      <c r="VZF38" s="85">
        <f t="shared" si="262"/>
        <v>0</v>
      </c>
      <c r="VZG38" s="85">
        <f t="shared" si="262"/>
        <v>0</v>
      </c>
      <c r="VZH38" s="85">
        <f t="shared" si="262"/>
        <v>0</v>
      </c>
      <c r="VZI38" s="85">
        <f t="shared" si="262"/>
        <v>0</v>
      </c>
      <c r="VZJ38" s="85">
        <f t="shared" si="262"/>
        <v>0</v>
      </c>
      <c r="VZK38" s="85">
        <f t="shared" si="262"/>
        <v>0</v>
      </c>
      <c r="VZL38" s="85">
        <f t="shared" si="262"/>
        <v>0</v>
      </c>
      <c r="VZM38" s="85">
        <f t="shared" si="262"/>
        <v>0</v>
      </c>
      <c r="VZN38" s="85">
        <f t="shared" si="262"/>
        <v>0</v>
      </c>
      <c r="VZO38" s="85">
        <f t="shared" si="262"/>
        <v>0</v>
      </c>
      <c r="VZP38" s="85">
        <f t="shared" si="262"/>
        <v>0</v>
      </c>
      <c r="VZQ38" s="85">
        <f t="shared" si="262"/>
        <v>0</v>
      </c>
      <c r="VZR38" s="85">
        <f t="shared" si="262"/>
        <v>0</v>
      </c>
      <c r="VZS38" s="85">
        <f t="shared" si="262"/>
        <v>0</v>
      </c>
      <c r="VZT38" s="85">
        <f t="shared" si="262"/>
        <v>0</v>
      </c>
      <c r="VZU38" s="85">
        <f t="shared" si="262"/>
        <v>0</v>
      </c>
      <c r="VZV38" s="85">
        <f t="shared" si="262"/>
        <v>0</v>
      </c>
      <c r="VZW38" s="85">
        <f t="shared" si="262"/>
        <v>0</v>
      </c>
      <c r="VZX38" s="85">
        <f t="shared" si="262"/>
        <v>0</v>
      </c>
      <c r="VZY38" s="85">
        <f t="shared" si="262"/>
        <v>0</v>
      </c>
      <c r="VZZ38" s="85">
        <f t="shared" si="262"/>
        <v>0</v>
      </c>
      <c r="WAA38" s="85">
        <f t="shared" si="262"/>
        <v>0</v>
      </c>
      <c r="WAB38" s="85">
        <f t="shared" si="262"/>
        <v>0</v>
      </c>
      <c r="WAC38" s="85">
        <f t="shared" si="262"/>
        <v>0</v>
      </c>
      <c r="WAD38" s="85">
        <f t="shared" si="262"/>
        <v>0</v>
      </c>
      <c r="WAE38" s="85">
        <f t="shared" si="262"/>
        <v>0</v>
      </c>
      <c r="WAF38" s="85">
        <f t="shared" si="262"/>
        <v>0</v>
      </c>
      <c r="WAG38" s="85">
        <f t="shared" si="262"/>
        <v>0</v>
      </c>
      <c r="WAH38" s="85">
        <f t="shared" si="262"/>
        <v>0</v>
      </c>
      <c r="WAI38" s="85">
        <f t="shared" si="262"/>
        <v>0</v>
      </c>
      <c r="WAJ38" s="85">
        <f t="shared" si="262"/>
        <v>0</v>
      </c>
      <c r="WAK38" s="85">
        <f t="shared" si="262"/>
        <v>0</v>
      </c>
      <c r="WAL38" s="85">
        <f t="shared" si="262"/>
        <v>0</v>
      </c>
      <c r="WAM38" s="85">
        <f t="shared" si="262"/>
        <v>0</v>
      </c>
      <c r="WAN38" s="85">
        <f t="shared" si="262"/>
        <v>0</v>
      </c>
      <c r="WAO38" s="85">
        <f t="shared" si="262"/>
        <v>0</v>
      </c>
      <c r="WAP38" s="85">
        <f t="shared" si="262"/>
        <v>0</v>
      </c>
      <c r="WAQ38" s="85">
        <f t="shared" si="262"/>
        <v>0</v>
      </c>
      <c r="WAR38" s="85">
        <f t="shared" si="262"/>
        <v>0</v>
      </c>
      <c r="WAS38" s="85">
        <f t="shared" si="262"/>
        <v>0</v>
      </c>
      <c r="WAT38" s="85">
        <f t="shared" si="262"/>
        <v>0</v>
      </c>
      <c r="WAU38" s="85">
        <f t="shared" si="262"/>
        <v>0</v>
      </c>
      <c r="WAV38" s="85">
        <f t="shared" si="262"/>
        <v>0</v>
      </c>
      <c r="WAW38" s="85">
        <f t="shared" si="262"/>
        <v>0</v>
      </c>
      <c r="WAX38" s="85">
        <f t="shared" si="262"/>
        <v>0</v>
      </c>
      <c r="WAY38" s="85">
        <f t="shared" si="262"/>
        <v>0</v>
      </c>
      <c r="WAZ38" s="85">
        <f t="shared" si="262"/>
        <v>0</v>
      </c>
      <c r="WBA38" s="85">
        <f t="shared" si="262"/>
        <v>0</v>
      </c>
      <c r="WBB38" s="85">
        <f t="shared" si="262"/>
        <v>0</v>
      </c>
      <c r="WBC38" s="85">
        <f t="shared" si="262"/>
        <v>0</v>
      </c>
      <c r="WBD38" s="85">
        <f t="shared" si="262"/>
        <v>0</v>
      </c>
      <c r="WBE38" s="85">
        <f t="shared" si="262"/>
        <v>0</v>
      </c>
      <c r="WBF38" s="85">
        <f t="shared" si="262"/>
        <v>0</v>
      </c>
      <c r="WBG38" s="85">
        <f t="shared" si="262"/>
        <v>0</v>
      </c>
      <c r="WBH38" s="85">
        <f t="shared" si="262"/>
        <v>0</v>
      </c>
      <c r="WBI38" s="85">
        <f t="shared" si="262"/>
        <v>0</v>
      </c>
      <c r="WBJ38" s="85">
        <f t="shared" si="262"/>
        <v>0</v>
      </c>
      <c r="WBK38" s="85">
        <f t="shared" si="262"/>
        <v>0</v>
      </c>
      <c r="WBL38" s="85">
        <f t="shared" si="262"/>
        <v>0</v>
      </c>
      <c r="WBM38" s="85">
        <f t="shared" si="262"/>
        <v>0</v>
      </c>
      <c r="WBN38" s="85">
        <f t="shared" si="262"/>
        <v>0</v>
      </c>
      <c r="WBO38" s="85">
        <f t="shared" si="262"/>
        <v>0</v>
      </c>
      <c r="WBP38" s="85">
        <f t="shared" si="262"/>
        <v>0</v>
      </c>
      <c r="WBQ38" s="85">
        <f t="shared" ref="WBQ38:WEB38" si="263">WBQ36+WBQ37</f>
        <v>0</v>
      </c>
      <c r="WBR38" s="85">
        <f t="shared" si="263"/>
        <v>0</v>
      </c>
      <c r="WBS38" s="85">
        <f t="shared" si="263"/>
        <v>0</v>
      </c>
      <c r="WBT38" s="85">
        <f t="shared" si="263"/>
        <v>0</v>
      </c>
      <c r="WBU38" s="85">
        <f t="shared" si="263"/>
        <v>0</v>
      </c>
      <c r="WBV38" s="85">
        <f t="shared" si="263"/>
        <v>0</v>
      </c>
      <c r="WBW38" s="85">
        <f t="shared" si="263"/>
        <v>0</v>
      </c>
      <c r="WBX38" s="85">
        <f t="shared" si="263"/>
        <v>0</v>
      </c>
      <c r="WBY38" s="85">
        <f t="shared" si="263"/>
        <v>0</v>
      </c>
      <c r="WBZ38" s="85">
        <f t="shared" si="263"/>
        <v>0</v>
      </c>
      <c r="WCA38" s="85">
        <f t="shared" si="263"/>
        <v>0</v>
      </c>
      <c r="WCB38" s="85">
        <f t="shared" si="263"/>
        <v>0</v>
      </c>
      <c r="WCC38" s="85">
        <f t="shared" si="263"/>
        <v>0</v>
      </c>
      <c r="WCD38" s="85">
        <f t="shared" si="263"/>
        <v>0</v>
      </c>
      <c r="WCE38" s="85">
        <f t="shared" si="263"/>
        <v>0</v>
      </c>
      <c r="WCF38" s="85">
        <f t="shared" si="263"/>
        <v>0</v>
      </c>
      <c r="WCG38" s="85">
        <f t="shared" si="263"/>
        <v>0</v>
      </c>
      <c r="WCH38" s="85">
        <f t="shared" si="263"/>
        <v>0</v>
      </c>
      <c r="WCI38" s="85">
        <f t="shared" si="263"/>
        <v>0</v>
      </c>
      <c r="WCJ38" s="85">
        <f t="shared" si="263"/>
        <v>0</v>
      </c>
      <c r="WCK38" s="85">
        <f t="shared" si="263"/>
        <v>0</v>
      </c>
      <c r="WCL38" s="85">
        <f t="shared" si="263"/>
        <v>0</v>
      </c>
      <c r="WCM38" s="85">
        <f t="shared" si="263"/>
        <v>0</v>
      </c>
      <c r="WCN38" s="85">
        <f t="shared" si="263"/>
        <v>0</v>
      </c>
      <c r="WCO38" s="85">
        <f t="shared" si="263"/>
        <v>0</v>
      </c>
      <c r="WCP38" s="85">
        <f t="shared" si="263"/>
        <v>0</v>
      </c>
      <c r="WCQ38" s="85">
        <f t="shared" si="263"/>
        <v>0</v>
      </c>
      <c r="WCR38" s="85">
        <f t="shared" si="263"/>
        <v>0</v>
      </c>
      <c r="WCS38" s="85">
        <f t="shared" si="263"/>
        <v>0</v>
      </c>
      <c r="WCT38" s="85">
        <f t="shared" si="263"/>
        <v>0</v>
      </c>
      <c r="WCU38" s="85">
        <f t="shared" si="263"/>
        <v>0</v>
      </c>
      <c r="WCV38" s="85">
        <f t="shared" si="263"/>
        <v>0</v>
      </c>
      <c r="WCW38" s="85">
        <f t="shared" si="263"/>
        <v>0</v>
      </c>
      <c r="WCX38" s="85">
        <f t="shared" si="263"/>
        <v>0</v>
      </c>
      <c r="WCY38" s="85">
        <f t="shared" si="263"/>
        <v>0</v>
      </c>
      <c r="WCZ38" s="85">
        <f t="shared" si="263"/>
        <v>0</v>
      </c>
      <c r="WDA38" s="85">
        <f t="shared" si="263"/>
        <v>0</v>
      </c>
      <c r="WDB38" s="85">
        <f t="shared" si="263"/>
        <v>0</v>
      </c>
      <c r="WDC38" s="85">
        <f t="shared" si="263"/>
        <v>0</v>
      </c>
      <c r="WDD38" s="85">
        <f t="shared" si="263"/>
        <v>0</v>
      </c>
      <c r="WDE38" s="85">
        <f t="shared" si="263"/>
        <v>0</v>
      </c>
      <c r="WDF38" s="85">
        <f t="shared" si="263"/>
        <v>0</v>
      </c>
      <c r="WDG38" s="85">
        <f t="shared" si="263"/>
        <v>0</v>
      </c>
      <c r="WDH38" s="85">
        <f t="shared" si="263"/>
        <v>0</v>
      </c>
      <c r="WDI38" s="85">
        <f t="shared" si="263"/>
        <v>0</v>
      </c>
      <c r="WDJ38" s="85">
        <f t="shared" si="263"/>
        <v>0</v>
      </c>
      <c r="WDK38" s="85">
        <f t="shared" si="263"/>
        <v>0</v>
      </c>
      <c r="WDL38" s="85">
        <f t="shared" si="263"/>
        <v>0</v>
      </c>
      <c r="WDM38" s="85">
        <f t="shared" si="263"/>
        <v>0</v>
      </c>
      <c r="WDN38" s="85">
        <f t="shared" si="263"/>
        <v>0</v>
      </c>
      <c r="WDO38" s="85">
        <f t="shared" si="263"/>
        <v>0</v>
      </c>
      <c r="WDP38" s="85">
        <f t="shared" si="263"/>
        <v>0</v>
      </c>
      <c r="WDQ38" s="85">
        <f t="shared" si="263"/>
        <v>0</v>
      </c>
      <c r="WDR38" s="85">
        <f t="shared" si="263"/>
        <v>0</v>
      </c>
      <c r="WDS38" s="85">
        <f t="shared" si="263"/>
        <v>0</v>
      </c>
      <c r="WDT38" s="85">
        <f t="shared" si="263"/>
        <v>0</v>
      </c>
      <c r="WDU38" s="85">
        <f t="shared" si="263"/>
        <v>0</v>
      </c>
      <c r="WDV38" s="85">
        <f t="shared" si="263"/>
        <v>0</v>
      </c>
      <c r="WDW38" s="85">
        <f t="shared" si="263"/>
        <v>0</v>
      </c>
      <c r="WDX38" s="85">
        <f t="shared" si="263"/>
        <v>0</v>
      </c>
      <c r="WDY38" s="85">
        <f t="shared" si="263"/>
        <v>0</v>
      </c>
      <c r="WDZ38" s="85">
        <f t="shared" si="263"/>
        <v>0</v>
      </c>
      <c r="WEA38" s="85">
        <f t="shared" si="263"/>
        <v>0</v>
      </c>
      <c r="WEB38" s="85">
        <f t="shared" si="263"/>
        <v>0</v>
      </c>
      <c r="WEC38" s="85">
        <f t="shared" ref="WEC38:WGN38" si="264">WEC36+WEC37</f>
        <v>0</v>
      </c>
      <c r="WED38" s="85">
        <f t="shared" si="264"/>
        <v>0</v>
      </c>
      <c r="WEE38" s="85">
        <f t="shared" si="264"/>
        <v>0</v>
      </c>
      <c r="WEF38" s="85">
        <f t="shared" si="264"/>
        <v>0</v>
      </c>
      <c r="WEG38" s="85">
        <f t="shared" si="264"/>
        <v>0</v>
      </c>
      <c r="WEH38" s="85">
        <f t="shared" si="264"/>
        <v>0</v>
      </c>
      <c r="WEI38" s="85">
        <f t="shared" si="264"/>
        <v>0</v>
      </c>
      <c r="WEJ38" s="85">
        <f t="shared" si="264"/>
        <v>0</v>
      </c>
      <c r="WEK38" s="85">
        <f t="shared" si="264"/>
        <v>0</v>
      </c>
      <c r="WEL38" s="85">
        <f t="shared" si="264"/>
        <v>0</v>
      </c>
      <c r="WEM38" s="85">
        <f t="shared" si="264"/>
        <v>0</v>
      </c>
      <c r="WEN38" s="85">
        <f t="shared" si="264"/>
        <v>0</v>
      </c>
      <c r="WEO38" s="85">
        <f t="shared" si="264"/>
        <v>0</v>
      </c>
      <c r="WEP38" s="85">
        <f t="shared" si="264"/>
        <v>0</v>
      </c>
      <c r="WEQ38" s="85">
        <f t="shared" si="264"/>
        <v>0</v>
      </c>
      <c r="WER38" s="85">
        <f t="shared" si="264"/>
        <v>0</v>
      </c>
      <c r="WES38" s="85">
        <f t="shared" si="264"/>
        <v>0</v>
      </c>
      <c r="WET38" s="85">
        <f t="shared" si="264"/>
        <v>0</v>
      </c>
      <c r="WEU38" s="85">
        <f t="shared" si="264"/>
        <v>0</v>
      </c>
      <c r="WEV38" s="85">
        <f t="shared" si="264"/>
        <v>0</v>
      </c>
      <c r="WEW38" s="85">
        <f t="shared" si="264"/>
        <v>0</v>
      </c>
      <c r="WEX38" s="85">
        <f t="shared" si="264"/>
        <v>0</v>
      </c>
      <c r="WEY38" s="85">
        <f t="shared" si="264"/>
        <v>0</v>
      </c>
      <c r="WEZ38" s="85">
        <f t="shared" si="264"/>
        <v>0</v>
      </c>
      <c r="WFA38" s="85">
        <f t="shared" si="264"/>
        <v>0</v>
      </c>
      <c r="WFB38" s="85">
        <f t="shared" si="264"/>
        <v>0</v>
      </c>
      <c r="WFC38" s="85">
        <f t="shared" si="264"/>
        <v>0</v>
      </c>
      <c r="WFD38" s="85">
        <f t="shared" si="264"/>
        <v>0</v>
      </c>
      <c r="WFE38" s="85">
        <f t="shared" si="264"/>
        <v>0</v>
      </c>
      <c r="WFF38" s="85">
        <f t="shared" si="264"/>
        <v>0</v>
      </c>
      <c r="WFG38" s="85">
        <f t="shared" si="264"/>
        <v>0</v>
      </c>
      <c r="WFH38" s="85">
        <f t="shared" si="264"/>
        <v>0</v>
      </c>
      <c r="WFI38" s="85">
        <f t="shared" si="264"/>
        <v>0</v>
      </c>
      <c r="WFJ38" s="85">
        <f t="shared" si="264"/>
        <v>0</v>
      </c>
      <c r="WFK38" s="85">
        <f t="shared" si="264"/>
        <v>0</v>
      </c>
      <c r="WFL38" s="85">
        <f t="shared" si="264"/>
        <v>0</v>
      </c>
      <c r="WFM38" s="85">
        <f t="shared" si="264"/>
        <v>0</v>
      </c>
      <c r="WFN38" s="85">
        <f t="shared" si="264"/>
        <v>0</v>
      </c>
      <c r="WFO38" s="85">
        <f t="shared" si="264"/>
        <v>0</v>
      </c>
      <c r="WFP38" s="85">
        <f t="shared" si="264"/>
        <v>0</v>
      </c>
      <c r="WFQ38" s="85">
        <f t="shared" si="264"/>
        <v>0</v>
      </c>
      <c r="WFR38" s="85">
        <f t="shared" si="264"/>
        <v>0</v>
      </c>
      <c r="WFS38" s="85">
        <f t="shared" si="264"/>
        <v>0</v>
      </c>
      <c r="WFT38" s="85">
        <f t="shared" si="264"/>
        <v>0</v>
      </c>
      <c r="WFU38" s="85">
        <f t="shared" si="264"/>
        <v>0</v>
      </c>
      <c r="WFV38" s="85">
        <f t="shared" si="264"/>
        <v>0</v>
      </c>
      <c r="WFW38" s="85">
        <f t="shared" si="264"/>
        <v>0</v>
      </c>
      <c r="WFX38" s="85">
        <f t="shared" si="264"/>
        <v>0</v>
      </c>
      <c r="WFY38" s="85">
        <f t="shared" si="264"/>
        <v>0</v>
      </c>
      <c r="WFZ38" s="85">
        <f t="shared" si="264"/>
        <v>0</v>
      </c>
      <c r="WGA38" s="85">
        <f t="shared" si="264"/>
        <v>0</v>
      </c>
      <c r="WGB38" s="85">
        <f t="shared" si="264"/>
        <v>0</v>
      </c>
      <c r="WGC38" s="85">
        <f t="shared" si="264"/>
        <v>0</v>
      </c>
      <c r="WGD38" s="85">
        <f t="shared" si="264"/>
        <v>0</v>
      </c>
      <c r="WGE38" s="85">
        <f t="shared" si="264"/>
        <v>0</v>
      </c>
      <c r="WGF38" s="85">
        <f t="shared" si="264"/>
        <v>0</v>
      </c>
      <c r="WGG38" s="85">
        <f t="shared" si="264"/>
        <v>0</v>
      </c>
      <c r="WGH38" s="85">
        <f t="shared" si="264"/>
        <v>0</v>
      </c>
      <c r="WGI38" s="85">
        <f t="shared" si="264"/>
        <v>0</v>
      </c>
      <c r="WGJ38" s="85">
        <f t="shared" si="264"/>
        <v>0</v>
      </c>
      <c r="WGK38" s="85">
        <f t="shared" si="264"/>
        <v>0</v>
      </c>
      <c r="WGL38" s="85">
        <f t="shared" si="264"/>
        <v>0</v>
      </c>
      <c r="WGM38" s="85">
        <f t="shared" si="264"/>
        <v>0</v>
      </c>
      <c r="WGN38" s="85">
        <f t="shared" si="264"/>
        <v>0</v>
      </c>
      <c r="WGO38" s="85">
        <f t="shared" ref="WGO38:WIZ38" si="265">WGO36+WGO37</f>
        <v>0</v>
      </c>
      <c r="WGP38" s="85">
        <f t="shared" si="265"/>
        <v>0</v>
      </c>
      <c r="WGQ38" s="85">
        <f t="shared" si="265"/>
        <v>0</v>
      </c>
      <c r="WGR38" s="85">
        <f t="shared" si="265"/>
        <v>0</v>
      </c>
      <c r="WGS38" s="85">
        <f t="shared" si="265"/>
        <v>0</v>
      </c>
      <c r="WGT38" s="85">
        <f t="shared" si="265"/>
        <v>0</v>
      </c>
      <c r="WGU38" s="85">
        <f t="shared" si="265"/>
        <v>0</v>
      </c>
      <c r="WGV38" s="85">
        <f t="shared" si="265"/>
        <v>0</v>
      </c>
      <c r="WGW38" s="85">
        <f t="shared" si="265"/>
        <v>0</v>
      </c>
      <c r="WGX38" s="85">
        <f t="shared" si="265"/>
        <v>0</v>
      </c>
      <c r="WGY38" s="85">
        <f t="shared" si="265"/>
        <v>0</v>
      </c>
      <c r="WGZ38" s="85">
        <f t="shared" si="265"/>
        <v>0</v>
      </c>
      <c r="WHA38" s="85">
        <f t="shared" si="265"/>
        <v>0</v>
      </c>
      <c r="WHB38" s="85">
        <f t="shared" si="265"/>
        <v>0</v>
      </c>
      <c r="WHC38" s="85">
        <f t="shared" si="265"/>
        <v>0</v>
      </c>
      <c r="WHD38" s="85">
        <f t="shared" si="265"/>
        <v>0</v>
      </c>
      <c r="WHE38" s="85">
        <f t="shared" si="265"/>
        <v>0</v>
      </c>
      <c r="WHF38" s="85">
        <f t="shared" si="265"/>
        <v>0</v>
      </c>
      <c r="WHG38" s="85">
        <f t="shared" si="265"/>
        <v>0</v>
      </c>
      <c r="WHH38" s="85">
        <f t="shared" si="265"/>
        <v>0</v>
      </c>
      <c r="WHI38" s="85">
        <f t="shared" si="265"/>
        <v>0</v>
      </c>
      <c r="WHJ38" s="85">
        <f t="shared" si="265"/>
        <v>0</v>
      </c>
      <c r="WHK38" s="85">
        <f t="shared" si="265"/>
        <v>0</v>
      </c>
      <c r="WHL38" s="85">
        <f t="shared" si="265"/>
        <v>0</v>
      </c>
      <c r="WHM38" s="85">
        <f t="shared" si="265"/>
        <v>0</v>
      </c>
      <c r="WHN38" s="85">
        <f t="shared" si="265"/>
        <v>0</v>
      </c>
      <c r="WHO38" s="85">
        <f t="shared" si="265"/>
        <v>0</v>
      </c>
      <c r="WHP38" s="85">
        <f t="shared" si="265"/>
        <v>0</v>
      </c>
      <c r="WHQ38" s="85">
        <f t="shared" si="265"/>
        <v>0</v>
      </c>
      <c r="WHR38" s="85">
        <f t="shared" si="265"/>
        <v>0</v>
      </c>
      <c r="WHS38" s="85">
        <f t="shared" si="265"/>
        <v>0</v>
      </c>
      <c r="WHT38" s="85">
        <f t="shared" si="265"/>
        <v>0</v>
      </c>
      <c r="WHU38" s="85">
        <f t="shared" si="265"/>
        <v>0</v>
      </c>
      <c r="WHV38" s="85">
        <f t="shared" si="265"/>
        <v>0</v>
      </c>
      <c r="WHW38" s="85">
        <f t="shared" si="265"/>
        <v>0</v>
      </c>
      <c r="WHX38" s="85">
        <f t="shared" si="265"/>
        <v>0</v>
      </c>
      <c r="WHY38" s="85">
        <f t="shared" si="265"/>
        <v>0</v>
      </c>
      <c r="WHZ38" s="85">
        <f t="shared" si="265"/>
        <v>0</v>
      </c>
      <c r="WIA38" s="85">
        <f t="shared" si="265"/>
        <v>0</v>
      </c>
      <c r="WIB38" s="85">
        <f t="shared" si="265"/>
        <v>0</v>
      </c>
      <c r="WIC38" s="85">
        <f t="shared" si="265"/>
        <v>0</v>
      </c>
      <c r="WID38" s="85">
        <f t="shared" si="265"/>
        <v>0</v>
      </c>
      <c r="WIE38" s="85">
        <f t="shared" si="265"/>
        <v>0</v>
      </c>
      <c r="WIF38" s="85">
        <f t="shared" si="265"/>
        <v>0</v>
      </c>
      <c r="WIG38" s="85">
        <f t="shared" si="265"/>
        <v>0</v>
      </c>
      <c r="WIH38" s="85">
        <f t="shared" si="265"/>
        <v>0</v>
      </c>
      <c r="WII38" s="85">
        <f t="shared" si="265"/>
        <v>0</v>
      </c>
      <c r="WIJ38" s="85">
        <f t="shared" si="265"/>
        <v>0</v>
      </c>
      <c r="WIK38" s="85">
        <f t="shared" si="265"/>
        <v>0</v>
      </c>
      <c r="WIL38" s="85">
        <f t="shared" si="265"/>
        <v>0</v>
      </c>
      <c r="WIM38" s="85">
        <f t="shared" si="265"/>
        <v>0</v>
      </c>
      <c r="WIN38" s="85">
        <f t="shared" si="265"/>
        <v>0</v>
      </c>
      <c r="WIO38" s="85">
        <f t="shared" si="265"/>
        <v>0</v>
      </c>
      <c r="WIP38" s="85">
        <f t="shared" si="265"/>
        <v>0</v>
      </c>
      <c r="WIQ38" s="85">
        <f t="shared" si="265"/>
        <v>0</v>
      </c>
      <c r="WIR38" s="85">
        <f t="shared" si="265"/>
        <v>0</v>
      </c>
      <c r="WIS38" s="85">
        <f t="shared" si="265"/>
        <v>0</v>
      </c>
      <c r="WIT38" s="85">
        <f t="shared" si="265"/>
        <v>0</v>
      </c>
      <c r="WIU38" s="85">
        <f t="shared" si="265"/>
        <v>0</v>
      </c>
      <c r="WIV38" s="85">
        <f t="shared" si="265"/>
        <v>0</v>
      </c>
      <c r="WIW38" s="85">
        <f t="shared" si="265"/>
        <v>0</v>
      </c>
      <c r="WIX38" s="85">
        <f t="shared" si="265"/>
        <v>0</v>
      </c>
      <c r="WIY38" s="85">
        <f t="shared" si="265"/>
        <v>0</v>
      </c>
      <c r="WIZ38" s="85">
        <f t="shared" si="265"/>
        <v>0</v>
      </c>
      <c r="WJA38" s="85">
        <f t="shared" ref="WJA38:WLL38" si="266">WJA36+WJA37</f>
        <v>0</v>
      </c>
      <c r="WJB38" s="85">
        <f t="shared" si="266"/>
        <v>0</v>
      </c>
      <c r="WJC38" s="85">
        <f t="shared" si="266"/>
        <v>0</v>
      </c>
      <c r="WJD38" s="85">
        <f t="shared" si="266"/>
        <v>0</v>
      </c>
      <c r="WJE38" s="85">
        <f t="shared" si="266"/>
        <v>0</v>
      </c>
      <c r="WJF38" s="85">
        <f t="shared" si="266"/>
        <v>0</v>
      </c>
      <c r="WJG38" s="85">
        <f t="shared" si="266"/>
        <v>0</v>
      </c>
      <c r="WJH38" s="85">
        <f t="shared" si="266"/>
        <v>0</v>
      </c>
      <c r="WJI38" s="85">
        <f t="shared" si="266"/>
        <v>0</v>
      </c>
      <c r="WJJ38" s="85">
        <f t="shared" si="266"/>
        <v>0</v>
      </c>
      <c r="WJK38" s="85">
        <f t="shared" si="266"/>
        <v>0</v>
      </c>
      <c r="WJL38" s="85">
        <f t="shared" si="266"/>
        <v>0</v>
      </c>
      <c r="WJM38" s="85">
        <f t="shared" si="266"/>
        <v>0</v>
      </c>
      <c r="WJN38" s="85">
        <f t="shared" si="266"/>
        <v>0</v>
      </c>
      <c r="WJO38" s="85">
        <f t="shared" si="266"/>
        <v>0</v>
      </c>
      <c r="WJP38" s="85">
        <f t="shared" si="266"/>
        <v>0</v>
      </c>
      <c r="WJQ38" s="85">
        <f t="shared" si="266"/>
        <v>0</v>
      </c>
      <c r="WJR38" s="85">
        <f t="shared" si="266"/>
        <v>0</v>
      </c>
      <c r="WJS38" s="85">
        <f t="shared" si="266"/>
        <v>0</v>
      </c>
      <c r="WJT38" s="85">
        <f t="shared" si="266"/>
        <v>0</v>
      </c>
      <c r="WJU38" s="85">
        <f t="shared" si="266"/>
        <v>0</v>
      </c>
      <c r="WJV38" s="85">
        <f t="shared" si="266"/>
        <v>0</v>
      </c>
      <c r="WJW38" s="85">
        <f t="shared" si="266"/>
        <v>0</v>
      </c>
      <c r="WJX38" s="85">
        <f t="shared" si="266"/>
        <v>0</v>
      </c>
      <c r="WJY38" s="85">
        <f t="shared" si="266"/>
        <v>0</v>
      </c>
      <c r="WJZ38" s="85">
        <f t="shared" si="266"/>
        <v>0</v>
      </c>
      <c r="WKA38" s="85">
        <f t="shared" si="266"/>
        <v>0</v>
      </c>
      <c r="WKB38" s="85">
        <f t="shared" si="266"/>
        <v>0</v>
      </c>
      <c r="WKC38" s="85">
        <f t="shared" si="266"/>
        <v>0</v>
      </c>
      <c r="WKD38" s="85">
        <f t="shared" si="266"/>
        <v>0</v>
      </c>
      <c r="WKE38" s="85">
        <f t="shared" si="266"/>
        <v>0</v>
      </c>
      <c r="WKF38" s="85">
        <f t="shared" si="266"/>
        <v>0</v>
      </c>
      <c r="WKG38" s="85">
        <f t="shared" si="266"/>
        <v>0</v>
      </c>
      <c r="WKH38" s="85">
        <f t="shared" si="266"/>
        <v>0</v>
      </c>
      <c r="WKI38" s="85">
        <f t="shared" si="266"/>
        <v>0</v>
      </c>
      <c r="WKJ38" s="85">
        <f t="shared" si="266"/>
        <v>0</v>
      </c>
      <c r="WKK38" s="85">
        <f t="shared" si="266"/>
        <v>0</v>
      </c>
      <c r="WKL38" s="85">
        <f t="shared" si="266"/>
        <v>0</v>
      </c>
      <c r="WKM38" s="85">
        <f t="shared" si="266"/>
        <v>0</v>
      </c>
      <c r="WKN38" s="85">
        <f t="shared" si="266"/>
        <v>0</v>
      </c>
      <c r="WKO38" s="85">
        <f t="shared" si="266"/>
        <v>0</v>
      </c>
      <c r="WKP38" s="85">
        <f t="shared" si="266"/>
        <v>0</v>
      </c>
      <c r="WKQ38" s="85">
        <f t="shared" si="266"/>
        <v>0</v>
      </c>
      <c r="WKR38" s="85">
        <f t="shared" si="266"/>
        <v>0</v>
      </c>
      <c r="WKS38" s="85">
        <f t="shared" si="266"/>
        <v>0</v>
      </c>
      <c r="WKT38" s="85">
        <f t="shared" si="266"/>
        <v>0</v>
      </c>
      <c r="WKU38" s="85">
        <f t="shared" si="266"/>
        <v>0</v>
      </c>
      <c r="WKV38" s="85">
        <f t="shared" si="266"/>
        <v>0</v>
      </c>
      <c r="WKW38" s="85">
        <f t="shared" si="266"/>
        <v>0</v>
      </c>
      <c r="WKX38" s="85">
        <f t="shared" si="266"/>
        <v>0</v>
      </c>
      <c r="WKY38" s="85">
        <f t="shared" si="266"/>
        <v>0</v>
      </c>
      <c r="WKZ38" s="85">
        <f t="shared" si="266"/>
        <v>0</v>
      </c>
      <c r="WLA38" s="85">
        <f t="shared" si="266"/>
        <v>0</v>
      </c>
      <c r="WLB38" s="85">
        <f t="shared" si="266"/>
        <v>0</v>
      </c>
      <c r="WLC38" s="85">
        <f t="shared" si="266"/>
        <v>0</v>
      </c>
      <c r="WLD38" s="85">
        <f t="shared" si="266"/>
        <v>0</v>
      </c>
      <c r="WLE38" s="85">
        <f t="shared" si="266"/>
        <v>0</v>
      </c>
      <c r="WLF38" s="85">
        <f t="shared" si="266"/>
        <v>0</v>
      </c>
      <c r="WLG38" s="85">
        <f t="shared" si="266"/>
        <v>0</v>
      </c>
      <c r="WLH38" s="85">
        <f t="shared" si="266"/>
        <v>0</v>
      </c>
      <c r="WLI38" s="85">
        <f t="shared" si="266"/>
        <v>0</v>
      </c>
      <c r="WLJ38" s="85">
        <f t="shared" si="266"/>
        <v>0</v>
      </c>
      <c r="WLK38" s="85">
        <f t="shared" si="266"/>
        <v>0</v>
      </c>
      <c r="WLL38" s="85">
        <f t="shared" si="266"/>
        <v>0</v>
      </c>
      <c r="WLM38" s="85">
        <f t="shared" ref="WLM38:WNX38" si="267">WLM36+WLM37</f>
        <v>0</v>
      </c>
      <c r="WLN38" s="85">
        <f t="shared" si="267"/>
        <v>0</v>
      </c>
      <c r="WLO38" s="85">
        <f t="shared" si="267"/>
        <v>0</v>
      </c>
      <c r="WLP38" s="85">
        <f t="shared" si="267"/>
        <v>0</v>
      </c>
      <c r="WLQ38" s="85">
        <f t="shared" si="267"/>
        <v>0</v>
      </c>
      <c r="WLR38" s="85">
        <f t="shared" si="267"/>
        <v>0</v>
      </c>
      <c r="WLS38" s="85">
        <f t="shared" si="267"/>
        <v>0</v>
      </c>
      <c r="WLT38" s="85">
        <f t="shared" si="267"/>
        <v>0</v>
      </c>
      <c r="WLU38" s="85">
        <f t="shared" si="267"/>
        <v>0</v>
      </c>
      <c r="WLV38" s="85">
        <f t="shared" si="267"/>
        <v>0</v>
      </c>
      <c r="WLW38" s="85">
        <f t="shared" si="267"/>
        <v>0</v>
      </c>
      <c r="WLX38" s="85">
        <f t="shared" si="267"/>
        <v>0</v>
      </c>
      <c r="WLY38" s="85">
        <f t="shared" si="267"/>
        <v>0</v>
      </c>
      <c r="WLZ38" s="85">
        <f t="shared" si="267"/>
        <v>0</v>
      </c>
      <c r="WMA38" s="85">
        <f t="shared" si="267"/>
        <v>0</v>
      </c>
      <c r="WMB38" s="85">
        <f t="shared" si="267"/>
        <v>0</v>
      </c>
      <c r="WMC38" s="85">
        <f t="shared" si="267"/>
        <v>0</v>
      </c>
      <c r="WMD38" s="85">
        <f t="shared" si="267"/>
        <v>0</v>
      </c>
      <c r="WME38" s="85">
        <f t="shared" si="267"/>
        <v>0</v>
      </c>
      <c r="WMF38" s="85">
        <f t="shared" si="267"/>
        <v>0</v>
      </c>
      <c r="WMG38" s="85">
        <f t="shared" si="267"/>
        <v>0</v>
      </c>
      <c r="WMH38" s="85">
        <f t="shared" si="267"/>
        <v>0</v>
      </c>
      <c r="WMI38" s="85">
        <f t="shared" si="267"/>
        <v>0</v>
      </c>
      <c r="WMJ38" s="85">
        <f t="shared" si="267"/>
        <v>0</v>
      </c>
      <c r="WMK38" s="85">
        <f t="shared" si="267"/>
        <v>0</v>
      </c>
      <c r="WML38" s="85">
        <f t="shared" si="267"/>
        <v>0</v>
      </c>
      <c r="WMM38" s="85">
        <f t="shared" si="267"/>
        <v>0</v>
      </c>
      <c r="WMN38" s="85">
        <f t="shared" si="267"/>
        <v>0</v>
      </c>
      <c r="WMO38" s="85">
        <f t="shared" si="267"/>
        <v>0</v>
      </c>
      <c r="WMP38" s="85">
        <f t="shared" si="267"/>
        <v>0</v>
      </c>
      <c r="WMQ38" s="85">
        <f t="shared" si="267"/>
        <v>0</v>
      </c>
      <c r="WMR38" s="85">
        <f t="shared" si="267"/>
        <v>0</v>
      </c>
      <c r="WMS38" s="85">
        <f t="shared" si="267"/>
        <v>0</v>
      </c>
      <c r="WMT38" s="85">
        <f t="shared" si="267"/>
        <v>0</v>
      </c>
      <c r="WMU38" s="85">
        <f t="shared" si="267"/>
        <v>0</v>
      </c>
      <c r="WMV38" s="85">
        <f t="shared" si="267"/>
        <v>0</v>
      </c>
      <c r="WMW38" s="85">
        <f t="shared" si="267"/>
        <v>0</v>
      </c>
      <c r="WMX38" s="85">
        <f t="shared" si="267"/>
        <v>0</v>
      </c>
      <c r="WMY38" s="85">
        <f t="shared" si="267"/>
        <v>0</v>
      </c>
      <c r="WMZ38" s="85">
        <f t="shared" si="267"/>
        <v>0</v>
      </c>
      <c r="WNA38" s="85">
        <f t="shared" si="267"/>
        <v>0</v>
      </c>
      <c r="WNB38" s="85">
        <f t="shared" si="267"/>
        <v>0</v>
      </c>
      <c r="WNC38" s="85">
        <f t="shared" si="267"/>
        <v>0</v>
      </c>
      <c r="WND38" s="85">
        <f t="shared" si="267"/>
        <v>0</v>
      </c>
      <c r="WNE38" s="85">
        <f t="shared" si="267"/>
        <v>0</v>
      </c>
      <c r="WNF38" s="85">
        <f t="shared" si="267"/>
        <v>0</v>
      </c>
      <c r="WNG38" s="85">
        <f t="shared" si="267"/>
        <v>0</v>
      </c>
      <c r="WNH38" s="85">
        <f t="shared" si="267"/>
        <v>0</v>
      </c>
      <c r="WNI38" s="85">
        <f t="shared" si="267"/>
        <v>0</v>
      </c>
      <c r="WNJ38" s="85">
        <f t="shared" si="267"/>
        <v>0</v>
      </c>
      <c r="WNK38" s="85">
        <f t="shared" si="267"/>
        <v>0</v>
      </c>
      <c r="WNL38" s="85">
        <f t="shared" si="267"/>
        <v>0</v>
      </c>
      <c r="WNM38" s="85">
        <f t="shared" si="267"/>
        <v>0</v>
      </c>
      <c r="WNN38" s="85">
        <f t="shared" si="267"/>
        <v>0</v>
      </c>
      <c r="WNO38" s="85">
        <f t="shared" si="267"/>
        <v>0</v>
      </c>
      <c r="WNP38" s="85">
        <f t="shared" si="267"/>
        <v>0</v>
      </c>
      <c r="WNQ38" s="85">
        <f t="shared" si="267"/>
        <v>0</v>
      </c>
      <c r="WNR38" s="85">
        <f t="shared" si="267"/>
        <v>0</v>
      </c>
      <c r="WNS38" s="85">
        <f t="shared" si="267"/>
        <v>0</v>
      </c>
      <c r="WNT38" s="85">
        <f t="shared" si="267"/>
        <v>0</v>
      </c>
      <c r="WNU38" s="85">
        <f t="shared" si="267"/>
        <v>0</v>
      </c>
      <c r="WNV38" s="85">
        <f t="shared" si="267"/>
        <v>0</v>
      </c>
      <c r="WNW38" s="85">
        <f t="shared" si="267"/>
        <v>0</v>
      </c>
      <c r="WNX38" s="85">
        <f t="shared" si="267"/>
        <v>0</v>
      </c>
      <c r="WNY38" s="85">
        <f t="shared" ref="WNY38:WQJ38" si="268">WNY36+WNY37</f>
        <v>0</v>
      </c>
      <c r="WNZ38" s="85">
        <f t="shared" si="268"/>
        <v>0</v>
      </c>
      <c r="WOA38" s="85">
        <f t="shared" si="268"/>
        <v>0</v>
      </c>
      <c r="WOB38" s="85">
        <f t="shared" si="268"/>
        <v>0</v>
      </c>
      <c r="WOC38" s="85">
        <f t="shared" si="268"/>
        <v>0</v>
      </c>
      <c r="WOD38" s="85">
        <f t="shared" si="268"/>
        <v>0</v>
      </c>
      <c r="WOE38" s="85">
        <f t="shared" si="268"/>
        <v>0</v>
      </c>
      <c r="WOF38" s="85">
        <f t="shared" si="268"/>
        <v>0</v>
      </c>
      <c r="WOG38" s="85">
        <f t="shared" si="268"/>
        <v>0</v>
      </c>
      <c r="WOH38" s="85">
        <f t="shared" si="268"/>
        <v>0</v>
      </c>
      <c r="WOI38" s="85">
        <f t="shared" si="268"/>
        <v>0</v>
      </c>
      <c r="WOJ38" s="85">
        <f t="shared" si="268"/>
        <v>0</v>
      </c>
      <c r="WOK38" s="85">
        <f t="shared" si="268"/>
        <v>0</v>
      </c>
      <c r="WOL38" s="85">
        <f t="shared" si="268"/>
        <v>0</v>
      </c>
      <c r="WOM38" s="85">
        <f t="shared" si="268"/>
        <v>0</v>
      </c>
      <c r="WON38" s="85">
        <f t="shared" si="268"/>
        <v>0</v>
      </c>
      <c r="WOO38" s="85">
        <f t="shared" si="268"/>
        <v>0</v>
      </c>
      <c r="WOP38" s="85">
        <f t="shared" si="268"/>
        <v>0</v>
      </c>
      <c r="WOQ38" s="85">
        <f t="shared" si="268"/>
        <v>0</v>
      </c>
      <c r="WOR38" s="85">
        <f t="shared" si="268"/>
        <v>0</v>
      </c>
      <c r="WOS38" s="85">
        <f t="shared" si="268"/>
        <v>0</v>
      </c>
      <c r="WOT38" s="85">
        <f t="shared" si="268"/>
        <v>0</v>
      </c>
      <c r="WOU38" s="85">
        <f t="shared" si="268"/>
        <v>0</v>
      </c>
      <c r="WOV38" s="85">
        <f t="shared" si="268"/>
        <v>0</v>
      </c>
      <c r="WOW38" s="85">
        <f t="shared" si="268"/>
        <v>0</v>
      </c>
      <c r="WOX38" s="85">
        <f t="shared" si="268"/>
        <v>0</v>
      </c>
      <c r="WOY38" s="85">
        <f t="shared" si="268"/>
        <v>0</v>
      </c>
      <c r="WOZ38" s="85">
        <f t="shared" si="268"/>
        <v>0</v>
      </c>
      <c r="WPA38" s="85">
        <f t="shared" si="268"/>
        <v>0</v>
      </c>
      <c r="WPB38" s="85">
        <f t="shared" si="268"/>
        <v>0</v>
      </c>
      <c r="WPC38" s="85">
        <f t="shared" si="268"/>
        <v>0</v>
      </c>
      <c r="WPD38" s="85">
        <f t="shared" si="268"/>
        <v>0</v>
      </c>
      <c r="WPE38" s="85">
        <f t="shared" si="268"/>
        <v>0</v>
      </c>
      <c r="WPF38" s="85">
        <f t="shared" si="268"/>
        <v>0</v>
      </c>
      <c r="WPG38" s="85">
        <f t="shared" si="268"/>
        <v>0</v>
      </c>
      <c r="WPH38" s="85">
        <f t="shared" si="268"/>
        <v>0</v>
      </c>
      <c r="WPI38" s="85">
        <f t="shared" si="268"/>
        <v>0</v>
      </c>
      <c r="WPJ38" s="85">
        <f t="shared" si="268"/>
        <v>0</v>
      </c>
      <c r="WPK38" s="85">
        <f t="shared" si="268"/>
        <v>0</v>
      </c>
      <c r="WPL38" s="85">
        <f t="shared" si="268"/>
        <v>0</v>
      </c>
      <c r="WPM38" s="85">
        <f t="shared" si="268"/>
        <v>0</v>
      </c>
      <c r="WPN38" s="85">
        <f t="shared" si="268"/>
        <v>0</v>
      </c>
      <c r="WPO38" s="85">
        <f t="shared" si="268"/>
        <v>0</v>
      </c>
      <c r="WPP38" s="85">
        <f t="shared" si="268"/>
        <v>0</v>
      </c>
      <c r="WPQ38" s="85">
        <f t="shared" si="268"/>
        <v>0</v>
      </c>
      <c r="WPR38" s="85">
        <f t="shared" si="268"/>
        <v>0</v>
      </c>
      <c r="WPS38" s="85">
        <f t="shared" si="268"/>
        <v>0</v>
      </c>
      <c r="WPT38" s="85">
        <f t="shared" si="268"/>
        <v>0</v>
      </c>
      <c r="WPU38" s="85">
        <f t="shared" si="268"/>
        <v>0</v>
      </c>
      <c r="WPV38" s="85">
        <f t="shared" si="268"/>
        <v>0</v>
      </c>
      <c r="WPW38" s="85">
        <f t="shared" si="268"/>
        <v>0</v>
      </c>
      <c r="WPX38" s="85">
        <f t="shared" si="268"/>
        <v>0</v>
      </c>
      <c r="WPY38" s="85">
        <f t="shared" si="268"/>
        <v>0</v>
      </c>
      <c r="WPZ38" s="85">
        <f t="shared" si="268"/>
        <v>0</v>
      </c>
      <c r="WQA38" s="85">
        <f t="shared" si="268"/>
        <v>0</v>
      </c>
      <c r="WQB38" s="85">
        <f t="shared" si="268"/>
        <v>0</v>
      </c>
      <c r="WQC38" s="85">
        <f t="shared" si="268"/>
        <v>0</v>
      </c>
      <c r="WQD38" s="85">
        <f t="shared" si="268"/>
        <v>0</v>
      </c>
      <c r="WQE38" s="85">
        <f t="shared" si="268"/>
        <v>0</v>
      </c>
      <c r="WQF38" s="85">
        <f t="shared" si="268"/>
        <v>0</v>
      </c>
      <c r="WQG38" s="85">
        <f t="shared" si="268"/>
        <v>0</v>
      </c>
      <c r="WQH38" s="85">
        <f t="shared" si="268"/>
        <v>0</v>
      </c>
      <c r="WQI38" s="85">
        <f t="shared" si="268"/>
        <v>0</v>
      </c>
      <c r="WQJ38" s="85">
        <f t="shared" si="268"/>
        <v>0</v>
      </c>
      <c r="WQK38" s="85">
        <f t="shared" ref="WQK38:WSV38" si="269">WQK36+WQK37</f>
        <v>0</v>
      </c>
      <c r="WQL38" s="85">
        <f t="shared" si="269"/>
        <v>0</v>
      </c>
      <c r="WQM38" s="85">
        <f t="shared" si="269"/>
        <v>0</v>
      </c>
      <c r="WQN38" s="85">
        <f t="shared" si="269"/>
        <v>0</v>
      </c>
      <c r="WQO38" s="85">
        <f t="shared" si="269"/>
        <v>0</v>
      </c>
      <c r="WQP38" s="85">
        <f t="shared" si="269"/>
        <v>0</v>
      </c>
      <c r="WQQ38" s="85">
        <f t="shared" si="269"/>
        <v>0</v>
      </c>
      <c r="WQR38" s="85">
        <f t="shared" si="269"/>
        <v>0</v>
      </c>
      <c r="WQS38" s="85">
        <f t="shared" si="269"/>
        <v>0</v>
      </c>
      <c r="WQT38" s="85">
        <f t="shared" si="269"/>
        <v>0</v>
      </c>
      <c r="WQU38" s="85">
        <f t="shared" si="269"/>
        <v>0</v>
      </c>
      <c r="WQV38" s="85">
        <f t="shared" si="269"/>
        <v>0</v>
      </c>
      <c r="WQW38" s="85">
        <f t="shared" si="269"/>
        <v>0</v>
      </c>
      <c r="WQX38" s="85">
        <f t="shared" si="269"/>
        <v>0</v>
      </c>
      <c r="WQY38" s="85">
        <f t="shared" si="269"/>
        <v>0</v>
      </c>
      <c r="WQZ38" s="85">
        <f t="shared" si="269"/>
        <v>0</v>
      </c>
      <c r="WRA38" s="85">
        <f t="shared" si="269"/>
        <v>0</v>
      </c>
      <c r="WRB38" s="85">
        <f t="shared" si="269"/>
        <v>0</v>
      </c>
      <c r="WRC38" s="85">
        <f t="shared" si="269"/>
        <v>0</v>
      </c>
      <c r="WRD38" s="85">
        <f t="shared" si="269"/>
        <v>0</v>
      </c>
      <c r="WRE38" s="85">
        <f t="shared" si="269"/>
        <v>0</v>
      </c>
      <c r="WRF38" s="85">
        <f t="shared" si="269"/>
        <v>0</v>
      </c>
      <c r="WRG38" s="85">
        <f t="shared" si="269"/>
        <v>0</v>
      </c>
      <c r="WRH38" s="85">
        <f t="shared" si="269"/>
        <v>0</v>
      </c>
      <c r="WRI38" s="85">
        <f t="shared" si="269"/>
        <v>0</v>
      </c>
      <c r="WRJ38" s="85">
        <f t="shared" si="269"/>
        <v>0</v>
      </c>
      <c r="WRK38" s="85">
        <f t="shared" si="269"/>
        <v>0</v>
      </c>
      <c r="WRL38" s="85">
        <f t="shared" si="269"/>
        <v>0</v>
      </c>
      <c r="WRM38" s="85">
        <f t="shared" si="269"/>
        <v>0</v>
      </c>
      <c r="WRN38" s="85">
        <f t="shared" si="269"/>
        <v>0</v>
      </c>
      <c r="WRO38" s="85">
        <f t="shared" si="269"/>
        <v>0</v>
      </c>
      <c r="WRP38" s="85">
        <f t="shared" si="269"/>
        <v>0</v>
      </c>
      <c r="WRQ38" s="85">
        <f t="shared" si="269"/>
        <v>0</v>
      </c>
      <c r="WRR38" s="85">
        <f t="shared" si="269"/>
        <v>0</v>
      </c>
      <c r="WRS38" s="85">
        <f t="shared" si="269"/>
        <v>0</v>
      </c>
      <c r="WRT38" s="85">
        <f t="shared" si="269"/>
        <v>0</v>
      </c>
      <c r="WRU38" s="85">
        <f t="shared" si="269"/>
        <v>0</v>
      </c>
      <c r="WRV38" s="85">
        <f t="shared" si="269"/>
        <v>0</v>
      </c>
      <c r="WRW38" s="85">
        <f t="shared" si="269"/>
        <v>0</v>
      </c>
      <c r="WRX38" s="85">
        <f t="shared" si="269"/>
        <v>0</v>
      </c>
      <c r="WRY38" s="85">
        <f t="shared" si="269"/>
        <v>0</v>
      </c>
      <c r="WRZ38" s="85">
        <f t="shared" si="269"/>
        <v>0</v>
      </c>
      <c r="WSA38" s="85">
        <f t="shared" si="269"/>
        <v>0</v>
      </c>
      <c r="WSB38" s="85">
        <f t="shared" si="269"/>
        <v>0</v>
      </c>
      <c r="WSC38" s="85">
        <f t="shared" si="269"/>
        <v>0</v>
      </c>
      <c r="WSD38" s="85">
        <f t="shared" si="269"/>
        <v>0</v>
      </c>
      <c r="WSE38" s="85">
        <f t="shared" si="269"/>
        <v>0</v>
      </c>
      <c r="WSF38" s="85">
        <f t="shared" si="269"/>
        <v>0</v>
      </c>
      <c r="WSG38" s="85">
        <f t="shared" si="269"/>
        <v>0</v>
      </c>
      <c r="WSH38" s="85">
        <f t="shared" si="269"/>
        <v>0</v>
      </c>
      <c r="WSI38" s="85">
        <f t="shared" si="269"/>
        <v>0</v>
      </c>
      <c r="WSJ38" s="85">
        <f t="shared" si="269"/>
        <v>0</v>
      </c>
      <c r="WSK38" s="85">
        <f t="shared" si="269"/>
        <v>0</v>
      </c>
      <c r="WSL38" s="85">
        <f t="shared" si="269"/>
        <v>0</v>
      </c>
      <c r="WSM38" s="85">
        <f t="shared" si="269"/>
        <v>0</v>
      </c>
      <c r="WSN38" s="85">
        <f t="shared" si="269"/>
        <v>0</v>
      </c>
      <c r="WSO38" s="85">
        <f t="shared" si="269"/>
        <v>0</v>
      </c>
      <c r="WSP38" s="85">
        <f t="shared" si="269"/>
        <v>0</v>
      </c>
      <c r="WSQ38" s="85">
        <f t="shared" si="269"/>
        <v>0</v>
      </c>
      <c r="WSR38" s="85">
        <f t="shared" si="269"/>
        <v>0</v>
      </c>
      <c r="WSS38" s="85">
        <f t="shared" si="269"/>
        <v>0</v>
      </c>
      <c r="WST38" s="85">
        <f t="shared" si="269"/>
        <v>0</v>
      </c>
      <c r="WSU38" s="85">
        <f t="shared" si="269"/>
        <v>0</v>
      </c>
      <c r="WSV38" s="85">
        <f t="shared" si="269"/>
        <v>0</v>
      </c>
      <c r="WSW38" s="85">
        <f t="shared" ref="WSW38:WVH38" si="270">WSW36+WSW37</f>
        <v>0</v>
      </c>
      <c r="WSX38" s="85">
        <f t="shared" si="270"/>
        <v>0</v>
      </c>
      <c r="WSY38" s="85">
        <f t="shared" si="270"/>
        <v>0</v>
      </c>
      <c r="WSZ38" s="85">
        <f t="shared" si="270"/>
        <v>0</v>
      </c>
      <c r="WTA38" s="85">
        <f t="shared" si="270"/>
        <v>0</v>
      </c>
      <c r="WTB38" s="85">
        <f t="shared" si="270"/>
        <v>0</v>
      </c>
      <c r="WTC38" s="85">
        <f t="shared" si="270"/>
        <v>0</v>
      </c>
      <c r="WTD38" s="85">
        <f t="shared" si="270"/>
        <v>0</v>
      </c>
      <c r="WTE38" s="85">
        <f t="shared" si="270"/>
        <v>0</v>
      </c>
      <c r="WTF38" s="85">
        <f t="shared" si="270"/>
        <v>0</v>
      </c>
      <c r="WTG38" s="85">
        <f t="shared" si="270"/>
        <v>0</v>
      </c>
      <c r="WTH38" s="85">
        <f t="shared" si="270"/>
        <v>0</v>
      </c>
      <c r="WTI38" s="85">
        <f t="shared" si="270"/>
        <v>0</v>
      </c>
      <c r="WTJ38" s="85">
        <f t="shared" si="270"/>
        <v>0</v>
      </c>
      <c r="WTK38" s="85">
        <f t="shared" si="270"/>
        <v>0</v>
      </c>
      <c r="WTL38" s="85">
        <f t="shared" si="270"/>
        <v>0</v>
      </c>
      <c r="WTM38" s="85">
        <f t="shared" si="270"/>
        <v>0</v>
      </c>
      <c r="WTN38" s="85">
        <f t="shared" si="270"/>
        <v>0</v>
      </c>
      <c r="WTO38" s="85">
        <f t="shared" si="270"/>
        <v>0</v>
      </c>
      <c r="WTP38" s="85">
        <f t="shared" si="270"/>
        <v>0</v>
      </c>
      <c r="WTQ38" s="85">
        <f t="shared" si="270"/>
        <v>0</v>
      </c>
      <c r="WTR38" s="85">
        <f t="shared" si="270"/>
        <v>0</v>
      </c>
      <c r="WTS38" s="85">
        <f t="shared" si="270"/>
        <v>0</v>
      </c>
      <c r="WTT38" s="85">
        <f t="shared" si="270"/>
        <v>0</v>
      </c>
      <c r="WTU38" s="85">
        <f t="shared" si="270"/>
        <v>0</v>
      </c>
      <c r="WTV38" s="85">
        <f t="shared" si="270"/>
        <v>0</v>
      </c>
      <c r="WTW38" s="85">
        <f t="shared" si="270"/>
        <v>0</v>
      </c>
      <c r="WTX38" s="85">
        <f t="shared" si="270"/>
        <v>0</v>
      </c>
      <c r="WTY38" s="85">
        <f t="shared" si="270"/>
        <v>0</v>
      </c>
      <c r="WTZ38" s="85">
        <f t="shared" si="270"/>
        <v>0</v>
      </c>
      <c r="WUA38" s="85">
        <f t="shared" si="270"/>
        <v>0</v>
      </c>
      <c r="WUB38" s="85">
        <f t="shared" si="270"/>
        <v>0</v>
      </c>
      <c r="WUC38" s="85">
        <f t="shared" si="270"/>
        <v>0</v>
      </c>
      <c r="WUD38" s="85">
        <f t="shared" si="270"/>
        <v>0</v>
      </c>
      <c r="WUE38" s="85">
        <f t="shared" si="270"/>
        <v>0</v>
      </c>
      <c r="WUF38" s="85">
        <f t="shared" si="270"/>
        <v>0</v>
      </c>
      <c r="WUG38" s="85">
        <f t="shared" si="270"/>
        <v>0</v>
      </c>
      <c r="WUH38" s="85">
        <f t="shared" si="270"/>
        <v>0</v>
      </c>
      <c r="WUI38" s="85">
        <f t="shared" si="270"/>
        <v>0</v>
      </c>
      <c r="WUJ38" s="85">
        <f t="shared" si="270"/>
        <v>0</v>
      </c>
      <c r="WUK38" s="85">
        <f t="shared" si="270"/>
        <v>0</v>
      </c>
      <c r="WUL38" s="85">
        <f t="shared" si="270"/>
        <v>0</v>
      </c>
      <c r="WUM38" s="85">
        <f t="shared" si="270"/>
        <v>0</v>
      </c>
      <c r="WUN38" s="85">
        <f t="shared" si="270"/>
        <v>0</v>
      </c>
      <c r="WUO38" s="85">
        <f t="shared" si="270"/>
        <v>0</v>
      </c>
      <c r="WUP38" s="85">
        <f t="shared" si="270"/>
        <v>0</v>
      </c>
      <c r="WUQ38" s="85">
        <f t="shared" si="270"/>
        <v>0</v>
      </c>
      <c r="WUR38" s="85">
        <f t="shared" si="270"/>
        <v>0</v>
      </c>
      <c r="WUS38" s="85">
        <f t="shared" si="270"/>
        <v>0</v>
      </c>
      <c r="WUT38" s="85">
        <f t="shared" si="270"/>
        <v>0</v>
      </c>
      <c r="WUU38" s="85">
        <f t="shared" si="270"/>
        <v>0</v>
      </c>
      <c r="WUV38" s="85">
        <f t="shared" si="270"/>
        <v>0</v>
      </c>
      <c r="WUW38" s="85">
        <f t="shared" si="270"/>
        <v>0</v>
      </c>
      <c r="WUX38" s="85">
        <f t="shared" si="270"/>
        <v>0</v>
      </c>
      <c r="WUY38" s="85">
        <f t="shared" si="270"/>
        <v>0</v>
      </c>
      <c r="WUZ38" s="85">
        <f t="shared" si="270"/>
        <v>0</v>
      </c>
      <c r="WVA38" s="85">
        <f t="shared" si="270"/>
        <v>0</v>
      </c>
      <c r="WVB38" s="85">
        <f t="shared" si="270"/>
        <v>0</v>
      </c>
      <c r="WVC38" s="85">
        <f t="shared" si="270"/>
        <v>0</v>
      </c>
      <c r="WVD38" s="85">
        <f t="shared" si="270"/>
        <v>0</v>
      </c>
      <c r="WVE38" s="85">
        <f t="shared" si="270"/>
        <v>0</v>
      </c>
      <c r="WVF38" s="85">
        <f t="shared" si="270"/>
        <v>0</v>
      </c>
      <c r="WVG38" s="85">
        <f t="shared" si="270"/>
        <v>0</v>
      </c>
      <c r="WVH38" s="85">
        <f t="shared" si="270"/>
        <v>0</v>
      </c>
      <c r="WVI38" s="85">
        <f t="shared" ref="WVI38:WXT38" si="271">WVI36+WVI37</f>
        <v>0</v>
      </c>
      <c r="WVJ38" s="85">
        <f t="shared" si="271"/>
        <v>0</v>
      </c>
      <c r="WVK38" s="85">
        <f t="shared" si="271"/>
        <v>0</v>
      </c>
      <c r="WVL38" s="85">
        <f t="shared" si="271"/>
        <v>0</v>
      </c>
      <c r="WVM38" s="85">
        <f t="shared" si="271"/>
        <v>0</v>
      </c>
      <c r="WVN38" s="85">
        <f t="shared" si="271"/>
        <v>0</v>
      </c>
      <c r="WVO38" s="85">
        <f t="shared" si="271"/>
        <v>0</v>
      </c>
      <c r="WVP38" s="85">
        <f t="shared" si="271"/>
        <v>0</v>
      </c>
      <c r="WVQ38" s="85">
        <f t="shared" si="271"/>
        <v>0</v>
      </c>
      <c r="WVR38" s="85">
        <f t="shared" si="271"/>
        <v>0</v>
      </c>
      <c r="WVS38" s="85">
        <f t="shared" si="271"/>
        <v>0</v>
      </c>
      <c r="WVT38" s="85">
        <f t="shared" si="271"/>
        <v>0</v>
      </c>
      <c r="WVU38" s="85">
        <f t="shared" si="271"/>
        <v>0</v>
      </c>
      <c r="WVV38" s="85">
        <f t="shared" si="271"/>
        <v>0</v>
      </c>
      <c r="WVW38" s="85">
        <f t="shared" si="271"/>
        <v>0</v>
      </c>
      <c r="WVX38" s="85">
        <f t="shared" si="271"/>
        <v>0</v>
      </c>
      <c r="WVY38" s="85">
        <f t="shared" si="271"/>
        <v>0</v>
      </c>
      <c r="WVZ38" s="85">
        <f t="shared" si="271"/>
        <v>0</v>
      </c>
      <c r="WWA38" s="85">
        <f t="shared" si="271"/>
        <v>0</v>
      </c>
      <c r="WWB38" s="85">
        <f t="shared" si="271"/>
        <v>0</v>
      </c>
      <c r="WWC38" s="85">
        <f t="shared" si="271"/>
        <v>0</v>
      </c>
      <c r="WWD38" s="85">
        <f t="shared" si="271"/>
        <v>0</v>
      </c>
      <c r="WWE38" s="85">
        <f t="shared" si="271"/>
        <v>0</v>
      </c>
      <c r="WWF38" s="85">
        <f t="shared" si="271"/>
        <v>0</v>
      </c>
      <c r="WWG38" s="85">
        <f t="shared" si="271"/>
        <v>0</v>
      </c>
      <c r="WWH38" s="85">
        <f t="shared" si="271"/>
        <v>0</v>
      </c>
      <c r="WWI38" s="85">
        <f t="shared" si="271"/>
        <v>0</v>
      </c>
      <c r="WWJ38" s="85">
        <f t="shared" si="271"/>
        <v>0</v>
      </c>
      <c r="WWK38" s="85">
        <f t="shared" si="271"/>
        <v>0</v>
      </c>
      <c r="WWL38" s="85">
        <f t="shared" si="271"/>
        <v>0</v>
      </c>
      <c r="WWM38" s="85">
        <f t="shared" si="271"/>
        <v>0</v>
      </c>
      <c r="WWN38" s="85">
        <f t="shared" si="271"/>
        <v>0</v>
      </c>
      <c r="WWO38" s="85">
        <f t="shared" si="271"/>
        <v>0</v>
      </c>
      <c r="WWP38" s="85">
        <f t="shared" si="271"/>
        <v>0</v>
      </c>
      <c r="WWQ38" s="85">
        <f t="shared" si="271"/>
        <v>0</v>
      </c>
      <c r="WWR38" s="85">
        <f t="shared" si="271"/>
        <v>0</v>
      </c>
      <c r="WWS38" s="85">
        <f t="shared" si="271"/>
        <v>0</v>
      </c>
      <c r="WWT38" s="85">
        <f t="shared" si="271"/>
        <v>0</v>
      </c>
      <c r="WWU38" s="85">
        <f t="shared" si="271"/>
        <v>0</v>
      </c>
      <c r="WWV38" s="85">
        <f t="shared" si="271"/>
        <v>0</v>
      </c>
      <c r="WWW38" s="85">
        <f t="shared" si="271"/>
        <v>0</v>
      </c>
      <c r="WWX38" s="85">
        <f t="shared" si="271"/>
        <v>0</v>
      </c>
      <c r="WWY38" s="85">
        <f t="shared" si="271"/>
        <v>0</v>
      </c>
      <c r="WWZ38" s="85">
        <f t="shared" si="271"/>
        <v>0</v>
      </c>
      <c r="WXA38" s="85">
        <f t="shared" si="271"/>
        <v>0</v>
      </c>
      <c r="WXB38" s="85">
        <f t="shared" si="271"/>
        <v>0</v>
      </c>
      <c r="WXC38" s="85">
        <f t="shared" si="271"/>
        <v>0</v>
      </c>
      <c r="WXD38" s="85">
        <f t="shared" si="271"/>
        <v>0</v>
      </c>
      <c r="WXE38" s="85">
        <f t="shared" si="271"/>
        <v>0</v>
      </c>
      <c r="WXF38" s="85">
        <f t="shared" si="271"/>
        <v>0</v>
      </c>
      <c r="WXG38" s="85">
        <f t="shared" si="271"/>
        <v>0</v>
      </c>
      <c r="WXH38" s="85">
        <f t="shared" si="271"/>
        <v>0</v>
      </c>
      <c r="WXI38" s="85">
        <f t="shared" si="271"/>
        <v>0</v>
      </c>
      <c r="WXJ38" s="85">
        <f t="shared" si="271"/>
        <v>0</v>
      </c>
      <c r="WXK38" s="85">
        <f t="shared" si="271"/>
        <v>0</v>
      </c>
      <c r="WXL38" s="85">
        <f t="shared" si="271"/>
        <v>0</v>
      </c>
      <c r="WXM38" s="85">
        <f t="shared" si="271"/>
        <v>0</v>
      </c>
      <c r="WXN38" s="85">
        <f t="shared" si="271"/>
        <v>0</v>
      </c>
      <c r="WXO38" s="85">
        <f t="shared" si="271"/>
        <v>0</v>
      </c>
      <c r="WXP38" s="85">
        <f t="shared" si="271"/>
        <v>0</v>
      </c>
      <c r="WXQ38" s="85">
        <f t="shared" si="271"/>
        <v>0</v>
      </c>
      <c r="WXR38" s="85">
        <f t="shared" si="271"/>
        <v>0</v>
      </c>
      <c r="WXS38" s="85">
        <f t="shared" si="271"/>
        <v>0</v>
      </c>
      <c r="WXT38" s="85">
        <f t="shared" si="271"/>
        <v>0</v>
      </c>
      <c r="WXU38" s="85">
        <f t="shared" ref="WXU38:XAF38" si="272">WXU36+WXU37</f>
        <v>0</v>
      </c>
      <c r="WXV38" s="85">
        <f t="shared" si="272"/>
        <v>0</v>
      </c>
      <c r="WXW38" s="85">
        <f t="shared" si="272"/>
        <v>0</v>
      </c>
      <c r="WXX38" s="85">
        <f t="shared" si="272"/>
        <v>0</v>
      </c>
      <c r="WXY38" s="85">
        <f t="shared" si="272"/>
        <v>0</v>
      </c>
      <c r="WXZ38" s="85">
        <f t="shared" si="272"/>
        <v>0</v>
      </c>
      <c r="WYA38" s="85">
        <f t="shared" si="272"/>
        <v>0</v>
      </c>
      <c r="WYB38" s="85">
        <f t="shared" si="272"/>
        <v>0</v>
      </c>
      <c r="WYC38" s="85">
        <f t="shared" si="272"/>
        <v>0</v>
      </c>
      <c r="WYD38" s="85">
        <f t="shared" si="272"/>
        <v>0</v>
      </c>
      <c r="WYE38" s="85">
        <f t="shared" si="272"/>
        <v>0</v>
      </c>
      <c r="WYF38" s="85">
        <f t="shared" si="272"/>
        <v>0</v>
      </c>
      <c r="WYG38" s="85">
        <f t="shared" si="272"/>
        <v>0</v>
      </c>
      <c r="WYH38" s="85">
        <f t="shared" si="272"/>
        <v>0</v>
      </c>
      <c r="WYI38" s="85">
        <f t="shared" si="272"/>
        <v>0</v>
      </c>
      <c r="WYJ38" s="85">
        <f t="shared" si="272"/>
        <v>0</v>
      </c>
      <c r="WYK38" s="85">
        <f t="shared" si="272"/>
        <v>0</v>
      </c>
      <c r="WYL38" s="85">
        <f t="shared" si="272"/>
        <v>0</v>
      </c>
      <c r="WYM38" s="85">
        <f t="shared" si="272"/>
        <v>0</v>
      </c>
      <c r="WYN38" s="85">
        <f t="shared" si="272"/>
        <v>0</v>
      </c>
      <c r="WYO38" s="85">
        <f t="shared" si="272"/>
        <v>0</v>
      </c>
      <c r="WYP38" s="85">
        <f t="shared" si="272"/>
        <v>0</v>
      </c>
      <c r="WYQ38" s="85">
        <f t="shared" si="272"/>
        <v>0</v>
      </c>
      <c r="WYR38" s="85">
        <f t="shared" si="272"/>
        <v>0</v>
      </c>
      <c r="WYS38" s="85">
        <f t="shared" si="272"/>
        <v>0</v>
      </c>
      <c r="WYT38" s="85">
        <f t="shared" si="272"/>
        <v>0</v>
      </c>
      <c r="WYU38" s="85">
        <f t="shared" si="272"/>
        <v>0</v>
      </c>
      <c r="WYV38" s="85">
        <f t="shared" si="272"/>
        <v>0</v>
      </c>
      <c r="WYW38" s="85">
        <f t="shared" si="272"/>
        <v>0</v>
      </c>
      <c r="WYX38" s="85">
        <f t="shared" si="272"/>
        <v>0</v>
      </c>
      <c r="WYY38" s="85">
        <f t="shared" si="272"/>
        <v>0</v>
      </c>
      <c r="WYZ38" s="85">
        <f t="shared" si="272"/>
        <v>0</v>
      </c>
      <c r="WZA38" s="85">
        <f t="shared" si="272"/>
        <v>0</v>
      </c>
      <c r="WZB38" s="85">
        <f t="shared" si="272"/>
        <v>0</v>
      </c>
      <c r="WZC38" s="85">
        <f t="shared" si="272"/>
        <v>0</v>
      </c>
      <c r="WZD38" s="85">
        <f t="shared" si="272"/>
        <v>0</v>
      </c>
      <c r="WZE38" s="85">
        <f t="shared" si="272"/>
        <v>0</v>
      </c>
      <c r="WZF38" s="85">
        <f t="shared" si="272"/>
        <v>0</v>
      </c>
      <c r="WZG38" s="85">
        <f t="shared" si="272"/>
        <v>0</v>
      </c>
      <c r="WZH38" s="85">
        <f t="shared" si="272"/>
        <v>0</v>
      </c>
      <c r="WZI38" s="85">
        <f t="shared" si="272"/>
        <v>0</v>
      </c>
      <c r="WZJ38" s="85">
        <f t="shared" si="272"/>
        <v>0</v>
      </c>
      <c r="WZK38" s="85">
        <f t="shared" si="272"/>
        <v>0</v>
      </c>
      <c r="WZL38" s="85">
        <f t="shared" si="272"/>
        <v>0</v>
      </c>
      <c r="WZM38" s="85">
        <f t="shared" si="272"/>
        <v>0</v>
      </c>
      <c r="WZN38" s="85">
        <f t="shared" si="272"/>
        <v>0</v>
      </c>
      <c r="WZO38" s="85">
        <f t="shared" si="272"/>
        <v>0</v>
      </c>
      <c r="WZP38" s="85">
        <f t="shared" si="272"/>
        <v>0</v>
      </c>
      <c r="WZQ38" s="85">
        <f t="shared" si="272"/>
        <v>0</v>
      </c>
      <c r="WZR38" s="85">
        <f t="shared" si="272"/>
        <v>0</v>
      </c>
      <c r="WZS38" s="85">
        <f t="shared" si="272"/>
        <v>0</v>
      </c>
      <c r="WZT38" s="85">
        <f t="shared" si="272"/>
        <v>0</v>
      </c>
      <c r="WZU38" s="85">
        <f t="shared" si="272"/>
        <v>0</v>
      </c>
      <c r="WZV38" s="85">
        <f t="shared" si="272"/>
        <v>0</v>
      </c>
      <c r="WZW38" s="85">
        <f t="shared" si="272"/>
        <v>0</v>
      </c>
      <c r="WZX38" s="85">
        <f t="shared" si="272"/>
        <v>0</v>
      </c>
      <c r="WZY38" s="85">
        <f t="shared" si="272"/>
        <v>0</v>
      </c>
      <c r="WZZ38" s="85">
        <f t="shared" si="272"/>
        <v>0</v>
      </c>
      <c r="XAA38" s="85">
        <f t="shared" si="272"/>
        <v>0</v>
      </c>
      <c r="XAB38" s="85">
        <f t="shared" si="272"/>
        <v>0</v>
      </c>
      <c r="XAC38" s="85">
        <f t="shared" si="272"/>
        <v>0</v>
      </c>
      <c r="XAD38" s="85">
        <f t="shared" si="272"/>
        <v>0</v>
      </c>
      <c r="XAE38" s="85">
        <f t="shared" si="272"/>
        <v>0</v>
      </c>
      <c r="XAF38" s="85">
        <f t="shared" si="272"/>
        <v>0</v>
      </c>
      <c r="XAG38" s="85">
        <f t="shared" ref="XAG38:XCR38" si="273">XAG36+XAG37</f>
        <v>0</v>
      </c>
      <c r="XAH38" s="85">
        <f t="shared" si="273"/>
        <v>0</v>
      </c>
      <c r="XAI38" s="85">
        <f t="shared" si="273"/>
        <v>0</v>
      </c>
      <c r="XAJ38" s="85">
        <f t="shared" si="273"/>
        <v>0</v>
      </c>
      <c r="XAK38" s="85">
        <f t="shared" si="273"/>
        <v>0</v>
      </c>
      <c r="XAL38" s="85">
        <f t="shared" si="273"/>
        <v>0</v>
      </c>
      <c r="XAM38" s="85">
        <f t="shared" si="273"/>
        <v>0</v>
      </c>
      <c r="XAN38" s="85">
        <f t="shared" si="273"/>
        <v>0</v>
      </c>
      <c r="XAO38" s="85">
        <f t="shared" si="273"/>
        <v>0</v>
      </c>
      <c r="XAP38" s="85">
        <f t="shared" si="273"/>
        <v>0</v>
      </c>
      <c r="XAQ38" s="85">
        <f t="shared" si="273"/>
        <v>0</v>
      </c>
      <c r="XAR38" s="85">
        <f t="shared" si="273"/>
        <v>0</v>
      </c>
      <c r="XAS38" s="85">
        <f t="shared" si="273"/>
        <v>0</v>
      </c>
      <c r="XAT38" s="85">
        <f t="shared" si="273"/>
        <v>0</v>
      </c>
      <c r="XAU38" s="85">
        <f t="shared" si="273"/>
        <v>0</v>
      </c>
      <c r="XAV38" s="85">
        <f t="shared" si="273"/>
        <v>0</v>
      </c>
      <c r="XAW38" s="85">
        <f t="shared" si="273"/>
        <v>0</v>
      </c>
      <c r="XAX38" s="85">
        <f t="shared" si="273"/>
        <v>0</v>
      </c>
      <c r="XAY38" s="85">
        <f t="shared" si="273"/>
        <v>0</v>
      </c>
      <c r="XAZ38" s="85">
        <f t="shared" si="273"/>
        <v>0</v>
      </c>
      <c r="XBA38" s="85">
        <f t="shared" si="273"/>
        <v>0</v>
      </c>
      <c r="XBB38" s="85">
        <f t="shared" si="273"/>
        <v>0</v>
      </c>
      <c r="XBC38" s="85">
        <f t="shared" si="273"/>
        <v>0</v>
      </c>
      <c r="XBD38" s="85">
        <f t="shared" si="273"/>
        <v>0</v>
      </c>
      <c r="XBE38" s="85">
        <f t="shared" si="273"/>
        <v>0</v>
      </c>
      <c r="XBF38" s="85">
        <f t="shared" si="273"/>
        <v>0</v>
      </c>
      <c r="XBG38" s="85">
        <f t="shared" si="273"/>
        <v>0</v>
      </c>
      <c r="XBH38" s="85">
        <f t="shared" si="273"/>
        <v>0</v>
      </c>
      <c r="XBI38" s="85">
        <f t="shared" si="273"/>
        <v>0</v>
      </c>
      <c r="XBJ38" s="85">
        <f t="shared" si="273"/>
        <v>0</v>
      </c>
      <c r="XBK38" s="85">
        <f t="shared" si="273"/>
        <v>0</v>
      </c>
      <c r="XBL38" s="85">
        <f t="shared" si="273"/>
        <v>0</v>
      </c>
      <c r="XBM38" s="85">
        <f t="shared" si="273"/>
        <v>0</v>
      </c>
      <c r="XBN38" s="85">
        <f t="shared" si="273"/>
        <v>0</v>
      </c>
      <c r="XBO38" s="85">
        <f t="shared" si="273"/>
        <v>0</v>
      </c>
      <c r="XBP38" s="85">
        <f t="shared" si="273"/>
        <v>0</v>
      </c>
      <c r="XBQ38" s="85">
        <f t="shared" si="273"/>
        <v>0</v>
      </c>
      <c r="XBR38" s="85">
        <f t="shared" si="273"/>
        <v>0</v>
      </c>
      <c r="XBS38" s="85">
        <f t="shared" si="273"/>
        <v>0</v>
      </c>
      <c r="XBT38" s="85">
        <f t="shared" si="273"/>
        <v>0</v>
      </c>
      <c r="XBU38" s="85">
        <f t="shared" si="273"/>
        <v>0</v>
      </c>
      <c r="XBV38" s="85">
        <f t="shared" si="273"/>
        <v>0</v>
      </c>
      <c r="XBW38" s="85">
        <f t="shared" si="273"/>
        <v>0</v>
      </c>
      <c r="XBX38" s="85">
        <f t="shared" si="273"/>
        <v>0</v>
      </c>
      <c r="XBY38" s="85">
        <f t="shared" si="273"/>
        <v>0</v>
      </c>
      <c r="XBZ38" s="85">
        <f t="shared" si="273"/>
        <v>0</v>
      </c>
      <c r="XCA38" s="85">
        <f t="shared" si="273"/>
        <v>0</v>
      </c>
      <c r="XCB38" s="85">
        <f t="shared" si="273"/>
        <v>0</v>
      </c>
      <c r="XCC38" s="85">
        <f t="shared" si="273"/>
        <v>0</v>
      </c>
      <c r="XCD38" s="85">
        <f t="shared" si="273"/>
        <v>0</v>
      </c>
      <c r="XCE38" s="85">
        <f t="shared" si="273"/>
        <v>0</v>
      </c>
      <c r="XCF38" s="85">
        <f t="shared" si="273"/>
        <v>0</v>
      </c>
      <c r="XCG38" s="85">
        <f t="shared" si="273"/>
        <v>0</v>
      </c>
      <c r="XCH38" s="85">
        <f t="shared" si="273"/>
        <v>0</v>
      </c>
      <c r="XCI38" s="85">
        <f t="shared" si="273"/>
        <v>0</v>
      </c>
      <c r="XCJ38" s="85">
        <f t="shared" si="273"/>
        <v>0</v>
      </c>
      <c r="XCK38" s="85">
        <f t="shared" si="273"/>
        <v>0</v>
      </c>
      <c r="XCL38" s="85">
        <f t="shared" si="273"/>
        <v>0</v>
      </c>
      <c r="XCM38" s="85">
        <f t="shared" si="273"/>
        <v>0</v>
      </c>
      <c r="XCN38" s="85">
        <f t="shared" si="273"/>
        <v>0</v>
      </c>
      <c r="XCO38" s="85">
        <f t="shared" si="273"/>
        <v>0</v>
      </c>
      <c r="XCP38" s="85">
        <f t="shared" si="273"/>
        <v>0</v>
      </c>
      <c r="XCQ38" s="85">
        <f t="shared" si="273"/>
        <v>0</v>
      </c>
      <c r="XCR38" s="85">
        <f t="shared" si="273"/>
        <v>0</v>
      </c>
      <c r="XCS38" s="85">
        <f t="shared" ref="XCS38:XFD38" si="274">XCS36+XCS37</f>
        <v>0</v>
      </c>
      <c r="XCT38" s="85">
        <f t="shared" si="274"/>
        <v>0</v>
      </c>
      <c r="XCU38" s="85">
        <f t="shared" si="274"/>
        <v>0</v>
      </c>
      <c r="XCV38" s="85">
        <f t="shared" si="274"/>
        <v>0</v>
      </c>
      <c r="XCW38" s="85">
        <f t="shared" si="274"/>
        <v>0</v>
      </c>
      <c r="XCX38" s="85">
        <f t="shared" si="274"/>
        <v>0</v>
      </c>
      <c r="XCY38" s="85">
        <f t="shared" si="274"/>
        <v>0</v>
      </c>
      <c r="XCZ38" s="85">
        <f t="shared" si="274"/>
        <v>0</v>
      </c>
      <c r="XDA38" s="85">
        <f t="shared" si="274"/>
        <v>0</v>
      </c>
      <c r="XDB38" s="85">
        <f t="shared" si="274"/>
        <v>0</v>
      </c>
      <c r="XDC38" s="85">
        <f t="shared" si="274"/>
        <v>0</v>
      </c>
      <c r="XDD38" s="85">
        <f t="shared" si="274"/>
        <v>0</v>
      </c>
      <c r="XDE38" s="85">
        <f t="shared" si="274"/>
        <v>0</v>
      </c>
      <c r="XDF38" s="85">
        <f t="shared" si="274"/>
        <v>0</v>
      </c>
      <c r="XDG38" s="85">
        <f t="shared" si="274"/>
        <v>0</v>
      </c>
      <c r="XDH38" s="85">
        <f t="shared" si="274"/>
        <v>0</v>
      </c>
      <c r="XDI38" s="85">
        <f t="shared" si="274"/>
        <v>0</v>
      </c>
      <c r="XDJ38" s="85">
        <f t="shared" si="274"/>
        <v>0</v>
      </c>
      <c r="XDK38" s="85">
        <f t="shared" si="274"/>
        <v>0</v>
      </c>
      <c r="XDL38" s="85">
        <f t="shared" si="274"/>
        <v>0</v>
      </c>
      <c r="XDM38" s="85">
        <f t="shared" si="274"/>
        <v>0</v>
      </c>
      <c r="XDN38" s="85">
        <f t="shared" si="274"/>
        <v>0</v>
      </c>
      <c r="XDO38" s="85">
        <f t="shared" si="274"/>
        <v>0</v>
      </c>
      <c r="XDP38" s="85">
        <f t="shared" si="274"/>
        <v>0</v>
      </c>
      <c r="XDQ38" s="85">
        <f t="shared" si="274"/>
        <v>0</v>
      </c>
      <c r="XDR38" s="85">
        <f t="shared" si="274"/>
        <v>0</v>
      </c>
      <c r="XDS38" s="85">
        <f t="shared" si="274"/>
        <v>0</v>
      </c>
      <c r="XDT38" s="85">
        <f t="shared" si="274"/>
        <v>0</v>
      </c>
      <c r="XDU38" s="85">
        <f t="shared" si="274"/>
        <v>0</v>
      </c>
      <c r="XDV38" s="85">
        <f t="shared" si="274"/>
        <v>0</v>
      </c>
      <c r="XDW38" s="85">
        <f t="shared" si="274"/>
        <v>0</v>
      </c>
      <c r="XDX38" s="85">
        <f t="shared" si="274"/>
        <v>0</v>
      </c>
      <c r="XDY38" s="85">
        <f t="shared" si="274"/>
        <v>0</v>
      </c>
      <c r="XDZ38" s="85">
        <f t="shared" si="274"/>
        <v>0</v>
      </c>
      <c r="XEA38" s="85">
        <f t="shared" si="274"/>
        <v>0</v>
      </c>
      <c r="XEB38" s="85">
        <f t="shared" si="274"/>
        <v>0</v>
      </c>
      <c r="XEC38" s="85">
        <f t="shared" si="274"/>
        <v>0</v>
      </c>
      <c r="XED38" s="85">
        <f t="shared" si="274"/>
        <v>0</v>
      </c>
      <c r="XEE38" s="85">
        <f t="shared" si="274"/>
        <v>0</v>
      </c>
      <c r="XEF38" s="85">
        <f t="shared" si="274"/>
        <v>0</v>
      </c>
      <c r="XEG38" s="85">
        <f t="shared" si="274"/>
        <v>0</v>
      </c>
      <c r="XEH38" s="85">
        <f t="shared" si="274"/>
        <v>0</v>
      </c>
      <c r="XEI38" s="85">
        <f t="shared" si="274"/>
        <v>0</v>
      </c>
      <c r="XEJ38" s="85">
        <f t="shared" si="274"/>
        <v>0</v>
      </c>
      <c r="XEK38" s="85">
        <f t="shared" si="274"/>
        <v>0</v>
      </c>
      <c r="XEL38" s="85">
        <f t="shared" si="274"/>
        <v>0</v>
      </c>
      <c r="XEM38" s="85">
        <f t="shared" si="274"/>
        <v>0</v>
      </c>
      <c r="XEN38" s="85">
        <f t="shared" si="274"/>
        <v>0</v>
      </c>
      <c r="XEO38" s="85">
        <f t="shared" si="274"/>
        <v>0</v>
      </c>
      <c r="XEP38" s="85">
        <f t="shared" si="274"/>
        <v>0</v>
      </c>
      <c r="XEQ38" s="85">
        <f t="shared" si="274"/>
        <v>0</v>
      </c>
      <c r="XER38" s="85">
        <f t="shared" si="274"/>
        <v>0</v>
      </c>
      <c r="XES38" s="85">
        <f t="shared" si="274"/>
        <v>0</v>
      </c>
      <c r="XET38" s="85">
        <f t="shared" si="274"/>
        <v>0</v>
      </c>
      <c r="XEU38" s="85">
        <f t="shared" si="274"/>
        <v>0</v>
      </c>
      <c r="XEV38" s="85">
        <f t="shared" si="274"/>
        <v>0</v>
      </c>
      <c r="XEW38" s="85">
        <f t="shared" si="274"/>
        <v>0</v>
      </c>
      <c r="XEX38" s="85">
        <f t="shared" si="274"/>
        <v>0</v>
      </c>
      <c r="XEY38" s="85">
        <f t="shared" si="274"/>
        <v>0</v>
      </c>
      <c r="XEZ38" s="85">
        <f t="shared" si="274"/>
        <v>0</v>
      </c>
      <c r="XFA38" s="85">
        <f t="shared" si="274"/>
        <v>0</v>
      </c>
      <c r="XFB38" s="85">
        <f t="shared" si="274"/>
        <v>0</v>
      </c>
      <c r="XFC38" s="85">
        <f t="shared" si="274"/>
        <v>0</v>
      </c>
      <c r="XFD38" s="85">
        <f t="shared" si="274"/>
        <v>0</v>
      </c>
    </row>
    <row r="39" spans="1:16384" x14ac:dyDescent="0.3">
      <c r="A39" s="502" t="s">
        <v>432</v>
      </c>
      <c r="B39" s="502" t="s">
        <v>822</v>
      </c>
      <c r="C39" s="5" t="s">
        <v>823</v>
      </c>
      <c r="D39" s="85">
        <f t="shared" ca="1" si="13"/>
        <v>75.174748353257272</v>
      </c>
      <c r="E39" s="85">
        <f t="shared" ref="E39:G39" ca="1" si="275">E25-D25</f>
        <v>152.40194437185431</v>
      </c>
      <c r="F39" s="85">
        <f t="shared" ca="1" si="275"/>
        <v>185.81824980760203</v>
      </c>
      <c r="G39" s="85">
        <f t="shared" ca="1" si="275"/>
        <v>217.87417459783711</v>
      </c>
      <c r="H39" s="85">
        <f t="shared" ca="1" si="14"/>
        <v>112.76212252988584</v>
      </c>
      <c r="I39" s="85">
        <f t="shared" ca="1" si="15"/>
        <v>212.31672284629769</v>
      </c>
      <c r="J39" s="85">
        <f t="shared" ca="1" si="15"/>
        <v>319.30182048060254</v>
      </c>
      <c r="K39" s="85">
        <f t="shared" ca="1" si="15"/>
        <v>248.64518818547958</v>
      </c>
    </row>
    <row r="40" spans="1:16384" x14ac:dyDescent="0.3">
      <c r="A40" s="502"/>
      <c r="B40" s="502"/>
      <c r="C40" s="5" t="s">
        <v>829</v>
      </c>
      <c r="D40" s="85">
        <f t="shared" ca="1" si="13"/>
        <v>12.727400400000001</v>
      </c>
      <c r="E40" s="85">
        <f t="shared" ref="E40:G40" ca="1" si="276">E26-D26</f>
        <v>107.75568768307201</v>
      </c>
      <c r="F40" s="85">
        <f t="shared" ca="1" si="276"/>
        <v>138.52894589998914</v>
      </c>
      <c r="G40" s="85">
        <f t="shared" ca="1" si="276"/>
        <v>159.57415763250845</v>
      </c>
      <c r="H40" s="85">
        <f t="shared" ca="1" si="14"/>
        <v>31.818501000000001</v>
      </c>
      <c r="I40" s="85">
        <f t="shared" ca="1" si="15"/>
        <v>110.29671420768</v>
      </c>
      <c r="J40" s="85">
        <f t="shared" ca="1" si="15"/>
        <v>176.66080571157252</v>
      </c>
      <c r="K40" s="85">
        <f t="shared" ca="1" si="15"/>
        <v>266.45891801556803</v>
      </c>
    </row>
    <row r="41" spans="1:16384" x14ac:dyDescent="0.3">
      <c r="A41" s="502"/>
      <c r="B41" s="69" t="s">
        <v>807</v>
      </c>
      <c r="C41" s="5" t="s">
        <v>808</v>
      </c>
      <c r="D41" s="85">
        <f t="shared" ca="1" si="13"/>
        <v>31.8076171875</v>
      </c>
      <c r="E41" s="85">
        <f t="shared" ref="E41:G41" ca="1" si="277">E27-D27</f>
        <v>265.68962985992431</v>
      </c>
      <c r="F41" s="85">
        <f t="shared" ca="1" si="277"/>
        <v>315.14748052340002</v>
      </c>
      <c r="G41" s="85">
        <f t="shared" ca="1" si="277"/>
        <v>355.01108180389269</v>
      </c>
      <c r="H41" s="85">
        <f t="shared" ca="1" si="14"/>
        <v>79.51904296875</v>
      </c>
      <c r="I41" s="85">
        <f t="shared" ca="1" si="15"/>
        <v>266.62885980606086</v>
      </c>
      <c r="J41" s="85">
        <f t="shared" ca="1" si="15"/>
        <v>488.47196087194595</v>
      </c>
      <c r="K41" s="85">
        <f t="shared" ca="1" si="15"/>
        <v>718.55743309754189</v>
      </c>
    </row>
    <row r="42" spans="1:16384" x14ac:dyDescent="0.3">
      <c r="A42" s="502"/>
      <c r="B42" s="502" t="s">
        <v>826</v>
      </c>
      <c r="C42" s="5" t="s">
        <v>809</v>
      </c>
      <c r="D42" s="85">
        <f t="shared" ca="1" si="13"/>
        <v>34.039961273908645</v>
      </c>
      <c r="E42" s="85">
        <f t="shared" ref="E42:G42" ca="1" si="278">E28-D28</f>
        <v>915.7785353354617</v>
      </c>
      <c r="F42" s="85">
        <f t="shared" ca="1" si="278"/>
        <v>464.81019757877868</v>
      </c>
      <c r="G42" s="85">
        <f t="shared" ca="1" si="278"/>
        <v>384.24116819828441</v>
      </c>
      <c r="H42" s="85">
        <f t="shared" ca="1" si="14"/>
        <v>125.73460505399919</v>
      </c>
      <c r="I42" s="85">
        <f t="shared" ca="1" si="15"/>
        <v>1040.0538390558286</v>
      </c>
      <c r="J42" s="85">
        <f t="shared" ca="1" si="15"/>
        <v>625.09887862415985</v>
      </c>
      <c r="K42" s="85">
        <f t="shared" ca="1" si="15"/>
        <v>28.164549696297854</v>
      </c>
    </row>
    <row r="43" spans="1:16384" x14ac:dyDescent="0.3">
      <c r="A43" s="502"/>
      <c r="B43" s="502"/>
      <c r="C43" s="5" t="s">
        <v>825</v>
      </c>
      <c r="D43" s="85">
        <f t="shared" ca="1" si="13"/>
        <v>0</v>
      </c>
      <c r="E43" s="85">
        <f t="shared" ref="E43:G43" ca="1" si="279">E29-D29</f>
        <v>6.6862499999999994</v>
      </c>
      <c r="F43" s="85">
        <f t="shared" ca="1" si="279"/>
        <v>0</v>
      </c>
      <c r="G43" s="85">
        <f t="shared" ca="1" si="279"/>
        <v>0</v>
      </c>
      <c r="H43" s="85">
        <f t="shared" ca="1" si="14"/>
        <v>6.6862499999999994</v>
      </c>
      <c r="I43" s="85">
        <f t="shared" ca="1" si="15"/>
        <v>0</v>
      </c>
      <c r="J43" s="85">
        <f t="shared" ca="1" si="15"/>
        <v>20.801666666666662</v>
      </c>
      <c r="K43" s="85">
        <f t="shared" ca="1" si="15"/>
        <v>0</v>
      </c>
    </row>
    <row r="45" spans="1:16384" x14ac:dyDescent="0.3">
      <c r="A45" s="6" t="s">
        <v>832</v>
      </c>
    </row>
    <row r="46" spans="1:16384" x14ac:dyDescent="0.3">
      <c r="D46" s="6">
        <v>2025</v>
      </c>
      <c r="E46" s="6">
        <v>2030</v>
      </c>
      <c r="F46" s="6">
        <v>2035</v>
      </c>
      <c r="G46" s="6">
        <v>2040</v>
      </c>
      <c r="H46" s="6">
        <v>2025</v>
      </c>
      <c r="I46" s="6">
        <v>2030</v>
      </c>
      <c r="J46" s="6">
        <v>2035</v>
      </c>
      <c r="K46" s="6">
        <v>2040</v>
      </c>
    </row>
    <row r="47" spans="1:16384" x14ac:dyDescent="0.3">
      <c r="C47" t="s">
        <v>822</v>
      </c>
      <c r="D47" s="85">
        <f ca="1">D22+D25+D26</f>
        <v>183.46294255278232</v>
      </c>
      <c r="E47" s="85">
        <f t="shared" ref="E47:K47" ca="1" si="280">E22+E25+E26</f>
        <v>555.52022901981138</v>
      </c>
      <c r="F47" s="85">
        <f t="shared" ca="1" si="280"/>
        <v>1073.1189747647284</v>
      </c>
      <c r="G47" s="85">
        <f t="shared" ca="1" si="280"/>
        <v>1643.6291628236463</v>
      </c>
      <c r="H47" s="85">
        <f t="shared" ca="1" si="280"/>
        <v>287.92181422917349</v>
      </c>
      <c r="I47" s="85">
        <f t="shared" ca="1" si="280"/>
        <v>765.61099940603003</v>
      </c>
      <c r="J47" s="85">
        <f t="shared" ca="1" si="280"/>
        <v>1594.1133049162468</v>
      </c>
      <c r="K47" s="85">
        <f t="shared" ca="1" si="280"/>
        <v>2325.2806912047354</v>
      </c>
    </row>
    <row r="48" spans="1:16384" x14ac:dyDescent="0.3">
      <c r="C48" t="s">
        <v>807</v>
      </c>
      <c r="D48" s="85">
        <f ca="1">D23+D27</f>
        <v>195.13158251670461</v>
      </c>
      <c r="E48" s="85">
        <f t="shared" ref="E48:K48" ca="1" si="281">E23+E27</f>
        <v>1098.3755482894435</v>
      </c>
      <c r="F48" s="85">
        <f t="shared" ca="1" si="281"/>
        <v>2643.239219473262</v>
      </c>
      <c r="G48" s="85">
        <f t="shared" ca="1" si="281"/>
        <v>4862.5445408546138</v>
      </c>
      <c r="H48" s="85">
        <f t="shared" ca="1" si="281"/>
        <v>486.70418004015659</v>
      </c>
      <c r="I48" s="85">
        <f t="shared" ca="1" si="281"/>
        <v>1430.7923449686709</v>
      </c>
      <c r="J48" s="85">
        <f t="shared" ca="1" si="281"/>
        <v>3624.2840833089558</v>
      </c>
      <c r="K48" s="85">
        <f t="shared" ca="1" si="281"/>
        <v>7567.7884466269916</v>
      </c>
    </row>
    <row r="49" spans="3:11" x14ac:dyDescent="0.3">
      <c r="C49" t="s">
        <v>825</v>
      </c>
      <c r="D49" s="85">
        <f ca="1">D29+D24</f>
        <v>89.25</v>
      </c>
      <c r="E49" s="85">
        <f t="shared" ref="E49:K49" ca="1" si="282">E29+E24</f>
        <v>185.18625</v>
      </c>
      <c r="F49" s="85">
        <f t="shared" ca="1" si="282"/>
        <v>363.68624999999997</v>
      </c>
      <c r="G49" s="85">
        <f t="shared" ca="1" si="282"/>
        <v>720.68624999999997</v>
      </c>
      <c r="H49" s="85">
        <f t="shared" ca="1" si="282"/>
        <v>185.18625</v>
      </c>
      <c r="I49" s="85">
        <f t="shared" ca="1" si="282"/>
        <v>452.93624999999997</v>
      </c>
      <c r="J49" s="85">
        <f t="shared" ca="1" si="282"/>
        <v>741.48791666666671</v>
      </c>
      <c r="K49" s="85">
        <f t="shared" ca="1" si="282"/>
        <v>1366.2379166666667</v>
      </c>
    </row>
    <row r="50" spans="3:11" x14ac:dyDescent="0.3">
      <c r="C50" t="s">
        <v>809</v>
      </c>
      <c r="D50" s="85">
        <f ca="1">D28</f>
        <v>34.039961273908645</v>
      </c>
      <c r="E50" s="85">
        <f t="shared" ref="E50:K50" ca="1" si="283">E28</f>
        <v>949.8184966093703</v>
      </c>
      <c r="F50" s="85">
        <f t="shared" ca="1" si="283"/>
        <v>1414.628694188149</v>
      </c>
      <c r="G50" s="85">
        <f t="shared" ca="1" si="283"/>
        <v>1798.8698623864334</v>
      </c>
      <c r="H50" s="85">
        <f t="shared" ca="1" si="283"/>
        <v>125.73460505399919</v>
      </c>
      <c r="I50" s="85">
        <f t="shared" ca="1" si="283"/>
        <v>1165.7884441098277</v>
      </c>
      <c r="J50" s="85">
        <f t="shared" ca="1" si="283"/>
        <v>1790.8873227339875</v>
      </c>
      <c r="K50" s="85">
        <f t="shared" ca="1" si="283"/>
        <v>1819.0518724302854</v>
      </c>
    </row>
    <row r="85" spans="1:11" x14ac:dyDescent="0.3">
      <c r="A85" s="6" t="s">
        <v>831</v>
      </c>
    </row>
    <row r="86" spans="1:11" x14ac:dyDescent="0.3">
      <c r="D86">
        <v>2025</v>
      </c>
      <c r="E86">
        <v>2030</v>
      </c>
      <c r="F86">
        <v>2035</v>
      </c>
      <c r="G86">
        <v>2040</v>
      </c>
      <c r="H86">
        <v>2025</v>
      </c>
      <c r="I86">
        <v>2030</v>
      </c>
      <c r="J86">
        <v>2035</v>
      </c>
      <c r="K86">
        <v>2040</v>
      </c>
    </row>
    <row r="87" spans="1:11" x14ac:dyDescent="0.3">
      <c r="A87" s="6" t="s">
        <v>810</v>
      </c>
      <c r="B87" s="502" t="s">
        <v>810</v>
      </c>
      <c r="C87" t="s">
        <v>823</v>
      </c>
      <c r="D87" s="85">
        <f>D36</f>
        <v>95.560793799525072</v>
      </c>
      <c r="E87" s="85">
        <f t="shared" ref="E87:K87" si="284">E36</f>
        <v>111.89965441210268</v>
      </c>
      <c r="F87" s="85">
        <f t="shared" si="284"/>
        <v>193.25155003732573</v>
      </c>
      <c r="G87" s="85">
        <f t="shared" si="284"/>
        <v>193.06185582857256</v>
      </c>
      <c r="H87" s="85">
        <f t="shared" si="284"/>
        <v>143.34119069928761</v>
      </c>
      <c r="I87" s="85">
        <f t="shared" si="284"/>
        <v>155.07574812287885</v>
      </c>
      <c r="J87" s="85">
        <f t="shared" si="284"/>
        <v>332.53967931804186</v>
      </c>
      <c r="K87" s="85">
        <f t="shared" si="284"/>
        <v>216.06328008744094</v>
      </c>
    </row>
    <row r="88" spans="1:11" x14ac:dyDescent="0.3">
      <c r="B88" s="502"/>
      <c r="C88" t="s">
        <v>808</v>
      </c>
      <c r="D88" s="85">
        <f t="shared" ref="D88:K88" si="285">D37</f>
        <v>163.32396532920461</v>
      </c>
      <c r="E88" s="85">
        <f t="shared" si="285"/>
        <v>637.55433591281451</v>
      </c>
      <c r="F88" s="85">
        <f t="shared" si="285"/>
        <v>1229.7161906604188</v>
      </c>
      <c r="G88" s="85">
        <f t="shared" si="285"/>
        <v>1864.2942395774589</v>
      </c>
      <c r="H88" s="85">
        <f t="shared" si="285"/>
        <v>407.18513707140659</v>
      </c>
      <c r="I88" s="85">
        <f t="shared" si="285"/>
        <v>677.45930512245354</v>
      </c>
      <c r="J88" s="85">
        <f t="shared" si="285"/>
        <v>1705.0197774683386</v>
      </c>
      <c r="K88" s="85">
        <f t="shared" si="285"/>
        <v>3224.9469302204943</v>
      </c>
    </row>
    <row r="89" spans="1:11" x14ac:dyDescent="0.3">
      <c r="A89" s="6" t="s">
        <v>432</v>
      </c>
      <c r="B89" s="502" t="s">
        <v>432</v>
      </c>
      <c r="C89" t="s">
        <v>823</v>
      </c>
      <c r="D89" s="85">
        <f t="shared" ref="D89:K89" ca="1" si="286">D39</f>
        <v>75.174748353257272</v>
      </c>
      <c r="E89" s="85">
        <f t="shared" ca="1" si="286"/>
        <v>152.40194437185431</v>
      </c>
      <c r="F89" s="85">
        <f t="shared" ca="1" si="286"/>
        <v>185.81824980760203</v>
      </c>
      <c r="G89" s="85">
        <f t="shared" ca="1" si="286"/>
        <v>217.87417459783711</v>
      </c>
      <c r="H89" s="85">
        <f t="shared" ca="1" si="286"/>
        <v>112.76212252988584</v>
      </c>
      <c r="I89" s="85">
        <f t="shared" ca="1" si="286"/>
        <v>212.31672284629769</v>
      </c>
      <c r="J89" s="85">
        <f t="shared" ca="1" si="286"/>
        <v>319.30182048060254</v>
      </c>
      <c r="K89" s="85">
        <f t="shared" ca="1" si="286"/>
        <v>248.64518818547958</v>
      </c>
    </row>
    <row r="90" spans="1:11" x14ac:dyDescent="0.3">
      <c r="B90" s="502"/>
      <c r="C90" t="s">
        <v>829</v>
      </c>
      <c r="D90" s="85">
        <f t="shared" ref="D90:K90" ca="1" si="287">D40</f>
        <v>12.727400400000001</v>
      </c>
      <c r="E90" s="85">
        <f t="shared" ca="1" si="287"/>
        <v>107.75568768307201</v>
      </c>
      <c r="F90" s="85">
        <f t="shared" ca="1" si="287"/>
        <v>138.52894589998914</v>
      </c>
      <c r="G90" s="85">
        <f t="shared" ca="1" si="287"/>
        <v>159.57415763250845</v>
      </c>
      <c r="H90" s="85">
        <f t="shared" ca="1" si="287"/>
        <v>31.818501000000001</v>
      </c>
      <c r="I90" s="85">
        <f t="shared" ca="1" si="287"/>
        <v>110.29671420768</v>
      </c>
      <c r="J90" s="85">
        <f t="shared" ca="1" si="287"/>
        <v>176.66080571157252</v>
      </c>
      <c r="K90" s="85">
        <f t="shared" ca="1" si="287"/>
        <v>266.45891801556803</v>
      </c>
    </row>
    <row r="91" spans="1:11" x14ac:dyDescent="0.3">
      <c r="B91" s="502"/>
      <c r="C91" t="s">
        <v>808</v>
      </c>
      <c r="D91" s="85">
        <f t="shared" ref="D91:K91" ca="1" si="288">D41</f>
        <v>31.8076171875</v>
      </c>
      <c r="E91" s="85">
        <f t="shared" ca="1" si="288"/>
        <v>265.68962985992431</v>
      </c>
      <c r="F91" s="85">
        <f t="shared" ca="1" si="288"/>
        <v>315.14748052340002</v>
      </c>
      <c r="G91" s="85">
        <f t="shared" ca="1" si="288"/>
        <v>355.01108180389269</v>
      </c>
      <c r="H91" s="85">
        <f t="shared" ca="1" si="288"/>
        <v>79.51904296875</v>
      </c>
      <c r="I91" s="85">
        <f t="shared" ca="1" si="288"/>
        <v>266.62885980606086</v>
      </c>
      <c r="J91" s="85">
        <f t="shared" ca="1" si="288"/>
        <v>488.47196087194595</v>
      </c>
      <c r="K91" s="85">
        <f t="shared" ca="1" si="288"/>
        <v>718.55743309754189</v>
      </c>
    </row>
    <row r="92" spans="1:11" x14ac:dyDescent="0.3">
      <c r="B92" s="502"/>
      <c r="C92" t="s">
        <v>809</v>
      </c>
      <c r="D92" s="85">
        <f t="shared" ref="D92:K92" ca="1" si="289">D42</f>
        <v>34.039961273908645</v>
      </c>
      <c r="E92" s="85">
        <f t="shared" ca="1" si="289"/>
        <v>915.7785353354617</v>
      </c>
      <c r="F92" s="85">
        <f t="shared" ca="1" si="289"/>
        <v>464.81019757877868</v>
      </c>
      <c r="G92" s="85">
        <f t="shared" ca="1" si="289"/>
        <v>384.24116819828441</v>
      </c>
      <c r="H92" s="85">
        <f t="shared" ca="1" si="289"/>
        <v>125.73460505399919</v>
      </c>
      <c r="I92" s="85">
        <f t="shared" ca="1" si="289"/>
        <v>1040.0538390558286</v>
      </c>
      <c r="J92" s="85">
        <f t="shared" ca="1" si="289"/>
        <v>625.09887862415985</v>
      </c>
      <c r="K92" s="85">
        <f t="shared" ca="1" si="289"/>
        <v>28.164549696297854</v>
      </c>
    </row>
    <row r="93" spans="1:11" x14ac:dyDescent="0.3">
      <c r="B93" s="502"/>
      <c r="C93" t="s">
        <v>825</v>
      </c>
      <c r="D93" s="85">
        <f t="shared" ref="D93:K93" ca="1" si="290">D43</f>
        <v>0</v>
      </c>
      <c r="E93" s="85">
        <f t="shared" ca="1" si="290"/>
        <v>6.6862499999999994</v>
      </c>
      <c r="F93" s="85">
        <f t="shared" ca="1" si="290"/>
        <v>0</v>
      </c>
      <c r="G93" s="85">
        <f t="shared" ca="1" si="290"/>
        <v>0</v>
      </c>
      <c r="H93" s="85">
        <f t="shared" ca="1" si="290"/>
        <v>6.6862499999999994</v>
      </c>
      <c r="I93" s="85">
        <f t="shared" ca="1" si="290"/>
        <v>0</v>
      </c>
      <c r="J93" s="85">
        <f t="shared" ca="1" si="290"/>
        <v>20.801666666666662</v>
      </c>
      <c r="K93" s="85">
        <f t="shared" ca="1" si="290"/>
        <v>0</v>
      </c>
    </row>
  </sheetData>
  <sheetProtection algorithmName="SHA-512" hashValue="IasVC3m7X9NhTt0Pw1qCEnFtTtfXf5uXaQKm5rJ0tU7z2pZ5KZ/hE2O2B2ODq8hvnvjkrDzyDAuSEg9gWHD2Ug==" saltValue="Px5Ksp+zwR2DuqsSsNM1jg==" spinCount="100000" sheet="1" objects="1" scenarios="1" selectLockedCells="1" selectUnlockedCells="1"/>
  <mergeCells count="11">
    <mergeCell ref="B87:B88"/>
    <mergeCell ref="B89:B93"/>
    <mergeCell ref="A3:A9"/>
    <mergeCell ref="A13:A18"/>
    <mergeCell ref="A39:A43"/>
    <mergeCell ref="B39:B40"/>
    <mergeCell ref="B42:B43"/>
    <mergeCell ref="B25:B26"/>
    <mergeCell ref="A25:A29"/>
    <mergeCell ref="A22:A24"/>
    <mergeCell ref="A36:A38"/>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tabColor theme="2" tint="0.59999389629810485"/>
  </sheetPr>
  <dimension ref="B1:AL491"/>
  <sheetViews>
    <sheetView zoomScaleNormal="100" workbookViewId="0"/>
  </sheetViews>
  <sheetFormatPr baseColWidth="10" defaultColWidth="8.6640625" defaultRowHeight="14" x14ac:dyDescent="0.3"/>
  <cols>
    <col min="2" max="2" width="19" customWidth="1"/>
    <col min="3" max="3" width="18.58203125" customWidth="1"/>
    <col min="4" max="4" width="10.58203125" customWidth="1"/>
    <col min="5" max="5" width="10.58203125" style="6" customWidth="1"/>
    <col min="6" max="6" width="10.58203125" customWidth="1"/>
    <col min="7" max="7" width="10.58203125" style="6" customWidth="1"/>
    <col min="8" max="8" width="10.58203125" customWidth="1"/>
    <col min="9" max="11" width="10.58203125" style="6" customWidth="1"/>
    <col min="14" max="14" width="18" customWidth="1"/>
    <col min="15" max="23" width="10.58203125" customWidth="1"/>
    <col min="26" max="26" width="10.6640625" customWidth="1"/>
    <col min="29" max="29" width="8.6640625" style="6"/>
    <col min="34" max="34" width="8.6640625" style="6"/>
  </cols>
  <sheetData>
    <row r="1" spans="2:38" x14ac:dyDescent="0.3">
      <c r="O1" s="30"/>
    </row>
    <row r="4" spans="2:38" x14ac:dyDescent="0.3">
      <c r="B4" t="s">
        <v>511</v>
      </c>
      <c r="D4" s="503">
        <v>2025</v>
      </c>
      <c r="E4" s="503"/>
      <c r="F4" s="503">
        <v>2030</v>
      </c>
      <c r="G4" s="503"/>
      <c r="H4" s="503">
        <v>2035</v>
      </c>
      <c r="I4" s="503"/>
      <c r="J4" s="503">
        <v>2040</v>
      </c>
      <c r="K4" s="503"/>
      <c r="P4" s="503" t="s">
        <v>3332</v>
      </c>
      <c r="Q4" s="503"/>
      <c r="R4" s="503"/>
      <c r="S4" s="503"/>
      <c r="T4" s="503" t="s">
        <v>3333</v>
      </c>
      <c r="U4" s="503"/>
      <c r="V4" s="503"/>
      <c r="W4" s="503"/>
    </row>
    <row r="5" spans="2:38" s="6" customFormat="1" x14ac:dyDescent="0.3">
      <c r="C5" t="s">
        <v>715</v>
      </c>
      <c r="D5" s="6" t="s">
        <v>685</v>
      </c>
      <c r="E5" s="6" t="s">
        <v>743</v>
      </c>
      <c r="F5" s="6" t="s">
        <v>685</v>
      </c>
      <c r="G5" s="6" t="s">
        <v>743</v>
      </c>
      <c r="H5" s="6" t="s">
        <v>685</v>
      </c>
      <c r="I5" s="6" t="s">
        <v>743</v>
      </c>
      <c r="J5" s="6" t="s">
        <v>685</v>
      </c>
      <c r="K5" s="6" t="s">
        <v>743</v>
      </c>
      <c r="N5" s="502"/>
      <c r="P5">
        <v>2025</v>
      </c>
      <c r="Q5" s="6">
        <v>2030</v>
      </c>
      <c r="R5" s="6">
        <v>2035</v>
      </c>
      <c r="S5" s="6">
        <v>2040</v>
      </c>
      <c r="T5" s="6">
        <v>2025</v>
      </c>
      <c r="U5" s="6">
        <v>2030</v>
      </c>
      <c r="V5" s="6">
        <v>2035</v>
      </c>
      <c r="W5" s="6">
        <v>2040</v>
      </c>
      <c r="Z5" s="6" t="s">
        <v>523</v>
      </c>
      <c r="AA5" s="6" t="s">
        <v>522</v>
      </c>
      <c r="AB5" s="6" t="s">
        <v>721</v>
      </c>
      <c r="AC5" s="6">
        <v>2021</v>
      </c>
      <c r="AD5" s="6">
        <v>2025</v>
      </c>
      <c r="AE5" s="6">
        <v>2030</v>
      </c>
      <c r="AF5" s="6">
        <v>2035</v>
      </c>
      <c r="AG5" s="6">
        <v>2040</v>
      </c>
      <c r="AH5" s="6">
        <v>2021</v>
      </c>
      <c r="AI5" s="6">
        <v>2025</v>
      </c>
      <c r="AJ5" s="6">
        <v>2030</v>
      </c>
      <c r="AK5" s="6">
        <v>2035</v>
      </c>
      <c r="AL5" s="6">
        <v>2040</v>
      </c>
    </row>
    <row r="6" spans="2:38" x14ac:dyDescent="0.3">
      <c r="B6" t="s">
        <v>528</v>
      </c>
      <c r="C6" t="str">
        <f>'1-Konfiguration'!$D39</f>
        <v>Zugmaschine</v>
      </c>
      <c r="D6" s="83">
        <f>'1-Konfiguration'!G39</f>
        <v>0.02</v>
      </c>
      <c r="E6" s="83">
        <f>'1-Konfiguration'!K39</f>
        <v>0.05</v>
      </c>
      <c r="F6" s="83">
        <f>'1-Konfiguration'!H39</f>
        <v>0.18</v>
      </c>
      <c r="G6" s="83">
        <f>'1-Konfiguration'!L39</f>
        <v>0.2</v>
      </c>
      <c r="H6" s="83">
        <f>'1-Konfiguration'!I39</f>
        <v>0.32</v>
      </c>
      <c r="I6" s="83">
        <f>'1-Konfiguration'!M39</f>
        <v>0.45</v>
      </c>
      <c r="J6" s="83">
        <f>'1-Konfiguration'!J39</f>
        <v>0.48</v>
      </c>
      <c r="K6" s="83">
        <f>'1-Konfiguration'!N39</f>
        <v>0.8</v>
      </c>
      <c r="N6" s="502"/>
      <c r="O6" s="6" t="str">
        <f>'1-Konfiguration'!$D39</f>
        <v>Zugmaschine</v>
      </c>
      <c r="P6" s="346">
        <f>'1-Konfiguration'!G39</f>
        <v>0.02</v>
      </c>
      <c r="Q6" s="346">
        <f>'1-Konfiguration'!H39</f>
        <v>0.18</v>
      </c>
      <c r="R6" s="346">
        <f>'1-Konfiguration'!I39</f>
        <v>0.32</v>
      </c>
      <c r="S6" s="346">
        <f>'1-Konfiguration'!J39</f>
        <v>0.48</v>
      </c>
      <c r="T6" s="346">
        <f>'1-Konfiguration'!K39</f>
        <v>0.05</v>
      </c>
      <c r="U6" s="346">
        <f>'1-Konfiguration'!L39</f>
        <v>0.2</v>
      </c>
      <c r="V6" s="346">
        <f>'1-Konfiguration'!M39</f>
        <v>0.45</v>
      </c>
      <c r="W6" s="346">
        <f>'1-Konfiguration'!N39</f>
        <v>0.8</v>
      </c>
      <c r="Z6" t="s">
        <v>524</v>
      </c>
      <c r="AA6">
        <v>17.5</v>
      </c>
      <c r="AB6">
        <v>14.95</v>
      </c>
      <c r="AC6" s="83">
        <v>0</v>
      </c>
      <c r="AD6" s="83">
        <v>0.02</v>
      </c>
      <c r="AE6" s="83">
        <v>0.18</v>
      </c>
      <c r="AF6" s="83">
        <v>0.32</v>
      </c>
      <c r="AG6" s="83">
        <v>0.48</v>
      </c>
      <c r="AH6" s="83">
        <v>0</v>
      </c>
      <c r="AI6" s="83">
        <v>0.05</v>
      </c>
      <c r="AJ6" s="83">
        <v>0.2</v>
      </c>
      <c r="AK6" s="83">
        <v>0.45</v>
      </c>
      <c r="AL6" s="83">
        <v>0.8</v>
      </c>
    </row>
    <row r="7" spans="2:38" x14ac:dyDescent="0.3">
      <c r="C7" s="6" t="str">
        <f>'1-Konfiguration'!$D40</f>
        <v>LKW</v>
      </c>
      <c r="D7" s="83">
        <f>'1-Konfiguration'!G40</f>
        <v>0.02</v>
      </c>
      <c r="E7" s="83">
        <f>'1-Konfiguration'!K40</f>
        <v>0.05</v>
      </c>
      <c r="F7" s="83">
        <f>'1-Konfiguration'!H40</f>
        <v>0.18</v>
      </c>
      <c r="G7" s="83">
        <f>'1-Konfiguration'!L40</f>
        <v>0.2</v>
      </c>
      <c r="H7" s="83">
        <f>'1-Konfiguration'!I40</f>
        <v>0.32</v>
      </c>
      <c r="I7" s="83">
        <f>'1-Konfiguration'!M40</f>
        <v>0.45</v>
      </c>
      <c r="J7" s="83">
        <f>'1-Konfiguration'!J40</f>
        <v>0.48</v>
      </c>
      <c r="K7" s="83">
        <f>'1-Konfiguration'!N40</f>
        <v>0.8</v>
      </c>
      <c r="O7" s="6" t="str">
        <f>'1-Konfiguration'!$D40</f>
        <v>LKW</v>
      </c>
      <c r="P7" s="346">
        <f>'1-Konfiguration'!G40</f>
        <v>0.02</v>
      </c>
      <c r="Q7" s="346">
        <f>'1-Konfiguration'!H40</f>
        <v>0.18</v>
      </c>
      <c r="R7" s="346">
        <f>'1-Konfiguration'!I40</f>
        <v>0.32</v>
      </c>
      <c r="S7" s="346">
        <f>'1-Konfiguration'!J40</f>
        <v>0.48</v>
      </c>
      <c r="T7" s="346">
        <f>'1-Konfiguration'!K40</f>
        <v>0.05</v>
      </c>
      <c r="U7" s="346">
        <f>'1-Konfiguration'!L40</f>
        <v>0.2</v>
      </c>
      <c r="V7" s="346">
        <f>'1-Konfiguration'!M40</f>
        <v>0.45</v>
      </c>
      <c r="W7" s="346">
        <f>'1-Konfiguration'!N40</f>
        <v>0.8</v>
      </c>
      <c r="Z7" t="s">
        <v>519</v>
      </c>
      <c r="AA7">
        <v>10</v>
      </c>
      <c r="AB7">
        <v>8.1</v>
      </c>
      <c r="AC7" s="83">
        <v>0</v>
      </c>
      <c r="AD7" s="83">
        <v>0.02</v>
      </c>
      <c r="AE7" s="83">
        <v>0.18</v>
      </c>
      <c r="AF7" s="83">
        <v>0.32</v>
      </c>
      <c r="AG7" s="83">
        <v>0.48</v>
      </c>
      <c r="AH7" s="83">
        <v>0</v>
      </c>
      <c r="AI7" s="83">
        <v>0.05</v>
      </c>
      <c r="AJ7" s="83">
        <v>0.2</v>
      </c>
      <c r="AK7" s="83">
        <v>0.45</v>
      </c>
      <c r="AL7" s="83">
        <v>0.8</v>
      </c>
    </row>
    <row r="8" spans="2:38" x14ac:dyDescent="0.3">
      <c r="C8" s="6" t="str">
        <f>'1-Konfiguration'!$D41</f>
        <v>Lieferfahrzeug</v>
      </c>
      <c r="D8" s="83">
        <f>'1-Konfiguration'!G41</f>
        <v>0</v>
      </c>
      <c r="E8" s="83">
        <f>'1-Konfiguration'!K41</f>
        <v>0.01</v>
      </c>
      <c r="F8" s="83">
        <f>'1-Konfiguration'!H41</f>
        <v>0</v>
      </c>
      <c r="G8" s="83">
        <f>'1-Konfiguration'!L41</f>
        <v>0.05</v>
      </c>
      <c r="H8" s="83">
        <f>'1-Konfiguration'!I41</f>
        <v>0</v>
      </c>
      <c r="I8" s="83">
        <f>'1-Konfiguration'!M41</f>
        <v>0.15</v>
      </c>
      <c r="J8" s="83">
        <f>'1-Konfiguration'!J41</f>
        <v>0</v>
      </c>
      <c r="K8" s="83">
        <f>'1-Konfiguration'!N41</f>
        <v>0.3</v>
      </c>
      <c r="O8" s="6" t="str">
        <f>'1-Konfiguration'!$D41</f>
        <v>Lieferfahrzeug</v>
      </c>
      <c r="P8" s="346">
        <f>'1-Konfiguration'!G41</f>
        <v>0</v>
      </c>
      <c r="Q8" s="346">
        <f>'1-Konfiguration'!H41</f>
        <v>0</v>
      </c>
      <c r="R8" s="346">
        <f>'1-Konfiguration'!I41</f>
        <v>0</v>
      </c>
      <c r="S8" s="346">
        <f>'1-Konfiguration'!J41</f>
        <v>0</v>
      </c>
      <c r="T8" s="346">
        <f>'1-Konfiguration'!K41</f>
        <v>0.01</v>
      </c>
      <c r="U8" s="346">
        <f>'1-Konfiguration'!L41</f>
        <v>0.05</v>
      </c>
      <c r="V8" s="346">
        <f>'1-Konfiguration'!M41</f>
        <v>0.15</v>
      </c>
      <c r="W8" s="346">
        <f>'1-Konfiguration'!N41</f>
        <v>0.3</v>
      </c>
      <c r="Z8" t="s">
        <v>525</v>
      </c>
      <c r="AA8">
        <v>12</v>
      </c>
      <c r="AB8">
        <v>7</v>
      </c>
      <c r="AC8" s="83">
        <v>0</v>
      </c>
      <c r="AD8" s="83">
        <v>0</v>
      </c>
      <c r="AE8" s="83">
        <v>0</v>
      </c>
      <c r="AF8" s="83">
        <v>0</v>
      </c>
      <c r="AG8" s="83">
        <v>0</v>
      </c>
      <c r="AH8" s="83">
        <v>0</v>
      </c>
      <c r="AI8" s="83">
        <v>0.01</v>
      </c>
      <c r="AJ8" s="83">
        <v>0.05</v>
      </c>
      <c r="AK8" s="83">
        <v>0.15</v>
      </c>
      <c r="AL8" s="83">
        <v>0.3</v>
      </c>
    </row>
    <row r="9" spans="2:38" x14ac:dyDescent="0.3">
      <c r="B9" t="s">
        <v>527</v>
      </c>
      <c r="C9" s="6" t="str">
        <f>'1-Konfiguration'!$D42</f>
        <v>Gelenkbus</v>
      </c>
      <c r="D9" s="83">
        <f>'1-Konfiguration'!G42</f>
        <v>0.1</v>
      </c>
      <c r="E9" s="83">
        <f>'1-Konfiguration'!K42</f>
        <v>0.15</v>
      </c>
      <c r="F9" s="83">
        <f>'1-Konfiguration'!H42</f>
        <v>0.2</v>
      </c>
      <c r="G9" s="83">
        <f>'1-Konfiguration'!L42</f>
        <v>0.28000000000000003</v>
      </c>
      <c r="H9" s="83">
        <f>'1-Konfiguration'!I42</f>
        <v>0.3</v>
      </c>
      <c r="I9" s="83">
        <f>'1-Konfiguration'!M42</f>
        <v>0.5</v>
      </c>
      <c r="J9" s="83">
        <f>'1-Konfiguration'!J42</f>
        <v>0.4</v>
      </c>
      <c r="K9" s="83">
        <f>'1-Konfiguration'!N42</f>
        <v>0.5</v>
      </c>
      <c r="O9" s="6" t="str">
        <f>'1-Konfiguration'!$D42</f>
        <v>Gelenkbus</v>
      </c>
      <c r="P9" s="346">
        <f>'1-Konfiguration'!G42</f>
        <v>0.1</v>
      </c>
      <c r="Q9" s="346">
        <f>'1-Konfiguration'!H42</f>
        <v>0.2</v>
      </c>
      <c r="R9" s="346">
        <f>'1-Konfiguration'!I42</f>
        <v>0.3</v>
      </c>
      <c r="S9" s="346">
        <f>'1-Konfiguration'!J42</f>
        <v>0.4</v>
      </c>
      <c r="T9" s="346">
        <f>'1-Konfiguration'!K42</f>
        <v>0.15</v>
      </c>
      <c r="U9" s="346">
        <f>'1-Konfiguration'!L42</f>
        <v>0.28000000000000003</v>
      </c>
      <c r="V9" s="346">
        <f>'1-Konfiguration'!M42</f>
        <v>0.5</v>
      </c>
      <c r="W9" s="346">
        <f>'1-Konfiguration'!N42</f>
        <v>0.5</v>
      </c>
      <c r="Z9" t="s">
        <v>516</v>
      </c>
      <c r="AA9">
        <v>12</v>
      </c>
      <c r="AB9">
        <v>8.5</v>
      </c>
      <c r="AC9" s="83">
        <v>0</v>
      </c>
      <c r="AD9" s="83">
        <v>0.1</v>
      </c>
      <c r="AE9" s="83">
        <v>0.2</v>
      </c>
      <c r="AF9" s="83">
        <v>0.3</v>
      </c>
      <c r="AG9" s="83">
        <v>0.4</v>
      </c>
      <c r="AH9" s="83">
        <v>0</v>
      </c>
      <c r="AI9" s="83">
        <v>0.15</v>
      </c>
      <c r="AJ9" s="83">
        <v>0.28000000000000003</v>
      </c>
      <c r="AK9" s="83">
        <v>0.5</v>
      </c>
      <c r="AL9" s="83">
        <v>0.5</v>
      </c>
    </row>
    <row r="10" spans="2:38" x14ac:dyDescent="0.3">
      <c r="C10" s="6" t="str">
        <f>'1-Konfiguration'!$D43</f>
        <v>Solobus</v>
      </c>
      <c r="D10" s="83">
        <f>'1-Konfiguration'!G43</f>
        <v>0.1</v>
      </c>
      <c r="E10" s="83">
        <f>'1-Konfiguration'!K43</f>
        <v>0.15</v>
      </c>
      <c r="F10" s="83">
        <f>'1-Konfiguration'!H43</f>
        <v>0.2</v>
      </c>
      <c r="G10" s="83">
        <f>'1-Konfiguration'!L43</f>
        <v>0.28000000000000003</v>
      </c>
      <c r="H10" s="83">
        <f>'1-Konfiguration'!I43</f>
        <v>0.3</v>
      </c>
      <c r="I10" s="83">
        <f>'1-Konfiguration'!M43</f>
        <v>0.5</v>
      </c>
      <c r="J10" s="83">
        <f>'1-Konfiguration'!J43</f>
        <v>0.4</v>
      </c>
      <c r="K10" s="83">
        <f>'1-Konfiguration'!N43</f>
        <v>0.5</v>
      </c>
      <c r="O10" s="6" t="str">
        <f>'1-Konfiguration'!$D43</f>
        <v>Solobus</v>
      </c>
      <c r="P10" s="346">
        <f>'1-Konfiguration'!G43</f>
        <v>0.1</v>
      </c>
      <c r="Q10" s="346">
        <f>'1-Konfiguration'!H43</f>
        <v>0.2</v>
      </c>
      <c r="R10" s="346">
        <f>'1-Konfiguration'!I43</f>
        <v>0.3</v>
      </c>
      <c r="S10" s="346">
        <f>'1-Konfiguration'!J43</f>
        <v>0.4</v>
      </c>
      <c r="T10" s="346">
        <f>'1-Konfiguration'!K43</f>
        <v>0.15</v>
      </c>
      <c r="U10" s="346">
        <f>'1-Konfiguration'!L43</f>
        <v>0.28000000000000003</v>
      </c>
      <c r="V10" s="346">
        <f>'1-Konfiguration'!M43</f>
        <v>0.5</v>
      </c>
      <c r="W10" s="346">
        <f>'1-Konfiguration'!N43</f>
        <v>0.5</v>
      </c>
      <c r="Z10" t="s">
        <v>517</v>
      </c>
      <c r="AA10">
        <v>12</v>
      </c>
      <c r="AB10">
        <v>8.5</v>
      </c>
      <c r="AC10" s="83">
        <v>0</v>
      </c>
      <c r="AD10" s="83">
        <v>0.1</v>
      </c>
      <c r="AE10" s="83">
        <v>0.2</v>
      </c>
      <c r="AF10" s="83">
        <v>0.3</v>
      </c>
      <c r="AG10" s="83">
        <v>0.4</v>
      </c>
      <c r="AH10" s="83">
        <v>0</v>
      </c>
      <c r="AI10" s="83">
        <v>0.15</v>
      </c>
      <c r="AJ10" s="83">
        <v>0.28000000000000003</v>
      </c>
      <c r="AK10" s="83">
        <v>0.5</v>
      </c>
      <c r="AL10" s="83">
        <v>0.5</v>
      </c>
    </row>
    <row r="11" spans="2:38" x14ac:dyDescent="0.3">
      <c r="B11" t="s">
        <v>526</v>
      </c>
      <c r="C11" s="6" t="str">
        <f>'1-Konfiguration'!$D44</f>
        <v>Reisebus</v>
      </c>
      <c r="D11" s="83">
        <f>'1-Konfiguration'!G44</f>
        <v>0.02</v>
      </c>
      <c r="E11" s="83">
        <f>'1-Konfiguration'!K44</f>
        <v>0.05</v>
      </c>
      <c r="F11" s="83">
        <f>'1-Konfiguration'!H44</f>
        <v>0.18</v>
      </c>
      <c r="G11" s="83">
        <f>'1-Konfiguration'!L44</f>
        <v>0.2</v>
      </c>
      <c r="H11" s="83">
        <f>'1-Konfiguration'!I44</f>
        <v>0.32</v>
      </c>
      <c r="I11" s="83">
        <f>'1-Konfiguration'!M44</f>
        <v>0.4</v>
      </c>
      <c r="J11" s="83">
        <f>'1-Konfiguration'!J44</f>
        <v>0.48</v>
      </c>
      <c r="K11" s="83">
        <f>'1-Konfiguration'!N44</f>
        <v>0.7</v>
      </c>
      <c r="O11" s="6" t="str">
        <f>'1-Konfiguration'!$D44</f>
        <v>Reisebus</v>
      </c>
      <c r="P11" s="346">
        <f>'1-Konfiguration'!G44</f>
        <v>0.02</v>
      </c>
      <c r="Q11" s="346">
        <f>'1-Konfiguration'!H44</f>
        <v>0.18</v>
      </c>
      <c r="R11" s="346">
        <f>'1-Konfiguration'!I44</f>
        <v>0.32</v>
      </c>
      <c r="S11" s="346">
        <f>'1-Konfiguration'!J44</f>
        <v>0.48</v>
      </c>
      <c r="T11" s="346">
        <f>'1-Konfiguration'!K44</f>
        <v>0.05</v>
      </c>
      <c r="U11" s="346">
        <f>'1-Konfiguration'!L44</f>
        <v>0.2</v>
      </c>
      <c r="V11" s="346">
        <f>'1-Konfiguration'!M44</f>
        <v>0.4</v>
      </c>
      <c r="W11" s="346">
        <f>'1-Konfiguration'!N44</f>
        <v>0.7</v>
      </c>
      <c r="Z11" t="s">
        <v>646</v>
      </c>
      <c r="AA11">
        <v>5</v>
      </c>
      <c r="AB11">
        <v>2.5</v>
      </c>
      <c r="AC11" s="83">
        <v>0</v>
      </c>
      <c r="AD11" s="83">
        <v>0.02</v>
      </c>
      <c r="AE11" s="83">
        <v>0.18</v>
      </c>
      <c r="AF11" s="83">
        <v>0.32</v>
      </c>
      <c r="AG11" s="83">
        <v>0.48</v>
      </c>
      <c r="AH11" s="83">
        <v>0</v>
      </c>
      <c r="AI11" s="83">
        <v>0.05</v>
      </c>
      <c r="AJ11" s="83">
        <v>0.2</v>
      </c>
      <c r="AK11" s="83">
        <v>0.4</v>
      </c>
      <c r="AL11" s="83">
        <v>0.7</v>
      </c>
    </row>
    <row r="12" spans="2:38" x14ac:dyDescent="0.3">
      <c r="C12" s="6" t="str">
        <f>'1-Konfiguration'!$D45</f>
        <v>Müllfahrzeug</v>
      </c>
      <c r="D12" s="83">
        <f>'1-Konfiguration'!G45</f>
        <v>0.05</v>
      </c>
      <c r="E12" s="83">
        <f>'1-Konfiguration'!K45</f>
        <v>0.1</v>
      </c>
      <c r="F12" s="83">
        <f>'1-Konfiguration'!H45</f>
        <v>0.18</v>
      </c>
      <c r="G12" s="83">
        <f>'1-Konfiguration'!L45</f>
        <v>0.2</v>
      </c>
      <c r="H12" s="83">
        <f>'1-Konfiguration'!I45</f>
        <v>0.32</v>
      </c>
      <c r="I12" s="83">
        <f>'1-Konfiguration'!M45</f>
        <v>0.45</v>
      </c>
      <c r="J12" s="83">
        <f>'1-Konfiguration'!J45</f>
        <v>0.48</v>
      </c>
      <c r="K12" s="83">
        <f>'1-Konfiguration'!N45</f>
        <v>0.8</v>
      </c>
      <c r="O12" s="6" t="str">
        <f>'1-Konfiguration'!$D45</f>
        <v>Müllfahrzeug</v>
      </c>
      <c r="P12" s="346">
        <f>'1-Konfiguration'!G45</f>
        <v>0.05</v>
      </c>
      <c r="Q12" s="346">
        <f>'1-Konfiguration'!H45</f>
        <v>0.18</v>
      </c>
      <c r="R12" s="346">
        <f>'1-Konfiguration'!I45</f>
        <v>0.32</v>
      </c>
      <c r="S12" s="346">
        <f>'1-Konfiguration'!J45</f>
        <v>0.48</v>
      </c>
      <c r="T12" s="346">
        <f>'1-Konfiguration'!K45</f>
        <v>0.1</v>
      </c>
      <c r="U12" s="346">
        <f>'1-Konfiguration'!L45</f>
        <v>0.2</v>
      </c>
      <c r="V12" s="346">
        <f>'1-Konfiguration'!M45</f>
        <v>0.45</v>
      </c>
      <c r="W12" s="346">
        <f>'1-Konfiguration'!N45</f>
        <v>0.8</v>
      </c>
      <c r="Z12" t="s">
        <v>512</v>
      </c>
      <c r="AA12">
        <v>10</v>
      </c>
      <c r="AB12">
        <v>5</v>
      </c>
      <c r="AC12" s="83">
        <v>0</v>
      </c>
      <c r="AD12" s="83">
        <v>0.05</v>
      </c>
      <c r="AE12" s="83">
        <v>0.18</v>
      </c>
      <c r="AF12" s="83">
        <v>0.32</v>
      </c>
      <c r="AG12" s="83">
        <v>0.48</v>
      </c>
      <c r="AH12" s="83">
        <v>0</v>
      </c>
      <c r="AI12" s="83">
        <v>0.1</v>
      </c>
      <c r="AJ12" s="83">
        <v>0.2</v>
      </c>
      <c r="AK12" s="83">
        <v>0.45</v>
      </c>
      <c r="AL12" s="83">
        <v>0.8</v>
      </c>
    </row>
    <row r="13" spans="2:38" x14ac:dyDescent="0.3">
      <c r="C13" s="6" t="str">
        <f>'1-Konfiguration'!$D46</f>
        <v>Betonmischer</v>
      </c>
      <c r="D13" s="83">
        <f>'1-Konfiguration'!G46</f>
        <v>0.05</v>
      </c>
      <c r="E13" s="83">
        <f>'1-Konfiguration'!K46</f>
        <v>0.1</v>
      </c>
      <c r="F13" s="83">
        <f>'1-Konfiguration'!H46</f>
        <v>0.18</v>
      </c>
      <c r="G13" s="83">
        <f>'1-Konfiguration'!L46</f>
        <v>0.2</v>
      </c>
      <c r="H13" s="83">
        <f>'1-Konfiguration'!I46</f>
        <v>0.32</v>
      </c>
      <c r="I13" s="83">
        <f>'1-Konfiguration'!M46</f>
        <v>0.45</v>
      </c>
      <c r="J13" s="83">
        <f>'1-Konfiguration'!J46</f>
        <v>0.48</v>
      </c>
      <c r="K13" s="83">
        <f>'1-Konfiguration'!N46</f>
        <v>0.8</v>
      </c>
      <c r="O13" s="6" t="str">
        <f>'1-Konfiguration'!$D46</f>
        <v>Betonmischer</v>
      </c>
      <c r="P13" s="346">
        <f>'1-Konfiguration'!G46</f>
        <v>0.05</v>
      </c>
      <c r="Q13" s="346">
        <f>'1-Konfiguration'!H46</f>
        <v>0.18</v>
      </c>
      <c r="R13" s="346">
        <f>'1-Konfiguration'!I46</f>
        <v>0.32</v>
      </c>
      <c r="S13" s="346">
        <f>'1-Konfiguration'!J46</f>
        <v>0.48</v>
      </c>
      <c r="T13" s="346">
        <f>'1-Konfiguration'!K46</f>
        <v>0.1</v>
      </c>
      <c r="U13" s="346">
        <f>'1-Konfiguration'!L46</f>
        <v>0.2</v>
      </c>
      <c r="V13" s="346">
        <f>'1-Konfiguration'!M46</f>
        <v>0.45</v>
      </c>
      <c r="W13" s="346">
        <f>'1-Konfiguration'!N46</f>
        <v>0.8</v>
      </c>
      <c r="Z13" t="s">
        <v>741</v>
      </c>
      <c r="AA13">
        <v>10</v>
      </c>
      <c r="AB13">
        <v>5</v>
      </c>
      <c r="AC13" s="83">
        <v>0</v>
      </c>
      <c r="AD13" s="83">
        <v>0.05</v>
      </c>
      <c r="AE13" s="83">
        <v>0.18</v>
      </c>
      <c r="AF13" s="83">
        <v>0.32</v>
      </c>
      <c r="AG13" s="83">
        <v>0.48</v>
      </c>
      <c r="AH13" s="83">
        <v>0</v>
      </c>
      <c r="AI13" s="83">
        <v>0.1</v>
      </c>
      <c r="AJ13" s="83">
        <v>0.2</v>
      </c>
      <c r="AK13" s="83">
        <v>0.45</v>
      </c>
      <c r="AL13" s="83">
        <v>0.8</v>
      </c>
    </row>
    <row r="14" spans="2:38" x14ac:dyDescent="0.3">
      <c r="C14" s="6" t="str">
        <f>'1-Konfiguration'!$D47</f>
        <v>Lkw mit Kipper und Kran</v>
      </c>
      <c r="D14" s="83">
        <f>'1-Konfiguration'!G47</f>
        <v>0.05</v>
      </c>
      <c r="E14" s="83">
        <f>'1-Konfiguration'!K47</f>
        <v>0.1</v>
      </c>
      <c r="F14" s="83">
        <f>'1-Konfiguration'!H47</f>
        <v>0.18</v>
      </c>
      <c r="G14" s="83">
        <f>'1-Konfiguration'!L47</f>
        <v>0.2</v>
      </c>
      <c r="H14" s="83">
        <f>'1-Konfiguration'!I47</f>
        <v>0.32</v>
      </c>
      <c r="I14" s="83">
        <f>'1-Konfiguration'!M47</f>
        <v>0.45</v>
      </c>
      <c r="J14" s="83">
        <f>'1-Konfiguration'!J47</f>
        <v>0.48</v>
      </c>
      <c r="K14" s="83">
        <f>'1-Konfiguration'!N47</f>
        <v>0.8</v>
      </c>
      <c r="O14" s="6" t="str">
        <f>'1-Konfiguration'!$D47</f>
        <v>Lkw mit Kipper und Kran</v>
      </c>
      <c r="P14" s="346">
        <f>'1-Konfiguration'!G47</f>
        <v>0.05</v>
      </c>
      <c r="Q14" s="346">
        <f>'1-Konfiguration'!H47</f>
        <v>0.18</v>
      </c>
      <c r="R14" s="346">
        <f>'1-Konfiguration'!I47</f>
        <v>0.32</v>
      </c>
      <c r="S14" s="346">
        <f>'1-Konfiguration'!J47</f>
        <v>0.48</v>
      </c>
      <c r="T14" s="346">
        <f>'1-Konfiguration'!K47</f>
        <v>0.1</v>
      </c>
      <c r="U14" s="346">
        <f>'1-Konfiguration'!L47</f>
        <v>0.2</v>
      </c>
      <c r="V14" s="346">
        <f>'1-Konfiguration'!M47</f>
        <v>0.45</v>
      </c>
      <c r="W14" s="346">
        <f>'1-Konfiguration'!N47</f>
        <v>0.8</v>
      </c>
    </row>
    <row r="15" spans="2:38" x14ac:dyDescent="0.3">
      <c r="C15" s="6" t="str">
        <f>'1-Konfiguration'!$D48</f>
        <v>Schiffe</v>
      </c>
      <c r="D15" s="83">
        <f>'1-Konfiguration'!G48</f>
        <v>0</v>
      </c>
      <c r="E15" s="83">
        <f>'1-Konfiguration'!K48</f>
        <v>0</v>
      </c>
      <c r="F15" s="83">
        <f>'1-Konfiguration'!H48</f>
        <v>0</v>
      </c>
      <c r="G15" s="83">
        <f>'1-Konfiguration'!L48</f>
        <v>0</v>
      </c>
      <c r="H15" s="83">
        <f>'1-Konfiguration'!I48</f>
        <v>0</v>
      </c>
      <c r="I15" s="83">
        <f>'1-Konfiguration'!M48</f>
        <v>0</v>
      </c>
      <c r="J15" s="83">
        <f>'1-Konfiguration'!J48</f>
        <v>0</v>
      </c>
      <c r="K15" s="83">
        <f>'1-Konfiguration'!N48</f>
        <v>0</v>
      </c>
      <c r="O15" s="6" t="str">
        <f>'1-Konfiguration'!$D48</f>
        <v>Schiffe</v>
      </c>
      <c r="P15" s="346">
        <f>'1-Konfiguration'!G48</f>
        <v>0</v>
      </c>
      <c r="Q15" s="346">
        <f>'1-Konfiguration'!H48</f>
        <v>0</v>
      </c>
      <c r="R15" s="346">
        <f>'1-Konfiguration'!I48</f>
        <v>0</v>
      </c>
      <c r="S15" s="346">
        <f>'1-Konfiguration'!J48</f>
        <v>0</v>
      </c>
      <c r="T15" s="346">
        <f>'1-Konfiguration'!K48</f>
        <v>0</v>
      </c>
      <c r="U15" s="346">
        <f>'1-Konfiguration'!L48</f>
        <v>0</v>
      </c>
      <c r="V15" s="346">
        <f>'1-Konfiguration'!M48</f>
        <v>0</v>
      </c>
      <c r="W15" s="346">
        <f>'1-Konfiguration'!N48</f>
        <v>0</v>
      </c>
    </row>
    <row r="22" spans="13:13" x14ac:dyDescent="0.3">
      <c r="M22" s="502"/>
    </row>
    <row r="23" spans="13:13" x14ac:dyDescent="0.3">
      <c r="M23" s="502"/>
    </row>
    <row r="24" spans="13:13" x14ac:dyDescent="0.3">
      <c r="M24" s="502"/>
    </row>
    <row r="25" spans="13:13" x14ac:dyDescent="0.3">
      <c r="M25" s="502"/>
    </row>
    <row r="26" spans="13:13" x14ac:dyDescent="0.3">
      <c r="M26" s="502"/>
    </row>
    <row r="33" spans="2:37" x14ac:dyDescent="0.3">
      <c r="Z33" t="s">
        <v>523</v>
      </c>
      <c r="AB33" s="6">
        <v>2025</v>
      </c>
      <c r="AC33" s="6">
        <v>2030</v>
      </c>
      <c r="AD33" s="6">
        <v>2035</v>
      </c>
      <c r="AE33" s="6">
        <v>2040</v>
      </c>
      <c r="AF33" s="6">
        <v>2025</v>
      </c>
      <c r="AG33" s="6">
        <v>2030</v>
      </c>
      <c r="AH33" s="6">
        <v>2035</v>
      </c>
      <c r="AI33" s="6">
        <v>2040</v>
      </c>
    </row>
    <row r="34" spans="2:37" x14ac:dyDescent="0.3">
      <c r="Z34" t="str">
        <f>'1-Konfiguration'!D54</f>
        <v>Zugmaschine</v>
      </c>
      <c r="AB34" s="83">
        <f>'1-Konfiguration'!G54</f>
        <v>8.560099270696191E-3</v>
      </c>
      <c r="AC34" s="83">
        <f>'1-Konfiguration'!H54</f>
        <v>3.9082561371487884E-2</v>
      </c>
      <c r="AD34" s="83">
        <f>'1-Konfiguration'!I54</f>
        <v>9.7418889960816837E-2</v>
      </c>
      <c r="AE34" s="83">
        <f>'1-Konfiguration'!J54</f>
        <v>0.19745936543157286</v>
      </c>
      <c r="AF34" s="83">
        <f>'1-Konfiguration'!K54</f>
        <v>2.140024817674048E-2</v>
      </c>
      <c r="AG34" s="83">
        <f>'1-Konfiguration'!L54</f>
        <v>5.4037748955416867E-2</v>
      </c>
      <c r="AH34" s="83">
        <f>'1-Konfiguration'!M54</f>
        <v>0.13436961940310066</v>
      </c>
      <c r="AI34" s="83">
        <f>'1-Konfiguration'!N54</f>
        <v>0.30511262210339768</v>
      </c>
      <c r="AJ34" s="83"/>
      <c r="AK34" s="83"/>
    </row>
    <row r="35" spans="2:37" x14ac:dyDescent="0.3">
      <c r="Z35" s="6" t="str">
        <f>'1-Konfiguration'!D55</f>
        <v>LKW</v>
      </c>
      <c r="AB35" s="83">
        <f>'1-Konfiguration'!G55</f>
        <v>1.0318513316518967E-2</v>
      </c>
      <c r="AC35" s="83">
        <f>'1-Konfiguration'!H55</f>
        <v>6.3148855823723704E-2</v>
      </c>
      <c r="AD35" s="83">
        <f>'1-Konfiguration'!I55</f>
        <v>0.16994892093482947</v>
      </c>
      <c r="AE35" s="83">
        <f>'1-Konfiguration'!J55</f>
        <v>0.28067038543846795</v>
      </c>
      <c r="AF35" s="83">
        <f>'1-Konfiguration'!K55</f>
        <v>2.5796283291297427E-2</v>
      </c>
      <c r="AG35" s="83">
        <f>'1-Konfiguration'!L55</f>
        <v>8.0772908261367335E-2</v>
      </c>
      <c r="AH35" s="83">
        <f>'1-Konfiguration'!M55</f>
        <v>0.23050528096561756</v>
      </c>
      <c r="AI35" s="83">
        <f>'1-Konfiguration'!N55</f>
        <v>0.43052091108886786</v>
      </c>
      <c r="AJ35" s="83"/>
      <c r="AK35" s="83"/>
    </row>
    <row r="36" spans="2:37" x14ac:dyDescent="0.3">
      <c r="Z36" s="6" t="str">
        <f>'1-Konfiguration'!D56</f>
        <v>Lieferfahrzeug</v>
      </c>
      <c r="AB36" s="83">
        <f>'1-Konfiguration'!G56</f>
        <v>0</v>
      </c>
      <c r="AC36" s="83">
        <f>'1-Konfiguration'!H56</f>
        <v>0</v>
      </c>
      <c r="AD36" s="83">
        <f>'1-Konfiguration'!I56</f>
        <v>0</v>
      </c>
      <c r="AE36" s="83">
        <f>'1-Konfiguration'!J56</f>
        <v>0</v>
      </c>
      <c r="AF36" s="83">
        <f>'1-Konfiguration'!K56</f>
        <v>3.2078948204683146E-3</v>
      </c>
      <c r="AG36" s="83">
        <f>'1-Konfiguration'!L56</f>
        <v>1.653951901634651E-2</v>
      </c>
      <c r="AH36" s="83">
        <f>'1-Konfiguration'!M56</f>
        <v>5.9203396358972565E-2</v>
      </c>
      <c r="AI36" s="83">
        <f>'1-Konfiguration'!N56</f>
        <v>0.13440088018341481</v>
      </c>
      <c r="AJ36" s="83"/>
      <c r="AK36" s="83"/>
    </row>
    <row r="37" spans="2:37" x14ac:dyDescent="0.3">
      <c r="Z37" s="6" t="str">
        <f>'1-Konfiguration'!D57</f>
        <v>Gelenkbus</v>
      </c>
      <c r="AB37" s="83">
        <f>'1-Konfiguration'!G57</f>
        <v>3.8067774353750125E-2</v>
      </c>
      <c r="AC37" s="83">
        <f>'1-Konfiguration'!H57</f>
        <v>8.2644327404983967E-2</v>
      </c>
      <c r="AD37" s="83">
        <f>'1-Konfiguration'!I57</f>
        <v>0.15962837188421605</v>
      </c>
      <c r="AE37" s="83">
        <f>'1-Konfiguration'!J57</f>
        <v>0.23653684942801459</v>
      </c>
      <c r="AF37" s="83">
        <f>'1-Konfiguration'!K57</f>
        <v>5.7101661530625202E-2</v>
      </c>
      <c r="AG37" s="83">
        <f>'1-Konfiguration'!L57</f>
        <v>0.11887792303453583</v>
      </c>
      <c r="AH37" s="83">
        <f>'1-Konfiguration'!M57</f>
        <v>0.25134904401020269</v>
      </c>
      <c r="AI37" s="83">
        <f>'1-Konfiguration'!N57</f>
        <v>0.33742041141381562</v>
      </c>
      <c r="AJ37" s="83"/>
      <c r="AK37" s="83"/>
    </row>
    <row r="38" spans="2:37" x14ac:dyDescent="0.3">
      <c r="Z38" s="6" t="s">
        <v>3334</v>
      </c>
      <c r="AB38" s="83">
        <f>'1-Konfiguration'!G58</f>
        <v>3.8067774353750125E-2</v>
      </c>
      <c r="AC38" s="83">
        <f>'1-Konfiguration'!H58</f>
        <v>8.2644327404983967E-2</v>
      </c>
      <c r="AD38" s="83">
        <f>'1-Konfiguration'!I58</f>
        <v>0.15962837188421605</v>
      </c>
      <c r="AE38" s="83">
        <f>'1-Konfiguration'!J58</f>
        <v>0.23653684942801459</v>
      </c>
      <c r="AF38" s="83">
        <f>'1-Konfiguration'!K58</f>
        <v>5.7101661530625202E-2</v>
      </c>
      <c r="AG38" s="83">
        <f>'1-Konfiguration'!L58</f>
        <v>0.11887792303453583</v>
      </c>
      <c r="AH38" s="83">
        <f>'1-Konfiguration'!M58</f>
        <v>0.25134904401020269</v>
      </c>
      <c r="AI38" s="83">
        <f>'1-Konfiguration'!N58</f>
        <v>0.33742041141381562</v>
      </c>
      <c r="AJ38" s="83"/>
      <c r="AK38" s="83"/>
    </row>
    <row r="39" spans="2:37" x14ac:dyDescent="0.3">
      <c r="Z39" s="6" t="str">
        <f>'1-Konfiguration'!D59</f>
        <v>Reisebus</v>
      </c>
      <c r="AB39" s="83">
        <f>'1-Konfiguration'!G59</f>
        <v>1.1808000000000001E-2</v>
      </c>
      <c r="AC39" s="83">
        <f>'1-Konfiguration'!H59</f>
        <v>0.11177964544000001</v>
      </c>
      <c r="AD39" s="83">
        <f>'1-Konfiguration'!I59</f>
        <v>0.24030155421777927</v>
      </c>
      <c r="AE39" s="83">
        <f>'1-Konfiguration'!J59</f>
        <v>0.38834841328608199</v>
      </c>
      <c r="AF39" s="83">
        <f>'1-Konfiguration'!K59</f>
        <v>2.9520000000000001E-2</v>
      </c>
      <c r="AG39" s="83">
        <f>'1-Konfiguration'!L59</f>
        <v>0.13184911359999998</v>
      </c>
      <c r="AH39" s="83">
        <f>'1-Konfiguration'!M59</f>
        <v>0.29574831754444797</v>
      </c>
      <c r="AI39" s="83">
        <f>'1-Konfiguration'!N59</f>
        <v>0.54295880869296465</v>
      </c>
      <c r="AJ39" s="83"/>
      <c r="AK39" s="83"/>
    </row>
    <row r="40" spans="2:37" x14ac:dyDescent="0.3">
      <c r="Z40" s="6" t="str">
        <f>'1-Konfiguration'!D60</f>
        <v>Müllfahrzeug</v>
      </c>
      <c r="AB40" s="83">
        <f>'1-Konfiguration'!G60</f>
        <v>1.7195000000000002E-2</v>
      </c>
      <c r="AC40" s="83">
        <f>'1-Konfiguration'!H60</f>
        <v>7.5335975550000003E-2</v>
      </c>
      <c r="AD40" s="83">
        <f>'1-Konfiguration'!I60</f>
        <v>0.1663429402025195</v>
      </c>
      <c r="AE40" s="83">
        <f>'1-Konfiguration'!J60</f>
        <v>0.2842910427601858</v>
      </c>
      <c r="AF40" s="83">
        <f>'1-Konfiguration'!K60</f>
        <v>3.4390000000000004E-2</v>
      </c>
      <c r="AG40" s="83">
        <f>'1-Konfiguration'!L60</f>
        <v>9.5647951099999989E-2</v>
      </c>
      <c r="AH40" s="83">
        <f>'1-Konfiguration'!M60</f>
        <v>0.22435615864503894</v>
      </c>
      <c r="AI40" s="83">
        <f>'1-Konfiguration'!N60</f>
        <v>0.43712456811830902</v>
      </c>
      <c r="AJ40" s="83"/>
      <c r="AK40" s="83"/>
    </row>
    <row r="41" spans="2:37" x14ac:dyDescent="0.3">
      <c r="Z41" s="6" t="s">
        <v>3335</v>
      </c>
      <c r="AB41" s="83">
        <f>'1-Konfiguration'!G61</f>
        <v>1.7195000000000002E-2</v>
      </c>
      <c r="AC41" s="83">
        <f>'1-Konfiguration'!H61</f>
        <v>7.5335975550000003E-2</v>
      </c>
      <c r="AD41" s="83">
        <f>'1-Konfiguration'!I61</f>
        <v>0.1663429402025195</v>
      </c>
      <c r="AE41" s="83">
        <f>'1-Konfiguration'!J61</f>
        <v>0.2842910427601858</v>
      </c>
      <c r="AF41" s="83">
        <f>'1-Konfiguration'!K61</f>
        <v>3.4390000000000004E-2</v>
      </c>
      <c r="AG41" s="83">
        <f>'1-Konfiguration'!L61</f>
        <v>9.5647951099999989E-2</v>
      </c>
      <c r="AH41" s="83">
        <f>'1-Konfiguration'!M61</f>
        <v>0.22435615864503894</v>
      </c>
      <c r="AI41" s="83">
        <f>'1-Konfiguration'!N61</f>
        <v>0.43712456811830902</v>
      </c>
      <c r="AJ41" s="83"/>
      <c r="AK41" s="83"/>
    </row>
    <row r="42" spans="2:37" x14ac:dyDescent="0.3">
      <c r="C42" t="s">
        <v>833</v>
      </c>
      <c r="D42">
        <v>0.05</v>
      </c>
      <c r="E42" s="6" t="s">
        <v>754</v>
      </c>
      <c r="F42" t="s">
        <v>834</v>
      </c>
      <c r="G42" s="6" t="s">
        <v>830</v>
      </c>
      <c r="Z42" s="6" t="str">
        <f>'1-Konfiguration'!D62</f>
        <v>Lkw mit Kipper und Kran</v>
      </c>
      <c r="AB42" s="83">
        <f>'1-Konfiguration'!G62</f>
        <v>1.7195000000000002E-2</v>
      </c>
      <c r="AC42" s="83">
        <f>'1-Konfiguration'!H62</f>
        <v>7.5335975550000003E-2</v>
      </c>
      <c r="AD42" s="83">
        <f>'1-Konfiguration'!I62</f>
        <v>0.1663429402025195</v>
      </c>
      <c r="AE42" s="83">
        <f>'1-Konfiguration'!J62</f>
        <v>0.2842910427601858</v>
      </c>
      <c r="AF42" s="83">
        <f>'1-Konfiguration'!K62</f>
        <v>3.4390000000000004E-2</v>
      </c>
      <c r="AG42" s="83">
        <f>'1-Konfiguration'!L62</f>
        <v>9.5647951099999989E-2</v>
      </c>
      <c r="AH42" s="83">
        <f>'1-Konfiguration'!M62</f>
        <v>0.22435615864503894</v>
      </c>
      <c r="AI42" s="83">
        <f>'1-Konfiguration'!N62</f>
        <v>0.43712456811830902</v>
      </c>
    </row>
    <row r="43" spans="2:37" x14ac:dyDescent="0.3">
      <c r="B43">
        <v>0</v>
      </c>
      <c r="C43" s="6">
        <f>COS(B43*(2*PI()/12))*D43</f>
        <v>1</v>
      </c>
      <c r="D43" s="6">
        <f>EXP(-$D$42*B43)</f>
        <v>1</v>
      </c>
      <c r="E43" s="6">
        <f>COS(B43*(2*PI()/12))</f>
        <v>1</v>
      </c>
      <c r="F43">
        <v>-1</v>
      </c>
      <c r="G43" s="6">
        <v>0</v>
      </c>
      <c r="Z43" s="6" t="str">
        <f>'1-Konfiguration'!D63</f>
        <v>Schiffe</v>
      </c>
      <c r="AB43" s="390">
        <f>'1-Konfiguration'!G63</f>
        <v>0.01</v>
      </c>
      <c r="AC43" s="390">
        <f>'1-Konfiguration'!H63</f>
        <v>0.02</v>
      </c>
      <c r="AD43" s="390">
        <f>'1-Konfiguration'!I63</f>
        <v>0.04</v>
      </c>
      <c r="AE43" s="390">
        <f>'1-Konfiguration'!J63</f>
        <v>0.08</v>
      </c>
      <c r="AF43" s="390">
        <f>'1-Konfiguration'!K63</f>
        <v>0.02</v>
      </c>
      <c r="AG43" s="390">
        <f>'1-Konfiguration'!L63</f>
        <v>0.05</v>
      </c>
      <c r="AH43" s="390">
        <f>'1-Konfiguration'!M63</f>
        <v>0.08</v>
      </c>
      <c r="AI43" s="390">
        <f>'1-Konfiguration'!N63</f>
        <v>0.15</v>
      </c>
    </row>
    <row r="44" spans="2:37" x14ac:dyDescent="0.3">
      <c r="B44">
        <v>0.1</v>
      </c>
      <c r="C44" s="6">
        <f>COS($B44*(2*PI()/12))*$D44</f>
        <v>0.99364884917118346</v>
      </c>
      <c r="D44">
        <f>EXP(-$D$42*B44)</f>
        <v>0.99501247919268232</v>
      </c>
      <c r="E44" s="6">
        <f t="shared" ref="E44:E107" si="0">COS(B44*(2*PI()/12))</f>
        <v>0.99862953475457383</v>
      </c>
      <c r="F44">
        <f>-C44</f>
        <v>-0.99364884917118346</v>
      </c>
      <c r="G44" s="6">
        <v>0</v>
      </c>
    </row>
    <row r="45" spans="2:37" x14ac:dyDescent="0.3">
      <c r="B45">
        <v>0.2</v>
      </c>
      <c r="C45" s="6">
        <f t="shared" ref="C45:C108" si="1">COS($B45*(2*PI()/12))*$D45</f>
        <v>0.98462623716926656</v>
      </c>
      <c r="D45" s="6">
        <f t="shared" ref="D45:D108" si="2">EXP(-$D$42*B45)</f>
        <v>0.99004983374916811</v>
      </c>
      <c r="E45" s="6">
        <f t="shared" si="0"/>
        <v>0.99452189536827329</v>
      </c>
      <c r="F45" s="6">
        <f t="shared" ref="F45:F108" si="3">-C45</f>
        <v>-0.98462623716926656</v>
      </c>
      <c r="G45" s="6">
        <v>0</v>
      </c>
    </row>
    <row r="46" spans="2:37" x14ac:dyDescent="0.3">
      <c r="B46" s="6">
        <v>0.3</v>
      </c>
      <c r="C46" s="6">
        <f t="shared" si="1"/>
        <v>0.97298357692700654</v>
      </c>
      <c r="D46" s="6">
        <f t="shared" si="2"/>
        <v>0.98511193960306265</v>
      </c>
      <c r="E46" s="6">
        <f t="shared" si="0"/>
        <v>0.98768834059513777</v>
      </c>
      <c r="F46" s="6">
        <f t="shared" si="3"/>
        <v>-0.97298357692700654</v>
      </c>
      <c r="G46" s="6">
        <v>0</v>
      </c>
    </row>
    <row r="47" spans="2:37" x14ac:dyDescent="0.3">
      <c r="B47" s="6">
        <v>0.4</v>
      </c>
      <c r="C47" s="6">
        <f t="shared" si="1"/>
        <v>0.95877898053746202</v>
      </c>
      <c r="D47" s="6">
        <f t="shared" si="2"/>
        <v>0.98019867330675525</v>
      </c>
      <c r="E47" s="6">
        <f t="shared" si="0"/>
        <v>0.97814760073380569</v>
      </c>
      <c r="F47" s="6">
        <f t="shared" si="3"/>
        <v>-0.95877898053746202</v>
      </c>
      <c r="G47" s="6">
        <v>0</v>
      </c>
    </row>
    <row r="48" spans="2:37" x14ac:dyDescent="0.3">
      <c r="B48" s="6">
        <v>0.5</v>
      </c>
      <c r="C48" s="6">
        <f t="shared" si="1"/>
        <v>0.94207703266388576</v>
      </c>
      <c r="D48" s="6">
        <f t="shared" si="2"/>
        <v>0.97530991202833262</v>
      </c>
      <c r="E48" s="6">
        <f t="shared" si="0"/>
        <v>0.96592582628906831</v>
      </c>
      <c r="F48" s="6">
        <f t="shared" si="3"/>
        <v>-0.94207703266388576</v>
      </c>
      <c r="G48" s="6">
        <v>0</v>
      </c>
    </row>
    <row r="49" spans="2:7" x14ac:dyDescent="0.3">
      <c r="B49" s="6">
        <v>0.6</v>
      </c>
      <c r="C49" s="6">
        <f t="shared" si="1"/>
        <v>0.92294854839083584</v>
      </c>
      <c r="D49" s="6">
        <f t="shared" si="2"/>
        <v>0.97044553354850815</v>
      </c>
      <c r="E49" s="6">
        <f t="shared" si="0"/>
        <v>0.95105651629515364</v>
      </c>
      <c r="F49" s="6">
        <f t="shared" si="3"/>
        <v>-0.92294854839083584</v>
      </c>
      <c r="G49" s="6">
        <v>0</v>
      </c>
    </row>
    <row r="50" spans="2:7" x14ac:dyDescent="0.3">
      <c r="B50" s="6">
        <v>0.7</v>
      </c>
      <c r="C50" s="6">
        <f t="shared" si="1"/>
        <v>0.90147031633774688</v>
      </c>
      <c r="D50" s="6">
        <f t="shared" si="2"/>
        <v>0.96560541625756646</v>
      </c>
      <c r="E50" s="6">
        <f t="shared" si="0"/>
        <v>0.93358042649720174</v>
      </c>
      <c r="F50" s="6">
        <f t="shared" si="3"/>
        <v>-0.90147031633774688</v>
      </c>
      <c r="G50" s="6">
        <v>0</v>
      </c>
    </row>
    <row r="51" spans="2:7" x14ac:dyDescent="0.3">
      <c r="B51" s="6">
        <v>0.8</v>
      </c>
      <c r="C51" s="6">
        <f t="shared" si="1"/>
        <v>0.87772482788858686</v>
      </c>
      <c r="D51" s="6">
        <f t="shared" si="2"/>
        <v>0.96078943915232318</v>
      </c>
      <c r="E51" s="6">
        <f t="shared" si="0"/>
        <v>0.91354545764260087</v>
      </c>
      <c r="F51" s="6">
        <f t="shared" si="3"/>
        <v>-0.87772482788858686</v>
      </c>
      <c r="G51" s="6">
        <v>0</v>
      </c>
    </row>
    <row r="52" spans="2:7" x14ac:dyDescent="0.3">
      <c r="B52" s="6">
        <v>0.9</v>
      </c>
      <c r="C52" s="6">
        <f t="shared" si="1"/>
        <v>0.8517999934209427</v>
      </c>
      <c r="D52" s="6">
        <f t="shared" si="2"/>
        <v>0.95599748183309985</v>
      </c>
      <c r="E52" s="6">
        <f t="shared" si="0"/>
        <v>0.8910065241883679</v>
      </c>
      <c r="F52" s="6">
        <f t="shared" si="3"/>
        <v>-0.8517999934209427</v>
      </c>
      <c r="G52" s="6">
        <v>0</v>
      </c>
    </row>
    <row r="53" spans="2:7" x14ac:dyDescent="0.3">
      <c r="B53" s="6">
        <v>1</v>
      </c>
      <c r="C53" s="6">
        <f t="shared" si="1"/>
        <v>0.82378884644487016</v>
      </c>
      <c r="D53" s="6">
        <f t="shared" si="2"/>
        <v>0.95122942450071402</v>
      </c>
      <c r="E53" s="6">
        <f t="shared" si="0"/>
        <v>0.86602540378443871</v>
      </c>
      <c r="F53" s="6">
        <f t="shared" si="3"/>
        <v>-0.82378884644487016</v>
      </c>
      <c r="G53" s="6">
        <v>0</v>
      </c>
    </row>
    <row r="54" spans="2:7" x14ac:dyDescent="0.3">
      <c r="B54" s="6">
        <v>1.1000000000000001</v>
      </c>
      <c r="C54" s="6">
        <f t="shared" si="1"/>
        <v>0.79378923658605693</v>
      </c>
      <c r="D54" s="6">
        <f t="shared" si="2"/>
        <v>0.94648514795348382</v>
      </c>
      <c r="E54" s="6">
        <f t="shared" si="0"/>
        <v>0.83867056794542405</v>
      </c>
      <c r="F54" s="6">
        <f t="shared" si="3"/>
        <v>-0.79378923658605693</v>
      </c>
      <c r="G54" s="6">
        <v>0</v>
      </c>
    </row>
    <row r="55" spans="2:7" x14ac:dyDescent="0.3">
      <c r="B55" s="6">
        <v>1.2</v>
      </c>
      <c r="C55" s="6">
        <f t="shared" si="1"/>
        <v>0.76190351236925313</v>
      </c>
      <c r="D55" s="6">
        <f t="shared" si="2"/>
        <v>0.94176453358424872</v>
      </c>
      <c r="E55" s="6">
        <f t="shared" si="0"/>
        <v>0.80901699437494745</v>
      </c>
      <c r="F55" s="6">
        <f t="shared" si="3"/>
        <v>-0.76190351236925313</v>
      </c>
      <c r="G55" s="6">
        <v>0</v>
      </c>
    </row>
    <row r="56" spans="2:7" x14ac:dyDescent="0.3">
      <c r="B56" s="6">
        <v>1.3</v>
      </c>
      <c r="C56" s="6">
        <f t="shared" si="1"/>
        <v>0.72823819477647711</v>
      </c>
      <c r="D56" s="6">
        <f t="shared" si="2"/>
        <v>0.93706746337740343</v>
      </c>
      <c r="E56" s="6">
        <f t="shared" si="0"/>
        <v>0.7771459614569709</v>
      </c>
      <c r="F56" s="6">
        <f t="shared" si="3"/>
        <v>-0.72823819477647711</v>
      </c>
      <c r="G56" s="6">
        <v>0</v>
      </c>
    </row>
    <row r="57" spans="2:7" x14ac:dyDescent="0.3">
      <c r="B57" s="6">
        <v>1.4</v>
      </c>
      <c r="C57" s="6">
        <f t="shared" si="1"/>
        <v>0.69290364257020698</v>
      </c>
      <c r="D57" s="6">
        <f t="shared" si="2"/>
        <v>0.93239381990594827</v>
      </c>
      <c r="E57" s="6">
        <f t="shared" si="0"/>
        <v>0.74314482547739436</v>
      </c>
      <c r="F57" s="6">
        <f t="shared" si="3"/>
        <v>-0.69290364257020698</v>
      </c>
      <c r="G57" s="6">
        <v>0</v>
      </c>
    </row>
    <row r="58" spans="2:7" x14ac:dyDescent="0.3">
      <c r="B58" s="6">
        <v>1.5</v>
      </c>
      <c r="C58" s="6">
        <f t="shared" si="1"/>
        <v>0.65601371038456879</v>
      </c>
      <c r="D58" s="6">
        <f t="shared" si="2"/>
        <v>0.92774348632855286</v>
      </c>
      <c r="E58" s="6">
        <f t="shared" si="0"/>
        <v>0.70710678118654757</v>
      </c>
      <c r="F58" s="6">
        <f t="shared" si="3"/>
        <v>-0.65601371038456879</v>
      </c>
      <c r="G58" s="6">
        <v>0</v>
      </c>
    </row>
    <row r="59" spans="2:7" x14ac:dyDescent="0.3">
      <c r="B59" s="6">
        <v>1.6</v>
      </c>
      <c r="C59" s="6">
        <f t="shared" si="1"/>
        <v>0.61768540059746335</v>
      </c>
      <c r="D59" s="6">
        <f t="shared" si="2"/>
        <v>0.92311634638663576</v>
      </c>
      <c r="E59" s="6">
        <f t="shared" si="0"/>
        <v>0.66913060635885824</v>
      </c>
      <c r="F59" s="6">
        <f t="shared" si="3"/>
        <v>-0.61768540059746335</v>
      </c>
      <c r="G59" s="6">
        <v>0</v>
      </c>
    </row>
    <row r="60" spans="2:7" x14ac:dyDescent="0.3">
      <c r="B60" s="6">
        <v>1.7</v>
      </c>
      <c r="C60" s="6">
        <f t="shared" si="1"/>
        <v>0.57803851000360473</v>
      </c>
      <c r="D60" s="6">
        <f t="shared" si="2"/>
        <v>0.91851228440145738</v>
      </c>
      <c r="E60" s="6">
        <f t="shared" si="0"/>
        <v>0.6293203910498375</v>
      </c>
      <c r="F60" s="6">
        <f t="shared" si="3"/>
        <v>-0.57803851000360473</v>
      </c>
      <c r="G60" s="6">
        <v>0</v>
      </c>
    </row>
    <row r="61" spans="2:7" x14ac:dyDescent="0.3">
      <c r="B61" s="6">
        <v>1.8</v>
      </c>
      <c r="C61" s="6">
        <f t="shared" si="1"/>
        <v>0.53719527231260789</v>
      </c>
      <c r="D61" s="6">
        <f t="shared" si="2"/>
        <v>0.91393118527122819</v>
      </c>
      <c r="E61" s="6">
        <f t="shared" si="0"/>
        <v>0.58778525229247314</v>
      </c>
      <c r="F61" s="6">
        <f t="shared" si="3"/>
        <v>-0.53719527231260789</v>
      </c>
      <c r="G61" s="6">
        <v>0</v>
      </c>
    </row>
    <row r="62" spans="2:7" x14ac:dyDescent="0.3">
      <c r="B62" s="6">
        <v>1.9</v>
      </c>
      <c r="C62" s="6">
        <f t="shared" si="1"/>
        <v>0.49527999749756113</v>
      </c>
      <c r="D62" s="6">
        <f t="shared" si="2"/>
        <v>0.90937293446823142</v>
      </c>
      <c r="E62" s="6">
        <f t="shared" si="0"/>
        <v>0.5446390350150272</v>
      </c>
      <c r="F62" s="6">
        <f t="shared" si="3"/>
        <v>-0.49527999749756113</v>
      </c>
      <c r="G62" s="6">
        <v>0</v>
      </c>
    </row>
    <row r="63" spans="2:7" x14ac:dyDescent="0.3">
      <c r="B63" s="6">
        <v>2</v>
      </c>
      <c r="C63" s="6">
        <f t="shared" si="1"/>
        <v>0.45241870901797987</v>
      </c>
      <c r="D63" s="6">
        <f t="shared" si="2"/>
        <v>0.90483741803595952</v>
      </c>
      <c r="E63" s="6">
        <f t="shared" si="0"/>
        <v>0.50000000000000011</v>
      </c>
      <c r="F63" s="6">
        <f t="shared" si="3"/>
        <v>-0.45241870901797987</v>
      </c>
      <c r="G63" s="6">
        <v>0</v>
      </c>
    </row>
    <row r="64" spans="2:7" x14ac:dyDescent="0.3">
      <c r="B64" s="6">
        <v>2.1</v>
      </c>
      <c r="C64" s="6">
        <f t="shared" si="1"/>
        <v>0.4087387799367076</v>
      </c>
      <c r="D64" s="6">
        <f t="shared" si="2"/>
        <v>0.90032452258626561</v>
      </c>
      <c r="E64" s="6">
        <f t="shared" si="0"/>
        <v>0.4539904997395468</v>
      </c>
      <c r="F64" s="6">
        <f t="shared" si="3"/>
        <v>-0.4087387799367076</v>
      </c>
      <c r="G64" s="6">
        <v>0</v>
      </c>
    </row>
    <row r="65" spans="2:13" x14ac:dyDescent="0.3">
      <c r="B65" s="6">
        <v>2.2000000000000002</v>
      </c>
      <c r="C65" s="6">
        <f t="shared" si="1"/>
        <v>0.36436856894322212</v>
      </c>
      <c r="D65" s="6">
        <f t="shared" si="2"/>
        <v>0.89583413529652822</v>
      </c>
      <c r="E65" s="6">
        <f t="shared" si="0"/>
        <v>0.40673664307580021</v>
      </c>
      <c r="F65" s="6">
        <f t="shared" si="3"/>
        <v>-0.36436856894322212</v>
      </c>
      <c r="G65" s="6">
        <v>0</v>
      </c>
    </row>
    <row r="66" spans="2:13" x14ac:dyDescent="0.3">
      <c r="B66" s="6">
        <v>2.2999999999999998</v>
      </c>
      <c r="C66" s="6">
        <f t="shared" si="1"/>
        <v>0.31943705728599231</v>
      </c>
      <c r="D66" s="6">
        <f t="shared" si="2"/>
        <v>0.89136614390683133</v>
      </c>
      <c r="E66" s="6">
        <f t="shared" si="0"/>
        <v>0.35836794954530038</v>
      </c>
      <c r="F66" s="6">
        <f t="shared" si="3"/>
        <v>-0.31943705728599231</v>
      </c>
      <c r="G66" s="6">
        <v>0</v>
      </c>
    </row>
    <row r="67" spans="2:13" x14ac:dyDescent="0.3">
      <c r="B67" s="6">
        <v>2.4</v>
      </c>
      <c r="C67" s="6">
        <f t="shared" si="1"/>
        <v>0.27407348760405198</v>
      </c>
      <c r="D67" s="6">
        <f t="shared" si="2"/>
        <v>0.88692043671715748</v>
      </c>
      <c r="E67" s="6">
        <f t="shared" si="0"/>
        <v>0.30901699437494767</v>
      </c>
      <c r="F67" s="6">
        <f t="shared" si="3"/>
        <v>-0.27407348760405198</v>
      </c>
      <c r="G67" s="6">
        <v>0</v>
      </c>
    </row>
    <row r="68" spans="2:13" x14ac:dyDescent="0.3">
      <c r="B68" s="6">
        <v>2.5</v>
      </c>
      <c r="C68" s="6">
        <f t="shared" si="1"/>
        <v>0.22840700563287747</v>
      </c>
      <c r="D68" s="6">
        <f t="shared" si="2"/>
        <v>0.88249690258459546</v>
      </c>
      <c r="E68" s="6">
        <f t="shared" si="0"/>
        <v>0.25881904510252096</v>
      </c>
      <c r="F68" s="6">
        <f t="shared" si="3"/>
        <v>-0.22840700563287747</v>
      </c>
      <c r="G68" s="6">
        <v>0</v>
      </c>
    </row>
    <row r="69" spans="2:13" x14ac:dyDescent="0.3">
      <c r="B69" s="6">
        <v>2.6</v>
      </c>
      <c r="C69" s="6">
        <f t="shared" si="1"/>
        <v>0.18256630574204299</v>
      </c>
      <c r="D69" s="6">
        <f t="shared" si="2"/>
        <v>0.8780954309205613</v>
      </c>
      <c r="E69" s="6">
        <f t="shared" si="0"/>
        <v>0.20791169081775945</v>
      </c>
      <c r="F69" s="6">
        <f t="shared" si="3"/>
        <v>-0.18256630574204299</v>
      </c>
      <c r="G69" s="6">
        <v>0</v>
      </c>
    </row>
    <row r="70" spans="2:13" x14ac:dyDescent="0.3">
      <c r="B70" s="6">
        <v>2.7</v>
      </c>
      <c r="C70" s="6">
        <f t="shared" si="1"/>
        <v>0.13667928124205531</v>
      </c>
      <c r="D70" s="6">
        <f t="shared" si="2"/>
        <v>0.87371591168803442</v>
      </c>
      <c r="E70" s="6">
        <f t="shared" si="0"/>
        <v>0.15643446504023092</v>
      </c>
      <c r="F70" s="6">
        <f t="shared" si="3"/>
        <v>-0.13667928124205531</v>
      </c>
      <c r="G70" s="6">
        <v>0</v>
      </c>
    </row>
    <row r="71" spans="2:13" x14ac:dyDescent="0.3">
      <c r="B71" s="6">
        <v>2.8</v>
      </c>
      <c r="C71" s="6">
        <f t="shared" si="1"/>
        <v>9.0872680375316303E-2</v>
      </c>
      <c r="D71" s="6">
        <f t="shared" si="2"/>
        <v>0.86935823539880586</v>
      </c>
      <c r="E71" s="6">
        <f t="shared" si="0"/>
        <v>0.10452846326765368</v>
      </c>
      <c r="F71" s="6">
        <f t="shared" si="3"/>
        <v>-9.0872680375316303E-2</v>
      </c>
      <c r="G71" s="6">
        <v>0</v>
      </c>
    </row>
    <row r="72" spans="2:13" x14ac:dyDescent="0.3">
      <c r="B72" s="6">
        <v>2.9</v>
      </c>
      <c r="C72" s="6">
        <f t="shared" si="1"/>
        <v>4.5271768881414806E-2</v>
      </c>
      <c r="D72" s="6">
        <f t="shared" si="2"/>
        <v>0.8650222931107413</v>
      </c>
      <c r="E72" s="6">
        <f t="shared" si="0"/>
        <v>5.2335956242943966E-2</v>
      </c>
      <c r="F72" s="6">
        <f t="shared" si="3"/>
        <v>-4.5271768881414806E-2</v>
      </c>
      <c r="G72" s="6">
        <v>0</v>
      </c>
    </row>
    <row r="73" spans="2:13" x14ac:dyDescent="0.3">
      <c r="B73" s="6">
        <v>3</v>
      </c>
      <c r="C73" s="6">
        <f t="shared" si="1"/>
        <v>5.2724752372234224E-17</v>
      </c>
      <c r="D73" s="6">
        <f t="shared" si="2"/>
        <v>0.86070797642505781</v>
      </c>
      <c r="E73" s="6">
        <f t="shared" si="0"/>
        <v>6.1257422745431001E-17</v>
      </c>
      <c r="F73" s="6">
        <f t="shared" si="3"/>
        <v>-5.2724752372234224E-17</v>
      </c>
      <c r="G73" s="6">
        <v>0</v>
      </c>
    </row>
    <row r="74" spans="2:13" x14ac:dyDescent="0.3">
      <c r="B74" s="6">
        <v>3.1</v>
      </c>
      <c r="C74" s="6">
        <f t="shared" si="1"/>
        <v>-4.4821307254575192E-2</v>
      </c>
      <c r="D74" s="6">
        <f t="shared" si="2"/>
        <v>0.85641517748361351</v>
      </c>
      <c r="E74" s="6">
        <f t="shared" si="0"/>
        <v>-5.233595624294362E-2</v>
      </c>
      <c r="F74" s="6">
        <f t="shared" si="3"/>
        <v>4.4821307254575192E-2</v>
      </c>
      <c r="G74" s="6">
        <v>0</v>
      </c>
    </row>
    <row r="75" spans="2:13" x14ac:dyDescent="0.3">
      <c r="B75" s="6">
        <v>3.2</v>
      </c>
      <c r="C75" s="6">
        <f t="shared" si="1"/>
        <v>-8.9073280743713554E-2</v>
      </c>
      <c r="D75" s="6">
        <f t="shared" si="2"/>
        <v>0.85214378896621135</v>
      </c>
      <c r="E75" s="6">
        <f t="shared" si="0"/>
        <v>-0.10452846326765333</v>
      </c>
      <c r="F75" s="6">
        <f t="shared" si="3"/>
        <v>8.9073280743713554E-2</v>
      </c>
      <c r="G75" s="6">
        <v>0</v>
      </c>
    </row>
    <row r="76" spans="2:13" x14ac:dyDescent="0.3">
      <c r="B76" s="6">
        <v>3.3</v>
      </c>
      <c r="C76" s="6">
        <f t="shared" si="1"/>
        <v>-0.13263979800997269</v>
      </c>
      <c r="D76" s="6">
        <f t="shared" si="2"/>
        <v>0.84789370408791587</v>
      </c>
      <c r="E76" s="6">
        <f t="shared" si="0"/>
        <v>-0.15643446504023059</v>
      </c>
      <c r="F76" s="6">
        <f t="shared" si="3"/>
        <v>0.13263979800997269</v>
      </c>
      <c r="G76" s="6">
        <v>0</v>
      </c>
    </row>
    <row r="77" spans="2:13" x14ac:dyDescent="0.3">
      <c r="B77" s="6">
        <v>3.4</v>
      </c>
      <c r="C77" s="6">
        <f t="shared" si="1"/>
        <v>-0.17540777850200878</v>
      </c>
      <c r="D77" s="6">
        <f t="shared" si="2"/>
        <v>0.8436648165963837</v>
      </c>
      <c r="E77" s="6">
        <f t="shared" si="0"/>
        <v>-0.20791169081775912</v>
      </c>
      <c r="F77" s="6">
        <f t="shared" si="3"/>
        <v>0.17540777850200878</v>
      </c>
      <c r="G77" s="6">
        <v>0</v>
      </c>
    </row>
    <row r="78" spans="2:13" x14ac:dyDescent="0.3">
      <c r="B78" s="6">
        <v>3.5</v>
      </c>
      <c r="C78" s="6">
        <f t="shared" si="1"/>
        <v>-0.21726746452009307</v>
      </c>
      <c r="D78" s="6">
        <f t="shared" si="2"/>
        <v>0.83945702076920736</v>
      </c>
      <c r="E78" s="6">
        <f t="shared" si="0"/>
        <v>-0.25881904510252063</v>
      </c>
      <c r="F78" s="6">
        <f t="shared" si="3"/>
        <v>0.21726746452009307</v>
      </c>
      <c r="G78" s="6">
        <v>0</v>
      </c>
    </row>
    <row r="79" spans="2:13" x14ac:dyDescent="0.3">
      <c r="B79" s="6">
        <v>3.6</v>
      </c>
      <c r="C79" s="6">
        <f t="shared" si="1"/>
        <v>-0.25811269022123812</v>
      </c>
      <c r="D79" s="6">
        <f t="shared" si="2"/>
        <v>0.835270211411272</v>
      </c>
      <c r="E79" s="6">
        <f t="shared" si="0"/>
        <v>-0.30901699437494734</v>
      </c>
      <c r="F79" s="6">
        <f t="shared" si="3"/>
        <v>0.25811269022123812</v>
      </c>
      <c r="G79" s="6">
        <v>0</v>
      </c>
    </row>
    <row r="80" spans="2:13" x14ac:dyDescent="0.3">
      <c r="B80" s="6">
        <v>3.7</v>
      </c>
      <c r="C80" s="6">
        <f t="shared" si="1"/>
        <v>-0.29784113806240131</v>
      </c>
      <c r="D80" s="6">
        <f t="shared" si="2"/>
        <v>0.83110428385212565</v>
      </c>
      <c r="E80" s="6">
        <f t="shared" si="0"/>
        <v>-0.35836794954530005</v>
      </c>
      <c r="F80" s="6">
        <f t="shared" si="3"/>
        <v>0.29784113806240131</v>
      </c>
      <c r="G80" s="6">
        <v>0</v>
      </c>
      <c r="M80" s="83"/>
    </row>
    <row r="81" spans="2:13" x14ac:dyDescent="0.3">
      <c r="B81" s="6">
        <v>3.8</v>
      </c>
      <c r="C81" s="6">
        <f t="shared" si="1"/>
        <v>-0.33635458210099395</v>
      </c>
      <c r="D81" s="6">
        <f t="shared" si="2"/>
        <v>0.82695913394336229</v>
      </c>
      <c r="E81" s="6">
        <f t="shared" si="0"/>
        <v>-0.40673664307579988</v>
      </c>
      <c r="F81" s="6">
        <f t="shared" si="3"/>
        <v>0.33635458210099395</v>
      </c>
      <c r="G81" s="6">
        <v>0</v>
      </c>
      <c r="M81" s="83"/>
    </row>
    <row r="82" spans="2:13" x14ac:dyDescent="0.3">
      <c r="B82" s="6">
        <v>3.9</v>
      </c>
      <c r="C82" s="6">
        <f t="shared" si="1"/>
        <v>-0.37355911761387084</v>
      </c>
      <c r="D82" s="6">
        <f t="shared" si="2"/>
        <v>0.82283465805601841</v>
      </c>
      <c r="E82" s="6">
        <f t="shared" si="0"/>
        <v>-0.45399049973954669</v>
      </c>
      <c r="F82" s="6">
        <f t="shared" si="3"/>
        <v>0.37355911761387084</v>
      </c>
      <c r="G82" s="6">
        <v>0</v>
      </c>
      <c r="M82" s="83"/>
    </row>
    <row r="83" spans="2:13" x14ac:dyDescent="0.3">
      <c r="B83" s="6">
        <v>4</v>
      </c>
      <c r="C83" s="6">
        <f t="shared" si="1"/>
        <v>-0.40936537653899074</v>
      </c>
      <c r="D83" s="6">
        <f t="shared" si="2"/>
        <v>0.81873075307798182</v>
      </c>
      <c r="E83" s="6">
        <f t="shared" si="0"/>
        <v>-0.49999999999999978</v>
      </c>
      <c r="F83" s="6">
        <f t="shared" si="3"/>
        <v>0.40936537653899074</v>
      </c>
      <c r="G83" s="6">
        <v>0</v>
      </c>
      <c r="M83" s="83"/>
    </row>
    <row r="84" spans="2:13" x14ac:dyDescent="0.3">
      <c r="B84" s="6">
        <v>4.0999999999999996</v>
      </c>
      <c r="C84" s="6">
        <f t="shared" si="1"/>
        <v>-0.44368872828789396</v>
      </c>
      <c r="D84" s="6">
        <f t="shared" si="2"/>
        <v>0.81464731641141452</v>
      </c>
      <c r="E84" s="6">
        <f t="shared" si="0"/>
        <v>-0.54463903501502675</v>
      </c>
      <c r="F84" s="6">
        <f t="shared" si="3"/>
        <v>0.44368872828789396</v>
      </c>
      <c r="G84" s="6">
        <v>0</v>
      </c>
      <c r="M84" s="83"/>
    </row>
    <row r="85" spans="2:13" x14ac:dyDescent="0.3">
      <c r="B85" s="6">
        <v>4.2</v>
      </c>
      <c r="C85" s="6">
        <f t="shared" si="1"/>
        <v>-0.47644946552189044</v>
      </c>
      <c r="D85" s="6">
        <f t="shared" si="2"/>
        <v>0.81058424597018708</v>
      </c>
      <c r="E85" s="6">
        <f t="shared" si="0"/>
        <v>-0.58778525229247303</v>
      </c>
      <c r="F85" s="6">
        <f t="shared" si="3"/>
        <v>0.47644946552189044</v>
      </c>
      <c r="G85" s="6">
        <v>0</v>
      </c>
      <c r="M85" s="83"/>
    </row>
    <row r="86" spans="2:13" x14ac:dyDescent="0.3">
      <c r="B86" s="6">
        <v>4.3</v>
      </c>
      <c r="C86" s="6">
        <f t="shared" si="1"/>
        <v>-0.50757297453029426</v>
      </c>
      <c r="D86" s="6">
        <f t="shared" si="2"/>
        <v>0.80654144017732687</v>
      </c>
      <c r="E86" s="6">
        <f t="shared" si="0"/>
        <v>-0.62932039104983728</v>
      </c>
      <c r="F86" s="6">
        <f t="shared" si="3"/>
        <v>0.50757297453029426</v>
      </c>
      <c r="G86" s="6">
        <v>0</v>
      </c>
      <c r="M86" s="83"/>
    </row>
    <row r="87" spans="2:13" x14ac:dyDescent="0.3">
      <c r="B87" s="6">
        <v>4.4000000000000004</v>
      </c>
      <c r="C87" s="6">
        <f t="shared" si="1"/>
        <v>-0.53698988989501528</v>
      </c>
      <c r="D87" s="6">
        <f t="shared" si="2"/>
        <v>0.80251879796247849</v>
      </c>
      <c r="E87" s="6">
        <f t="shared" si="0"/>
        <v>-0.66913060635885824</v>
      </c>
      <c r="F87" s="6">
        <f t="shared" si="3"/>
        <v>0.53698988989501528</v>
      </c>
      <c r="G87" s="6">
        <v>0</v>
      </c>
      <c r="M87" s="83"/>
    </row>
    <row r="88" spans="2:13" x14ac:dyDescent="0.3">
      <c r="B88" s="6">
        <v>4.5</v>
      </c>
      <c r="C88" s="6">
        <f t="shared" si="1"/>
        <v>-0.56463623317219613</v>
      </c>
      <c r="D88" s="6">
        <f t="shared" si="2"/>
        <v>0.79851621875937706</v>
      </c>
      <c r="E88" s="6">
        <f t="shared" si="0"/>
        <v>-0.70710678118654746</v>
      </c>
      <c r="F88" s="6">
        <f t="shared" si="3"/>
        <v>0.56463623317219613</v>
      </c>
      <c r="G88" s="6">
        <v>0</v>
      </c>
    </row>
    <row r="89" spans="2:13" x14ac:dyDescent="0.3">
      <c r="B89" s="6">
        <v>4.5999999999999996</v>
      </c>
      <c r="C89" s="6">
        <f t="shared" si="1"/>
        <v>-0.59045353536826528</v>
      </c>
      <c r="D89" s="6">
        <f t="shared" si="2"/>
        <v>0.79453360250333405</v>
      </c>
      <c r="E89" s="6">
        <f t="shared" si="0"/>
        <v>-0.74314482547739402</v>
      </c>
      <c r="F89" s="6">
        <f t="shared" si="3"/>
        <v>0.59045353536826528</v>
      </c>
      <c r="G89" s="6">
        <v>0</v>
      </c>
    </row>
    <row r="90" spans="2:13" x14ac:dyDescent="0.3">
      <c r="B90" s="6">
        <v>4.7</v>
      </c>
      <c r="C90" s="6">
        <f t="shared" si="1"/>
        <v>-0.61438894303457792</v>
      </c>
      <c r="D90" s="6">
        <f t="shared" si="2"/>
        <v>0.79057084962873558</v>
      </c>
      <c r="E90" s="6">
        <f t="shared" si="0"/>
        <v>-0.77714596145697068</v>
      </c>
      <c r="F90" s="6">
        <f t="shared" si="3"/>
        <v>0.61438894303457792</v>
      </c>
      <c r="G90" s="6">
        <v>0</v>
      </c>
    </row>
    <row r="91" spans="2:13" x14ac:dyDescent="0.3">
      <c r="B91" s="6">
        <v>4.8</v>
      </c>
      <c r="C91" s="6">
        <f t="shared" si="1"/>
        <v>-0.63639530785165654</v>
      </c>
      <c r="D91" s="6">
        <f t="shared" si="2"/>
        <v>0.78662786106655347</v>
      </c>
      <c r="E91" s="6">
        <f t="shared" si="0"/>
        <v>-0.80901699437494712</v>
      </c>
      <c r="F91" s="6">
        <f t="shared" si="3"/>
        <v>0.63639530785165654</v>
      </c>
      <c r="G91" s="6">
        <v>0</v>
      </c>
    </row>
    <row r="92" spans="2:13" x14ac:dyDescent="0.3">
      <c r="B92" s="6">
        <v>4.9000000000000004</v>
      </c>
      <c r="C92" s="6">
        <f t="shared" si="1"/>
        <v>-0.65643125962076831</v>
      </c>
      <c r="D92" s="6">
        <f t="shared" si="2"/>
        <v>0.78270453824186814</v>
      </c>
      <c r="E92" s="6">
        <f t="shared" si="0"/>
        <v>-0.83867056794542394</v>
      </c>
      <c r="F92" s="6">
        <f t="shared" si="3"/>
        <v>0.65643125962076831</v>
      </c>
      <c r="G92" s="6">
        <v>0</v>
      </c>
    </row>
    <row r="93" spans="2:13" x14ac:dyDescent="0.3">
      <c r="B93" s="6">
        <v>5</v>
      </c>
      <c r="C93" s="6">
        <f t="shared" si="1"/>
        <v>-0.67446126262705031</v>
      </c>
      <c r="D93" s="6">
        <f t="shared" si="2"/>
        <v>0.77880078307140488</v>
      </c>
      <c r="E93" s="6">
        <f t="shared" si="0"/>
        <v>-0.86602540378443849</v>
      </c>
      <c r="F93" s="6">
        <f t="shared" si="3"/>
        <v>0.67446126262705031</v>
      </c>
      <c r="G93" s="6">
        <v>0</v>
      </c>
    </row>
    <row r="94" spans="2:13" x14ac:dyDescent="0.3">
      <c r="B94" s="6">
        <v>5.0999999999999996</v>
      </c>
      <c r="C94" s="6">
        <f t="shared" si="1"/>
        <v>-0.69045565538452502</v>
      </c>
      <c r="D94" s="6">
        <f t="shared" si="2"/>
        <v>0.77491649796108097</v>
      </c>
      <c r="E94" s="6">
        <f t="shared" si="0"/>
        <v>-0.89100652418836757</v>
      </c>
      <c r="F94" s="6">
        <f t="shared" si="3"/>
        <v>0.69045565538452502</v>
      </c>
      <c r="G94" s="6">
        <v>0</v>
      </c>
    </row>
    <row r="95" spans="2:13" x14ac:dyDescent="0.3">
      <c r="B95" s="6">
        <v>5.2</v>
      </c>
      <c r="C95" s="6">
        <f t="shared" si="1"/>
        <v>-0.70439067381897202</v>
      </c>
      <c r="D95" s="6">
        <f t="shared" si="2"/>
        <v>0.77105158580356625</v>
      </c>
      <c r="E95" s="6">
        <f t="shared" si="0"/>
        <v>-0.91354545764260076</v>
      </c>
      <c r="F95" s="6">
        <f t="shared" si="3"/>
        <v>0.70439067381897202</v>
      </c>
      <c r="G95" s="6">
        <v>0</v>
      </c>
    </row>
    <row r="96" spans="2:13" x14ac:dyDescent="0.3">
      <c r="B96" s="6">
        <v>5.3</v>
      </c>
      <c r="C96" s="6">
        <f t="shared" si="1"/>
        <v>-0.71624845798965009</v>
      </c>
      <c r="D96" s="6">
        <f t="shared" si="2"/>
        <v>0.76720594997585567</v>
      </c>
      <c r="E96" s="6">
        <f t="shared" si="0"/>
        <v>-0.93358042649720163</v>
      </c>
      <c r="F96" s="6">
        <f t="shared" si="3"/>
        <v>0.71624845798965009</v>
      </c>
      <c r="G96" s="6">
        <v>0</v>
      </c>
    </row>
    <row r="97" spans="2:7" x14ac:dyDescent="0.3">
      <c r="B97" s="6">
        <v>5.4</v>
      </c>
      <c r="C97" s="6">
        <f t="shared" si="1"/>
        <v>-0.72601704249516341</v>
      </c>
      <c r="D97" s="6">
        <f t="shared" si="2"/>
        <v>0.76337949433685315</v>
      </c>
      <c r="E97" s="6">
        <f t="shared" si="0"/>
        <v>-0.95105651629515353</v>
      </c>
      <c r="F97" s="6">
        <f t="shared" si="3"/>
        <v>0.72601704249516341</v>
      </c>
      <c r="G97" s="6">
        <v>0</v>
      </c>
    </row>
    <row r="98" spans="2:7" x14ac:dyDescent="0.3">
      <c r="B98" s="6">
        <v>5.5</v>
      </c>
      <c r="C98" s="6">
        <f t="shared" si="1"/>
        <v>-0.73369033075221957</v>
      </c>
      <c r="D98" s="6">
        <f t="shared" si="2"/>
        <v>0.75957212322496848</v>
      </c>
      <c r="E98" s="6">
        <f t="shared" si="0"/>
        <v>-0.9659258262890682</v>
      </c>
      <c r="F98" s="6">
        <f t="shared" si="3"/>
        <v>0.73369033075221957</v>
      </c>
      <c r="G98" s="6">
        <v>0</v>
      </c>
    </row>
    <row r="99" spans="2:7" x14ac:dyDescent="0.3">
      <c r="B99" s="6">
        <v>5.6</v>
      </c>
      <c r="C99" s="6">
        <f t="shared" si="1"/>
        <v>-0.73926805337853674</v>
      </c>
      <c r="D99" s="6">
        <f t="shared" si="2"/>
        <v>0.75578374145572547</v>
      </c>
      <c r="E99" s="6">
        <f t="shared" si="0"/>
        <v>-0.97814760073380558</v>
      </c>
      <c r="F99" s="6">
        <f t="shared" si="3"/>
        <v>0.73926805337853674</v>
      </c>
      <c r="G99" s="6">
        <v>0</v>
      </c>
    </row>
    <row r="100" spans="2:7" x14ac:dyDescent="0.3">
      <c r="B100" s="6">
        <v>5.7</v>
      </c>
      <c r="C100" s="6">
        <f t="shared" si="1"/>
        <v>-0.74275571095260084</v>
      </c>
      <c r="D100" s="6">
        <f t="shared" si="2"/>
        <v>0.75201425431938262</v>
      </c>
      <c r="E100" s="6">
        <f t="shared" si="0"/>
        <v>-0.98768834059513766</v>
      </c>
      <c r="F100" s="6">
        <f t="shared" si="3"/>
        <v>0.74275571095260084</v>
      </c>
      <c r="G100" s="6">
        <v>0</v>
      </c>
    </row>
    <row r="101" spans="2:7" x14ac:dyDescent="0.3">
      <c r="B101" s="6">
        <v>5.8</v>
      </c>
      <c r="C101" s="6">
        <f t="shared" si="1"/>
        <v>-0.74416450146326074</v>
      </c>
      <c r="D101" s="6">
        <f t="shared" si="2"/>
        <v>0.74826356757856527</v>
      </c>
      <c r="E101" s="6">
        <f t="shared" si="0"/>
        <v>-0.99452189536827329</v>
      </c>
      <c r="F101" s="6">
        <f t="shared" si="3"/>
        <v>0.74416450146326074</v>
      </c>
      <c r="G101" s="6">
        <v>0</v>
      </c>
    </row>
    <row r="102" spans="2:7" x14ac:dyDescent="0.3">
      <c r="B102" s="6">
        <v>5.9</v>
      </c>
      <c r="C102" s="6">
        <f t="shared" si="1"/>
        <v>-0.74351123280116527</v>
      </c>
      <c r="D102" s="6">
        <f t="shared" si="2"/>
        <v>0.74453158746590931</v>
      </c>
      <c r="E102" s="6">
        <f t="shared" si="0"/>
        <v>-0.99862953475457383</v>
      </c>
      <c r="F102" s="6">
        <f t="shared" si="3"/>
        <v>0.74351123280116527</v>
      </c>
      <c r="G102" s="6">
        <v>0</v>
      </c>
    </row>
    <row r="103" spans="2:7" x14ac:dyDescent="0.3">
      <c r="B103" s="6">
        <v>6</v>
      </c>
      <c r="C103" s="6">
        <f t="shared" si="1"/>
        <v>-0.74081822068171788</v>
      </c>
      <c r="D103" s="6">
        <f t="shared" si="2"/>
        <v>0.74081822068171788</v>
      </c>
      <c r="E103" s="6">
        <f t="shared" si="0"/>
        <v>-1</v>
      </c>
      <c r="F103" s="6">
        <f t="shared" si="3"/>
        <v>0.74081822068171788</v>
      </c>
      <c r="G103" s="6">
        <v>0</v>
      </c>
    </row>
    <row r="104" spans="2:7" x14ac:dyDescent="0.3">
      <c r="B104" s="6">
        <v>6.1</v>
      </c>
      <c r="C104" s="6">
        <f t="shared" si="1"/>
        <v>-0.73611317242543284</v>
      </c>
      <c r="D104" s="6">
        <f t="shared" si="2"/>
        <v>0.73712337439162778</v>
      </c>
      <c r="E104" s="6">
        <f t="shared" si="0"/>
        <v>-0.99862953475457394</v>
      </c>
      <c r="F104" s="6">
        <f t="shared" si="3"/>
        <v>0.73611317242543284</v>
      </c>
      <c r="G104" s="6">
        <v>0</v>
      </c>
    </row>
    <row r="105" spans="2:7" x14ac:dyDescent="0.3">
      <c r="B105" s="6">
        <v>6.2</v>
      </c>
      <c r="C105" s="6">
        <f t="shared" si="1"/>
        <v>-0.72942905705627115</v>
      </c>
      <c r="D105" s="6">
        <f t="shared" si="2"/>
        <v>0.73344695622428924</v>
      </c>
      <c r="E105" s="6">
        <f t="shared" si="0"/>
        <v>-0.9945218953682734</v>
      </c>
      <c r="F105" s="6">
        <f t="shared" si="3"/>
        <v>0.72942905705627115</v>
      </c>
      <c r="G105" s="6">
        <v>0</v>
      </c>
    </row>
    <row r="106" spans="2:7" x14ac:dyDescent="0.3">
      <c r="B106" s="6">
        <v>6.3</v>
      </c>
      <c r="C106" s="6">
        <f t="shared" si="1"/>
        <v>-0.72080396221159837</v>
      </c>
      <c r="D106" s="6">
        <f t="shared" si="2"/>
        <v>0.72978887426905681</v>
      </c>
      <c r="E106" s="6">
        <f t="shared" si="0"/>
        <v>-0.98768834059513777</v>
      </c>
      <c r="F106" s="6">
        <f t="shared" si="3"/>
        <v>0.72080396221159837</v>
      </c>
      <c r="G106" s="6">
        <v>0</v>
      </c>
    </row>
    <row r="107" spans="2:7" x14ac:dyDescent="0.3">
      <c r="B107" s="6">
        <v>6.4</v>
      </c>
      <c r="C107" s="6">
        <f t="shared" si="1"/>
        <v>-0.71028093838879403</v>
      </c>
      <c r="D107" s="6">
        <f t="shared" si="2"/>
        <v>0.72614903707369083</v>
      </c>
      <c r="E107" s="6">
        <f t="shared" si="0"/>
        <v>-0.97814760073380569</v>
      </c>
      <c r="F107" s="6">
        <f t="shared" si="3"/>
        <v>0.71028093838879403</v>
      </c>
      <c r="G107" s="6">
        <v>0</v>
      </c>
    </row>
    <row r="108" spans="2:7" x14ac:dyDescent="0.3">
      <c r="B108" s="6">
        <v>6.5</v>
      </c>
      <c r="C108" s="6">
        <f t="shared" si="1"/>
        <v>-0.69790783108317256</v>
      </c>
      <c r="D108" s="6">
        <f t="shared" si="2"/>
        <v>0.72252735364207221</v>
      </c>
      <c r="E108" s="6">
        <f t="shared" ref="E108:E171" si="4">COS(B108*(2*PI()/12))</f>
        <v>-0.96592582628906842</v>
      </c>
      <c r="F108" s="6">
        <f t="shared" si="3"/>
        <v>0.69790783108317256</v>
      </c>
      <c r="G108" s="6">
        <v>0</v>
      </c>
    </row>
    <row r="109" spans="2:7" x14ac:dyDescent="0.3">
      <c r="B109" s="6">
        <v>6.6</v>
      </c>
      <c r="C109" s="6">
        <f t="shared" ref="C109:C172" si="5">COS($B109*(2*PI()/12))*$D109</f>
        <v>-0.68373710139967347</v>
      </c>
      <c r="D109" s="6">
        <f t="shared" ref="D109:D172" si="6">EXP(-$D$42*B109)</f>
        <v>0.71892373343192617</v>
      </c>
      <c r="E109" s="6">
        <f t="shared" si="4"/>
        <v>-0.95105651629515375</v>
      </c>
      <c r="F109" s="6">
        <f t="shared" ref="F109:F172" si="7">-C109</f>
        <v>0.68373710139967347</v>
      </c>
      <c r="G109" s="6">
        <v>0</v>
      </c>
    </row>
    <row r="110" spans="2:7" x14ac:dyDescent="0.3">
      <c r="B110" s="6">
        <v>6.7</v>
      </c>
      <c r="C110" s="6">
        <f t="shared" si="5"/>
        <v>-0.66782563574671505</v>
      </c>
      <c r="D110" s="6">
        <f t="shared" si="6"/>
        <v>0.71533808635255991</v>
      </c>
      <c r="E110" s="6">
        <f t="shared" si="4"/>
        <v>-0.93358042649720185</v>
      </c>
      <c r="F110" s="6">
        <f t="shared" si="7"/>
        <v>0.66782563574671505</v>
      </c>
      <c r="G110" s="6">
        <v>0</v>
      </c>
    </row>
    <row r="111" spans="2:7" x14ac:dyDescent="0.3">
      <c r="B111" s="6">
        <v>6.8</v>
      </c>
      <c r="C111" s="6">
        <f t="shared" si="5"/>
        <v>-0.65023454524459012</v>
      </c>
      <c r="D111" s="6">
        <f t="shared" si="6"/>
        <v>0.71177032276260965</v>
      </c>
      <c r="E111" s="6">
        <f t="shared" si="4"/>
        <v>-0.91354545764260109</v>
      </c>
      <c r="F111" s="6">
        <f t="shared" si="7"/>
        <v>0.65023454524459012</v>
      </c>
      <c r="G111" s="6">
        <v>0</v>
      </c>
    </row>
    <row r="112" spans="2:7" x14ac:dyDescent="0.3">
      <c r="B112" s="6">
        <v>6.9</v>
      </c>
      <c r="C112" s="6">
        <f t="shared" si="5"/>
        <v>-0.6310289555028018</v>
      </c>
      <c r="D112" s="6">
        <f t="shared" si="6"/>
        <v>0.70822035346779999</v>
      </c>
      <c r="E112" s="6">
        <f t="shared" si="4"/>
        <v>-0.8910065241883679</v>
      </c>
      <c r="F112" s="6">
        <f t="shared" si="7"/>
        <v>0.6310289555028018</v>
      </c>
      <c r="G112" s="6">
        <v>0</v>
      </c>
    </row>
    <row r="113" spans="2:7" x14ac:dyDescent="0.3">
      <c r="B113" s="6">
        <v>7</v>
      </c>
      <c r="C113" s="6">
        <f t="shared" si="5"/>
        <v>-0.61027778744073369</v>
      </c>
      <c r="D113" s="6">
        <f t="shared" si="6"/>
        <v>0.70468808971871344</v>
      </c>
      <c r="E113" s="6">
        <f t="shared" si="4"/>
        <v>-0.86602540378443882</v>
      </c>
      <c r="F113" s="6">
        <f t="shared" si="7"/>
        <v>0.61027778744073369</v>
      </c>
      <c r="G113" s="6">
        <v>0</v>
      </c>
    </row>
    <row r="114" spans="2:7" x14ac:dyDescent="0.3">
      <c r="B114" s="6">
        <v>7.1</v>
      </c>
      <c r="C114" s="6">
        <f t="shared" si="5"/>
        <v>-0.58805352984398218</v>
      </c>
      <c r="D114" s="6">
        <f t="shared" si="6"/>
        <v>0.70117344320857244</v>
      </c>
      <c r="E114" s="6">
        <f t="shared" si="4"/>
        <v>-0.83867056794542427</v>
      </c>
      <c r="F114" s="6">
        <f t="shared" si="7"/>
        <v>0.58805352984398218</v>
      </c>
      <c r="G114" s="6">
        <v>0</v>
      </c>
    </row>
    <row r="115" spans="2:7" x14ac:dyDescent="0.3">
      <c r="B115" s="6">
        <v>7.2</v>
      </c>
      <c r="C115" s="6">
        <f t="shared" si="5"/>
        <v>-0.56443200436454144</v>
      </c>
      <c r="D115" s="6">
        <f t="shared" si="6"/>
        <v>0.69767632607103103</v>
      </c>
      <c r="E115" s="6">
        <f t="shared" si="4"/>
        <v>-0.80901699437494756</v>
      </c>
      <c r="F115" s="6">
        <f t="shared" si="7"/>
        <v>0.56443200436454144</v>
      </c>
      <c r="G115" s="6">
        <v>0</v>
      </c>
    </row>
    <row r="116" spans="2:7" x14ac:dyDescent="0.3">
      <c r="B116" s="6">
        <v>7.3</v>
      </c>
      <c r="C116" s="6">
        <f t="shared" si="5"/>
        <v>-0.53949212368677613</v>
      </c>
      <c r="D116" s="6">
        <f t="shared" si="6"/>
        <v>0.69419665087797888</v>
      </c>
      <c r="E116" s="6">
        <f t="shared" si="4"/>
        <v>-0.77714596145697101</v>
      </c>
      <c r="F116" s="6">
        <f t="shared" si="7"/>
        <v>0.53949212368677613</v>
      </c>
      <c r="G116" s="6">
        <v>0</v>
      </c>
    </row>
    <row r="117" spans="2:7" x14ac:dyDescent="0.3">
      <c r="B117" s="6">
        <v>7.4</v>
      </c>
      <c r="C117" s="6">
        <f t="shared" si="5"/>
        <v>-0.51331564359274195</v>
      </c>
      <c r="D117" s="6">
        <f t="shared" si="6"/>
        <v>0.69073433063735468</v>
      </c>
      <c r="E117" s="6">
        <f t="shared" si="4"/>
        <v>-0.74314482547739458</v>
      </c>
      <c r="F117" s="6">
        <f t="shared" si="7"/>
        <v>0.51331564359274195</v>
      </c>
      <c r="G117" s="6">
        <v>0</v>
      </c>
    </row>
    <row r="118" spans="2:7" x14ac:dyDescent="0.3">
      <c r="B118" s="6">
        <v>7.5</v>
      </c>
      <c r="C118" s="6">
        <f t="shared" si="5"/>
        <v>-0.48598690966990832</v>
      </c>
      <c r="D118" s="6">
        <f t="shared" si="6"/>
        <v>0.68728927879097224</v>
      </c>
      <c r="E118" s="6">
        <f t="shared" si="4"/>
        <v>-0.70710678118654791</v>
      </c>
      <c r="F118" s="6">
        <f t="shared" si="7"/>
        <v>0.48598690966990832</v>
      </c>
      <c r="G118" s="6">
        <v>0</v>
      </c>
    </row>
    <row r="119" spans="2:7" x14ac:dyDescent="0.3">
      <c r="B119" s="6">
        <v>7.6</v>
      </c>
      <c r="C119" s="6">
        <f t="shared" si="5"/>
        <v>-0.45759259941168734</v>
      </c>
      <c r="D119" s="6">
        <f t="shared" si="6"/>
        <v>0.68386140921235583</v>
      </c>
      <c r="E119" s="6">
        <f t="shared" si="4"/>
        <v>-0.66913060635885879</v>
      </c>
      <c r="F119" s="6">
        <f t="shared" si="7"/>
        <v>0.45759259941168734</v>
      </c>
      <c r="G119" s="6">
        <v>0</v>
      </c>
    </row>
    <row r="120" spans="2:7" x14ac:dyDescent="0.3">
      <c r="B120" s="6">
        <v>7.7</v>
      </c>
      <c r="C120" s="6">
        <f t="shared" si="5"/>
        <v>-0.42822146046638204</v>
      </c>
      <c r="D120" s="6">
        <f t="shared" si="6"/>
        <v>0.68045063620458768</v>
      </c>
      <c r="E120" s="6">
        <f t="shared" si="4"/>
        <v>-0.62932039104983784</v>
      </c>
      <c r="F120" s="6">
        <f t="shared" si="7"/>
        <v>0.42822146046638204</v>
      </c>
      <c r="G120" s="6">
        <v>0</v>
      </c>
    </row>
    <row r="121" spans="2:7" x14ac:dyDescent="0.3">
      <c r="B121" s="6">
        <v>7.8</v>
      </c>
      <c r="C121" s="6">
        <f t="shared" si="5"/>
        <v>-0.39796404579325712</v>
      </c>
      <c r="D121" s="6">
        <f t="shared" si="6"/>
        <v>0.67705687449816465</v>
      </c>
      <c r="E121" s="6">
        <f t="shared" si="4"/>
        <v>-0.58778525229247325</v>
      </c>
      <c r="F121" s="6">
        <f t="shared" si="7"/>
        <v>0.39796404579325712</v>
      </c>
      <c r="G121" s="6">
        <v>0</v>
      </c>
    </row>
    <row r="122" spans="2:7" x14ac:dyDescent="0.3">
      <c r="B122" s="6">
        <v>7.9</v>
      </c>
      <c r="C122" s="6">
        <f t="shared" si="5"/>
        <v>-0.36691244648538879</v>
      </c>
      <c r="D122" s="6">
        <f t="shared" si="6"/>
        <v>0.67368003924886766</v>
      </c>
      <c r="E122" s="6">
        <f t="shared" si="4"/>
        <v>-0.54463903501502697</v>
      </c>
      <c r="F122" s="6">
        <f t="shared" si="7"/>
        <v>0.36691244648538879</v>
      </c>
      <c r="G122" s="6">
        <v>0</v>
      </c>
    </row>
    <row r="123" spans="2:7" x14ac:dyDescent="0.3">
      <c r="B123" s="6">
        <v>8</v>
      </c>
      <c r="C123" s="6">
        <f t="shared" si="5"/>
        <v>-0.33516002301781994</v>
      </c>
      <c r="D123" s="6">
        <f t="shared" si="6"/>
        <v>0.67032004603563933</v>
      </c>
      <c r="E123" s="6">
        <f t="shared" si="4"/>
        <v>-0.50000000000000044</v>
      </c>
      <c r="F123" s="6">
        <f t="shared" si="7"/>
        <v>0.33516002301781994</v>
      </c>
      <c r="G123" s="6">
        <v>0</v>
      </c>
    </row>
    <row r="124" spans="2:7" x14ac:dyDescent="0.3">
      <c r="B124" s="6">
        <v>8.1</v>
      </c>
      <c r="C124" s="6">
        <f t="shared" si="5"/>
        <v>-0.3028011356763286</v>
      </c>
      <c r="D124" s="6">
        <f t="shared" si="6"/>
        <v>0.66697681085847438</v>
      </c>
      <c r="E124" s="6">
        <f t="shared" si="4"/>
        <v>-0.45399049973954775</v>
      </c>
      <c r="F124" s="6">
        <f t="shared" si="7"/>
        <v>0.3028011356763286</v>
      </c>
      <c r="G124" s="6">
        <v>0</v>
      </c>
    </row>
    <row r="125" spans="2:7" x14ac:dyDescent="0.3">
      <c r="B125" s="6">
        <v>8.1999999999999993</v>
      </c>
      <c r="C125" s="6">
        <f t="shared" si="5"/>
        <v>-0.26993087491686213</v>
      </c>
      <c r="D125" s="6">
        <f t="shared" si="6"/>
        <v>0.6636502501363194</v>
      </c>
      <c r="E125" s="6">
        <f t="shared" si="4"/>
        <v>-0.40673664307580087</v>
      </c>
      <c r="F125" s="6">
        <f t="shared" si="7"/>
        <v>0.26993087491686213</v>
      </c>
      <c r="G125" s="6">
        <v>0</v>
      </c>
    </row>
    <row r="126" spans="2:7" x14ac:dyDescent="0.3">
      <c r="B126" s="6">
        <v>8.3000000000000007</v>
      </c>
      <c r="C126" s="6">
        <f t="shared" si="5"/>
        <v>-0.23664479239841302</v>
      </c>
      <c r="D126" s="6">
        <f t="shared" si="6"/>
        <v>0.66034028070498285</v>
      </c>
      <c r="E126" s="6">
        <f t="shared" si="4"/>
        <v>-0.35836794954530071</v>
      </c>
      <c r="F126" s="6">
        <f t="shared" si="7"/>
        <v>0.23664479239841302</v>
      </c>
      <c r="G126" s="6">
        <v>0</v>
      </c>
    </row>
    <row r="127" spans="2:7" x14ac:dyDescent="0.3">
      <c r="B127" s="6">
        <v>8.4</v>
      </c>
      <c r="C127" s="6">
        <f t="shared" si="5"/>
        <v>-0.20303863342286657</v>
      </c>
      <c r="D127" s="6">
        <f t="shared" si="6"/>
        <v>0.65704681981505675</v>
      </c>
      <c r="E127" s="6">
        <f t="shared" si="4"/>
        <v>-0.30901699437494756</v>
      </c>
      <c r="F127" s="6">
        <f t="shared" si="7"/>
        <v>0.20303863342286657</v>
      </c>
      <c r="G127" s="6">
        <v>0</v>
      </c>
    </row>
    <row r="128" spans="2:7" x14ac:dyDescent="0.3">
      <c r="B128" s="6">
        <v>8.5</v>
      </c>
      <c r="C128" s="6">
        <f t="shared" si="5"/>
        <v>-0.16920807150418773</v>
      </c>
      <c r="D128" s="6">
        <f t="shared" si="6"/>
        <v>0.65376978512984729</v>
      </c>
      <c r="E128" s="6">
        <f t="shared" si="4"/>
        <v>-0.25881904510252152</v>
      </c>
      <c r="F128" s="6">
        <f t="shared" si="7"/>
        <v>0.16920807150418773</v>
      </c>
      <c r="G128" s="6">
        <v>0</v>
      </c>
    </row>
    <row r="129" spans="2:7" x14ac:dyDescent="0.3">
      <c r="B129" s="6">
        <v>8.6</v>
      </c>
      <c r="C129" s="6">
        <f t="shared" si="5"/>
        <v>-0.135248445776255</v>
      </c>
      <c r="D129" s="6">
        <f t="shared" si="6"/>
        <v>0.65050909472331653</v>
      </c>
      <c r="E129" s="6">
        <f t="shared" si="4"/>
        <v>-0.20791169081775979</v>
      </c>
      <c r="F129" s="6">
        <f t="shared" si="7"/>
        <v>0.135248445776255</v>
      </c>
      <c r="G129" s="6">
        <v>0</v>
      </c>
    </row>
    <row r="130" spans="2:7" x14ac:dyDescent="0.3">
      <c r="B130" s="6">
        <v>8.6999999999999993</v>
      </c>
      <c r="C130" s="6">
        <f t="shared" si="5"/>
        <v>-0.10125450193379616</v>
      </c>
      <c r="D130" s="6">
        <f t="shared" si="6"/>
        <v>0.64726466707803465</v>
      </c>
      <c r="E130" s="6">
        <f t="shared" si="4"/>
        <v>-0.15643446504023192</v>
      </c>
      <c r="F130" s="6">
        <f t="shared" si="7"/>
        <v>0.10125450193379616</v>
      </c>
      <c r="G130" s="6">
        <v>0</v>
      </c>
    </row>
    <row r="131" spans="2:7" x14ac:dyDescent="0.3">
      <c r="B131" s="6">
        <v>8.8000000000000007</v>
      </c>
      <c r="C131" s="6">
        <f t="shared" si="5"/>
        <v>-6.7320137384220061E-2</v>
      </c>
      <c r="D131" s="6">
        <f t="shared" si="6"/>
        <v>0.6440364210831413</v>
      </c>
      <c r="E131" s="6">
        <f t="shared" si="4"/>
        <v>-0.10452846326765336</v>
      </c>
      <c r="F131" s="6">
        <f t="shared" si="7"/>
        <v>6.7320137384220061E-2</v>
      </c>
      <c r="G131" s="6">
        <v>0</v>
      </c>
    </row>
    <row r="132" spans="2:7" x14ac:dyDescent="0.3">
      <c r="B132" s="6">
        <v>8.9</v>
      </c>
      <c r="C132" s="6">
        <f t="shared" si="5"/>
        <v>-3.3538151269843899E-2</v>
      </c>
      <c r="D132" s="6">
        <f t="shared" si="6"/>
        <v>0.64082427603231873</v>
      </c>
      <c r="E132" s="6">
        <f t="shared" si="4"/>
        <v>-5.2335956242944306E-2</v>
      </c>
      <c r="F132" s="6">
        <f t="shared" si="7"/>
        <v>3.3538151269843899E-2</v>
      </c>
      <c r="G132" s="6">
        <v>0</v>
      </c>
    </row>
    <row r="133" spans="2:7" x14ac:dyDescent="0.3">
      <c r="B133" s="6">
        <v>9</v>
      </c>
      <c r="C133" s="6">
        <f t="shared" si="5"/>
        <v>-1.1717837171484823E-16</v>
      </c>
      <c r="D133" s="6">
        <f t="shared" si="6"/>
        <v>0.63762815162177333</v>
      </c>
      <c r="E133" s="6">
        <f t="shared" si="4"/>
        <v>-1.83772268236293E-16</v>
      </c>
      <c r="F133" s="6">
        <f t="shared" si="7"/>
        <v>1.1717837171484823E-16</v>
      </c>
      <c r="G133" s="6">
        <v>0</v>
      </c>
    </row>
    <row r="134" spans="2:7" x14ac:dyDescent="0.3">
      <c r="B134" s="6">
        <v>9.1</v>
      </c>
      <c r="C134" s="6">
        <f t="shared" si="5"/>
        <v>3.3204441088962609E-2</v>
      </c>
      <c r="D134" s="6">
        <f t="shared" si="6"/>
        <v>0.63444796794822822</v>
      </c>
      <c r="E134" s="6">
        <f t="shared" si="4"/>
        <v>5.2335956242943057E-2</v>
      </c>
      <c r="F134" s="6">
        <f t="shared" si="7"/>
        <v>-3.3204441088962609E-2</v>
      </c>
      <c r="G134" s="6">
        <v>0</v>
      </c>
    </row>
    <row r="135" spans="2:7" x14ac:dyDescent="0.3">
      <c r="B135" s="6">
        <v>9.1999999999999993</v>
      </c>
      <c r="C135" s="6">
        <f t="shared" si="5"/>
        <v>6.5987109350840775E-2</v>
      </c>
      <c r="D135" s="6">
        <f t="shared" si="6"/>
        <v>0.63128364550692595</v>
      </c>
      <c r="E135" s="6">
        <f t="shared" si="4"/>
        <v>0.10452846326765299</v>
      </c>
      <c r="F135" s="6">
        <f t="shared" si="7"/>
        <v>-6.5987109350840775E-2</v>
      </c>
      <c r="G135" s="6">
        <v>0</v>
      </c>
    </row>
    <row r="136" spans="2:7" x14ac:dyDescent="0.3">
      <c r="B136" s="6">
        <v>9.3000000000000007</v>
      </c>
      <c r="C136" s="6">
        <f t="shared" si="5"/>
        <v>9.8261979153330473E-2</v>
      </c>
      <c r="D136" s="6">
        <f t="shared" si="6"/>
        <v>0.62813510518964077</v>
      </c>
      <c r="E136" s="6">
        <f t="shared" si="4"/>
        <v>0.15643446504023067</v>
      </c>
      <c r="F136" s="6">
        <f t="shared" si="7"/>
        <v>-9.8261979153330473E-2</v>
      </c>
      <c r="G136" s="6">
        <v>0</v>
      </c>
    </row>
    <row r="137" spans="2:7" x14ac:dyDescent="0.3">
      <c r="B137" s="6">
        <v>9.4</v>
      </c>
      <c r="C137" s="6">
        <f t="shared" si="5"/>
        <v>0.12994527836359068</v>
      </c>
      <c r="D137" s="6">
        <f t="shared" si="6"/>
        <v>0.62500226828270078</v>
      </c>
      <c r="E137" s="6">
        <f t="shared" si="4"/>
        <v>0.20791169081775857</v>
      </c>
      <c r="F137" s="6">
        <f t="shared" si="7"/>
        <v>-0.12994527836359068</v>
      </c>
      <c r="G137" s="6">
        <v>0</v>
      </c>
    </row>
    <row r="138" spans="2:7" x14ac:dyDescent="0.3">
      <c r="B138" s="6">
        <v>9.5</v>
      </c>
      <c r="C138" s="6">
        <f t="shared" si="5"/>
        <v>0.16095569647780339</v>
      </c>
      <c r="D138" s="6">
        <f t="shared" si="6"/>
        <v>0.62188505646502001</v>
      </c>
      <c r="E138" s="6">
        <f t="shared" si="4"/>
        <v>0.2588190451025203</v>
      </c>
      <c r="F138" s="6">
        <f t="shared" si="7"/>
        <v>-0.16095569647780339</v>
      </c>
      <c r="G138" s="6">
        <v>0</v>
      </c>
    </row>
    <row r="139" spans="2:7" x14ac:dyDescent="0.3">
      <c r="B139" s="6">
        <v>9.6</v>
      </c>
      <c r="C139" s="6">
        <f t="shared" si="5"/>
        <v>0.19121458390506849</v>
      </c>
      <c r="D139" s="6">
        <f t="shared" si="6"/>
        <v>0.61878339180614084</v>
      </c>
      <c r="E139" s="6">
        <f t="shared" si="4"/>
        <v>0.3090169943749464</v>
      </c>
      <c r="F139" s="6">
        <f t="shared" si="7"/>
        <v>-0.19121458390506849</v>
      </c>
      <c r="G139" s="6">
        <v>0</v>
      </c>
    </row>
    <row r="140" spans="2:7" x14ac:dyDescent="0.3">
      <c r="B140" s="6">
        <v>9.6999999999999993</v>
      </c>
      <c r="C140" s="6">
        <f t="shared" si="5"/>
        <v>0.22064614194520571</v>
      </c>
      <c r="D140" s="6">
        <f t="shared" si="6"/>
        <v>0.61569719676428514</v>
      </c>
      <c r="E140" s="6">
        <f t="shared" si="4"/>
        <v>0.35836794954529955</v>
      </c>
      <c r="F140" s="6">
        <f t="shared" si="7"/>
        <v>-0.22064614194520571</v>
      </c>
      <c r="G140" s="6">
        <v>0</v>
      </c>
    </row>
    <row r="141" spans="2:7" x14ac:dyDescent="0.3">
      <c r="B141" s="6">
        <v>9.8000000000000007</v>
      </c>
      <c r="C141" s="6">
        <f t="shared" si="5"/>
        <v>0.24917760303020103</v>
      </c>
      <c r="D141" s="6">
        <f t="shared" si="6"/>
        <v>0.612626394184416</v>
      </c>
      <c r="E141" s="6">
        <f t="shared" si="4"/>
        <v>0.40673664307579976</v>
      </c>
      <c r="F141" s="6">
        <f t="shared" si="7"/>
        <v>-0.24917760303020103</v>
      </c>
      <c r="G141" s="6">
        <v>0</v>
      </c>
    </row>
    <row r="142" spans="2:7" x14ac:dyDescent="0.3">
      <c r="B142" s="6">
        <v>9.9</v>
      </c>
      <c r="C142" s="6">
        <f t="shared" si="5"/>
        <v>0.27673940083014031</v>
      </c>
      <c r="D142" s="6">
        <f t="shared" si="6"/>
        <v>0.60957090729630925</v>
      </c>
      <c r="E142" s="6">
        <f t="shared" si="4"/>
        <v>0.45399049973954664</v>
      </c>
      <c r="F142" s="6">
        <f t="shared" si="7"/>
        <v>-0.27673940083014031</v>
      </c>
      <c r="G142" s="6">
        <v>0</v>
      </c>
    </row>
    <row r="143" spans="2:7" x14ac:dyDescent="0.3">
      <c r="B143" s="6">
        <v>10</v>
      </c>
      <c r="C143" s="6">
        <f t="shared" si="5"/>
        <v>0.30326532985631632</v>
      </c>
      <c r="D143" s="6">
        <f t="shared" si="6"/>
        <v>0.60653065971263342</v>
      </c>
      <c r="E143" s="6">
        <f t="shared" si="4"/>
        <v>0.49999999999999933</v>
      </c>
      <c r="F143" s="6">
        <f t="shared" si="7"/>
        <v>-0.30326532985631632</v>
      </c>
      <c r="G143" s="6">
        <v>0</v>
      </c>
    </row>
    <row r="144" spans="2:7" x14ac:dyDescent="0.3">
      <c r="B144" s="6">
        <v>10.1</v>
      </c>
      <c r="C144" s="6">
        <f t="shared" si="5"/>
        <v>0.32869269422677172</v>
      </c>
      <c r="D144" s="6">
        <f t="shared" si="6"/>
        <v>0.60350557542704053</v>
      </c>
      <c r="E144" s="6">
        <f t="shared" si="4"/>
        <v>0.54463903501502664</v>
      </c>
      <c r="F144" s="6">
        <f t="shared" si="7"/>
        <v>-0.32869269422677172</v>
      </c>
      <c r="G144" s="6">
        <v>0</v>
      </c>
    </row>
    <row r="145" spans="2:7" x14ac:dyDescent="0.3">
      <c r="B145" s="6">
        <v>10.199999999999999</v>
      </c>
      <c r="C145" s="6">
        <f t="shared" si="5"/>
        <v>0.35296244529268184</v>
      </c>
      <c r="D145" s="6">
        <f t="shared" si="6"/>
        <v>0.6004955788122659</v>
      </c>
      <c r="E145" s="6">
        <f t="shared" si="4"/>
        <v>0.58778525229247225</v>
      </c>
      <c r="F145" s="6">
        <f t="shared" si="7"/>
        <v>-0.35296244529268184</v>
      </c>
      <c r="G145" s="6">
        <v>0</v>
      </c>
    </row>
    <row r="146" spans="2:7" x14ac:dyDescent="0.3">
      <c r="B146" s="6">
        <v>10.3</v>
      </c>
      <c r="C146" s="6">
        <f t="shared" si="5"/>
        <v>0.37601930785765963</v>
      </c>
      <c r="D146" s="6">
        <f t="shared" si="6"/>
        <v>0.59750059461823746</v>
      </c>
      <c r="E146" s="6">
        <f t="shared" si="4"/>
        <v>0.6293203910498375</v>
      </c>
      <c r="F146" s="6">
        <f t="shared" si="7"/>
        <v>-0.37601930785765963</v>
      </c>
      <c r="G146" s="6">
        <v>0</v>
      </c>
    </row>
    <row r="147" spans="2:7" x14ac:dyDescent="0.3">
      <c r="B147" s="6">
        <v>10.4</v>
      </c>
      <c r="C147" s="6">
        <f t="shared" si="5"/>
        <v>0.39781189475609657</v>
      </c>
      <c r="D147" s="6">
        <f t="shared" si="6"/>
        <v>0.59452054797019438</v>
      </c>
      <c r="E147" s="6">
        <f t="shared" si="4"/>
        <v>0.66913060635885779</v>
      </c>
      <c r="F147" s="6">
        <f t="shared" si="7"/>
        <v>-0.39781189475609657</v>
      </c>
      <c r="G147" s="6">
        <v>0</v>
      </c>
    </row>
    <row r="148" spans="2:7" x14ac:dyDescent="0.3">
      <c r="B148" s="6">
        <v>10.5</v>
      </c>
      <c r="C148" s="6">
        <f t="shared" si="5"/>
        <v>0.4182928095910538</v>
      </c>
      <c r="D148" s="6">
        <f t="shared" si="6"/>
        <v>0.59155536436681511</v>
      </c>
      <c r="E148" s="6">
        <f t="shared" si="4"/>
        <v>0.70710678118654735</v>
      </c>
      <c r="F148" s="6">
        <f t="shared" si="7"/>
        <v>-0.4182928095910538</v>
      </c>
      <c r="G148" s="6">
        <v>0</v>
      </c>
    </row>
    <row r="149" spans="2:7" x14ac:dyDescent="0.3">
      <c r="B149" s="6">
        <v>10.6</v>
      </c>
      <c r="C149" s="6">
        <f t="shared" si="5"/>
        <v>0.43741873746674786</v>
      </c>
      <c r="D149" s="6">
        <f t="shared" si="6"/>
        <v>0.58860496967835518</v>
      </c>
      <c r="E149" s="6">
        <f t="shared" si="4"/>
        <v>0.74314482547739369</v>
      </c>
      <c r="F149" s="6">
        <f t="shared" si="7"/>
        <v>-0.43741873746674786</v>
      </c>
      <c r="G149" s="6">
        <v>0</v>
      </c>
    </row>
    <row r="150" spans="2:7" x14ac:dyDescent="0.3">
      <c r="B150" s="6">
        <v>10.7</v>
      </c>
      <c r="C150" s="6">
        <f t="shared" si="5"/>
        <v>0.45515052358539687</v>
      </c>
      <c r="D150" s="6">
        <f t="shared" si="6"/>
        <v>0.58566929014479374</v>
      </c>
      <c r="E150" s="6">
        <f t="shared" si="4"/>
        <v>0.77714596145697001</v>
      </c>
      <c r="F150" s="6">
        <f t="shared" si="7"/>
        <v>-0.45515052358539687</v>
      </c>
      <c r="G150" s="6">
        <v>0</v>
      </c>
    </row>
    <row r="151" spans="2:7" x14ac:dyDescent="0.3">
      <c r="B151" s="6">
        <v>10.8</v>
      </c>
      <c r="C151" s="6">
        <f t="shared" si="5"/>
        <v>0.47145323961285834</v>
      </c>
      <c r="D151" s="6">
        <f t="shared" si="6"/>
        <v>0.58274825237398964</v>
      </c>
      <c r="E151" s="6">
        <f t="shared" si="4"/>
        <v>0.80901699437494734</v>
      </c>
      <c r="F151" s="6">
        <f t="shared" si="7"/>
        <v>-0.47145323961285834</v>
      </c>
      <c r="G151" s="6">
        <v>0</v>
      </c>
    </row>
    <row r="152" spans="2:7" x14ac:dyDescent="0.3">
      <c r="B152" s="6">
        <v>10.9</v>
      </c>
      <c r="C152" s="6">
        <f t="shared" si="5"/>
        <v>0.48629623775211622</v>
      </c>
      <c r="D152" s="6">
        <f t="shared" si="6"/>
        <v>0.57984178333984637</v>
      </c>
      <c r="E152" s="6">
        <f t="shared" si="4"/>
        <v>0.83867056794542361</v>
      </c>
      <c r="F152" s="6">
        <f t="shared" si="7"/>
        <v>-0.48629623775211622</v>
      </c>
      <c r="G152" s="6">
        <v>0</v>
      </c>
    </row>
    <row r="153" spans="2:7" x14ac:dyDescent="0.3">
      <c r="B153" s="6">
        <v>11</v>
      </c>
      <c r="C153" s="6">
        <f t="shared" si="5"/>
        <v>0.49965319249811613</v>
      </c>
      <c r="D153" s="6">
        <f t="shared" si="6"/>
        <v>0.57694981038048665</v>
      </c>
      <c r="E153" s="6">
        <f t="shared" si="4"/>
        <v>0.86602540378443837</v>
      </c>
      <c r="F153" s="6">
        <f t="shared" si="7"/>
        <v>-0.49965319249811613</v>
      </c>
      <c r="G153" s="6">
        <v>0</v>
      </c>
    </row>
    <row r="154" spans="2:7" x14ac:dyDescent="0.3">
      <c r="B154" s="6">
        <v>11.1</v>
      </c>
      <c r="C154" s="6">
        <f t="shared" si="5"/>
        <v>0.51150213008159295</v>
      </c>
      <c r="D154" s="6">
        <f t="shared" si="6"/>
        <v>0.57407226119643595</v>
      </c>
      <c r="E154" s="6">
        <f t="shared" si="4"/>
        <v>0.89100652418836734</v>
      </c>
      <c r="F154" s="6">
        <f t="shared" si="7"/>
        <v>-0.51150213008159295</v>
      </c>
      <c r="G154" s="6">
        <v>0</v>
      </c>
    </row>
    <row r="155" spans="2:7" x14ac:dyDescent="0.3">
      <c r="B155" s="6">
        <v>11.2</v>
      </c>
      <c r="C155" s="6">
        <f t="shared" si="5"/>
        <v>0.52182544564336697</v>
      </c>
      <c r="D155" s="6">
        <f t="shared" si="6"/>
        <v>0.57120906384881487</v>
      </c>
      <c r="E155" s="6">
        <f t="shared" si="4"/>
        <v>0.91354545764260053</v>
      </c>
      <c r="F155" s="6">
        <f t="shared" si="7"/>
        <v>-0.52182544564336697</v>
      </c>
      <c r="G155" s="6">
        <v>0</v>
      </c>
    </row>
    <row r="156" spans="2:7" x14ac:dyDescent="0.3">
      <c r="B156" s="6">
        <v>11.3</v>
      </c>
      <c r="C156" s="6">
        <f t="shared" si="5"/>
        <v>0.53060990821391663</v>
      </c>
      <c r="D156" s="6">
        <f t="shared" si="6"/>
        <v>0.56836014675754043</v>
      </c>
      <c r="E156" s="6">
        <f t="shared" si="4"/>
        <v>0.93358042649720152</v>
      </c>
      <c r="F156" s="6">
        <f t="shared" si="7"/>
        <v>-0.53060990821391663</v>
      </c>
      <c r="G156" s="6">
        <v>0</v>
      </c>
    </row>
    <row r="157" spans="2:7" x14ac:dyDescent="0.3">
      <c r="B157" s="6">
        <v>11.4</v>
      </c>
      <c r="C157" s="6">
        <f t="shared" si="5"/>
        <v>0.53784665360587014</v>
      </c>
      <c r="D157" s="6">
        <f t="shared" si="6"/>
        <v>0.56552543869953709</v>
      </c>
      <c r="E157" s="6">
        <f t="shared" si="4"/>
        <v>0.95105651629515353</v>
      </c>
      <c r="F157" s="6">
        <f t="shared" si="7"/>
        <v>-0.53784665360587014</v>
      </c>
      <c r="G157" s="6">
        <v>0</v>
      </c>
    </row>
    <row r="158" spans="2:7" x14ac:dyDescent="0.3">
      <c r="B158" s="6">
        <v>11.5</v>
      </c>
      <c r="C158" s="6">
        <f t="shared" si="5"/>
        <v>0.54353116535924029</v>
      </c>
      <c r="D158" s="6">
        <f t="shared" si="6"/>
        <v>0.56270486880695569</v>
      </c>
      <c r="E158" s="6">
        <f t="shared" si="4"/>
        <v>0.96592582628906809</v>
      </c>
      <c r="F158" s="6">
        <f t="shared" si="7"/>
        <v>-0.54353116535924029</v>
      </c>
      <c r="G158" s="6">
        <v>0</v>
      </c>
    </row>
    <row r="159" spans="2:7" x14ac:dyDescent="0.3">
      <c r="B159" s="6">
        <v>11.6</v>
      </c>
      <c r="C159" s="6">
        <f t="shared" si="5"/>
        <v>0.54766324391072474</v>
      </c>
      <c r="D159" s="6">
        <f t="shared" si="6"/>
        <v>0.55989836656540204</v>
      </c>
      <c r="E159" s="6">
        <f t="shared" si="4"/>
        <v>0.97814760073380558</v>
      </c>
      <c r="F159" s="6">
        <f t="shared" si="7"/>
        <v>-0.54766324391072474</v>
      </c>
      <c r="G159" s="6">
        <v>0</v>
      </c>
    </row>
    <row r="160" spans="2:7" x14ac:dyDescent="0.3">
      <c r="B160" s="6">
        <v>11.7</v>
      </c>
      <c r="C160" s="6">
        <f t="shared" si="5"/>
        <v>0.55024696418909003</v>
      </c>
      <c r="D160" s="6">
        <f t="shared" si="6"/>
        <v>0.55710586181217392</v>
      </c>
      <c r="E160" s="6">
        <f t="shared" si="4"/>
        <v>0.98768834059513755</v>
      </c>
      <c r="F160" s="6">
        <f t="shared" si="7"/>
        <v>-0.55024696418909003</v>
      </c>
      <c r="G160" s="6">
        <v>0</v>
      </c>
    </row>
    <row r="161" spans="2:7" x14ac:dyDescent="0.3">
      <c r="B161" s="6">
        <v>11.8</v>
      </c>
      <c r="C161" s="6">
        <f t="shared" si="5"/>
        <v>0.55129062186851041</v>
      </c>
      <c r="D161" s="6">
        <f t="shared" si="6"/>
        <v>0.55432728473450699</v>
      </c>
      <c r="E161" s="6">
        <f t="shared" si="4"/>
        <v>0.99452189536827329</v>
      </c>
      <c r="F161" s="6">
        <f t="shared" si="7"/>
        <v>-0.55129062186851041</v>
      </c>
      <c r="G161" s="6">
        <v>0</v>
      </c>
    </row>
    <row r="162" spans="2:7" x14ac:dyDescent="0.3">
      <c r="B162" s="6">
        <v>11.9</v>
      </c>
      <c r="C162" s="6">
        <f t="shared" si="5"/>
        <v>0.55080666854062976</v>
      </c>
      <c r="D162" s="6">
        <f t="shared" si="6"/>
        <v>0.5515625658678297</v>
      </c>
      <c r="E162" s="6">
        <f t="shared" si="4"/>
        <v>0.99862953475457383</v>
      </c>
      <c r="F162" s="6">
        <f t="shared" si="7"/>
        <v>-0.55080666854062976</v>
      </c>
      <c r="G162" s="6">
        <v>0</v>
      </c>
    </row>
    <row r="163" spans="2:7" x14ac:dyDescent="0.3">
      <c r="B163" s="6">
        <v>12</v>
      </c>
      <c r="C163" s="6">
        <f t="shared" si="5"/>
        <v>0.54881163609402639</v>
      </c>
      <c r="D163" s="6">
        <f t="shared" si="6"/>
        <v>0.54881163609402639</v>
      </c>
      <c r="E163" s="6">
        <f t="shared" si="4"/>
        <v>1</v>
      </c>
      <c r="F163" s="6">
        <f t="shared" si="7"/>
        <v>-0.54881163609402639</v>
      </c>
      <c r="G163" s="6">
        <v>0</v>
      </c>
    </row>
    <row r="164" spans="2:7" x14ac:dyDescent="0.3">
      <c r="B164" s="6">
        <v>12.1</v>
      </c>
      <c r="C164" s="6">
        <f t="shared" si="5"/>
        <v>0.54532605061658368</v>
      </c>
      <c r="D164" s="6">
        <f t="shared" si="6"/>
        <v>0.5460744266397094</v>
      </c>
      <c r="E164" s="6">
        <f t="shared" si="4"/>
        <v>0.99862953475457394</v>
      </c>
      <c r="F164" s="6">
        <f t="shared" si="7"/>
        <v>-0.54532605061658368</v>
      </c>
      <c r="G164" s="6">
        <v>0</v>
      </c>
    </row>
    <row r="165" spans="2:7" x14ac:dyDescent="0.3">
      <c r="B165" s="6">
        <v>12.2</v>
      </c>
      <c r="C165" s="6">
        <f t="shared" si="5"/>
        <v>0.54037433616197017</v>
      </c>
      <c r="D165" s="6">
        <f t="shared" si="6"/>
        <v>0.54335086907449981</v>
      </c>
      <c r="E165" s="6">
        <f t="shared" si="4"/>
        <v>0.99452189536827351</v>
      </c>
      <c r="F165" s="6">
        <f t="shared" si="7"/>
        <v>-0.54037433616197017</v>
      </c>
      <c r="G165" s="6">
        <v>0</v>
      </c>
    </row>
    <row r="166" spans="2:7" x14ac:dyDescent="0.3">
      <c r="B166" s="6">
        <v>12.3</v>
      </c>
      <c r="C166" s="6">
        <f t="shared" si="5"/>
        <v>0.5339847087459284</v>
      </c>
      <c r="D166" s="6">
        <f t="shared" si="6"/>
        <v>0.54064089530931647</v>
      </c>
      <c r="E166" s="6">
        <f t="shared" si="4"/>
        <v>0.98768834059513777</v>
      </c>
      <c r="F166" s="6">
        <f t="shared" si="7"/>
        <v>-0.5339847087459284</v>
      </c>
      <c r="G166" s="6">
        <v>0</v>
      </c>
    </row>
    <row r="167" spans="2:7" x14ac:dyDescent="0.3">
      <c r="B167" s="6">
        <v>12.4</v>
      </c>
      <c r="C167" s="6">
        <f t="shared" si="5"/>
        <v>0.52618906096132734</v>
      </c>
      <c r="D167" s="6">
        <f t="shared" si="6"/>
        <v>0.53794443759467447</v>
      </c>
      <c r="E167" s="6">
        <f t="shared" si="4"/>
        <v>0.9781476007338058</v>
      </c>
      <c r="F167" s="6">
        <f t="shared" si="7"/>
        <v>-0.52618906096132734</v>
      </c>
      <c r="G167" s="6">
        <v>0</v>
      </c>
    </row>
    <row r="168" spans="2:7" x14ac:dyDescent="0.3">
      <c r="B168" s="6">
        <v>12.5</v>
      </c>
      <c r="C168" s="6">
        <f t="shared" si="5"/>
        <v>0.51702283762287282</v>
      </c>
      <c r="D168" s="6">
        <f t="shared" si="6"/>
        <v>0.53526142851899028</v>
      </c>
      <c r="E168" s="6">
        <f t="shared" si="4"/>
        <v>0.96592582628906842</v>
      </c>
      <c r="F168" s="6">
        <f t="shared" si="7"/>
        <v>-0.51702283762287282</v>
      </c>
      <c r="G168" s="6">
        <v>0</v>
      </c>
    </row>
    <row r="169" spans="2:7" x14ac:dyDescent="0.3">
      <c r="B169" s="6">
        <v>12.6</v>
      </c>
      <c r="C169" s="6">
        <f t="shared" si="5"/>
        <v>0.50652490287298146</v>
      </c>
      <c r="D169" s="6">
        <f t="shared" si="6"/>
        <v>0.53259180100689718</v>
      </c>
      <c r="E169" s="6">
        <f t="shared" si="4"/>
        <v>0.95105651629515398</v>
      </c>
      <c r="F169" s="6">
        <f t="shared" si="7"/>
        <v>-0.50652490287298146</v>
      </c>
      <c r="G169" s="6">
        <v>0</v>
      </c>
    </row>
    <row r="170" spans="2:7" x14ac:dyDescent="0.3">
      <c r="B170" s="6">
        <v>12.7</v>
      </c>
      <c r="C170" s="6">
        <f t="shared" si="5"/>
        <v>0.4947373991995187</v>
      </c>
      <c r="D170" s="6">
        <f t="shared" si="6"/>
        <v>0.52993548831756854</v>
      </c>
      <c r="E170" s="6">
        <f t="shared" si="4"/>
        <v>0.93358042649720208</v>
      </c>
      <c r="F170" s="6">
        <f t="shared" si="7"/>
        <v>-0.4947373991995187</v>
      </c>
      <c r="G170" s="6">
        <v>0</v>
      </c>
    </row>
    <row r="171" spans="2:7" x14ac:dyDescent="0.3">
      <c r="B171" s="6">
        <v>12.8</v>
      </c>
      <c r="C171" s="6">
        <f t="shared" si="5"/>
        <v>0.48170559883388325</v>
      </c>
      <c r="D171" s="6">
        <f t="shared" si="6"/>
        <v>0.52729242404304855</v>
      </c>
      <c r="E171" s="6">
        <f t="shared" si="4"/>
        <v>0.91354545764260109</v>
      </c>
      <c r="F171" s="6">
        <f t="shared" si="7"/>
        <v>-0.48170559883388325</v>
      </c>
      <c r="G171" s="6">
        <v>0</v>
      </c>
    </row>
    <row r="172" spans="2:7" x14ac:dyDescent="0.3">
      <c r="B172" s="6">
        <v>12.9</v>
      </c>
      <c r="C172" s="6">
        <f t="shared" si="5"/>
        <v>0.46747774801422864</v>
      </c>
      <c r="D172" s="6">
        <f t="shared" si="6"/>
        <v>0.52466254210659291</v>
      </c>
      <c r="E172" s="6">
        <f t="shared" ref="E172:E235" si="8">COS(B172*(2*PI()/12))</f>
        <v>0.89100652418836801</v>
      </c>
      <c r="F172" s="6">
        <f t="shared" si="7"/>
        <v>-0.46747774801422864</v>
      </c>
      <c r="G172" s="6">
        <v>0</v>
      </c>
    </row>
    <row r="173" spans="2:7" x14ac:dyDescent="0.3">
      <c r="B173" s="6">
        <v>13</v>
      </c>
      <c r="C173" s="6">
        <f t="shared" ref="C173:C236" si="9">COS($B173*(2*PI()/12))*$D173</f>
        <v>0.45210490461342007</v>
      </c>
      <c r="D173" s="6">
        <f t="shared" ref="D173:D236" si="10">EXP(-$D$42*B173)</f>
        <v>0.52204577676101604</v>
      </c>
      <c r="E173" s="6">
        <f t="shared" si="8"/>
        <v>0.86602540378443904</v>
      </c>
      <c r="F173" s="6">
        <f t="shared" ref="F173:F236" si="11">-C173</f>
        <v>-0.45210490461342007</v>
      </c>
      <c r="G173" s="6">
        <v>0</v>
      </c>
    </row>
    <row r="174" spans="2:7" x14ac:dyDescent="0.3">
      <c r="B174" s="6">
        <v>13.1</v>
      </c>
      <c r="C174" s="6">
        <f t="shared" si="9"/>
        <v>0.43564076964462239</v>
      </c>
      <c r="D174" s="6">
        <f t="shared" si="10"/>
        <v>0.51944206258704817</v>
      </c>
      <c r="E174" s="6">
        <f t="shared" si="8"/>
        <v>0.83867056794542438</v>
      </c>
      <c r="F174" s="6">
        <f t="shared" si="11"/>
        <v>-0.43564076964462239</v>
      </c>
      <c r="G174" s="6">
        <v>0</v>
      </c>
    </row>
    <row r="175" spans="2:7" x14ac:dyDescent="0.3">
      <c r="B175" s="6">
        <v>13.2</v>
      </c>
      <c r="C175" s="6">
        <f t="shared" si="9"/>
        <v>0.41814151316915543</v>
      </c>
      <c r="D175" s="6">
        <f t="shared" si="10"/>
        <v>0.51685133449169918</v>
      </c>
      <c r="E175" s="6">
        <f t="shared" si="8"/>
        <v>0.80901699437494812</v>
      </c>
      <c r="F175" s="6">
        <f t="shared" si="11"/>
        <v>-0.41814151316915543</v>
      </c>
      <c r="G175" s="6">
        <v>0</v>
      </c>
    </row>
    <row r="176" spans="2:7" x14ac:dyDescent="0.3">
      <c r="B176" s="6">
        <v>13.3</v>
      </c>
      <c r="C176" s="6">
        <f t="shared" si="9"/>
        <v>0.39966559514143862</v>
      </c>
      <c r="D176" s="6">
        <f t="shared" si="10"/>
        <v>0.51427352770663193</v>
      </c>
      <c r="E176" s="6">
        <f t="shared" si="8"/>
        <v>0.7771459614569709</v>
      </c>
      <c r="F176" s="6">
        <f t="shared" si="11"/>
        <v>-0.39966559514143862</v>
      </c>
      <c r="G176" s="6">
        <v>0</v>
      </c>
    </row>
    <row r="177" spans="2:7" x14ac:dyDescent="0.3">
      <c r="B177" s="6">
        <v>13.4</v>
      </c>
      <c r="C177" s="6">
        <f t="shared" si="9"/>
        <v>0.38027358173446585</v>
      </c>
      <c r="D177" s="6">
        <f t="shared" si="10"/>
        <v>0.51170857778654244</v>
      </c>
      <c r="E177" s="6">
        <f t="shared" si="8"/>
        <v>0.74314482547739458</v>
      </c>
      <c r="F177" s="6">
        <f t="shared" si="11"/>
        <v>-0.38027358173446585</v>
      </c>
      <c r="G177" s="6">
        <v>0</v>
      </c>
    </row>
    <row r="178" spans="2:7" x14ac:dyDescent="0.3">
      <c r="B178" s="6">
        <v>13.5</v>
      </c>
      <c r="C178" s="6">
        <f t="shared" si="9"/>
        <v>0.36002795769626844</v>
      </c>
      <c r="D178" s="6">
        <f t="shared" si="10"/>
        <v>0.50915642060754918</v>
      </c>
      <c r="E178" s="6">
        <f t="shared" si="8"/>
        <v>0.70710678118654835</v>
      </c>
      <c r="F178" s="6">
        <f t="shared" si="11"/>
        <v>-0.36002795769626844</v>
      </c>
      <c r="G178" s="6">
        <v>0</v>
      </c>
    </row>
    <row r="179" spans="2:7" x14ac:dyDescent="0.3">
      <c r="B179" s="6">
        <v>13.6</v>
      </c>
      <c r="C179" s="6">
        <f t="shared" si="9"/>
        <v>0.33899293529328833</v>
      </c>
      <c r="D179" s="6">
        <f t="shared" si="10"/>
        <v>0.50661699236558955</v>
      </c>
      <c r="E179" s="6">
        <f t="shared" si="8"/>
        <v>0.6691306063588589</v>
      </c>
      <c r="F179" s="6">
        <f t="shared" si="11"/>
        <v>-0.33899293529328833</v>
      </c>
      <c r="G179" s="6">
        <v>0</v>
      </c>
    </row>
    <row r="180" spans="2:7" x14ac:dyDescent="0.3">
      <c r="B180" s="6">
        <v>13.7</v>
      </c>
      <c r="C180" s="6">
        <f t="shared" si="9"/>
        <v>0.31723426040043212</v>
      </c>
      <c r="D180" s="6">
        <f t="shared" si="10"/>
        <v>0.50409022957482552</v>
      </c>
      <c r="E180" s="6">
        <f t="shared" si="8"/>
        <v>0.62932039104983861</v>
      </c>
      <c r="F180" s="6">
        <f t="shared" si="11"/>
        <v>-0.31723426040043212</v>
      </c>
      <c r="G180" s="6">
        <v>0</v>
      </c>
    </row>
    <row r="181" spans="2:7" x14ac:dyDescent="0.3">
      <c r="B181" s="6">
        <v>13.8</v>
      </c>
      <c r="C181" s="6">
        <f t="shared" si="9"/>
        <v>0.29481901629985846</v>
      </c>
      <c r="D181" s="6">
        <f t="shared" si="10"/>
        <v>0.50157606906605545</v>
      </c>
      <c r="E181" s="6">
        <f t="shared" si="8"/>
        <v>0.58778525229247336</v>
      </c>
      <c r="F181" s="6">
        <f t="shared" si="11"/>
        <v>-0.29481901629985846</v>
      </c>
      <c r="G181" s="6">
        <v>0</v>
      </c>
    </row>
    <row r="182" spans="2:7" x14ac:dyDescent="0.3">
      <c r="B182" s="6">
        <v>13.9</v>
      </c>
      <c r="C182" s="6">
        <f t="shared" si="9"/>
        <v>0.27181542575128215</v>
      </c>
      <c r="D182" s="6">
        <f t="shared" si="10"/>
        <v>0.49907444798513595</v>
      </c>
      <c r="E182" s="6">
        <f t="shared" si="8"/>
        <v>0.54463903501502786</v>
      </c>
      <c r="F182" s="6">
        <f t="shared" si="11"/>
        <v>-0.27181542575128215</v>
      </c>
      <c r="G182" s="6">
        <v>0</v>
      </c>
    </row>
    <row r="183" spans="2:7" x14ac:dyDescent="0.3">
      <c r="B183" s="6">
        <v>14</v>
      </c>
      <c r="C183" s="6">
        <f t="shared" si="9"/>
        <v>0.24829265189570501</v>
      </c>
      <c r="D183" s="6">
        <f t="shared" si="10"/>
        <v>0.49658530379140947</v>
      </c>
      <c r="E183" s="6">
        <f t="shared" si="8"/>
        <v>0.50000000000000056</v>
      </c>
      <c r="F183" s="6">
        <f t="shared" si="11"/>
        <v>-0.24829265189570501</v>
      </c>
      <c r="G183" s="6">
        <v>0</v>
      </c>
    </row>
    <row r="184" spans="2:7" x14ac:dyDescent="0.3">
      <c r="B184" s="6">
        <v>14.1</v>
      </c>
      <c r="C184" s="6">
        <f t="shared" si="9"/>
        <v>0.22432059855214123</v>
      </c>
      <c r="D184" s="6">
        <f t="shared" si="10"/>
        <v>0.49410857425614163</v>
      </c>
      <c r="E184" s="6">
        <f t="shared" si="8"/>
        <v>0.45399049973954786</v>
      </c>
      <c r="F184" s="6">
        <f t="shared" si="11"/>
        <v>-0.22432059855214123</v>
      </c>
      <c r="G184" s="6">
        <v>0</v>
      </c>
    </row>
    <row r="185" spans="2:7" x14ac:dyDescent="0.3">
      <c r="B185" s="6">
        <v>14.2</v>
      </c>
      <c r="C185" s="6">
        <f t="shared" si="9"/>
        <v>0.19996971046296921</v>
      </c>
      <c r="D185" s="6">
        <f t="shared" si="10"/>
        <v>0.4916441974609651</v>
      </c>
      <c r="E185" s="6">
        <f t="shared" si="8"/>
        <v>0.40673664307580104</v>
      </c>
      <c r="F185" s="6">
        <f t="shared" si="11"/>
        <v>-0.19996971046296921</v>
      </c>
      <c r="G185" s="6">
        <v>0</v>
      </c>
    </row>
    <row r="186" spans="2:7" x14ac:dyDescent="0.3">
      <c r="B186" s="6">
        <v>14.3</v>
      </c>
      <c r="C186" s="6">
        <f t="shared" si="9"/>
        <v>0.17531077403818687</v>
      </c>
      <c r="D186" s="6">
        <f t="shared" si="10"/>
        <v>0.48919211179633149</v>
      </c>
      <c r="E186" s="6">
        <f t="shared" si="8"/>
        <v>0.35836794954530082</v>
      </c>
      <c r="F186" s="6">
        <f t="shared" si="11"/>
        <v>-0.17531077403818687</v>
      </c>
      <c r="G186" s="6">
        <v>0</v>
      </c>
    </row>
    <row r="187" spans="2:7" x14ac:dyDescent="0.3">
      <c r="B187" s="6">
        <v>14.4</v>
      </c>
      <c r="C187" s="6">
        <f t="shared" si="9"/>
        <v>0.15041471914197566</v>
      </c>
      <c r="D187" s="6">
        <f t="shared" si="10"/>
        <v>0.48675225595997162</v>
      </c>
      <c r="E187" s="6">
        <f t="shared" si="8"/>
        <v>0.30901699437494773</v>
      </c>
      <c r="F187" s="6">
        <f t="shared" si="11"/>
        <v>-0.15041471914197566</v>
      </c>
      <c r="G187" s="6">
        <v>0</v>
      </c>
    </row>
    <row r="188" spans="2:7" x14ac:dyDescent="0.3">
      <c r="B188" s="6">
        <v>14.5</v>
      </c>
      <c r="C188" s="6">
        <f t="shared" si="9"/>
        <v>0.12535242245671729</v>
      </c>
      <c r="D188" s="6">
        <f t="shared" si="10"/>
        <v>0.48432456895536241</v>
      </c>
      <c r="E188" s="6">
        <f t="shared" si="8"/>
        <v>0.25881904510252163</v>
      </c>
      <c r="F188" s="6">
        <f t="shared" si="11"/>
        <v>-0.12535242245671729</v>
      </c>
      <c r="G188" s="6">
        <v>0</v>
      </c>
    </row>
    <row r="189" spans="2:7" x14ac:dyDescent="0.3">
      <c r="B189" s="6">
        <v>14.6</v>
      </c>
      <c r="C189" s="6">
        <f t="shared" si="9"/>
        <v>0.1001945129499331</v>
      </c>
      <c r="D189" s="6">
        <f t="shared" si="10"/>
        <v>0.48190899009020244</v>
      </c>
      <c r="E189" s="6">
        <f t="shared" si="8"/>
        <v>0.20791169081775993</v>
      </c>
      <c r="F189" s="6">
        <f t="shared" si="11"/>
        <v>-0.1001945129499331</v>
      </c>
      <c r="G189" s="6">
        <v>0</v>
      </c>
    </row>
    <row r="190" spans="2:7" x14ac:dyDescent="0.3">
      <c r="B190" s="6">
        <v>14.7</v>
      </c>
      <c r="C190" s="6">
        <f t="shared" si="9"/>
        <v>7.5011179958608482E-2</v>
      </c>
      <c r="D190" s="6">
        <f t="shared" si="10"/>
        <v>0.47950545897489411</v>
      </c>
      <c r="E190" s="6">
        <f t="shared" si="8"/>
        <v>0.15643446504023203</v>
      </c>
      <c r="F190" s="6">
        <f t="shared" si="11"/>
        <v>-7.5011179958608482E-2</v>
      </c>
      <c r="G190" s="6">
        <v>0</v>
      </c>
    </row>
    <row r="191" spans="2:7" x14ac:dyDescent="0.3">
      <c r="B191" s="6">
        <v>14.8</v>
      </c>
      <c r="C191" s="6">
        <f t="shared" si="9"/>
        <v>4.9871984393027181E-2</v>
      </c>
      <c r="D191" s="6">
        <f t="shared" si="10"/>
        <v>0.47711391552103433</v>
      </c>
      <c r="E191" s="6">
        <f t="shared" si="8"/>
        <v>0.10452846326765436</v>
      </c>
      <c r="F191" s="6">
        <f t="shared" si="11"/>
        <v>-4.9871984393027181E-2</v>
      </c>
      <c r="G191" s="6">
        <v>0</v>
      </c>
    </row>
    <row r="192" spans="2:7" x14ac:dyDescent="0.3">
      <c r="B192" s="6">
        <v>14.9</v>
      </c>
      <c r="C192" s="6">
        <f t="shared" si="9"/>
        <v>2.484567354868011E-2</v>
      </c>
      <c r="D192" s="6">
        <f t="shared" si="10"/>
        <v>0.47473429993991234</v>
      </c>
      <c r="E192" s="6">
        <f t="shared" si="8"/>
        <v>5.2335956242944431E-2</v>
      </c>
      <c r="F192" s="6">
        <f t="shared" si="11"/>
        <v>-2.484567354868011E-2</v>
      </c>
      <c r="G192" s="6">
        <v>0</v>
      </c>
    </row>
    <row r="193" spans="2:7" x14ac:dyDescent="0.3">
      <c r="B193" s="6">
        <v>15</v>
      </c>
      <c r="C193" s="6">
        <f t="shared" si="9"/>
        <v>5.6422556639300166E-16</v>
      </c>
      <c r="D193" s="6">
        <f t="shared" si="10"/>
        <v>0.47236655274101469</v>
      </c>
      <c r="E193" s="6">
        <f t="shared" si="8"/>
        <v>1.1944655334272802E-15</v>
      </c>
      <c r="F193" s="6">
        <f t="shared" si="11"/>
        <v>-5.6422556639300166E-16</v>
      </c>
      <c r="G193" s="6">
        <v>0</v>
      </c>
    </row>
    <row r="194" spans="2:7" x14ac:dyDescent="0.3">
      <c r="B194" s="6">
        <v>15.1</v>
      </c>
      <c r="C194" s="6">
        <f t="shared" si="9"/>
        <v>-2.4598454966256143E-2</v>
      </c>
      <c r="D194" s="6">
        <f t="shared" si="10"/>
        <v>0.47001061473053796</v>
      </c>
      <c r="E194" s="6">
        <f t="shared" si="8"/>
        <v>-5.2335956242942933E-2</v>
      </c>
      <c r="F194" s="6">
        <f t="shared" si="11"/>
        <v>2.4598454966256143E-2</v>
      </c>
      <c r="G194" s="6">
        <v>0</v>
      </c>
    </row>
    <row r="195" spans="2:7" x14ac:dyDescent="0.3">
      <c r="B195" s="6">
        <v>15.2</v>
      </c>
      <c r="C195" s="6">
        <f t="shared" si="9"/>
        <v>-4.8884452937219346E-2</v>
      </c>
      <c r="D195" s="6">
        <f t="shared" si="10"/>
        <v>0.46766642700990924</v>
      </c>
      <c r="E195" s="6">
        <f t="shared" si="8"/>
        <v>-0.10452846326765199</v>
      </c>
      <c r="F195" s="6">
        <f t="shared" si="11"/>
        <v>4.8884452937219346E-2</v>
      </c>
      <c r="G195" s="6">
        <v>0</v>
      </c>
    </row>
    <row r="196" spans="2:7" x14ac:dyDescent="0.3">
      <c r="B196" s="6">
        <v>15.3</v>
      </c>
      <c r="C196" s="6">
        <f t="shared" si="9"/>
        <v>-7.2794264557033875E-2</v>
      </c>
      <c r="D196" s="6">
        <f t="shared" si="10"/>
        <v>0.46533393097431336</v>
      </c>
      <c r="E196" s="6">
        <f t="shared" si="8"/>
        <v>-0.15643446504022968</v>
      </c>
      <c r="F196" s="6">
        <f t="shared" si="11"/>
        <v>7.2794264557033875E-2</v>
      </c>
      <c r="G196" s="6">
        <v>0</v>
      </c>
    </row>
    <row r="197" spans="2:7" x14ac:dyDescent="0.3">
      <c r="B197" s="6">
        <v>15.4</v>
      </c>
      <c r="C197" s="6">
        <f t="shared" si="9"/>
        <v>-9.6265829903305719E-2</v>
      </c>
      <c r="D197" s="6">
        <f t="shared" si="10"/>
        <v>0.46301306831122807</v>
      </c>
      <c r="E197" s="6">
        <f t="shared" si="8"/>
        <v>-0.20791169081775845</v>
      </c>
      <c r="F197" s="6">
        <f t="shared" si="11"/>
        <v>9.6265829903305719E-2</v>
      </c>
      <c r="G197" s="6">
        <v>0</v>
      </c>
    </row>
    <row r="198" spans="2:7" x14ac:dyDescent="0.3">
      <c r="B198" s="6">
        <v>15.5</v>
      </c>
      <c r="C198" s="6">
        <f t="shared" si="9"/>
        <v>-0.11923891267327291</v>
      </c>
      <c r="D198" s="6">
        <f t="shared" si="10"/>
        <v>0.46070378099896581</v>
      </c>
      <c r="E198" s="6">
        <f t="shared" si="8"/>
        <v>-0.25881904510252018</v>
      </c>
      <c r="F198" s="6">
        <f t="shared" si="11"/>
        <v>0.11923891267327291</v>
      </c>
      <c r="G198" s="6">
        <v>0</v>
      </c>
    </row>
    <row r="199" spans="2:7" x14ac:dyDescent="0.3">
      <c r="B199" s="6">
        <v>15.6</v>
      </c>
      <c r="C199" s="6">
        <f t="shared" si="9"/>
        <v>-0.14165524781694819</v>
      </c>
      <c r="D199" s="6">
        <f t="shared" si="10"/>
        <v>0.45840601130522352</v>
      </c>
      <c r="E199" s="6">
        <f t="shared" si="8"/>
        <v>-0.30901699437494712</v>
      </c>
      <c r="F199" s="6">
        <f t="shared" si="11"/>
        <v>0.14165524781694819</v>
      </c>
      <c r="G199" s="6">
        <v>0</v>
      </c>
    </row>
    <row r="200" spans="2:7" x14ac:dyDescent="0.3">
      <c r="B200" s="6">
        <v>15.7</v>
      </c>
      <c r="C200" s="6">
        <f t="shared" si="9"/>
        <v>-0.16345868227613261</v>
      </c>
      <c r="D200" s="6">
        <f t="shared" si="10"/>
        <v>0.45611970178563921</v>
      </c>
      <c r="E200" s="6">
        <f t="shared" si="8"/>
        <v>-0.3583679495452986</v>
      </c>
      <c r="F200" s="6">
        <f t="shared" si="11"/>
        <v>0.16345868227613261</v>
      </c>
      <c r="G200" s="6">
        <v>0</v>
      </c>
    </row>
    <row r="201" spans="2:7" x14ac:dyDescent="0.3">
      <c r="B201" s="6">
        <v>15.8</v>
      </c>
      <c r="C201" s="6">
        <f t="shared" si="9"/>
        <v>-0.18459530851056927</v>
      </c>
      <c r="D201" s="6">
        <f t="shared" si="10"/>
        <v>0.45384479528235583</v>
      </c>
      <c r="E201" s="6">
        <f t="shared" si="8"/>
        <v>-0.40673664307580043</v>
      </c>
      <c r="F201" s="6">
        <f t="shared" si="11"/>
        <v>0.18459530851056927</v>
      </c>
      <c r="G201" s="6">
        <v>0</v>
      </c>
    </row>
    <row r="202" spans="2:7" x14ac:dyDescent="0.3">
      <c r="B202" s="6">
        <v>15.9</v>
      </c>
      <c r="C202" s="6">
        <f t="shared" si="9"/>
        <v>-0.20501359051550883</v>
      </c>
      <c r="D202" s="6">
        <f t="shared" si="10"/>
        <v>0.45158123492259222</v>
      </c>
      <c r="E202" s="6">
        <f t="shared" si="8"/>
        <v>-0.45399049973954569</v>
      </c>
      <c r="F202" s="6">
        <f t="shared" si="11"/>
        <v>0.20501359051550883</v>
      </c>
      <c r="G202" s="6">
        <v>0</v>
      </c>
    </row>
    <row r="203" spans="2:7" x14ac:dyDescent="0.3">
      <c r="B203" s="6">
        <v>16</v>
      </c>
      <c r="C203" s="6">
        <f t="shared" si="9"/>
        <v>-0.22466448205861042</v>
      </c>
      <c r="D203" s="6">
        <f t="shared" si="10"/>
        <v>0.44932896411722156</v>
      </c>
      <c r="E203" s="6">
        <f t="shared" si="8"/>
        <v>-0.49999999999999922</v>
      </c>
      <c r="F203" s="6">
        <f t="shared" si="11"/>
        <v>0.22466448205861042</v>
      </c>
      <c r="G203" s="6">
        <v>0</v>
      </c>
    </row>
    <row r="204" spans="2:7" x14ac:dyDescent="0.3">
      <c r="B204" s="6">
        <v>16.100000000000001</v>
      </c>
      <c r="C204" s="6">
        <f t="shared" si="9"/>
        <v>-0.2435015368881569</v>
      </c>
      <c r="D204" s="6">
        <f t="shared" si="10"/>
        <v>0.44708792655935636</v>
      </c>
      <c r="E204" s="6">
        <f t="shared" si="8"/>
        <v>-0.54463903501502653</v>
      </c>
      <c r="F204" s="6">
        <f t="shared" si="11"/>
        <v>0.2435015368881569</v>
      </c>
      <c r="G204" s="6">
        <v>0</v>
      </c>
    </row>
    <row r="205" spans="2:7" x14ac:dyDescent="0.3">
      <c r="B205" s="6">
        <v>16.2</v>
      </c>
      <c r="C205" s="6">
        <f t="shared" si="9"/>
        <v>-0.26148101068919244</v>
      </c>
      <c r="D205" s="6">
        <f t="shared" si="10"/>
        <v>0.44485806622294111</v>
      </c>
      <c r="E205" s="6">
        <f t="shared" si="8"/>
        <v>-0.58778525229247147</v>
      </c>
      <c r="F205" s="6">
        <f t="shared" si="11"/>
        <v>0.26148101068919244</v>
      </c>
      <c r="G205" s="6">
        <v>0</v>
      </c>
    </row>
    <row r="206" spans="2:7" x14ac:dyDescent="0.3">
      <c r="B206" s="6">
        <v>16.3</v>
      </c>
      <c r="C206" s="6">
        <f t="shared" si="9"/>
        <v>-0.27856195458908245</v>
      </c>
      <c r="D206" s="6">
        <f t="shared" si="10"/>
        <v>0.44263932736135109</v>
      </c>
      <c r="E206" s="6">
        <f t="shared" si="8"/>
        <v>-0.62932039104983739</v>
      </c>
      <c r="F206" s="6">
        <f t="shared" si="11"/>
        <v>0.27856195458908245</v>
      </c>
      <c r="G206" s="6">
        <v>0</v>
      </c>
    </row>
    <row r="207" spans="2:7" x14ac:dyDescent="0.3">
      <c r="B207" s="6">
        <v>16.399999999999999</v>
      </c>
      <c r="C207" s="6">
        <f t="shared" si="9"/>
        <v>-0.29470630003923398</v>
      </c>
      <c r="D207" s="6">
        <f t="shared" si="10"/>
        <v>0.4404316545059993</v>
      </c>
      <c r="E207" s="6">
        <f t="shared" si="8"/>
        <v>-0.66913060635885713</v>
      </c>
      <c r="F207" s="6">
        <f t="shared" si="11"/>
        <v>0.29470630003923398</v>
      </c>
      <c r="G207" s="6">
        <v>0</v>
      </c>
    </row>
    <row r="208" spans="2:7" x14ac:dyDescent="0.3">
      <c r="B208" s="6">
        <v>16.5</v>
      </c>
      <c r="C208" s="6">
        <f t="shared" si="9"/>
        <v>-0.30987893492520074</v>
      </c>
      <c r="D208" s="6">
        <f t="shared" si="10"/>
        <v>0.43823499246494918</v>
      </c>
      <c r="E208" s="6">
        <f t="shared" si="8"/>
        <v>-0.70710678118654668</v>
      </c>
      <c r="F208" s="6">
        <f t="shared" si="11"/>
        <v>0.30987893492520074</v>
      </c>
      <c r="G208" s="6">
        <v>0</v>
      </c>
    </row>
    <row r="209" spans="2:7" x14ac:dyDescent="0.3">
      <c r="B209" s="6">
        <v>16.600000000000001</v>
      </c>
      <c r="C209" s="6">
        <f t="shared" si="9"/>
        <v>-0.32404777078295954</v>
      </c>
      <c r="D209" s="6">
        <f t="shared" si="10"/>
        <v>0.43604928632153556</v>
      </c>
      <c r="E209" s="6">
        <f t="shared" si="8"/>
        <v>-0.74314482547739358</v>
      </c>
      <c r="F209" s="6">
        <f t="shared" si="11"/>
        <v>0.32404777078295954</v>
      </c>
      <c r="G209" s="6">
        <v>0</v>
      </c>
    </row>
    <row r="210" spans="2:7" x14ac:dyDescent="0.3">
      <c r="B210" s="6">
        <v>16.7</v>
      </c>
      <c r="C210" s="6">
        <f t="shared" si="9"/>
        <v>-0.33718380102488621</v>
      </c>
      <c r="D210" s="6">
        <f t="shared" si="10"/>
        <v>0.4338744814329909</v>
      </c>
      <c r="E210" s="6">
        <f t="shared" si="8"/>
        <v>-0.77714596145697046</v>
      </c>
      <c r="F210" s="6">
        <f t="shared" si="11"/>
        <v>0.33718380102488621</v>
      </c>
      <c r="G210" s="6">
        <v>0</v>
      </c>
    </row>
    <row r="211" spans="2:7" x14ac:dyDescent="0.3">
      <c r="B211" s="6">
        <v>16.8</v>
      </c>
      <c r="C211" s="6">
        <f t="shared" si="9"/>
        <v>-0.34926115010462927</v>
      </c>
      <c r="D211" s="6">
        <f t="shared" si="10"/>
        <v>0.43171052342907967</v>
      </c>
      <c r="E211" s="6">
        <f t="shared" si="8"/>
        <v>-0.80901699437494723</v>
      </c>
      <c r="F211" s="6">
        <f t="shared" si="11"/>
        <v>0.34926115010462927</v>
      </c>
      <c r="G211" s="6">
        <v>0</v>
      </c>
    </row>
    <row r="212" spans="2:7" x14ac:dyDescent="0.3">
      <c r="B212" s="6">
        <v>16.899999999999999</v>
      </c>
      <c r="C212" s="6">
        <f t="shared" si="9"/>
        <v>-0.36025711357573614</v>
      </c>
      <c r="D212" s="6">
        <f t="shared" si="10"/>
        <v>0.42955735821073915</v>
      </c>
      <c r="E212" s="6">
        <f t="shared" si="8"/>
        <v>-0.83867056794542305</v>
      </c>
      <c r="F212" s="6">
        <f t="shared" si="11"/>
        <v>0.36025711357573614</v>
      </c>
      <c r="G212" s="6">
        <v>0</v>
      </c>
    </row>
    <row r="213" spans="2:7" x14ac:dyDescent="0.3">
      <c r="B213" s="6">
        <v>17</v>
      </c>
      <c r="C213" s="6">
        <f t="shared" si="9"/>
        <v>-0.37015218902439406</v>
      </c>
      <c r="D213" s="6">
        <f t="shared" si="10"/>
        <v>0.42741493194872665</v>
      </c>
      <c r="E213" s="6">
        <f t="shared" si="8"/>
        <v>-0.86602540378443793</v>
      </c>
      <c r="F213" s="6">
        <f t="shared" si="11"/>
        <v>0.37015218902439406</v>
      </c>
      <c r="G213" s="6">
        <v>0</v>
      </c>
    </row>
    <row r="214" spans="2:7" x14ac:dyDescent="0.3">
      <c r="B214" s="6">
        <v>17.100000000000001</v>
      </c>
      <c r="C214" s="6">
        <f t="shared" si="9"/>
        <v>-0.37893009788195464</v>
      </c>
      <c r="D214" s="6">
        <f t="shared" si="10"/>
        <v>0.42528319108227408</v>
      </c>
      <c r="E214" s="6">
        <f t="shared" si="8"/>
        <v>-0.89100652418836812</v>
      </c>
      <c r="F214" s="6">
        <f t="shared" si="11"/>
        <v>0.37893009788195464</v>
      </c>
      <c r="G214" s="6">
        <v>0</v>
      </c>
    </row>
    <row r="215" spans="2:7" x14ac:dyDescent="0.3">
      <c r="B215" s="6">
        <v>17.2</v>
      </c>
      <c r="C215" s="6">
        <f t="shared" si="9"/>
        <v>-0.38657779814796367</v>
      </c>
      <c r="D215" s="6">
        <f t="shared" si="10"/>
        <v>0.42316208231774882</v>
      </c>
      <c r="E215" s="6">
        <f t="shared" si="8"/>
        <v>-0.91354545764260053</v>
      </c>
      <c r="F215" s="6">
        <f t="shared" si="11"/>
        <v>0.38657779814796367</v>
      </c>
      <c r="G215" s="6">
        <v>0</v>
      </c>
    </row>
    <row r="216" spans="2:7" x14ac:dyDescent="0.3">
      <c r="B216" s="6">
        <v>17.3</v>
      </c>
      <c r="C216" s="6">
        <f t="shared" si="9"/>
        <v>-0.39308548807912336</v>
      </c>
      <c r="D216" s="6">
        <f t="shared" si="10"/>
        <v>0.42105155262732114</v>
      </c>
      <c r="E216" s="6">
        <f t="shared" si="8"/>
        <v>-0.93358042649720152</v>
      </c>
      <c r="F216" s="6">
        <f t="shared" si="11"/>
        <v>0.39308548807912336</v>
      </c>
      <c r="G216" s="6">
        <v>0</v>
      </c>
    </row>
    <row r="217" spans="2:7" x14ac:dyDescent="0.3">
      <c r="B217" s="6">
        <v>17.399999999999999</v>
      </c>
      <c r="C217" s="6">
        <f t="shared" si="9"/>
        <v>-0.39844660092391671</v>
      </c>
      <c r="D217" s="6">
        <f t="shared" si="10"/>
        <v>0.418951549247639</v>
      </c>
      <c r="E217" s="6">
        <f t="shared" si="8"/>
        <v>-0.95105651629515287</v>
      </c>
      <c r="F217" s="6">
        <f t="shared" si="11"/>
        <v>0.39844660092391671</v>
      </c>
      <c r="G217" s="6">
        <v>0</v>
      </c>
    </row>
    <row r="218" spans="2:7" x14ac:dyDescent="0.3">
      <c r="B218" s="6">
        <v>17.5</v>
      </c>
      <c r="C218" s="6">
        <f t="shared" si="9"/>
        <v>-0.40265779080649283</v>
      </c>
      <c r="D218" s="6">
        <f t="shared" si="10"/>
        <v>0.41686201967850839</v>
      </c>
      <c r="E218" s="6">
        <f t="shared" si="8"/>
        <v>-0.96592582628906776</v>
      </c>
      <c r="F218" s="6">
        <f t="shared" si="11"/>
        <v>0.40265779080649283</v>
      </c>
      <c r="G218" s="6">
        <v>0</v>
      </c>
    </row>
    <row r="219" spans="2:7" x14ac:dyDescent="0.3">
      <c r="B219" s="6">
        <v>17.600000000000001</v>
      </c>
      <c r="C219" s="6">
        <f t="shared" si="9"/>
        <v>-0.40571890988672077</v>
      </c>
      <c r="D219" s="6">
        <f t="shared" si="10"/>
        <v>0.41478291168158132</v>
      </c>
      <c r="E219" s="6">
        <f t="shared" si="8"/>
        <v>-0.97814760073380569</v>
      </c>
      <c r="F219" s="6">
        <f t="shared" si="11"/>
        <v>0.40571890988672077</v>
      </c>
      <c r="G219" s="6">
        <v>0</v>
      </c>
    </row>
    <row r="220" spans="2:7" x14ac:dyDescent="0.3">
      <c r="B220" s="6">
        <v>17.7</v>
      </c>
      <c r="C220" s="6">
        <f t="shared" si="9"/>
        <v>-0.40763297694607858</v>
      </c>
      <c r="D220" s="6">
        <f t="shared" si="10"/>
        <v>0.41271417327904963</v>
      </c>
      <c r="E220" s="6">
        <f t="shared" si="8"/>
        <v>-0.98768834059513755</v>
      </c>
      <c r="F220" s="6">
        <f t="shared" si="11"/>
        <v>0.40763297694607858</v>
      </c>
      <c r="G220" s="6">
        <v>0</v>
      </c>
    </row>
    <row r="221" spans="2:7" x14ac:dyDescent="0.3">
      <c r="B221" s="6">
        <v>17.8</v>
      </c>
      <c r="C221" s="6">
        <f t="shared" si="9"/>
        <v>-0.40840613757114763</v>
      </c>
      <c r="D221" s="6">
        <f t="shared" si="10"/>
        <v>0.41065575275234545</v>
      </c>
      <c r="E221" s="6">
        <f t="shared" si="8"/>
        <v>-0.99452189536827329</v>
      </c>
      <c r="F221" s="6">
        <f t="shared" si="11"/>
        <v>0.40840613757114763</v>
      </c>
      <c r="G221" s="6">
        <v>0</v>
      </c>
    </row>
    <row r="222" spans="2:7" x14ac:dyDescent="0.3">
      <c r="B222" s="6">
        <v>17.899999999999999</v>
      </c>
      <c r="C222" s="6">
        <f t="shared" si="9"/>
        <v>-0.40804761612789409</v>
      </c>
      <c r="D222" s="6">
        <f t="shared" si="10"/>
        <v>0.40860759864084845</v>
      </c>
      <c r="E222" s="6">
        <f t="shared" si="8"/>
        <v>-0.99862953475457372</v>
      </c>
      <c r="F222" s="6">
        <f t="shared" si="11"/>
        <v>0.40804761612789409</v>
      </c>
      <c r="G222" s="6">
        <v>0</v>
      </c>
    </row>
    <row r="223" spans="2:7" x14ac:dyDescent="0.3">
      <c r="B223" s="6">
        <v>18</v>
      </c>
      <c r="C223" s="6">
        <f t="shared" si="9"/>
        <v>-0.40656965974059911</v>
      </c>
      <c r="D223" s="6">
        <f t="shared" si="10"/>
        <v>0.40656965974059911</v>
      </c>
      <c r="E223" s="6">
        <f t="shared" si="8"/>
        <v>-1</v>
      </c>
      <c r="F223" s="6">
        <f t="shared" si="11"/>
        <v>0.40656965974059911</v>
      </c>
      <c r="G223" s="6">
        <v>0</v>
      </c>
    </row>
    <row r="224" spans="2:7" x14ac:dyDescent="0.3">
      <c r="B224" s="6">
        <v>18.100000000000001</v>
      </c>
      <c r="C224" s="6">
        <f t="shared" si="9"/>
        <v>-0.40398747450916589</v>
      </c>
      <c r="D224" s="6">
        <f t="shared" si="10"/>
        <v>0.40454188510301875</v>
      </c>
      <c r="E224" s="6">
        <f t="shared" si="8"/>
        <v>-0.99862953475457383</v>
      </c>
      <c r="F224" s="6">
        <f t="shared" si="11"/>
        <v>0.40398747450916589</v>
      </c>
      <c r="G224" s="6">
        <v>0</v>
      </c>
    </row>
    <row r="225" spans="2:7" x14ac:dyDescent="0.3">
      <c r="B225" s="6">
        <v>18.2</v>
      </c>
      <c r="C225" s="6">
        <f t="shared" si="9"/>
        <v>-0.40031915421757519</v>
      </c>
      <c r="D225" s="6">
        <f t="shared" si="10"/>
        <v>0.40252422403363597</v>
      </c>
      <c r="E225" s="6">
        <f t="shared" si="8"/>
        <v>-0.99452189536827351</v>
      </c>
      <c r="F225" s="6">
        <f t="shared" si="11"/>
        <v>0.40031915421757519</v>
      </c>
      <c r="G225" s="6">
        <v>0</v>
      </c>
    </row>
    <row r="226" spans="2:7" x14ac:dyDescent="0.3">
      <c r="B226" s="6">
        <v>18.3</v>
      </c>
      <c r="C226" s="6">
        <f t="shared" si="9"/>
        <v>-0.39558560180440411</v>
      </c>
      <c r="D226" s="6">
        <f t="shared" si="10"/>
        <v>0.40051662609081878</v>
      </c>
      <c r="E226" s="6">
        <f t="shared" si="8"/>
        <v>-0.98768834059513788</v>
      </c>
      <c r="F226" s="6">
        <f t="shared" si="11"/>
        <v>0.39558560180440411</v>
      </c>
      <c r="G226" s="6">
        <v>0</v>
      </c>
    </row>
    <row r="227" spans="2:7" x14ac:dyDescent="0.3">
      <c r="B227" s="6">
        <v>18.399999999999999</v>
      </c>
      <c r="C227" s="6">
        <f t="shared" si="9"/>
        <v>-0.38981044388355451</v>
      </c>
      <c r="D227" s="6">
        <f t="shared" si="10"/>
        <v>0.39851904108451419</v>
      </c>
      <c r="E227" s="6">
        <f t="shared" si="8"/>
        <v>-0.9781476007338058</v>
      </c>
      <c r="F227" s="6">
        <f t="shared" si="11"/>
        <v>0.38981044388355451</v>
      </c>
      <c r="G227" s="6">
        <v>0</v>
      </c>
    </row>
    <row r="228" spans="2:7" x14ac:dyDescent="0.3">
      <c r="B228" s="6">
        <v>18.5</v>
      </c>
      <c r="C228" s="6">
        <f t="shared" si="9"/>
        <v>-0.38301993861958933</v>
      </c>
      <c r="D228" s="6">
        <f t="shared" si="10"/>
        <v>0.39653141907499284</v>
      </c>
      <c r="E228" s="6">
        <f t="shared" si="8"/>
        <v>-0.96592582628906842</v>
      </c>
      <c r="F228" s="6">
        <f t="shared" si="11"/>
        <v>0.38301993861958933</v>
      </c>
      <c r="G228" s="6">
        <v>0</v>
      </c>
    </row>
    <row r="229" spans="2:7" x14ac:dyDescent="0.3">
      <c r="B229" s="6">
        <v>18.600000000000001</v>
      </c>
      <c r="C229" s="6">
        <f t="shared" si="9"/>
        <v>-0.37524287727734196</v>
      </c>
      <c r="D229" s="6">
        <f t="shared" si="10"/>
        <v>0.39455371037160109</v>
      </c>
      <c r="E229" s="6">
        <f t="shared" si="8"/>
        <v>-0.95105651629515364</v>
      </c>
      <c r="F229" s="6">
        <f t="shared" si="11"/>
        <v>0.37524287727734196</v>
      </c>
      <c r="G229" s="6">
        <v>0</v>
      </c>
    </row>
    <row r="230" spans="2:7" x14ac:dyDescent="0.3">
      <c r="B230" s="6">
        <v>18.7</v>
      </c>
      <c r="C230" s="6">
        <f t="shared" si="9"/>
        <v>-0.36651047977968826</v>
      </c>
      <c r="D230" s="6">
        <f t="shared" si="10"/>
        <v>0.39258586553151836</v>
      </c>
      <c r="E230" s="6">
        <f t="shared" si="8"/>
        <v>-0.93358042649720241</v>
      </c>
      <c r="F230" s="6">
        <f t="shared" si="11"/>
        <v>0.36651047977968826</v>
      </c>
      <c r="G230" s="6">
        <v>0</v>
      </c>
    </row>
    <row r="231" spans="2:7" x14ac:dyDescent="0.3">
      <c r="B231" s="6">
        <v>18.8</v>
      </c>
      <c r="C231" s="6">
        <f t="shared" si="9"/>
        <v>-0.35685628462053892</v>
      </c>
      <c r="D231" s="6">
        <f t="shared" si="10"/>
        <v>0.39062783535852108</v>
      </c>
      <c r="E231" s="6">
        <f t="shared" si="8"/>
        <v>-0.91354545764260153</v>
      </c>
      <c r="F231" s="6">
        <f t="shared" si="11"/>
        <v>0.35685628462053892</v>
      </c>
      <c r="G231" s="6">
        <v>0</v>
      </c>
    </row>
    <row r="232" spans="2:7" x14ac:dyDescent="0.3">
      <c r="B232" s="6">
        <v>18.899999999999999</v>
      </c>
      <c r="C232" s="6">
        <f t="shared" si="9"/>
        <v>-0.34631603349219747</v>
      </c>
      <c r="D232" s="6">
        <f t="shared" si="10"/>
        <v>0.38867957090175304</v>
      </c>
      <c r="E232" s="6">
        <f t="shared" si="8"/>
        <v>-0.89100652418836845</v>
      </c>
      <c r="F232" s="6">
        <f t="shared" si="11"/>
        <v>0.34631603349219747</v>
      </c>
      <c r="G232" s="6">
        <v>0</v>
      </c>
    </row>
    <row r="233" spans="2:7" x14ac:dyDescent="0.3">
      <c r="B233" s="6">
        <v>19</v>
      </c>
      <c r="C233" s="6">
        <f t="shared" si="9"/>
        <v>-0.33492755099719163</v>
      </c>
      <c r="D233" s="6">
        <f t="shared" si="10"/>
        <v>0.38674102345450118</v>
      </c>
      <c r="E233" s="6">
        <f t="shared" si="8"/>
        <v>-0.86602540378443915</v>
      </c>
      <c r="F233" s="6">
        <f t="shared" si="11"/>
        <v>0.33492755099719163</v>
      </c>
      <c r="G233" s="6">
        <v>0</v>
      </c>
    </row>
    <row r="234" spans="2:7" x14ac:dyDescent="0.3">
      <c r="B234" s="6">
        <v>19.100000000000001</v>
      </c>
      <c r="C234" s="6">
        <f t="shared" si="9"/>
        <v>-0.32273061982454326</v>
      </c>
      <c r="D234" s="6">
        <f t="shared" si="10"/>
        <v>0.38481214455297852</v>
      </c>
      <c r="E234" s="6">
        <f t="shared" si="8"/>
        <v>-0.83867056794542438</v>
      </c>
      <c r="F234" s="6">
        <f t="shared" si="11"/>
        <v>0.32273061982454326</v>
      </c>
      <c r="G234" s="6">
        <v>0</v>
      </c>
    </row>
    <row r="235" spans="2:7" x14ac:dyDescent="0.3">
      <c r="B235" s="6">
        <v>19.2</v>
      </c>
      <c r="C235" s="6">
        <f t="shared" si="9"/>
        <v>-0.3097668517791351</v>
      </c>
      <c r="D235" s="6">
        <f t="shared" si="10"/>
        <v>0.38289288597511206</v>
      </c>
      <c r="E235" s="6">
        <f t="shared" si="8"/>
        <v>-0.80901699437494867</v>
      </c>
      <c r="F235" s="6">
        <f t="shared" si="11"/>
        <v>0.3097668517791351</v>
      </c>
      <c r="G235" s="6">
        <v>0</v>
      </c>
    </row>
    <row r="236" spans="2:7" x14ac:dyDescent="0.3">
      <c r="B236" s="6">
        <v>19.3</v>
      </c>
      <c r="C236" s="6">
        <f t="shared" si="9"/>
        <v>-0.29607955506038042</v>
      </c>
      <c r="D236" s="6">
        <f t="shared" si="10"/>
        <v>0.3809831997393372</v>
      </c>
      <c r="E236" s="6">
        <f t="shared" ref="E236:E299" si="12">COS(B236*(2*PI()/12))</f>
        <v>-0.7771459614569709</v>
      </c>
      <c r="F236" s="6">
        <f t="shared" si="11"/>
        <v>0.29607955506038042</v>
      </c>
      <c r="G236" s="6">
        <v>0</v>
      </c>
    </row>
    <row r="237" spans="2:7" x14ac:dyDescent="0.3">
      <c r="B237" s="6">
        <v>19.399999999999999</v>
      </c>
      <c r="C237" s="6">
        <f t="shared" ref="C237:C300" si="13">COS($B237*(2*PI()/12))*$D237</f>
        <v>-0.28171359819279107</v>
      </c>
      <c r="D237" s="6">
        <f t="shared" ref="D237:D300" si="14">EXP(-$D$42*B237)</f>
        <v>0.37908303810339883</v>
      </c>
      <c r="E237" s="6">
        <f t="shared" si="12"/>
        <v>-0.74314482547739524</v>
      </c>
      <c r="F237" s="6">
        <f t="shared" ref="F237:F300" si="15">-C237</f>
        <v>0.28171359819279107</v>
      </c>
      <c r="G237" s="6">
        <v>0</v>
      </c>
    </row>
    <row r="238" spans="2:7" x14ac:dyDescent="0.3">
      <c r="B238" s="6">
        <v>19.5</v>
      </c>
      <c r="C238" s="6">
        <f t="shared" si="13"/>
        <v>-0.26671527101622239</v>
      </c>
      <c r="D238" s="6">
        <f t="shared" si="14"/>
        <v>0.37719235356315689</v>
      </c>
      <c r="E238" s="6">
        <f t="shared" si="12"/>
        <v>-0.70710678118654846</v>
      </c>
      <c r="F238" s="6">
        <f t="shared" si="15"/>
        <v>0.26671527101622239</v>
      </c>
      <c r="G238" s="6">
        <v>0</v>
      </c>
    </row>
    <row r="239" spans="2:7" x14ac:dyDescent="0.3">
      <c r="B239" s="6">
        <v>19.600000000000001</v>
      </c>
      <c r="C239" s="6">
        <f t="shared" si="13"/>
        <v>-0.25113214314764659</v>
      </c>
      <c r="D239" s="6">
        <f t="shared" si="14"/>
        <v>0.37531109885139952</v>
      </c>
      <c r="E239" s="6">
        <f t="shared" si="12"/>
        <v>-0.6691306063588589</v>
      </c>
      <c r="F239" s="6">
        <f t="shared" si="15"/>
        <v>0.25113214314764659</v>
      </c>
      <c r="G239" s="6">
        <v>0</v>
      </c>
    </row>
    <row r="240" spans="2:7" x14ac:dyDescent="0.3">
      <c r="B240" s="6">
        <v>19.7</v>
      </c>
      <c r="C240" s="6">
        <f t="shared" si="13"/>
        <v>-0.23501292032912863</v>
      </c>
      <c r="D240" s="6">
        <f t="shared" si="14"/>
        <v>0.37343922693666093</v>
      </c>
      <c r="E240" s="6">
        <f t="shared" si="12"/>
        <v>-0.62932039104983795</v>
      </c>
      <c r="F240" s="6">
        <f t="shared" si="15"/>
        <v>0.23501292032912863</v>
      </c>
      <c r="G240" s="6">
        <v>0</v>
      </c>
    </row>
    <row r="241" spans="2:7" x14ac:dyDescent="0.3">
      <c r="B241" s="6">
        <v>19.8</v>
      </c>
      <c r="C241" s="6">
        <f t="shared" si="13"/>
        <v>-0.21840729907839557</v>
      </c>
      <c r="D241" s="6">
        <f t="shared" si="14"/>
        <v>0.37157669102204566</v>
      </c>
      <c r="E241" s="6">
        <f t="shared" si="12"/>
        <v>-0.58778525229247347</v>
      </c>
      <c r="F241" s="6">
        <f t="shared" si="15"/>
        <v>0.21840729907839557</v>
      </c>
      <c r="G241" s="6">
        <v>0</v>
      </c>
    </row>
    <row r="242" spans="2:7" x14ac:dyDescent="0.3">
      <c r="B242" s="6">
        <v>19.899999999999999</v>
      </c>
      <c r="C242" s="6">
        <f t="shared" si="13"/>
        <v>-0.20136582005890874</v>
      </c>
      <c r="D242" s="6">
        <f t="shared" si="14"/>
        <v>0.36972344454405898</v>
      </c>
      <c r="E242" s="6">
        <f t="shared" si="12"/>
        <v>-0.54463903501502864</v>
      </c>
      <c r="F242" s="6">
        <f t="shared" si="15"/>
        <v>0.20136582005890874</v>
      </c>
      <c r="G242" s="6">
        <v>0</v>
      </c>
    </row>
    <row r="243" spans="2:7" x14ac:dyDescent="0.3">
      <c r="B243" s="6">
        <v>20</v>
      </c>
      <c r="C243" s="6">
        <f t="shared" si="13"/>
        <v>-0.18393972058572167</v>
      </c>
      <c r="D243" s="6">
        <f t="shared" si="14"/>
        <v>0.36787944117144233</v>
      </c>
      <c r="E243" s="6">
        <f t="shared" si="12"/>
        <v>-0.50000000000000133</v>
      </c>
      <c r="F243" s="6">
        <f t="shared" si="15"/>
        <v>0.18393972058572167</v>
      </c>
      <c r="G243" s="6">
        <v>0</v>
      </c>
    </row>
    <row r="244" spans="2:7" x14ac:dyDescent="0.3">
      <c r="B244" s="6">
        <v>20.100000000000001</v>
      </c>
      <c r="C244" s="6">
        <f t="shared" si="13"/>
        <v>-0.16618078668165526</v>
      </c>
      <c r="D244" s="6">
        <f t="shared" si="14"/>
        <v>0.36604463480401533</v>
      </c>
      <c r="E244" s="6">
        <f t="shared" si="12"/>
        <v>-0.45399049973954797</v>
      </c>
      <c r="F244" s="6">
        <f t="shared" si="15"/>
        <v>0.16618078668165526</v>
      </c>
      <c r="G244" s="6">
        <v>0</v>
      </c>
    </row>
    <row r="245" spans="2:7" x14ac:dyDescent="0.3">
      <c r="B245" s="6">
        <v>20.2</v>
      </c>
      <c r="C245" s="6">
        <f t="shared" si="13"/>
        <v>-0.1481412050954152</v>
      </c>
      <c r="D245" s="6">
        <f t="shared" si="14"/>
        <v>0.36421897957152333</v>
      </c>
      <c r="E245" s="6">
        <f t="shared" si="12"/>
        <v>-0.40673664307580115</v>
      </c>
      <c r="F245" s="6">
        <f t="shared" si="15"/>
        <v>0.1481412050954152</v>
      </c>
      <c r="G245" s="6">
        <v>0</v>
      </c>
    </row>
    <row r="246" spans="2:7" x14ac:dyDescent="0.3">
      <c r="B246" s="6">
        <v>20.3</v>
      </c>
      <c r="C246" s="6">
        <f t="shared" si="13"/>
        <v>-0.12987341568930433</v>
      </c>
      <c r="D246" s="6">
        <f t="shared" si="14"/>
        <v>0.36240242983249027</v>
      </c>
      <c r="E246" s="6">
        <f t="shared" si="12"/>
        <v>-0.35836794954530093</v>
      </c>
      <c r="F246" s="6">
        <f t="shared" si="15"/>
        <v>0.12987341568930433</v>
      </c>
      <c r="G246" s="6">
        <v>0</v>
      </c>
    </row>
    <row r="247" spans="2:7" x14ac:dyDescent="0.3">
      <c r="B247" s="6">
        <v>20.399999999999999</v>
      </c>
      <c r="C247" s="6">
        <f t="shared" si="13"/>
        <v>-0.11142996459909939</v>
      </c>
      <c r="D247" s="6">
        <f t="shared" si="14"/>
        <v>0.3605949401730783</v>
      </c>
      <c r="E247" s="6">
        <f t="shared" si="12"/>
        <v>-0.30901699437494951</v>
      </c>
      <c r="F247" s="6">
        <f t="shared" si="15"/>
        <v>0.11142996459909939</v>
      </c>
      <c r="G247" s="6">
        <v>0</v>
      </c>
    </row>
    <row r="248" spans="2:7" x14ac:dyDescent="0.3">
      <c r="B248" s="6">
        <v>20.5</v>
      </c>
      <c r="C248" s="6">
        <f t="shared" si="13"/>
        <v>-9.2863358562528656E-2</v>
      </c>
      <c r="D248" s="6">
        <f t="shared" si="14"/>
        <v>0.35879646540595156</v>
      </c>
      <c r="E248" s="6">
        <f t="shared" si="12"/>
        <v>-0.25881904510252257</v>
      </c>
      <c r="F248" s="6">
        <f t="shared" si="15"/>
        <v>9.2863358562528656E-2</v>
      </c>
      <c r="G248" s="6">
        <v>0</v>
      </c>
    </row>
    <row r="249" spans="2:7" x14ac:dyDescent="0.3">
      <c r="B249" s="6">
        <v>20.6</v>
      </c>
      <c r="C249" s="6">
        <f t="shared" si="13"/>
        <v>-7.4225920805640513E-2</v>
      </c>
      <c r="D249" s="6">
        <f t="shared" si="14"/>
        <v>0.35700696056914738</v>
      </c>
      <c r="E249" s="6">
        <f t="shared" si="12"/>
        <v>-0.20791169081775918</v>
      </c>
      <c r="F249" s="6">
        <f t="shared" si="15"/>
        <v>7.4225920805640513E-2</v>
      </c>
      <c r="G249" s="6">
        <v>0</v>
      </c>
    </row>
    <row r="250" spans="2:7" x14ac:dyDescent="0.3">
      <c r="B250" s="6">
        <v>20.7</v>
      </c>
      <c r="C250" s="6">
        <f t="shared" si="13"/>
        <v>-5.5569648868172526E-2</v>
      </c>
      <c r="D250" s="6">
        <f t="shared" si="14"/>
        <v>0.35522638092495151</v>
      </c>
      <c r="E250" s="6">
        <f t="shared" si="12"/>
        <v>-0.15643446504023217</v>
      </c>
      <c r="F250" s="6">
        <f t="shared" si="15"/>
        <v>5.5569648868172526E-2</v>
      </c>
      <c r="G250" s="6">
        <v>0</v>
      </c>
    </row>
    <row r="251" spans="2:7" x14ac:dyDescent="0.3">
      <c r="B251" s="6">
        <v>20.8</v>
      </c>
      <c r="C251" s="6">
        <f t="shared" si="13"/>
        <v>-3.6946074739908852E-2</v>
      </c>
      <c r="D251" s="6">
        <f t="shared" si="14"/>
        <v>0.35345468195878016</v>
      </c>
      <c r="E251" s="6">
        <f t="shared" si="12"/>
        <v>-0.10452846326765448</v>
      </c>
      <c r="F251" s="6">
        <f t="shared" si="15"/>
        <v>3.6946074739908852E-2</v>
      </c>
      <c r="G251" s="6">
        <v>0</v>
      </c>
    </row>
    <row r="252" spans="2:7" x14ac:dyDescent="0.3">
      <c r="B252" s="6">
        <v>20.9</v>
      </c>
      <c r="C252" s="6">
        <f t="shared" si="13"/>
        <v>-1.8406127669972693E-2</v>
      </c>
      <c r="D252" s="6">
        <f t="shared" si="14"/>
        <v>0.35169181937806693</v>
      </c>
      <c r="E252" s="6">
        <f t="shared" si="12"/>
        <v>-5.2335956242946326E-2</v>
      </c>
      <c r="F252" s="6">
        <f t="shared" si="15"/>
        <v>1.8406127669972693E-2</v>
      </c>
      <c r="G252" s="6">
        <v>0</v>
      </c>
    </row>
    <row r="253" spans="2:7" x14ac:dyDescent="0.3">
      <c r="B253" s="6">
        <v>21</v>
      </c>
      <c r="C253" s="6">
        <f t="shared" si="13"/>
        <v>-1.500539924232063E-16</v>
      </c>
      <c r="D253" s="6">
        <f t="shared" si="14"/>
        <v>0.34993774911115533</v>
      </c>
      <c r="E253" s="6">
        <f t="shared" si="12"/>
        <v>-4.28801959218017E-16</v>
      </c>
      <c r="F253" s="6">
        <f t="shared" si="15"/>
        <v>1.500539924232063E-16</v>
      </c>
      <c r="G253" s="6">
        <v>0</v>
      </c>
    </row>
    <row r="254" spans="2:7" x14ac:dyDescent="0.3">
      <c r="B254" s="6">
        <v>21.1</v>
      </c>
      <c r="C254" s="6">
        <f t="shared" si="13"/>
        <v>1.8222983639621507E-2</v>
      </c>
      <c r="D254" s="6">
        <f t="shared" si="14"/>
        <v>0.34819242730619748</v>
      </c>
      <c r="E254" s="6">
        <f t="shared" si="12"/>
        <v>5.2335956242943696E-2</v>
      </c>
      <c r="F254" s="6">
        <f t="shared" si="15"/>
        <v>-1.8222983639621507E-2</v>
      </c>
      <c r="G254" s="6">
        <v>0</v>
      </c>
    </row>
    <row r="255" spans="2:7" x14ac:dyDescent="0.3">
      <c r="B255" s="6">
        <v>21.2</v>
      </c>
      <c r="C255" s="6">
        <f t="shared" si="13"/>
        <v>3.6214493443949967E-2</v>
      </c>
      <c r="D255" s="6">
        <f t="shared" si="14"/>
        <v>0.3464558103300574</v>
      </c>
      <c r="E255" s="6">
        <f t="shared" si="12"/>
        <v>0.10452846326765186</v>
      </c>
      <c r="F255" s="6">
        <f t="shared" si="15"/>
        <v>-3.6214493443949967E-2</v>
      </c>
      <c r="G255" s="6">
        <v>0</v>
      </c>
    </row>
    <row r="256" spans="2:7" x14ac:dyDescent="0.3">
      <c r="B256" s="6">
        <v>21.3</v>
      </c>
      <c r="C256" s="6">
        <f t="shared" si="13"/>
        <v>5.3927317544976032E-2</v>
      </c>
      <c r="D256" s="6">
        <f t="shared" si="14"/>
        <v>0.34472785476722012</v>
      </c>
      <c r="E256" s="6">
        <f t="shared" si="12"/>
        <v>0.15643446504022956</v>
      </c>
      <c r="F256" s="6">
        <f t="shared" si="15"/>
        <v>-5.3927317544976032E-2</v>
      </c>
      <c r="G256" s="6">
        <v>0</v>
      </c>
    </row>
    <row r="257" spans="2:7" x14ac:dyDescent="0.3">
      <c r="B257" s="6">
        <v>21.4</v>
      </c>
      <c r="C257" s="6">
        <f t="shared" si="13"/>
        <v>7.1315480821415214E-2</v>
      </c>
      <c r="D257" s="6">
        <f t="shared" si="14"/>
        <v>0.34300851741870664</v>
      </c>
      <c r="E257" s="6">
        <f t="shared" si="12"/>
        <v>0.20791169081775659</v>
      </c>
      <c r="F257" s="6">
        <f t="shared" si="15"/>
        <v>-7.1315480821415214E-2</v>
      </c>
      <c r="G257" s="6">
        <v>0</v>
      </c>
    </row>
    <row r="258" spans="2:7" x14ac:dyDescent="0.3">
      <c r="B258" s="6">
        <v>21.5</v>
      </c>
      <c r="C258" s="6">
        <f t="shared" si="13"/>
        <v>8.8334359122636749E-2</v>
      </c>
      <c r="D258" s="6">
        <f t="shared" si="14"/>
        <v>0.34129775530099371</v>
      </c>
      <c r="E258" s="6">
        <f t="shared" si="12"/>
        <v>0.25881904510252007</v>
      </c>
      <c r="F258" s="6">
        <f t="shared" si="15"/>
        <v>-8.8334359122636749E-2</v>
      </c>
      <c r="G258" s="6">
        <v>0</v>
      </c>
    </row>
    <row r="259" spans="2:7" x14ac:dyDescent="0.3">
      <c r="B259" s="6">
        <v>21.6</v>
      </c>
      <c r="C259" s="6">
        <f t="shared" si="13"/>
        <v>0.10494078863797932</v>
      </c>
      <c r="D259" s="6">
        <f t="shared" si="14"/>
        <v>0.33959552564493911</v>
      </c>
      <c r="E259" s="6">
        <f t="shared" si="12"/>
        <v>0.30901699437494701</v>
      </c>
      <c r="F259" s="6">
        <f t="shared" si="15"/>
        <v>-0.10494078863797932</v>
      </c>
      <c r="G259" s="6">
        <v>0</v>
      </c>
    </row>
    <row r="260" spans="2:7" x14ac:dyDescent="0.3">
      <c r="B260" s="6">
        <v>21.7</v>
      </c>
      <c r="C260" s="6">
        <f t="shared" si="13"/>
        <v>0.12109317015878278</v>
      </c>
      <c r="D260" s="6">
        <f t="shared" si="14"/>
        <v>0.33790178589471304</v>
      </c>
      <c r="E260" s="6">
        <f t="shared" si="12"/>
        <v>0.35836794954529849</v>
      </c>
      <c r="F260" s="6">
        <f t="shared" si="15"/>
        <v>-0.12109317015878278</v>
      </c>
      <c r="G260" s="6">
        <v>0</v>
      </c>
    </row>
    <row r="261" spans="2:7" x14ac:dyDescent="0.3">
      <c r="B261" s="6">
        <v>21.8</v>
      </c>
      <c r="C261" s="6">
        <f t="shared" si="13"/>
        <v>0.13675156799699212</v>
      </c>
      <c r="D261" s="6">
        <f t="shared" si="14"/>
        <v>0.33621649370673334</v>
      </c>
      <c r="E261" s="6">
        <f t="shared" si="12"/>
        <v>0.40673664307579871</v>
      </c>
      <c r="F261" s="6">
        <f t="shared" si="15"/>
        <v>-0.13675156799699212</v>
      </c>
      <c r="G261" s="6">
        <v>0</v>
      </c>
    </row>
    <row r="262" spans="2:7" x14ac:dyDescent="0.3">
      <c r="B262" s="6">
        <v>21.9</v>
      </c>
      <c r="C262" s="6">
        <f t="shared" si="13"/>
        <v>0.15187780334126955</v>
      </c>
      <c r="D262" s="6">
        <f t="shared" si="14"/>
        <v>0.33453960694860763</v>
      </c>
      <c r="E262" s="6">
        <f t="shared" si="12"/>
        <v>0.45399049973954558</v>
      </c>
      <c r="F262" s="6">
        <f t="shared" si="15"/>
        <v>-0.15187780334126955</v>
      </c>
      <c r="G262" s="6">
        <v>0</v>
      </c>
    </row>
    <row r="263" spans="2:7" x14ac:dyDescent="0.3">
      <c r="B263" s="6">
        <v>22</v>
      </c>
      <c r="C263" s="6">
        <f t="shared" si="13"/>
        <v>0.16643554184903947</v>
      </c>
      <c r="D263" s="6">
        <f t="shared" si="14"/>
        <v>0.33287108369807955</v>
      </c>
      <c r="E263" s="6">
        <f t="shared" si="12"/>
        <v>0.49999999999999911</v>
      </c>
      <c r="F263" s="6">
        <f t="shared" si="15"/>
        <v>-0.16643554184903947</v>
      </c>
      <c r="G263" s="6">
        <v>0</v>
      </c>
    </row>
    <row r="264" spans="2:7" x14ac:dyDescent="0.3">
      <c r="B264" s="6">
        <v>22.1</v>
      </c>
      <c r="C264" s="6">
        <f t="shared" si="13"/>
        <v>0.18039037529074803</v>
      </c>
      <c r="D264" s="6">
        <f t="shared" si="14"/>
        <v>0.33121088224198092</v>
      </c>
      <c r="E264" s="6">
        <f t="shared" si="12"/>
        <v>0.54463903501502642</v>
      </c>
      <c r="F264" s="6">
        <f t="shared" si="15"/>
        <v>-0.18039037529074803</v>
      </c>
      <c r="G264" s="6">
        <v>0</v>
      </c>
    </row>
    <row r="265" spans="2:7" x14ac:dyDescent="0.3">
      <c r="B265" s="6">
        <v>22.2</v>
      </c>
      <c r="C265" s="6">
        <f t="shared" si="13"/>
        <v>0.19370989708082476</v>
      </c>
      <c r="D265" s="6">
        <f t="shared" si="14"/>
        <v>0.32955896107518906</v>
      </c>
      <c r="E265" s="6">
        <f t="shared" si="12"/>
        <v>0.58778525229247136</v>
      </c>
      <c r="F265" s="6">
        <f t="shared" si="15"/>
        <v>-0.19370989708082476</v>
      </c>
      <c r="G265" s="6">
        <v>0</v>
      </c>
    </row>
    <row r="266" spans="2:7" x14ac:dyDescent="0.3">
      <c r="B266" s="6">
        <v>22.3</v>
      </c>
      <c r="C266" s="6">
        <f t="shared" si="13"/>
        <v>0.20636377154830551</v>
      </c>
      <c r="D266" s="6">
        <f t="shared" si="14"/>
        <v>0.32791527889958855</v>
      </c>
      <c r="E266" s="6">
        <f t="shared" si="12"/>
        <v>0.62932039104983728</v>
      </c>
      <c r="F266" s="6">
        <f t="shared" si="15"/>
        <v>-0.20636377154830551</v>
      </c>
      <c r="G266" s="6">
        <v>0</v>
      </c>
    </row>
    <row r="267" spans="2:7" x14ac:dyDescent="0.3">
      <c r="B267" s="6">
        <v>22.4</v>
      </c>
      <c r="C267" s="6">
        <f t="shared" si="13"/>
        <v>0.21832379681875777</v>
      </c>
      <c r="D267" s="6">
        <f t="shared" si="14"/>
        <v>0.32627979462303952</v>
      </c>
      <c r="E267" s="6">
        <f t="shared" si="12"/>
        <v>0.66913060635885702</v>
      </c>
      <c r="F267" s="6">
        <f t="shared" si="15"/>
        <v>-0.21832379681875777</v>
      </c>
      <c r="G267" s="6">
        <v>0</v>
      </c>
    </row>
    <row r="268" spans="2:7" x14ac:dyDescent="0.3">
      <c r="B268" s="6">
        <v>22.5</v>
      </c>
      <c r="C268" s="6">
        <f t="shared" si="13"/>
        <v>0.22956396119803307</v>
      </c>
      <c r="D268" s="6">
        <f t="shared" si="14"/>
        <v>0.32465246735834974</v>
      </c>
      <c r="E268" s="6">
        <f t="shared" si="12"/>
        <v>0.70710678118654657</v>
      </c>
      <c r="F268" s="6">
        <f t="shared" si="15"/>
        <v>-0.22956396119803307</v>
      </c>
      <c r="G268" s="6">
        <v>0</v>
      </c>
    </row>
    <row r="269" spans="2:7" x14ac:dyDescent="0.3">
      <c r="B269" s="6">
        <v>22.6</v>
      </c>
      <c r="C269" s="6">
        <f t="shared" si="13"/>
        <v>0.24006049296730925</v>
      </c>
      <c r="D269" s="6">
        <f t="shared" si="14"/>
        <v>0.32303325642225289</v>
      </c>
      <c r="E269" s="6">
        <f t="shared" si="12"/>
        <v>0.74314482547739358</v>
      </c>
      <c r="F269" s="6">
        <f t="shared" si="15"/>
        <v>-0.24006049296730925</v>
      </c>
      <c r="G269" s="6">
        <v>0</v>
      </c>
    </row>
    <row r="270" spans="2:7" x14ac:dyDescent="0.3">
      <c r="B270" s="6">
        <v>22.7</v>
      </c>
      <c r="C270" s="6">
        <f t="shared" si="13"/>
        <v>0.24979190351795419</v>
      </c>
      <c r="D270" s="6">
        <f t="shared" si="14"/>
        <v>0.32142212133439135</v>
      </c>
      <c r="E270" s="6">
        <f t="shared" si="12"/>
        <v>0.77714596145696924</v>
      </c>
      <c r="F270" s="6">
        <f t="shared" si="15"/>
        <v>-0.24979190351795419</v>
      </c>
      <c r="G270" s="6">
        <v>0</v>
      </c>
    </row>
    <row r="271" spans="2:7" x14ac:dyDescent="0.3">
      <c r="B271" s="6">
        <v>22.8</v>
      </c>
      <c r="C271" s="6">
        <f t="shared" si="13"/>
        <v>0.25873902377376179</v>
      </c>
      <c r="D271" s="6">
        <f t="shared" si="14"/>
        <v>0.31981902181630384</v>
      </c>
      <c r="E271" s="6">
        <f t="shared" si="12"/>
        <v>0.80901699437494712</v>
      </c>
      <c r="F271" s="6">
        <f t="shared" si="15"/>
        <v>-0.25873902377376179</v>
      </c>
      <c r="G271" s="6">
        <v>0</v>
      </c>
    </row>
    <row r="272" spans="2:7" x14ac:dyDescent="0.3">
      <c r="B272" s="6">
        <v>22.9</v>
      </c>
      <c r="C272" s="6">
        <f t="shared" si="13"/>
        <v>0.26688503386710838</v>
      </c>
      <c r="D272" s="6">
        <f t="shared" si="14"/>
        <v>0.31822391779041909</v>
      </c>
      <c r="E272" s="6">
        <f t="shared" si="12"/>
        <v>0.83867056794542294</v>
      </c>
      <c r="F272" s="6">
        <f t="shared" si="15"/>
        <v>-0.26688503386710838</v>
      </c>
      <c r="G272" s="6">
        <v>0</v>
      </c>
    </row>
    <row r="273" spans="2:7" x14ac:dyDescent="0.3">
      <c r="B273" s="6">
        <v>23</v>
      </c>
      <c r="C273" s="6">
        <f t="shared" si="13"/>
        <v>0.27421548605449442</v>
      </c>
      <c r="D273" s="6">
        <f t="shared" si="14"/>
        <v>0.31663676937905316</v>
      </c>
      <c r="E273" s="6">
        <f t="shared" si="12"/>
        <v>0.86602540378443782</v>
      </c>
      <c r="F273" s="6">
        <f t="shared" si="15"/>
        <v>-0.27421548605449442</v>
      </c>
      <c r="G273" s="6">
        <v>0</v>
      </c>
    </row>
    <row r="274" spans="2:7" x14ac:dyDescent="0.3">
      <c r="B274" s="6">
        <v>23.1</v>
      </c>
      <c r="C274" s="6">
        <f t="shared" si="13"/>
        <v>0.28071832087565851</v>
      </c>
      <c r="D274" s="6">
        <f t="shared" si="14"/>
        <v>0.31505753690341332</v>
      </c>
      <c r="E274" s="6">
        <f t="shared" si="12"/>
        <v>0.89100652418836723</v>
      </c>
      <c r="F274" s="6">
        <f t="shared" si="15"/>
        <v>-0.28071832087565851</v>
      </c>
      <c r="G274" s="6">
        <v>0</v>
      </c>
    </row>
    <row r="275" spans="2:7" x14ac:dyDescent="0.3">
      <c r="B275" s="6">
        <v>23.2</v>
      </c>
      <c r="C275" s="6">
        <f t="shared" si="13"/>
        <v>0.28638387657903069</v>
      </c>
      <c r="D275" s="6">
        <f t="shared" si="14"/>
        <v>0.31348618088260533</v>
      </c>
      <c r="E275" s="6">
        <f t="shared" si="12"/>
        <v>0.91354545764260042</v>
      </c>
      <c r="F275" s="6">
        <f t="shared" si="15"/>
        <v>-0.28638387657903069</v>
      </c>
      <c r="G275" s="6">
        <v>0</v>
      </c>
    </row>
    <row r="276" spans="2:7" x14ac:dyDescent="0.3">
      <c r="B276" s="6">
        <v>23.3</v>
      </c>
      <c r="C276" s="6">
        <f t="shared" si="13"/>
        <v>0.29120489185458076</v>
      </c>
      <c r="D276" s="6">
        <f t="shared" si="14"/>
        <v>0.31192266203264674</v>
      </c>
      <c r="E276" s="6">
        <f t="shared" si="12"/>
        <v>0.93358042649720152</v>
      </c>
      <c r="F276" s="6">
        <f t="shared" si="15"/>
        <v>-0.29120489185458076</v>
      </c>
      <c r="G276" s="6">
        <v>0</v>
      </c>
    </row>
    <row r="277" spans="2:7" x14ac:dyDescent="0.3">
      <c r="B277" s="6">
        <v>23.4</v>
      </c>
      <c r="C277" s="6">
        <f t="shared" si="13"/>
        <v>0.29517650193313449</v>
      </c>
      <c r="D277" s="6">
        <f t="shared" si="14"/>
        <v>0.31036694126548503</v>
      </c>
      <c r="E277" s="6">
        <f t="shared" si="12"/>
        <v>0.95105651629515287</v>
      </c>
      <c r="F277" s="6">
        <f t="shared" si="15"/>
        <v>-0.29517650193313449</v>
      </c>
      <c r="G277" s="6">
        <v>0</v>
      </c>
    </row>
    <row r="278" spans="2:7" x14ac:dyDescent="0.3">
      <c r="B278" s="6">
        <v>23.5</v>
      </c>
      <c r="C278" s="6">
        <f t="shared" si="13"/>
        <v>0.29829622812889739</v>
      </c>
      <c r="D278" s="6">
        <f t="shared" si="14"/>
        <v>0.30881897968801986</v>
      </c>
      <c r="E278" s="6">
        <f t="shared" si="12"/>
        <v>0.96592582628906776</v>
      </c>
      <c r="F278" s="6">
        <f t="shared" si="15"/>
        <v>-0.29829622812889739</v>
      </c>
      <c r="G278" s="6">
        <v>0</v>
      </c>
    </row>
    <row r="279" spans="2:7" x14ac:dyDescent="0.3">
      <c r="B279" s="6">
        <v>23.6</v>
      </c>
      <c r="C279" s="6">
        <f t="shared" si="13"/>
        <v>0.30056396091920673</v>
      </c>
      <c r="D279" s="6">
        <f t="shared" si="14"/>
        <v>0.3072787386011312</v>
      </c>
      <c r="E279" s="6">
        <f t="shared" si="12"/>
        <v>0.97814760073380569</v>
      </c>
      <c r="F279" s="6">
        <f t="shared" si="15"/>
        <v>-0.30056396091920673</v>
      </c>
      <c r="G279" s="6">
        <v>0</v>
      </c>
    </row>
    <row r="280" spans="2:7" x14ac:dyDescent="0.3">
      <c r="B280" s="6">
        <v>23.7</v>
      </c>
      <c r="C280" s="6">
        <f t="shared" si="13"/>
        <v>0.30198193667238565</v>
      </c>
      <c r="D280" s="6">
        <f t="shared" si="14"/>
        <v>0.30574617949871175</v>
      </c>
      <c r="E280" s="6">
        <f t="shared" si="12"/>
        <v>0.98768834059513755</v>
      </c>
      <c r="F280" s="6">
        <f t="shared" si="15"/>
        <v>-0.30198193667238565</v>
      </c>
      <c r="G280" s="6">
        <v>0</v>
      </c>
    </row>
    <row r="281" spans="2:7" x14ac:dyDescent="0.3">
      <c r="B281" s="6">
        <v>23.8</v>
      </c>
      <c r="C281" s="6">
        <f t="shared" si="13"/>
        <v>0.30255470815095042</v>
      </c>
      <c r="D281" s="6">
        <f t="shared" si="14"/>
        <v>0.30422126406670402</v>
      </c>
      <c r="E281" s="6">
        <f t="shared" si="12"/>
        <v>0.99452189536827318</v>
      </c>
      <c r="F281" s="6">
        <f t="shared" si="15"/>
        <v>-0.30255470815095042</v>
      </c>
      <c r="G281" s="6">
        <v>0</v>
      </c>
    </row>
    <row r="282" spans="2:7" x14ac:dyDescent="0.3">
      <c r="B282" s="6">
        <v>23.9</v>
      </c>
      <c r="C282" s="6">
        <f t="shared" si="13"/>
        <v>0.30228910893328315</v>
      </c>
      <c r="D282" s="6">
        <f t="shared" si="14"/>
        <v>0.30270395418214285</v>
      </c>
      <c r="E282" s="6">
        <f t="shared" si="12"/>
        <v>0.99862953475457372</v>
      </c>
      <c r="F282" s="6">
        <f t="shared" si="15"/>
        <v>-0.30228910893328315</v>
      </c>
      <c r="G282" s="6">
        <v>0</v>
      </c>
    </row>
    <row r="283" spans="2:7" x14ac:dyDescent="0.3">
      <c r="B283" s="6">
        <v>24</v>
      </c>
      <c r="C283" s="6">
        <f t="shared" si="13"/>
        <v>0.30119421191220203</v>
      </c>
      <c r="D283" s="6">
        <f t="shared" si="14"/>
        <v>0.30119421191220203</v>
      </c>
      <c r="E283" s="6">
        <f t="shared" si="12"/>
        <v>1</v>
      </c>
      <c r="F283" s="6">
        <f t="shared" si="15"/>
        <v>-0.30119421191220203</v>
      </c>
      <c r="G283" s="6">
        <v>0</v>
      </c>
    </row>
    <row r="284" spans="2:7" x14ac:dyDescent="0.3">
      <c r="B284" s="6">
        <v>24.1</v>
      </c>
      <c r="C284" s="6">
        <f t="shared" si="13"/>
        <v>0.29928128204358112</v>
      </c>
      <c r="D284" s="6">
        <f t="shared" si="14"/>
        <v>0.29969199951324632</v>
      </c>
      <c r="E284" s="6">
        <f t="shared" si="12"/>
        <v>0.99862953475457383</v>
      </c>
      <c r="F284" s="6">
        <f t="shared" si="15"/>
        <v>-0.29928128204358112</v>
      </c>
      <c r="G284" s="6">
        <v>0</v>
      </c>
    </row>
    <row r="285" spans="2:7" x14ac:dyDescent="0.3">
      <c r="B285" s="6">
        <v>24.2</v>
      </c>
      <c r="C285" s="6">
        <f t="shared" si="13"/>
        <v>0.29656372353227428</v>
      </c>
      <c r="D285" s="6">
        <f t="shared" si="14"/>
        <v>0.29819727942988739</v>
      </c>
      <c r="E285" s="6">
        <f t="shared" si="12"/>
        <v>0.99452189536827351</v>
      </c>
      <c r="F285" s="6">
        <f t="shared" si="15"/>
        <v>-0.29656372353227428</v>
      </c>
      <c r="G285" s="6">
        <v>0</v>
      </c>
    </row>
    <row r="286" spans="2:7" x14ac:dyDescent="0.3">
      <c r="B286" s="6">
        <v>24.3</v>
      </c>
      <c r="C286" s="6">
        <f t="shared" si="13"/>
        <v>0.29305702165604525</v>
      </c>
      <c r="D286" s="6">
        <f t="shared" si="14"/>
        <v>0.29671001429404525</v>
      </c>
      <c r="E286" s="6">
        <f t="shared" si="12"/>
        <v>0.98768834059513799</v>
      </c>
      <c r="F286" s="6">
        <f t="shared" si="15"/>
        <v>-0.29305702165604525</v>
      </c>
      <c r="G286" s="6">
        <v>0</v>
      </c>
    </row>
    <row r="287" spans="2:7" x14ac:dyDescent="0.3">
      <c r="B287" s="6">
        <v>24.4</v>
      </c>
      <c r="C287" s="6">
        <f t="shared" si="13"/>
        <v>0.28877867944096564</v>
      </c>
      <c r="D287" s="6">
        <f t="shared" si="14"/>
        <v>0.29523016692401421</v>
      </c>
      <c r="E287" s="6">
        <f t="shared" si="12"/>
        <v>0.97814760073380624</v>
      </c>
      <c r="F287" s="6">
        <f t="shared" si="15"/>
        <v>-0.28877867944096564</v>
      </c>
      <c r="G287" s="6">
        <v>0</v>
      </c>
    </row>
    <row r="288" spans="2:7" x14ac:dyDescent="0.3">
      <c r="B288" s="6">
        <v>24.5</v>
      </c>
      <c r="C288" s="6">
        <f t="shared" si="13"/>
        <v>0.28374814941378496</v>
      </c>
      <c r="D288" s="6">
        <f t="shared" si="14"/>
        <v>0.29375770032353277</v>
      </c>
      <c r="E288" s="6">
        <f t="shared" si="12"/>
        <v>0.96592582628906853</v>
      </c>
      <c r="F288" s="6">
        <f t="shared" si="15"/>
        <v>-0.28374814941378496</v>
      </c>
      <c r="G288" s="6">
        <v>0</v>
      </c>
    </row>
    <row r="289" spans="2:7" x14ac:dyDescent="0.3">
      <c r="B289" s="6">
        <v>24.6</v>
      </c>
      <c r="C289" s="6">
        <f t="shared" si="13"/>
        <v>0.27798676066808869</v>
      </c>
      <c r="D289" s="6">
        <f t="shared" si="14"/>
        <v>0.29229257768085937</v>
      </c>
      <c r="E289" s="6">
        <f t="shared" si="12"/>
        <v>0.95105651629515375</v>
      </c>
      <c r="F289" s="6">
        <f t="shared" si="15"/>
        <v>-0.27798676066808869</v>
      </c>
      <c r="G289" s="6">
        <v>0</v>
      </c>
    </row>
    <row r="290" spans="2:7" x14ac:dyDescent="0.3">
      <c r="B290" s="6">
        <v>24.7</v>
      </c>
      <c r="C290" s="6">
        <f t="shared" si="13"/>
        <v>0.27151764149159135</v>
      </c>
      <c r="D290" s="6">
        <f t="shared" si="14"/>
        <v>0.29083476236785155</v>
      </c>
      <c r="E290" s="6">
        <f t="shared" si="12"/>
        <v>0.93358042649720241</v>
      </c>
      <c r="F290" s="6">
        <f t="shared" si="15"/>
        <v>-0.27151764149159135</v>
      </c>
      <c r="G290" s="6">
        <v>0</v>
      </c>
    </row>
    <row r="291" spans="2:7" x14ac:dyDescent="0.3">
      <c r="B291" s="6">
        <v>24.8</v>
      </c>
      <c r="C291" s="6">
        <f t="shared" si="13"/>
        <v>0.26436563781167627</v>
      </c>
      <c r="D291" s="6">
        <f t="shared" si="14"/>
        <v>0.28938421793905056</v>
      </c>
      <c r="E291" s="6">
        <f t="shared" si="12"/>
        <v>0.91354545764260153</v>
      </c>
      <c r="F291" s="6">
        <f t="shared" si="15"/>
        <v>-0.26436563781167627</v>
      </c>
      <c r="G291" s="6">
        <v>0</v>
      </c>
    </row>
    <row r="292" spans="2:7" x14ac:dyDescent="0.3">
      <c r="B292" s="6">
        <v>24.9</v>
      </c>
      <c r="C292" s="6">
        <f t="shared" si="13"/>
        <v>0.25655722772523992</v>
      </c>
      <c r="D292" s="6">
        <f t="shared" si="14"/>
        <v>0.28794090813077022</v>
      </c>
      <c r="E292" s="6">
        <f t="shared" si="12"/>
        <v>0.89100652418836845</v>
      </c>
      <c r="F292" s="6">
        <f t="shared" si="15"/>
        <v>-0.25655722772523992</v>
      </c>
      <c r="G292" s="6">
        <v>0</v>
      </c>
    </row>
    <row r="293" spans="2:7" x14ac:dyDescent="0.3">
      <c r="B293" s="6">
        <v>25</v>
      </c>
      <c r="C293" s="6">
        <f t="shared" si="13"/>
        <v>0.24812043238702483</v>
      </c>
      <c r="D293" s="6">
        <f t="shared" si="14"/>
        <v>0.28650479686019009</v>
      </c>
      <c r="E293" s="6">
        <f t="shared" si="12"/>
        <v>0.86602540378443915</v>
      </c>
      <c r="F293" s="6">
        <f t="shared" si="15"/>
        <v>-0.24812043238702483</v>
      </c>
      <c r="G293" s="6">
        <v>0</v>
      </c>
    </row>
    <row r="294" spans="2:7" x14ac:dyDescent="0.3">
      <c r="B294" s="6">
        <v>25.1</v>
      </c>
      <c r="C294" s="6">
        <f t="shared" si="13"/>
        <v>0.23908472353792606</v>
      </c>
      <c r="D294" s="6">
        <f t="shared" si="14"/>
        <v>0.28507584822445353</v>
      </c>
      <c r="E294" s="6">
        <f t="shared" si="12"/>
        <v>0.83867056794542449</v>
      </c>
      <c r="F294" s="6">
        <f t="shared" si="15"/>
        <v>-0.23908472353792606</v>
      </c>
      <c r="G294" s="6">
        <v>0</v>
      </c>
    </row>
    <row r="295" spans="2:7" x14ac:dyDescent="0.3">
      <c r="B295" s="6">
        <v>25.2</v>
      </c>
      <c r="C295" s="6">
        <f t="shared" si="13"/>
        <v>0.22948092796119632</v>
      </c>
      <c r="D295" s="6">
        <f t="shared" si="14"/>
        <v>0.2836540264997704</v>
      </c>
      <c r="E295" s="6">
        <f t="shared" si="12"/>
        <v>0.80901699437494878</v>
      </c>
      <c r="F295" s="6">
        <f t="shared" si="15"/>
        <v>-0.22948092796119632</v>
      </c>
      <c r="G295" s="6">
        <v>0</v>
      </c>
    </row>
    <row r="296" spans="2:7" x14ac:dyDescent="0.3">
      <c r="B296" s="6">
        <v>25.3</v>
      </c>
      <c r="C296" s="6">
        <f t="shared" si="13"/>
        <v>0.21934112916006573</v>
      </c>
      <c r="D296" s="6">
        <f t="shared" si="14"/>
        <v>0.28223929614052329</v>
      </c>
      <c r="E296" s="6">
        <f t="shared" si="12"/>
        <v>0.77714596145697101</v>
      </c>
      <c r="F296" s="6">
        <f t="shared" si="15"/>
        <v>-0.21934112916006573</v>
      </c>
      <c r="G296" s="6">
        <v>0</v>
      </c>
    </row>
    <row r="297" spans="2:7" x14ac:dyDescent="0.3">
      <c r="B297" s="6">
        <v>25.4</v>
      </c>
      <c r="C297" s="6">
        <f t="shared" si="13"/>
        <v>0.20869856655502794</v>
      </c>
      <c r="D297" s="6">
        <f t="shared" si="14"/>
        <v>0.28083162177837978</v>
      </c>
      <c r="E297" s="6">
        <f t="shared" si="12"/>
        <v>0.74314482547739535</v>
      </c>
      <c r="F297" s="6">
        <f t="shared" si="15"/>
        <v>-0.20869856655502794</v>
      </c>
      <c r="G297" s="6">
        <v>0</v>
      </c>
    </row>
    <row r="298" spans="2:7" x14ac:dyDescent="0.3">
      <c r="B298" s="6">
        <v>25.5</v>
      </c>
      <c r="C298" s="6">
        <f t="shared" si="13"/>
        <v>0.19758753250288005</v>
      </c>
      <c r="D298" s="6">
        <f t="shared" si="14"/>
        <v>0.27943096822140728</v>
      </c>
      <c r="E298" s="6">
        <f t="shared" si="12"/>
        <v>0.70710678118654857</v>
      </c>
      <c r="F298" s="6">
        <f t="shared" si="15"/>
        <v>-0.19758753250288005</v>
      </c>
      <c r="G298" s="6">
        <v>0</v>
      </c>
    </row>
    <row r="299" spans="2:7" x14ac:dyDescent="0.3">
      <c r="B299" s="6">
        <v>25.6</v>
      </c>
      <c r="C299" s="6">
        <f t="shared" si="13"/>
        <v>0.18604326744262603</v>
      </c>
      <c r="D299" s="6">
        <f t="shared" si="14"/>
        <v>0.27803730045319408</v>
      </c>
      <c r="E299" s="6">
        <f t="shared" si="12"/>
        <v>0.66913060635885901</v>
      </c>
      <c r="F299" s="6">
        <f t="shared" si="15"/>
        <v>-0.18604326744262603</v>
      </c>
      <c r="G299" s="6">
        <v>0</v>
      </c>
    </row>
    <row r="300" spans="2:7" x14ac:dyDescent="0.3">
      <c r="B300" s="6">
        <v>25.7</v>
      </c>
      <c r="C300" s="6">
        <f t="shared" si="13"/>
        <v>0.1741018534754398</v>
      </c>
      <c r="D300" s="6">
        <f t="shared" si="14"/>
        <v>0.27665058363197337</v>
      </c>
      <c r="E300" s="6">
        <f t="shared" ref="E300:E363" si="16">COS(B300*(2*PI()/12))</f>
        <v>0.6293203910498395</v>
      </c>
      <c r="F300" s="6">
        <f t="shared" si="15"/>
        <v>-0.1741018534754398</v>
      </c>
      <c r="G300" s="6">
        <v>0</v>
      </c>
    </row>
    <row r="301" spans="2:7" x14ac:dyDescent="0.3">
      <c r="B301" s="6">
        <v>25.8</v>
      </c>
      <c r="C301" s="6">
        <f t="shared" ref="C301:C364" si="17">COS($B301*(2*PI()/12))*$D301</f>
        <v>0.16180010668715686</v>
      </c>
      <c r="D301" s="6">
        <f t="shared" ref="D301:D364" si="18">EXP(-$D$42*B301)</f>
        <v>0.27527078308975234</v>
      </c>
      <c r="E301" s="6">
        <f t="shared" si="16"/>
        <v>0.58778525229247358</v>
      </c>
      <c r="F301" s="6">
        <f t="shared" ref="F301:F364" si="19">-C301</f>
        <v>-0.16180010668715686</v>
      </c>
      <c r="G301" s="6">
        <v>0</v>
      </c>
    </row>
    <row r="302" spans="2:7" x14ac:dyDescent="0.3">
      <c r="B302" s="6">
        <v>25.9</v>
      </c>
      <c r="C302" s="6">
        <f t="shared" si="17"/>
        <v>0.1491754685221558</v>
      </c>
      <c r="D302" s="6">
        <f t="shared" si="18"/>
        <v>0.27389786433144558</v>
      </c>
      <c r="E302" s="6">
        <f t="shared" si="16"/>
        <v>0.54463903501502875</v>
      </c>
      <c r="F302" s="6">
        <f t="shared" si="19"/>
        <v>-0.1491754685221558</v>
      </c>
      <c r="G302" s="6">
        <v>0</v>
      </c>
    </row>
    <row r="303" spans="2:7" x14ac:dyDescent="0.3">
      <c r="B303" s="6">
        <v>26</v>
      </c>
      <c r="C303" s="6">
        <f t="shared" si="17"/>
        <v>0.13626589651700668</v>
      </c>
      <c r="D303" s="6">
        <f t="shared" si="18"/>
        <v>0.27253179303401259</v>
      </c>
      <c r="E303" s="6">
        <f t="shared" si="16"/>
        <v>0.50000000000000144</v>
      </c>
      <c r="F303" s="6">
        <f t="shared" si="19"/>
        <v>-0.13626589651700668</v>
      </c>
      <c r="G303" s="6">
        <v>0</v>
      </c>
    </row>
    <row r="304" spans="2:7" x14ac:dyDescent="0.3">
      <c r="B304" s="6">
        <v>26.1</v>
      </c>
      <c r="C304" s="6">
        <f t="shared" si="17"/>
        <v>0.12310975470099199</v>
      </c>
      <c r="D304" s="6">
        <f t="shared" si="18"/>
        <v>0.27117253504559985</v>
      </c>
      <c r="E304" s="6">
        <f t="shared" si="16"/>
        <v>0.45399049973954808</v>
      </c>
      <c r="F304" s="6">
        <f t="shared" si="19"/>
        <v>-0.12310975470099199</v>
      </c>
      <c r="G304" s="6">
        <v>0</v>
      </c>
    </row>
    <row r="305" spans="2:7" x14ac:dyDescent="0.3">
      <c r="B305" s="6">
        <v>26.2</v>
      </c>
      <c r="C305" s="6">
        <f t="shared" si="17"/>
        <v>0.10974570396843093</v>
      </c>
      <c r="D305" s="6">
        <f t="shared" si="18"/>
        <v>0.26982005638468681</v>
      </c>
      <c r="E305" s="6">
        <f t="shared" si="16"/>
        <v>0.40673664307580126</v>
      </c>
      <c r="F305" s="6">
        <f t="shared" si="19"/>
        <v>-0.10974570396843093</v>
      </c>
      <c r="G305" s="6">
        <v>0</v>
      </c>
    </row>
    <row r="306" spans="2:7" x14ac:dyDescent="0.3">
      <c r="B306" s="6">
        <v>26.3</v>
      </c>
      <c r="C306" s="6">
        <f t="shared" si="17"/>
        <v>9.6212592724807561E-2</v>
      </c>
      <c r="D306" s="6">
        <f t="shared" si="18"/>
        <v>0.26847432323923653</v>
      </c>
      <c r="E306" s="6">
        <f t="shared" si="16"/>
        <v>0.35836794954530105</v>
      </c>
      <c r="F306" s="6">
        <f t="shared" si="19"/>
        <v>-9.6212592724807561E-2</v>
      </c>
      <c r="G306" s="6">
        <v>0</v>
      </c>
    </row>
    <row r="307" spans="2:7" x14ac:dyDescent="0.3">
      <c r="B307" s="6">
        <v>26.4</v>
      </c>
      <c r="C307" s="6">
        <f t="shared" si="17"/>
        <v>8.2549348104931641E-2</v>
      </c>
      <c r="D307" s="6">
        <f t="shared" si="18"/>
        <v>0.26713530196585034</v>
      </c>
      <c r="E307" s="6">
        <f t="shared" si="16"/>
        <v>0.30901699437494962</v>
      </c>
      <c r="F307" s="6">
        <f t="shared" si="19"/>
        <v>-8.2549348104931641E-2</v>
      </c>
      <c r="G307" s="6">
        <v>0</v>
      </c>
    </row>
    <row r="308" spans="2:7" x14ac:dyDescent="0.3">
      <c r="B308" s="6">
        <v>26.5</v>
      </c>
      <c r="C308" s="6">
        <f t="shared" si="17"/>
        <v>6.879486805682089E-2</v>
      </c>
      <c r="D308" s="6">
        <f t="shared" si="18"/>
        <v>0.26580295908892654</v>
      </c>
      <c r="E308" s="6">
        <f t="shared" si="16"/>
        <v>0.25881904510252274</v>
      </c>
      <c r="F308" s="6">
        <f t="shared" si="19"/>
        <v>-6.879486805682089E-2</v>
      </c>
      <c r="G308" s="6">
        <v>0</v>
      </c>
    </row>
    <row r="309" spans="2:7" x14ac:dyDescent="0.3">
      <c r="B309" s="6">
        <v>26.6</v>
      </c>
      <c r="C309" s="6">
        <f t="shared" si="17"/>
        <v>5.4987914579696734E-2</v>
      </c>
      <c r="D309" s="6">
        <f t="shared" si="18"/>
        <v>0.26447726129982396</v>
      </c>
      <c r="E309" s="6">
        <f t="shared" si="16"/>
        <v>0.20791169081775929</v>
      </c>
      <c r="F309" s="6">
        <f t="shared" si="19"/>
        <v>-5.4987914579696734E-2</v>
      </c>
      <c r="G309" s="6">
        <v>0</v>
      </c>
    </row>
    <row r="310" spans="2:7" x14ac:dyDescent="0.3">
      <c r="B310" s="6">
        <v>26.7</v>
      </c>
      <c r="C310" s="6">
        <f t="shared" si="17"/>
        <v>4.1167008398427435E-2</v>
      </c>
      <c r="D310" s="6">
        <f t="shared" si="18"/>
        <v>0.26315817545602871</v>
      </c>
      <c r="E310" s="6">
        <f t="shared" si="16"/>
        <v>0.15643446504023228</v>
      </c>
      <c r="F310" s="6">
        <f t="shared" si="19"/>
        <v>-4.1167008398427435E-2</v>
      </c>
      <c r="G310" s="6">
        <v>0</v>
      </c>
    </row>
    <row r="311" spans="2:7" x14ac:dyDescent="0.3">
      <c r="B311" s="6">
        <v>26.8</v>
      </c>
      <c r="C311" s="6">
        <f t="shared" si="17"/>
        <v>2.7370325349993067E-2</v>
      </c>
      <c r="D311" s="6">
        <f t="shared" si="18"/>
        <v>0.26184566858032599</v>
      </c>
      <c r="E311" s="6">
        <f t="shared" si="16"/>
        <v>0.10452846326765461</v>
      </c>
      <c r="F311" s="6">
        <f t="shared" si="19"/>
        <v>-2.7370325349993067E-2</v>
      </c>
      <c r="G311" s="6">
        <v>0</v>
      </c>
    </row>
    <row r="312" spans="2:7" x14ac:dyDescent="0.3">
      <c r="B312" s="6">
        <v>26.9</v>
      </c>
      <c r="C312" s="6">
        <f t="shared" si="17"/>
        <v>1.3635594750109734E-2</v>
      </c>
      <c r="D312" s="6">
        <f t="shared" si="18"/>
        <v>0.2605397078599756</v>
      </c>
      <c r="E312" s="6">
        <f t="shared" si="16"/>
        <v>5.2335956242946451E-2</v>
      </c>
      <c r="F312" s="6">
        <f t="shared" si="19"/>
        <v>-1.3635594750109734E-2</v>
      </c>
      <c r="G312" s="6">
        <v>0</v>
      </c>
    </row>
    <row r="313" spans="2:7" x14ac:dyDescent="0.3">
      <c r="B313" s="6">
        <v>27</v>
      </c>
      <c r="C313" s="6">
        <f t="shared" si="17"/>
        <v>6.0342672219742286E-16</v>
      </c>
      <c r="D313" s="6">
        <f t="shared" si="18"/>
        <v>0.25924026064589151</v>
      </c>
      <c r="E313" s="6">
        <f t="shared" si="16"/>
        <v>2.3276736441091295E-15</v>
      </c>
      <c r="F313" s="6">
        <f t="shared" si="19"/>
        <v>-6.0342672219742286E-16</v>
      </c>
      <c r="G313" s="6">
        <v>0</v>
      </c>
    </row>
    <row r="314" spans="2:7" x14ac:dyDescent="0.3">
      <c r="B314" s="6">
        <v>27.1</v>
      </c>
      <c r="C314" s="6">
        <f t="shared" si="17"/>
        <v>-1.3499918315416429E-2</v>
      </c>
      <c r="D314" s="6">
        <f t="shared" si="18"/>
        <v>0.25794729445182563</v>
      </c>
      <c r="E314" s="6">
        <f t="shared" si="16"/>
        <v>-5.2335956242943578E-2</v>
      </c>
      <c r="F314" s="6">
        <f t="shared" si="19"/>
        <v>1.3499918315416429E-2</v>
      </c>
      <c r="G314" s="6">
        <v>0</v>
      </c>
    </row>
    <row r="315" spans="2:7" x14ac:dyDescent="0.3">
      <c r="B315" s="6">
        <v>27.2</v>
      </c>
      <c r="C315" s="6">
        <f t="shared" si="17"/>
        <v>-2.6828356596036721E-2</v>
      </c>
      <c r="D315" s="6">
        <f t="shared" si="18"/>
        <v>0.25666077695355588</v>
      </c>
      <c r="E315" s="6">
        <f t="shared" si="16"/>
        <v>-0.10452846326765174</v>
      </c>
      <c r="F315" s="6">
        <f t="shared" si="19"/>
        <v>2.6828356596036721E-2</v>
      </c>
      <c r="G315" s="6">
        <v>0</v>
      </c>
    </row>
    <row r="316" spans="2:7" x14ac:dyDescent="0.3">
      <c r="B316" s="6">
        <v>27.3</v>
      </c>
      <c r="C316" s="6">
        <f t="shared" si="17"/>
        <v>-3.9950339429807094E-2</v>
      </c>
      <c r="D316" s="6">
        <f t="shared" si="18"/>
        <v>0.25538067598807762</v>
      </c>
      <c r="E316" s="6">
        <f t="shared" si="16"/>
        <v>-0.15643446504022945</v>
      </c>
      <c r="F316" s="6">
        <f t="shared" si="19"/>
        <v>3.9950339429807094E-2</v>
      </c>
      <c r="G316" s="6">
        <v>0</v>
      </c>
    </row>
    <row r="317" spans="2:7" x14ac:dyDescent="0.3">
      <c r="B317" s="6">
        <v>27.4</v>
      </c>
      <c r="C317" s="6">
        <f t="shared" si="17"/>
        <v>-5.2831807609181963E-2</v>
      </c>
      <c r="D317" s="6">
        <f t="shared" si="18"/>
        <v>0.25410695955280027</v>
      </c>
      <c r="E317" s="6">
        <f t="shared" si="16"/>
        <v>-0.20791169081775648</v>
      </c>
      <c r="F317" s="6">
        <f t="shared" si="19"/>
        <v>5.2831807609181963E-2</v>
      </c>
      <c r="G317" s="6">
        <v>0</v>
      </c>
    </row>
    <row r="318" spans="2:7" x14ac:dyDescent="0.3">
      <c r="B318" s="6">
        <v>27.5</v>
      </c>
      <c r="C318" s="6">
        <f t="shared" si="17"/>
        <v>-6.5439702750291581E-2</v>
      </c>
      <c r="D318" s="6">
        <f t="shared" si="18"/>
        <v>0.25283959580474646</v>
      </c>
      <c r="E318" s="6">
        <f t="shared" si="16"/>
        <v>-0.25881904510251991</v>
      </c>
      <c r="F318" s="6">
        <f t="shared" si="19"/>
        <v>6.5439702750291581E-2</v>
      </c>
      <c r="G318" s="6">
        <v>0</v>
      </c>
    </row>
    <row r="319" spans="2:7" x14ac:dyDescent="0.3">
      <c r="B319" s="6">
        <v>27.6</v>
      </c>
      <c r="C319" s="6">
        <f t="shared" si="17"/>
        <v>-7.7742048315724038E-2</v>
      </c>
      <c r="D319" s="6">
        <f t="shared" si="18"/>
        <v>0.25157855305975646</v>
      </c>
      <c r="E319" s="6">
        <f t="shared" si="16"/>
        <v>-0.3090169943749469</v>
      </c>
      <c r="F319" s="6">
        <f t="shared" si="19"/>
        <v>7.7742048315724038E-2</v>
      </c>
      <c r="G319" s="6">
        <v>0</v>
      </c>
    </row>
    <row r="320" spans="2:7" x14ac:dyDescent="0.3">
      <c r="B320" s="6">
        <v>27.7</v>
      </c>
      <c r="C320" s="6">
        <f t="shared" si="17"/>
        <v>-8.9708026853737924E-2</v>
      </c>
      <c r="D320" s="6">
        <f t="shared" si="18"/>
        <v>0.25032379979169611</v>
      </c>
      <c r="E320" s="6">
        <f t="shared" si="16"/>
        <v>-0.35836794954529838</v>
      </c>
      <c r="F320" s="6">
        <f t="shared" si="19"/>
        <v>8.9708026853737924E-2</v>
      </c>
      <c r="G320" s="6">
        <v>0</v>
      </c>
    </row>
    <row r="321" spans="2:7" x14ac:dyDescent="0.3">
      <c r="B321" s="6">
        <v>27.8</v>
      </c>
      <c r="C321" s="6">
        <f t="shared" si="17"/>
        <v>-0.10130805327896662</v>
      </c>
      <c r="D321" s="6">
        <f t="shared" si="18"/>
        <v>0.24907530463166816</v>
      </c>
      <c r="E321" s="6">
        <f t="shared" si="16"/>
        <v>-0.4067366430757986</v>
      </c>
      <c r="F321" s="6">
        <f t="shared" si="19"/>
        <v>0.10130805327896662</v>
      </c>
      <c r="G321" s="6">
        <v>0</v>
      </c>
    </row>
    <row r="322" spans="2:7" x14ac:dyDescent="0.3">
      <c r="B322" s="6">
        <v>27.9</v>
      </c>
      <c r="C322" s="6">
        <f t="shared" si="17"/>
        <v>-0.11251384403232674</v>
      </c>
      <c r="D322" s="6">
        <f t="shared" si="18"/>
        <v>0.24783303636722875</v>
      </c>
      <c r="E322" s="6">
        <f t="shared" si="16"/>
        <v>-0.45399049973954392</v>
      </c>
      <c r="F322" s="6">
        <f t="shared" si="19"/>
        <v>0.11251384403232674</v>
      </c>
      <c r="G322" s="6">
        <v>0</v>
      </c>
    </row>
    <row r="323" spans="2:7" x14ac:dyDescent="0.3">
      <c r="B323" s="6">
        <v>28</v>
      </c>
      <c r="C323" s="6">
        <f t="shared" si="17"/>
        <v>-0.12329848197080297</v>
      </c>
      <c r="D323" s="6">
        <f t="shared" si="18"/>
        <v>0.24659696394160643</v>
      </c>
      <c r="E323" s="6">
        <f t="shared" si="16"/>
        <v>-0.499999999999999</v>
      </c>
      <c r="F323" s="6">
        <f t="shared" si="19"/>
        <v>0.12329848197080297</v>
      </c>
      <c r="G323" s="6">
        <v>0</v>
      </c>
    </row>
    <row r="324" spans="2:7" x14ac:dyDescent="0.3">
      <c r="B324" s="6">
        <v>28.1</v>
      </c>
      <c r="C324" s="6">
        <f t="shared" si="17"/>
        <v>-0.13363647685099925</v>
      </c>
      <c r="D324" s="6">
        <f t="shared" si="18"/>
        <v>0.24536705645292628</v>
      </c>
      <c r="E324" s="6">
        <f t="shared" si="16"/>
        <v>-0.54463903501502631</v>
      </c>
      <c r="F324" s="6">
        <f t="shared" si="19"/>
        <v>0.13363647685099925</v>
      </c>
      <c r="G324" s="6">
        <v>0</v>
      </c>
    </row>
    <row r="325" spans="2:7" x14ac:dyDescent="0.3">
      <c r="B325" s="6">
        <v>28.2</v>
      </c>
      <c r="C325" s="6">
        <f t="shared" si="17"/>
        <v>-0.14350382128385525</v>
      </c>
      <c r="D325" s="6">
        <f t="shared" si="18"/>
        <v>0.24414328315343706</v>
      </c>
      <c r="E325" s="6">
        <f t="shared" si="16"/>
        <v>-0.58778525229247125</v>
      </c>
      <c r="F325" s="6">
        <f t="shared" si="19"/>
        <v>0.14350382128385525</v>
      </c>
      <c r="G325" s="6">
        <v>0</v>
      </c>
    </row>
    <row r="326" spans="2:7" x14ac:dyDescent="0.3">
      <c r="B326" s="6">
        <v>28.3</v>
      </c>
      <c r="C326" s="6">
        <f t="shared" si="17"/>
        <v>-0.15287804205158387</v>
      </c>
      <c r="D326" s="6">
        <f t="shared" si="18"/>
        <v>0.24292561344874244</v>
      </c>
      <c r="E326" s="6">
        <f t="shared" si="16"/>
        <v>-0.62932039104983584</v>
      </c>
      <c r="F326" s="6">
        <f t="shared" si="19"/>
        <v>0.15287804205158387</v>
      </c>
      <c r="G326" s="6">
        <v>0</v>
      </c>
    </row>
    <row r="327" spans="2:7" x14ac:dyDescent="0.3">
      <c r="B327" s="6">
        <v>28.4</v>
      </c>
      <c r="C327" s="6">
        <f t="shared" si="17"/>
        <v>-0.16173824669174899</v>
      </c>
      <c r="D327" s="6">
        <f t="shared" si="18"/>
        <v>0.24171401689703645</v>
      </c>
      <c r="E327" s="6">
        <f t="shared" si="16"/>
        <v>-0.66913060635885691</v>
      </c>
      <c r="F327" s="6">
        <f t="shared" si="19"/>
        <v>0.16173824669174899</v>
      </c>
      <c r="G327" s="6">
        <v>0</v>
      </c>
    </row>
    <row r="328" spans="2:7" x14ac:dyDescent="0.3">
      <c r="B328" s="6">
        <v>28.5</v>
      </c>
      <c r="C328" s="6">
        <f t="shared" si="17"/>
        <v>-0.17006516526737372</v>
      </c>
      <c r="D328" s="6">
        <f t="shared" si="18"/>
        <v>0.24050846320834213</v>
      </c>
      <c r="E328" s="6">
        <f t="shared" si="16"/>
        <v>-0.70710678118654646</v>
      </c>
      <c r="F328" s="6">
        <f t="shared" si="19"/>
        <v>0.17006516526737372</v>
      </c>
      <c r="G328" s="6">
        <v>0</v>
      </c>
    </row>
    <row r="329" spans="2:7" x14ac:dyDescent="0.3">
      <c r="B329" s="6">
        <v>28.6</v>
      </c>
      <c r="C329" s="6">
        <f t="shared" si="17"/>
        <v>-0.17784118725601805</v>
      </c>
      <c r="D329" s="6">
        <f t="shared" si="18"/>
        <v>0.2393089222437545</v>
      </c>
      <c r="E329" s="6">
        <f t="shared" si="16"/>
        <v>-0.74314482547739347</v>
      </c>
      <c r="F329" s="6">
        <f t="shared" si="19"/>
        <v>0.17784118725601805</v>
      </c>
      <c r="G329" s="6">
        <v>0</v>
      </c>
    </row>
    <row r="330" spans="2:7" x14ac:dyDescent="0.3">
      <c r="B330" s="6">
        <v>28.7</v>
      </c>
      <c r="C330" s="6">
        <f t="shared" si="17"/>
        <v>-0.18505039350487015</v>
      </c>
      <c r="D330" s="6">
        <f t="shared" si="18"/>
        <v>0.23811536401468703</v>
      </c>
      <c r="E330" s="6">
        <f t="shared" si="16"/>
        <v>-0.77714596145696924</v>
      </c>
      <c r="F330" s="6">
        <f t="shared" si="19"/>
        <v>0.18505039350487015</v>
      </c>
      <c r="G330" s="6">
        <v>0</v>
      </c>
    </row>
    <row r="331" spans="2:7" x14ac:dyDescent="0.3">
      <c r="B331" s="6">
        <v>28.8</v>
      </c>
      <c r="C331" s="6">
        <f t="shared" si="17"/>
        <v>-0.19167858321300288</v>
      </c>
      <c r="D331" s="6">
        <f t="shared" si="18"/>
        <v>0.23692775868212171</v>
      </c>
      <c r="E331" s="6">
        <f t="shared" si="16"/>
        <v>-0.80901699437494712</v>
      </c>
      <c r="F331" s="6">
        <f t="shared" si="19"/>
        <v>0.19167858321300288</v>
      </c>
      <c r="G331" s="6">
        <v>0</v>
      </c>
    </row>
    <row r="332" spans="2:7" x14ac:dyDescent="0.3">
      <c r="B332" s="6">
        <v>28.9</v>
      </c>
      <c r="C332" s="6">
        <f t="shared" si="17"/>
        <v>-0.19771329591601122</v>
      </c>
      <c r="D332" s="6">
        <f t="shared" si="18"/>
        <v>0.23574607655586352</v>
      </c>
      <c r="E332" s="6">
        <f t="shared" si="16"/>
        <v>-0.83867056794542294</v>
      </c>
      <c r="F332" s="6">
        <f t="shared" si="19"/>
        <v>0.19771329591601122</v>
      </c>
      <c r="G332" s="6">
        <v>0</v>
      </c>
    </row>
    <row r="333" spans="2:7" x14ac:dyDescent="0.3">
      <c r="B333" s="6">
        <v>29</v>
      </c>
      <c r="C333" s="6">
        <f t="shared" si="17"/>
        <v>-0.20314382846226298</v>
      </c>
      <c r="D333" s="6">
        <f t="shared" si="18"/>
        <v>0.23457028809379762</v>
      </c>
      <c r="E333" s="6">
        <f t="shared" si="16"/>
        <v>-0.86602540378443771</v>
      </c>
      <c r="F333" s="6">
        <f t="shared" si="19"/>
        <v>0.20314382846226298</v>
      </c>
      <c r="G333" s="6">
        <v>0</v>
      </c>
    </row>
    <row r="334" spans="2:7" x14ac:dyDescent="0.3">
      <c r="B334" s="6">
        <v>29.1</v>
      </c>
      <c r="C334" s="6">
        <f t="shared" si="17"/>
        <v>-0.20796124698386489</v>
      </c>
      <c r="D334" s="6">
        <f t="shared" si="18"/>
        <v>0.23340036390115132</v>
      </c>
      <c r="E334" s="6">
        <f t="shared" si="16"/>
        <v>-0.89100652418836723</v>
      </c>
      <c r="F334" s="6">
        <f t="shared" si="19"/>
        <v>0.20796124698386489</v>
      </c>
      <c r="G334" s="6">
        <v>0</v>
      </c>
    </row>
    <row r="335" spans="2:7" x14ac:dyDescent="0.3">
      <c r="B335" s="6">
        <v>29.2</v>
      </c>
      <c r="C335" s="6">
        <f t="shared" si="17"/>
        <v>-0.21215839387921021</v>
      </c>
      <c r="D335" s="6">
        <f t="shared" si="18"/>
        <v>0.23223627472975883</v>
      </c>
      <c r="E335" s="6">
        <f t="shared" si="16"/>
        <v>-0.91354545764260042</v>
      </c>
      <c r="F335" s="6">
        <f t="shared" si="19"/>
        <v>0.21215839387921021</v>
      </c>
      <c r="G335" s="6">
        <v>0</v>
      </c>
    </row>
    <row r="336" spans="2:7" x14ac:dyDescent="0.3">
      <c r="B336" s="6">
        <v>29.3</v>
      </c>
      <c r="C336" s="6">
        <f t="shared" si="17"/>
        <v>-0.21572988983752259</v>
      </c>
      <c r="D336" s="6">
        <f t="shared" si="18"/>
        <v>0.23107799147733019</v>
      </c>
      <c r="E336" s="6">
        <f t="shared" si="16"/>
        <v>-0.93358042649720141</v>
      </c>
      <c r="F336" s="6">
        <f t="shared" si="19"/>
        <v>0.21572988983752259</v>
      </c>
      <c r="G336" s="6">
        <v>0</v>
      </c>
    </row>
    <row r="337" spans="2:7" x14ac:dyDescent="0.3">
      <c r="B337" s="6">
        <v>29.4</v>
      </c>
      <c r="C337" s="6">
        <f t="shared" si="17"/>
        <v>-0.21867213094915836</v>
      </c>
      <c r="D337" s="6">
        <f t="shared" si="18"/>
        <v>0.22992548518672384</v>
      </c>
      <c r="E337" s="6">
        <f t="shared" si="16"/>
        <v>-0.95105651629515287</v>
      </c>
      <c r="F337" s="6">
        <f t="shared" si="19"/>
        <v>0.21867213094915836</v>
      </c>
      <c r="G337" s="6">
        <v>0</v>
      </c>
    </row>
    <row r="338" spans="2:7" x14ac:dyDescent="0.3">
      <c r="B338" s="6">
        <v>29.5</v>
      </c>
      <c r="C338" s="6">
        <f t="shared" si="17"/>
        <v>-0.22098328095851758</v>
      </c>
      <c r="D338" s="6">
        <f t="shared" si="18"/>
        <v>0.22877872704522242</v>
      </c>
      <c r="E338" s="6">
        <f t="shared" si="16"/>
        <v>-0.96592582628906776</v>
      </c>
      <c r="F338" s="6">
        <f t="shared" si="19"/>
        <v>0.22098328095851758</v>
      </c>
      <c r="G338" s="6">
        <v>0</v>
      </c>
    </row>
    <row r="339" spans="2:7" x14ac:dyDescent="0.3">
      <c r="B339" s="6">
        <v>29.6</v>
      </c>
      <c r="C339" s="6">
        <f t="shared" si="17"/>
        <v>-0.222663258729216</v>
      </c>
      <c r="D339" s="6">
        <f t="shared" si="18"/>
        <v>0.22763768838381268</v>
      </c>
      <c r="E339" s="6">
        <f t="shared" si="16"/>
        <v>-0.97814760073380524</v>
      </c>
      <c r="F339" s="6">
        <f t="shared" si="19"/>
        <v>0.222663258729216</v>
      </c>
      <c r="G339" s="6">
        <v>0</v>
      </c>
    </row>
    <row r="340" spans="2:7" x14ac:dyDescent="0.3">
      <c r="B340" s="6">
        <v>29.7</v>
      </c>
      <c r="C340" s="6">
        <f t="shared" si="17"/>
        <v>-0.22371372100365591</v>
      </c>
      <c r="D340" s="6">
        <f t="shared" si="18"/>
        <v>0.22650234067646874</v>
      </c>
      <c r="E340" s="6">
        <f t="shared" si="16"/>
        <v>-0.98768834059513744</v>
      </c>
      <c r="F340" s="6">
        <f t="shared" si="19"/>
        <v>0.22371372100365591</v>
      </c>
      <c r="G340" s="6">
        <v>0</v>
      </c>
    </row>
    <row r="341" spans="2:7" x14ac:dyDescent="0.3">
      <c r="B341" s="6">
        <v>29.8</v>
      </c>
      <c r="C341" s="6">
        <f t="shared" si="17"/>
        <v>-0.22413804055126349</v>
      </c>
      <c r="D341" s="6">
        <f t="shared" si="18"/>
        <v>0.22537265553943867</v>
      </c>
      <c r="E341" s="6">
        <f t="shared" si="16"/>
        <v>-0.99452189536827318</v>
      </c>
      <c r="F341" s="6">
        <f t="shared" si="19"/>
        <v>0.22413804055126349</v>
      </c>
      <c r="G341" s="6">
        <v>0</v>
      </c>
    </row>
    <row r="342" spans="2:7" x14ac:dyDescent="0.3">
      <c r="B342" s="6">
        <v>29.9</v>
      </c>
      <c r="C342" s="6">
        <f t="shared" si="17"/>
        <v>-0.22394127981141679</v>
      </c>
      <c r="D342" s="6">
        <f t="shared" si="18"/>
        <v>0.22424860473053532</v>
      </c>
      <c r="E342" s="6">
        <f t="shared" si="16"/>
        <v>-0.99862953475457372</v>
      </c>
      <c r="F342" s="6">
        <f t="shared" si="19"/>
        <v>0.22394127981141679</v>
      </c>
      <c r="G342" s="6">
        <v>0</v>
      </c>
    </row>
    <row r="343" spans="2:7" x14ac:dyDescent="0.3">
      <c r="B343" s="6">
        <v>30</v>
      </c>
      <c r="C343" s="6">
        <f t="shared" si="17"/>
        <v>-0.22313016014842982</v>
      </c>
      <c r="D343" s="6">
        <f t="shared" si="18"/>
        <v>0.22313016014842982</v>
      </c>
      <c r="E343" s="6">
        <f t="shared" si="16"/>
        <v>-1</v>
      </c>
      <c r="F343" s="6">
        <f t="shared" si="19"/>
        <v>0.22313016014842982</v>
      </c>
      <c r="G343" s="6">
        <v>0</v>
      </c>
    </row>
    <row r="344" spans="2:7" x14ac:dyDescent="0.3">
      <c r="B344" s="6">
        <v>30.1</v>
      </c>
      <c r="C344" s="6">
        <f t="shared" si="17"/>
        <v>-0.22171302684686914</v>
      </c>
      <c r="D344" s="6">
        <f t="shared" si="18"/>
        <v>0.22201729383194937</v>
      </c>
      <c r="E344" s="6">
        <f t="shared" si="16"/>
        <v>-0.99862953475457394</v>
      </c>
      <c r="F344" s="6">
        <f t="shared" si="19"/>
        <v>0.22171302684686914</v>
      </c>
      <c r="G344" s="6">
        <v>0</v>
      </c>
    </row>
    <row r="345" spans="2:7" x14ac:dyDescent="0.3">
      <c r="B345" s="6">
        <v>30.2</v>
      </c>
      <c r="C345" s="6">
        <f t="shared" si="17"/>
        <v>-0.21969980998592434</v>
      </c>
      <c r="D345" s="6">
        <f t="shared" si="18"/>
        <v>0.2209099779593782</v>
      </c>
      <c r="E345" s="6">
        <f t="shared" si="16"/>
        <v>-0.99452189536827351</v>
      </c>
      <c r="F345" s="6">
        <f t="shared" si="19"/>
        <v>0.21969980998592434</v>
      </c>
      <c r="G345" s="6">
        <v>0</v>
      </c>
    </row>
    <row r="346" spans="2:7" x14ac:dyDescent="0.3">
      <c r="B346" s="6">
        <v>30.3</v>
      </c>
      <c r="C346" s="6">
        <f t="shared" si="17"/>
        <v>-0.21710198134151509</v>
      </c>
      <c r="D346" s="6">
        <f t="shared" si="18"/>
        <v>0.21980818484776168</v>
      </c>
      <c r="E346" s="6">
        <f t="shared" si="16"/>
        <v>-0.98768834059513799</v>
      </c>
      <c r="F346" s="6">
        <f t="shared" si="19"/>
        <v>0.21710198134151509</v>
      </c>
      <c r="G346" s="6">
        <v>0</v>
      </c>
    </row>
    <row r="347" spans="2:7" x14ac:dyDescent="0.3">
      <c r="B347" s="6">
        <v>30.4</v>
      </c>
      <c r="C347" s="6">
        <f t="shared" si="17"/>
        <v>-0.21393250747427231</v>
      </c>
      <c r="D347" s="6">
        <f t="shared" si="18"/>
        <v>0.21871188695221475</v>
      </c>
      <c r="E347" s="6">
        <f t="shared" si="16"/>
        <v>-0.97814760073380624</v>
      </c>
      <c r="F347" s="6">
        <f t="shared" si="19"/>
        <v>0.21393250747427231</v>
      </c>
      <c r="G347" s="6">
        <v>0</v>
      </c>
    </row>
    <row r="348" spans="2:7" x14ac:dyDescent="0.3">
      <c r="B348" s="6">
        <v>30.5</v>
      </c>
      <c r="C348" s="6">
        <f t="shared" si="17"/>
        <v>-0.2102057991704504</v>
      </c>
      <c r="D348" s="6">
        <f t="shared" si="18"/>
        <v>0.21762105686523284</v>
      </c>
      <c r="E348" s="6">
        <f t="shared" si="16"/>
        <v>-0.96592582628906853</v>
      </c>
      <c r="F348" s="6">
        <f t="shared" si="19"/>
        <v>0.2102057991704504</v>
      </c>
      <c r="G348" s="6">
        <v>0</v>
      </c>
    </row>
    <row r="349" spans="2:7" x14ac:dyDescent="0.3">
      <c r="B349" s="6">
        <v>30.6</v>
      </c>
      <c r="C349" s="6">
        <f t="shared" si="17"/>
        <v>-0.20593765741120815</v>
      </c>
      <c r="D349" s="6">
        <f t="shared" si="18"/>
        <v>0.21653566731600701</v>
      </c>
      <c r="E349" s="6">
        <f t="shared" si="16"/>
        <v>-0.95105651629515431</v>
      </c>
      <c r="F349" s="6">
        <f t="shared" si="19"/>
        <v>0.20593765741120815</v>
      </c>
      <c r="G349" s="6">
        <v>0</v>
      </c>
    </row>
    <row r="350" spans="2:7" x14ac:dyDescent="0.3">
      <c r="B350" s="6">
        <v>30.7</v>
      </c>
      <c r="C350" s="6">
        <f t="shared" si="17"/>
        <v>-0.20114521605349731</v>
      </c>
      <c r="D350" s="6">
        <f t="shared" si="18"/>
        <v>0.21545569116974203</v>
      </c>
      <c r="E350" s="6">
        <f t="shared" si="16"/>
        <v>-0.93358042649720252</v>
      </c>
      <c r="F350" s="6">
        <f t="shared" si="19"/>
        <v>0.20114521605349731</v>
      </c>
      <c r="G350" s="6">
        <v>0</v>
      </c>
    </row>
    <row r="351" spans="2:7" x14ac:dyDescent="0.3">
      <c r="B351" s="6">
        <v>30.8</v>
      </c>
      <c r="C351" s="6">
        <f t="shared" si="17"/>
        <v>-0.19584688141303355</v>
      </c>
      <c r="D351" s="6">
        <f t="shared" si="18"/>
        <v>0.21438110142697794</v>
      </c>
      <c r="E351" s="6">
        <f t="shared" si="16"/>
        <v>-0.91354545764260164</v>
      </c>
      <c r="F351" s="6">
        <f t="shared" si="19"/>
        <v>0.19584688141303355</v>
      </c>
      <c r="G351" s="6">
        <v>0</v>
      </c>
    </row>
    <row r="352" spans="2:7" x14ac:dyDescent="0.3">
      <c r="B352" s="6">
        <v>30.9</v>
      </c>
      <c r="C352" s="6">
        <f t="shared" si="17"/>
        <v>-0.19006226894644657</v>
      </c>
      <c r="D352" s="6">
        <f t="shared" si="18"/>
        <v>0.21331187122291523</v>
      </c>
      <c r="E352" s="6">
        <f t="shared" si="16"/>
        <v>-0.89100652418836856</v>
      </c>
      <c r="F352" s="6">
        <f t="shared" si="19"/>
        <v>0.19006226894644657</v>
      </c>
      <c r="G352" s="6">
        <v>0</v>
      </c>
    </row>
    <row r="353" spans="2:7" x14ac:dyDescent="0.3">
      <c r="B353" s="6">
        <v>31</v>
      </c>
      <c r="C353" s="6">
        <f t="shared" si="17"/>
        <v>-0.18381213723573425</v>
      </c>
      <c r="D353" s="6">
        <f t="shared" si="18"/>
        <v>0.21224797382674304</v>
      </c>
      <c r="E353" s="6">
        <f t="shared" si="16"/>
        <v>-0.86602540378443926</v>
      </c>
      <c r="F353" s="6">
        <f t="shared" si="19"/>
        <v>0.18381213723573425</v>
      </c>
      <c r="G353" s="6">
        <v>0</v>
      </c>
    </row>
    <row r="354" spans="2:7" x14ac:dyDescent="0.3">
      <c r="B354" s="6">
        <v>31.1</v>
      </c>
      <c r="C354" s="6">
        <f t="shared" si="17"/>
        <v>-0.17711831948354681</v>
      </c>
      <c r="D354" s="6">
        <f t="shared" si="18"/>
        <v>0.21118938264097112</v>
      </c>
      <c r="E354" s="6">
        <f t="shared" si="16"/>
        <v>-0.83867056794542449</v>
      </c>
      <c r="F354" s="6">
        <f t="shared" si="19"/>
        <v>0.17711831948354681</v>
      </c>
      <c r="G354" s="6">
        <v>0</v>
      </c>
    </row>
    <row r="355" spans="2:7" x14ac:dyDescent="0.3">
      <c r="B355" s="6">
        <v>31.2</v>
      </c>
      <c r="C355" s="6">
        <f t="shared" si="17"/>
        <v>-0.17000365273260271</v>
      </c>
      <c r="D355" s="6">
        <f t="shared" si="18"/>
        <v>0.21013607120076472</v>
      </c>
      <c r="E355" s="6">
        <f t="shared" si="16"/>
        <v>-0.80901699437494778</v>
      </c>
      <c r="F355" s="6">
        <f t="shared" si="19"/>
        <v>0.17000365273260271</v>
      </c>
      <c r="G355" s="6">
        <v>0</v>
      </c>
    </row>
    <row r="356" spans="2:7" x14ac:dyDescent="0.3">
      <c r="B356" s="6">
        <v>31.3</v>
      </c>
      <c r="C356" s="6">
        <f t="shared" si="17"/>
        <v>-0.16249190502667879</v>
      </c>
      <c r="D356" s="6">
        <f t="shared" si="18"/>
        <v>0.20908801317328291</v>
      </c>
      <c r="E356" s="6">
        <f t="shared" si="16"/>
        <v>-0.77714596145697112</v>
      </c>
      <c r="F356" s="6">
        <f t="shared" si="19"/>
        <v>0.16249190502667879</v>
      </c>
      <c r="G356" s="6">
        <v>0</v>
      </c>
    </row>
    <row r="357" spans="2:7" x14ac:dyDescent="0.3">
      <c r="B357" s="6">
        <v>31.4</v>
      </c>
      <c r="C357" s="6">
        <f t="shared" si="17"/>
        <v>-0.15460770073412114</v>
      </c>
      <c r="D357" s="6">
        <f t="shared" si="18"/>
        <v>0.20804518235702046</v>
      </c>
      <c r="E357" s="6">
        <f t="shared" si="16"/>
        <v>-0.74314482547739669</v>
      </c>
      <c r="F357" s="6">
        <f t="shared" si="19"/>
        <v>0.15460770073412114</v>
      </c>
      <c r="G357" s="6">
        <v>0</v>
      </c>
    </row>
    <row r="358" spans="2:7" x14ac:dyDescent="0.3">
      <c r="B358" s="6">
        <v>31.5</v>
      </c>
      <c r="C358" s="6">
        <f t="shared" si="17"/>
        <v>-0.14637644425767496</v>
      </c>
      <c r="D358" s="6">
        <f t="shared" si="18"/>
        <v>0.20700755268115259</v>
      </c>
      <c r="E358" s="6">
        <f t="shared" si="16"/>
        <v>-0.7071067811865499</v>
      </c>
      <c r="F358" s="6">
        <f t="shared" si="19"/>
        <v>0.14637644425767496</v>
      </c>
      <c r="G358" s="6">
        <v>0</v>
      </c>
    </row>
    <row r="359" spans="2:7" x14ac:dyDescent="0.3">
      <c r="B359" s="6">
        <v>31.6</v>
      </c>
      <c r="C359" s="6">
        <f t="shared" si="17"/>
        <v>-0.13782424235665894</v>
      </c>
      <c r="D359" s="6">
        <f t="shared" si="18"/>
        <v>0.20597509820488344</v>
      </c>
      <c r="E359" s="6">
        <f t="shared" si="16"/>
        <v>-0.66913060635885779</v>
      </c>
      <c r="F359" s="6">
        <f t="shared" si="19"/>
        <v>0.13782424235665894</v>
      </c>
      <c r="G359" s="6">
        <v>0</v>
      </c>
    </row>
    <row r="360" spans="2:7" x14ac:dyDescent="0.3">
      <c r="B360" s="6">
        <v>31.7</v>
      </c>
      <c r="C360" s="6">
        <f t="shared" si="17"/>
        <v>-0.12897782530906451</v>
      </c>
      <c r="D360" s="6">
        <f t="shared" si="18"/>
        <v>0.20494779311679731</v>
      </c>
      <c r="E360" s="6">
        <f t="shared" si="16"/>
        <v>-0.62932039104983961</v>
      </c>
      <c r="F360" s="6">
        <f t="shared" si="19"/>
        <v>0.12897782530906451</v>
      </c>
      <c r="G360" s="6">
        <v>0</v>
      </c>
    </row>
    <row r="361" spans="2:7" x14ac:dyDescent="0.3">
      <c r="B361" s="6">
        <v>31.8</v>
      </c>
      <c r="C361" s="6">
        <f t="shared" si="17"/>
        <v>-0.11986446714209197</v>
      </c>
      <c r="D361" s="6">
        <f t="shared" si="18"/>
        <v>0.20392561173421342</v>
      </c>
      <c r="E361" s="6">
        <f t="shared" si="16"/>
        <v>-0.58778525229247514</v>
      </c>
      <c r="F361" s="6">
        <f t="shared" si="19"/>
        <v>0.11986446714209197</v>
      </c>
      <c r="G361" s="6">
        <v>0</v>
      </c>
    </row>
    <row r="362" spans="2:7" x14ac:dyDescent="0.3">
      <c r="B362" s="6">
        <v>31.9</v>
      </c>
      <c r="C362" s="6">
        <f t="shared" si="17"/>
        <v>-0.11051190515994508</v>
      </c>
      <c r="D362" s="6">
        <f t="shared" si="18"/>
        <v>0.20290852850254407</v>
      </c>
      <c r="E362" s="6">
        <f t="shared" si="16"/>
        <v>-0.54463903501502886</v>
      </c>
      <c r="F362" s="6">
        <f t="shared" si="19"/>
        <v>0.11051190515994508</v>
      </c>
      <c r="G362" s="6">
        <v>0</v>
      </c>
    </row>
    <row r="363" spans="2:7" x14ac:dyDescent="0.3">
      <c r="B363" s="6">
        <v>32</v>
      </c>
      <c r="C363" s="6">
        <f t="shared" si="17"/>
        <v>-0.10094825899732801</v>
      </c>
      <c r="D363" s="6">
        <f t="shared" si="18"/>
        <v>0.20189651799465538</v>
      </c>
      <c r="E363" s="6">
        <f t="shared" si="16"/>
        <v>-0.50000000000000155</v>
      </c>
      <c r="F363" s="6">
        <f t="shared" si="19"/>
        <v>0.10094825899732801</v>
      </c>
      <c r="G363" s="6">
        <v>0</v>
      </c>
    </row>
    <row r="364" spans="2:7" x14ac:dyDescent="0.3">
      <c r="B364" s="6">
        <v>32.1</v>
      </c>
      <c r="C364" s="6">
        <f t="shared" si="17"/>
        <v>-9.1201949426151646E-2</v>
      </c>
      <c r="D364" s="6">
        <f t="shared" si="18"/>
        <v>0.20088955491023203</v>
      </c>
      <c r="E364" s="6">
        <f t="shared" ref="E364:E403" si="20">COS(B364*(2*PI()/12))</f>
        <v>-0.45399049973954819</v>
      </c>
      <c r="F364" s="6">
        <f t="shared" si="19"/>
        <v>9.1201949426151646E-2</v>
      </c>
      <c r="G364" s="6">
        <v>0</v>
      </c>
    </row>
    <row r="365" spans="2:7" x14ac:dyDescent="0.3">
      <c r="B365" s="6">
        <v>32.200000000000003</v>
      </c>
      <c r="C365" s="6">
        <f t="shared" ref="C365:C403" si="21">COS($B365*(2*PI()/12))*$D365</f>
        <v>-8.1301617141355559E-2</v>
      </c>
      <c r="D365" s="6">
        <f t="shared" ref="D365:D403" si="22">EXP(-$D$42*B365)</f>
        <v>0.19988761407514444</v>
      </c>
      <c r="E365" s="6">
        <f t="shared" si="20"/>
        <v>-0.40673664307580137</v>
      </c>
      <c r="F365" s="6">
        <f t="shared" ref="F365:F403" si="23">-C365</f>
        <v>8.1301617141355559E-2</v>
      </c>
      <c r="G365" s="6">
        <v>0</v>
      </c>
    </row>
    <row r="366" spans="2:7" x14ac:dyDescent="0.3">
      <c r="B366" s="6">
        <v>32.299999999999898</v>
      </c>
      <c r="C366" s="6">
        <f t="shared" si="21"/>
        <v>-7.1276041749577024E-2</v>
      </c>
      <c r="D366" s="6">
        <f t="shared" si="22"/>
        <v>0.19889067044082065</v>
      </c>
      <c r="E366" s="6">
        <f t="shared" si="20"/>
        <v>-0.35836794954535089</v>
      </c>
      <c r="F366" s="6">
        <f t="shared" si="23"/>
        <v>7.1276041749577024E-2</v>
      </c>
      <c r="G366" s="6">
        <v>0</v>
      </c>
    </row>
    <row r="367" spans="2:7" x14ac:dyDescent="0.3">
      <c r="B367" s="6">
        <v>32.399999999999899</v>
      </c>
      <c r="C367" s="6">
        <f t="shared" si="21"/>
        <v>-6.1154061181541236E-2</v>
      </c>
      <c r="D367" s="6">
        <f t="shared" si="22"/>
        <v>0.19789869908361568</v>
      </c>
      <c r="E367" s="6">
        <f t="shared" si="20"/>
        <v>-0.30901699437499874</v>
      </c>
      <c r="F367" s="6">
        <f t="shared" si="23"/>
        <v>6.1154061181541236E-2</v>
      </c>
      <c r="G367" s="6">
        <v>0</v>
      </c>
    </row>
    <row r="368" spans="2:7" x14ac:dyDescent="0.3">
      <c r="B368" s="6">
        <v>32.499999999999901</v>
      </c>
      <c r="C368" s="6">
        <f t="shared" si="21"/>
        <v>-5.0964491745897671E-2</v>
      </c>
      <c r="D368" s="6">
        <f t="shared" si="22"/>
        <v>0.196911675204195</v>
      </c>
      <c r="E368" s="6">
        <f t="shared" si="20"/>
        <v>-0.25881904510257259</v>
      </c>
      <c r="F368" s="6">
        <f t="shared" si="23"/>
        <v>5.0964491745897671E-2</v>
      </c>
      <c r="G368" s="6">
        <v>0</v>
      </c>
    </row>
    <row r="369" spans="2:7" x14ac:dyDescent="0.3">
      <c r="B369" s="6">
        <v>32.599999999999902</v>
      </c>
      <c r="C369" s="6">
        <f t="shared" si="21"/>
        <v>-4.0736049037939655E-2</v>
      </c>
      <c r="D369" s="6">
        <f t="shared" si="22"/>
        <v>0.19592957412691028</v>
      </c>
      <c r="E369" s="6">
        <f t="shared" si="20"/>
        <v>-0.20791169081781152</v>
      </c>
      <c r="F369" s="6">
        <f t="shared" si="23"/>
        <v>4.0736049037939655E-2</v>
      </c>
      <c r="G369" s="6">
        <v>0</v>
      </c>
    </row>
    <row r="370" spans="2:7" x14ac:dyDescent="0.3">
      <c r="B370" s="6">
        <v>32.699999999999903</v>
      </c>
      <c r="C370" s="6">
        <f t="shared" si="21"/>
        <v>-3.0497269912522437E-2</v>
      </c>
      <c r="D370" s="6">
        <f t="shared" si="22"/>
        <v>0.19495237129918341</v>
      </c>
      <c r="E370" s="6">
        <f t="shared" si="20"/>
        <v>-0.1564344650402833</v>
      </c>
      <c r="F370" s="6">
        <f t="shared" si="23"/>
        <v>3.0497269912522437E-2</v>
      </c>
      <c r="G370" s="6">
        <v>0</v>
      </c>
    </row>
    <row r="371" spans="2:7" x14ac:dyDescent="0.3">
      <c r="B371" s="6">
        <v>32.799999999999898</v>
      </c>
      <c r="C371" s="6">
        <f t="shared" si="21"/>
        <v>-2.0276435725272327E-2</v>
      </c>
      <c r="D371" s="6">
        <f t="shared" si="22"/>
        <v>0.19398004229089286</v>
      </c>
      <c r="E371" s="6">
        <f t="shared" si="20"/>
        <v>-0.1045284632677095</v>
      </c>
      <c r="F371" s="6">
        <f t="shared" si="23"/>
        <v>2.0276435725272327E-2</v>
      </c>
      <c r="G371" s="6">
        <v>0</v>
      </c>
    </row>
    <row r="372" spans="2:7" x14ac:dyDescent="0.3">
      <c r="B372" s="6">
        <v>32.899999999999899</v>
      </c>
      <c r="C372" s="6">
        <f t="shared" si="21"/>
        <v>-1.0101497040723613E-2</v>
      </c>
      <c r="D372" s="6">
        <f t="shared" si="22"/>
        <v>0.19301256279376267</v>
      </c>
      <c r="E372" s="6">
        <f t="shared" si="20"/>
        <v>-5.233595624299979E-2</v>
      </c>
      <c r="F372" s="6">
        <f t="shared" si="23"/>
        <v>1.0101497040723613E-2</v>
      </c>
      <c r="G372" s="6">
        <v>0</v>
      </c>
    </row>
    <row r="373" spans="2:7" x14ac:dyDescent="0.3">
      <c r="B373" s="6">
        <v>32.999999999999901</v>
      </c>
      <c r="C373" s="6">
        <f t="shared" si="21"/>
        <v>-1.0705033536071446E-14</v>
      </c>
      <c r="D373" s="6">
        <f t="shared" si="22"/>
        <v>0.19204990862075508</v>
      </c>
      <c r="E373" s="6">
        <f t="shared" si="20"/>
        <v>-5.5740893671607505E-14</v>
      </c>
      <c r="F373" s="6">
        <f t="shared" si="23"/>
        <v>1.0705033536071446E-14</v>
      </c>
      <c r="G373" s="6">
        <v>0</v>
      </c>
    </row>
    <row r="374" spans="2:7" x14ac:dyDescent="0.3">
      <c r="B374" s="6">
        <v>33.099999999999902</v>
      </c>
      <c r="C374" s="6">
        <f t="shared" si="21"/>
        <v>1.0000985465765527E-2</v>
      </c>
      <c r="D374" s="6">
        <f t="shared" si="22"/>
        <v>0.19109205570546556</v>
      </c>
      <c r="E374" s="6">
        <f t="shared" si="20"/>
        <v>5.2335956242892008E-2</v>
      </c>
      <c r="F374" s="6">
        <f t="shared" si="23"/>
        <v>-1.0000985465765527E-2</v>
      </c>
      <c r="G374" s="6">
        <v>0</v>
      </c>
    </row>
    <row r="375" spans="2:7" x14ac:dyDescent="0.3">
      <c r="B375" s="6">
        <v>33.199999999999903</v>
      </c>
      <c r="C375" s="6">
        <f t="shared" si="21"/>
        <v>1.9874935397281218E-2</v>
      </c>
      <c r="D375" s="6">
        <f t="shared" si="22"/>
        <v>0.19013898010152142</v>
      </c>
      <c r="E375" s="6">
        <f t="shared" si="20"/>
        <v>0.10452846326760215</v>
      </c>
      <c r="F375" s="6">
        <f t="shared" si="23"/>
        <v>-1.9874935397281218E-2</v>
      </c>
      <c r="G375" s="6">
        <v>0</v>
      </c>
    </row>
    <row r="376" spans="2:7" x14ac:dyDescent="0.3">
      <c r="B376" s="6">
        <v>33.299999999999898</v>
      </c>
      <c r="C376" s="6">
        <f t="shared" si="21"/>
        <v>2.9595939372010542E-2</v>
      </c>
      <c r="D376" s="6">
        <f t="shared" si="22"/>
        <v>0.18919065798198298</v>
      </c>
      <c r="E376" s="6">
        <f t="shared" si="20"/>
        <v>0.15643446504017669</v>
      </c>
      <c r="F376" s="6">
        <f t="shared" si="23"/>
        <v>-2.9595939372010542E-2</v>
      </c>
      <c r="G376" s="6">
        <v>0</v>
      </c>
    </row>
    <row r="377" spans="2:7" x14ac:dyDescent="0.3">
      <c r="B377" s="6">
        <v>33.399999999999899</v>
      </c>
      <c r="C377" s="6">
        <f t="shared" si="21"/>
        <v>3.9138765708423714E-2</v>
      </c>
      <c r="D377" s="6">
        <f t="shared" si="22"/>
        <v>0.18824706563874771</v>
      </c>
      <c r="E377" s="6">
        <f t="shared" si="20"/>
        <v>0.20791169081770597</v>
      </c>
      <c r="F377" s="6">
        <f t="shared" si="23"/>
        <v>-3.9138765708423714E-2</v>
      </c>
      <c r="G377" s="6">
        <v>0</v>
      </c>
    </row>
    <row r="378" spans="2:7" x14ac:dyDescent="0.3">
      <c r="B378" s="6">
        <v>33.499999999999901</v>
      </c>
      <c r="C378" s="6">
        <f t="shared" si="21"/>
        <v>4.8478924153402103E-2</v>
      </c>
      <c r="D378" s="6">
        <f t="shared" si="22"/>
        <v>0.18730817948195794</v>
      </c>
      <c r="E378" s="6">
        <f t="shared" si="20"/>
        <v>0.25881904510246834</v>
      </c>
      <c r="F378" s="6">
        <f t="shared" si="23"/>
        <v>-4.8478924153402103E-2</v>
      </c>
      <c r="G378" s="6">
        <v>0</v>
      </c>
    </row>
    <row r="379" spans="2:7" x14ac:dyDescent="0.3">
      <c r="B379" s="6">
        <v>33.599999999999902</v>
      </c>
      <c r="C379" s="6">
        <f t="shared" si="21"/>
        <v>5.759272590539765E-2</v>
      </c>
      <c r="D379" s="6">
        <f t="shared" si="22"/>
        <v>0.18637397603941086</v>
      </c>
      <c r="E379" s="6">
        <f t="shared" si="20"/>
        <v>0.3090169943748961</v>
      </c>
      <c r="F379" s="6">
        <f t="shared" si="23"/>
        <v>-5.759272590539765E-2</v>
      </c>
      <c r="G379" s="6">
        <v>0</v>
      </c>
    </row>
    <row r="380" spans="2:7" x14ac:dyDescent="0.3">
      <c r="B380" s="6">
        <v>33.699999999999903</v>
      </c>
      <c r="C380" s="6">
        <f t="shared" si="21"/>
        <v>6.6457340834645259E-2</v>
      </c>
      <c r="D380" s="6">
        <f t="shared" si="22"/>
        <v>0.18544443195597177</v>
      </c>
      <c r="E380" s="6">
        <f t="shared" si="20"/>
        <v>0.35836794954525014</v>
      </c>
      <c r="F380" s="6">
        <f t="shared" si="23"/>
        <v>-6.6457340834645259E-2</v>
      </c>
      <c r="G380" s="6">
        <v>0</v>
      </c>
    </row>
    <row r="381" spans="2:7" x14ac:dyDescent="0.3">
      <c r="B381" s="6">
        <v>33.799999999999898</v>
      </c>
      <c r="C381" s="6">
        <f t="shared" si="21"/>
        <v>7.5050851770843807E-2</v>
      </c>
      <c r="D381" s="6">
        <f t="shared" si="22"/>
        <v>0.18451952399299018</v>
      </c>
      <c r="E381" s="6">
        <f t="shared" si="20"/>
        <v>0.40673664307574819</v>
      </c>
      <c r="F381" s="6">
        <f t="shared" si="23"/>
        <v>-7.5050851770843807E-2</v>
      </c>
      <c r="G381" s="6">
        <v>0</v>
      </c>
    </row>
    <row r="382" spans="2:7" x14ac:dyDescent="0.3">
      <c r="B382" s="6">
        <v>33.899999999999899</v>
      </c>
      <c r="C382" s="6">
        <f t="shared" si="21"/>
        <v>8.335230573808089E-2</v>
      </c>
      <c r="D382" s="6">
        <f t="shared" si="22"/>
        <v>0.1835992290277188</v>
      </c>
      <c r="E382" s="6">
        <f t="shared" si="20"/>
        <v>0.45399049973949951</v>
      </c>
      <c r="F382" s="6">
        <f t="shared" si="23"/>
        <v>-8.335230573808089E-2</v>
      </c>
      <c r="G382" s="6">
        <v>0</v>
      </c>
    </row>
    <row r="383" spans="2:7" x14ac:dyDescent="0.3">
      <c r="B383" s="6">
        <v>33.999999999999901</v>
      </c>
      <c r="C383" s="6">
        <f t="shared" si="21"/>
        <v>9.1341762026359422E-2</v>
      </c>
      <c r="D383" s="6">
        <f t="shared" si="22"/>
        <v>0.18268352405273555</v>
      </c>
      <c r="E383" s="6">
        <f t="shared" si="20"/>
        <v>0.49999999999995426</v>
      </c>
      <c r="F383" s="6">
        <f t="shared" si="23"/>
        <v>-9.1341762026359422E-2</v>
      </c>
      <c r="G383" s="6">
        <v>0</v>
      </c>
    </row>
    <row r="384" spans="2:7" x14ac:dyDescent="0.3">
      <c r="B384" s="6">
        <v>34.099999999999902</v>
      </c>
      <c r="C384" s="6">
        <f t="shared" si="21"/>
        <v>9.900033699892348E-2</v>
      </c>
      <c r="D384" s="6">
        <f t="shared" si="22"/>
        <v>0.18177238617536839</v>
      </c>
      <c r="E384" s="6">
        <f t="shared" si="20"/>
        <v>0.54463903501498301</v>
      </c>
      <c r="F384" s="6">
        <f t="shared" si="23"/>
        <v>-9.900033699892348E-2</v>
      </c>
      <c r="G384" s="6">
        <v>0</v>
      </c>
    </row>
    <row r="385" spans="2:7" x14ac:dyDescent="0.3">
      <c r="B385" s="6">
        <v>34.199999999999903</v>
      </c>
      <c r="C385" s="6">
        <f t="shared" si="21"/>
        <v>0.10631024554452607</v>
      </c>
      <c r="D385" s="6">
        <f t="shared" si="22"/>
        <v>0.18086579261712293</v>
      </c>
      <c r="E385" s="6">
        <f t="shared" si="20"/>
        <v>0.58778525229243084</v>
      </c>
      <c r="F385" s="6">
        <f t="shared" si="23"/>
        <v>-0.10631024554452607</v>
      </c>
      <c r="G385" s="6">
        <v>0</v>
      </c>
    </row>
    <row r="386" spans="2:7" x14ac:dyDescent="0.3">
      <c r="B386" s="6">
        <v>34.299999999999898</v>
      </c>
      <c r="C386" s="6">
        <f t="shared" si="21"/>
        <v>0.1132548390939523</v>
      </c>
      <c r="D386" s="6">
        <f t="shared" si="22"/>
        <v>0.17996372071311309</v>
      </c>
      <c r="E386" s="6">
        <f t="shared" si="20"/>
        <v>0.62932039104979431</v>
      </c>
      <c r="F386" s="6">
        <f t="shared" si="23"/>
        <v>-0.1132548390939523</v>
      </c>
      <c r="G386" s="6">
        <v>0</v>
      </c>
    </row>
    <row r="387" spans="2:7" x14ac:dyDescent="0.3">
      <c r="B387" s="6">
        <v>34.399999999999899</v>
      </c>
      <c r="C387" s="6">
        <f t="shared" si="21"/>
        <v>0.1198186401303557</v>
      </c>
      <c r="D387" s="6">
        <f t="shared" si="22"/>
        <v>0.17906614791149411</v>
      </c>
      <c r="E387" s="6">
        <f t="shared" si="20"/>
        <v>0.66913060635881716</v>
      </c>
      <c r="F387" s="6">
        <f t="shared" si="23"/>
        <v>-0.1198186401303557</v>
      </c>
      <c r="G387" s="6">
        <v>0</v>
      </c>
    </row>
    <row r="388" spans="2:7" x14ac:dyDescent="0.3">
      <c r="B388" s="6">
        <v>34.499999999999901</v>
      </c>
      <c r="C388" s="6">
        <f t="shared" si="21"/>
        <v>0.12598737313331199</v>
      </c>
      <c r="D388" s="6">
        <f t="shared" si="22"/>
        <v>0.17817305177289927</v>
      </c>
      <c r="E388" s="6">
        <f t="shared" si="20"/>
        <v>0.70710678118650871</v>
      </c>
      <c r="F388" s="6">
        <f t="shared" si="23"/>
        <v>-0.12598737313331199</v>
      </c>
      <c r="G388" s="6">
        <v>0</v>
      </c>
    </row>
    <row r="389" spans="2:7" x14ac:dyDescent="0.3">
      <c r="B389" s="6">
        <v>34.599999999999902</v>
      </c>
      <c r="C389" s="6">
        <f t="shared" si="21"/>
        <v>0.13174799190692182</v>
      </c>
      <c r="D389" s="6">
        <f t="shared" si="22"/>
        <v>0.17728440996987868</v>
      </c>
      <c r="E389" s="6">
        <f t="shared" si="20"/>
        <v>0.74314482547735772</v>
      </c>
      <c r="F389" s="6">
        <f t="shared" si="23"/>
        <v>-0.13174799190692182</v>
      </c>
      <c r="G389" s="6">
        <v>0</v>
      </c>
    </row>
    <row r="390" spans="2:7" x14ac:dyDescent="0.3">
      <c r="B390" s="6">
        <v>34.699999999999903</v>
      </c>
      <c r="C390" s="6">
        <f t="shared" si="21"/>
        <v>0.13708870325272457</v>
      </c>
      <c r="D390" s="6">
        <f t="shared" si="22"/>
        <v>0.17640020028634085</v>
      </c>
      <c r="E390" s="6">
        <f t="shared" si="20"/>
        <v>0.77714596145693671</v>
      </c>
      <c r="F390" s="6">
        <f t="shared" si="23"/>
        <v>-0.13708870325272457</v>
      </c>
      <c r="G390" s="6">
        <v>0</v>
      </c>
    </row>
    <row r="391" spans="2:7" x14ac:dyDescent="0.3">
      <c r="B391" s="6">
        <v>34.799999999999898</v>
      </c>
      <c r="C391" s="6">
        <f t="shared" si="21"/>
        <v>0.14199898695864463</v>
      </c>
      <c r="D391" s="6">
        <f t="shared" si="22"/>
        <v>0.17552040061699778</v>
      </c>
      <c r="E391" s="6">
        <f t="shared" si="20"/>
        <v>0.8090169943749157</v>
      </c>
      <c r="F391" s="6">
        <f t="shared" si="23"/>
        <v>-0.14199898695864463</v>
      </c>
      <c r="G391" s="6">
        <v>0</v>
      </c>
    </row>
    <row r="392" spans="2:7" x14ac:dyDescent="0.3">
      <c r="B392" s="6">
        <v>34.899999999999899</v>
      </c>
      <c r="C392" s="6">
        <f t="shared" si="21"/>
        <v>0.14646961208561321</v>
      </c>
      <c r="D392" s="6">
        <f t="shared" si="22"/>
        <v>0.17464498896681174</v>
      </c>
      <c r="E392" s="6">
        <f t="shared" si="20"/>
        <v>0.83867056794539474</v>
      </c>
      <c r="F392" s="6">
        <f t="shared" si="23"/>
        <v>-0.14646961208561321</v>
      </c>
      <c r="G392" s="6">
        <v>0</v>
      </c>
    </row>
    <row r="393" spans="2:7" x14ac:dyDescent="0.3">
      <c r="B393" s="6">
        <v>34.999999999999901</v>
      </c>
      <c r="C393" s="6">
        <f t="shared" si="21"/>
        <v>0.15049264954388203</v>
      </c>
      <c r="D393" s="6">
        <f t="shared" si="22"/>
        <v>0.17377394345044597</v>
      </c>
      <c r="E393" s="6">
        <f t="shared" si="20"/>
        <v>0.86602540378441195</v>
      </c>
      <c r="F393" s="6">
        <f t="shared" si="23"/>
        <v>-0.15049264954388203</v>
      </c>
      <c r="G393" s="6">
        <v>0</v>
      </c>
    </row>
    <row r="394" spans="2:7" x14ac:dyDescent="0.3">
      <c r="B394" s="6">
        <v>35.099999999999902</v>
      </c>
      <c r="C394" s="6">
        <f t="shared" si="21"/>
        <v>0.15406148096133473</v>
      </c>
      <c r="D394" s="6">
        <f t="shared" si="22"/>
        <v>0.17290724229171722</v>
      </c>
      <c r="E394" s="6">
        <f t="shared" si="20"/>
        <v>0.8910065241883437</v>
      </c>
      <c r="F394" s="6">
        <f t="shared" si="23"/>
        <v>-0.15406148096133473</v>
      </c>
      <c r="G394" s="6">
        <v>0</v>
      </c>
    </row>
    <row r="395" spans="2:7" x14ac:dyDescent="0.3">
      <c r="B395" s="6">
        <v>35.199999999999903</v>
      </c>
      <c r="C395" s="6">
        <f t="shared" si="21"/>
        <v>0.15717080385628471</v>
      </c>
      <c r="D395" s="6">
        <f t="shared" si="22"/>
        <v>0.17204486382305134</v>
      </c>
      <c r="E395" s="6">
        <f t="shared" si="20"/>
        <v>0.91354545764257944</v>
      </c>
      <c r="F395" s="6">
        <f t="shared" si="23"/>
        <v>-0.15717080385628471</v>
      </c>
      <c r="G395" s="6">
        <v>0</v>
      </c>
    </row>
    <row r="396" spans="2:7" x14ac:dyDescent="0.3">
      <c r="B396" s="6">
        <v>35.299999999999898</v>
      </c>
      <c r="C396" s="6">
        <f t="shared" si="21"/>
        <v>0.15981663313729394</v>
      </c>
      <c r="D396" s="6">
        <f t="shared" si="22"/>
        <v>0.17118678648494179</v>
      </c>
      <c r="E396" s="6">
        <f t="shared" si="20"/>
        <v>0.93358042649718165</v>
      </c>
      <c r="F396" s="6">
        <f t="shared" si="23"/>
        <v>-0.15981663313729394</v>
      </c>
      <c r="G396" s="6">
        <v>0</v>
      </c>
    </row>
    <row r="397" spans="2:7" x14ac:dyDescent="0.3">
      <c r="B397" s="6">
        <v>35.399999999999899</v>
      </c>
      <c r="C397" s="6">
        <f t="shared" si="21"/>
        <v>0.16199629896243306</v>
      </c>
      <c r="D397" s="6">
        <f t="shared" si="22"/>
        <v>0.17033298882541026</v>
      </c>
      <c r="E397" s="6">
        <f t="shared" si="20"/>
        <v>0.95105651629513632</v>
      </c>
      <c r="F397" s="6">
        <f t="shared" si="23"/>
        <v>-0.16199629896243306</v>
      </c>
      <c r="G397" s="6">
        <v>0</v>
      </c>
    </row>
    <row r="398" spans="2:7" x14ac:dyDescent="0.3">
      <c r="B398" s="6">
        <v>35.499999999999901</v>
      </c>
      <c r="C398" s="6">
        <f t="shared" si="21"/>
        <v>0.1637084410000956</v>
      </c>
      <c r="D398" s="6">
        <f t="shared" si="22"/>
        <v>0.16948344949947095</v>
      </c>
      <c r="E398" s="6">
        <f t="shared" si="20"/>
        <v>0.96592582628905388</v>
      </c>
      <c r="F398" s="6">
        <f t="shared" si="23"/>
        <v>-0.1637084410000956</v>
      </c>
      <c r="G398" s="6">
        <v>0</v>
      </c>
    </row>
    <row r="399" spans="2:7" x14ac:dyDescent="0.3">
      <c r="B399" s="6">
        <v>35.599999999999902</v>
      </c>
      <c r="C399" s="6">
        <f t="shared" si="21"/>
        <v>0.16495299914296987</v>
      </c>
      <c r="D399" s="6">
        <f t="shared" si="22"/>
        <v>0.16863814726859633</v>
      </c>
      <c r="E399" s="6">
        <f t="shared" si="20"/>
        <v>0.97814760073379492</v>
      </c>
      <c r="F399" s="6">
        <f t="shared" si="23"/>
        <v>-0.16495299914296987</v>
      </c>
      <c r="G399" s="6">
        <v>0</v>
      </c>
    </row>
    <row r="400" spans="2:7" x14ac:dyDescent="0.3">
      <c r="B400" s="6">
        <v>35.699999999999903</v>
      </c>
      <c r="C400" s="6">
        <f t="shared" si="21"/>
        <v>0.16573120073601413</v>
      </c>
      <c r="D400" s="6">
        <f t="shared" si="22"/>
        <v>0.16779706100018668</v>
      </c>
      <c r="E400" s="6">
        <f t="shared" si="20"/>
        <v>0.98768834059512967</v>
      </c>
      <c r="F400" s="6">
        <f t="shared" si="23"/>
        <v>-0.16573120073601413</v>
      </c>
      <c r="G400" s="6">
        <v>0</v>
      </c>
    </row>
    <row r="401" spans="2:7" x14ac:dyDescent="0.3">
      <c r="B401" s="6">
        <v>35.799999999999898</v>
      </c>
      <c r="C401" s="6">
        <f t="shared" si="21"/>
        <v>0.16604554438827371</v>
      </c>
      <c r="D401" s="6">
        <f t="shared" si="22"/>
        <v>0.16696016966704155</v>
      </c>
      <c r="E401" s="6">
        <f t="shared" si="20"/>
        <v>0.99452189536826763</v>
      </c>
      <c r="F401" s="6">
        <f t="shared" si="23"/>
        <v>-0.16604554438827371</v>
      </c>
      <c r="G401" s="6">
        <v>0</v>
      </c>
    </row>
    <row r="402" spans="2:7" x14ac:dyDescent="0.3">
      <c r="B402" s="6">
        <v>35.899999999999899</v>
      </c>
      <c r="C402" s="6">
        <f t="shared" si="21"/>
        <v>0.1658997804470809</v>
      </c>
      <c r="D402" s="6">
        <f t="shared" si="22"/>
        <v>0.16612745234683388</v>
      </c>
      <c r="E402" s="6">
        <f t="shared" si="20"/>
        <v>0.99862953475457106</v>
      </c>
      <c r="F402" s="6">
        <f t="shared" si="23"/>
        <v>-0.1658997804470809</v>
      </c>
      <c r="G402" s="6">
        <v>0</v>
      </c>
    </row>
    <row r="403" spans="2:7" x14ac:dyDescent="0.3">
      <c r="B403" s="6">
        <v>35.999999999999901</v>
      </c>
      <c r="C403" s="6">
        <f t="shared" si="21"/>
        <v>0.16529888822158734</v>
      </c>
      <c r="D403" s="6">
        <f t="shared" si="22"/>
        <v>0.16529888822158734</v>
      </c>
      <c r="E403" s="6">
        <f t="shared" si="20"/>
        <v>1</v>
      </c>
      <c r="F403" s="6">
        <f t="shared" si="23"/>
        <v>-0.16529888822158734</v>
      </c>
      <c r="G403" s="6">
        <v>0</v>
      </c>
    </row>
    <row r="404" spans="2:7" x14ac:dyDescent="0.3">
      <c r="B404" s="6"/>
      <c r="C404" s="6"/>
    </row>
    <row r="405" spans="2:7" x14ac:dyDescent="0.3">
      <c r="B405" s="6"/>
      <c r="C405" s="6"/>
    </row>
    <row r="406" spans="2:7" x14ac:dyDescent="0.3">
      <c r="B406" s="6"/>
      <c r="C406" s="6"/>
    </row>
    <row r="407" spans="2:7" x14ac:dyDescent="0.3">
      <c r="B407" s="6"/>
      <c r="C407" s="6"/>
    </row>
    <row r="408" spans="2:7" x14ac:dyDescent="0.3">
      <c r="B408" s="6"/>
      <c r="C408" s="6"/>
    </row>
    <row r="409" spans="2:7" x14ac:dyDescent="0.3">
      <c r="B409" s="6"/>
      <c r="C409" s="6"/>
    </row>
    <row r="410" spans="2:7" x14ac:dyDescent="0.3">
      <c r="B410" s="6"/>
      <c r="C410" s="6"/>
    </row>
    <row r="411" spans="2:7" x14ac:dyDescent="0.3">
      <c r="B411" s="6"/>
      <c r="C411" s="6"/>
    </row>
    <row r="412" spans="2:7" x14ac:dyDescent="0.3">
      <c r="B412" s="6"/>
      <c r="C412" s="6"/>
    </row>
    <row r="413" spans="2:7" x14ac:dyDescent="0.3">
      <c r="B413" s="6"/>
      <c r="C413" s="6"/>
    </row>
    <row r="414" spans="2:7" x14ac:dyDescent="0.3">
      <c r="B414" s="6"/>
      <c r="C414" s="6"/>
    </row>
    <row r="415" spans="2:7" x14ac:dyDescent="0.3">
      <c r="B415" s="6"/>
      <c r="C415" s="6"/>
    </row>
    <row r="416" spans="2:7" x14ac:dyDescent="0.3">
      <c r="B416" s="6"/>
      <c r="C416" s="6"/>
    </row>
    <row r="417" spans="2:3" x14ac:dyDescent="0.3">
      <c r="B417" s="6"/>
      <c r="C417" s="6"/>
    </row>
    <row r="418" spans="2:3" x14ac:dyDescent="0.3">
      <c r="B418" s="6"/>
      <c r="C418" s="6"/>
    </row>
    <row r="419" spans="2:3" x14ac:dyDescent="0.3">
      <c r="B419" s="6"/>
      <c r="C419" s="6"/>
    </row>
    <row r="420" spans="2:3" x14ac:dyDescent="0.3">
      <c r="B420" s="6"/>
      <c r="C420" s="6"/>
    </row>
    <row r="421" spans="2:3" x14ac:dyDescent="0.3">
      <c r="B421" s="6"/>
      <c r="C421" s="6"/>
    </row>
    <row r="422" spans="2:3" x14ac:dyDescent="0.3">
      <c r="B422" s="6"/>
      <c r="C422" s="6"/>
    </row>
    <row r="423" spans="2:3" x14ac:dyDescent="0.3">
      <c r="B423" s="6"/>
      <c r="C423" s="6"/>
    </row>
    <row r="424" spans="2:3" x14ac:dyDescent="0.3">
      <c r="B424" s="6"/>
      <c r="C424" s="6"/>
    </row>
    <row r="425" spans="2:3" x14ac:dyDescent="0.3">
      <c r="B425" s="6"/>
      <c r="C425" s="6"/>
    </row>
    <row r="426" spans="2:3" x14ac:dyDescent="0.3">
      <c r="B426" s="6"/>
      <c r="C426" s="6"/>
    </row>
    <row r="427" spans="2:3" x14ac:dyDescent="0.3">
      <c r="B427" s="6"/>
      <c r="C427" s="6"/>
    </row>
    <row r="428" spans="2:3" x14ac:dyDescent="0.3">
      <c r="B428" s="6"/>
      <c r="C428" s="6"/>
    </row>
    <row r="429" spans="2:3" x14ac:dyDescent="0.3">
      <c r="B429" s="6"/>
      <c r="C429" s="6"/>
    </row>
    <row r="430" spans="2:3" x14ac:dyDescent="0.3">
      <c r="B430" s="6"/>
      <c r="C430" s="6"/>
    </row>
    <row r="431" spans="2:3" x14ac:dyDescent="0.3">
      <c r="B431" s="6"/>
      <c r="C431" s="6"/>
    </row>
    <row r="432" spans="2:3" x14ac:dyDescent="0.3">
      <c r="B432" s="6"/>
      <c r="C432" s="6"/>
    </row>
    <row r="433" spans="2:3" x14ac:dyDescent="0.3">
      <c r="B433" s="6"/>
      <c r="C433" s="6"/>
    </row>
    <row r="434" spans="2:3" x14ac:dyDescent="0.3">
      <c r="B434" s="6"/>
      <c r="C434" s="6"/>
    </row>
    <row r="435" spans="2:3" x14ac:dyDescent="0.3">
      <c r="B435" s="6"/>
      <c r="C435" s="6"/>
    </row>
    <row r="436" spans="2:3" x14ac:dyDescent="0.3">
      <c r="B436" s="6"/>
      <c r="C436" s="6"/>
    </row>
    <row r="437" spans="2:3" x14ac:dyDescent="0.3">
      <c r="B437" s="6"/>
      <c r="C437" s="6"/>
    </row>
    <row r="438" spans="2:3" x14ac:dyDescent="0.3">
      <c r="B438" s="6"/>
      <c r="C438" s="6"/>
    </row>
    <row r="439" spans="2:3" x14ac:dyDescent="0.3">
      <c r="B439" s="6"/>
      <c r="C439" s="6"/>
    </row>
    <row r="440" spans="2:3" x14ac:dyDescent="0.3">
      <c r="B440" s="6"/>
      <c r="C440" s="6"/>
    </row>
    <row r="441" spans="2:3" x14ac:dyDescent="0.3">
      <c r="B441" s="6"/>
      <c r="C441" s="6"/>
    </row>
    <row r="442" spans="2:3" x14ac:dyDescent="0.3">
      <c r="B442" s="6"/>
      <c r="C442" s="6"/>
    </row>
    <row r="443" spans="2:3" x14ac:dyDescent="0.3">
      <c r="B443" s="6">
        <v>39.999999999999801</v>
      </c>
      <c r="C443" s="6">
        <f t="shared" ref="C443" si="24">COS(B443*(2*PI()/12))</f>
        <v>-0.49999999999990802</v>
      </c>
    </row>
    <row r="444" spans="2:3" x14ac:dyDescent="0.3">
      <c r="B444" s="6"/>
    </row>
    <row r="445" spans="2:3" x14ac:dyDescent="0.3">
      <c r="B445" s="6"/>
    </row>
    <row r="446" spans="2:3" x14ac:dyDescent="0.3">
      <c r="B446" s="6"/>
    </row>
    <row r="447" spans="2:3" x14ac:dyDescent="0.3">
      <c r="B447" s="6"/>
    </row>
    <row r="448" spans="2:3" x14ac:dyDescent="0.3">
      <c r="B448" s="6"/>
    </row>
    <row r="449" spans="2:2" x14ac:dyDescent="0.3">
      <c r="B449" s="6"/>
    </row>
    <row r="450" spans="2:2" x14ac:dyDescent="0.3">
      <c r="B450" s="6"/>
    </row>
    <row r="451" spans="2:2" x14ac:dyDescent="0.3">
      <c r="B451" s="6"/>
    </row>
    <row r="452" spans="2:2" x14ac:dyDescent="0.3">
      <c r="B452" s="6"/>
    </row>
    <row r="453" spans="2:2" x14ac:dyDescent="0.3">
      <c r="B453" s="6"/>
    </row>
    <row r="454" spans="2:2" x14ac:dyDescent="0.3">
      <c r="B454" s="6"/>
    </row>
    <row r="455" spans="2:2" x14ac:dyDescent="0.3">
      <c r="B455" s="6"/>
    </row>
    <row r="456" spans="2:2" x14ac:dyDescent="0.3">
      <c r="B456" s="6"/>
    </row>
    <row r="457" spans="2:2" x14ac:dyDescent="0.3">
      <c r="B457" s="6"/>
    </row>
    <row r="458" spans="2:2" x14ac:dyDescent="0.3">
      <c r="B458" s="6"/>
    </row>
    <row r="459" spans="2:2" x14ac:dyDescent="0.3">
      <c r="B459" s="6"/>
    </row>
    <row r="460" spans="2:2" x14ac:dyDescent="0.3">
      <c r="B460" s="6"/>
    </row>
    <row r="461" spans="2:2" x14ac:dyDescent="0.3">
      <c r="B461" s="6"/>
    </row>
    <row r="462" spans="2:2" x14ac:dyDescent="0.3">
      <c r="B462" s="6"/>
    </row>
    <row r="463" spans="2:2" x14ac:dyDescent="0.3">
      <c r="B463" s="6"/>
    </row>
    <row r="464" spans="2:2" x14ac:dyDescent="0.3">
      <c r="B464" s="6"/>
    </row>
    <row r="465" spans="2:2" x14ac:dyDescent="0.3">
      <c r="B465" s="6"/>
    </row>
    <row r="466" spans="2:2" x14ac:dyDescent="0.3">
      <c r="B466" s="6"/>
    </row>
    <row r="467" spans="2:2" x14ac:dyDescent="0.3">
      <c r="B467" s="6"/>
    </row>
    <row r="468" spans="2:2" x14ac:dyDescent="0.3">
      <c r="B468" s="6"/>
    </row>
    <row r="469" spans="2:2" x14ac:dyDescent="0.3">
      <c r="B469" s="6"/>
    </row>
    <row r="470" spans="2:2" x14ac:dyDescent="0.3">
      <c r="B470" s="6"/>
    </row>
    <row r="471" spans="2:2" x14ac:dyDescent="0.3">
      <c r="B471" s="6"/>
    </row>
    <row r="472" spans="2:2" x14ac:dyDescent="0.3">
      <c r="B472" s="6"/>
    </row>
    <row r="473" spans="2:2" x14ac:dyDescent="0.3">
      <c r="B473" s="6"/>
    </row>
    <row r="474" spans="2:2" x14ac:dyDescent="0.3">
      <c r="B474" s="6"/>
    </row>
    <row r="475" spans="2:2" x14ac:dyDescent="0.3">
      <c r="B475" s="6"/>
    </row>
    <row r="476" spans="2:2" x14ac:dyDescent="0.3">
      <c r="B476" s="6"/>
    </row>
    <row r="477" spans="2:2" x14ac:dyDescent="0.3">
      <c r="B477" s="6"/>
    </row>
    <row r="478" spans="2:2" x14ac:dyDescent="0.3">
      <c r="B478" s="6"/>
    </row>
    <row r="479" spans="2:2" x14ac:dyDescent="0.3">
      <c r="B479" s="6"/>
    </row>
    <row r="480" spans="2:2" x14ac:dyDescent="0.3">
      <c r="B480" s="6"/>
    </row>
    <row r="481" spans="2:2" x14ac:dyDescent="0.3">
      <c r="B481" s="6"/>
    </row>
    <row r="482" spans="2:2" x14ac:dyDescent="0.3">
      <c r="B482" s="6"/>
    </row>
    <row r="483" spans="2:2" x14ac:dyDescent="0.3">
      <c r="B483" s="6"/>
    </row>
    <row r="484" spans="2:2" x14ac:dyDescent="0.3">
      <c r="B484" s="6"/>
    </row>
    <row r="485" spans="2:2" x14ac:dyDescent="0.3">
      <c r="B485" s="6"/>
    </row>
    <row r="486" spans="2:2" x14ac:dyDescent="0.3">
      <c r="B486" s="6"/>
    </row>
    <row r="487" spans="2:2" x14ac:dyDescent="0.3">
      <c r="B487" s="6"/>
    </row>
    <row r="488" spans="2:2" x14ac:dyDescent="0.3">
      <c r="B488" s="6"/>
    </row>
    <row r="489" spans="2:2" x14ac:dyDescent="0.3">
      <c r="B489" s="6"/>
    </row>
    <row r="490" spans="2:2" x14ac:dyDescent="0.3">
      <c r="B490" s="6"/>
    </row>
    <row r="491" spans="2:2" x14ac:dyDescent="0.3">
      <c r="B491" s="6"/>
    </row>
  </sheetData>
  <sheetProtection algorithmName="SHA-512" hashValue="hVKH/l0tl45Z4oG8yw1eLF2rVSx7PeEAxUf1GauuQ0QxCY/YL/4DcYMrzBWXCk0dzjr6wAbWw36jGSRtxrxFBA==" saltValue="VcyEXS/WgSYvWxc/gMp9Ng==" spinCount="100000" sheet="1" objects="1" scenarios="1" selectLockedCells="1" selectUnlockedCells="1"/>
  <mergeCells count="9">
    <mergeCell ref="T4:W4"/>
    <mergeCell ref="M22:M23"/>
    <mergeCell ref="M24:M26"/>
    <mergeCell ref="N5:N6"/>
    <mergeCell ref="D4:E4"/>
    <mergeCell ref="F4:G4"/>
    <mergeCell ref="H4:I4"/>
    <mergeCell ref="J4:K4"/>
    <mergeCell ref="P4:S4"/>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tabColor theme="8"/>
  </sheetPr>
  <dimension ref="A1:D6"/>
  <sheetViews>
    <sheetView zoomScale="90" zoomScaleNormal="90" workbookViewId="0"/>
  </sheetViews>
  <sheetFormatPr baseColWidth="10" defaultColWidth="9" defaultRowHeight="14" x14ac:dyDescent="0.3"/>
  <cols>
    <col min="1" max="1" width="70.58203125" style="339" customWidth="1"/>
    <col min="2" max="2" width="27.58203125" style="339" customWidth="1"/>
    <col min="3" max="3" width="149.1640625" style="339" customWidth="1"/>
    <col min="4" max="4" width="15.58203125" style="339" customWidth="1"/>
    <col min="5" max="16384" width="9" style="339"/>
  </cols>
  <sheetData>
    <row r="1" spans="1:4" s="30" customFormat="1" x14ac:dyDescent="0.3">
      <c r="A1" s="340" t="s">
        <v>769</v>
      </c>
      <c r="B1" s="340" t="s">
        <v>3307</v>
      </c>
      <c r="C1" s="341" t="s">
        <v>530</v>
      </c>
      <c r="D1" s="341" t="s">
        <v>768</v>
      </c>
    </row>
    <row r="2" spans="1:4" x14ac:dyDescent="0.3">
      <c r="A2" s="342" t="s">
        <v>780</v>
      </c>
      <c r="B2" s="342" t="s">
        <v>3306</v>
      </c>
      <c r="C2" s="343" t="s">
        <v>532</v>
      </c>
      <c r="D2" s="343" t="s">
        <v>534</v>
      </c>
    </row>
    <row r="3" spans="1:4" x14ac:dyDescent="0.3">
      <c r="A3" s="342" t="s">
        <v>781</v>
      </c>
      <c r="B3" s="342" t="s">
        <v>3306</v>
      </c>
      <c r="C3" s="343" t="s">
        <v>531</v>
      </c>
      <c r="D3" s="343" t="s">
        <v>533</v>
      </c>
    </row>
    <row r="4" spans="1:4" x14ac:dyDescent="0.3">
      <c r="A4" s="342" t="s">
        <v>849</v>
      </c>
      <c r="B4" s="342" t="s">
        <v>3308</v>
      </c>
      <c r="C4" s="343"/>
      <c r="D4" s="343"/>
    </row>
    <row r="5" spans="1:4" x14ac:dyDescent="0.3">
      <c r="A5" s="342" t="s">
        <v>3302</v>
      </c>
      <c r="B5" s="342" t="s">
        <v>3309</v>
      </c>
      <c r="C5" s="343" t="s">
        <v>3301</v>
      </c>
      <c r="D5" s="343" t="s">
        <v>3303</v>
      </c>
    </row>
    <row r="6" spans="1:4" x14ac:dyDescent="0.3">
      <c r="A6" s="342" t="s">
        <v>3304</v>
      </c>
      <c r="B6" s="342" t="s">
        <v>3310</v>
      </c>
      <c r="C6" s="343" t="s">
        <v>3305</v>
      </c>
      <c r="D6" s="343" t="s">
        <v>3311</v>
      </c>
    </row>
  </sheetData>
  <sheetProtection algorithmName="SHA-512" hashValue="YmHX2Pk3vHivafAIwaU/TaznNWZWTjEy5FV8Tg027w8q9P8Inv7W9JjYUYklpz/VTKDrjVkqrZ+yw3/P0qNOug==" saltValue="J6iQ7HSn3VfLey+/l8VdXA==" spinCount="100000" sheet="1" objects="1" scenarios="1" selectLockedCells="1" selectUnlockedCells="1"/>
  <hyperlinks>
    <hyperlink ref="C2" r:id="rId1" xr:uid="{00000000-0004-0000-0B00-000000000000}"/>
    <hyperlink ref="C3" r:id="rId2" display="https://www.kba.de/DE/Statistik/Fahrzeuge/Bestand/Fahrzeugalter/fz_b_fahrzeugalter_archiv/2020/2020_b_fahrzeugalter_kfz_dusl.html;jsessionid=BD3F426C456A50C0510EB387D2C47914.live21301?nn=2595302" xr:uid="{00000000-0004-0000-0B00-000001000000}"/>
  </hyperlink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K364"/>
  <sheetViews>
    <sheetView tabSelected="1" workbookViewId="0">
      <pane ySplit="2" topLeftCell="A3" activePane="bottomLeft" state="frozen"/>
      <selection pane="bottomLeft"/>
    </sheetView>
  </sheetViews>
  <sheetFormatPr baseColWidth="10" defaultColWidth="8.6640625" defaultRowHeight="14" x14ac:dyDescent="0.3"/>
  <cols>
    <col min="1" max="1" width="44.5" style="131" customWidth="1"/>
    <col min="2" max="2" width="62.1640625" style="131" customWidth="1"/>
    <col min="3" max="3" width="33.08203125" style="131" customWidth="1"/>
    <col min="4" max="4" width="24" style="131" customWidth="1"/>
    <col min="5" max="5" width="29.9140625" style="131" customWidth="1"/>
    <col min="6" max="6" width="29.1640625" style="131" customWidth="1"/>
    <col min="7" max="7" width="31" style="131" customWidth="1"/>
    <col min="8" max="8" width="24.6640625" style="131" customWidth="1"/>
    <col min="9" max="9" width="40" style="131" customWidth="1"/>
    <col min="10" max="10" width="51.08203125" style="131" customWidth="1"/>
    <col min="11" max="16384" width="8.6640625" style="131"/>
  </cols>
  <sheetData>
    <row r="1" spans="1:11" s="6" customFormat="1" ht="29.4" customHeight="1" x14ac:dyDescent="0.6">
      <c r="A1" s="133" t="s">
        <v>960</v>
      </c>
      <c r="B1" s="133"/>
      <c r="C1" s="134" t="s">
        <v>3297</v>
      </c>
    </row>
    <row r="2" spans="1:11" ht="20" x14ac:dyDescent="0.4">
      <c r="A2" s="132" t="s">
        <v>961</v>
      </c>
      <c r="B2" s="132" t="s">
        <v>962</v>
      </c>
      <c r="C2" s="132" t="s">
        <v>963</v>
      </c>
      <c r="D2" s="132" t="s">
        <v>879</v>
      </c>
      <c r="E2" s="132" t="s">
        <v>964</v>
      </c>
      <c r="F2" s="132" t="s">
        <v>965</v>
      </c>
      <c r="G2" s="132" t="s">
        <v>966</v>
      </c>
      <c r="H2" s="132" t="s">
        <v>659</v>
      </c>
      <c r="I2" s="132" t="s">
        <v>967</v>
      </c>
      <c r="J2" s="132" t="s">
        <v>968</v>
      </c>
    </row>
    <row r="3" spans="1:11" s="135" customFormat="1" x14ac:dyDescent="0.3">
      <c r="A3" s="135" t="s">
        <v>969</v>
      </c>
      <c r="B3" s="135" t="s">
        <v>970</v>
      </c>
      <c r="C3" s="135" t="s">
        <v>971</v>
      </c>
      <c r="D3" s="135" t="s">
        <v>972</v>
      </c>
      <c r="E3" s="135" t="s">
        <v>973</v>
      </c>
      <c r="F3" s="135" t="s">
        <v>974</v>
      </c>
      <c r="G3" s="135" t="s">
        <v>975</v>
      </c>
      <c r="H3" s="135" t="s">
        <v>976</v>
      </c>
      <c r="I3" s="135" t="s">
        <v>977</v>
      </c>
      <c r="J3" s="135" t="s">
        <v>978</v>
      </c>
      <c r="K3" s="135" t="s">
        <v>753</v>
      </c>
    </row>
    <row r="4" spans="1:11" s="135" customFormat="1" x14ac:dyDescent="0.3">
      <c r="A4" s="135" t="s">
        <v>979</v>
      </c>
      <c r="B4" s="135" t="s">
        <v>980</v>
      </c>
      <c r="C4" s="135" t="s">
        <v>971</v>
      </c>
      <c r="D4" s="135" t="s">
        <v>981</v>
      </c>
      <c r="E4" s="135" t="s">
        <v>982</v>
      </c>
      <c r="F4" s="135" t="s">
        <v>983</v>
      </c>
      <c r="G4" s="135" t="s">
        <v>984</v>
      </c>
      <c r="H4" s="135" t="s">
        <v>976</v>
      </c>
      <c r="I4" s="135" t="s">
        <v>976</v>
      </c>
      <c r="J4" s="135" t="s">
        <v>976</v>
      </c>
      <c r="K4" s="135" t="s">
        <v>753</v>
      </c>
    </row>
    <row r="5" spans="1:11" s="135" customFormat="1" x14ac:dyDescent="0.3">
      <c r="A5" s="135" t="s">
        <v>985</v>
      </c>
      <c r="B5" s="135" t="s">
        <v>986</v>
      </c>
      <c r="C5" s="135" t="s">
        <v>971</v>
      </c>
      <c r="D5" s="135" t="s">
        <v>987</v>
      </c>
      <c r="E5" s="135" t="s">
        <v>976</v>
      </c>
      <c r="F5" s="135" t="s">
        <v>976</v>
      </c>
      <c r="G5" s="135" t="s">
        <v>976</v>
      </c>
      <c r="H5" s="135" t="s">
        <v>976</v>
      </c>
      <c r="I5" s="135" t="s">
        <v>976</v>
      </c>
      <c r="J5" s="135" t="s">
        <v>976</v>
      </c>
      <c r="K5" s="135" t="s">
        <v>753</v>
      </c>
    </row>
    <row r="6" spans="1:11" s="135" customFormat="1" x14ac:dyDescent="0.3">
      <c r="A6" s="135" t="s">
        <v>988</v>
      </c>
      <c r="B6" s="135" t="s">
        <v>989</v>
      </c>
      <c r="C6" s="135" t="s">
        <v>971</v>
      </c>
      <c r="D6" s="135" t="s">
        <v>990</v>
      </c>
      <c r="E6" s="135" t="s">
        <v>976</v>
      </c>
      <c r="F6" s="135" t="s">
        <v>991</v>
      </c>
      <c r="G6" s="135" t="s">
        <v>992</v>
      </c>
      <c r="H6" s="135" t="s">
        <v>976</v>
      </c>
      <c r="I6" s="135" t="s">
        <v>976</v>
      </c>
      <c r="J6" s="135" t="s">
        <v>976</v>
      </c>
      <c r="K6" s="135" t="s">
        <v>753</v>
      </c>
    </row>
    <row r="7" spans="1:11" s="135" customFormat="1" x14ac:dyDescent="0.3">
      <c r="A7" s="135" t="s">
        <v>993</v>
      </c>
      <c r="B7" s="135" t="s">
        <v>994</v>
      </c>
      <c r="C7" s="135" t="s">
        <v>995</v>
      </c>
      <c r="D7" s="135" t="s">
        <v>976</v>
      </c>
      <c r="E7" s="135" t="s">
        <v>976</v>
      </c>
      <c r="F7" s="135" t="s">
        <v>976</v>
      </c>
      <c r="G7" s="135" t="s">
        <v>996</v>
      </c>
      <c r="H7" s="135" t="s">
        <v>976</v>
      </c>
      <c r="I7" s="135" t="s">
        <v>976</v>
      </c>
      <c r="J7" s="135" t="s">
        <v>976</v>
      </c>
      <c r="K7" s="135" t="s">
        <v>753</v>
      </c>
    </row>
    <row r="8" spans="1:11" s="135" customFormat="1" x14ac:dyDescent="0.3">
      <c r="A8" s="135" t="s">
        <v>997</v>
      </c>
      <c r="B8" s="135" t="s">
        <v>998</v>
      </c>
      <c r="C8" s="135" t="s">
        <v>999</v>
      </c>
      <c r="D8" s="135" t="s">
        <v>1000</v>
      </c>
      <c r="E8" s="135" t="s">
        <v>1001</v>
      </c>
      <c r="F8" s="135" t="s">
        <v>1002</v>
      </c>
      <c r="G8" s="135" t="s">
        <v>1003</v>
      </c>
      <c r="H8" s="135" t="s">
        <v>976</v>
      </c>
      <c r="I8" s="135" t="s">
        <v>1004</v>
      </c>
      <c r="J8" s="135" t="s">
        <v>1005</v>
      </c>
      <c r="K8" s="135" t="s">
        <v>753</v>
      </c>
    </row>
    <row r="9" spans="1:11" s="135" customFormat="1" x14ac:dyDescent="0.3">
      <c r="A9" s="135" t="s">
        <v>1006</v>
      </c>
      <c r="B9" s="135" t="s">
        <v>1007</v>
      </c>
      <c r="C9" s="135" t="s">
        <v>999</v>
      </c>
      <c r="D9" s="135" t="s">
        <v>1008</v>
      </c>
      <c r="E9" s="135" t="s">
        <v>1009</v>
      </c>
      <c r="F9" s="135" t="s">
        <v>976</v>
      </c>
      <c r="G9" s="135" t="s">
        <v>1010</v>
      </c>
      <c r="H9" s="135" t="s">
        <v>976</v>
      </c>
      <c r="I9" s="135" t="s">
        <v>976</v>
      </c>
      <c r="J9" s="135" t="s">
        <v>976</v>
      </c>
      <c r="K9" s="135" t="s">
        <v>753</v>
      </c>
    </row>
    <row r="10" spans="1:11" s="135" customFormat="1" x14ac:dyDescent="0.3">
      <c r="A10" s="135" t="s">
        <v>1011</v>
      </c>
      <c r="B10" s="135" t="s">
        <v>1012</v>
      </c>
      <c r="C10" s="135" t="s">
        <v>1013</v>
      </c>
      <c r="D10" s="135" t="s">
        <v>1014</v>
      </c>
      <c r="E10" s="135" t="s">
        <v>1015</v>
      </c>
      <c r="F10" s="135" t="s">
        <v>1016</v>
      </c>
      <c r="G10" s="135" t="s">
        <v>1017</v>
      </c>
      <c r="H10" s="135" t="s">
        <v>1018</v>
      </c>
      <c r="I10" s="135" t="s">
        <v>1019</v>
      </c>
      <c r="J10" s="135" t="s">
        <v>978</v>
      </c>
      <c r="K10" s="135" t="s">
        <v>753</v>
      </c>
    </row>
    <row r="11" spans="1:11" s="135" customFormat="1" x14ac:dyDescent="0.3">
      <c r="A11" s="135" t="s">
        <v>1020</v>
      </c>
      <c r="B11" s="135" t="s">
        <v>1021</v>
      </c>
      <c r="C11" s="135" t="s">
        <v>1013</v>
      </c>
      <c r="D11" s="135" t="s">
        <v>1022</v>
      </c>
      <c r="E11" s="135" t="s">
        <v>1023</v>
      </c>
      <c r="F11" s="135" t="s">
        <v>1024</v>
      </c>
      <c r="G11" s="135" t="s">
        <v>1025</v>
      </c>
      <c r="H11" s="135" t="s">
        <v>976</v>
      </c>
      <c r="I11" s="135" t="s">
        <v>976</v>
      </c>
      <c r="J11" s="135" t="s">
        <v>976</v>
      </c>
      <c r="K11" s="135" t="s">
        <v>753</v>
      </c>
    </row>
    <row r="12" spans="1:11" s="135" customFormat="1" x14ac:dyDescent="0.3">
      <c r="A12" s="135" t="s">
        <v>1026</v>
      </c>
      <c r="B12" s="135" t="s">
        <v>1027</v>
      </c>
      <c r="C12" s="135" t="s">
        <v>1028</v>
      </c>
      <c r="D12" s="135" t="s">
        <v>1029</v>
      </c>
      <c r="E12" s="135" t="s">
        <v>1030</v>
      </c>
      <c r="F12" s="135" t="s">
        <v>1031</v>
      </c>
      <c r="G12" s="135" t="s">
        <v>1032</v>
      </c>
      <c r="H12" s="135" t="s">
        <v>1033</v>
      </c>
      <c r="I12" s="135" t="s">
        <v>1034</v>
      </c>
      <c r="J12" s="135" t="s">
        <v>978</v>
      </c>
      <c r="K12" s="135" t="s">
        <v>753</v>
      </c>
    </row>
    <row r="13" spans="1:11" s="135" customFormat="1" x14ac:dyDescent="0.3">
      <c r="A13" s="135" t="s">
        <v>1035</v>
      </c>
      <c r="B13" s="135" t="s">
        <v>1036</v>
      </c>
      <c r="C13" s="135" t="s">
        <v>1028</v>
      </c>
      <c r="D13" s="135" t="s">
        <v>1037</v>
      </c>
      <c r="E13" s="135" t="s">
        <v>1038</v>
      </c>
      <c r="F13" s="135" t="s">
        <v>1039</v>
      </c>
      <c r="G13" s="135" t="s">
        <v>1040</v>
      </c>
      <c r="H13" s="135" t="s">
        <v>1041</v>
      </c>
      <c r="I13" s="135" t="s">
        <v>1042</v>
      </c>
      <c r="J13" s="135" t="s">
        <v>1043</v>
      </c>
      <c r="K13" s="135" t="s">
        <v>753</v>
      </c>
    </row>
    <row r="14" spans="1:11" s="135" customFormat="1" x14ac:dyDescent="0.3">
      <c r="A14" s="135" t="s">
        <v>1044</v>
      </c>
      <c r="B14" s="135" t="s">
        <v>1045</v>
      </c>
      <c r="C14" s="135" t="s">
        <v>1046</v>
      </c>
      <c r="D14" s="135" t="s">
        <v>1047</v>
      </c>
      <c r="E14" s="135" t="s">
        <v>1048</v>
      </c>
      <c r="F14" s="135" t="s">
        <v>1049</v>
      </c>
      <c r="G14" s="135" t="s">
        <v>1050</v>
      </c>
      <c r="H14" s="135" t="s">
        <v>976</v>
      </c>
      <c r="I14" s="135" t="s">
        <v>976</v>
      </c>
      <c r="J14" s="135" t="s">
        <v>976</v>
      </c>
      <c r="K14" s="135" t="s">
        <v>753</v>
      </c>
    </row>
    <row r="15" spans="1:11" s="135" customFormat="1" x14ac:dyDescent="0.3">
      <c r="A15" s="135" t="s">
        <v>1051</v>
      </c>
      <c r="B15" s="135" t="s">
        <v>1052</v>
      </c>
      <c r="C15" s="135" t="s">
        <v>1046</v>
      </c>
      <c r="D15" s="135" t="s">
        <v>1053</v>
      </c>
      <c r="E15" s="135" t="s">
        <v>1054</v>
      </c>
      <c r="F15" s="135" t="s">
        <v>1055</v>
      </c>
      <c r="G15" s="135" t="s">
        <v>1056</v>
      </c>
      <c r="H15" s="135" t="s">
        <v>976</v>
      </c>
      <c r="I15" s="135" t="s">
        <v>976</v>
      </c>
      <c r="J15" s="135" t="s">
        <v>976</v>
      </c>
      <c r="K15" s="135" t="s">
        <v>753</v>
      </c>
    </row>
    <row r="16" spans="1:11" s="135" customFormat="1" x14ac:dyDescent="0.3">
      <c r="A16" s="135" t="s">
        <v>1057</v>
      </c>
      <c r="B16" s="135" t="s">
        <v>1058</v>
      </c>
      <c r="C16" s="135" t="s">
        <v>1059</v>
      </c>
      <c r="D16" s="135" t="s">
        <v>1060</v>
      </c>
      <c r="E16" s="135" t="s">
        <v>1061</v>
      </c>
      <c r="F16" s="135" t="s">
        <v>1062</v>
      </c>
      <c r="G16" s="135" t="s">
        <v>1063</v>
      </c>
      <c r="H16" s="135" t="s">
        <v>1064</v>
      </c>
      <c r="I16" s="135" t="s">
        <v>1065</v>
      </c>
      <c r="J16" s="135" t="s">
        <v>1066</v>
      </c>
      <c r="K16" s="135" t="s">
        <v>753</v>
      </c>
    </row>
    <row r="17" spans="1:11" s="135" customFormat="1" x14ac:dyDescent="0.3">
      <c r="A17" s="135" t="s">
        <v>1067</v>
      </c>
      <c r="B17" s="135" t="s">
        <v>1068</v>
      </c>
      <c r="C17" s="135" t="s">
        <v>1069</v>
      </c>
      <c r="D17" s="135" t="s">
        <v>1070</v>
      </c>
      <c r="E17" s="135" t="s">
        <v>1071</v>
      </c>
      <c r="F17" s="135" t="s">
        <v>1072</v>
      </c>
      <c r="G17" s="135" t="s">
        <v>1073</v>
      </c>
      <c r="H17" s="135" t="s">
        <v>976</v>
      </c>
      <c r="I17" s="135" t="s">
        <v>1074</v>
      </c>
      <c r="J17" s="135" t="s">
        <v>978</v>
      </c>
      <c r="K17" s="135" t="s">
        <v>753</v>
      </c>
    </row>
    <row r="18" spans="1:11" s="135" customFormat="1" x14ac:dyDescent="0.3">
      <c r="A18" s="135" t="s">
        <v>1075</v>
      </c>
      <c r="B18" s="135" t="s">
        <v>1076</v>
      </c>
      <c r="C18" s="135" t="s">
        <v>1077</v>
      </c>
      <c r="D18" s="135" t="s">
        <v>1078</v>
      </c>
      <c r="E18" s="135" t="s">
        <v>1079</v>
      </c>
      <c r="F18" s="135" t="s">
        <v>1080</v>
      </c>
      <c r="G18" s="135" t="s">
        <v>1081</v>
      </c>
      <c r="H18" s="135" t="s">
        <v>976</v>
      </c>
      <c r="I18" s="135" t="s">
        <v>976</v>
      </c>
      <c r="J18" s="135" t="s">
        <v>976</v>
      </c>
      <c r="K18" s="135" t="s">
        <v>753</v>
      </c>
    </row>
    <row r="19" spans="1:11" s="135" customFormat="1" x14ac:dyDescent="0.3">
      <c r="A19" s="135" t="s">
        <v>1082</v>
      </c>
      <c r="B19" s="135" t="s">
        <v>1083</v>
      </c>
      <c r="C19" s="135" t="s">
        <v>1084</v>
      </c>
      <c r="D19" s="135" t="s">
        <v>1085</v>
      </c>
      <c r="E19" s="135" t="s">
        <v>1086</v>
      </c>
      <c r="F19" s="135" t="s">
        <v>1087</v>
      </c>
      <c r="G19" s="135" t="s">
        <v>1088</v>
      </c>
      <c r="H19" s="135" t="s">
        <v>976</v>
      </c>
      <c r="I19" s="135" t="s">
        <v>1074</v>
      </c>
      <c r="J19" s="135" t="s">
        <v>976</v>
      </c>
      <c r="K19" s="135" t="s">
        <v>753</v>
      </c>
    </row>
    <row r="20" spans="1:11" s="135" customFormat="1" x14ac:dyDescent="0.3">
      <c r="A20" s="135" t="s">
        <v>1089</v>
      </c>
      <c r="B20" s="135" t="s">
        <v>1090</v>
      </c>
      <c r="C20" s="135" t="s">
        <v>1091</v>
      </c>
      <c r="D20" s="135" t="s">
        <v>1092</v>
      </c>
      <c r="E20" s="135" t="s">
        <v>1093</v>
      </c>
      <c r="F20" s="135" t="s">
        <v>1094</v>
      </c>
      <c r="G20" s="135" t="s">
        <v>1095</v>
      </c>
      <c r="H20" s="135" t="s">
        <v>1096</v>
      </c>
      <c r="I20" s="135" t="s">
        <v>1097</v>
      </c>
      <c r="J20" s="135" t="s">
        <v>978</v>
      </c>
      <c r="K20" s="135" t="s">
        <v>753</v>
      </c>
    </row>
    <row r="21" spans="1:11" s="135" customFormat="1" x14ac:dyDescent="0.3">
      <c r="A21" s="135" t="s">
        <v>1098</v>
      </c>
      <c r="B21" s="135" t="s">
        <v>1099</v>
      </c>
      <c r="C21" s="135" t="s">
        <v>1100</v>
      </c>
      <c r="D21" s="135" t="s">
        <v>1101</v>
      </c>
      <c r="E21" s="135" t="s">
        <v>1102</v>
      </c>
      <c r="F21" s="135" t="s">
        <v>1103</v>
      </c>
      <c r="G21" s="135" t="s">
        <v>1104</v>
      </c>
      <c r="H21" s="135" t="s">
        <v>976</v>
      </c>
      <c r="I21" s="135" t="s">
        <v>976</v>
      </c>
      <c r="J21" s="135" t="s">
        <v>976</v>
      </c>
      <c r="K21" s="135" t="s">
        <v>753</v>
      </c>
    </row>
    <row r="22" spans="1:11" s="135" customFormat="1" x14ac:dyDescent="0.3">
      <c r="A22" s="135" t="s">
        <v>1105</v>
      </c>
      <c r="B22" s="135" t="s">
        <v>1106</v>
      </c>
      <c r="C22" s="135" t="s">
        <v>1107</v>
      </c>
      <c r="D22" s="135" t="s">
        <v>1108</v>
      </c>
      <c r="E22" s="135" t="s">
        <v>976</v>
      </c>
      <c r="F22" s="135" t="s">
        <v>1109</v>
      </c>
      <c r="G22" s="135" t="s">
        <v>1110</v>
      </c>
      <c r="H22" s="135" t="s">
        <v>976</v>
      </c>
      <c r="I22" s="135" t="s">
        <v>1111</v>
      </c>
      <c r="J22" s="135" t="s">
        <v>1005</v>
      </c>
      <c r="K22" s="135" t="s">
        <v>753</v>
      </c>
    </row>
    <row r="23" spans="1:11" s="135" customFormat="1" x14ac:dyDescent="0.3">
      <c r="A23" s="135" t="s">
        <v>1112</v>
      </c>
      <c r="B23" s="135" t="s">
        <v>1113</v>
      </c>
      <c r="C23" s="135" t="s">
        <v>1114</v>
      </c>
      <c r="D23" s="135" t="s">
        <v>1115</v>
      </c>
      <c r="E23" s="135" t="s">
        <v>1116</v>
      </c>
      <c r="F23" s="135" t="s">
        <v>976</v>
      </c>
      <c r="G23" s="135" t="s">
        <v>1117</v>
      </c>
      <c r="H23" s="135" t="s">
        <v>976</v>
      </c>
      <c r="I23" s="135" t="s">
        <v>976</v>
      </c>
      <c r="J23" s="135" t="s">
        <v>976</v>
      </c>
      <c r="K23" s="135" t="s">
        <v>753</v>
      </c>
    </row>
    <row r="24" spans="1:11" s="135" customFormat="1" x14ac:dyDescent="0.3">
      <c r="A24" s="135" t="s">
        <v>1118</v>
      </c>
      <c r="B24" s="135" t="s">
        <v>1119</v>
      </c>
      <c r="C24" s="135" t="s">
        <v>1120</v>
      </c>
      <c r="D24" s="135" t="s">
        <v>1121</v>
      </c>
      <c r="E24" s="135" t="s">
        <v>1122</v>
      </c>
      <c r="F24" s="135" t="s">
        <v>1123</v>
      </c>
      <c r="G24" s="135" t="s">
        <v>1124</v>
      </c>
      <c r="H24" s="135" t="s">
        <v>1125</v>
      </c>
      <c r="I24" s="135" t="s">
        <v>1097</v>
      </c>
      <c r="J24" s="135" t="s">
        <v>1066</v>
      </c>
      <c r="K24" s="135" t="s">
        <v>753</v>
      </c>
    </row>
    <row r="25" spans="1:11" s="135" customFormat="1" x14ac:dyDescent="0.3">
      <c r="A25" s="135" t="s">
        <v>985</v>
      </c>
      <c r="B25" s="135" t="s">
        <v>1126</v>
      </c>
      <c r="C25" s="135" t="s">
        <v>1127</v>
      </c>
      <c r="D25" s="135" t="s">
        <v>1128</v>
      </c>
      <c r="E25" s="135" t="s">
        <v>976</v>
      </c>
      <c r="F25" s="135" t="s">
        <v>976</v>
      </c>
      <c r="G25" s="135" t="s">
        <v>976</v>
      </c>
      <c r="H25" s="135" t="s">
        <v>976</v>
      </c>
      <c r="I25" s="135" t="s">
        <v>976</v>
      </c>
      <c r="J25" s="135" t="s">
        <v>976</v>
      </c>
      <c r="K25" s="135" t="s">
        <v>753</v>
      </c>
    </row>
    <row r="26" spans="1:11" s="135" customFormat="1" x14ac:dyDescent="0.3">
      <c r="A26" s="135" t="s">
        <v>1129</v>
      </c>
      <c r="B26" s="135" t="s">
        <v>1130</v>
      </c>
      <c r="C26" s="135" t="s">
        <v>1131</v>
      </c>
      <c r="D26" s="135" t="s">
        <v>1132</v>
      </c>
      <c r="E26" s="135" t="s">
        <v>1133</v>
      </c>
      <c r="F26" s="135" t="s">
        <v>1134</v>
      </c>
      <c r="G26" s="135" t="s">
        <v>1135</v>
      </c>
      <c r="H26" s="135" t="s">
        <v>976</v>
      </c>
      <c r="I26" s="135" t="s">
        <v>976</v>
      </c>
      <c r="J26" s="135" t="s">
        <v>976</v>
      </c>
      <c r="K26" s="135" t="s">
        <v>753</v>
      </c>
    </row>
    <row r="27" spans="1:11" s="135" customFormat="1" x14ac:dyDescent="0.3">
      <c r="A27" s="135" t="s">
        <v>1136</v>
      </c>
      <c r="B27" s="135" t="s">
        <v>1137</v>
      </c>
      <c r="C27" s="135" t="s">
        <v>1138</v>
      </c>
      <c r="D27" s="135" t="s">
        <v>1139</v>
      </c>
      <c r="E27" s="135" t="s">
        <v>1140</v>
      </c>
      <c r="F27" s="135" t="s">
        <v>1141</v>
      </c>
      <c r="G27" s="135" t="s">
        <v>1142</v>
      </c>
      <c r="H27" s="135" t="s">
        <v>1143</v>
      </c>
      <c r="I27" s="135" t="s">
        <v>1144</v>
      </c>
      <c r="J27" s="135" t="s">
        <v>1145</v>
      </c>
      <c r="K27" s="135" t="s">
        <v>753</v>
      </c>
    </row>
    <row r="28" spans="1:11" s="135" customFormat="1" x14ac:dyDescent="0.3">
      <c r="A28" s="135" t="s">
        <v>1146</v>
      </c>
      <c r="B28" s="135" t="s">
        <v>1147</v>
      </c>
      <c r="C28" s="135" t="s">
        <v>1148</v>
      </c>
      <c r="D28" s="135" t="s">
        <v>1149</v>
      </c>
      <c r="E28" s="135" t="s">
        <v>1150</v>
      </c>
      <c r="F28" s="135" t="s">
        <v>976</v>
      </c>
      <c r="G28" s="135" t="s">
        <v>1151</v>
      </c>
      <c r="H28" s="135" t="s">
        <v>976</v>
      </c>
      <c r="I28" s="135" t="s">
        <v>976</v>
      </c>
      <c r="J28" s="135" t="s">
        <v>976</v>
      </c>
      <c r="K28" s="135" t="s">
        <v>753</v>
      </c>
    </row>
    <row r="29" spans="1:11" s="135" customFormat="1" x14ac:dyDescent="0.3">
      <c r="A29" s="135" t="s">
        <v>1152</v>
      </c>
      <c r="B29" s="135" t="s">
        <v>1153</v>
      </c>
      <c r="C29" s="135" t="s">
        <v>1148</v>
      </c>
      <c r="D29" s="135" t="s">
        <v>1154</v>
      </c>
      <c r="E29" s="135" t="s">
        <v>1155</v>
      </c>
      <c r="F29" s="135" t="s">
        <v>1156</v>
      </c>
      <c r="G29" s="135" t="s">
        <v>1157</v>
      </c>
      <c r="H29" s="135" t="s">
        <v>976</v>
      </c>
      <c r="I29" s="135" t="s">
        <v>976</v>
      </c>
      <c r="J29" s="135" t="s">
        <v>976</v>
      </c>
      <c r="K29" s="135" t="s">
        <v>753</v>
      </c>
    </row>
    <row r="30" spans="1:11" s="135" customFormat="1" x14ac:dyDescent="0.3">
      <c r="A30" s="135" t="s">
        <v>1158</v>
      </c>
      <c r="B30" s="135" t="s">
        <v>1159</v>
      </c>
      <c r="C30" s="135" t="s">
        <v>1160</v>
      </c>
      <c r="D30" s="135" t="s">
        <v>976</v>
      </c>
      <c r="E30" s="135" t="s">
        <v>976</v>
      </c>
      <c r="F30" s="135" t="s">
        <v>976</v>
      </c>
      <c r="G30" s="135" t="s">
        <v>976</v>
      </c>
      <c r="H30" s="135" t="s">
        <v>976</v>
      </c>
      <c r="I30" s="135" t="s">
        <v>976</v>
      </c>
      <c r="J30" s="135" t="s">
        <v>976</v>
      </c>
      <c r="K30" s="135" t="s">
        <v>753</v>
      </c>
    </row>
    <row r="31" spans="1:11" s="135" customFormat="1" x14ac:dyDescent="0.3">
      <c r="A31" s="135" t="s">
        <v>1158</v>
      </c>
      <c r="B31" s="135" t="s">
        <v>1161</v>
      </c>
      <c r="C31" s="135" t="s">
        <v>1160</v>
      </c>
      <c r="D31" s="135" t="s">
        <v>1162</v>
      </c>
      <c r="E31" s="135" t="s">
        <v>976</v>
      </c>
      <c r="F31" s="135" t="s">
        <v>1163</v>
      </c>
      <c r="G31" s="135" t="s">
        <v>1164</v>
      </c>
      <c r="H31" s="135" t="s">
        <v>976</v>
      </c>
      <c r="I31" s="135" t="s">
        <v>976</v>
      </c>
      <c r="J31" s="135" t="s">
        <v>976</v>
      </c>
      <c r="K31" s="135" t="s">
        <v>753</v>
      </c>
    </row>
    <row r="32" spans="1:11" s="135" customFormat="1" x14ac:dyDescent="0.3">
      <c r="A32" s="135" t="s">
        <v>1165</v>
      </c>
      <c r="B32" s="135" t="s">
        <v>1166</v>
      </c>
      <c r="C32" s="135" t="s">
        <v>1167</v>
      </c>
      <c r="D32" s="135" t="s">
        <v>1168</v>
      </c>
      <c r="E32" s="135" t="s">
        <v>1169</v>
      </c>
      <c r="F32" s="135" t="s">
        <v>1170</v>
      </c>
      <c r="G32" s="135" t="s">
        <v>1171</v>
      </c>
      <c r="H32" s="135" t="s">
        <v>1172</v>
      </c>
      <c r="I32" s="135" t="s">
        <v>1173</v>
      </c>
      <c r="J32" s="135" t="s">
        <v>1043</v>
      </c>
      <c r="K32" s="135" t="s">
        <v>753</v>
      </c>
    </row>
    <row r="33" spans="1:11" s="135" customFormat="1" x14ac:dyDescent="0.3">
      <c r="A33" s="135" t="s">
        <v>1174</v>
      </c>
      <c r="B33" s="135" t="s">
        <v>1175</v>
      </c>
      <c r="C33" s="135" t="s">
        <v>1167</v>
      </c>
      <c r="D33" s="135" t="s">
        <v>1176</v>
      </c>
      <c r="E33" s="135" t="s">
        <v>976</v>
      </c>
      <c r="F33" s="135" t="s">
        <v>1177</v>
      </c>
      <c r="G33" s="135" t="s">
        <v>1178</v>
      </c>
      <c r="H33" s="135" t="s">
        <v>976</v>
      </c>
      <c r="I33" s="135" t="s">
        <v>976</v>
      </c>
      <c r="J33" s="135" t="s">
        <v>976</v>
      </c>
      <c r="K33" s="135" t="s">
        <v>753</v>
      </c>
    </row>
    <row r="34" spans="1:11" s="135" customFormat="1" x14ac:dyDescent="0.3">
      <c r="A34" s="135" t="s">
        <v>1179</v>
      </c>
      <c r="B34" s="135" t="s">
        <v>1180</v>
      </c>
      <c r="C34" s="135" t="s">
        <v>1167</v>
      </c>
      <c r="D34" s="135" t="s">
        <v>1181</v>
      </c>
      <c r="E34" s="135" t="s">
        <v>1182</v>
      </c>
      <c r="F34" s="135" t="s">
        <v>1183</v>
      </c>
      <c r="G34" s="135" t="s">
        <v>1184</v>
      </c>
      <c r="H34" s="135" t="s">
        <v>976</v>
      </c>
      <c r="I34" s="135" t="s">
        <v>1185</v>
      </c>
      <c r="J34" s="135" t="s">
        <v>1186</v>
      </c>
      <c r="K34" s="135" t="s">
        <v>753</v>
      </c>
    </row>
    <row r="35" spans="1:11" s="135" customFormat="1" x14ac:dyDescent="0.3">
      <c r="A35" s="135" t="s">
        <v>1187</v>
      </c>
      <c r="B35" s="135" t="s">
        <v>1188</v>
      </c>
      <c r="C35" s="135" t="s">
        <v>1189</v>
      </c>
      <c r="D35" s="135" t="s">
        <v>1190</v>
      </c>
      <c r="E35" s="135" t="s">
        <v>1191</v>
      </c>
      <c r="F35" s="135" t="s">
        <v>1192</v>
      </c>
      <c r="G35" s="135" t="s">
        <v>1193</v>
      </c>
      <c r="H35" s="135" t="s">
        <v>1194</v>
      </c>
      <c r="I35" s="135" t="s">
        <v>1195</v>
      </c>
      <c r="J35" s="135" t="s">
        <v>1043</v>
      </c>
      <c r="K35" s="135" t="s">
        <v>753</v>
      </c>
    </row>
    <row r="36" spans="1:11" s="135" customFormat="1" x14ac:dyDescent="0.3">
      <c r="A36" s="135" t="s">
        <v>979</v>
      </c>
      <c r="B36" s="135" t="s">
        <v>1196</v>
      </c>
      <c r="C36" s="135" t="s">
        <v>1197</v>
      </c>
      <c r="D36" s="135" t="s">
        <v>1198</v>
      </c>
      <c r="E36" s="135" t="s">
        <v>1199</v>
      </c>
      <c r="F36" s="135" t="s">
        <v>983</v>
      </c>
      <c r="G36" s="135" t="s">
        <v>1200</v>
      </c>
      <c r="H36" s="135" t="s">
        <v>976</v>
      </c>
      <c r="I36" s="135" t="s">
        <v>1201</v>
      </c>
      <c r="J36" s="135" t="s">
        <v>1043</v>
      </c>
      <c r="K36" s="135" t="s">
        <v>753</v>
      </c>
    </row>
    <row r="37" spans="1:11" s="135" customFormat="1" x14ac:dyDescent="0.3">
      <c r="A37" s="135" t="s">
        <v>1202</v>
      </c>
      <c r="B37" s="135" t="s">
        <v>1203</v>
      </c>
      <c r="C37" s="135" t="s">
        <v>1197</v>
      </c>
      <c r="D37" s="135" t="s">
        <v>1204</v>
      </c>
      <c r="E37" s="135" t="s">
        <v>1205</v>
      </c>
      <c r="F37" s="135" t="s">
        <v>1206</v>
      </c>
      <c r="G37" s="135" t="s">
        <v>1207</v>
      </c>
      <c r="H37" s="135" t="s">
        <v>976</v>
      </c>
      <c r="I37" s="135" t="s">
        <v>976</v>
      </c>
      <c r="J37" s="135" t="s">
        <v>976</v>
      </c>
      <c r="K37" s="135" t="s">
        <v>753</v>
      </c>
    </row>
    <row r="38" spans="1:11" s="135" customFormat="1" x14ac:dyDescent="0.3">
      <c r="A38" s="135" t="s">
        <v>1208</v>
      </c>
      <c r="B38" s="135" t="s">
        <v>1209</v>
      </c>
      <c r="C38" s="135" t="s">
        <v>1210</v>
      </c>
      <c r="D38" s="135" t="s">
        <v>1211</v>
      </c>
      <c r="E38" s="135" t="s">
        <v>1212</v>
      </c>
      <c r="F38" s="135" t="s">
        <v>1213</v>
      </c>
      <c r="G38" s="135" t="s">
        <v>1214</v>
      </c>
      <c r="H38" s="135" t="s">
        <v>1215</v>
      </c>
      <c r="I38" s="135" t="s">
        <v>1216</v>
      </c>
      <c r="J38" s="135" t="s">
        <v>1005</v>
      </c>
      <c r="K38" s="135" t="s">
        <v>753</v>
      </c>
    </row>
    <row r="39" spans="1:11" s="135" customFormat="1" x14ac:dyDescent="0.3">
      <c r="A39" s="135" t="s">
        <v>1217</v>
      </c>
      <c r="B39" s="135" t="s">
        <v>1218</v>
      </c>
      <c r="C39" s="135" t="s">
        <v>1219</v>
      </c>
      <c r="D39" s="135" t="s">
        <v>1220</v>
      </c>
      <c r="E39" s="135" t="s">
        <v>1221</v>
      </c>
      <c r="F39" s="135" t="s">
        <v>1222</v>
      </c>
      <c r="G39" s="135" t="s">
        <v>1223</v>
      </c>
      <c r="H39" s="135" t="s">
        <v>976</v>
      </c>
      <c r="I39" s="135" t="s">
        <v>976</v>
      </c>
      <c r="J39" s="135" t="s">
        <v>976</v>
      </c>
      <c r="K39" s="135" t="s">
        <v>753</v>
      </c>
    </row>
    <row r="40" spans="1:11" s="135" customFormat="1" x14ac:dyDescent="0.3">
      <c r="A40" s="135" t="s">
        <v>1224</v>
      </c>
      <c r="B40" s="135" t="s">
        <v>1225</v>
      </c>
      <c r="C40" s="135" t="s">
        <v>1226</v>
      </c>
      <c r="D40" s="135" t="s">
        <v>1227</v>
      </c>
      <c r="E40" s="135" t="s">
        <v>976</v>
      </c>
      <c r="F40" s="135" t="s">
        <v>976</v>
      </c>
      <c r="G40" s="135" t="s">
        <v>1228</v>
      </c>
      <c r="H40" s="135" t="s">
        <v>976</v>
      </c>
      <c r="I40" s="135" t="s">
        <v>976</v>
      </c>
      <c r="J40" s="135" t="s">
        <v>976</v>
      </c>
      <c r="K40" s="135" t="s">
        <v>753</v>
      </c>
    </row>
    <row r="41" spans="1:11" s="135" customFormat="1" x14ac:dyDescent="0.3">
      <c r="A41" s="135" t="s">
        <v>1229</v>
      </c>
      <c r="B41" s="135" t="s">
        <v>1230</v>
      </c>
      <c r="C41" s="135" t="s">
        <v>1231</v>
      </c>
      <c r="D41" s="135" t="s">
        <v>1232</v>
      </c>
      <c r="E41" s="135" t="s">
        <v>1233</v>
      </c>
      <c r="F41" s="135" t="s">
        <v>1234</v>
      </c>
      <c r="G41" s="135" t="s">
        <v>1235</v>
      </c>
      <c r="H41" s="135" t="s">
        <v>976</v>
      </c>
      <c r="I41" s="135" t="s">
        <v>1236</v>
      </c>
      <c r="J41" s="135" t="s">
        <v>978</v>
      </c>
      <c r="K41" s="135" t="s">
        <v>753</v>
      </c>
    </row>
    <row r="42" spans="1:11" s="135" customFormat="1" x14ac:dyDescent="0.3">
      <c r="A42" s="135" t="s">
        <v>1237</v>
      </c>
      <c r="B42" s="135" t="s">
        <v>1238</v>
      </c>
      <c r="C42" s="135" t="s">
        <v>1239</v>
      </c>
      <c r="D42" s="135" t="s">
        <v>1240</v>
      </c>
      <c r="E42" s="135" t="s">
        <v>1241</v>
      </c>
      <c r="F42" s="135" t="s">
        <v>1242</v>
      </c>
      <c r="G42" s="135" t="s">
        <v>1243</v>
      </c>
      <c r="H42" s="135" t="s">
        <v>976</v>
      </c>
      <c r="I42" s="135" t="s">
        <v>976</v>
      </c>
      <c r="J42" s="135" t="s">
        <v>976</v>
      </c>
      <c r="K42" s="135" t="s">
        <v>753</v>
      </c>
    </row>
    <row r="43" spans="1:11" s="135" customFormat="1" x14ac:dyDescent="0.3">
      <c r="A43" s="135" t="s">
        <v>1244</v>
      </c>
      <c r="B43" s="135" t="s">
        <v>1245</v>
      </c>
      <c r="C43" s="135" t="s">
        <v>1239</v>
      </c>
      <c r="D43" s="135" t="s">
        <v>1246</v>
      </c>
      <c r="E43" s="135" t="s">
        <v>976</v>
      </c>
      <c r="F43" s="135" t="s">
        <v>1247</v>
      </c>
      <c r="G43" s="135" t="s">
        <v>1248</v>
      </c>
      <c r="H43" s="135" t="s">
        <v>976</v>
      </c>
      <c r="I43" s="135" t="s">
        <v>1074</v>
      </c>
      <c r="J43" s="135" t="s">
        <v>978</v>
      </c>
      <c r="K43" s="135" t="s">
        <v>753</v>
      </c>
    </row>
    <row r="44" spans="1:11" s="135" customFormat="1" x14ac:dyDescent="0.3">
      <c r="A44" s="135" t="s">
        <v>1249</v>
      </c>
      <c r="B44" s="135" t="s">
        <v>1250</v>
      </c>
      <c r="C44" s="135" t="s">
        <v>1251</v>
      </c>
      <c r="D44" s="135" t="s">
        <v>1252</v>
      </c>
      <c r="E44" s="135" t="s">
        <v>1253</v>
      </c>
      <c r="F44" s="135" t="s">
        <v>1254</v>
      </c>
      <c r="G44" s="135" t="s">
        <v>1255</v>
      </c>
      <c r="H44" s="135" t="s">
        <v>976</v>
      </c>
      <c r="I44" s="135" t="s">
        <v>1019</v>
      </c>
      <c r="J44" s="135" t="s">
        <v>1066</v>
      </c>
      <c r="K44" s="135" t="s">
        <v>753</v>
      </c>
    </row>
    <row r="45" spans="1:11" s="135" customFormat="1" x14ac:dyDescent="0.3">
      <c r="A45" s="135" t="s">
        <v>1256</v>
      </c>
      <c r="B45" s="135" t="s">
        <v>1257</v>
      </c>
      <c r="C45" s="135" t="s">
        <v>1258</v>
      </c>
      <c r="D45" s="135" t="s">
        <v>1259</v>
      </c>
      <c r="E45" s="135" t="s">
        <v>1260</v>
      </c>
      <c r="F45" s="135" t="s">
        <v>1261</v>
      </c>
      <c r="G45" s="135" t="s">
        <v>1262</v>
      </c>
      <c r="H45" s="135" t="s">
        <v>976</v>
      </c>
      <c r="I45" s="135" t="s">
        <v>976</v>
      </c>
      <c r="J45" s="135" t="s">
        <v>976</v>
      </c>
      <c r="K45" s="135" t="s">
        <v>753</v>
      </c>
    </row>
    <row r="46" spans="1:11" s="135" customFormat="1" x14ac:dyDescent="0.3">
      <c r="A46" s="135" t="s">
        <v>1263</v>
      </c>
      <c r="B46" s="135" t="s">
        <v>1264</v>
      </c>
      <c r="C46" s="135" t="s">
        <v>1258</v>
      </c>
      <c r="D46" s="135" t="s">
        <v>1265</v>
      </c>
      <c r="E46" s="135" t="s">
        <v>1266</v>
      </c>
      <c r="F46" s="135" t="s">
        <v>976</v>
      </c>
      <c r="G46" s="135" t="s">
        <v>1267</v>
      </c>
      <c r="H46" s="135" t="s">
        <v>976</v>
      </c>
      <c r="I46" s="135" t="s">
        <v>976</v>
      </c>
      <c r="J46" s="135" t="s">
        <v>976</v>
      </c>
      <c r="K46" s="135" t="s">
        <v>753</v>
      </c>
    </row>
    <row r="47" spans="1:11" s="135" customFormat="1" x14ac:dyDescent="0.3">
      <c r="A47" s="135" t="s">
        <v>1268</v>
      </c>
      <c r="B47" s="135" t="s">
        <v>1269</v>
      </c>
      <c r="C47" s="135" t="s">
        <v>1270</v>
      </c>
      <c r="D47" s="135" t="s">
        <v>1271</v>
      </c>
      <c r="E47" s="135" t="s">
        <v>1272</v>
      </c>
      <c r="F47" s="135" t="s">
        <v>976</v>
      </c>
      <c r="G47" s="135" t="s">
        <v>1273</v>
      </c>
      <c r="H47" s="135" t="s">
        <v>976</v>
      </c>
      <c r="I47" s="135" t="s">
        <v>976</v>
      </c>
      <c r="J47" s="135" t="s">
        <v>976</v>
      </c>
      <c r="K47" s="135" t="s">
        <v>753</v>
      </c>
    </row>
    <row r="48" spans="1:11" s="135" customFormat="1" x14ac:dyDescent="0.3">
      <c r="A48" s="135" t="s">
        <v>1274</v>
      </c>
      <c r="B48" s="135" t="s">
        <v>1275</v>
      </c>
      <c r="C48" s="135" t="s">
        <v>1276</v>
      </c>
      <c r="D48" s="135" t="s">
        <v>1277</v>
      </c>
      <c r="E48" s="135" t="s">
        <v>1278</v>
      </c>
      <c r="F48" s="135" t="s">
        <v>1279</v>
      </c>
      <c r="G48" s="135" t="s">
        <v>1280</v>
      </c>
      <c r="H48" s="135" t="s">
        <v>1281</v>
      </c>
      <c r="I48" s="135" t="s">
        <v>1282</v>
      </c>
      <c r="J48" s="135" t="s">
        <v>1043</v>
      </c>
      <c r="K48" s="135" t="s">
        <v>753</v>
      </c>
    </row>
    <row r="49" spans="1:11" s="135" customFormat="1" x14ac:dyDescent="0.3">
      <c r="A49" s="135" t="s">
        <v>1283</v>
      </c>
      <c r="B49" s="135" t="s">
        <v>1284</v>
      </c>
      <c r="C49" s="135" t="s">
        <v>1276</v>
      </c>
      <c r="D49" s="135" t="s">
        <v>1285</v>
      </c>
      <c r="E49" s="135" t="s">
        <v>1286</v>
      </c>
      <c r="F49" s="135" t="s">
        <v>976</v>
      </c>
      <c r="G49" s="135" t="s">
        <v>1287</v>
      </c>
      <c r="H49" s="135" t="s">
        <v>976</v>
      </c>
      <c r="I49" s="135" t="s">
        <v>976</v>
      </c>
      <c r="J49" s="135" t="s">
        <v>976</v>
      </c>
      <c r="K49" s="135" t="s">
        <v>753</v>
      </c>
    </row>
    <row r="50" spans="1:11" s="135" customFormat="1" x14ac:dyDescent="0.3">
      <c r="A50" s="135" t="s">
        <v>985</v>
      </c>
      <c r="B50" s="135" t="s">
        <v>1288</v>
      </c>
      <c r="C50" s="135" t="s">
        <v>1276</v>
      </c>
      <c r="D50" s="135" t="s">
        <v>1289</v>
      </c>
      <c r="E50" s="135" t="s">
        <v>976</v>
      </c>
      <c r="F50" s="135" t="s">
        <v>976</v>
      </c>
      <c r="G50" s="135" t="s">
        <v>976</v>
      </c>
      <c r="H50" s="135" t="s">
        <v>976</v>
      </c>
      <c r="I50" s="135" t="s">
        <v>976</v>
      </c>
      <c r="J50" s="135" t="s">
        <v>976</v>
      </c>
      <c r="K50" s="135" t="s">
        <v>753</v>
      </c>
    </row>
    <row r="51" spans="1:11" s="135" customFormat="1" x14ac:dyDescent="0.3">
      <c r="A51" s="135" t="s">
        <v>1290</v>
      </c>
      <c r="B51" s="135" t="s">
        <v>1291</v>
      </c>
      <c r="C51" s="135" t="s">
        <v>1292</v>
      </c>
      <c r="D51" s="135" t="s">
        <v>1293</v>
      </c>
      <c r="E51" s="135" t="s">
        <v>1294</v>
      </c>
      <c r="F51" s="135" t="s">
        <v>1295</v>
      </c>
      <c r="G51" s="135" t="s">
        <v>1296</v>
      </c>
      <c r="H51" s="135" t="s">
        <v>976</v>
      </c>
      <c r="I51" s="135" t="s">
        <v>976</v>
      </c>
      <c r="J51" s="135" t="s">
        <v>976</v>
      </c>
      <c r="K51" s="135" t="s">
        <v>753</v>
      </c>
    </row>
    <row r="52" spans="1:11" s="135" customFormat="1" x14ac:dyDescent="0.3">
      <c r="A52" s="135" t="s">
        <v>1297</v>
      </c>
      <c r="B52" s="135" t="s">
        <v>1298</v>
      </c>
      <c r="C52" s="135" t="s">
        <v>1299</v>
      </c>
      <c r="D52" s="135" t="s">
        <v>1300</v>
      </c>
      <c r="E52" s="135" t="s">
        <v>1301</v>
      </c>
      <c r="F52" s="135" t="s">
        <v>1302</v>
      </c>
      <c r="G52" s="135" t="s">
        <v>1303</v>
      </c>
      <c r="H52" s="135" t="s">
        <v>1304</v>
      </c>
      <c r="I52" s="135" t="s">
        <v>1065</v>
      </c>
      <c r="J52" s="135" t="s">
        <v>1305</v>
      </c>
      <c r="K52" s="135" t="s">
        <v>753</v>
      </c>
    </row>
    <row r="53" spans="1:11" s="135" customFormat="1" x14ac:dyDescent="0.3">
      <c r="A53" s="135" t="s">
        <v>1306</v>
      </c>
      <c r="B53" s="135" t="s">
        <v>1307</v>
      </c>
      <c r="C53" s="135" t="s">
        <v>1299</v>
      </c>
      <c r="D53" s="135" t="s">
        <v>1308</v>
      </c>
      <c r="E53" s="135" t="s">
        <v>976</v>
      </c>
      <c r="F53" s="135" t="s">
        <v>976</v>
      </c>
      <c r="G53" s="135" t="s">
        <v>1309</v>
      </c>
      <c r="H53" s="135" t="s">
        <v>976</v>
      </c>
      <c r="I53" s="135" t="s">
        <v>976</v>
      </c>
      <c r="J53" s="135" t="s">
        <v>976</v>
      </c>
      <c r="K53" s="135" t="s">
        <v>753</v>
      </c>
    </row>
    <row r="54" spans="1:11" s="135" customFormat="1" x14ac:dyDescent="0.3">
      <c r="A54" s="135" t="s">
        <v>1310</v>
      </c>
      <c r="B54" s="135" t="s">
        <v>1298</v>
      </c>
      <c r="C54" s="135" t="s">
        <v>1299</v>
      </c>
      <c r="D54" s="135" t="s">
        <v>1311</v>
      </c>
      <c r="E54" s="135" t="s">
        <v>976</v>
      </c>
      <c r="F54" s="135" t="s">
        <v>1312</v>
      </c>
      <c r="G54" s="135" t="s">
        <v>1313</v>
      </c>
      <c r="H54" s="135" t="s">
        <v>976</v>
      </c>
      <c r="I54" s="135" t="s">
        <v>976</v>
      </c>
      <c r="J54" s="135" t="s">
        <v>976</v>
      </c>
      <c r="K54" s="135" t="s">
        <v>753</v>
      </c>
    </row>
    <row r="55" spans="1:11" s="135" customFormat="1" x14ac:dyDescent="0.3">
      <c r="A55" s="135" t="s">
        <v>1314</v>
      </c>
      <c r="B55" s="135" t="s">
        <v>1315</v>
      </c>
      <c r="C55" s="135" t="s">
        <v>1316</v>
      </c>
      <c r="D55" s="135" t="s">
        <v>1317</v>
      </c>
      <c r="E55" s="135" t="s">
        <v>1318</v>
      </c>
      <c r="F55" s="135" t="s">
        <v>1319</v>
      </c>
      <c r="G55" s="135" t="s">
        <v>1320</v>
      </c>
      <c r="H55" s="135" t="s">
        <v>976</v>
      </c>
      <c r="I55" s="135" t="s">
        <v>976</v>
      </c>
      <c r="J55" s="135" t="s">
        <v>976</v>
      </c>
      <c r="K55" s="135" t="s">
        <v>753</v>
      </c>
    </row>
    <row r="56" spans="1:11" s="135" customFormat="1" x14ac:dyDescent="0.3">
      <c r="A56" s="135" t="s">
        <v>1321</v>
      </c>
      <c r="B56" s="135" t="s">
        <v>1322</v>
      </c>
      <c r="C56" s="135" t="s">
        <v>1316</v>
      </c>
      <c r="D56" s="135" t="s">
        <v>1323</v>
      </c>
      <c r="E56" s="135" t="s">
        <v>1324</v>
      </c>
      <c r="F56" s="135" t="s">
        <v>1325</v>
      </c>
      <c r="G56" s="135" t="s">
        <v>1326</v>
      </c>
      <c r="H56" s="135" t="s">
        <v>976</v>
      </c>
      <c r="I56" s="135" t="s">
        <v>976</v>
      </c>
      <c r="J56" s="135" t="s">
        <v>976</v>
      </c>
      <c r="K56" s="135" t="s">
        <v>753</v>
      </c>
    </row>
    <row r="57" spans="1:11" s="135" customFormat="1" x14ac:dyDescent="0.3">
      <c r="A57" s="135" t="s">
        <v>1327</v>
      </c>
      <c r="B57" s="135" t="s">
        <v>1322</v>
      </c>
      <c r="C57" s="135" t="s">
        <v>1316</v>
      </c>
      <c r="D57" s="135" t="s">
        <v>1328</v>
      </c>
      <c r="E57" s="135" t="s">
        <v>976</v>
      </c>
      <c r="F57" s="135" t="s">
        <v>1329</v>
      </c>
      <c r="G57" s="135" t="s">
        <v>1330</v>
      </c>
      <c r="H57" s="135" t="s">
        <v>1331</v>
      </c>
      <c r="I57" s="135" t="s">
        <v>1332</v>
      </c>
      <c r="J57" s="135" t="s">
        <v>978</v>
      </c>
      <c r="K57" s="135" t="s">
        <v>753</v>
      </c>
    </row>
    <row r="58" spans="1:11" s="135" customFormat="1" x14ac:dyDescent="0.3">
      <c r="A58" s="135" t="s">
        <v>1333</v>
      </c>
      <c r="B58" s="135" t="s">
        <v>1334</v>
      </c>
      <c r="C58" s="135" t="s">
        <v>1335</v>
      </c>
      <c r="D58" s="135" t="s">
        <v>1336</v>
      </c>
      <c r="E58" s="135" t="s">
        <v>976</v>
      </c>
      <c r="F58" s="135" t="s">
        <v>976</v>
      </c>
      <c r="G58" s="135" t="s">
        <v>1337</v>
      </c>
      <c r="H58" s="135" t="s">
        <v>976</v>
      </c>
      <c r="I58" s="135" t="s">
        <v>976</v>
      </c>
      <c r="J58" s="135" t="s">
        <v>976</v>
      </c>
      <c r="K58" s="135" t="s">
        <v>753</v>
      </c>
    </row>
    <row r="59" spans="1:11" s="135" customFormat="1" x14ac:dyDescent="0.3">
      <c r="A59" s="135" t="s">
        <v>1338</v>
      </c>
      <c r="B59" s="135" t="s">
        <v>1339</v>
      </c>
      <c r="C59" s="135" t="s">
        <v>1340</v>
      </c>
      <c r="D59" s="135" t="s">
        <v>1341</v>
      </c>
      <c r="E59" s="135" t="s">
        <v>1342</v>
      </c>
      <c r="F59" s="135" t="s">
        <v>1343</v>
      </c>
      <c r="G59" s="135" t="s">
        <v>1344</v>
      </c>
      <c r="H59" s="135" t="s">
        <v>976</v>
      </c>
      <c r="I59" s="135" t="s">
        <v>976</v>
      </c>
      <c r="J59" s="135" t="s">
        <v>976</v>
      </c>
      <c r="K59" s="135" t="s">
        <v>753</v>
      </c>
    </row>
    <row r="60" spans="1:11" s="135" customFormat="1" x14ac:dyDescent="0.3">
      <c r="A60" s="135" t="s">
        <v>1345</v>
      </c>
      <c r="B60" s="135" t="s">
        <v>1346</v>
      </c>
      <c r="C60" s="135" t="s">
        <v>1340</v>
      </c>
      <c r="D60" s="135" t="s">
        <v>1347</v>
      </c>
      <c r="E60" s="135" t="s">
        <v>1348</v>
      </c>
      <c r="F60" s="135" t="s">
        <v>1349</v>
      </c>
      <c r="G60" s="135" t="s">
        <v>1350</v>
      </c>
      <c r="H60" s="135" t="s">
        <v>976</v>
      </c>
      <c r="I60" s="135" t="s">
        <v>976</v>
      </c>
      <c r="J60" s="135" t="s">
        <v>976</v>
      </c>
      <c r="K60" s="135" t="s">
        <v>753</v>
      </c>
    </row>
    <row r="61" spans="1:11" s="135" customFormat="1" x14ac:dyDescent="0.3">
      <c r="A61" s="135" t="s">
        <v>1351</v>
      </c>
      <c r="B61" s="135" t="s">
        <v>1352</v>
      </c>
      <c r="C61" s="135" t="s">
        <v>1353</v>
      </c>
      <c r="D61" s="135" t="s">
        <v>1354</v>
      </c>
      <c r="E61" s="135" t="s">
        <v>1355</v>
      </c>
      <c r="F61" s="135" t="s">
        <v>976</v>
      </c>
      <c r="G61" s="135" t="s">
        <v>1356</v>
      </c>
      <c r="H61" s="135" t="s">
        <v>976</v>
      </c>
      <c r="I61" s="135" t="s">
        <v>976</v>
      </c>
      <c r="J61" s="135" t="s">
        <v>976</v>
      </c>
      <c r="K61" s="135" t="s">
        <v>753</v>
      </c>
    </row>
    <row r="62" spans="1:11" s="135" customFormat="1" x14ac:dyDescent="0.3">
      <c r="A62" s="135" t="s">
        <v>985</v>
      </c>
      <c r="B62" s="135" t="s">
        <v>1357</v>
      </c>
      <c r="C62" s="135" t="s">
        <v>1358</v>
      </c>
      <c r="D62" s="135" t="s">
        <v>976</v>
      </c>
      <c r="E62" s="135" t="s">
        <v>976</v>
      </c>
      <c r="F62" s="135" t="s">
        <v>976</v>
      </c>
      <c r="G62" s="135" t="s">
        <v>1359</v>
      </c>
      <c r="H62" s="135" t="s">
        <v>976</v>
      </c>
      <c r="I62" s="135" t="s">
        <v>976</v>
      </c>
      <c r="J62" s="135" t="s">
        <v>976</v>
      </c>
      <c r="K62" s="135" t="s">
        <v>753</v>
      </c>
    </row>
    <row r="63" spans="1:11" s="135" customFormat="1" x14ac:dyDescent="0.3">
      <c r="A63" s="135" t="s">
        <v>1360</v>
      </c>
      <c r="B63" s="135" t="s">
        <v>1361</v>
      </c>
      <c r="C63" s="135" t="s">
        <v>1362</v>
      </c>
      <c r="D63" s="135" t="s">
        <v>1363</v>
      </c>
      <c r="E63" s="135" t="s">
        <v>1364</v>
      </c>
      <c r="F63" s="135" t="s">
        <v>976</v>
      </c>
      <c r="G63" s="135" t="s">
        <v>1365</v>
      </c>
      <c r="H63" s="135" t="s">
        <v>976</v>
      </c>
      <c r="I63" s="135" t="s">
        <v>976</v>
      </c>
      <c r="J63" s="135" t="s">
        <v>976</v>
      </c>
      <c r="K63" s="135" t="s">
        <v>753</v>
      </c>
    </row>
    <row r="64" spans="1:11" s="135" customFormat="1" x14ac:dyDescent="0.3">
      <c r="A64" s="135" t="s">
        <v>1366</v>
      </c>
      <c r="B64" s="135" t="s">
        <v>1367</v>
      </c>
      <c r="C64" s="135" t="s">
        <v>1368</v>
      </c>
      <c r="D64" s="135" t="s">
        <v>1369</v>
      </c>
      <c r="E64" s="135" t="s">
        <v>1370</v>
      </c>
      <c r="F64" s="135" t="s">
        <v>976</v>
      </c>
      <c r="G64" s="135" t="s">
        <v>1371</v>
      </c>
      <c r="H64" s="135" t="s">
        <v>976</v>
      </c>
      <c r="I64" s="135" t="s">
        <v>976</v>
      </c>
      <c r="J64" s="135" t="s">
        <v>976</v>
      </c>
      <c r="K64" s="135" t="s">
        <v>753</v>
      </c>
    </row>
    <row r="65" spans="1:11" s="135" customFormat="1" x14ac:dyDescent="0.3">
      <c r="A65" s="135" t="s">
        <v>1372</v>
      </c>
      <c r="B65" s="135" t="s">
        <v>1373</v>
      </c>
      <c r="C65" s="135" t="s">
        <v>1374</v>
      </c>
      <c r="D65" s="135" t="s">
        <v>1375</v>
      </c>
      <c r="E65" s="135" t="s">
        <v>1376</v>
      </c>
      <c r="F65" s="135" t="s">
        <v>1377</v>
      </c>
      <c r="G65" s="135" t="s">
        <v>1378</v>
      </c>
      <c r="H65" s="135" t="s">
        <v>976</v>
      </c>
      <c r="I65" s="135" t="s">
        <v>976</v>
      </c>
      <c r="J65" s="135" t="s">
        <v>976</v>
      </c>
      <c r="K65" s="135" t="s">
        <v>753</v>
      </c>
    </row>
    <row r="66" spans="1:11" s="135" customFormat="1" x14ac:dyDescent="0.3">
      <c r="A66" s="135" t="s">
        <v>1379</v>
      </c>
      <c r="B66" s="135" t="s">
        <v>1380</v>
      </c>
      <c r="C66" s="135" t="s">
        <v>1381</v>
      </c>
      <c r="D66" s="135" t="s">
        <v>1382</v>
      </c>
      <c r="E66" s="135" t="s">
        <v>1383</v>
      </c>
      <c r="F66" s="135" t="s">
        <v>1384</v>
      </c>
      <c r="G66" s="135" t="s">
        <v>1385</v>
      </c>
      <c r="H66" s="135" t="s">
        <v>1386</v>
      </c>
      <c r="I66" s="135" t="s">
        <v>1387</v>
      </c>
      <c r="J66" s="135" t="s">
        <v>1388</v>
      </c>
      <c r="K66" s="135" t="s">
        <v>753</v>
      </c>
    </row>
    <row r="67" spans="1:11" s="135" customFormat="1" x14ac:dyDescent="0.3">
      <c r="A67" s="135" t="s">
        <v>1389</v>
      </c>
      <c r="B67" s="135" t="s">
        <v>1390</v>
      </c>
      <c r="C67" s="135" t="s">
        <v>1391</v>
      </c>
      <c r="D67" s="135" t="s">
        <v>1392</v>
      </c>
      <c r="E67" s="135" t="s">
        <v>1393</v>
      </c>
      <c r="F67" s="135" t="s">
        <v>1394</v>
      </c>
      <c r="G67" s="135" t="s">
        <v>1395</v>
      </c>
      <c r="H67" s="135" t="s">
        <v>976</v>
      </c>
      <c r="I67" s="135" t="s">
        <v>1396</v>
      </c>
      <c r="J67" s="135" t="s">
        <v>1043</v>
      </c>
      <c r="K67" s="135" t="s">
        <v>753</v>
      </c>
    </row>
    <row r="68" spans="1:11" s="135" customFormat="1" x14ac:dyDescent="0.3">
      <c r="A68" s="135" t="s">
        <v>1397</v>
      </c>
      <c r="B68" s="135" t="s">
        <v>1398</v>
      </c>
      <c r="C68" s="135" t="s">
        <v>1399</v>
      </c>
      <c r="D68" s="135" t="s">
        <v>1400</v>
      </c>
      <c r="E68" s="135" t="s">
        <v>976</v>
      </c>
      <c r="F68" s="135" t="s">
        <v>1401</v>
      </c>
      <c r="G68" s="135" t="s">
        <v>1402</v>
      </c>
      <c r="H68" s="135" t="s">
        <v>976</v>
      </c>
      <c r="I68" s="135" t="s">
        <v>1403</v>
      </c>
      <c r="J68" s="135" t="s">
        <v>976</v>
      </c>
      <c r="K68" s="135" t="s">
        <v>753</v>
      </c>
    </row>
    <row r="69" spans="1:11" s="135" customFormat="1" x14ac:dyDescent="0.3">
      <c r="A69" s="135" t="s">
        <v>1404</v>
      </c>
      <c r="B69" s="135" t="s">
        <v>1405</v>
      </c>
      <c r="C69" s="135" t="s">
        <v>1391</v>
      </c>
      <c r="D69" s="135" t="s">
        <v>1406</v>
      </c>
      <c r="E69" s="135" t="s">
        <v>1407</v>
      </c>
      <c r="F69" s="135" t="s">
        <v>1408</v>
      </c>
      <c r="G69" s="135" t="s">
        <v>1409</v>
      </c>
      <c r="H69" s="135" t="s">
        <v>976</v>
      </c>
      <c r="I69" s="135" t="s">
        <v>976</v>
      </c>
      <c r="J69" s="135" t="s">
        <v>976</v>
      </c>
      <c r="K69" s="135" t="s">
        <v>753</v>
      </c>
    </row>
    <row r="70" spans="1:11" s="135" customFormat="1" x14ac:dyDescent="0.3">
      <c r="A70" s="135" t="s">
        <v>1410</v>
      </c>
      <c r="B70" s="135" t="s">
        <v>1411</v>
      </c>
      <c r="C70" s="135" t="s">
        <v>1412</v>
      </c>
      <c r="D70" s="135" t="s">
        <v>1413</v>
      </c>
      <c r="E70" s="135" t="s">
        <v>1414</v>
      </c>
      <c r="F70" s="135" t="s">
        <v>1415</v>
      </c>
      <c r="G70" s="135" t="s">
        <v>1416</v>
      </c>
      <c r="H70" s="135" t="s">
        <v>976</v>
      </c>
      <c r="I70" s="135" t="s">
        <v>976</v>
      </c>
      <c r="J70" s="135" t="s">
        <v>976</v>
      </c>
      <c r="K70" s="135" t="s">
        <v>753</v>
      </c>
    </row>
    <row r="71" spans="1:11" s="135" customFormat="1" x14ac:dyDescent="0.3">
      <c r="A71" s="135" t="s">
        <v>1417</v>
      </c>
      <c r="B71" s="135" t="s">
        <v>1418</v>
      </c>
      <c r="C71" s="135" t="s">
        <v>1419</v>
      </c>
      <c r="D71" s="135" t="s">
        <v>1420</v>
      </c>
      <c r="E71" s="135" t="s">
        <v>1421</v>
      </c>
      <c r="F71" s="135" t="s">
        <v>1422</v>
      </c>
      <c r="G71" s="135" t="s">
        <v>1423</v>
      </c>
      <c r="H71" s="135" t="s">
        <v>976</v>
      </c>
      <c r="I71" s="135" t="s">
        <v>976</v>
      </c>
      <c r="J71" s="135" t="s">
        <v>976</v>
      </c>
      <c r="K71" s="135" t="s">
        <v>753</v>
      </c>
    </row>
    <row r="72" spans="1:11" s="135" customFormat="1" x14ac:dyDescent="0.3">
      <c r="A72" s="135" t="s">
        <v>1424</v>
      </c>
      <c r="B72" s="135" t="s">
        <v>1425</v>
      </c>
      <c r="C72" s="135" t="s">
        <v>1426</v>
      </c>
      <c r="D72" s="135" t="s">
        <v>1427</v>
      </c>
      <c r="E72" s="135" t="s">
        <v>1428</v>
      </c>
      <c r="F72" s="135" t="s">
        <v>1429</v>
      </c>
      <c r="G72" s="135" t="s">
        <v>1430</v>
      </c>
      <c r="H72" s="135" t="s">
        <v>976</v>
      </c>
      <c r="I72" s="135" t="s">
        <v>976</v>
      </c>
      <c r="J72" s="135" t="s">
        <v>976</v>
      </c>
      <c r="K72" s="135" t="s">
        <v>753</v>
      </c>
    </row>
    <row r="73" spans="1:11" s="135" customFormat="1" x14ac:dyDescent="0.3">
      <c r="A73" s="135" t="s">
        <v>1431</v>
      </c>
      <c r="B73" s="135" t="s">
        <v>1432</v>
      </c>
      <c r="C73" s="135" t="s">
        <v>1433</v>
      </c>
      <c r="D73" s="135" t="s">
        <v>1434</v>
      </c>
      <c r="E73" s="135" t="s">
        <v>1435</v>
      </c>
      <c r="F73" s="135" t="s">
        <v>1429</v>
      </c>
      <c r="G73" s="135" t="s">
        <v>1436</v>
      </c>
      <c r="H73" s="135" t="s">
        <v>1437</v>
      </c>
      <c r="I73" s="135" t="s">
        <v>1438</v>
      </c>
      <c r="J73" s="135" t="s">
        <v>978</v>
      </c>
      <c r="K73" s="135" t="s">
        <v>753</v>
      </c>
    </row>
    <row r="74" spans="1:11" s="135" customFormat="1" x14ac:dyDescent="0.3">
      <c r="A74" s="135" t="s">
        <v>1439</v>
      </c>
      <c r="B74" s="135" t="s">
        <v>1440</v>
      </c>
      <c r="C74" s="135" t="s">
        <v>1441</v>
      </c>
      <c r="D74" s="135" t="s">
        <v>1442</v>
      </c>
      <c r="E74" s="135" t="s">
        <v>1443</v>
      </c>
      <c r="F74" s="135" t="s">
        <v>1444</v>
      </c>
      <c r="G74" s="135" t="s">
        <v>1445</v>
      </c>
      <c r="H74" s="135" t="s">
        <v>976</v>
      </c>
      <c r="I74" s="135" t="s">
        <v>1446</v>
      </c>
      <c r="J74" s="135" t="s">
        <v>1447</v>
      </c>
      <c r="K74" s="135" t="s">
        <v>753</v>
      </c>
    </row>
    <row r="75" spans="1:11" s="135" customFormat="1" x14ac:dyDescent="0.3">
      <c r="A75" s="135" t="s">
        <v>1448</v>
      </c>
      <c r="B75" s="135" t="s">
        <v>1449</v>
      </c>
      <c r="C75" s="135" t="s">
        <v>1450</v>
      </c>
      <c r="D75" s="135" t="s">
        <v>1451</v>
      </c>
      <c r="E75" s="135" t="s">
        <v>1452</v>
      </c>
      <c r="F75" s="135" t="s">
        <v>1453</v>
      </c>
      <c r="G75" s="135" t="s">
        <v>1454</v>
      </c>
      <c r="H75" s="135" t="s">
        <v>976</v>
      </c>
      <c r="I75" s="135" t="s">
        <v>1455</v>
      </c>
      <c r="J75" s="135" t="s">
        <v>976</v>
      </c>
      <c r="K75" s="135" t="s">
        <v>753</v>
      </c>
    </row>
    <row r="76" spans="1:11" s="135" customFormat="1" x14ac:dyDescent="0.3">
      <c r="A76" s="135" t="s">
        <v>1456</v>
      </c>
      <c r="B76" s="135" t="s">
        <v>1457</v>
      </c>
      <c r="C76" s="135" t="s">
        <v>1458</v>
      </c>
      <c r="D76" s="135" t="s">
        <v>1459</v>
      </c>
      <c r="E76" s="135" t="s">
        <v>1460</v>
      </c>
      <c r="F76" s="135" t="s">
        <v>1461</v>
      </c>
      <c r="G76" s="135" t="s">
        <v>1462</v>
      </c>
      <c r="H76" s="135" t="s">
        <v>976</v>
      </c>
      <c r="I76" s="135" t="s">
        <v>976</v>
      </c>
      <c r="J76" s="135" t="s">
        <v>976</v>
      </c>
      <c r="K76" s="135" t="s">
        <v>753</v>
      </c>
    </row>
    <row r="77" spans="1:11" s="135" customFormat="1" x14ac:dyDescent="0.3">
      <c r="A77" s="135" t="s">
        <v>1463</v>
      </c>
      <c r="B77" s="135" t="s">
        <v>1464</v>
      </c>
      <c r="C77" s="135" t="s">
        <v>1458</v>
      </c>
      <c r="D77" s="135" t="s">
        <v>1465</v>
      </c>
      <c r="E77" s="135" t="s">
        <v>1466</v>
      </c>
      <c r="F77" s="135" t="s">
        <v>1467</v>
      </c>
      <c r="G77" s="135" t="s">
        <v>1468</v>
      </c>
      <c r="H77" s="135" t="s">
        <v>976</v>
      </c>
      <c r="I77" s="135" t="s">
        <v>1097</v>
      </c>
      <c r="J77" s="135" t="s">
        <v>978</v>
      </c>
      <c r="K77" s="135" t="s">
        <v>753</v>
      </c>
    </row>
    <row r="78" spans="1:11" s="135" customFormat="1" x14ac:dyDescent="0.3">
      <c r="A78" s="135" t="s">
        <v>1469</v>
      </c>
      <c r="B78" s="135" t="s">
        <v>1470</v>
      </c>
      <c r="C78" s="135" t="s">
        <v>1471</v>
      </c>
      <c r="D78" s="135" t="s">
        <v>1472</v>
      </c>
      <c r="E78" s="135" t="s">
        <v>1473</v>
      </c>
      <c r="F78" s="135" t="s">
        <v>1474</v>
      </c>
      <c r="G78" s="135" t="s">
        <v>1475</v>
      </c>
      <c r="H78" s="135" t="s">
        <v>976</v>
      </c>
      <c r="I78" s="135" t="s">
        <v>1476</v>
      </c>
      <c r="J78" s="135" t="s">
        <v>978</v>
      </c>
      <c r="K78" s="135" t="s">
        <v>753</v>
      </c>
    </row>
    <row r="79" spans="1:11" s="135" customFormat="1" x14ac:dyDescent="0.3">
      <c r="A79" s="135" t="s">
        <v>1477</v>
      </c>
      <c r="B79" s="135" t="s">
        <v>1478</v>
      </c>
      <c r="C79" s="135" t="s">
        <v>1479</v>
      </c>
      <c r="D79" s="135" t="s">
        <v>1480</v>
      </c>
      <c r="E79" s="135" t="s">
        <v>1481</v>
      </c>
      <c r="F79" s="135" t="s">
        <v>1482</v>
      </c>
      <c r="G79" s="135" t="s">
        <v>1483</v>
      </c>
      <c r="H79" s="135" t="s">
        <v>1484</v>
      </c>
      <c r="I79" s="135" t="s">
        <v>1485</v>
      </c>
      <c r="J79" s="135" t="s">
        <v>978</v>
      </c>
      <c r="K79" s="135" t="s">
        <v>753</v>
      </c>
    </row>
    <row r="80" spans="1:11" s="135" customFormat="1" x14ac:dyDescent="0.3">
      <c r="A80" s="135" t="s">
        <v>1486</v>
      </c>
      <c r="B80" s="135" t="s">
        <v>1487</v>
      </c>
      <c r="C80" s="135" t="s">
        <v>1488</v>
      </c>
      <c r="D80" s="135" t="s">
        <v>1489</v>
      </c>
      <c r="E80" s="135" t="s">
        <v>1490</v>
      </c>
      <c r="F80" s="135" t="s">
        <v>1491</v>
      </c>
      <c r="G80" s="135" t="s">
        <v>1492</v>
      </c>
      <c r="H80" s="135" t="s">
        <v>976</v>
      </c>
      <c r="I80" s="135" t="s">
        <v>976</v>
      </c>
      <c r="J80" s="135" t="s">
        <v>976</v>
      </c>
      <c r="K80" s="135" t="s">
        <v>753</v>
      </c>
    </row>
    <row r="81" spans="1:11" s="135" customFormat="1" x14ac:dyDescent="0.3">
      <c r="A81" s="135" t="s">
        <v>1493</v>
      </c>
      <c r="B81" s="135" t="s">
        <v>1494</v>
      </c>
      <c r="C81" s="135" t="s">
        <v>1488</v>
      </c>
      <c r="D81" s="135" t="s">
        <v>1495</v>
      </c>
      <c r="E81" s="135" t="s">
        <v>1496</v>
      </c>
      <c r="F81" s="135" t="s">
        <v>1497</v>
      </c>
      <c r="G81" s="135" t="s">
        <v>1498</v>
      </c>
      <c r="H81" s="135" t="s">
        <v>976</v>
      </c>
      <c r="I81" s="135" t="s">
        <v>976</v>
      </c>
      <c r="J81" s="135" t="s">
        <v>976</v>
      </c>
      <c r="K81" s="135" t="s">
        <v>753</v>
      </c>
    </row>
    <row r="82" spans="1:11" s="135" customFormat="1" x14ac:dyDescent="0.3">
      <c r="A82" s="135" t="s">
        <v>1499</v>
      </c>
      <c r="B82" s="135" t="s">
        <v>1500</v>
      </c>
      <c r="C82" s="135" t="s">
        <v>1501</v>
      </c>
      <c r="D82" s="135" t="s">
        <v>1502</v>
      </c>
      <c r="E82" s="135" t="s">
        <v>1503</v>
      </c>
      <c r="F82" s="135" t="s">
        <v>1504</v>
      </c>
      <c r="G82" s="135" t="s">
        <v>1505</v>
      </c>
      <c r="H82" s="135" t="s">
        <v>1506</v>
      </c>
      <c r="I82" s="135" t="s">
        <v>1507</v>
      </c>
      <c r="J82" s="135" t="s">
        <v>1145</v>
      </c>
      <c r="K82" s="135" t="s">
        <v>753</v>
      </c>
    </row>
    <row r="83" spans="1:11" s="135" customFormat="1" x14ac:dyDescent="0.3">
      <c r="A83" s="135" t="s">
        <v>1508</v>
      </c>
      <c r="B83" s="135" t="s">
        <v>1509</v>
      </c>
      <c r="C83" s="135" t="s">
        <v>1510</v>
      </c>
      <c r="D83" s="135" t="s">
        <v>1511</v>
      </c>
      <c r="E83" s="135" t="s">
        <v>1512</v>
      </c>
      <c r="F83" s="135" t="s">
        <v>976</v>
      </c>
      <c r="G83" s="135" t="s">
        <v>1513</v>
      </c>
      <c r="H83" s="135" t="s">
        <v>976</v>
      </c>
      <c r="I83" s="135" t="s">
        <v>976</v>
      </c>
      <c r="J83" s="135" t="s">
        <v>976</v>
      </c>
      <c r="K83" s="135" t="s">
        <v>753</v>
      </c>
    </row>
    <row r="84" spans="1:11" s="135" customFormat="1" x14ac:dyDescent="0.3">
      <c r="A84" s="135" t="s">
        <v>1514</v>
      </c>
      <c r="B84" s="135" t="s">
        <v>1509</v>
      </c>
      <c r="C84" s="135" t="s">
        <v>1510</v>
      </c>
      <c r="D84" s="135" t="s">
        <v>1515</v>
      </c>
      <c r="E84" s="135" t="s">
        <v>1516</v>
      </c>
      <c r="F84" s="135" t="s">
        <v>1517</v>
      </c>
      <c r="G84" s="135" t="s">
        <v>1518</v>
      </c>
      <c r="H84" s="135" t="s">
        <v>976</v>
      </c>
      <c r="I84" s="135" t="s">
        <v>976</v>
      </c>
      <c r="J84" s="135" t="s">
        <v>976</v>
      </c>
      <c r="K84" s="135" t="s">
        <v>753</v>
      </c>
    </row>
    <row r="85" spans="1:11" s="135" customFormat="1" x14ac:dyDescent="0.3">
      <c r="A85" s="135" t="s">
        <v>1519</v>
      </c>
      <c r="B85" s="135" t="s">
        <v>1520</v>
      </c>
      <c r="C85" s="135" t="s">
        <v>1510</v>
      </c>
      <c r="D85" s="135" t="s">
        <v>1521</v>
      </c>
      <c r="E85" s="135" t="s">
        <v>1522</v>
      </c>
      <c r="F85" s="135" t="s">
        <v>976</v>
      </c>
      <c r="G85" s="135" t="s">
        <v>1523</v>
      </c>
      <c r="H85" s="135" t="s">
        <v>976</v>
      </c>
      <c r="I85" s="135" t="s">
        <v>976</v>
      </c>
      <c r="J85" s="135" t="s">
        <v>976</v>
      </c>
      <c r="K85" s="135" t="s">
        <v>753</v>
      </c>
    </row>
    <row r="86" spans="1:11" s="135" customFormat="1" x14ac:dyDescent="0.3">
      <c r="A86" s="135" t="s">
        <v>979</v>
      </c>
      <c r="B86" s="135" t="s">
        <v>1524</v>
      </c>
      <c r="C86" s="135" t="s">
        <v>1510</v>
      </c>
      <c r="D86" s="135" t="s">
        <v>1525</v>
      </c>
      <c r="E86" s="135" t="s">
        <v>1526</v>
      </c>
      <c r="F86" s="135" t="s">
        <v>976</v>
      </c>
      <c r="G86" s="135" t="s">
        <v>1527</v>
      </c>
      <c r="H86" s="135" t="s">
        <v>976</v>
      </c>
      <c r="I86" s="135" t="s">
        <v>976</v>
      </c>
      <c r="J86" s="135" t="s">
        <v>976</v>
      </c>
      <c r="K86" s="135" t="s">
        <v>753</v>
      </c>
    </row>
    <row r="87" spans="1:11" s="135" customFormat="1" x14ac:dyDescent="0.3">
      <c r="A87" s="135" t="s">
        <v>1528</v>
      </c>
      <c r="B87" s="135" t="s">
        <v>1529</v>
      </c>
      <c r="C87" s="135" t="s">
        <v>1530</v>
      </c>
      <c r="D87" s="135" t="s">
        <v>1531</v>
      </c>
      <c r="E87" s="135" t="s">
        <v>1532</v>
      </c>
      <c r="F87" s="135" t="s">
        <v>1533</v>
      </c>
      <c r="G87" s="135" t="s">
        <v>1534</v>
      </c>
      <c r="H87" s="135" t="s">
        <v>976</v>
      </c>
      <c r="I87" s="135" t="s">
        <v>976</v>
      </c>
      <c r="J87" s="135" t="s">
        <v>976</v>
      </c>
      <c r="K87" s="135" t="s">
        <v>753</v>
      </c>
    </row>
    <row r="88" spans="1:11" s="135" customFormat="1" x14ac:dyDescent="0.3">
      <c r="A88" s="135" t="s">
        <v>1535</v>
      </c>
      <c r="B88" s="135" t="s">
        <v>1536</v>
      </c>
      <c r="C88" s="135" t="s">
        <v>1530</v>
      </c>
      <c r="D88" s="135" t="s">
        <v>1537</v>
      </c>
      <c r="E88" s="135" t="s">
        <v>1538</v>
      </c>
      <c r="F88" s="135" t="s">
        <v>1024</v>
      </c>
      <c r="G88" s="135" t="s">
        <v>1539</v>
      </c>
      <c r="H88" s="135" t="s">
        <v>976</v>
      </c>
      <c r="I88" s="135" t="s">
        <v>976</v>
      </c>
      <c r="J88" s="135" t="s">
        <v>976</v>
      </c>
      <c r="K88" s="135" t="s">
        <v>753</v>
      </c>
    </row>
    <row r="89" spans="1:11" s="135" customFormat="1" x14ac:dyDescent="0.3">
      <c r="A89" s="135" t="s">
        <v>1540</v>
      </c>
      <c r="B89" s="135" t="s">
        <v>1541</v>
      </c>
      <c r="C89" s="135" t="s">
        <v>1530</v>
      </c>
      <c r="D89" s="135" t="s">
        <v>1542</v>
      </c>
      <c r="E89" s="135" t="s">
        <v>1543</v>
      </c>
      <c r="F89" s="135" t="s">
        <v>976</v>
      </c>
      <c r="G89" s="135" t="s">
        <v>1544</v>
      </c>
      <c r="H89" s="135" t="s">
        <v>976</v>
      </c>
      <c r="I89" s="135" t="s">
        <v>1545</v>
      </c>
      <c r="J89" s="135" t="s">
        <v>1043</v>
      </c>
      <c r="K89" s="135" t="s">
        <v>753</v>
      </c>
    </row>
    <row r="90" spans="1:11" s="135" customFormat="1" x14ac:dyDescent="0.3">
      <c r="A90" s="135" t="s">
        <v>985</v>
      </c>
      <c r="B90" s="135" t="s">
        <v>1546</v>
      </c>
      <c r="C90" s="135" t="s">
        <v>1547</v>
      </c>
      <c r="D90" s="135" t="s">
        <v>1548</v>
      </c>
      <c r="E90" s="135" t="s">
        <v>976</v>
      </c>
      <c r="F90" s="135" t="s">
        <v>976</v>
      </c>
      <c r="G90" s="135" t="s">
        <v>1359</v>
      </c>
      <c r="H90" s="135" t="s">
        <v>976</v>
      </c>
      <c r="I90" s="135" t="s">
        <v>976</v>
      </c>
      <c r="J90" s="135" t="s">
        <v>976</v>
      </c>
      <c r="K90" s="135" t="s">
        <v>753</v>
      </c>
    </row>
    <row r="91" spans="1:11" s="135" customFormat="1" x14ac:dyDescent="0.3">
      <c r="A91" s="135" t="s">
        <v>1549</v>
      </c>
      <c r="B91" s="135" t="s">
        <v>1546</v>
      </c>
      <c r="C91" s="135" t="s">
        <v>1547</v>
      </c>
      <c r="D91" s="135" t="s">
        <v>1550</v>
      </c>
      <c r="E91" s="135" t="s">
        <v>1551</v>
      </c>
      <c r="F91" s="135" t="s">
        <v>976</v>
      </c>
      <c r="G91" s="135" t="s">
        <v>1552</v>
      </c>
      <c r="H91" s="135" t="s">
        <v>1553</v>
      </c>
      <c r="I91" s="135" t="s">
        <v>1554</v>
      </c>
      <c r="J91" s="135" t="s">
        <v>1145</v>
      </c>
      <c r="K91" s="135" t="s">
        <v>753</v>
      </c>
    </row>
    <row r="92" spans="1:11" s="135" customFormat="1" x14ac:dyDescent="0.3">
      <c r="A92" s="135" t="s">
        <v>1555</v>
      </c>
      <c r="B92" s="135" t="s">
        <v>1556</v>
      </c>
      <c r="C92" s="135" t="s">
        <v>1557</v>
      </c>
      <c r="D92" s="135" t="s">
        <v>1558</v>
      </c>
      <c r="E92" s="135" t="s">
        <v>1559</v>
      </c>
      <c r="F92" s="135" t="s">
        <v>976</v>
      </c>
      <c r="G92" s="135" t="s">
        <v>1560</v>
      </c>
      <c r="H92" s="135" t="s">
        <v>976</v>
      </c>
      <c r="I92" s="135" t="s">
        <v>976</v>
      </c>
      <c r="J92" s="135" t="s">
        <v>976</v>
      </c>
      <c r="K92" s="135" t="s">
        <v>753</v>
      </c>
    </row>
    <row r="93" spans="1:11" s="135" customFormat="1" x14ac:dyDescent="0.3">
      <c r="A93" s="135" t="s">
        <v>1561</v>
      </c>
      <c r="B93" s="135" t="s">
        <v>1562</v>
      </c>
      <c r="C93" s="135" t="s">
        <v>1563</v>
      </c>
      <c r="D93" s="135" t="s">
        <v>1564</v>
      </c>
      <c r="E93" s="135" t="s">
        <v>1565</v>
      </c>
      <c r="F93" s="135" t="s">
        <v>1566</v>
      </c>
      <c r="G93" s="135" t="s">
        <v>1567</v>
      </c>
      <c r="H93" s="135" t="s">
        <v>1568</v>
      </c>
      <c r="I93" s="135" t="s">
        <v>1569</v>
      </c>
      <c r="J93" s="135" t="s">
        <v>978</v>
      </c>
      <c r="K93" s="135" t="s">
        <v>753</v>
      </c>
    </row>
    <row r="94" spans="1:11" s="135" customFormat="1" x14ac:dyDescent="0.3">
      <c r="A94" s="135" t="s">
        <v>1493</v>
      </c>
      <c r="B94" s="135" t="s">
        <v>1570</v>
      </c>
      <c r="C94" s="135" t="s">
        <v>1571</v>
      </c>
      <c r="D94" s="135" t="s">
        <v>1572</v>
      </c>
      <c r="E94" s="135" t="s">
        <v>1573</v>
      </c>
      <c r="F94" s="135" t="s">
        <v>1497</v>
      </c>
      <c r="G94" s="135" t="s">
        <v>1574</v>
      </c>
      <c r="H94" s="135" t="s">
        <v>976</v>
      </c>
      <c r="I94" s="135" t="s">
        <v>976</v>
      </c>
      <c r="J94" s="135" t="s">
        <v>976</v>
      </c>
      <c r="K94" s="135" t="s">
        <v>753</v>
      </c>
    </row>
    <row r="95" spans="1:11" s="135" customFormat="1" x14ac:dyDescent="0.3">
      <c r="A95" s="135" t="s">
        <v>1575</v>
      </c>
      <c r="B95" s="135" t="s">
        <v>1576</v>
      </c>
      <c r="C95" s="135" t="s">
        <v>1577</v>
      </c>
      <c r="D95" s="135" t="s">
        <v>1578</v>
      </c>
      <c r="E95" s="135" t="s">
        <v>1579</v>
      </c>
      <c r="F95" s="135" t="s">
        <v>1580</v>
      </c>
      <c r="G95" s="135" t="s">
        <v>1581</v>
      </c>
      <c r="H95" s="135" t="s">
        <v>976</v>
      </c>
      <c r="I95" s="135" t="s">
        <v>1097</v>
      </c>
      <c r="J95" s="135" t="s">
        <v>1145</v>
      </c>
      <c r="K95" s="135" t="s">
        <v>753</v>
      </c>
    </row>
    <row r="96" spans="1:11" s="135" customFormat="1" x14ac:dyDescent="0.3">
      <c r="A96" s="135" t="s">
        <v>1582</v>
      </c>
      <c r="B96" s="135" t="s">
        <v>1583</v>
      </c>
      <c r="C96" s="135" t="s">
        <v>1584</v>
      </c>
      <c r="D96" s="135" t="s">
        <v>1585</v>
      </c>
      <c r="E96" s="135" t="s">
        <v>1586</v>
      </c>
      <c r="F96" s="135" t="s">
        <v>1587</v>
      </c>
      <c r="G96" s="135" t="s">
        <v>1588</v>
      </c>
      <c r="H96" s="135" t="s">
        <v>1589</v>
      </c>
      <c r="I96" s="135" t="s">
        <v>1590</v>
      </c>
      <c r="J96" s="135" t="s">
        <v>1591</v>
      </c>
      <c r="K96" s="135" t="s">
        <v>753</v>
      </c>
    </row>
    <row r="97" spans="1:11" s="135" customFormat="1" x14ac:dyDescent="0.3">
      <c r="A97" s="135" t="s">
        <v>1592</v>
      </c>
      <c r="B97" s="135" t="s">
        <v>1593</v>
      </c>
      <c r="C97" s="135" t="s">
        <v>1594</v>
      </c>
      <c r="D97" s="135" t="s">
        <v>1595</v>
      </c>
      <c r="E97" s="135" t="s">
        <v>1596</v>
      </c>
      <c r="F97" s="135" t="s">
        <v>1597</v>
      </c>
      <c r="G97" s="135" t="s">
        <v>1598</v>
      </c>
      <c r="H97" s="135" t="s">
        <v>976</v>
      </c>
      <c r="I97" s="135" t="s">
        <v>1599</v>
      </c>
      <c r="J97" s="135" t="s">
        <v>1005</v>
      </c>
      <c r="K97" s="135" t="s">
        <v>753</v>
      </c>
    </row>
    <row r="98" spans="1:11" s="135" customFormat="1" x14ac:dyDescent="0.3">
      <c r="A98" s="135" t="s">
        <v>1493</v>
      </c>
      <c r="B98" s="135" t="s">
        <v>1600</v>
      </c>
      <c r="C98" s="135" t="s">
        <v>1601</v>
      </c>
      <c r="D98" s="135" t="s">
        <v>1602</v>
      </c>
      <c r="E98" s="135" t="s">
        <v>1603</v>
      </c>
      <c r="F98" s="135" t="s">
        <v>1497</v>
      </c>
      <c r="G98" s="135" t="s">
        <v>1604</v>
      </c>
      <c r="H98" s="135" t="s">
        <v>976</v>
      </c>
      <c r="I98" s="135" t="s">
        <v>976</v>
      </c>
      <c r="J98" s="135" t="s">
        <v>976</v>
      </c>
      <c r="K98" s="135" t="s">
        <v>753</v>
      </c>
    </row>
    <row r="99" spans="1:11" s="135" customFormat="1" x14ac:dyDescent="0.3">
      <c r="A99" s="135" t="s">
        <v>1605</v>
      </c>
      <c r="B99" s="135" t="s">
        <v>1606</v>
      </c>
      <c r="C99" s="135" t="s">
        <v>1607</v>
      </c>
      <c r="D99" s="135" t="s">
        <v>1608</v>
      </c>
      <c r="E99" s="135" t="s">
        <v>1609</v>
      </c>
      <c r="F99" s="135" t="s">
        <v>1610</v>
      </c>
      <c r="G99" s="135" t="s">
        <v>1611</v>
      </c>
      <c r="H99" s="135" t="s">
        <v>976</v>
      </c>
      <c r="I99" s="135" t="s">
        <v>976</v>
      </c>
      <c r="J99" s="135" t="s">
        <v>976</v>
      </c>
      <c r="K99" s="135" t="s">
        <v>753</v>
      </c>
    </row>
    <row r="100" spans="1:11" s="135" customFormat="1" x14ac:dyDescent="0.3">
      <c r="A100" s="135" t="s">
        <v>1612</v>
      </c>
      <c r="B100" s="135" t="s">
        <v>1613</v>
      </c>
      <c r="C100" s="135" t="s">
        <v>1614</v>
      </c>
      <c r="D100" s="135" t="s">
        <v>1615</v>
      </c>
      <c r="E100" s="135" t="s">
        <v>1616</v>
      </c>
      <c r="F100" s="135" t="s">
        <v>976</v>
      </c>
      <c r="G100" s="135" t="s">
        <v>1617</v>
      </c>
      <c r="H100" s="135" t="s">
        <v>976</v>
      </c>
      <c r="I100" s="135" t="s">
        <v>976</v>
      </c>
      <c r="J100" s="135" t="s">
        <v>976</v>
      </c>
      <c r="K100" s="135" t="s">
        <v>753</v>
      </c>
    </row>
    <row r="101" spans="1:11" s="135" customFormat="1" x14ac:dyDescent="0.3">
      <c r="A101" s="135" t="s">
        <v>1618</v>
      </c>
      <c r="B101" s="135" t="s">
        <v>1619</v>
      </c>
      <c r="C101" s="135" t="s">
        <v>1614</v>
      </c>
      <c r="D101" s="135" t="s">
        <v>1620</v>
      </c>
      <c r="E101" s="135" t="s">
        <v>1621</v>
      </c>
      <c r="F101" s="135" t="s">
        <v>976</v>
      </c>
      <c r="G101" s="135" t="s">
        <v>1622</v>
      </c>
      <c r="H101" s="135" t="s">
        <v>976</v>
      </c>
      <c r="I101" s="135" t="s">
        <v>976</v>
      </c>
      <c r="J101" s="135" t="s">
        <v>976</v>
      </c>
      <c r="K101" s="135" t="s">
        <v>753</v>
      </c>
    </row>
    <row r="102" spans="1:11" s="135" customFormat="1" x14ac:dyDescent="0.3">
      <c r="A102" s="135" t="s">
        <v>1623</v>
      </c>
      <c r="B102" s="135" t="s">
        <v>1624</v>
      </c>
      <c r="C102" s="135" t="s">
        <v>1412</v>
      </c>
      <c r="D102" s="135" t="s">
        <v>1625</v>
      </c>
      <c r="E102" s="135" t="s">
        <v>1626</v>
      </c>
      <c r="F102" s="135" t="s">
        <v>1627</v>
      </c>
      <c r="G102" s="135" t="s">
        <v>1628</v>
      </c>
      <c r="H102" s="135" t="s">
        <v>976</v>
      </c>
      <c r="I102" s="135" t="s">
        <v>1629</v>
      </c>
      <c r="J102" s="135" t="s">
        <v>1630</v>
      </c>
      <c r="K102" s="135" t="s">
        <v>753</v>
      </c>
    </row>
    <row r="103" spans="1:11" s="135" customFormat="1" x14ac:dyDescent="0.3">
      <c r="A103" s="135" t="s">
        <v>1631</v>
      </c>
      <c r="B103" s="135" t="s">
        <v>1632</v>
      </c>
      <c r="C103" s="135" t="s">
        <v>1633</v>
      </c>
      <c r="D103" s="135" t="s">
        <v>1634</v>
      </c>
      <c r="E103" s="135" t="s">
        <v>1635</v>
      </c>
      <c r="F103" s="135" t="s">
        <v>976</v>
      </c>
      <c r="G103" s="135" t="s">
        <v>1636</v>
      </c>
      <c r="H103" s="135" t="s">
        <v>976</v>
      </c>
      <c r="I103" s="135" t="s">
        <v>1637</v>
      </c>
      <c r="J103" s="135" t="s">
        <v>1043</v>
      </c>
      <c r="K103" s="135" t="s">
        <v>753</v>
      </c>
    </row>
    <row r="104" spans="1:11" s="135" customFormat="1" x14ac:dyDescent="0.3">
      <c r="A104" s="135" t="s">
        <v>1638</v>
      </c>
      <c r="B104" s="135" t="s">
        <v>1639</v>
      </c>
      <c r="C104" s="135" t="s">
        <v>1412</v>
      </c>
      <c r="D104" s="135" t="s">
        <v>1640</v>
      </c>
      <c r="E104" s="135" t="s">
        <v>1641</v>
      </c>
      <c r="F104" s="135" t="s">
        <v>1642</v>
      </c>
      <c r="G104" s="135" t="s">
        <v>1643</v>
      </c>
      <c r="H104" s="135" t="s">
        <v>976</v>
      </c>
      <c r="I104" s="135" t="s">
        <v>976</v>
      </c>
      <c r="J104" s="135" t="s">
        <v>976</v>
      </c>
      <c r="K104" s="135" t="s">
        <v>753</v>
      </c>
    </row>
    <row r="105" spans="1:11" s="135" customFormat="1" x14ac:dyDescent="0.3">
      <c r="A105" s="135" t="s">
        <v>1644</v>
      </c>
      <c r="B105" s="135" t="s">
        <v>1645</v>
      </c>
      <c r="C105" s="135" t="s">
        <v>1646</v>
      </c>
      <c r="D105" s="135" t="s">
        <v>1647</v>
      </c>
      <c r="E105" s="135" t="s">
        <v>1648</v>
      </c>
      <c r="F105" s="135" t="s">
        <v>1649</v>
      </c>
      <c r="G105" s="135" t="s">
        <v>1650</v>
      </c>
      <c r="H105" s="135" t="s">
        <v>976</v>
      </c>
      <c r="I105" s="135" t="s">
        <v>976</v>
      </c>
      <c r="J105" s="135" t="s">
        <v>976</v>
      </c>
      <c r="K105" s="135" t="s">
        <v>753</v>
      </c>
    </row>
    <row r="106" spans="1:11" s="135" customFormat="1" x14ac:dyDescent="0.3">
      <c r="A106" s="135" t="s">
        <v>1651</v>
      </c>
      <c r="B106" s="135" t="s">
        <v>1652</v>
      </c>
      <c r="C106" s="135" t="s">
        <v>1653</v>
      </c>
      <c r="D106" s="135" t="s">
        <v>1654</v>
      </c>
      <c r="E106" s="135" t="s">
        <v>1655</v>
      </c>
      <c r="F106" s="135" t="s">
        <v>1656</v>
      </c>
      <c r="G106" s="135" t="s">
        <v>1657</v>
      </c>
      <c r="H106" s="135" t="s">
        <v>976</v>
      </c>
      <c r="I106" s="135" t="s">
        <v>976</v>
      </c>
      <c r="J106" s="135" t="s">
        <v>976</v>
      </c>
      <c r="K106" s="135" t="s">
        <v>753</v>
      </c>
    </row>
    <row r="107" spans="1:11" s="135" customFormat="1" x14ac:dyDescent="0.3">
      <c r="A107" s="135" t="s">
        <v>1658</v>
      </c>
      <c r="B107" s="135" t="s">
        <v>1659</v>
      </c>
      <c r="C107" s="135" t="s">
        <v>1660</v>
      </c>
      <c r="D107" s="135" t="s">
        <v>1661</v>
      </c>
      <c r="E107" s="135" t="s">
        <v>1662</v>
      </c>
      <c r="F107" s="135" t="s">
        <v>1663</v>
      </c>
      <c r="G107" s="135" t="s">
        <v>1664</v>
      </c>
      <c r="H107" s="135" t="s">
        <v>976</v>
      </c>
      <c r="I107" s="135" t="s">
        <v>1195</v>
      </c>
      <c r="J107" s="135" t="s">
        <v>976</v>
      </c>
      <c r="K107" s="135" t="s">
        <v>753</v>
      </c>
    </row>
    <row r="108" spans="1:11" s="135" customFormat="1" x14ac:dyDescent="0.3">
      <c r="A108" s="135" t="s">
        <v>1665</v>
      </c>
      <c r="B108" s="135" t="s">
        <v>1666</v>
      </c>
      <c r="C108" s="135" t="s">
        <v>1667</v>
      </c>
      <c r="D108" s="135" t="s">
        <v>1668</v>
      </c>
      <c r="E108" s="135" t="s">
        <v>1669</v>
      </c>
      <c r="F108" s="135" t="s">
        <v>1670</v>
      </c>
      <c r="G108" s="135" t="s">
        <v>1671</v>
      </c>
      <c r="H108" s="135" t="s">
        <v>1672</v>
      </c>
      <c r="I108" s="135" t="s">
        <v>1673</v>
      </c>
      <c r="J108" s="135" t="s">
        <v>1145</v>
      </c>
      <c r="K108" s="135" t="s">
        <v>753</v>
      </c>
    </row>
    <row r="109" spans="1:11" s="135" customFormat="1" x14ac:dyDescent="0.3">
      <c r="A109" s="135" t="s">
        <v>1674</v>
      </c>
      <c r="B109" s="135" t="s">
        <v>1675</v>
      </c>
      <c r="C109" s="135" t="s">
        <v>1676</v>
      </c>
      <c r="D109" s="135" t="s">
        <v>1677</v>
      </c>
      <c r="E109" s="135" t="s">
        <v>1678</v>
      </c>
      <c r="F109" s="135" t="s">
        <v>1679</v>
      </c>
      <c r="G109" s="135" t="s">
        <v>1680</v>
      </c>
      <c r="H109" s="135" t="s">
        <v>976</v>
      </c>
      <c r="I109" s="135" t="s">
        <v>976</v>
      </c>
      <c r="J109" s="135" t="s">
        <v>1681</v>
      </c>
      <c r="K109" s="135" t="s">
        <v>753</v>
      </c>
    </row>
    <row r="110" spans="1:11" s="135" customFormat="1" x14ac:dyDescent="0.3">
      <c r="A110" s="135" t="s">
        <v>1682</v>
      </c>
      <c r="B110" s="135" t="s">
        <v>1683</v>
      </c>
      <c r="C110" s="135" t="s">
        <v>1391</v>
      </c>
      <c r="D110" s="135" t="s">
        <v>1684</v>
      </c>
      <c r="E110" s="135" t="s">
        <v>1685</v>
      </c>
      <c r="F110" s="135" t="s">
        <v>1686</v>
      </c>
      <c r="G110" s="135" t="s">
        <v>1687</v>
      </c>
      <c r="H110" s="135" t="s">
        <v>976</v>
      </c>
      <c r="I110" s="135" t="s">
        <v>976</v>
      </c>
      <c r="J110" s="135" t="s">
        <v>976</v>
      </c>
      <c r="K110" s="135" t="s">
        <v>753</v>
      </c>
    </row>
    <row r="111" spans="1:11" s="135" customFormat="1" x14ac:dyDescent="0.3">
      <c r="A111" s="135" t="s">
        <v>1688</v>
      </c>
      <c r="B111" s="135" t="s">
        <v>1689</v>
      </c>
      <c r="C111" s="135" t="s">
        <v>1690</v>
      </c>
      <c r="D111" s="135" t="s">
        <v>1691</v>
      </c>
      <c r="E111" s="135" t="s">
        <v>1692</v>
      </c>
      <c r="F111" s="135" t="s">
        <v>1693</v>
      </c>
      <c r="G111" s="135" t="s">
        <v>1694</v>
      </c>
      <c r="H111" s="135" t="s">
        <v>1695</v>
      </c>
      <c r="I111" s="135" t="s">
        <v>1696</v>
      </c>
      <c r="J111" s="135" t="s">
        <v>1043</v>
      </c>
      <c r="K111" s="135" t="s">
        <v>753</v>
      </c>
    </row>
    <row r="112" spans="1:11" s="135" customFormat="1" x14ac:dyDescent="0.3">
      <c r="A112" s="135" t="s">
        <v>1697</v>
      </c>
      <c r="B112" s="135" t="s">
        <v>1698</v>
      </c>
      <c r="C112" s="135" t="s">
        <v>1699</v>
      </c>
      <c r="D112" s="135" t="s">
        <v>1700</v>
      </c>
      <c r="E112" s="135" t="s">
        <v>1701</v>
      </c>
      <c r="F112" s="135" t="s">
        <v>1702</v>
      </c>
      <c r="G112" s="135" t="s">
        <v>1703</v>
      </c>
      <c r="H112" s="135" t="s">
        <v>976</v>
      </c>
      <c r="I112" s="135" t="s">
        <v>1704</v>
      </c>
      <c r="J112" s="135" t="s">
        <v>1043</v>
      </c>
      <c r="K112" s="135" t="s">
        <v>753</v>
      </c>
    </row>
    <row r="113" spans="1:11" s="135" customFormat="1" x14ac:dyDescent="0.3">
      <c r="A113" s="135" t="s">
        <v>1705</v>
      </c>
      <c r="B113" s="135" t="s">
        <v>1706</v>
      </c>
      <c r="C113" s="135" t="s">
        <v>1707</v>
      </c>
      <c r="D113" s="135" t="s">
        <v>1708</v>
      </c>
      <c r="E113" s="135" t="s">
        <v>1709</v>
      </c>
      <c r="F113" s="135" t="s">
        <v>1702</v>
      </c>
      <c r="G113" s="135" t="s">
        <v>1710</v>
      </c>
      <c r="H113" s="135" t="s">
        <v>976</v>
      </c>
      <c r="I113" s="135" t="s">
        <v>976</v>
      </c>
      <c r="J113" s="135" t="s">
        <v>976</v>
      </c>
      <c r="K113" s="135" t="s">
        <v>753</v>
      </c>
    </row>
    <row r="114" spans="1:11" s="135" customFormat="1" x14ac:dyDescent="0.3">
      <c r="A114" s="135" t="s">
        <v>1711</v>
      </c>
      <c r="B114" s="135" t="s">
        <v>1712</v>
      </c>
      <c r="C114" s="135" t="s">
        <v>1391</v>
      </c>
      <c r="D114" s="135" t="s">
        <v>1713</v>
      </c>
      <c r="E114" s="135" t="s">
        <v>1714</v>
      </c>
      <c r="F114" s="135" t="s">
        <v>1715</v>
      </c>
      <c r="G114" s="135" t="s">
        <v>1716</v>
      </c>
      <c r="H114" s="135" t="s">
        <v>976</v>
      </c>
      <c r="I114" s="135" t="s">
        <v>976</v>
      </c>
      <c r="J114" s="135" t="s">
        <v>976</v>
      </c>
      <c r="K114" s="135" t="s">
        <v>753</v>
      </c>
    </row>
    <row r="115" spans="1:11" s="135" customFormat="1" x14ac:dyDescent="0.3">
      <c r="A115" s="135" t="s">
        <v>1717</v>
      </c>
      <c r="B115" s="135" t="s">
        <v>1718</v>
      </c>
      <c r="C115" s="135" t="s">
        <v>1646</v>
      </c>
      <c r="D115" s="135" t="s">
        <v>1719</v>
      </c>
      <c r="E115" s="135" t="s">
        <v>976</v>
      </c>
      <c r="F115" s="135" t="s">
        <v>1720</v>
      </c>
      <c r="G115" s="135" t="s">
        <v>1721</v>
      </c>
      <c r="H115" s="135" t="s">
        <v>976</v>
      </c>
      <c r="I115" s="135" t="s">
        <v>976</v>
      </c>
      <c r="J115" s="135" t="s">
        <v>976</v>
      </c>
      <c r="K115" s="135" t="s">
        <v>753</v>
      </c>
    </row>
    <row r="116" spans="1:11" s="135" customFormat="1" x14ac:dyDescent="0.3">
      <c r="A116" s="135" t="s">
        <v>1722</v>
      </c>
      <c r="B116" s="135" t="s">
        <v>1723</v>
      </c>
      <c r="C116" s="135" t="s">
        <v>1391</v>
      </c>
      <c r="D116" s="135" t="s">
        <v>1724</v>
      </c>
      <c r="E116" s="135" t="s">
        <v>1725</v>
      </c>
      <c r="F116" s="135" t="s">
        <v>1726</v>
      </c>
      <c r="G116" s="135" t="s">
        <v>1727</v>
      </c>
      <c r="H116" s="135" t="s">
        <v>976</v>
      </c>
      <c r="I116" s="135" t="s">
        <v>976</v>
      </c>
      <c r="J116" s="135" t="s">
        <v>976</v>
      </c>
      <c r="K116" s="135" t="s">
        <v>753</v>
      </c>
    </row>
    <row r="117" spans="1:11" s="135" customFormat="1" x14ac:dyDescent="0.3">
      <c r="A117" s="135" t="s">
        <v>1728</v>
      </c>
      <c r="B117" s="135" t="s">
        <v>1729</v>
      </c>
      <c r="C117" s="135" t="s">
        <v>1730</v>
      </c>
      <c r="D117" s="135" t="s">
        <v>1731</v>
      </c>
      <c r="E117" s="135" t="s">
        <v>1732</v>
      </c>
      <c r="F117" s="135" t="s">
        <v>1733</v>
      </c>
      <c r="G117" s="135" t="s">
        <v>1734</v>
      </c>
      <c r="H117" s="135" t="s">
        <v>1735</v>
      </c>
      <c r="I117" s="135" t="s">
        <v>1736</v>
      </c>
      <c r="J117" s="135" t="s">
        <v>976</v>
      </c>
      <c r="K117" s="135" t="s">
        <v>753</v>
      </c>
    </row>
    <row r="118" spans="1:11" s="135" customFormat="1" x14ac:dyDescent="0.3">
      <c r="A118" s="135" t="s">
        <v>1737</v>
      </c>
      <c r="B118" s="135" t="s">
        <v>1738</v>
      </c>
      <c r="C118" s="135" t="s">
        <v>1739</v>
      </c>
      <c r="D118" s="135" t="s">
        <v>1740</v>
      </c>
      <c r="E118" s="135" t="s">
        <v>1741</v>
      </c>
      <c r="F118" s="135" t="s">
        <v>1742</v>
      </c>
      <c r="G118" s="135" t="s">
        <v>1743</v>
      </c>
      <c r="H118" s="135" t="s">
        <v>976</v>
      </c>
      <c r="I118" s="135" t="s">
        <v>1744</v>
      </c>
      <c r="J118" s="135" t="s">
        <v>1745</v>
      </c>
      <c r="K118" s="135" t="s">
        <v>753</v>
      </c>
    </row>
    <row r="119" spans="1:11" s="135" customFormat="1" x14ac:dyDescent="0.3">
      <c r="A119" s="135" t="s">
        <v>1158</v>
      </c>
      <c r="B119" s="135" t="s">
        <v>1746</v>
      </c>
      <c r="C119" s="135" t="s">
        <v>1747</v>
      </c>
      <c r="D119" s="135" t="s">
        <v>1748</v>
      </c>
      <c r="E119" s="135" t="s">
        <v>976</v>
      </c>
      <c r="F119" s="135" t="s">
        <v>1749</v>
      </c>
      <c r="G119" s="135" t="s">
        <v>1750</v>
      </c>
      <c r="H119" s="135" t="s">
        <v>976</v>
      </c>
      <c r="I119" s="135" t="s">
        <v>976</v>
      </c>
      <c r="J119" s="135" t="s">
        <v>976</v>
      </c>
      <c r="K119" s="135" t="s">
        <v>753</v>
      </c>
    </row>
    <row r="120" spans="1:11" s="135" customFormat="1" x14ac:dyDescent="0.3">
      <c r="A120" s="135" t="s">
        <v>1751</v>
      </c>
      <c r="B120" s="135" t="s">
        <v>1752</v>
      </c>
      <c r="C120" s="135" t="s">
        <v>1753</v>
      </c>
      <c r="D120" s="135" t="s">
        <v>1754</v>
      </c>
      <c r="E120" s="135" t="s">
        <v>1755</v>
      </c>
      <c r="F120" s="135" t="s">
        <v>1756</v>
      </c>
      <c r="G120" s="135" t="s">
        <v>1757</v>
      </c>
      <c r="H120" s="135" t="s">
        <v>976</v>
      </c>
      <c r="I120" s="135" t="s">
        <v>976</v>
      </c>
      <c r="J120" s="135" t="s">
        <v>976</v>
      </c>
      <c r="K120" s="135" t="s">
        <v>753</v>
      </c>
    </row>
    <row r="121" spans="1:11" s="135" customFormat="1" x14ac:dyDescent="0.3">
      <c r="A121" s="135" t="s">
        <v>1758</v>
      </c>
      <c r="B121" s="135" t="s">
        <v>1759</v>
      </c>
      <c r="C121" s="135" t="s">
        <v>1760</v>
      </c>
      <c r="D121" s="135" t="s">
        <v>1761</v>
      </c>
      <c r="E121" s="135" t="s">
        <v>1762</v>
      </c>
      <c r="F121" s="135" t="s">
        <v>1763</v>
      </c>
      <c r="G121" s="135" t="s">
        <v>976</v>
      </c>
      <c r="H121" s="135" t="s">
        <v>976</v>
      </c>
      <c r="I121" s="135" t="s">
        <v>976</v>
      </c>
      <c r="J121" s="135" t="s">
        <v>976</v>
      </c>
      <c r="K121" s="135" t="s">
        <v>753</v>
      </c>
    </row>
    <row r="122" spans="1:11" s="135" customFormat="1" x14ac:dyDescent="0.3">
      <c r="A122" s="135" t="s">
        <v>1764</v>
      </c>
      <c r="B122" s="135" t="s">
        <v>1765</v>
      </c>
      <c r="C122" s="135" t="s">
        <v>1766</v>
      </c>
      <c r="D122" s="135" t="s">
        <v>1767</v>
      </c>
      <c r="E122" s="135" t="s">
        <v>976</v>
      </c>
      <c r="F122" s="135" t="s">
        <v>976</v>
      </c>
      <c r="G122" s="135" t="s">
        <v>976</v>
      </c>
      <c r="H122" s="135" t="s">
        <v>976</v>
      </c>
      <c r="I122" s="135" t="s">
        <v>976</v>
      </c>
      <c r="J122" s="135" t="s">
        <v>976</v>
      </c>
      <c r="K122" s="135" t="s">
        <v>753</v>
      </c>
    </row>
    <row r="123" spans="1:11" s="135" customFormat="1" x14ac:dyDescent="0.3">
      <c r="A123" s="135" t="s">
        <v>1768</v>
      </c>
      <c r="B123" s="135" t="s">
        <v>1769</v>
      </c>
      <c r="C123" s="135" t="s">
        <v>1766</v>
      </c>
      <c r="D123" s="135" t="s">
        <v>1770</v>
      </c>
      <c r="E123" s="135" t="s">
        <v>1771</v>
      </c>
      <c r="F123" s="135" t="s">
        <v>1772</v>
      </c>
      <c r="G123" s="135" t="s">
        <v>1773</v>
      </c>
      <c r="H123" s="135" t="s">
        <v>976</v>
      </c>
      <c r="I123" s="135" t="s">
        <v>1774</v>
      </c>
      <c r="J123" s="135" t="s">
        <v>1043</v>
      </c>
      <c r="K123" s="135" t="s">
        <v>753</v>
      </c>
    </row>
    <row r="124" spans="1:11" s="135" customFormat="1" x14ac:dyDescent="0.3">
      <c r="A124" s="135" t="s">
        <v>1775</v>
      </c>
      <c r="B124" s="135" t="s">
        <v>1776</v>
      </c>
      <c r="C124" s="135" t="s">
        <v>1777</v>
      </c>
      <c r="D124" s="135" t="s">
        <v>1778</v>
      </c>
      <c r="E124" s="135" t="s">
        <v>1779</v>
      </c>
      <c r="F124" s="135" t="s">
        <v>1780</v>
      </c>
      <c r="G124" s="135" t="s">
        <v>1781</v>
      </c>
      <c r="H124" s="135" t="s">
        <v>976</v>
      </c>
      <c r="I124" s="135" t="s">
        <v>1782</v>
      </c>
      <c r="J124" s="135" t="s">
        <v>1681</v>
      </c>
      <c r="K124" s="135" t="s">
        <v>753</v>
      </c>
    </row>
    <row r="125" spans="1:11" s="135" customFormat="1" x14ac:dyDescent="0.3">
      <c r="A125" s="135" t="s">
        <v>1783</v>
      </c>
      <c r="B125" s="135" t="s">
        <v>1784</v>
      </c>
      <c r="C125" s="135" t="s">
        <v>1646</v>
      </c>
      <c r="D125" s="135" t="s">
        <v>1785</v>
      </c>
      <c r="E125" s="135" t="s">
        <v>1786</v>
      </c>
      <c r="F125" s="135" t="s">
        <v>1787</v>
      </c>
      <c r="G125" s="135" t="s">
        <v>1788</v>
      </c>
      <c r="H125" s="135" t="s">
        <v>1789</v>
      </c>
      <c r="I125" s="135" t="s">
        <v>1790</v>
      </c>
      <c r="J125" s="135" t="s">
        <v>1043</v>
      </c>
      <c r="K125" s="135" t="s">
        <v>753</v>
      </c>
    </row>
    <row r="126" spans="1:11" s="135" customFormat="1" x14ac:dyDescent="0.3">
      <c r="A126" s="135" t="s">
        <v>1791</v>
      </c>
      <c r="B126" s="135" t="s">
        <v>1792</v>
      </c>
      <c r="C126" s="135" t="s">
        <v>1676</v>
      </c>
      <c r="D126" s="135" t="s">
        <v>1793</v>
      </c>
      <c r="E126" s="135" t="s">
        <v>1794</v>
      </c>
      <c r="F126" s="135" t="s">
        <v>1795</v>
      </c>
      <c r="G126" s="135" t="s">
        <v>1796</v>
      </c>
      <c r="H126" s="135" t="s">
        <v>1797</v>
      </c>
      <c r="I126" s="135" t="s">
        <v>1798</v>
      </c>
      <c r="J126" s="135" t="s">
        <v>1043</v>
      </c>
      <c r="K126" s="135" t="s">
        <v>753</v>
      </c>
    </row>
    <row r="127" spans="1:11" s="135" customFormat="1" x14ac:dyDescent="0.3">
      <c r="A127" s="135" t="s">
        <v>1799</v>
      </c>
      <c r="B127" s="135" t="s">
        <v>1800</v>
      </c>
      <c r="C127" s="135" t="s">
        <v>1399</v>
      </c>
      <c r="D127" s="135" t="s">
        <v>1801</v>
      </c>
      <c r="E127" s="135" t="s">
        <v>1802</v>
      </c>
      <c r="F127" s="135" t="s">
        <v>1803</v>
      </c>
      <c r="G127" s="135" t="s">
        <v>1804</v>
      </c>
      <c r="H127" s="135" t="s">
        <v>976</v>
      </c>
      <c r="I127" s="135" t="s">
        <v>976</v>
      </c>
      <c r="J127" s="135" t="s">
        <v>976</v>
      </c>
      <c r="K127" s="135" t="s">
        <v>753</v>
      </c>
    </row>
    <row r="128" spans="1:11" s="135" customFormat="1" x14ac:dyDescent="0.3">
      <c r="A128" s="135" t="s">
        <v>1805</v>
      </c>
      <c r="B128" s="135" t="s">
        <v>1806</v>
      </c>
      <c r="C128" s="135" t="s">
        <v>1807</v>
      </c>
      <c r="D128" s="135" t="s">
        <v>1808</v>
      </c>
      <c r="E128" s="135" t="s">
        <v>1809</v>
      </c>
      <c r="F128" s="135" t="s">
        <v>1810</v>
      </c>
      <c r="G128" s="135" t="s">
        <v>1811</v>
      </c>
      <c r="H128" s="135" t="s">
        <v>976</v>
      </c>
      <c r="I128" s="135" t="s">
        <v>1476</v>
      </c>
      <c r="J128" s="135" t="s">
        <v>978</v>
      </c>
      <c r="K128" s="135" t="s">
        <v>753</v>
      </c>
    </row>
    <row r="129" spans="1:11" s="135" customFormat="1" x14ac:dyDescent="0.3">
      <c r="A129" s="135" t="s">
        <v>1812</v>
      </c>
      <c r="B129" s="135" t="s">
        <v>1813</v>
      </c>
      <c r="C129" s="135" t="s">
        <v>1653</v>
      </c>
      <c r="D129" s="135" t="s">
        <v>1814</v>
      </c>
      <c r="E129" s="135" t="s">
        <v>1815</v>
      </c>
      <c r="F129" s="135" t="s">
        <v>1816</v>
      </c>
      <c r="G129" s="135" t="s">
        <v>1817</v>
      </c>
      <c r="H129" s="135" t="s">
        <v>1818</v>
      </c>
      <c r="I129" s="135" t="s">
        <v>1819</v>
      </c>
      <c r="J129" s="135" t="s">
        <v>976</v>
      </c>
      <c r="K129" s="135" t="s">
        <v>753</v>
      </c>
    </row>
    <row r="130" spans="1:11" s="135" customFormat="1" x14ac:dyDescent="0.3">
      <c r="A130" s="135" t="s">
        <v>1820</v>
      </c>
      <c r="B130" s="135" t="s">
        <v>1821</v>
      </c>
      <c r="C130" s="135" t="s">
        <v>1646</v>
      </c>
      <c r="D130" s="135" t="s">
        <v>1822</v>
      </c>
      <c r="E130" s="135" t="s">
        <v>1823</v>
      </c>
      <c r="F130" s="135" t="s">
        <v>1824</v>
      </c>
      <c r="G130" s="135" t="s">
        <v>1825</v>
      </c>
      <c r="H130" s="135" t="s">
        <v>976</v>
      </c>
      <c r="I130" s="135" t="s">
        <v>976</v>
      </c>
      <c r="J130" s="135" t="s">
        <v>976</v>
      </c>
      <c r="K130" s="135" t="s">
        <v>753</v>
      </c>
    </row>
    <row r="131" spans="1:11" s="135" customFormat="1" x14ac:dyDescent="0.3">
      <c r="A131" s="135" t="s">
        <v>1826</v>
      </c>
      <c r="B131" s="135" t="s">
        <v>1827</v>
      </c>
      <c r="C131" s="135" t="s">
        <v>1690</v>
      </c>
      <c r="D131" s="135" t="s">
        <v>1828</v>
      </c>
      <c r="E131" s="135" t="s">
        <v>1829</v>
      </c>
      <c r="F131" s="135" t="s">
        <v>1830</v>
      </c>
      <c r="G131" s="135" t="s">
        <v>976</v>
      </c>
      <c r="H131" s="135" t="s">
        <v>976</v>
      </c>
      <c r="I131" s="135" t="s">
        <v>976</v>
      </c>
      <c r="J131" s="135" t="s">
        <v>976</v>
      </c>
      <c r="K131" s="135" t="s">
        <v>753</v>
      </c>
    </row>
    <row r="132" spans="1:11" s="135" customFormat="1" x14ac:dyDescent="0.3">
      <c r="A132" s="135" t="s">
        <v>1831</v>
      </c>
      <c r="B132" s="135" t="s">
        <v>1832</v>
      </c>
      <c r="C132" s="135" t="s">
        <v>1391</v>
      </c>
      <c r="D132" s="135" t="s">
        <v>1833</v>
      </c>
      <c r="E132" s="135" t="s">
        <v>1834</v>
      </c>
      <c r="F132" s="135" t="s">
        <v>1835</v>
      </c>
      <c r="G132" s="135" t="s">
        <v>1836</v>
      </c>
      <c r="H132" s="135" t="s">
        <v>1837</v>
      </c>
      <c r="I132" s="135" t="s">
        <v>1838</v>
      </c>
      <c r="J132" s="135" t="s">
        <v>976</v>
      </c>
      <c r="K132" s="135" t="s">
        <v>753</v>
      </c>
    </row>
    <row r="133" spans="1:11" s="135" customFormat="1" x14ac:dyDescent="0.3">
      <c r="A133" s="135" t="s">
        <v>1839</v>
      </c>
      <c r="B133" s="135" t="s">
        <v>1840</v>
      </c>
      <c r="C133" s="135" t="s">
        <v>1653</v>
      </c>
      <c r="D133" s="135" t="s">
        <v>1841</v>
      </c>
      <c r="E133" s="135" t="s">
        <v>976</v>
      </c>
      <c r="F133" s="135" t="s">
        <v>1842</v>
      </c>
      <c r="G133" s="135" t="s">
        <v>1843</v>
      </c>
      <c r="H133" s="135" t="s">
        <v>976</v>
      </c>
      <c r="I133" s="135" t="s">
        <v>976</v>
      </c>
      <c r="J133" s="135" t="s">
        <v>976</v>
      </c>
      <c r="K133" s="135" t="s">
        <v>753</v>
      </c>
    </row>
    <row r="134" spans="1:11" s="135" customFormat="1" x14ac:dyDescent="0.3">
      <c r="A134" s="135" t="s">
        <v>1844</v>
      </c>
      <c r="B134" s="135" t="s">
        <v>1845</v>
      </c>
      <c r="C134" s="135" t="s">
        <v>1846</v>
      </c>
      <c r="D134" s="135" t="s">
        <v>1847</v>
      </c>
      <c r="E134" s="135" t="s">
        <v>1848</v>
      </c>
      <c r="F134" s="135" t="s">
        <v>1842</v>
      </c>
      <c r="G134" s="135" t="s">
        <v>1849</v>
      </c>
      <c r="H134" s="135" t="s">
        <v>976</v>
      </c>
      <c r="I134" s="135" t="s">
        <v>976</v>
      </c>
      <c r="J134" s="135" t="s">
        <v>976</v>
      </c>
      <c r="K134" s="135" t="s">
        <v>753</v>
      </c>
    </row>
    <row r="135" spans="1:11" s="135" customFormat="1" x14ac:dyDescent="0.3">
      <c r="A135" s="135" t="s">
        <v>1850</v>
      </c>
      <c r="B135" s="135" t="s">
        <v>1851</v>
      </c>
      <c r="C135" s="135" t="s">
        <v>1399</v>
      </c>
      <c r="D135" s="135" t="s">
        <v>1852</v>
      </c>
      <c r="E135" s="135" t="s">
        <v>1853</v>
      </c>
      <c r="F135" s="135" t="s">
        <v>1854</v>
      </c>
      <c r="G135" s="135" t="s">
        <v>1855</v>
      </c>
      <c r="H135" s="135" t="s">
        <v>976</v>
      </c>
      <c r="I135" s="135" t="s">
        <v>976</v>
      </c>
      <c r="J135" s="135" t="s">
        <v>976</v>
      </c>
      <c r="K135" s="135" t="s">
        <v>753</v>
      </c>
    </row>
    <row r="136" spans="1:11" s="135" customFormat="1" x14ac:dyDescent="0.3">
      <c r="A136" s="135" t="s">
        <v>1856</v>
      </c>
      <c r="B136" s="135" t="s">
        <v>1857</v>
      </c>
      <c r="C136" s="135" t="s">
        <v>1653</v>
      </c>
      <c r="D136" s="135" t="s">
        <v>1858</v>
      </c>
      <c r="E136" s="135" t="s">
        <v>1859</v>
      </c>
      <c r="F136" s="135" t="s">
        <v>1860</v>
      </c>
      <c r="G136" s="135" t="s">
        <v>1861</v>
      </c>
      <c r="H136" s="135" t="s">
        <v>976</v>
      </c>
      <c r="I136" s="135" t="s">
        <v>1862</v>
      </c>
      <c r="J136" s="135" t="s">
        <v>1863</v>
      </c>
      <c r="K136" s="135" t="s">
        <v>753</v>
      </c>
    </row>
    <row r="137" spans="1:11" s="135" customFormat="1" x14ac:dyDescent="0.3">
      <c r="A137" s="135" t="s">
        <v>1864</v>
      </c>
      <c r="B137" s="135" t="s">
        <v>1865</v>
      </c>
      <c r="C137" s="135" t="s">
        <v>1730</v>
      </c>
      <c r="D137" s="135" t="s">
        <v>1866</v>
      </c>
      <c r="E137" s="135" t="s">
        <v>1867</v>
      </c>
      <c r="F137" s="135" t="s">
        <v>1868</v>
      </c>
      <c r="G137" s="135" t="s">
        <v>1869</v>
      </c>
      <c r="H137" s="135" t="s">
        <v>976</v>
      </c>
      <c r="I137" s="135" t="s">
        <v>976</v>
      </c>
      <c r="J137" s="135" t="s">
        <v>976</v>
      </c>
      <c r="K137" s="135" t="s">
        <v>753</v>
      </c>
    </row>
    <row r="138" spans="1:11" s="135" customFormat="1" x14ac:dyDescent="0.3">
      <c r="A138" s="135" t="s">
        <v>1870</v>
      </c>
      <c r="B138" s="135" t="s">
        <v>1871</v>
      </c>
      <c r="C138" s="135" t="s">
        <v>1690</v>
      </c>
      <c r="D138" s="135" t="s">
        <v>1872</v>
      </c>
      <c r="E138" s="135" t="s">
        <v>1873</v>
      </c>
      <c r="F138" s="135" t="s">
        <v>1874</v>
      </c>
      <c r="G138" s="135" t="s">
        <v>1875</v>
      </c>
      <c r="H138" s="135" t="s">
        <v>976</v>
      </c>
      <c r="I138" s="135" t="s">
        <v>976</v>
      </c>
      <c r="J138" s="135" t="s">
        <v>976</v>
      </c>
      <c r="K138" s="135" t="s">
        <v>753</v>
      </c>
    </row>
    <row r="139" spans="1:11" s="135" customFormat="1" x14ac:dyDescent="0.3">
      <c r="A139" s="135" t="s">
        <v>1876</v>
      </c>
      <c r="B139" s="135" t="s">
        <v>1877</v>
      </c>
      <c r="C139" s="135" t="s">
        <v>1653</v>
      </c>
      <c r="D139" s="135" t="s">
        <v>1878</v>
      </c>
      <c r="E139" s="135" t="s">
        <v>1879</v>
      </c>
      <c r="F139" s="135" t="s">
        <v>1880</v>
      </c>
      <c r="G139" s="135" t="s">
        <v>1881</v>
      </c>
      <c r="H139" s="135" t="s">
        <v>1882</v>
      </c>
      <c r="I139" s="135" t="s">
        <v>1883</v>
      </c>
      <c r="J139" s="135" t="s">
        <v>1145</v>
      </c>
      <c r="K139" s="135" t="s">
        <v>753</v>
      </c>
    </row>
    <row r="140" spans="1:11" s="135" customFormat="1" x14ac:dyDescent="0.3">
      <c r="A140" s="135" t="s">
        <v>1884</v>
      </c>
      <c r="B140" s="135" t="s">
        <v>1885</v>
      </c>
      <c r="C140" s="135" t="s">
        <v>1886</v>
      </c>
      <c r="D140" s="135" t="s">
        <v>1887</v>
      </c>
      <c r="E140" s="135" t="s">
        <v>1888</v>
      </c>
      <c r="F140" s="135" t="s">
        <v>976</v>
      </c>
      <c r="G140" s="135" t="s">
        <v>1889</v>
      </c>
      <c r="H140" s="135" t="s">
        <v>976</v>
      </c>
      <c r="I140" s="135" t="s">
        <v>976</v>
      </c>
      <c r="J140" s="135" t="s">
        <v>976</v>
      </c>
      <c r="K140" s="135" t="s">
        <v>753</v>
      </c>
    </row>
    <row r="141" spans="1:11" s="135" customFormat="1" x14ac:dyDescent="0.3">
      <c r="A141" s="135" t="s">
        <v>1890</v>
      </c>
      <c r="B141" s="135" t="s">
        <v>1891</v>
      </c>
      <c r="C141" s="135" t="s">
        <v>1690</v>
      </c>
      <c r="D141" s="135" t="s">
        <v>1892</v>
      </c>
      <c r="E141" s="135" t="s">
        <v>1893</v>
      </c>
      <c r="F141" s="135" t="s">
        <v>1894</v>
      </c>
      <c r="G141" s="135" t="s">
        <v>1895</v>
      </c>
      <c r="H141" s="135" t="s">
        <v>976</v>
      </c>
      <c r="I141" s="135" t="s">
        <v>976</v>
      </c>
      <c r="J141" s="135" t="s">
        <v>976</v>
      </c>
      <c r="K141" s="135" t="s">
        <v>753</v>
      </c>
    </row>
    <row r="142" spans="1:11" s="135" customFormat="1" x14ac:dyDescent="0.3">
      <c r="A142" s="135" t="s">
        <v>1896</v>
      </c>
      <c r="B142" s="135" t="s">
        <v>1897</v>
      </c>
      <c r="C142" s="135" t="s">
        <v>1898</v>
      </c>
      <c r="D142" s="135" t="s">
        <v>1899</v>
      </c>
      <c r="E142" s="135" t="s">
        <v>1900</v>
      </c>
      <c r="F142" s="135" t="s">
        <v>1901</v>
      </c>
      <c r="G142" s="135" t="s">
        <v>1902</v>
      </c>
      <c r="H142" s="135" t="s">
        <v>976</v>
      </c>
      <c r="I142" s="135" t="s">
        <v>1903</v>
      </c>
      <c r="J142" s="135" t="s">
        <v>978</v>
      </c>
      <c r="K142" s="135" t="s">
        <v>753</v>
      </c>
    </row>
    <row r="143" spans="1:11" s="135" customFormat="1" x14ac:dyDescent="0.3">
      <c r="A143" s="135" t="s">
        <v>1904</v>
      </c>
      <c r="B143" s="135" t="s">
        <v>1905</v>
      </c>
      <c r="C143" s="135" t="s">
        <v>1391</v>
      </c>
      <c r="D143" s="135" t="s">
        <v>1906</v>
      </c>
      <c r="E143" s="135" t="s">
        <v>1907</v>
      </c>
      <c r="F143" s="135" t="s">
        <v>1908</v>
      </c>
      <c r="G143" s="135" t="s">
        <v>1909</v>
      </c>
      <c r="H143" s="135" t="s">
        <v>976</v>
      </c>
      <c r="I143" s="135" t="s">
        <v>1910</v>
      </c>
      <c r="J143" s="135" t="s">
        <v>1911</v>
      </c>
      <c r="K143" s="135" t="s">
        <v>753</v>
      </c>
    </row>
    <row r="144" spans="1:11" s="135" customFormat="1" x14ac:dyDescent="0.3">
      <c r="A144" s="135" t="s">
        <v>1912</v>
      </c>
      <c r="B144" s="135" t="s">
        <v>1913</v>
      </c>
      <c r="C144" s="135" t="s">
        <v>1914</v>
      </c>
      <c r="D144" s="135" t="s">
        <v>1915</v>
      </c>
      <c r="E144" s="135" t="s">
        <v>976</v>
      </c>
      <c r="F144" s="135" t="s">
        <v>1916</v>
      </c>
      <c r="G144" s="135" t="s">
        <v>1917</v>
      </c>
      <c r="H144" s="135" t="s">
        <v>976</v>
      </c>
      <c r="I144" s="135" t="s">
        <v>1918</v>
      </c>
      <c r="J144" s="135" t="s">
        <v>1745</v>
      </c>
      <c r="K144" s="135" t="s">
        <v>753</v>
      </c>
    </row>
    <row r="145" spans="1:11" s="135" customFormat="1" x14ac:dyDescent="0.3">
      <c r="A145" s="135" t="s">
        <v>1919</v>
      </c>
      <c r="B145" s="135" t="s">
        <v>1920</v>
      </c>
      <c r="C145" s="135" t="s">
        <v>1690</v>
      </c>
      <c r="D145" s="135" t="s">
        <v>1921</v>
      </c>
      <c r="E145" s="135" t="s">
        <v>1922</v>
      </c>
      <c r="F145" s="135" t="s">
        <v>976</v>
      </c>
      <c r="G145" s="135" t="s">
        <v>1923</v>
      </c>
      <c r="H145" s="135" t="s">
        <v>976</v>
      </c>
      <c r="I145" s="135" t="s">
        <v>976</v>
      </c>
      <c r="J145" s="135" t="s">
        <v>976</v>
      </c>
      <c r="K145" s="135" t="s">
        <v>753</v>
      </c>
    </row>
    <row r="146" spans="1:11" s="135" customFormat="1" x14ac:dyDescent="0.3">
      <c r="A146" s="135" t="s">
        <v>1924</v>
      </c>
      <c r="B146" s="135" t="s">
        <v>1925</v>
      </c>
      <c r="C146" s="135" t="s">
        <v>1926</v>
      </c>
      <c r="D146" s="135" t="s">
        <v>1927</v>
      </c>
      <c r="E146" s="135" t="s">
        <v>1928</v>
      </c>
      <c r="F146" s="135" t="s">
        <v>1517</v>
      </c>
      <c r="G146" s="135" t="s">
        <v>1929</v>
      </c>
      <c r="H146" s="135" t="s">
        <v>976</v>
      </c>
      <c r="I146" s="135" t="s">
        <v>976</v>
      </c>
      <c r="J146" s="135" t="s">
        <v>976</v>
      </c>
      <c r="K146" s="135" t="s">
        <v>753</v>
      </c>
    </row>
    <row r="147" spans="1:11" s="135" customFormat="1" x14ac:dyDescent="0.3">
      <c r="A147" s="135" t="s">
        <v>1930</v>
      </c>
      <c r="B147" s="135" t="s">
        <v>1931</v>
      </c>
      <c r="C147" s="135" t="s">
        <v>1426</v>
      </c>
      <c r="D147" s="135" t="s">
        <v>1932</v>
      </c>
      <c r="E147" s="135" t="s">
        <v>1933</v>
      </c>
      <c r="F147" s="135" t="s">
        <v>1934</v>
      </c>
      <c r="G147" s="135" t="s">
        <v>976</v>
      </c>
      <c r="H147" s="135" t="s">
        <v>976</v>
      </c>
      <c r="I147" s="135" t="s">
        <v>1935</v>
      </c>
      <c r="J147" s="135" t="s">
        <v>1043</v>
      </c>
      <c r="K147" s="135" t="s">
        <v>753</v>
      </c>
    </row>
    <row r="148" spans="1:11" s="135" customFormat="1" x14ac:dyDescent="0.3">
      <c r="A148" s="135" t="s">
        <v>1936</v>
      </c>
      <c r="B148" s="135" t="s">
        <v>1937</v>
      </c>
      <c r="C148" s="135" t="s">
        <v>1777</v>
      </c>
      <c r="D148" s="135" t="s">
        <v>1938</v>
      </c>
      <c r="E148" s="135" t="s">
        <v>1939</v>
      </c>
      <c r="F148" s="135" t="s">
        <v>976</v>
      </c>
      <c r="G148" s="135" t="s">
        <v>976</v>
      </c>
      <c r="H148" s="135" t="s">
        <v>976</v>
      </c>
      <c r="I148" s="135" t="s">
        <v>976</v>
      </c>
      <c r="J148" s="135" t="s">
        <v>976</v>
      </c>
      <c r="K148" s="135" t="s">
        <v>753</v>
      </c>
    </row>
    <row r="149" spans="1:11" s="135" customFormat="1" x14ac:dyDescent="0.3">
      <c r="A149" s="135" t="s">
        <v>1940</v>
      </c>
      <c r="B149" s="135" t="s">
        <v>1941</v>
      </c>
      <c r="C149" s="135" t="s">
        <v>1653</v>
      </c>
      <c r="D149" s="135" t="s">
        <v>1942</v>
      </c>
      <c r="E149" s="135" t="s">
        <v>1943</v>
      </c>
      <c r="F149" s="135" t="s">
        <v>1944</v>
      </c>
      <c r="G149" s="135" t="s">
        <v>1945</v>
      </c>
      <c r="H149" s="135" t="s">
        <v>976</v>
      </c>
      <c r="I149" s="135" t="s">
        <v>976</v>
      </c>
      <c r="J149" s="135" t="s">
        <v>976</v>
      </c>
      <c r="K149" s="135" t="s">
        <v>753</v>
      </c>
    </row>
    <row r="150" spans="1:11" s="135" customFormat="1" x14ac:dyDescent="0.3">
      <c r="A150" s="135" t="s">
        <v>1940</v>
      </c>
      <c r="B150" s="135" t="s">
        <v>1946</v>
      </c>
      <c r="C150" s="135" t="s">
        <v>1646</v>
      </c>
      <c r="D150" s="135" t="s">
        <v>1947</v>
      </c>
      <c r="E150" s="135" t="s">
        <v>1948</v>
      </c>
      <c r="F150" s="135" t="s">
        <v>976</v>
      </c>
      <c r="G150" s="135" t="s">
        <v>1949</v>
      </c>
      <c r="H150" s="135" t="s">
        <v>976</v>
      </c>
      <c r="I150" s="135" t="s">
        <v>976</v>
      </c>
      <c r="J150" s="135" t="s">
        <v>976</v>
      </c>
      <c r="K150" s="135" t="s">
        <v>753</v>
      </c>
    </row>
    <row r="151" spans="1:11" s="135" customFormat="1" x14ac:dyDescent="0.3">
      <c r="A151" s="135" t="s">
        <v>1940</v>
      </c>
      <c r="B151" s="135" t="s">
        <v>1950</v>
      </c>
      <c r="C151" s="135" t="s">
        <v>1391</v>
      </c>
      <c r="D151" s="135" t="s">
        <v>1951</v>
      </c>
      <c r="E151" s="135" t="s">
        <v>1952</v>
      </c>
      <c r="F151" s="135" t="s">
        <v>1944</v>
      </c>
      <c r="G151" s="135" t="s">
        <v>1953</v>
      </c>
      <c r="H151" s="135" t="s">
        <v>976</v>
      </c>
      <c r="I151" s="135" t="s">
        <v>1485</v>
      </c>
      <c r="J151" s="135" t="s">
        <v>976</v>
      </c>
      <c r="K151" s="135" t="s">
        <v>753</v>
      </c>
    </row>
    <row r="152" spans="1:11" s="135" customFormat="1" x14ac:dyDescent="0.3">
      <c r="A152" s="135" t="s">
        <v>1954</v>
      </c>
      <c r="B152" s="135" t="s">
        <v>1955</v>
      </c>
      <c r="C152" s="135" t="s">
        <v>1956</v>
      </c>
      <c r="D152" s="135" t="s">
        <v>1957</v>
      </c>
      <c r="E152" s="135" t="s">
        <v>976</v>
      </c>
      <c r="F152" s="135" t="s">
        <v>1958</v>
      </c>
      <c r="G152" s="135" t="s">
        <v>1959</v>
      </c>
      <c r="H152" s="135" t="s">
        <v>976</v>
      </c>
      <c r="I152" s="135" t="s">
        <v>1960</v>
      </c>
      <c r="J152" s="135" t="s">
        <v>978</v>
      </c>
      <c r="K152" s="135" t="s">
        <v>753</v>
      </c>
    </row>
    <row r="153" spans="1:11" s="135" customFormat="1" x14ac:dyDescent="0.3">
      <c r="A153" s="135" t="s">
        <v>1961</v>
      </c>
      <c r="B153" s="135" t="s">
        <v>1962</v>
      </c>
      <c r="C153" s="135" t="s">
        <v>1391</v>
      </c>
      <c r="D153" s="135" t="s">
        <v>1963</v>
      </c>
      <c r="E153" s="135" t="s">
        <v>1964</v>
      </c>
      <c r="F153" s="135" t="s">
        <v>1965</v>
      </c>
      <c r="G153" s="135" t="s">
        <v>1966</v>
      </c>
      <c r="H153" s="135" t="s">
        <v>1967</v>
      </c>
      <c r="I153" s="135" t="s">
        <v>1968</v>
      </c>
      <c r="J153" s="135" t="s">
        <v>1145</v>
      </c>
      <c r="K153" s="135" t="s">
        <v>753</v>
      </c>
    </row>
    <row r="154" spans="1:11" s="135" customFormat="1" x14ac:dyDescent="0.3">
      <c r="A154" s="135" t="s">
        <v>1969</v>
      </c>
      <c r="B154" s="135" t="s">
        <v>1970</v>
      </c>
      <c r="C154" s="135" t="s">
        <v>1690</v>
      </c>
      <c r="D154" s="135" t="s">
        <v>1971</v>
      </c>
      <c r="E154" s="135" t="s">
        <v>1972</v>
      </c>
      <c r="F154" s="135" t="s">
        <v>1973</v>
      </c>
      <c r="G154" s="135" t="s">
        <v>1974</v>
      </c>
      <c r="H154" s="135" t="s">
        <v>976</v>
      </c>
      <c r="I154" s="135" t="s">
        <v>1975</v>
      </c>
      <c r="J154" s="135" t="s">
        <v>1043</v>
      </c>
      <c r="K154" s="135" t="s">
        <v>753</v>
      </c>
    </row>
    <row r="155" spans="1:11" s="135" customFormat="1" x14ac:dyDescent="0.3">
      <c r="A155" s="135" t="s">
        <v>1976</v>
      </c>
      <c r="B155" s="135" t="s">
        <v>1977</v>
      </c>
      <c r="C155" s="135" t="s">
        <v>1978</v>
      </c>
      <c r="D155" s="135" t="s">
        <v>1979</v>
      </c>
      <c r="E155" s="135" t="s">
        <v>1980</v>
      </c>
      <c r="F155" s="135" t="s">
        <v>1981</v>
      </c>
      <c r="G155" s="135" t="s">
        <v>1982</v>
      </c>
      <c r="H155" s="135" t="s">
        <v>976</v>
      </c>
      <c r="I155" s="135" t="s">
        <v>976</v>
      </c>
      <c r="J155" s="135" t="s">
        <v>976</v>
      </c>
      <c r="K155" s="135" t="s">
        <v>753</v>
      </c>
    </row>
    <row r="156" spans="1:11" s="135" customFormat="1" x14ac:dyDescent="0.3">
      <c r="A156" s="135" t="s">
        <v>1561</v>
      </c>
      <c r="B156" s="135" t="s">
        <v>1983</v>
      </c>
      <c r="C156" s="135" t="s">
        <v>1984</v>
      </c>
      <c r="D156" s="135" t="s">
        <v>1985</v>
      </c>
      <c r="E156" s="135" t="s">
        <v>1986</v>
      </c>
      <c r="F156" s="135" t="s">
        <v>1987</v>
      </c>
      <c r="G156" s="135" t="s">
        <v>1988</v>
      </c>
      <c r="H156" s="135" t="s">
        <v>976</v>
      </c>
      <c r="I156" s="135" t="s">
        <v>1387</v>
      </c>
      <c r="J156" s="135" t="s">
        <v>978</v>
      </c>
      <c r="K156" s="135" t="s">
        <v>753</v>
      </c>
    </row>
    <row r="157" spans="1:11" s="135" customFormat="1" x14ac:dyDescent="0.3">
      <c r="A157" s="135" t="s">
        <v>1989</v>
      </c>
      <c r="B157" s="135" t="s">
        <v>1990</v>
      </c>
      <c r="C157" s="135" t="s">
        <v>1391</v>
      </c>
      <c r="D157" s="135" t="s">
        <v>1991</v>
      </c>
      <c r="E157" s="135" t="s">
        <v>1992</v>
      </c>
      <c r="F157" s="135" t="s">
        <v>976</v>
      </c>
      <c r="G157" s="135" t="s">
        <v>1993</v>
      </c>
      <c r="H157" s="135" t="s">
        <v>976</v>
      </c>
      <c r="I157" s="135" t="s">
        <v>976</v>
      </c>
      <c r="J157" s="135" t="s">
        <v>976</v>
      </c>
      <c r="K157" s="135" t="s">
        <v>753</v>
      </c>
    </row>
    <row r="158" spans="1:11" s="135" customFormat="1" x14ac:dyDescent="0.3">
      <c r="A158" s="135" t="s">
        <v>1994</v>
      </c>
      <c r="B158" s="135" t="s">
        <v>1995</v>
      </c>
      <c r="C158" s="135" t="s">
        <v>1996</v>
      </c>
      <c r="D158" s="135" t="s">
        <v>1997</v>
      </c>
      <c r="E158" s="135" t="s">
        <v>1998</v>
      </c>
      <c r="F158" s="135" t="s">
        <v>1999</v>
      </c>
      <c r="G158" s="135" t="s">
        <v>2000</v>
      </c>
      <c r="H158" s="135" t="s">
        <v>976</v>
      </c>
      <c r="I158" s="135" t="s">
        <v>2001</v>
      </c>
      <c r="J158" s="135" t="s">
        <v>2002</v>
      </c>
      <c r="K158" s="135" t="s">
        <v>753</v>
      </c>
    </row>
    <row r="159" spans="1:11" s="135" customFormat="1" x14ac:dyDescent="0.3">
      <c r="A159" s="135" t="s">
        <v>2003</v>
      </c>
      <c r="B159" s="135" t="s">
        <v>2004</v>
      </c>
      <c r="C159" s="135" t="s">
        <v>1391</v>
      </c>
      <c r="D159" s="135" t="s">
        <v>2005</v>
      </c>
      <c r="E159" s="135" t="s">
        <v>2006</v>
      </c>
      <c r="F159" s="135" t="s">
        <v>2007</v>
      </c>
      <c r="G159" s="135" t="s">
        <v>2008</v>
      </c>
      <c r="H159" s="135" t="s">
        <v>976</v>
      </c>
      <c r="I159" s="135" t="s">
        <v>976</v>
      </c>
      <c r="J159" s="135" t="s">
        <v>976</v>
      </c>
      <c r="K159" s="135" t="s">
        <v>753</v>
      </c>
    </row>
    <row r="160" spans="1:11" s="135" customFormat="1" x14ac:dyDescent="0.3">
      <c r="A160" s="135" t="s">
        <v>2009</v>
      </c>
      <c r="B160" s="135" t="s">
        <v>2010</v>
      </c>
      <c r="C160" s="135" t="s">
        <v>1777</v>
      </c>
      <c r="D160" s="135" t="s">
        <v>2011</v>
      </c>
      <c r="E160" s="135" t="s">
        <v>2012</v>
      </c>
      <c r="F160" s="135" t="s">
        <v>2013</v>
      </c>
      <c r="G160" s="135" t="s">
        <v>2014</v>
      </c>
      <c r="H160" s="135" t="s">
        <v>2015</v>
      </c>
      <c r="I160" s="135" t="s">
        <v>2016</v>
      </c>
      <c r="J160" s="135" t="s">
        <v>1145</v>
      </c>
      <c r="K160" s="135" t="s">
        <v>753</v>
      </c>
    </row>
    <row r="161" spans="1:11" s="135" customFormat="1" x14ac:dyDescent="0.3">
      <c r="A161" s="135" t="s">
        <v>2017</v>
      </c>
      <c r="B161" s="135" t="s">
        <v>2018</v>
      </c>
      <c r="C161" s="135" t="s">
        <v>1690</v>
      </c>
      <c r="D161" s="135" t="s">
        <v>2019</v>
      </c>
      <c r="E161" s="135" t="s">
        <v>2020</v>
      </c>
      <c r="F161" s="135" t="s">
        <v>2021</v>
      </c>
      <c r="G161" s="135" t="s">
        <v>2022</v>
      </c>
      <c r="H161" s="135" t="s">
        <v>2023</v>
      </c>
      <c r="I161" s="135" t="s">
        <v>2024</v>
      </c>
      <c r="J161" s="135" t="s">
        <v>1043</v>
      </c>
      <c r="K161" s="135" t="s">
        <v>753</v>
      </c>
    </row>
    <row r="162" spans="1:11" s="135" customFormat="1" x14ac:dyDescent="0.3">
      <c r="A162" s="135" t="s">
        <v>2025</v>
      </c>
      <c r="B162" s="135" t="s">
        <v>2026</v>
      </c>
      <c r="C162" s="135" t="s">
        <v>1399</v>
      </c>
      <c r="D162" s="135" t="s">
        <v>2027</v>
      </c>
      <c r="E162" s="135" t="s">
        <v>976</v>
      </c>
      <c r="F162" s="135" t="s">
        <v>2028</v>
      </c>
      <c r="G162" s="135" t="s">
        <v>2029</v>
      </c>
      <c r="H162" s="135" t="s">
        <v>976</v>
      </c>
      <c r="I162" s="135" t="s">
        <v>2030</v>
      </c>
      <c r="J162" s="135" t="s">
        <v>978</v>
      </c>
      <c r="K162" s="135" t="s">
        <v>753</v>
      </c>
    </row>
    <row r="163" spans="1:11" s="135" customFormat="1" x14ac:dyDescent="0.3">
      <c r="A163" s="135" t="s">
        <v>2031</v>
      </c>
      <c r="B163" s="135" t="s">
        <v>2032</v>
      </c>
      <c r="C163" s="135" t="s">
        <v>1653</v>
      </c>
      <c r="D163" s="135" t="s">
        <v>2033</v>
      </c>
      <c r="E163" s="135" t="s">
        <v>2034</v>
      </c>
      <c r="F163" s="135" t="s">
        <v>976</v>
      </c>
      <c r="G163" s="135" t="s">
        <v>2035</v>
      </c>
      <c r="H163" s="135" t="s">
        <v>976</v>
      </c>
      <c r="I163" s="135" t="s">
        <v>976</v>
      </c>
      <c r="J163" s="135" t="s">
        <v>976</v>
      </c>
      <c r="K163" s="135" t="s">
        <v>753</v>
      </c>
    </row>
    <row r="164" spans="1:11" s="135" customFormat="1" x14ac:dyDescent="0.3">
      <c r="A164" s="135" t="s">
        <v>2036</v>
      </c>
      <c r="B164" s="135" t="s">
        <v>2037</v>
      </c>
      <c r="C164" s="135" t="s">
        <v>1690</v>
      </c>
      <c r="D164" s="135" t="s">
        <v>976</v>
      </c>
      <c r="E164" s="135" t="s">
        <v>976</v>
      </c>
      <c r="F164" s="135" t="s">
        <v>2038</v>
      </c>
      <c r="G164" s="135" t="s">
        <v>2039</v>
      </c>
      <c r="H164" s="135" t="s">
        <v>976</v>
      </c>
      <c r="I164" s="135" t="s">
        <v>2040</v>
      </c>
      <c r="J164" s="135" t="s">
        <v>976</v>
      </c>
      <c r="K164" s="135" t="s">
        <v>753</v>
      </c>
    </row>
    <row r="165" spans="1:11" s="135" customFormat="1" x14ac:dyDescent="0.3">
      <c r="A165" s="135" t="s">
        <v>2041</v>
      </c>
      <c r="B165" s="135" t="s">
        <v>2042</v>
      </c>
      <c r="C165" s="135" t="s">
        <v>2043</v>
      </c>
      <c r="D165" s="135" t="s">
        <v>2044</v>
      </c>
      <c r="E165" s="135" t="s">
        <v>2045</v>
      </c>
      <c r="F165" s="135" t="s">
        <v>2046</v>
      </c>
      <c r="G165" s="135" t="s">
        <v>2047</v>
      </c>
      <c r="H165" s="135" t="s">
        <v>976</v>
      </c>
      <c r="I165" s="135" t="s">
        <v>976</v>
      </c>
      <c r="J165" s="135" t="s">
        <v>976</v>
      </c>
      <c r="K165" s="135" t="s">
        <v>753</v>
      </c>
    </row>
    <row r="166" spans="1:11" s="135" customFormat="1" x14ac:dyDescent="0.3">
      <c r="A166" s="135" t="s">
        <v>2048</v>
      </c>
      <c r="B166" s="135" t="s">
        <v>2049</v>
      </c>
      <c r="C166" s="135" t="s">
        <v>1391</v>
      </c>
      <c r="D166" s="135" t="s">
        <v>2050</v>
      </c>
      <c r="E166" s="135" t="s">
        <v>2051</v>
      </c>
      <c r="F166" s="135" t="s">
        <v>2052</v>
      </c>
      <c r="G166" s="135" t="s">
        <v>2053</v>
      </c>
      <c r="H166" s="135" t="s">
        <v>976</v>
      </c>
      <c r="I166" s="135" t="s">
        <v>976</v>
      </c>
      <c r="J166" s="135" t="s">
        <v>976</v>
      </c>
      <c r="K166" s="135" t="s">
        <v>753</v>
      </c>
    </row>
    <row r="167" spans="1:11" s="135" customFormat="1" x14ac:dyDescent="0.3">
      <c r="A167" s="135" t="s">
        <v>2054</v>
      </c>
      <c r="B167" s="135" t="s">
        <v>2055</v>
      </c>
      <c r="C167" s="135" t="s">
        <v>1753</v>
      </c>
      <c r="D167" s="135" t="s">
        <v>2056</v>
      </c>
      <c r="E167" s="135" t="s">
        <v>2057</v>
      </c>
      <c r="F167" s="135" t="s">
        <v>976</v>
      </c>
      <c r="G167" s="135" t="s">
        <v>2058</v>
      </c>
      <c r="H167" s="135" t="s">
        <v>976</v>
      </c>
      <c r="I167" s="135" t="s">
        <v>976</v>
      </c>
      <c r="J167" s="135" t="s">
        <v>976</v>
      </c>
      <c r="K167" s="135" t="s">
        <v>753</v>
      </c>
    </row>
    <row r="168" spans="1:11" s="135" customFormat="1" x14ac:dyDescent="0.3">
      <c r="A168" s="135" t="s">
        <v>2059</v>
      </c>
      <c r="B168" s="135" t="s">
        <v>2060</v>
      </c>
      <c r="C168" s="135" t="s">
        <v>1777</v>
      </c>
      <c r="D168" s="135" t="s">
        <v>2061</v>
      </c>
      <c r="E168" s="135" t="s">
        <v>2062</v>
      </c>
      <c r="F168" s="135" t="s">
        <v>2063</v>
      </c>
      <c r="G168" s="135" t="s">
        <v>2064</v>
      </c>
      <c r="H168" s="135" t="s">
        <v>2065</v>
      </c>
      <c r="I168" s="135" t="s">
        <v>2066</v>
      </c>
      <c r="J168" s="135" t="s">
        <v>1145</v>
      </c>
      <c r="K168" s="135" t="s">
        <v>753</v>
      </c>
    </row>
    <row r="169" spans="1:11" s="135" customFormat="1" x14ac:dyDescent="0.3">
      <c r="A169" s="135" t="s">
        <v>2067</v>
      </c>
      <c r="B169" s="135" t="s">
        <v>2068</v>
      </c>
      <c r="C169" s="135" t="s">
        <v>1690</v>
      </c>
      <c r="D169" s="135" t="s">
        <v>2069</v>
      </c>
      <c r="E169" s="135" t="s">
        <v>2070</v>
      </c>
      <c r="F169" s="135" t="s">
        <v>2071</v>
      </c>
      <c r="G169" s="135" t="s">
        <v>2072</v>
      </c>
      <c r="H169" s="135" t="s">
        <v>976</v>
      </c>
      <c r="I169" s="135" t="s">
        <v>2073</v>
      </c>
      <c r="J169" s="135" t="s">
        <v>976</v>
      </c>
      <c r="K169" s="135" t="s">
        <v>753</v>
      </c>
    </row>
    <row r="170" spans="1:11" s="135" customFormat="1" x14ac:dyDescent="0.3">
      <c r="A170" s="135" t="s">
        <v>2074</v>
      </c>
      <c r="B170" s="135" t="s">
        <v>2075</v>
      </c>
      <c r="C170" s="135" t="s">
        <v>1391</v>
      </c>
      <c r="D170" s="135" t="s">
        <v>2076</v>
      </c>
      <c r="E170" s="135" t="s">
        <v>2077</v>
      </c>
      <c r="F170" s="135" t="s">
        <v>2078</v>
      </c>
      <c r="G170" s="135" t="s">
        <v>2079</v>
      </c>
      <c r="H170" s="135" t="s">
        <v>976</v>
      </c>
      <c r="I170" s="135" t="s">
        <v>976</v>
      </c>
      <c r="J170" s="135" t="s">
        <v>976</v>
      </c>
      <c r="K170" s="135" t="s">
        <v>753</v>
      </c>
    </row>
    <row r="171" spans="1:11" s="135" customFormat="1" x14ac:dyDescent="0.3">
      <c r="A171" s="135" t="s">
        <v>2080</v>
      </c>
      <c r="B171" s="135" t="s">
        <v>2081</v>
      </c>
      <c r="C171" s="135" t="s">
        <v>2082</v>
      </c>
      <c r="D171" s="135" t="s">
        <v>2083</v>
      </c>
      <c r="E171" s="135" t="s">
        <v>2084</v>
      </c>
      <c r="F171" s="135" t="s">
        <v>2085</v>
      </c>
      <c r="G171" s="135" t="s">
        <v>2086</v>
      </c>
      <c r="H171" s="135" t="s">
        <v>976</v>
      </c>
      <c r="I171" s="135" t="s">
        <v>976</v>
      </c>
      <c r="J171" s="135" t="s">
        <v>976</v>
      </c>
      <c r="K171" s="135" t="s">
        <v>753</v>
      </c>
    </row>
    <row r="172" spans="1:11" s="135" customFormat="1" x14ac:dyDescent="0.3">
      <c r="A172" s="135" t="s">
        <v>2087</v>
      </c>
      <c r="B172" s="135" t="s">
        <v>2088</v>
      </c>
      <c r="C172" s="135" t="s">
        <v>1426</v>
      </c>
      <c r="D172" s="135" t="s">
        <v>2089</v>
      </c>
      <c r="E172" s="135" t="s">
        <v>2090</v>
      </c>
      <c r="F172" s="135" t="s">
        <v>2091</v>
      </c>
      <c r="G172" s="135" t="s">
        <v>2092</v>
      </c>
      <c r="H172" s="135" t="s">
        <v>976</v>
      </c>
      <c r="I172" s="135" t="s">
        <v>976</v>
      </c>
      <c r="J172" s="135" t="s">
        <v>976</v>
      </c>
      <c r="K172" s="135" t="s">
        <v>753</v>
      </c>
    </row>
    <row r="173" spans="1:11" s="135" customFormat="1" x14ac:dyDescent="0.3">
      <c r="A173" s="135" t="s">
        <v>2093</v>
      </c>
      <c r="B173" s="135" t="s">
        <v>2094</v>
      </c>
      <c r="C173" s="135" t="s">
        <v>2095</v>
      </c>
      <c r="D173" s="135" t="s">
        <v>2096</v>
      </c>
      <c r="E173" s="135" t="s">
        <v>2097</v>
      </c>
      <c r="F173" s="135" t="s">
        <v>2098</v>
      </c>
      <c r="G173" s="135" t="s">
        <v>2099</v>
      </c>
      <c r="H173" s="135" t="s">
        <v>753</v>
      </c>
      <c r="I173" s="135" t="s">
        <v>2100</v>
      </c>
      <c r="J173" s="135" t="s">
        <v>976</v>
      </c>
      <c r="K173" s="135" t="s">
        <v>753</v>
      </c>
    </row>
    <row r="174" spans="1:11" s="135" customFormat="1" x14ac:dyDescent="0.3">
      <c r="A174" s="135" t="s">
        <v>2101</v>
      </c>
      <c r="B174" s="135" t="s">
        <v>2102</v>
      </c>
      <c r="C174" s="135" t="s">
        <v>1676</v>
      </c>
      <c r="D174" s="135" t="s">
        <v>2103</v>
      </c>
      <c r="E174" s="135" t="s">
        <v>2104</v>
      </c>
      <c r="F174" s="135" t="s">
        <v>2105</v>
      </c>
      <c r="G174" s="135" t="s">
        <v>2106</v>
      </c>
      <c r="H174" s="135" t="s">
        <v>976</v>
      </c>
      <c r="I174" s="135" t="s">
        <v>976</v>
      </c>
      <c r="J174" s="135" t="s">
        <v>976</v>
      </c>
      <c r="K174" s="135" t="s">
        <v>753</v>
      </c>
    </row>
    <row r="175" spans="1:11" s="135" customFormat="1" x14ac:dyDescent="0.3">
      <c r="A175" s="135" t="s">
        <v>2107</v>
      </c>
      <c r="B175" s="135" t="s">
        <v>2108</v>
      </c>
      <c r="C175" s="135" t="s">
        <v>2109</v>
      </c>
      <c r="D175" s="135" t="s">
        <v>2110</v>
      </c>
      <c r="E175" s="135" t="s">
        <v>976</v>
      </c>
      <c r="F175" s="135" t="s">
        <v>976</v>
      </c>
      <c r="G175" s="135" t="s">
        <v>2111</v>
      </c>
      <c r="H175" s="135" t="s">
        <v>976</v>
      </c>
      <c r="I175" s="135" t="s">
        <v>976</v>
      </c>
      <c r="J175" s="135" t="s">
        <v>976</v>
      </c>
      <c r="K175" s="135" t="s">
        <v>753</v>
      </c>
    </row>
    <row r="176" spans="1:11" s="135" customFormat="1" x14ac:dyDescent="0.3">
      <c r="A176" s="135" t="s">
        <v>2112</v>
      </c>
      <c r="B176" s="135" t="s">
        <v>2113</v>
      </c>
      <c r="C176" s="135" t="s">
        <v>2114</v>
      </c>
      <c r="D176" s="135" t="s">
        <v>2115</v>
      </c>
      <c r="E176" s="135" t="s">
        <v>2116</v>
      </c>
      <c r="F176" s="135" t="s">
        <v>2117</v>
      </c>
      <c r="G176" s="135" t="s">
        <v>2118</v>
      </c>
      <c r="H176" s="135" t="s">
        <v>2119</v>
      </c>
      <c r="I176" s="135" t="s">
        <v>2120</v>
      </c>
      <c r="J176" s="135" t="s">
        <v>1066</v>
      </c>
      <c r="K176" s="135" t="s">
        <v>753</v>
      </c>
    </row>
    <row r="177" spans="1:11" s="135" customFormat="1" x14ac:dyDescent="0.3">
      <c r="A177" s="135" t="s">
        <v>2121</v>
      </c>
      <c r="B177" s="135" t="s">
        <v>2122</v>
      </c>
      <c r="C177" s="135" t="s">
        <v>1391</v>
      </c>
      <c r="D177" s="135" t="s">
        <v>2123</v>
      </c>
      <c r="E177" s="135" t="s">
        <v>976</v>
      </c>
      <c r="F177" s="135" t="s">
        <v>2124</v>
      </c>
      <c r="G177" s="135" t="s">
        <v>2125</v>
      </c>
      <c r="H177" s="135" t="s">
        <v>976</v>
      </c>
      <c r="I177" s="135" t="s">
        <v>976</v>
      </c>
      <c r="J177" s="135" t="s">
        <v>976</v>
      </c>
      <c r="K177" s="135" t="s">
        <v>753</v>
      </c>
    </row>
    <row r="178" spans="1:11" s="135" customFormat="1" x14ac:dyDescent="0.3">
      <c r="A178" s="135" t="s">
        <v>2126</v>
      </c>
      <c r="B178" s="135" t="s">
        <v>2127</v>
      </c>
      <c r="C178" s="135" t="s">
        <v>1391</v>
      </c>
      <c r="D178" s="135" t="s">
        <v>2128</v>
      </c>
      <c r="E178" s="135" t="s">
        <v>976</v>
      </c>
      <c r="F178" s="135" t="s">
        <v>2129</v>
      </c>
      <c r="G178" s="135" t="s">
        <v>2130</v>
      </c>
      <c r="H178" s="135" t="s">
        <v>976</v>
      </c>
      <c r="I178" s="135" t="s">
        <v>2131</v>
      </c>
      <c r="J178" s="135" t="s">
        <v>1043</v>
      </c>
      <c r="K178" s="135" t="s">
        <v>753</v>
      </c>
    </row>
    <row r="179" spans="1:11" s="135" customFormat="1" x14ac:dyDescent="0.3">
      <c r="A179" s="135" t="s">
        <v>2132</v>
      </c>
      <c r="B179" s="135" t="s">
        <v>2133</v>
      </c>
      <c r="C179" s="135" t="s">
        <v>2134</v>
      </c>
      <c r="D179" s="135" t="s">
        <v>2135</v>
      </c>
      <c r="E179" s="135" t="s">
        <v>2136</v>
      </c>
      <c r="F179" s="135" t="s">
        <v>976</v>
      </c>
      <c r="G179" s="135" t="s">
        <v>2137</v>
      </c>
      <c r="H179" s="135" t="s">
        <v>2138</v>
      </c>
      <c r="I179" s="135" t="s">
        <v>976</v>
      </c>
      <c r="J179" s="135" t="s">
        <v>976</v>
      </c>
      <c r="K179" s="135" t="s">
        <v>753</v>
      </c>
    </row>
    <row r="180" spans="1:11" s="135" customFormat="1" x14ac:dyDescent="0.3">
      <c r="A180" s="135" t="s">
        <v>2139</v>
      </c>
      <c r="B180" s="135" t="s">
        <v>2140</v>
      </c>
      <c r="C180" s="135" t="s">
        <v>2141</v>
      </c>
      <c r="D180" s="135" t="s">
        <v>2142</v>
      </c>
      <c r="E180" s="135" t="s">
        <v>2143</v>
      </c>
      <c r="F180" s="135" t="s">
        <v>2144</v>
      </c>
      <c r="G180" s="135" t="s">
        <v>2145</v>
      </c>
      <c r="H180" s="135" t="s">
        <v>976</v>
      </c>
      <c r="I180" s="135" t="s">
        <v>976</v>
      </c>
      <c r="J180" s="135" t="s">
        <v>976</v>
      </c>
      <c r="K180" s="135" t="s">
        <v>753</v>
      </c>
    </row>
    <row r="181" spans="1:11" s="135" customFormat="1" x14ac:dyDescent="0.3">
      <c r="A181" s="135" t="s">
        <v>2146</v>
      </c>
      <c r="B181" s="135" t="s">
        <v>2147</v>
      </c>
      <c r="C181" s="135" t="s">
        <v>2148</v>
      </c>
      <c r="D181" s="135" t="s">
        <v>2149</v>
      </c>
      <c r="E181" s="135" t="s">
        <v>2150</v>
      </c>
      <c r="F181" s="135" t="s">
        <v>976</v>
      </c>
      <c r="G181" s="135" t="s">
        <v>2151</v>
      </c>
      <c r="H181" s="135" t="s">
        <v>976</v>
      </c>
      <c r="I181" s="135" t="s">
        <v>976</v>
      </c>
      <c r="J181" s="135" t="s">
        <v>976</v>
      </c>
      <c r="K181" s="135" t="s">
        <v>753</v>
      </c>
    </row>
    <row r="182" spans="1:11" s="135" customFormat="1" x14ac:dyDescent="0.3">
      <c r="A182" s="135" t="s">
        <v>2152</v>
      </c>
      <c r="B182" s="135" t="s">
        <v>2153</v>
      </c>
      <c r="C182" s="135" t="s">
        <v>1646</v>
      </c>
      <c r="D182" s="135" t="s">
        <v>2154</v>
      </c>
      <c r="E182" s="135" t="s">
        <v>2155</v>
      </c>
      <c r="F182" s="135" t="s">
        <v>2156</v>
      </c>
      <c r="G182" s="135" t="s">
        <v>2157</v>
      </c>
      <c r="H182" s="135" t="s">
        <v>976</v>
      </c>
      <c r="I182" s="135" t="s">
        <v>2158</v>
      </c>
      <c r="J182" s="135" t="s">
        <v>978</v>
      </c>
      <c r="K182" s="135" t="s">
        <v>753</v>
      </c>
    </row>
    <row r="183" spans="1:11" s="135" customFormat="1" x14ac:dyDescent="0.3">
      <c r="A183" s="135" t="s">
        <v>2159</v>
      </c>
      <c r="B183" s="135" t="s">
        <v>2160</v>
      </c>
      <c r="C183" s="135" t="s">
        <v>1707</v>
      </c>
      <c r="D183" s="135" t="s">
        <v>2161</v>
      </c>
      <c r="E183" s="135" t="s">
        <v>2162</v>
      </c>
      <c r="F183" s="135" t="s">
        <v>976</v>
      </c>
      <c r="G183" s="135" t="s">
        <v>2163</v>
      </c>
      <c r="H183" s="135" t="s">
        <v>976</v>
      </c>
      <c r="I183" s="135" t="s">
        <v>976</v>
      </c>
      <c r="J183" s="135" t="s">
        <v>976</v>
      </c>
      <c r="K183" s="135" t="s">
        <v>753</v>
      </c>
    </row>
    <row r="184" spans="1:11" s="135" customFormat="1" x14ac:dyDescent="0.3">
      <c r="A184" s="135" t="s">
        <v>2164</v>
      </c>
      <c r="B184" s="135" t="s">
        <v>2165</v>
      </c>
      <c r="C184" s="135" t="s">
        <v>1391</v>
      </c>
      <c r="D184" s="135" t="s">
        <v>2166</v>
      </c>
      <c r="E184" s="135" t="s">
        <v>2167</v>
      </c>
      <c r="F184" s="135" t="s">
        <v>2168</v>
      </c>
      <c r="G184" s="135" t="s">
        <v>2169</v>
      </c>
      <c r="H184" s="135" t="s">
        <v>976</v>
      </c>
      <c r="I184" s="135" t="s">
        <v>976</v>
      </c>
      <c r="J184" s="135" t="s">
        <v>976</v>
      </c>
      <c r="K184" s="135" t="s">
        <v>753</v>
      </c>
    </row>
    <row r="185" spans="1:11" s="135" customFormat="1" x14ac:dyDescent="0.3">
      <c r="A185" s="135" t="s">
        <v>2170</v>
      </c>
      <c r="B185" s="135" t="s">
        <v>2171</v>
      </c>
      <c r="C185" s="135" t="s">
        <v>2172</v>
      </c>
      <c r="D185" s="135" t="s">
        <v>2173</v>
      </c>
      <c r="E185" s="135" t="s">
        <v>2174</v>
      </c>
      <c r="F185" s="135" t="s">
        <v>976</v>
      </c>
      <c r="G185" s="135" t="s">
        <v>2175</v>
      </c>
      <c r="H185" s="135" t="s">
        <v>976</v>
      </c>
      <c r="I185" s="135" t="s">
        <v>976</v>
      </c>
      <c r="J185" s="135" t="s">
        <v>1066</v>
      </c>
      <c r="K185" s="135" t="s">
        <v>753</v>
      </c>
    </row>
    <row r="186" spans="1:11" s="135" customFormat="1" x14ac:dyDescent="0.3">
      <c r="A186" s="135" t="s">
        <v>2176</v>
      </c>
      <c r="B186" s="135" t="s">
        <v>2177</v>
      </c>
      <c r="C186" s="135" t="s">
        <v>2178</v>
      </c>
      <c r="D186" s="135" t="s">
        <v>2179</v>
      </c>
      <c r="E186" s="135" t="s">
        <v>2180</v>
      </c>
      <c r="F186" s="135" t="s">
        <v>976</v>
      </c>
      <c r="G186" s="135" t="s">
        <v>2181</v>
      </c>
      <c r="H186" s="135" t="s">
        <v>976</v>
      </c>
      <c r="I186" s="135" t="s">
        <v>976</v>
      </c>
      <c r="J186" s="135" t="s">
        <v>976</v>
      </c>
      <c r="K186" s="135" t="s">
        <v>753</v>
      </c>
    </row>
    <row r="187" spans="1:11" s="135" customFormat="1" x14ac:dyDescent="0.3">
      <c r="A187" s="135" t="s">
        <v>2182</v>
      </c>
      <c r="B187" s="135" t="s">
        <v>2183</v>
      </c>
      <c r="C187" s="135" t="s">
        <v>2184</v>
      </c>
      <c r="D187" s="135" t="s">
        <v>2185</v>
      </c>
      <c r="E187" s="135" t="s">
        <v>2186</v>
      </c>
      <c r="F187" s="135" t="s">
        <v>2187</v>
      </c>
      <c r="G187" s="135" t="s">
        <v>2188</v>
      </c>
      <c r="H187" s="135" t="s">
        <v>976</v>
      </c>
      <c r="I187" s="135" t="s">
        <v>976</v>
      </c>
      <c r="J187" s="135" t="s">
        <v>976</v>
      </c>
      <c r="K187" s="135" t="s">
        <v>753</v>
      </c>
    </row>
    <row r="188" spans="1:11" s="135" customFormat="1" x14ac:dyDescent="0.3">
      <c r="A188" s="135" t="s">
        <v>2189</v>
      </c>
      <c r="B188" s="135" t="s">
        <v>2190</v>
      </c>
      <c r="C188" s="135" t="s">
        <v>2184</v>
      </c>
      <c r="D188" s="135" t="s">
        <v>2191</v>
      </c>
      <c r="E188" s="135" t="s">
        <v>2192</v>
      </c>
      <c r="F188" s="135" t="s">
        <v>2193</v>
      </c>
      <c r="G188" s="135" t="s">
        <v>2194</v>
      </c>
      <c r="H188" s="135" t="s">
        <v>2195</v>
      </c>
      <c r="I188" s="135" t="s">
        <v>2196</v>
      </c>
      <c r="J188" s="135" t="s">
        <v>978</v>
      </c>
      <c r="K188" s="135" t="s">
        <v>753</v>
      </c>
    </row>
    <row r="189" spans="1:11" s="135" customFormat="1" x14ac:dyDescent="0.3">
      <c r="A189" s="135" t="s">
        <v>2197</v>
      </c>
      <c r="B189" s="135" t="s">
        <v>2198</v>
      </c>
      <c r="C189" s="135" t="s">
        <v>1391</v>
      </c>
      <c r="D189" s="135" t="s">
        <v>2199</v>
      </c>
      <c r="E189" s="135" t="s">
        <v>2200</v>
      </c>
      <c r="F189" s="135" t="s">
        <v>2201</v>
      </c>
      <c r="G189" s="135" t="s">
        <v>2202</v>
      </c>
      <c r="H189" s="135" t="s">
        <v>976</v>
      </c>
      <c r="I189" s="135" t="s">
        <v>976</v>
      </c>
      <c r="J189" s="135" t="s">
        <v>976</v>
      </c>
      <c r="K189" s="135" t="s">
        <v>753</v>
      </c>
    </row>
    <row r="190" spans="1:11" s="135" customFormat="1" x14ac:dyDescent="0.3">
      <c r="A190" s="135" t="s">
        <v>2203</v>
      </c>
      <c r="B190" s="135" t="s">
        <v>2204</v>
      </c>
      <c r="C190" s="135" t="s">
        <v>1996</v>
      </c>
      <c r="D190" s="135" t="s">
        <v>2205</v>
      </c>
      <c r="E190" s="135" t="s">
        <v>2206</v>
      </c>
      <c r="F190" s="135" t="s">
        <v>2207</v>
      </c>
      <c r="G190" s="135" t="s">
        <v>2208</v>
      </c>
      <c r="H190" s="135" t="s">
        <v>976</v>
      </c>
      <c r="I190" s="135" t="s">
        <v>1097</v>
      </c>
      <c r="J190" s="135" t="s">
        <v>1145</v>
      </c>
      <c r="K190" s="135" t="s">
        <v>753</v>
      </c>
    </row>
    <row r="191" spans="1:11" s="135" customFormat="1" x14ac:dyDescent="0.3">
      <c r="A191" s="135" t="s">
        <v>2209</v>
      </c>
      <c r="B191" s="135" t="s">
        <v>2210</v>
      </c>
      <c r="C191" s="135" t="s">
        <v>1399</v>
      </c>
      <c r="D191" s="135" t="s">
        <v>976</v>
      </c>
      <c r="E191" s="135" t="s">
        <v>976</v>
      </c>
      <c r="F191" s="135" t="s">
        <v>2211</v>
      </c>
      <c r="G191" s="135" t="s">
        <v>2212</v>
      </c>
      <c r="H191" s="135" t="s">
        <v>976</v>
      </c>
      <c r="I191" s="135" t="s">
        <v>976</v>
      </c>
      <c r="J191" s="135" t="s">
        <v>976</v>
      </c>
      <c r="K191" s="135" t="s">
        <v>753</v>
      </c>
    </row>
    <row r="192" spans="1:11" s="135" customFormat="1" x14ac:dyDescent="0.3">
      <c r="A192" s="135" t="s">
        <v>2213</v>
      </c>
      <c r="B192" s="135" t="s">
        <v>2214</v>
      </c>
      <c r="C192" s="135" t="s">
        <v>1653</v>
      </c>
      <c r="D192" s="135" t="s">
        <v>2215</v>
      </c>
      <c r="E192" s="135" t="s">
        <v>2216</v>
      </c>
      <c r="F192" s="135" t="s">
        <v>2217</v>
      </c>
      <c r="G192" s="135" t="s">
        <v>2218</v>
      </c>
      <c r="H192" s="135" t="s">
        <v>976</v>
      </c>
      <c r="I192" s="135" t="s">
        <v>976</v>
      </c>
      <c r="J192" s="135" t="s">
        <v>976</v>
      </c>
      <c r="K192" s="135" t="s">
        <v>753</v>
      </c>
    </row>
    <row r="193" spans="1:11" s="135" customFormat="1" x14ac:dyDescent="0.3">
      <c r="A193" s="135" t="s">
        <v>2219</v>
      </c>
      <c r="B193" s="135" t="s">
        <v>2220</v>
      </c>
      <c r="C193" s="135" t="s">
        <v>1730</v>
      </c>
      <c r="D193" s="135" t="s">
        <v>2221</v>
      </c>
      <c r="E193" s="135" t="s">
        <v>2222</v>
      </c>
      <c r="F193" s="135" t="s">
        <v>976</v>
      </c>
      <c r="G193" s="135" t="s">
        <v>2223</v>
      </c>
      <c r="H193" s="135" t="s">
        <v>976</v>
      </c>
      <c r="I193" s="135" t="s">
        <v>976</v>
      </c>
      <c r="J193" s="135" t="s">
        <v>976</v>
      </c>
      <c r="K193" s="135" t="s">
        <v>753</v>
      </c>
    </row>
    <row r="194" spans="1:11" s="135" customFormat="1" x14ac:dyDescent="0.3">
      <c r="A194" s="135" t="s">
        <v>2224</v>
      </c>
      <c r="B194" s="135" t="s">
        <v>2225</v>
      </c>
      <c r="C194" s="135" t="s">
        <v>1391</v>
      </c>
      <c r="D194" s="135" t="s">
        <v>2226</v>
      </c>
      <c r="E194" s="135" t="s">
        <v>976</v>
      </c>
      <c r="F194" s="135" t="s">
        <v>2227</v>
      </c>
      <c r="G194" s="135" t="s">
        <v>2228</v>
      </c>
      <c r="H194" s="135" t="s">
        <v>976</v>
      </c>
      <c r="I194" s="135" t="s">
        <v>976</v>
      </c>
      <c r="J194" s="135" t="s">
        <v>976</v>
      </c>
      <c r="K194" s="135" t="s">
        <v>753</v>
      </c>
    </row>
    <row r="195" spans="1:11" s="135" customFormat="1" x14ac:dyDescent="0.3">
      <c r="A195" s="135" t="s">
        <v>2229</v>
      </c>
      <c r="B195" s="135" t="s">
        <v>2230</v>
      </c>
      <c r="C195" s="135" t="s">
        <v>2231</v>
      </c>
      <c r="D195" s="135" t="s">
        <v>2232</v>
      </c>
      <c r="E195" s="135" t="s">
        <v>2233</v>
      </c>
      <c r="F195" s="135" t="s">
        <v>976</v>
      </c>
      <c r="G195" s="135" t="s">
        <v>2234</v>
      </c>
      <c r="H195" s="135" t="s">
        <v>976</v>
      </c>
      <c r="I195" s="135" t="s">
        <v>976</v>
      </c>
      <c r="J195" s="135" t="s">
        <v>976</v>
      </c>
      <c r="K195" s="135" t="s">
        <v>753</v>
      </c>
    </row>
    <row r="196" spans="1:11" s="135" customFormat="1" x14ac:dyDescent="0.3">
      <c r="A196" s="135" t="s">
        <v>2235</v>
      </c>
      <c r="B196" s="135" t="s">
        <v>2236</v>
      </c>
      <c r="C196" s="135" t="s">
        <v>2109</v>
      </c>
      <c r="D196" s="135" t="s">
        <v>2237</v>
      </c>
      <c r="E196" s="135" t="s">
        <v>976</v>
      </c>
      <c r="F196" s="135" t="s">
        <v>2238</v>
      </c>
      <c r="G196" s="135" t="s">
        <v>2239</v>
      </c>
      <c r="H196" s="135" t="s">
        <v>976</v>
      </c>
      <c r="I196" s="135" t="s">
        <v>976</v>
      </c>
      <c r="J196" s="135" t="s">
        <v>976</v>
      </c>
      <c r="K196" s="135" t="s">
        <v>753</v>
      </c>
    </row>
    <row r="197" spans="1:11" s="135" customFormat="1" x14ac:dyDescent="0.3">
      <c r="A197" s="135" t="s">
        <v>2240</v>
      </c>
      <c r="B197" s="135" t="s">
        <v>2241</v>
      </c>
      <c r="C197" s="135" t="s">
        <v>1914</v>
      </c>
      <c r="D197" s="135" t="s">
        <v>2242</v>
      </c>
      <c r="E197" s="135" t="s">
        <v>2243</v>
      </c>
      <c r="F197" s="135" t="s">
        <v>2244</v>
      </c>
      <c r="G197" s="135" t="s">
        <v>2245</v>
      </c>
      <c r="H197" s="135" t="s">
        <v>976</v>
      </c>
      <c r="I197" s="135" t="s">
        <v>2246</v>
      </c>
      <c r="J197" s="135" t="s">
        <v>2247</v>
      </c>
      <c r="K197" s="135" t="s">
        <v>753</v>
      </c>
    </row>
    <row r="198" spans="1:11" s="135" customFormat="1" x14ac:dyDescent="0.3">
      <c r="A198" s="135" t="s">
        <v>2248</v>
      </c>
      <c r="B198" s="135" t="s">
        <v>2249</v>
      </c>
      <c r="C198" s="135" t="s">
        <v>1391</v>
      </c>
      <c r="D198" s="135" t="s">
        <v>2250</v>
      </c>
      <c r="E198" s="135" t="s">
        <v>2251</v>
      </c>
      <c r="F198" s="135" t="s">
        <v>2252</v>
      </c>
      <c r="G198" s="135" t="s">
        <v>2253</v>
      </c>
      <c r="H198" s="135" t="s">
        <v>976</v>
      </c>
      <c r="I198" s="135" t="s">
        <v>976</v>
      </c>
      <c r="J198" s="135" t="s">
        <v>976</v>
      </c>
      <c r="K198" s="135" t="s">
        <v>753</v>
      </c>
    </row>
    <row r="199" spans="1:11" s="135" customFormat="1" x14ac:dyDescent="0.3">
      <c r="A199" s="135" t="s">
        <v>2254</v>
      </c>
      <c r="B199" s="135" t="s">
        <v>2255</v>
      </c>
      <c r="C199" s="135" t="s">
        <v>2256</v>
      </c>
      <c r="D199" s="135" t="s">
        <v>2257</v>
      </c>
      <c r="E199" s="135" t="s">
        <v>976</v>
      </c>
      <c r="F199" s="135" t="s">
        <v>2258</v>
      </c>
      <c r="G199" s="135" t="s">
        <v>976</v>
      </c>
      <c r="H199" s="135" t="s">
        <v>976</v>
      </c>
      <c r="I199" s="135" t="s">
        <v>976</v>
      </c>
      <c r="J199" s="135" t="s">
        <v>976</v>
      </c>
      <c r="K199" s="135" t="s">
        <v>753</v>
      </c>
    </row>
    <row r="200" spans="1:11" s="135" customFormat="1" x14ac:dyDescent="0.3">
      <c r="A200" s="135" t="s">
        <v>2259</v>
      </c>
      <c r="B200" s="135" t="s">
        <v>2260</v>
      </c>
      <c r="C200" s="135" t="s">
        <v>2261</v>
      </c>
      <c r="D200" s="135" t="s">
        <v>2262</v>
      </c>
      <c r="E200" s="135" t="s">
        <v>2263</v>
      </c>
      <c r="F200" s="135" t="s">
        <v>2264</v>
      </c>
      <c r="G200" s="135" t="s">
        <v>2265</v>
      </c>
      <c r="H200" s="135" t="s">
        <v>976</v>
      </c>
      <c r="I200" s="135" t="s">
        <v>1097</v>
      </c>
      <c r="J200" s="135" t="s">
        <v>2266</v>
      </c>
      <c r="K200" s="135" t="s">
        <v>753</v>
      </c>
    </row>
    <row r="201" spans="1:11" s="135" customFormat="1" x14ac:dyDescent="0.3">
      <c r="A201" s="135" t="s">
        <v>2267</v>
      </c>
      <c r="B201" s="135" t="s">
        <v>2268</v>
      </c>
      <c r="C201" s="135" t="s">
        <v>1730</v>
      </c>
      <c r="D201" s="135" t="s">
        <v>2269</v>
      </c>
      <c r="E201" s="135" t="s">
        <v>2270</v>
      </c>
      <c r="F201" s="135" t="s">
        <v>2271</v>
      </c>
      <c r="G201" s="135" t="s">
        <v>2272</v>
      </c>
      <c r="H201" s="135" t="s">
        <v>976</v>
      </c>
      <c r="I201" s="135" t="s">
        <v>976</v>
      </c>
      <c r="J201" s="135" t="s">
        <v>976</v>
      </c>
      <c r="K201" s="135" t="s">
        <v>753</v>
      </c>
    </row>
    <row r="202" spans="1:11" s="135" customFormat="1" x14ac:dyDescent="0.3">
      <c r="A202" s="135" t="s">
        <v>2273</v>
      </c>
      <c r="B202" s="135" t="s">
        <v>2274</v>
      </c>
      <c r="C202" s="135" t="s">
        <v>2275</v>
      </c>
      <c r="D202" s="135" t="s">
        <v>2276</v>
      </c>
      <c r="E202" s="135" t="s">
        <v>2277</v>
      </c>
      <c r="F202" s="135" t="s">
        <v>976</v>
      </c>
      <c r="G202" s="135" t="s">
        <v>2278</v>
      </c>
      <c r="H202" s="135" t="s">
        <v>976</v>
      </c>
      <c r="I202" s="135" t="s">
        <v>2279</v>
      </c>
      <c r="J202" s="135" t="s">
        <v>1043</v>
      </c>
      <c r="K202" s="135" t="s">
        <v>753</v>
      </c>
    </row>
    <row r="203" spans="1:11" s="135" customFormat="1" x14ac:dyDescent="0.3">
      <c r="A203" s="135" t="s">
        <v>2280</v>
      </c>
      <c r="B203" s="135" t="s">
        <v>2281</v>
      </c>
      <c r="C203" s="135" t="s">
        <v>1646</v>
      </c>
      <c r="D203" s="135" t="s">
        <v>2282</v>
      </c>
      <c r="E203" s="135" t="s">
        <v>2283</v>
      </c>
      <c r="F203" s="135" t="s">
        <v>2284</v>
      </c>
      <c r="G203" s="135" t="s">
        <v>2285</v>
      </c>
      <c r="H203" s="135" t="s">
        <v>976</v>
      </c>
      <c r="I203" s="135" t="s">
        <v>976</v>
      </c>
      <c r="J203" s="135" t="s">
        <v>976</v>
      </c>
      <c r="K203" s="135" t="s">
        <v>753</v>
      </c>
    </row>
    <row r="204" spans="1:11" s="135" customFormat="1" x14ac:dyDescent="0.3">
      <c r="A204" s="135" t="s">
        <v>2286</v>
      </c>
      <c r="B204" s="135" t="s">
        <v>2287</v>
      </c>
      <c r="C204" s="135" t="s">
        <v>2288</v>
      </c>
      <c r="D204" s="135" t="s">
        <v>2289</v>
      </c>
      <c r="E204" s="135" t="s">
        <v>2290</v>
      </c>
      <c r="F204" s="135" t="s">
        <v>2291</v>
      </c>
      <c r="G204" s="135" t="s">
        <v>2292</v>
      </c>
      <c r="H204" s="135" t="s">
        <v>976</v>
      </c>
      <c r="I204" s="135" t="s">
        <v>976</v>
      </c>
      <c r="J204" s="135" t="s">
        <v>976</v>
      </c>
      <c r="K204" s="135" t="s">
        <v>753</v>
      </c>
    </row>
    <row r="205" spans="1:11" s="135" customFormat="1" x14ac:dyDescent="0.3">
      <c r="A205" s="135" t="s">
        <v>2293</v>
      </c>
      <c r="B205" s="135" t="s">
        <v>2294</v>
      </c>
      <c r="C205" s="135" t="s">
        <v>1391</v>
      </c>
      <c r="D205" s="135" t="s">
        <v>2295</v>
      </c>
      <c r="E205" s="135" t="s">
        <v>2296</v>
      </c>
      <c r="F205" s="135" t="s">
        <v>2297</v>
      </c>
      <c r="G205" s="135" t="s">
        <v>2298</v>
      </c>
      <c r="H205" s="135" t="s">
        <v>976</v>
      </c>
      <c r="I205" s="135" t="s">
        <v>2299</v>
      </c>
      <c r="J205" s="135" t="s">
        <v>1043</v>
      </c>
      <c r="K205" s="135" t="s">
        <v>753</v>
      </c>
    </row>
    <row r="206" spans="1:11" s="135" customFormat="1" x14ac:dyDescent="0.3">
      <c r="A206" s="135" t="s">
        <v>2300</v>
      </c>
      <c r="B206" s="135" t="s">
        <v>2301</v>
      </c>
      <c r="C206" s="135" t="s">
        <v>2302</v>
      </c>
      <c r="D206" s="135" t="s">
        <v>2303</v>
      </c>
      <c r="E206" s="135" t="s">
        <v>2304</v>
      </c>
      <c r="F206" s="135" t="s">
        <v>2305</v>
      </c>
      <c r="G206" s="135" t="s">
        <v>2306</v>
      </c>
      <c r="H206" s="135" t="s">
        <v>2307</v>
      </c>
      <c r="I206" s="135" t="s">
        <v>2308</v>
      </c>
      <c r="J206" s="135" t="s">
        <v>978</v>
      </c>
      <c r="K206" s="135" t="s">
        <v>753</v>
      </c>
    </row>
    <row r="207" spans="1:11" s="135" customFormat="1" x14ac:dyDescent="0.3">
      <c r="A207" s="135" t="s">
        <v>2309</v>
      </c>
      <c r="B207" s="135" t="s">
        <v>2310</v>
      </c>
      <c r="C207" s="135" t="s">
        <v>1646</v>
      </c>
      <c r="D207" s="135" t="s">
        <v>2311</v>
      </c>
      <c r="E207" s="135" t="s">
        <v>2312</v>
      </c>
      <c r="F207" s="135" t="s">
        <v>2313</v>
      </c>
      <c r="G207" s="135" t="s">
        <v>2314</v>
      </c>
      <c r="H207" s="135" t="s">
        <v>2315</v>
      </c>
      <c r="I207" s="135" t="s">
        <v>2316</v>
      </c>
      <c r="J207" s="135" t="s">
        <v>2317</v>
      </c>
      <c r="K207" s="135" t="s">
        <v>753</v>
      </c>
    </row>
    <row r="208" spans="1:11" s="135" customFormat="1" x14ac:dyDescent="0.3">
      <c r="A208" s="135" t="s">
        <v>2318</v>
      </c>
      <c r="B208" s="135" t="s">
        <v>2319</v>
      </c>
      <c r="C208" s="135" t="s">
        <v>2302</v>
      </c>
      <c r="D208" s="135" t="s">
        <v>2320</v>
      </c>
      <c r="E208" s="135" t="s">
        <v>2321</v>
      </c>
      <c r="F208" s="135" t="s">
        <v>2322</v>
      </c>
      <c r="G208" s="135" t="s">
        <v>2323</v>
      </c>
      <c r="H208" s="135" t="s">
        <v>2324</v>
      </c>
      <c r="I208" s="135" t="s">
        <v>2325</v>
      </c>
      <c r="J208" s="135" t="s">
        <v>2247</v>
      </c>
      <c r="K208" s="135" t="s">
        <v>753</v>
      </c>
    </row>
    <row r="209" spans="1:11" s="135" customFormat="1" x14ac:dyDescent="0.3">
      <c r="A209" s="135" t="s">
        <v>2326</v>
      </c>
      <c r="B209" s="135" t="s">
        <v>2327</v>
      </c>
      <c r="C209" s="135" t="s">
        <v>1391</v>
      </c>
      <c r="D209" s="135" t="s">
        <v>2328</v>
      </c>
      <c r="E209" s="135" t="s">
        <v>2329</v>
      </c>
      <c r="F209" s="135" t="s">
        <v>2330</v>
      </c>
      <c r="G209" s="135" t="s">
        <v>2331</v>
      </c>
      <c r="H209" s="135" t="s">
        <v>976</v>
      </c>
      <c r="I209" s="135" t="s">
        <v>2332</v>
      </c>
      <c r="J209" s="135" t="s">
        <v>1145</v>
      </c>
      <c r="K209" s="135" t="s">
        <v>753</v>
      </c>
    </row>
    <row r="210" spans="1:11" s="135" customFormat="1" x14ac:dyDescent="0.3">
      <c r="A210" s="135" t="s">
        <v>2333</v>
      </c>
      <c r="B210" s="135" t="s">
        <v>2334</v>
      </c>
      <c r="C210" s="135" t="s">
        <v>1391</v>
      </c>
      <c r="D210" s="135" t="s">
        <v>2335</v>
      </c>
      <c r="E210" s="135" t="s">
        <v>2336</v>
      </c>
      <c r="F210" s="135" t="s">
        <v>2337</v>
      </c>
      <c r="G210" s="135" t="s">
        <v>2338</v>
      </c>
      <c r="H210" s="135" t="s">
        <v>976</v>
      </c>
      <c r="I210" s="135" t="s">
        <v>976</v>
      </c>
      <c r="J210" s="135" t="s">
        <v>976</v>
      </c>
      <c r="K210" s="135" t="s">
        <v>753</v>
      </c>
    </row>
    <row r="211" spans="1:11" s="135" customFormat="1" x14ac:dyDescent="0.3">
      <c r="A211" s="135" t="s">
        <v>2339</v>
      </c>
      <c r="B211" s="135" t="s">
        <v>2340</v>
      </c>
      <c r="C211" s="135" t="s">
        <v>1646</v>
      </c>
      <c r="D211" s="135" t="s">
        <v>2341</v>
      </c>
      <c r="E211" s="135" t="s">
        <v>2342</v>
      </c>
      <c r="F211" s="135" t="s">
        <v>976</v>
      </c>
      <c r="G211" s="135" t="s">
        <v>2343</v>
      </c>
      <c r="H211" s="135" t="s">
        <v>976</v>
      </c>
      <c r="I211" s="135" t="s">
        <v>2344</v>
      </c>
      <c r="J211" s="135" t="s">
        <v>1911</v>
      </c>
      <c r="K211" s="135" t="s">
        <v>753</v>
      </c>
    </row>
    <row r="212" spans="1:11" s="135" customFormat="1" x14ac:dyDescent="0.3">
      <c r="A212" s="135" t="s">
        <v>2345</v>
      </c>
      <c r="B212" s="135" t="s">
        <v>2346</v>
      </c>
      <c r="C212" s="135" t="s">
        <v>1653</v>
      </c>
      <c r="D212" s="135" t="s">
        <v>2347</v>
      </c>
      <c r="E212" s="135" t="s">
        <v>2348</v>
      </c>
      <c r="F212" s="135" t="s">
        <v>2349</v>
      </c>
      <c r="G212" s="135" t="s">
        <v>2350</v>
      </c>
      <c r="H212" s="135" t="s">
        <v>976</v>
      </c>
      <c r="I212" s="135" t="s">
        <v>976</v>
      </c>
      <c r="J212" s="135" t="s">
        <v>976</v>
      </c>
      <c r="K212" s="135" t="s">
        <v>753</v>
      </c>
    </row>
    <row r="213" spans="1:11" s="135" customFormat="1" x14ac:dyDescent="0.3">
      <c r="A213" s="135" t="s">
        <v>2351</v>
      </c>
      <c r="B213" s="135" t="s">
        <v>2352</v>
      </c>
      <c r="C213" s="135" t="s">
        <v>1653</v>
      </c>
      <c r="D213" s="135" t="s">
        <v>2353</v>
      </c>
      <c r="E213" s="135" t="s">
        <v>2354</v>
      </c>
      <c r="F213" s="135" t="s">
        <v>2355</v>
      </c>
      <c r="G213" s="135" t="s">
        <v>2356</v>
      </c>
      <c r="H213" s="135" t="s">
        <v>976</v>
      </c>
      <c r="I213" s="135" t="s">
        <v>976</v>
      </c>
      <c r="J213" s="135" t="s">
        <v>976</v>
      </c>
      <c r="K213" s="135" t="s">
        <v>753</v>
      </c>
    </row>
    <row r="214" spans="1:11" s="135" customFormat="1" x14ac:dyDescent="0.3">
      <c r="A214" s="135" t="s">
        <v>2357</v>
      </c>
      <c r="B214" s="135" t="s">
        <v>2358</v>
      </c>
      <c r="C214" s="135" t="s">
        <v>2134</v>
      </c>
      <c r="D214" s="135" t="s">
        <v>2359</v>
      </c>
      <c r="E214" s="135" t="s">
        <v>2360</v>
      </c>
      <c r="F214" s="135" t="s">
        <v>2361</v>
      </c>
      <c r="G214" s="135" t="s">
        <v>2362</v>
      </c>
      <c r="H214" s="135" t="s">
        <v>976</v>
      </c>
      <c r="I214" s="135" t="s">
        <v>2363</v>
      </c>
      <c r="J214" s="135" t="s">
        <v>1043</v>
      </c>
      <c r="K214" s="135" t="s">
        <v>753</v>
      </c>
    </row>
    <row r="215" spans="1:11" s="135" customFormat="1" x14ac:dyDescent="0.3">
      <c r="A215" s="135" t="s">
        <v>2364</v>
      </c>
      <c r="B215" s="135" t="s">
        <v>2365</v>
      </c>
      <c r="C215" s="135" t="s">
        <v>1690</v>
      </c>
      <c r="D215" s="135" t="s">
        <v>2366</v>
      </c>
      <c r="E215" s="135" t="s">
        <v>2367</v>
      </c>
      <c r="F215" s="135" t="s">
        <v>2368</v>
      </c>
      <c r="G215" s="135" t="s">
        <v>2369</v>
      </c>
      <c r="H215" s="135" t="s">
        <v>976</v>
      </c>
      <c r="I215" s="135" t="s">
        <v>976</v>
      </c>
      <c r="J215" s="135" t="s">
        <v>976</v>
      </c>
      <c r="K215" s="135" t="s">
        <v>753</v>
      </c>
    </row>
    <row r="216" spans="1:11" s="135" customFormat="1" x14ac:dyDescent="0.3">
      <c r="A216" s="135" t="s">
        <v>2370</v>
      </c>
      <c r="B216" s="135" t="s">
        <v>2371</v>
      </c>
      <c r="C216" s="135" t="s">
        <v>1660</v>
      </c>
      <c r="D216" s="135" t="s">
        <v>2372</v>
      </c>
      <c r="E216" s="135" t="s">
        <v>2373</v>
      </c>
      <c r="F216" s="135" t="s">
        <v>2374</v>
      </c>
      <c r="G216" s="135" t="s">
        <v>2375</v>
      </c>
      <c r="H216" s="135" t="s">
        <v>2376</v>
      </c>
      <c r="I216" s="135" t="s">
        <v>2377</v>
      </c>
      <c r="J216" s="135" t="s">
        <v>1043</v>
      </c>
      <c r="K216" s="135" t="s">
        <v>753</v>
      </c>
    </row>
    <row r="217" spans="1:11" s="135" customFormat="1" x14ac:dyDescent="0.3">
      <c r="A217" s="135" t="s">
        <v>2378</v>
      </c>
      <c r="B217" s="135" t="s">
        <v>2379</v>
      </c>
      <c r="C217" s="135" t="s">
        <v>1391</v>
      </c>
      <c r="D217" s="135" t="s">
        <v>2380</v>
      </c>
      <c r="E217" s="135" t="s">
        <v>2381</v>
      </c>
      <c r="F217" s="135" t="s">
        <v>2382</v>
      </c>
      <c r="G217" s="135" t="s">
        <v>2383</v>
      </c>
      <c r="H217" s="135" t="s">
        <v>2384</v>
      </c>
      <c r="I217" s="135" t="s">
        <v>2385</v>
      </c>
      <c r="J217" s="135" t="s">
        <v>1043</v>
      </c>
      <c r="K217" s="135" t="s">
        <v>753</v>
      </c>
    </row>
    <row r="218" spans="1:11" s="135" customFormat="1" x14ac:dyDescent="0.3">
      <c r="A218" s="135" t="s">
        <v>2386</v>
      </c>
      <c r="B218" s="135" t="s">
        <v>2387</v>
      </c>
      <c r="C218" s="135" t="s">
        <v>2388</v>
      </c>
      <c r="D218" s="135" t="s">
        <v>2389</v>
      </c>
      <c r="E218" s="135" t="s">
        <v>2390</v>
      </c>
      <c r="F218" s="135" t="s">
        <v>2391</v>
      </c>
      <c r="G218" s="135" t="s">
        <v>2392</v>
      </c>
      <c r="H218" s="135" t="s">
        <v>976</v>
      </c>
      <c r="I218" s="135" t="s">
        <v>976</v>
      </c>
      <c r="J218" s="135" t="s">
        <v>976</v>
      </c>
      <c r="K218" s="135" t="s">
        <v>753</v>
      </c>
    </row>
    <row r="219" spans="1:11" s="135" customFormat="1" x14ac:dyDescent="0.3">
      <c r="A219" s="135" t="s">
        <v>2393</v>
      </c>
      <c r="B219" s="135" t="s">
        <v>2394</v>
      </c>
      <c r="C219" s="135" t="s">
        <v>2388</v>
      </c>
      <c r="D219" s="135" t="s">
        <v>2395</v>
      </c>
      <c r="E219" s="135" t="s">
        <v>2396</v>
      </c>
      <c r="F219" s="135" t="s">
        <v>2397</v>
      </c>
      <c r="G219" s="135" t="s">
        <v>2398</v>
      </c>
      <c r="H219" s="135" t="s">
        <v>976</v>
      </c>
      <c r="I219" s="135" t="s">
        <v>2399</v>
      </c>
      <c r="J219" s="135" t="s">
        <v>1305</v>
      </c>
      <c r="K219" s="135" t="s">
        <v>753</v>
      </c>
    </row>
    <row r="220" spans="1:11" s="135" customFormat="1" x14ac:dyDescent="0.3">
      <c r="A220" s="135" t="s">
        <v>2400</v>
      </c>
      <c r="B220" s="135" t="s">
        <v>2401</v>
      </c>
      <c r="C220" s="135" t="s">
        <v>2402</v>
      </c>
      <c r="D220" s="135" t="s">
        <v>2403</v>
      </c>
      <c r="E220" s="135" t="s">
        <v>2404</v>
      </c>
      <c r="F220" s="135" t="s">
        <v>2405</v>
      </c>
      <c r="G220" s="135" t="s">
        <v>2406</v>
      </c>
      <c r="H220" s="135" t="s">
        <v>976</v>
      </c>
      <c r="I220" s="135" t="s">
        <v>2407</v>
      </c>
      <c r="J220" s="135" t="s">
        <v>978</v>
      </c>
      <c r="K220" s="135" t="s">
        <v>753</v>
      </c>
    </row>
    <row r="221" spans="1:11" s="135" customFormat="1" x14ac:dyDescent="0.3">
      <c r="A221" s="135" t="s">
        <v>2408</v>
      </c>
      <c r="B221" s="135" t="s">
        <v>2409</v>
      </c>
      <c r="C221" s="135" t="s">
        <v>2402</v>
      </c>
      <c r="D221" s="135" t="s">
        <v>2410</v>
      </c>
      <c r="E221" s="135" t="s">
        <v>2411</v>
      </c>
      <c r="F221" s="135" t="s">
        <v>2412</v>
      </c>
      <c r="G221" s="135" t="s">
        <v>2413</v>
      </c>
      <c r="H221" s="135" t="s">
        <v>976</v>
      </c>
      <c r="I221" s="135" t="s">
        <v>976</v>
      </c>
      <c r="J221" s="135" t="s">
        <v>976</v>
      </c>
      <c r="K221" s="135" t="s">
        <v>753</v>
      </c>
    </row>
    <row r="222" spans="1:11" s="135" customFormat="1" x14ac:dyDescent="0.3">
      <c r="A222" s="135" t="s">
        <v>2414</v>
      </c>
      <c r="B222" s="135" t="s">
        <v>2415</v>
      </c>
      <c r="C222" s="135" t="s">
        <v>2402</v>
      </c>
      <c r="D222" s="135" t="s">
        <v>2416</v>
      </c>
      <c r="E222" s="135" t="s">
        <v>2417</v>
      </c>
      <c r="F222" s="135" t="s">
        <v>1894</v>
      </c>
      <c r="G222" s="135" t="s">
        <v>2418</v>
      </c>
      <c r="H222" s="135" t="s">
        <v>976</v>
      </c>
      <c r="I222" s="135" t="s">
        <v>976</v>
      </c>
      <c r="J222" s="135" t="s">
        <v>976</v>
      </c>
      <c r="K222" s="135" t="s">
        <v>753</v>
      </c>
    </row>
    <row r="223" spans="1:11" s="135" customFormat="1" x14ac:dyDescent="0.3">
      <c r="A223" s="135" t="s">
        <v>2419</v>
      </c>
      <c r="B223" s="135" t="s">
        <v>2420</v>
      </c>
      <c r="C223" s="135" t="s">
        <v>2421</v>
      </c>
      <c r="D223" s="135" t="s">
        <v>2422</v>
      </c>
      <c r="E223" s="135" t="s">
        <v>2423</v>
      </c>
      <c r="F223" s="135" t="s">
        <v>2424</v>
      </c>
      <c r="G223" s="135" t="s">
        <v>2425</v>
      </c>
      <c r="H223" s="135" t="s">
        <v>976</v>
      </c>
      <c r="I223" s="135" t="s">
        <v>976</v>
      </c>
      <c r="J223" s="135" t="s">
        <v>976</v>
      </c>
      <c r="K223" s="135" t="s">
        <v>753</v>
      </c>
    </row>
    <row r="224" spans="1:11" s="135" customFormat="1" x14ac:dyDescent="0.3">
      <c r="A224" s="135" t="s">
        <v>2426</v>
      </c>
      <c r="B224" s="135" t="s">
        <v>2427</v>
      </c>
      <c r="C224" s="135" t="s">
        <v>2428</v>
      </c>
      <c r="D224" s="135" t="s">
        <v>2429</v>
      </c>
      <c r="E224" s="135" t="s">
        <v>2430</v>
      </c>
      <c r="F224" s="135" t="s">
        <v>2431</v>
      </c>
      <c r="G224" s="135" t="s">
        <v>2432</v>
      </c>
      <c r="H224" s="135" t="s">
        <v>976</v>
      </c>
      <c r="I224" s="135" t="s">
        <v>976</v>
      </c>
      <c r="J224" s="135" t="s">
        <v>976</v>
      </c>
      <c r="K224" s="135" t="s">
        <v>753</v>
      </c>
    </row>
    <row r="225" spans="1:11" s="135" customFormat="1" x14ac:dyDescent="0.3">
      <c r="A225" s="135" t="s">
        <v>2433</v>
      </c>
      <c r="B225" s="135" t="s">
        <v>2434</v>
      </c>
      <c r="C225" s="135" t="s">
        <v>2428</v>
      </c>
      <c r="D225" s="135" t="s">
        <v>2435</v>
      </c>
      <c r="E225" s="135" t="s">
        <v>2436</v>
      </c>
      <c r="F225" s="135" t="s">
        <v>2437</v>
      </c>
      <c r="G225" s="135" t="s">
        <v>2438</v>
      </c>
      <c r="H225" s="135" t="s">
        <v>976</v>
      </c>
      <c r="I225" s="135" t="s">
        <v>2439</v>
      </c>
      <c r="J225" s="135" t="s">
        <v>1745</v>
      </c>
      <c r="K225" s="135" t="s">
        <v>753</v>
      </c>
    </row>
    <row r="226" spans="1:11" s="135" customFormat="1" x14ac:dyDescent="0.3">
      <c r="A226" s="135" t="s">
        <v>2440</v>
      </c>
      <c r="B226" s="135" t="s">
        <v>2441</v>
      </c>
      <c r="C226" s="135" t="s">
        <v>2442</v>
      </c>
      <c r="D226" s="135" t="s">
        <v>2443</v>
      </c>
      <c r="E226" s="135" t="s">
        <v>2444</v>
      </c>
      <c r="F226" s="135" t="s">
        <v>2445</v>
      </c>
      <c r="G226" s="135" t="s">
        <v>2446</v>
      </c>
      <c r="H226" s="135" t="s">
        <v>976</v>
      </c>
      <c r="I226" s="135" t="s">
        <v>2447</v>
      </c>
      <c r="J226" s="135" t="s">
        <v>2448</v>
      </c>
      <c r="K226" s="135" t="s">
        <v>753</v>
      </c>
    </row>
    <row r="227" spans="1:11" s="135" customFormat="1" x14ac:dyDescent="0.3">
      <c r="A227" s="135" t="s">
        <v>2449</v>
      </c>
      <c r="B227" s="135" t="s">
        <v>2450</v>
      </c>
      <c r="C227" s="135" t="s">
        <v>2451</v>
      </c>
      <c r="D227" s="135" t="s">
        <v>2452</v>
      </c>
      <c r="E227" s="135" t="s">
        <v>2453</v>
      </c>
      <c r="F227" s="135" t="s">
        <v>2454</v>
      </c>
      <c r="G227" s="135" t="s">
        <v>2455</v>
      </c>
      <c r="H227" s="135" t="s">
        <v>976</v>
      </c>
      <c r="I227" s="135" t="s">
        <v>2456</v>
      </c>
      <c r="J227" s="135" t="s">
        <v>1066</v>
      </c>
      <c r="K227" s="135" t="s">
        <v>753</v>
      </c>
    </row>
    <row r="228" spans="1:11" s="135" customFormat="1" x14ac:dyDescent="0.3">
      <c r="A228" s="135" t="s">
        <v>2457</v>
      </c>
      <c r="B228" s="135" t="s">
        <v>2458</v>
      </c>
      <c r="C228" s="135" t="s">
        <v>2459</v>
      </c>
      <c r="D228" s="135" t="s">
        <v>976</v>
      </c>
      <c r="E228" s="135" t="s">
        <v>2460</v>
      </c>
      <c r="F228" s="135" t="s">
        <v>2461</v>
      </c>
      <c r="G228" s="135" t="s">
        <v>2462</v>
      </c>
      <c r="H228" s="135" t="s">
        <v>976</v>
      </c>
      <c r="I228" s="135" t="s">
        <v>2463</v>
      </c>
      <c r="J228" s="135" t="s">
        <v>1305</v>
      </c>
      <c r="K228" s="135" t="s">
        <v>753</v>
      </c>
    </row>
    <row r="229" spans="1:11" s="135" customFormat="1" x14ac:dyDescent="0.3">
      <c r="A229" s="135" t="s">
        <v>2464</v>
      </c>
      <c r="B229" s="135" t="s">
        <v>2465</v>
      </c>
      <c r="C229" s="135" t="s">
        <v>1653</v>
      </c>
      <c r="D229" s="135" t="s">
        <v>2466</v>
      </c>
      <c r="E229" s="135" t="s">
        <v>2467</v>
      </c>
      <c r="F229" s="135" t="s">
        <v>2468</v>
      </c>
      <c r="G229" s="135" t="s">
        <v>2469</v>
      </c>
      <c r="H229" s="135" t="s">
        <v>976</v>
      </c>
      <c r="I229" s="135" t="s">
        <v>976</v>
      </c>
      <c r="J229" s="135" t="s">
        <v>976</v>
      </c>
      <c r="K229" s="135" t="s">
        <v>753</v>
      </c>
    </row>
    <row r="230" spans="1:11" s="135" customFormat="1" x14ac:dyDescent="0.3">
      <c r="A230" s="135" t="s">
        <v>2470</v>
      </c>
      <c r="B230" s="135" t="s">
        <v>2340</v>
      </c>
      <c r="C230" s="135" t="s">
        <v>1646</v>
      </c>
      <c r="D230" s="135" t="s">
        <v>2471</v>
      </c>
      <c r="E230" s="135" t="s">
        <v>2472</v>
      </c>
      <c r="F230" s="135" t="s">
        <v>2473</v>
      </c>
      <c r="G230" s="135" t="s">
        <v>2474</v>
      </c>
      <c r="H230" s="135" t="s">
        <v>976</v>
      </c>
      <c r="I230" s="135" t="s">
        <v>976</v>
      </c>
      <c r="J230" s="135" t="s">
        <v>976</v>
      </c>
      <c r="K230" s="135" t="s">
        <v>753</v>
      </c>
    </row>
    <row r="231" spans="1:11" s="135" customFormat="1" x14ac:dyDescent="0.3">
      <c r="A231" s="135" t="s">
        <v>2475</v>
      </c>
      <c r="B231" s="135" t="s">
        <v>2476</v>
      </c>
      <c r="C231" s="135" t="s">
        <v>1777</v>
      </c>
      <c r="D231" s="135" t="s">
        <v>2477</v>
      </c>
      <c r="E231" s="135" t="s">
        <v>2478</v>
      </c>
      <c r="F231" s="135" t="s">
        <v>2479</v>
      </c>
      <c r="G231" s="135" t="s">
        <v>976</v>
      </c>
      <c r="H231" s="135" t="s">
        <v>976</v>
      </c>
      <c r="I231" s="135" t="s">
        <v>976</v>
      </c>
      <c r="J231" s="135" t="s">
        <v>976</v>
      </c>
      <c r="K231" s="135" t="s">
        <v>753</v>
      </c>
    </row>
    <row r="232" spans="1:11" s="135" customFormat="1" x14ac:dyDescent="0.3">
      <c r="A232" s="135" t="s">
        <v>2480</v>
      </c>
      <c r="B232" s="135" t="s">
        <v>2481</v>
      </c>
      <c r="C232" s="135" t="s">
        <v>1690</v>
      </c>
      <c r="D232" s="135" t="s">
        <v>2482</v>
      </c>
      <c r="E232" s="135" t="s">
        <v>976</v>
      </c>
      <c r="F232" s="135" t="s">
        <v>2483</v>
      </c>
      <c r="G232" s="135" t="s">
        <v>2484</v>
      </c>
      <c r="H232" s="135" t="s">
        <v>2485</v>
      </c>
      <c r="I232" s="135" t="s">
        <v>1819</v>
      </c>
      <c r="J232" s="135" t="s">
        <v>2486</v>
      </c>
      <c r="K232" s="135" t="s">
        <v>753</v>
      </c>
    </row>
    <row r="233" spans="1:11" s="135" customFormat="1" x14ac:dyDescent="0.3">
      <c r="A233" s="135" t="s">
        <v>2487</v>
      </c>
      <c r="B233" s="135" t="s">
        <v>2488</v>
      </c>
      <c r="C233" s="135" t="s">
        <v>1699</v>
      </c>
      <c r="D233" s="135" t="s">
        <v>2489</v>
      </c>
      <c r="E233" s="135" t="s">
        <v>2490</v>
      </c>
      <c r="F233" s="135" t="s">
        <v>2491</v>
      </c>
      <c r="G233" s="135" t="s">
        <v>2492</v>
      </c>
      <c r="H233" s="135" t="s">
        <v>976</v>
      </c>
      <c r="I233" s="135" t="s">
        <v>976</v>
      </c>
      <c r="J233" s="135" t="s">
        <v>976</v>
      </c>
      <c r="K233" s="135" t="s">
        <v>753</v>
      </c>
    </row>
    <row r="234" spans="1:11" s="135" customFormat="1" x14ac:dyDescent="0.3">
      <c r="A234" s="135" t="s">
        <v>2493</v>
      </c>
      <c r="B234" s="135" t="s">
        <v>2494</v>
      </c>
      <c r="C234" s="135" t="s">
        <v>1699</v>
      </c>
      <c r="D234" s="135" t="s">
        <v>2495</v>
      </c>
      <c r="E234" s="135" t="s">
        <v>2496</v>
      </c>
      <c r="F234" s="135" t="s">
        <v>976</v>
      </c>
      <c r="G234" s="135" t="s">
        <v>2497</v>
      </c>
      <c r="H234" s="135" t="s">
        <v>976</v>
      </c>
      <c r="I234" s="135" t="s">
        <v>976</v>
      </c>
      <c r="J234" s="135" t="s">
        <v>976</v>
      </c>
      <c r="K234" s="135" t="s">
        <v>753</v>
      </c>
    </row>
    <row r="235" spans="1:11" s="135" customFormat="1" x14ac:dyDescent="0.3">
      <c r="A235" s="135" t="s">
        <v>2498</v>
      </c>
      <c r="B235" s="135" t="s">
        <v>2499</v>
      </c>
      <c r="C235" s="135" t="s">
        <v>1777</v>
      </c>
      <c r="D235" s="135" t="s">
        <v>2500</v>
      </c>
      <c r="E235" s="135" t="s">
        <v>976</v>
      </c>
      <c r="F235" s="135" t="s">
        <v>976</v>
      </c>
      <c r="G235" s="135" t="s">
        <v>2501</v>
      </c>
      <c r="H235" s="135" t="s">
        <v>976</v>
      </c>
      <c r="I235" s="135" t="s">
        <v>976</v>
      </c>
      <c r="J235" s="135" t="s">
        <v>976</v>
      </c>
      <c r="K235" s="135" t="s">
        <v>753</v>
      </c>
    </row>
    <row r="236" spans="1:11" s="135" customFormat="1" x14ac:dyDescent="0.3">
      <c r="A236" s="135" t="s">
        <v>2502</v>
      </c>
      <c r="B236" s="135" t="s">
        <v>2503</v>
      </c>
      <c r="C236" s="135" t="s">
        <v>2504</v>
      </c>
      <c r="D236" s="135" t="s">
        <v>2505</v>
      </c>
      <c r="E236" s="135" t="s">
        <v>2506</v>
      </c>
      <c r="F236" s="135" t="s">
        <v>2507</v>
      </c>
      <c r="G236" s="135" t="s">
        <v>2508</v>
      </c>
      <c r="H236" s="135" t="s">
        <v>976</v>
      </c>
      <c r="I236" s="135" t="s">
        <v>2509</v>
      </c>
      <c r="J236" s="135" t="s">
        <v>2510</v>
      </c>
      <c r="K236" s="135" t="s">
        <v>753</v>
      </c>
    </row>
    <row r="237" spans="1:11" s="135" customFormat="1" x14ac:dyDescent="0.3">
      <c r="A237" s="135" t="s">
        <v>1618</v>
      </c>
      <c r="B237" s="135" t="s">
        <v>2511</v>
      </c>
      <c r="C237" s="135" t="s">
        <v>2114</v>
      </c>
      <c r="D237" s="135" t="s">
        <v>2512</v>
      </c>
      <c r="E237" s="135" t="s">
        <v>2513</v>
      </c>
      <c r="F237" s="135" t="s">
        <v>976</v>
      </c>
      <c r="G237" s="135" t="s">
        <v>2514</v>
      </c>
      <c r="H237" s="135" t="s">
        <v>976</v>
      </c>
      <c r="I237" s="135" t="s">
        <v>976</v>
      </c>
      <c r="J237" s="135" t="s">
        <v>976</v>
      </c>
      <c r="K237" s="135" t="s">
        <v>753</v>
      </c>
    </row>
    <row r="238" spans="1:11" s="135" customFormat="1" x14ac:dyDescent="0.3">
      <c r="A238" s="135" t="s">
        <v>2515</v>
      </c>
      <c r="B238" s="135" t="s">
        <v>2516</v>
      </c>
      <c r="C238" s="135" t="s">
        <v>1777</v>
      </c>
      <c r="D238" s="135" t="s">
        <v>2517</v>
      </c>
      <c r="E238" s="135" t="s">
        <v>2518</v>
      </c>
      <c r="F238" s="135" t="s">
        <v>2519</v>
      </c>
      <c r="G238" s="135" t="s">
        <v>2520</v>
      </c>
      <c r="H238" s="135" t="s">
        <v>976</v>
      </c>
      <c r="I238" s="135" t="s">
        <v>1744</v>
      </c>
      <c r="J238" s="135" t="s">
        <v>2521</v>
      </c>
      <c r="K238" s="135" t="s">
        <v>753</v>
      </c>
    </row>
    <row r="239" spans="1:11" s="135" customFormat="1" x14ac:dyDescent="0.3">
      <c r="A239" s="135" t="s">
        <v>979</v>
      </c>
      <c r="B239" s="135" t="s">
        <v>2522</v>
      </c>
      <c r="C239" s="135" t="s">
        <v>1660</v>
      </c>
      <c r="D239" s="135" t="s">
        <v>2523</v>
      </c>
      <c r="E239" s="135" t="s">
        <v>976</v>
      </c>
      <c r="F239" s="135" t="s">
        <v>976</v>
      </c>
      <c r="G239" s="135" t="s">
        <v>2524</v>
      </c>
      <c r="H239" s="135" t="s">
        <v>976</v>
      </c>
      <c r="I239" s="135" t="s">
        <v>2525</v>
      </c>
      <c r="J239" s="135" t="s">
        <v>976</v>
      </c>
      <c r="K239" s="135" t="s">
        <v>753</v>
      </c>
    </row>
    <row r="240" spans="1:11" s="135" customFormat="1" x14ac:dyDescent="0.3">
      <c r="A240" s="135" t="s">
        <v>979</v>
      </c>
      <c r="B240" s="135" t="s">
        <v>2526</v>
      </c>
      <c r="C240" s="135" t="s">
        <v>1690</v>
      </c>
      <c r="D240" s="135" t="s">
        <v>2489</v>
      </c>
      <c r="E240" s="135" t="s">
        <v>2527</v>
      </c>
      <c r="F240" s="135" t="s">
        <v>2491</v>
      </c>
      <c r="G240" s="135" t="s">
        <v>2528</v>
      </c>
      <c r="H240" s="135" t="s">
        <v>2529</v>
      </c>
      <c r="I240" s="135" t="s">
        <v>2530</v>
      </c>
      <c r="J240" s="135" t="s">
        <v>1145</v>
      </c>
      <c r="K240" s="135" t="s">
        <v>753</v>
      </c>
    </row>
    <row r="241" spans="1:11" s="135" customFormat="1" x14ac:dyDescent="0.3">
      <c r="A241" s="135" t="s">
        <v>2531</v>
      </c>
      <c r="B241" s="135" t="s">
        <v>2532</v>
      </c>
      <c r="C241" s="135" t="s">
        <v>2533</v>
      </c>
      <c r="D241" s="135" t="s">
        <v>2534</v>
      </c>
      <c r="E241" s="135" t="s">
        <v>976</v>
      </c>
      <c r="F241" s="135" t="s">
        <v>2535</v>
      </c>
      <c r="G241" s="135" t="s">
        <v>2536</v>
      </c>
      <c r="H241" s="135" t="s">
        <v>976</v>
      </c>
      <c r="I241" s="135" t="s">
        <v>976</v>
      </c>
      <c r="J241" s="135" t="s">
        <v>976</v>
      </c>
      <c r="K241" s="135" t="s">
        <v>753</v>
      </c>
    </row>
    <row r="242" spans="1:11" s="135" customFormat="1" x14ac:dyDescent="0.3">
      <c r="A242" s="135" t="s">
        <v>2537</v>
      </c>
      <c r="B242" s="135" t="s">
        <v>2538</v>
      </c>
      <c r="C242" s="135" t="s">
        <v>1646</v>
      </c>
      <c r="D242" s="135" t="s">
        <v>2539</v>
      </c>
      <c r="E242" s="135" t="s">
        <v>2540</v>
      </c>
      <c r="F242" s="135" t="s">
        <v>2541</v>
      </c>
      <c r="G242" s="135" t="s">
        <v>2542</v>
      </c>
      <c r="H242" s="135" t="s">
        <v>2543</v>
      </c>
      <c r="I242" s="135" t="s">
        <v>2544</v>
      </c>
      <c r="J242" s="135" t="s">
        <v>978</v>
      </c>
      <c r="K242" s="135" t="s">
        <v>753</v>
      </c>
    </row>
    <row r="243" spans="1:11" s="135" customFormat="1" x14ac:dyDescent="0.3">
      <c r="A243" s="135" t="s">
        <v>2545</v>
      </c>
      <c r="B243" s="135" t="s">
        <v>2546</v>
      </c>
      <c r="C243" s="135" t="s">
        <v>1690</v>
      </c>
      <c r="D243" s="135" t="s">
        <v>2547</v>
      </c>
      <c r="E243" s="135" t="s">
        <v>2548</v>
      </c>
      <c r="F243" s="135" t="s">
        <v>2549</v>
      </c>
      <c r="G243" s="135" t="s">
        <v>2550</v>
      </c>
      <c r="H243" s="135" t="s">
        <v>976</v>
      </c>
      <c r="I243" s="135" t="s">
        <v>976</v>
      </c>
      <c r="J243" s="135" t="s">
        <v>976</v>
      </c>
      <c r="K243" s="135" t="s">
        <v>753</v>
      </c>
    </row>
    <row r="244" spans="1:11" s="135" customFormat="1" x14ac:dyDescent="0.3">
      <c r="A244" s="135" t="s">
        <v>2551</v>
      </c>
      <c r="B244" s="135" t="s">
        <v>2552</v>
      </c>
      <c r="C244" s="135" t="s">
        <v>2553</v>
      </c>
      <c r="D244" s="135" t="s">
        <v>2554</v>
      </c>
      <c r="E244" s="135" t="s">
        <v>2555</v>
      </c>
      <c r="F244" s="135" t="s">
        <v>2556</v>
      </c>
      <c r="G244" s="135" t="s">
        <v>2557</v>
      </c>
      <c r="H244" s="135" t="s">
        <v>2558</v>
      </c>
      <c r="I244" s="135" t="s">
        <v>2559</v>
      </c>
      <c r="J244" s="135" t="s">
        <v>1043</v>
      </c>
      <c r="K244" s="135" t="s">
        <v>753</v>
      </c>
    </row>
    <row r="245" spans="1:11" s="135" customFormat="1" x14ac:dyDescent="0.3">
      <c r="A245" s="135" t="s">
        <v>2560</v>
      </c>
      <c r="B245" s="135" t="s">
        <v>2561</v>
      </c>
      <c r="C245" s="135" t="s">
        <v>1646</v>
      </c>
      <c r="D245" s="135" t="s">
        <v>2562</v>
      </c>
      <c r="E245" s="135" t="s">
        <v>2563</v>
      </c>
      <c r="F245" s="135" t="s">
        <v>2564</v>
      </c>
      <c r="G245" s="135" t="s">
        <v>976</v>
      </c>
      <c r="H245" s="135" t="s">
        <v>2565</v>
      </c>
      <c r="I245" s="135" t="s">
        <v>2566</v>
      </c>
      <c r="J245" s="135" t="s">
        <v>2567</v>
      </c>
      <c r="K245" s="135" t="s">
        <v>753</v>
      </c>
    </row>
    <row r="246" spans="1:11" s="135" customFormat="1" x14ac:dyDescent="0.3">
      <c r="A246" s="135" t="s">
        <v>2568</v>
      </c>
      <c r="B246" s="135" t="s">
        <v>2340</v>
      </c>
      <c r="C246" s="135" t="s">
        <v>1646</v>
      </c>
      <c r="D246" s="135" t="s">
        <v>2569</v>
      </c>
      <c r="E246" s="135" t="s">
        <v>2570</v>
      </c>
      <c r="F246" s="135" t="s">
        <v>2571</v>
      </c>
      <c r="G246" s="135" t="s">
        <v>2572</v>
      </c>
      <c r="H246" s="135" t="s">
        <v>976</v>
      </c>
      <c r="I246" s="135" t="s">
        <v>976</v>
      </c>
      <c r="J246" s="135" t="s">
        <v>976</v>
      </c>
      <c r="K246" s="135" t="s">
        <v>753</v>
      </c>
    </row>
    <row r="247" spans="1:11" s="135" customFormat="1" x14ac:dyDescent="0.3">
      <c r="A247" s="135" t="s">
        <v>2573</v>
      </c>
      <c r="B247" s="135" t="s">
        <v>2574</v>
      </c>
      <c r="C247" s="135" t="s">
        <v>1653</v>
      </c>
      <c r="D247" s="135" t="s">
        <v>2575</v>
      </c>
      <c r="E247" s="135" t="s">
        <v>2576</v>
      </c>
      <c r="F247" s="135" t="s">
        <v>976</v>
      </c>
      <c r="G247" s="135" t="s">
        <v>2577</v>
      </c>
      <c r="H247" s="135" t="s">
        <v>976</v>
      </c>
      <c r="I247" s="135" t="s">
        <v>976</v>
      </c>
      <c r="J247" s="135" t="s">
        <v>976</v>
      </c>
      <c r="K247" s="135" t="s">
        <v>753</v>
      </c>
    </row>
    <row r="248" spans="1:11" s="135" customFormat="1" x14ac:dyDescent="0.3">
      <c r="A248" s="135" t="s">
        <v>2578</v>
      </c>
      <c r="B248" s="135" t="s">
        <v>2579</v>
      </c>
      <c r="C248" s="135" t="s">
        <v>2302</v>
      </c>
      <c r="D248" s="135" t="s">
        <v>2580</v>
      </c>
      <c r="E248" s="135" t="s">
        <v>2581</v>
      </c>
      <c r="F248" s="135" t="s">
        <v>2582</v>
      </c>
      <c r="G248" s="135" t="s">
        <v>2583</v>
      </c>
      <c r="H248" s="135" t="s">
        <v>2584</v>
      </c>
      <c r="I248" s="135" t="s">
        <v>2585</v>
      </c>
      <c r="J248" s="135" t="s">
        <v>1043</v>
      </c>
      <c r="K248" s="135" t="s">
        <v>753</v>
      </c>
    </row>
    <row r="249" spans="1:11" s="135" customFormat="1" x14ac:dyDescent="0.3">
      <c r="A249" s="135" t="s">
        <v>2586</v>
      </c>
      <c r="B249" s="135" t="s">
        <v>2587</v>
      </c>
      <c r="C249" s="135" t="s">
        <v>1653</v>
      </c>
      <c r="D249" s="135" t="s">
        <v>2588</v>
      </c>
      <c r="E249" s="135" t="s">
        <v>2589</v>
      </c>
      <c r="F249" s="135" t="s">
        <v>2590</v>
      </c>
      <c r="G249" s="135" t="s">
        <v>2591</v>
      </c>
      <c r="H249" s="135" t="s">
        <v>2592</v>
      </c>
      <c r="I249" s="135" t="s">
        <v>1704</v>
      </c>
      <c r="J249" s="135" t="s">
        <v>976</v>
      </c>
      <c r="K249" s="135" t="s">
        <v>753</v>
      </c>
    </row>
    <row r="250" spans="1:11" s="135" customFormat="1" x14ac:dyDescent="0.3">
      <c r="A250" s="135" t="s">
        <v>2593</v>
      </c>
      <c r="B250" s="135" t="s">
        <v>2594</v>
      </c>
      <c r="C250" s="135" t="s">
        <v>2595</v>
      </c>
      <c r="D250" s="135" t="s">
        <v>2596</v>
      </c>
      <c r="E250" s="135" t="s">
        <v>2597</v>
      </c>
      <c r="F250" s="135" t="s">
        <v>2598</v>
      </c>
      <c r="G250" s="135" t="s">
        <v>2599</v>
      </c>
      <c r="H250" s="135" t="s">
        <v>2600</v>
      </c>
      <c r="I250" s="135" t="s">
        <v>2601</v>
      </c>
      <c r="J250" s="135" t="s">
        <v>1911</v>
      </c>
      <c r="K250" s="135" t="s">
        <v>753</v>
      </c>
    </row>
    <row r="251" spans="1:11" s="135" customFormat="1" x14ac:dyDescent="0.3">
      <c r="A251" s="135" t="s">
        <v>2602</v>
      </c>
      <c r="B251" s="135" t="s">
        <v>2603</v>
      </c>
      <c r="C251" s="135" t="s">
        <v>2134</v>
      </c>
      <c r="D251" s="135" t="s">
        <v>2604</v>
      </c>
      <c r="E251" s="135" t="s">
        <v>976</v>
      </c>
      <c r="F251" s="135" t="s">
        <v>2605</v>
      </c>
      <c r="G251" s="135" t="s">
        <v>2606</v>
      </c>
      <c r="H251" s="135" t="s">
        <v>976</v>
      </c>
      <c r="I251" s="135" t="s">
        <v>2607</v>
      </c>
      <c r="J251" s="135" t="s">
        <v>1745</v>
      </c>
      <c r="K251" s="135" t="s">
        <v>753</v>
      </c>
    </row>
    <row r="252" spans="1:11" s="135" customFormat="1" x14ac:dyDescent="0.3">
      <c r="A252" s="135" t="s">
        <v>2608</v>
      </c>
      <c r="B252" s="135" t="s">
        <v>2609</v>
      </c>
      <c r="C252" s="135" t="s">
        <v>1399</v>
      </c>
      <c r="D252" s="135" t="s">
        <v>976</v>
      </c>
      <c r="E252" s="135" t="s">
        <v>976</v>
      </c>
      <c r="F252" s="135" t="s">
        <v>976</v>
      </c>
      <c r="G252" s="135" t="s">
        <v>2610</v>
      </c>
      <c r="H252" s="135" t="s">
        <v>976</v>
      </c>
      <c r="I252" s="135" t="s">
        <v>976</v>
      </c>
      <c r="J252" s="135" t="s">
        <v>976</v>
      </c>
      <c r="K252" s="135" t="s">
        <v>753</v>
      </c>
    </row>
    <row r="253" spans="1:11" s="135" customFormat="1" x14ac:dyDescent="0.3">
      <c r="A253" s="135" t="s">
        <v>2611</v>
      </c>
      <c r="B253" s="135" t="s">
        <v>2612</v>
      </c>
      <c r="C253" s="135" t="s">
        <v>1676</v>
      </c>
      <c r="D253" s="135" t="s">
        <v>2613</v>
      </c>
      <c r="E253" s="135" t="s">
        <v>2614</v>
      </c>
      <c r="F253" s="135" t="s">
        <v>2615</v>
      </c>
      <c r="G253" s="135" t="s">
        <v>2616</v>
      </c>
      <c r="H253" s="135" t="s">
        <v>2617</v>
      </c>
      <c r="I253" s="135" t="s">
        <v>2618</v>
      </c>
      <c r="J253" s="135" t="s">
        <v>1305</v>
      </c>
      <c r="K253" s="135" t="s">
        <v>753</v>
      </c>
    </row>
    <row r="254" spans="1:11" s="135" customFormat="1" x14ac:dyDescent="0.3">
      <c r="A254" s="135" t="s">
        <v>2619</v>
      </c>
      <c r="B254" s="135" t="s">
        <v>2620</v>
      </c>
      <c r="C254" s="135" t="s">
        <v>2621</v>
      </c>
      <c r="D254" s="135" t="s">
        <v>2622</v>
      </c>
      <c r="E254" s="135" t="s">
        <v>2623</v>
      </c>
      <c r="F254" s="135" t="s">
        <v>2624</v>
      </c>
      <c r="G254" s="135" t="s">
        <v>2625</v>
      </c>
      <c r="H254" s="135" t="s">
        <v>976</v>
      </c>
      <c r="I254" s="135" t="s">
        <v>976</v>
      </c>
      <c r="J254" s="135" t="s">
        <v>976</v>
      </c>
      <c r="K254" s="135" t="s">
        <v>753</v>
      </c>
    </row>
    <row r="255" spans="1:11" s="135" customFormat="1" x14ac:dyDescent="0.3">
      <c r="A255" s="135" t="s">
        <v>2626</v>
      </c>
      <c r="B255" s="135" t="s">
        <v>2627</v>
      </c>
      <c r="C255" s="135" t="s">
        <v>2628</v>
      </c>
      <c r="D255" s="135" t="s">
        <v>2629</v>
      </c>
      <c r="E255" s="135" t="s">
        <v>2630</v>
      </c>
      <c r="F255" s="135" t="s">
        <v>976</v>
      </c>
      <c r="G255" s="135" t="s">
        <v>2631</v>
      </c>
      <c r="H255" s="135" t="s">
        <v>976</v>
      </c>
      <c r="I255" s="135" t="s">
        <v>976</v>
      </c>
      <c r="J255" s="135" t="s">
        <v>976</v>
      </c>
      <c r="K255" s="135" t="s">
        <v>753</v>
      </c>
    </row>
    <row r="256" spans="1:11" s="135" customFormat="1" x14ac:dyDescent="0.3">
      <c r="A256" s="135" t="s">
        <v>2632</v>
      </c>
      <c r="B256" s="135" t="s">
        <v>2249</v>
      </c>
      <c r="C256" s="135" t="s">
        <v>1391</v>
      </c>
      <c r="D256" s="135" t="s">
        <v>2633</v>
      </c>
      <c r="E256" s="135" t="s">
        <v>2634</v>
      </c>
      <c r="F256" s="135" t="s">
        <v>976</v>
      </c>
      <c r="G256" s="135" t="s">
        <v>2635</v>
      </c>
      <c r="H256" s="135" t="s">
        <v>976</v>
      </c>
      <c r="I256" s="135" t="s">
        <v>2636</v>
      </c>
      <c r="J256" s="135" t="s">
        <v>976</v>
      </c>
      <c r="K256" s="135" t="s">
        <v>753</v>
      </c>
    </row>
    <row r="257" spans="1:11" s="135" customFormat="1" x14ac:dyDescent="0.3">
      <c r="A257" s="135" t="s">
        <v>2637</v>
      </c>
      <c r="B257" s="135" t="s">
        <v>2638</v>
      </c>
      <c r="C257" s="135" t="s">
        <v>2639</v>
      </c>
      <c r="D257" s="135" t="s">
        <v>2640</v>
      </c>
      <c r="E257" s="135" t="s">
        <v>2641</v>
      </c>
      <c r="F257" s="135" t="s">
        <v>2642</v>
      </c>
      <c r="G257" s="135" t="s">
        <v>2643</v>
      </c>
      <c r="H257" s="135" t="s">
        <v>976</v>
      </c>
      <c r="I257" s="135" t="s">
        <v>976</v>
      </c>
      <c r="J257" s="135" t="s">
        <v>976</v>
      </c>
      <c r="K257" s="135" t="s">
        <v>753</v>
      </c>
    </row>
    <row r="258" spans="1:11" s="135" customFormat="1" x14ac:dyDescent="0.3">
      <c r="A258" s="135" t="s">
        <v>2644</v>
      </c>
      <c r="B258" s="135" t="s">
        <v>2645</v>
      </c>
      <c r="C258" s="135" t="s">
        <v>2646</v>
      </c>
      <c r="D258" s="135" t="s">
        <v>2647</v>
      </c>
      <c r="E258" s="135" t="s">
        <v>2648</v>
      </c>
      <c r="F258" s="135" t="s">
        <v>2649</v>
      </c>
      <c r="G258" s="135" t="s">
        <v>2650</v>
      </c>
      <c r="H258" s="135" t="s">
        <v>976</v>
      </c>
      <c r="I258" s="135" t="s">
        <v>2651</v>
      </c>
      <c r="J258" s="135" t="s">
        <v>978</v>
      </c>
      <c r="K258" s="135" t="s">
        <v>753</v>
      </c>
    </row>
    <row r="259" spans="1:11" s="135" customFormat="1" x14ac:dyDescent="0.3">
      <c r="A259" s="135" t="s">
        <v>2652</v>
      </c>
      <c r="B259" s="135" t="s">
        <v>2653</v>
      </c>
      <c r="C259" s="135" t="s">
        <v>2646</v>
      </c>
      <c r="D259" s="135" t="s">
        <v>2654</v>
      </c>
      <c r="E259" s="135" t="s">
        <v>2655</v>
      </c>
      <c r="F259" s="135" t="s">
        <v>2656</v>
      </c>
      <c r="G259" s="135" t="s">
        <v>2657</v>
      </c>
      <c r="H259" s="135" t="s">
        <v>2658</v>
      </c>
      <c r="I259" s="135" t="s">
        <v>2659</v>
      </c>
      <c r="J259" s="135" t="s">
        <v>1066</v>
      </c>
      <c r="K259" s="135" t="s">
        <v>753</v>
      </c>
    </row>
    <row r="260" spans="1:11" s="135" customFormat="1" x14ac:dyDescent="0.3">
      <c r="A260" s="135" t="s">
        <v>2660</v>
      </c>
      <c r="B260" s="135" t="s">
        <v>2661</v>
      </c>
      <c r="C260" s="135" t="s">
        <v>2662</v>
      </c>
      <c r="D260" s="135" t="s">
        <v>2663</v>
      </c>
      <c r="E260" s="135" t="s">
        <v>2664</v>
      </c>
      <c r="F260" s="135" t="s">
        <v>976</v>
      </c>
      <c r="G260" s="135" t="s">
        <v>976</v>
      </c>
      <c r="H260" s="135" t="s">
        <v>976</v>
      </c>
      <c r="I260" s="135" t="s">
        <v>976</v>
      </c>
      <c r="J260" s="135" t="s">
        <v>976</v>
      </c>
      <c r="K260" s="135" t="s">
        <v>753</v>
      </c>
    </row>
    <row r="261" spans="1:11" s="135" customFormat="1" x14ac:dyDescent="0.3">
      <c r="A261" s="135" t="s">
        <v>2665</v>
      </c>
      <c r="B261" s="135" t="s">
        <v>2666</v>
      </c>
      <c r="C261" s="135" t="s">
        <v>2662</v>
      </c>
      <c r="D261" s="135" t="s">
        <v>2667</v>
      </c>
      <c r="E261" s="135" t="s">
        <v>2668</v>
      </c>
      <c r="F261" s="135" t="s">
        <v>2669</v>
      </c>
      <c r="G261" s="135" t="s">
        <v>2670</v>
      </c>
      <c r="H261" s="135" t="s">
        <v>976</v>
      </c>
      <c r="I261" s="135" t="s">
        <v>976</v>
      </c>
      <c r="J261" s="135" t="s">
        <v>976</v>
      </c>
      <c r="K261" s="135" t="s">
        <v>753</v>
      </c>
    </row>
    <row r="262" spans="1:11" s="135" customFormat="1" x14ac:dyDescent="0.3">
      <c r="A262" s="135" t="s">
        <v>2671</v>
      </c>
      <c r="B262" s="135" t="s">
        <v>2672</v>
      </c>
      <c r="C262" s="135" t="s">
        <v>2673</v>
      </c>
      <c r="D262" s="135" t="s">
        <v>2674</v>
      </c>
      <c r="E262" s="135" t="s">
        <v>2675</v>
      </c>
      <c r="F262" s="135" t="s">
        <v>2676</v>
      </c>
      <c r="G262" s="135" t="s">
        <v>2677</v>
      </c>
      <c r="H262" s="135" t="s">
        <v>2678</v>
      </c>
      <c r="I262" s="135" t="s">
        <v>1097</v>
      </c>
      <c r="J262" s="135" t="s">
        <v>978</v>
      </c>
      <c r="K262" s="135" t="s">
        <v>753</v>
      </c>
    </row>
    <row r="263" spans="1:11" s="135" customFormat="1" x14ac:dyDescent="0.3">
      <c r="A263" s="135" t="s">
        <v>2679</v>
      </c>
      <c r="B263" s="135" t="s">
        <v>2680</v>
      </c>
      <c r="C263" s="135" t="s">
        <v>1426</v>
      </c>
      <c r="D263" s="135" t="s">
        <v>2681</v>
      </c>
      <c r="E263" s="135" t="s">
        <v>2682</v>
      </c>
      <c r="F263" s="135" t="s">
        <v>2683</v>
      </c>
      <c r="G263" s="135" t="s">
        <v>2684</v>
      </c>
      <c r="H263" s="135" t="s">
        <v>976</v>
      </c>
      <c r="I263" s="135" t="s">
        <v>976</v>
      </c>
      <c r="J263" s="135" t="s">
        <v>976</v>
      </c>
      <c r="K263" s="135" t="s">
        <v>753</v>
      </c>
    </row>
    <row r="264" spans="1:11" s="135" customFormat="1" x14ac:dyDescent="0.3">
      <c r="A264" s="135" t="s">
        <v>2685</v>
      </c>
      <c r="B264" s="135" t="s">
        <v>2686</v>
      </c>
      <c r="C264" s="135" t="s">
        <v>2628</v>
      </c>
      <c r="D264" s="135" t="s">
        <v>2687</v>
      </c>
      <c r="E264" s="135" t="s">
        <v>2688</v>
      </c>
      <c r="F264" s="135" t="s">
        <v>2689</v>
      </c>
      <c r="G264" s="135" t="s">
        <v>2690</v>
      </c>
      <c r="H264" s="135" t="s">
        <v>2691</v>
      </c>
      <c r="I264" s="135" t="s">
        <v>2692</v>
      </c>
      <c r="J264" s="135" t="s">
        <v>978</v>
      </c>
      <c r="K264" s="135" t="s">
        <v>753</v>
      </c>
    </row>
    <row r="265" spans="1:11" s="135" customFormat="1" x14ac:dyDescent="0.3">
      <c r="A265" s="135" t="s">
        <v>2693</v>
      </c>
      <c r="B265" s="135" t="s">
        <v>2694</v>
      </c>
      <c r="C265" s="135" t="s">
        <v>1984</v>
      </c>
      <c r="D265" s="135" t="s">
        <v>2695</v>
      </c>
      <c r="E265" s="135" t="s">
        <v>2696</v>
      </c>
      <c r="F265" s="135" t="s">
        <v>2697</v>
      </c>
      <c r="G265" s="135" t="s">
        <v>2698</v>
      </c>
      <c r="H265" s="135" t="s">
        <v>976</v>
      </c>
      <c r="I265" s="135" t="s">
        <v>976</v>
      </c>
      <c r="J265" s="135" t="s">
        <v>976</v>
      </c>
      <c r="K265" s="135" t="s">
        <v>753</v>
      </c>
    </row>
    <row r="266" spans="1:11" s="135" customFormat="1" x14ac:dyDescent="0.3">
      <c r="A266" s="135" t="s">
        <v>2699</v>
      </c>
      <c r="B266" s="135" t="s">
        <v>2700</v>
      </c>
      <c r="C266" s="135" t="s">
        <v>2701</v>
      </c>
      <c r="D266" s="135" t="s">
        <v>2702</v>
      </c>
      <c r="E266" s="135" t="s">
        <v>2703</v>
      </c>
      <c r="F266" s="135" t="s">
        <v>2704</v>
      </c>
      <c r="G266" s="135" t="s">
        <v>2705</v>
      </c>
      <c r="H266" s="135" t="s">
        <v>976</v>
      </c>
      <c r="I266" s="135" t="s">
        <v>1004</v>
      </c>
      <c r="J266" s="135" t="s">
        <v>978</v>
      </c>
      <c r="K266" s="135" t="s">
        <v>753</v>
      </c>
    </row>
    <row r="267" spans="1:11" s="135" customFormat="1" x14ac:dyDescent="0.3">
      <c r="A267" s="135" t="s">
        <v>2706</v>
      </c>
      <c r="B267" s="135" t="s">
        <v>2340</v>
      </c>
      <c r="C267" s="135" t="s">
        <v>1646</v>
      </c>
      <c r="D267" s="135" t="s">
        <v>2707</v>
      </c>
      <c r="E267" s="135" t="s">
        <v>2708</v>
      </c>
      <c r="F267" s="135" t="s">
        <v>2709</v>
      </c>
      <c r="G267" s="135" t="s">
        <v>2710</v>
      </c>
      <c r="H267" s="135" t="s">
        <v>976</v>
      </c>
      <c r="I267" s="135" t="s">
        <v>976</v>
      </c>
      <c r="J267" s="135" t="s">
        <v>976</v>
      </c>
      <c r="K267" s="135" t="s">
        <v>753</v>
      </c>
    </row>
    <row r="268" spans="1:11" s="135" customFormat="1" x14ac:dyDescent="0.3">
      <c r="A268" s="135" t="s">
        <v>2711</v>
      </c>
      <c r="B268" s="135" t="s">
        <v>2712</v>
      </c>
      <c r="C268" s="135" t="s">
        <v>1777</v>
      </c>
      <c r="D268" s="135" t="s">
        <v>2713</v>
      </c>
      <c r="E268" s="135" t="s">
        <v>2714</v>
      </c>
      <c r="F268" s="135" t="s">
        <v>2715</v>
      </c>
      <c r="G268" s="135" t="s">
        <v>2716</v>
      </c>
      <c r="H268" s="135" t="s">
        <v>976</v>
      </c>
      <c r="I268" s="135" t="s">
        <v>2509</v>
      </c>
      <c r="J268" s="135" t="s">
        <v>978</v>
      </c>
      <c r="K268" s="135" t="s">
        <v>753</v>
      </c>
    </row>
    <row r="269" spans="1:11" s="135" customFormat="1" x14ac:dyDescent="0.3">
      <c r="A269" s="135" t="s">
        <v>2717</v>
      </c>
      <c r="B269" s="135" t="s">
        <v>1624</v>
      </c>
      <c r="C269" s="135" t="s">
        <v>1653</v>
      </c>
      <c r="D269" s="135" t="s">
        <v>2718</v>
      </c>
      <c r="E269" s="135" t="s">
        <v>2719</v>
      </c>
      <c r="F269" s="135" t="s">
        <v>2720</v>
      </c>
      <c r="G269" s="135" t="s">
        <v>2721</v>
      </c>
      <c r="H269" s="135" t="s">
        <v>976</v>
      </c>
      <c r="I269" s="135" t="s">
        <v>976</v>
      </c>
      <c r="J269" s="135" t="s">
        <v>976</v>
      </c>
      <c r="K269" s="135" t="s">
        <v>753</v>
      </c>
    </row>
    <row r="270" spans="1:11" s="135" customFormat="1" x14ac:dyDescent="0.3">
      <c r="A270" s="135" t="s">
        <v>2722</v>
      </c>
      <c r="B270" s="135" t="s">
        <v>2723</v>
      </c>
      <c r="C270" s="135" t="s">
        <v>2231</v>
      </c>
      <c r="D270" s="135" t="s">
        <v>2724</v>
      </c>
      <c r="E270" s="135" t="s">
        <v>976</v>
      </c>
      <c r="F270" s="135" t="s">
        <v>976</v>
      </c>
      <c r="G270" s="135" t="s">
        <v>2725</v>
      </c>
      <c r="H270" s="135" t="s">
        <v>976</v>
      </c>
      <c r="I270" s="135" t="s">
        <v>976</v>
      </c>
      <c r="J270" s="135" t="s">
        <v>976</v>
      </c>
      <c r="K270" s="135" t="s">
        <v>753</v>
      </c>
    </row>
    <row r="271" spans="1:11" s="135" customFormat="1" x14ac:dyDescent="0.3">
      <c r="A271" s="135" t="s">
        <v>2726</v>
      </c>
      <c r="B271" s="135" t="s">
        <v>2727</v>
      </c>
      <c r="C271" s="135" t="s">
        <v>2134</v>
      </c>
      <c r="D271" s="135" t="s">
        <v>2728</v>
      </c>
      <c r="E271" s="135" t="s">
        <v>976</v>
      </c>
      <c r="F271" s="135" t="s">
        <v>976</v>
      </c>
      <c r="G271" s="135" t="s">
        <v>2729</v>
      </c>
      <c r="H271" s="135" t="s">
        <v>976</v>
      </c>
      <c r="I271" s="135" t="s">
        <v>976</v>
      </c>
      <c r="J271" s="135" t="s">
        <v>976</v>
      </c>
      <c r="K271" s="135" t="s">
        <v>753</v>
      </c>
    </row>
    <row r="272" spans="1:11" s="135" customFormat="1" x14ac:dyDescent="0.3">
      <c r="A272" s="135" t="s">
        <v>2730</v>
      </c>
      <c r="B272" s="135" t="s">
        <v>2731</v>
      </c>
      <c r="C272" s="135" t="s">
        <v>2732</v>
      </c>
      <c r="D272" s="135" t="s">
        <v>2733</v>
      </c>
      <c r="E272" s="135" t="s">
        <v>2734</v>
      </c>
      <c r="F272" s="135" t="s">
        <v>2735</v>
      </c>
      <c r="G272" s="135" t="s">
        <v>2736</v>
      </c>
      <c r="H272" s="135" t="s">
        <v>976</v>
      </c>
      <c r="I272" s="135" t="s">
        <v>2737</v>
      </c>
      <c r="J272" s="135" t="s">
        <v>1186</v>
      </c>
      <c r="K272" s="135" t="s">
        <v>753</v>
      </c>
    </row>
    <row r="273" spans="1:11" s="135" customFormat="1" x14ac:dyDescent="0.3">
      <c r="A273" s="135" t="s">
        <v>2738</v>
      </c>
      <c r="B273" s="135" t="s">
        <v>2739</v>
      </c>
      <c r="C273" s="135" t="s">
        <v>2740</v>
      </c>
      <c r="D273" s="135" t="s">
        <v>2741</v>
      </c>
      <c r="E273" s="135" t="s">
        <v>2742</v>
      </c>
      <c r="F273" s="135" t="s">
        <v>2743</v>
      </c>
      <c r="G273" s="135" t="s">
        <v>2744</v>
      </c>
      <c r="H273" s="135" t="s">
        <v>976</v>
      </c>
      <c r="I273" s="135" t="s">
        <v>976</v>
      </c>
      <c r="J273" s="135" t="s">
        <v>976</v>
      </c>
      <c r="K273" s="135" t="s">
        <v>753</v>
      </c>
    </row>
    <row r="274" spans="1:11" s="135" customFormat="1" x14ac:dyDescent="0.3">
      <c r="A274" s="135" t="s">
        <v>2745</v>
      </c>
      <c r="B274" s="135" t="s">
        <v>2746</v>
      </c>
      <c r="C274" s="135" t="s">
        <v>1646</v>
      </c>
      <c r="D274" s="135" t="s">
        <v>2747</v>
      </c>
      <c r="E274" s="135" t="s">
        <v>2748</v>
      </c>
      <c r="F274" s="135" t="s">
        <v>976</v>
      </c>
      <c r="G274" s="135" t="s">
        <v>2749</v>
      </c>
      <c r="H274" s="135" t="s">
        <v>976</v>
      </c>
      <c r="I274" s="135" t="s">
        <v>2750</v>
      </c>
      <c r="J274" s="135" t="s">
        <v>2751</v>
      </c>
      <c r="K274" s="135" t="s">
        <v>753</v>
      </c>
    </row>
    <row r="275" spans="1:11" s="135" customFormat="1" x14ac:dyDescent="0.3">
      <c r="A275" s="135" t="s">
        <v>2752</v>
      </c>
      <c r="B275" s="135" t="s">
        <v>2753</v>
      </c>
      <c r="C275" s="135" t="s">
        <v>2275</v>
      </c>
      <c r="D275" s="135" t="s">
        <v>2754</v>
      </c>
      <c r="E275" s="135" t="s">
        <v>2755</v>
      </c>
      <c r="F275" s="135" t="s">
        <v>2756</v>
      </c>
      <c r="G275" s="135" t="s">
        <v>2757</v>
      </c>
      <c r="H275" s="135" t="s">
        <v>976</v>
      </c>
      <c r="I275" s="135" t="s">
        <v>1696</v>
      </c>
      <c r="J275" s="135" t="s">
        <v>2758</v>
      </c>
      <c r="K275" s="135" t="s">
        <v>753</v>
      </c>
    </row>
    <row r="276" spans="1:11" s="135" customFormat="1" x14ac:dyDescent="0.3">
      <c r="A276" s="135" t="s">
        <v>2759</v>
      </c>
      <c r="B276" s="135" t="s">
        <v>2760</v>
      </c>
      <c r="C276" s="135" t="s">
        <v>1653</v>
      </c>
      <c r="D276" s="135" t="s">
        <v>2495</v>
      </c>
      <c r="E276" s="135" t="s">
        <v>2761</v>
      </c>
      <c r="F276" s="135" t="s">
        <v>2762</v>
      </c>
      <c r="G276" s="135" t="s">
        <v>2763</v>
      </c>
      <c r="H276" s="135" t="s">
        <v>976</v>
      </c>
      <c r="I276" s="135" t="s">
        <v>976</v>
      </c>
      <c r="J276" s="135" t="s">
        <v>976</v>
      </c>
      <c r="K276" s="135" t="s">
        <v>753</v>
      </c>
    </row>
    <row r="277" spans="1:11" s="135" customFormat="1" x14ac:dyDescent="0.3">
      <c r="A277" s="135" t="s">
        <v>2764</v>
      </c>
      <c r="B277" s="135" t="s">
        <v>2765</v>
      </c>
      <c r="C277" s="135" t="s">
        <v>2766</v>
      </c>
      <c r="D277" s="135" t="s">
        <v>2767</v>
      </c>
      <c r="E277" s="135" t="s">
        <v>2768</v>
      </c>
      <c r="F277" s="135" t="s">
        <v>2769</v>
      </c>
      <c r="G277" s="135" t="s">
        <v>2770</v>
      </c>
      <c r="H277" s="135" t="s">
        <v>976</v>
      </c>
      <c r="I277" s="135" t="s">
        <v>2771</v>
      </c>
      <c r="J277" s="135" t="s">
        <v>2772</v>
      </c>
      <c r="K277" s="135" t="s">
        <v>753</v>
      </c>
    </row>
    <row r="278" spans="1:11" s="135" customFormat="1" x14ac:dyDescent="0.3">
      <c r="A278" s="135" t="s">
        <v>2773</v>
      </c>
      <c r="B278" s="135" t="s">
        <v>2774</v>
      </c>
      <c r="C278" s="135" t="s">
        <v>1646</v>
      </c>
      <c r="D278" s="135" t="s">
        <v>2775</v>
      </c>
      <c r="E278" s="135" t="s">
        <v>2776</v>
      </c>
      <c r="F278" s="135" t="s">
        <v>2777</v>
      </c>
      <c r="G278" s="135" t="s">
        <v>2778</v>
      </c>
      <c r="H278" s="135" t="s">
        <v>976</v>
      </c>
      <c r="I278" s="135" t="s">
        <v>976</v>
      </c>
      <c r="J278" s="135" t="s">
        <v>976</v>
      </c>
      <c r="K278" s="135" t="s">
        <v>753</v>
      </c>
    </row>
    <row r="279" spans="1:11" s="135" customFormat="1" x14ac:dyDescent="0.3">
      <c r="A279" s="135" t="s">
        <v>2779</v>
      </c>
      <c r="B279" s="135" t="s">
        <v>2780</v>
      </c>
      <c r="C279" s="135" t="s">
        <v>1777</v>
      </c>
      <c r="D279" s="135" t="s">
        <v>2781</v>
      </c>
      <c r="E279" s="135" t="s">
        <v>2782</v>
      </c>
      <c r="F279" s="135" t="s">
        <v>2783</v>
      </c>
      <c r="G279" s="135" t="s">
        <v>2784</v>
      </c>
      <c r="H279" s="135" t="s">
        <v>2785</v>
      </c>
      <c r="I279" s="135" t="s">
        <v>1696</v>
      </c>
      <c r="J279" s="135" t="s">
        <v>1043</v>
      </c>
      <c r="K279" s="135" t="s">
        <v>753</v>
      </c>
    </row>
    <row r="280" spans="1:11" s="135" customFormat="1" x14ac:dyDescent="0.3">
      <c r="A280" s="135" t="s">
        <v>2786</v>
      </c>
      <c r="B280" s="135" t="s">
        <v>2787</v>
      </c>
      <c r="C280" s="135" t="s">
        <v>1646</v>
      </c>
      <c r="D280" s="135" t="s">
        <v>976</v>
      </c>
      <c r="E280" s="135" t="s">
        <v>2788</v>
      </c>
      <c r="F280" s="135" t="s">
        <v>976</v>
      </c>
      <c r="G280" s="135" t="s">
        <v>2789</v>
      </c>
      <c r="H280" s="135" t="s">
        <v>976</v>
      </c>
      <c r="I280" s="135" t="s">
        <v>1744</v>
      </c>
      <c r="J280" s="135" t="s">
        <v>1043</v>
      </c>
      <c r="K280" s="135" t="s">
        <v>753</v>
      </c>
    </row>
    <row r="281" spans="1:11" s="135" customFormat="1" x14ac:dyDescent="0.3">
      <c r="A281" s="135" t="s">
        <v>2790</v>
      </c>
      <c r="B281" s="135" t="s">
        <v>2791</v>
      </c>
      <c r="C281" s="135" t="s">
        <v>1984</v>
      </c>
      <c r="D281" s="135" t="s">
        <v>2792</v>
      </c>
      <c r="E281" s="135" t="s">
        <v>2793</v>
      </c>
      <c r="F281" s="135" t="s">
        <v>2794</v>
      </c>
      <c r="G281" s="135" t="s">
        <v>2795</v>
      </c>
      <c r="H281" s="135" t="s">
        <v>2796</v>
      </c>
      <c r="I281" s="135" t="s">
        <v>2797</v>
      </c>
      <c r="J281" s="135" t="s">
        <v>2798</v>
      </c>
      <c r="K281" s="135" t="s">
        <v>753</v>
      </c>
    </row>
    <row r="282" spans="1:11" s="135" customFormat="1" x14ac:dyDescent="0.3">
      <c r="A282" s="135" t="s">
        <v>2799</v>
      </c>
      <c r="B282" s="135" t="s">
        <v>2800</v>
      </c>
      <c r="C282" s="135" t="s">
        <v>2801</v>
      </c>
      <c r="D282" s="135" t="s">
        <v>2802</v>
      </c>
      <c r="E282" s="135" t="s">
        <v>2803</v>
      </c>
      <c r="F282" s="135" t="s">
        <v>2804</v>
      </c>
      <c r="G282" s="135" t="s">
        <v>2805</v>
      </c>
      <c r="H282" s="135" t="s">
        <v>976</v>
      </c>
      <c r="I282" s="135" t="s">
        <v>976</v>
      </c>
      <c r="J282" s="135" t="s">
        <v>976</v>
      </c>
      <c r="K282" s="135" t="s">
        <v>753</v>
      </c>
    </row>
    <row r="283" spans="1:11" s="135" customFormat="1" x14ac:dyDescent="0.3">
      <c r="A283" s="135" t="s">
        <v>2806</v>
      </c>
      <c r="B283" s="135" t="s">
        <v>2075</v>
      </c>
      <c r="C283" s="135" t="s">
        <v>1391</v>
      </c>
      <c r="D283" s="135" t="s">
        <v>2807</v>
      </c>
      <c r="E283" s="135" t="s">
        <v>2808</v>
      </c>
      <c r="F283" s="135" t="s">
        <v>976</v>
      </c>
      <c r="G283" s="135" t="s">
        <v>2809</v>
      </c>
      <c r="H283" s="135" t="s">
        <v>976</v>
      </c>
      <c r="I283" s="135" t="s">
        <v>976</v>
      </c>
      <c r="J283" s="135" t="s">
        <v>976</v>
      </c>
      <c r="K283" s="135" t="s">
        <v>753</v>
      </c>
    </row>
    <row r="284" spans="1:11" s="135" customFormat="1" x14ac:dyDescent="0.3">
      <c r="A284" s="135" t="s">
        <v>2810</v>
      </c>
      <c r="B284" s="135" t="s">
        <v>2811</v>
      </c>
      <c r="C284" s="135" t="s">
        <v>2109</v>
      </c>
      <c r="D284" s="135" t="s">
        <v>2812</v>
      </c>
      <c r="E284" s="135" t="s">
        <v>2813</v>
      </c>
      <c r="F284" s="135" t="s">
        <v>2814</v>
      </c>
      <c r="G284" s="135" t="s">
        <v>2815</v>
      </c>
      <c r="H284" s="135" t="s">
        <v>2816</v>
      </c>
      <c r="I284" s="135" t="s">
        <v>2817</v>
      </c>
      <c r="J284" s="135" t="s">
        <v>2818</v>
      </c>
      <c r="K284" s="135" t="s">
        <v>753</v>
      </c>
    </row>
    <row r="285" spans="1:11" s="135" customFormat="1" x14ac:dyDescent="0.3">
      <c r="A285" s="135" t="s">
        <v>2819</v>
      </c>
      <c r="B285" s="135" t="s">
        <v>2811</v>
      </c>
      <c r="C285" s="135" t="s">
        <v>2109</v>
      </c>
      <c r="D285" s="135" t="s">
        <v>2812</v>
      </c>
      <c r="E285" s="135" t="s">
        <v>2820</v>
      </c>
      <c r="F285" s="135" t="s">
        <v>2814</v>
      </c>
      <c r="G285" s="135" t="s">
        <v>2821</v>
      </c>
      <c r="H285" s="135" t="s">
        <v>976</v>
      </c>
      <c r="I285" s="135" t="s">
        <v>976</v>
      </c>
      <c r="J285" s="135" t="s">
        <v>976</v>
      </c>
      <c r="K285" s="135" t="s">
        <v>753</v>
      </c>
    </row>
    <row r="286" spans="1:11" s="135" customFormat="1" x14ac:dyDescent="0.3">
      <c r="A286" s="135" t="s">
        <v>2822</v>
      </c>
      <c r="B286" s="135" t="s">
        <v>2823</v>
      </c>
      <c r="C286" s="135" t="s">
        <v>2231</v>
      </c>
      <c r="D286" s="135" t="s">
        <v>2824</v>
      </c>
      <c r="E286" s="135" t="s">
        <v>2825</v>
      </c>
      <c r="F286" s="135" t="s">
        <v>2826</v>
      </c>
      <c r="G286" s="135" t="s">
        <v>976</v>
      </c>
      <c r="H286" s="135" t="s">
        <v>976</v>
      </c>
      <c r="I286" s="135" t="s">
        <v>976</v>
      </c>
      <c r="J286" s="135" t="s">
        <v>976</v>
      </c>
      <c r="K286" s="135" t="s">
        <v>753</v>
      </c>
    </row>
    <row r="287" spans="1:11" s="135" customFormat="1" x14ac:dyDescent="0.3">
      <c r="A287" s="135" t="s">
        <v>2827</v>
      </c>
      <c r="B287" s="135" t="s">
        <v>2828</v>
      </c>
      <c r="C287" s="135" t="s">
        <v>2504</v>
      </c>
      <c r="D287" s="135" t="s">
        <v>2829</v>
      </c>
      <c r="E287" s="135" t="s">
        <v>2830</v>
      </c>
      <c r="F287" s="135" t="s">
        <v>2831</v>
      </c>
      <c r="G287" s="135" t="s">
        <v>2832</v>
      </c>
      <c r="H287" s="135" t="s">
        <v>976</v>
      </c>
      <c r="I287" s="135" t="s">
        <v>976</v>
      </c>
      <c r="J287" s="135" t="s">
        <v>976</v>
      </c>
      <c r="K287" s="135" t="s">
        <v>753</v>
      </c>
    </row>
    <row r="288" spans="1:11" s="135" customFormat="1" x14ac:dyDescent="0.3">
      <c r="A288" s="135" t="s">
        <v>2833</v>
      </c>
      <c r="B288" s="135" t="s">
        <v>2834</v>
      </c>
      <c r="C288" s="135" t="s">
        <v>1690</v>
      </c>
      <c r="D288" s="135" t="s">
        <v>2835</v>
      </c>
      <c r="E288" s="135" t="s">
        <v>2836</v>
      </c>
      <c r="F288" s="135" t="s">
        <v>2837</v>
      </c>
      <c r="G288" s="135" t="s">
        <v>976</v>
      </c>
      <c r="H288" s="135" t="s">
        <v>2838</v>
      </c>
      <c r="I288" s="135" t="s">
        <v>2530</v>
      </c>
      <c r="J288" s="135" t="s">
        <v>1043</v>
      </c>
      <c r="K288" s="135" t="s">
        <v>753</v>
      </c>
    </row>
    <row r="289" spans="1:11" s="135" customFormat="1" x14ac:dyDescent="0.3">
      <c r="A289" s="135" t="s">
        <v>2839</v>
      </c>
      <c r="B289" s="135" t="s">
        <v>2840</v>
      </c>
      <c r="C289" s="135" t="s">
        <v>2841</v>
      </c>
      <c r="D289" s="135" t="s">
        <v>2842</v>
      </c>
      <c r="E289" s="135" t="s">
        <v>2843</v>
      </c>
      <c r="F289" s="135" t="s">
        <v>2844</v>
      </c>
      <c r="G289" s="135" t="s">
        <v>2845</v>
      </c>
      <c r="H289" s="135" t="s">
        <v>2846</v>
      </c>
      <c r="I289" s="135" t="s">
        <v>2847</v>
      </c>
      <c r="J289" s="135" t="s">
        <v>1145</v>
      </c>
      <c r="K289" s="135" t="s">
        <v>753</v>
      </c>
    </row>
    <row r="290" spans="1:11" s="135" customFormat="1" x14ac:dyDescent="0.3">
      <c r="A290" s="135" t="s">
        <v>2848</v>
      </c>
      <c r="B290" s="135" t="s">
        <v>2849</v>
      </c>
      <c r="C290" s="135" t="s">
        <v>1433</v>
      </c>
      <c r="D290" s="135" t="s">
        <v>2850</v>
      </c>
      <c r="E290" s="135" t="s">
        <v>2851</v>
      </c>
      <c r="F290" s="135" t="s">
        <v>2852</v>
      </c>
      <c r="G290" s="135" t="s">
        <v>2853</v>
      </c>
      <c r="H290" s="135" t="s">
        <v>976</v>
      </c>
      <c r="I290" s="135" t="s">
        <v>976</v>
      </c>
      <c r="J290" s="135" t="s">
        <v>976</v>
      </c>
      <c r="K290" s="135" t="s">
        <v>753</v>
      </c>
    </row>
    <row r="291" spans="1:11" s="135" customFormat="1" x14ac:dyDescent="0.3">
      <c r="A291" s="135" t="s">
        <v>2854</v>
      </c>
      <c r="B291" s="135" t="s">
        <v>2855</v>
      </c>
      <c r="C291" s="135" t="s">
        <v>2856</v>
      </c>
      <c r="D291" s="135" t="s">
        <v>2857</v>
      </c>
      <c r="E291" s="135" t="s">
        <v>2858</v>
      </c>
      <c r="F291" s="135" t="s">
        <v>2859</v>
      </c>
      <c r="G291" s="135" t="s">
        <v>2860</v>
      </c>
      <c r="H291" s="135" t="s">
        <v>976</v>
      </c>
      <c r="I291" s="135" t="s">
        <v>2861</v>
      </c>
      <c r="J291" s="135" t="s">
        <v>1043</v>
      </c>
      <c r="K291" s="135" t="s">
        <v>753</v>
      </c>
    </row>
    <row r="292" spans="1:11" s="135" customFormat="1" x14ac:dyDescent="0.3">
      <c r="A292" s="135" t="s">
        <v>2862</v>
      </c>
      <c r="B292" s="135" t="s">
        <v>2863</v>
      </c>
      <c r="C292" s="135" t="s">
        <v>2864</v>
      </c>
      <c r="D292" s="135" t="s">
        <v>976</v>
      </c>
      <c r="E292" s="135" t="s">
        <v>976</v>
      </c>
      <c r="F292" s="135" t="s">
        <v>976</v>
      </c>
      <c r="G292" s="135" t="s">
        <v>2865</v>
      </c>
      <c r="H292" s="135" t="s">
        <v>976</v>
      </c>
      <c r="I292" s="135" t="s">
        <v>976</v>
      </c>
      <c r="J292" s="135" t="s">
        <v>976</v>
      </c>
      <c r="K292" s="135" t="s">
        <v>753</v>
      </c>
    </row>
    <row r="293" spans="1:11" s="135" customFormat="1" x14ac:dyDescent="0.3">
      <c r="A293" s="135" t="s">
        <v>2866</v>
      </c>
      <c r="B293" s="135" t="s">
        <v>2867</v>
      </c>
      <c r="C293" s="135" t="s">
        <v>1777</v>
      </c>
      <c r="D293" s="135" t="s">
        <v>2868</v>
      </c>
      <c r="E293" s="135" t="s">
        <v>2869</v>
      </c>
      <c r="F293" s="135" t="s">
        <v>2870</v>
      </c>
      <c r="G293" s="135" t="s">
        <v>2871</v>
      </c>
      <c r="H293" s="135" t="s">
        <v>976</v>
      </c>
      <c r="I293" s="135" t="s">
        <v>976</v>
      </c>
      <c r="J293" s="135" t="s">
        <v>976</v>
      </c>
      <c r="K293" s="135" t="s">
        <v>753</v>
      </c>
    </row>
    <row r="294" spans="1:11" s="135" customFormat="1" x14ac:dyDescent="0.3">
      <c r="A294" s="135" t="s">
        <v>2872</v>
      </c>
      <c r="B294" s="135" t="s">
        <v>2873</v>
      </c>
      <c r="C294" s="135" t="s">
        <v>2874</v>
      </c>
      <c r="D294" s="135" t="s">
        <v>2875</v>
      </c>
      <c r="E294" s="135" t="s">
        <v>2876</v>
      </c>
      <c r="F294" s="135" t="s">
        <v>2877</v>
      </c>
      <c r="G294" s="135" t="s">
        <v>2878</v>
      </c>
      <c r="H294" s="135" t="s">
        <v>976</v>
      </c>
      <c r="I294" s="135" t="s">
        <v>2879</v>
      </c>
      <c r="J294" s="135" t="s">
        <v>978</v>
      </c>
      <c r="K294" s="135" t="s">
        <v>753</v>
      </c>
    </row>
    <row r="295" spans="1:11" s="135" customFormat="1" x14ac:dyDescent="0.3">
      <c r="A295" s="135" t="s">
        <v>2880</v>
      </c>
      <c r="B295" s="135" t="s">
        <v>2881</v>
      </c>
      <c r="C295" s="135" t="s">
        <v>1391</v>
      </c>
      <c r="D295" s="135" t="s">
        <v>2882</v>
      </c>
      <c r="E295" s="135" t="s">
        <v>2883</v>
      </c>
      <c r="F295" s="135" t="s">
        <v>2884</v>
      </c>
      <c r="G295" s="135" t="s">
        <v>2885</v>
      </c>
      <c r="H295" s="135" t="s">
        <v>976</v>
      </c>
      <c r="I295" s="135" t="s">
        <v>976</v>
      </c>
      <c r="J295" s="135" t="s">
        <v>976</v>
      </c>
      <c r="K295" s="135" t="s">
        <v>753</v>
      </c>
    </row>
    <row r="296" spans="1:11" s="135" customFormat="1" x14ac:dyDescent="0.3">
      <c r="A296" s="135" t="s">
        <v>2886</v>
      </c>
      <c r="B296" s="135" t="s">
        <v>1990</v>
      </c>
      <c r="C296" s="135" t="s">
        <v>1391</v>
      </c>
      <c r="D296" s="135" t="s">
        <v>2887</v>
      </c>
      <c r="E296" s="135" t="s">
        <v>2888</v>
      </c>
      <c r="F296" s="135" t="s">
        <v>1343</v>
      </c>
      <c r="G296" s="135" t="s">
        <v>2889</v>
      </c>
      <c r="H296" s="135" t="s">
        <v>976</v>
      </c>
      <c r="I296" s="135" t="s">
        <v>976</v>
      </c>
      <c r="J296" s="135" t="s">
        <v>976</v>
      </c>
      <c r="K296" s="135" t="s">
        <v>753</v>
      </c>
    </row>
    <row r="297" spans="1:11" s="135" customFormat="1" x14ac:dyDescent="0.3">
      <c r="A297" s="135" t="s">
        <v>2890</v>
      </c>
      <c r="B297" s="135" t="s">
        <v>2891</v>
      </c>
      <c r="C297" s="135" t="s">
        <v>2892</v>
      </c>
      <c r="D297" s="135" t="s">
        <v>2893</v>
      </c>
      <c r="E297" s="135" t="s">
        <v>976</v>
      </c>
      <c r="F297" s="135" t="s">
        <v>2894</v>
      </c>
      <c r="G297" s="135" t="s">
        <v>976</v>
      </c>
      <c r="H297" s="135" t="s">
        <v>976</v>
      </c>
      <c r="I297" s="135" t="s">
        <v>976</v>
      </c>
      <c r="J297" s="135" t="s">
        <v>976</v>
      </c>
      <c r="K297" s="135" t="s">
        <v>753</v>
      </c>
    </row>
    <row r="298" spans="1:11" s="135" customFormat="1" x14ac:dyDescent="0.3">
      <c r="A298" s="135" t="s">
        <v>2895</v>
      </c>
      <c r="B298" s="135" t="s">
        <v>2896</v>
      </c>
      <c r="C298" s="135" t="s">
        <v>1707</v>
      </c>
      <c r="D298" s="135" t="s">
        <v>2897</v>
      </c>
      <c r="E298" s="135" t="s">
        <v>2898</v>
      </c>
      <c r="F298" s="135" t="s">
        <v>1343</v>
      </c>
      <c r="G298" s="135" t="s">
        <v>2899</v>
      </c>
      <c r="H298" s="135" t="s">
        <v>976</v>
      </c>
      <c r="I298" s="135" t="s">
        <v>976</v>
      </c>
      <c r="J298" s="135" t="s">
        <v>976</v>
      </c>
      <c r="K298" s="135" t="s">
        <v>753</v>
      </c>
    </row>
    <row r="299" spans="1:11" s="135" customFormat="1" x14ac:dyDescent="0.3">
      <c r="A299" s="135" t="s">
        <v>2900</v>
      </c>
      <c r="B299" s="135" t="s">
        <v>2901</v>
      </c>
      <c r="C299" s="135" t="s">
        <v>1777</v>
      </c>
      <c r="D299" s="135" t="s">
        <v>2902</v>
      </c>
      <c r="E299" s="135" t="s">
        <v>976</v>
      </c>
      <c r="F299" s="135" t="s">
        <v>2903</v>
      </c>
      <c r="G299" s="135" t="s">
        <v>2904</v>
      </c>
      <c r="H299" s="135" t="s">
        <v>976</v>
      </c>
      <c r="I299" s="135" t="s">
        <v>1838</v>
      </c>
      <c r="J299" s="135" t="s">
        <v>2905</v>
      </c>
      <c r="K299" s="135" t="s">
        <v>753</v>
      </c>
    </row>
    <row r="300" spans="1:11" s="135" customFormat="1" x14ac:dyDescent="0.3">
      <c r="A300" s="135" t="s">
        <v>2906</v>
      </c>
      <c r="B300" s="135" t="s">
        <v>2907</v>
      </c>
      <c r="C300" s="135" t="s">
        <v>1646</v>
      </c>
      <c r="D300" s="135" t="s">
        <v>2908</v>
      </c>
      <c r="E300" s="135" t="s">
        <v>2909</v>
      </c>
      <c r="F300" s="135" t="s">
        <v>2910</v>
      </c>
      <c r="G300" s="135" t="s">
        <v>2911</v>
      </c>
      <c r="H300" s="135" t="s">
        <v>976</v>
      </c>
      <c r="I300" s="135" t="s">
        <v>976</v>
      </c>
      <c r="J300" s="135" t="s">
        <v>976</v>
      </c>
      <c r="K300" s="135" t="s">
        <v>753</v>
      </c>
    </row>
    <row r="301" spans="1:11" s="135" customFormat="1" x14ac:dyDescent="0.3">
      <c r="A301" s="135" t="s">
        <v>2912</v>
      </c>
      <c r="B301" s="135" t="s">
        <v>2913</v>
      </c>
      <c r="C301" s="135" t="s">
        <v>1777</v>
      </c>
      <c r="D301" s="135" t="s">
        <v>2914</v>
      </c>
      <c r="E301" s="135" t="s">
        <v>976</v>
      </c>
      <c r="F301" s="135" t="s">
        <v>2915</v>
      </c>
      <c r="G301" s="135" t="s">
        <v>2916</v>
      </c>
      <c r="H301" s="135" t="s">
        <v>976</v>
      </c>
      <c r="I301" s="135" t="s">
        <v>976</v>
      </c>
      <c r="J301" s="135" t="s">
        <v>976</v>
      </c>
      <c r="K301" s="135" t="s">
        <v>753</v>
      </c>
    </row>
    <row r="302" spans="1:11" s="135" customFormat="1" x14ac:dyDescent="0.3">
      <c r="A302" s="135" t="s">
        <v>2917</v>
      </c>
      <c r="B302" s="135" t="s">
        <v>2918</v>
      </c>
      <c r="C302" s="135" t="s">
        <v>1391</v>
      </c>
      <c r="D302" s="135" t="s">
        <v>2919</v>
      </c>
      <c r="E302" s="135" t="s">
        <v>2920</v>
      </c>
      <c r="F302" s="135" t="s">
        <v>2921</v>
      </c>
      <c r="G302" s="135" t="s">
        <v>2922</v>
      </c>
      <c r="H302" s="135" t="s">
        <v>976</v>
      </c>
      <c r="I302" s="135" t="s">
        <v>976</v>
      </c>
      <c r="J302" s="135" t="s">
        <v>976</v>
      </c>
      <c r="K302" s="135" t="s">
        <v>753</v>
      </c>
    </row>
    <row r="303" spans="1:11" s="135" customFormat="1" x14ac:dyDescent="0.3">
      <c r="A303" s="135" t="s">
        <v>2923</v>
      </c>
      <c r="B303" s="135" t="s">
        <v>2924</v>
      </c>
      <c r="C303" s="135" t="s">
        <v>2925</v>
      </c>
      <c r="D303" s="135" t="s">
        <v>2926</v>
      </c>
      <c r="E303" s="135" t="s">
        <v>2927</v>
      </c>
      <c r="F303" s="135" t="s">
        <v>2928</v>
      </c>
      <c r="G303" s="135" t="s">
        <v>2929</v>
      </c>
      <c r="H303" s="135" t="s">
        <v>2930</v>
      </c>
      <c r="I303" s="135" t="s">
        <v>2931</v>
      </c>
      <c r="J303" s="135" t="s">
        <v>1145</v>
      </c>
      <c r="K303" s="135" t="s">
        <v>753</v>
      </c>
    </row>
    <row r="304" spans="1:11" s="135" customFormat="1" x14ac:dyDescent="0.3">
      <c r="A304" s="135" t="s">
        <v>2932</v>
      </c>
      <c r="B304" s="135" t="s">
        <v>2933</v>
      </c>
      <c r="C304" s="135" t="s">
        <v>1391</v>
      </c>
      <c r="D304" s="135" t="s">
        <v>2934</v>
      </c>
      <c r="E304" s="135" t="s">
        <v>2935</v>
      </c>
      <c r="F304" s="135" t="s">
        <v>2936</v>
      </c>
      <c r="G304" s="135" t="s">
        <v>2937</v>
      </c>
      <c r="H304" s="135" t="s">
        <v>2938</v>
      </c>
      <c r="I304" s="135" t="s">
        <v>2939</v>
      </c>
      <c r="J304" s="135" t="s">
        <v>976</v>
      </c>
      <c r="K304" s="135" t="s">
        <v>753</v>
      </c>
    </row>
    <row r="305" spans="1:11" s="135" customFormat="1" x14ac:dyDescent="0.3">
      <c r="A305" s="135" t="s">
        <v>2940</v>
      </c>
      <c r="B305" s="135" t="s">
        <v>2941</v>
      </c>
      <c r="C305" s="135" t="s">
        <v>2942</v>
      </c>
      <c r="D305" s="135" t="s">
        <v>2943</v>
      </c>
      <c r="E305" s="135" t="s">
        <v>2944</v>
      </c>
      <c r="F305" s="135" t="s">
        <v>976</v>
      </c>
      <c r="G305" s="135" t="s">
        <v>2945</v>
      </c>
      <c r="H305" s="135" t="s">
        <v>976</v>
      </c>
      <c r="I305" s="135" t="s">
        <v>976</v>
      </c>
      <c r="J305" s="135" t="s">
        <v>976</v>
      </c>
      <c r="K305" s="135" t="s">
        <v>753</v>
      </c>
    </row>
    <row r="306" spans="1:11" s="135" customFormat="1" x14ac:dyDescent="0.3">
      <c r="A306" s="135" t="s">
        <v>2449</v>
      </c>
      <c r="B306" s="135" t="s">
        <v>2946</v>
      </c>
      <c r="C306" s="135" t="s">
        <v>1391</v>
      </c>
      <c r="D306" s="135" t="s">
        <v>2452</v>
      </c>
      <c r="E306" s="135" t="s">
        <v>2453</v>
      </c>
      <c r="F306" s="135" t="s">
        <v>2454</v>
      </c>
      <c r="G306" s="135" t="s">
        <v>2455</v>
      </c>
      <c r="H306" s="135" t="s">
        <v>976</v>
      </c>
      <c r="I306" s="135" t="s">
        <v>976</v>
      </c>
      <c r="J306" s="135" t="s">
        <v>976</v>
      </c>
      <c r="K306" s="135" t="s">
        <v>753</v>
      </c>
    </row>
    <row r="307" spans="1:11" s="135" customFormat="1" x14ac:dyDescent="0.3">
      <c r="A307" s="135" t="s">
        <v>2947</v>
      </c>
      <c r="B307" s="135" t="s">
        <v>2948</v>
      </c>
      <c r="C307" s="135" t="s">
        <v>1777</v>
      </c>
      <c r="D307" s="135" t="s">
        <v>2949</v>
      </c>
      <c r="E307" s="135" t="s">
        <v>2950</v>
      </c>
      <c r="F307" s="135" t="s">
        <v>2951</v>
      </c>
      <c r="G307" s="135" t="s">
        <v>2952</v>
      </c>
      <c r="H307" s="135" t="s">
        <v>976</v>
      </c>
      <c r="I307" s="135" t="s">
        <v>976</v>
      </c>
      <c r="J307" s="135" t="s">
        <v>976</v>
      </c>
      <c r="K307" s="135" t="s">
        <v>753</v>
      </c>
    </row>
    <row r="308" spans="1:11" s="135" customFormat="1" x14ac:dyDescent="0.3">
      <c r="A308" s="135" t="s">
        <v>1493</v>
      </c>
      <c r="B308" s="135" t="s">
        <v>2953</v>
      </c>
      <c r="C308" s="135" t="s">
        <v>2954</v>
      </c>
      <c r="D308" s="135" t="s">
        <v>976</v>
      </c>
      <c r="E308" s="135" t="s">
        <v>976</v>
      </c>
      <c r="F308" s="135" t="s">
        <v>976</v>
      </c>
      <c r="G308" s="135" t="s">
        <v>976</v>
      </c>
      <c r="H308" s="135" t="s">
        <v>976</v>
      </c>
      <c r="I308" s="135" t="s">
        <v>976</v>
      </c>
      <c r="J308" s="135" t="s">
        <v>976</v>
      </c>
      <c r="K308" s="135" t="s">
        <v>753</v>
      </c>
    </row>
    <row r="309" spans="1:11" s="135" customFormat="1" x14ac:dyDescent="0.3">
      <c r="A309" s="135" t="s">
        <v>2955</v>
      </c>
      <c r="B309" s="135" t="s">
        <v>2956</v>
      </c>
      <c r="C309" s="135" t="s">
        <v>1777</v>
      </c>
      <c r="D309" s="135" t="s">
        <v>2957</v>
      </c>
      <c r="E309" s="135" t="s">
        <v>2958</v>
      </c>
      <c r="F309" s="135" t="s">
        <v>2959</v>
      </c>
      <c r="G309" s="135" t="s">
        <v>2960</v>
      </c>
      <c r="H309" s="135" t="s">
        <v>2961</v>
      </c>
      <c r="I309" s="135" t="s">
        <v>2962</v>
      </c>
      <c r="J309" s="135" t="s">
        <v>978</v>
      </c>
      <c r="K309" s="135" t="s">
        <v>753</v>
      </c>
    </row>
    <row r="310" spans="1:11" s="135" customFormat="1" x14ac:dyDescent="0.3">
      <c r="A310" s="135" t="s">
        <v>2963</v>
      </c>
      <c r="B310" s="135" t="s">
        <v>2964</v>
      </c>
      <c r="C310" s="135" t="s">
        <v>1399</v>
      </c>
      <c r="D310" s="135" t="s">
        <v>2965</v>
      </c>
      <c r="E310" s="135" t="s">
        <v>976</v>
      </c>
      <c r="F310" s="135" t="s">
        <v>2966</v>
      </c>
      <c r="G310" s="135" t="s">
        <v>2967</v>
      </c>
      <c r="H310" s="135" t="s">
        <v>976</v>
      </c>
      <c r="I310" s="135" t="s">
        <v>976</v>
      </c>
      <c r="J310" s="135" t="s">
        <v>976</v>
      </c>
      <c r="K310" s="135" t="s">
        <v>753</v>
      </c>
    </row>
    <row r="311" spans="1:11" s="135" customFormat="1" x14ac:dyDescent="0.3">
      <c r="A311" s="135" t="s">
        <v>2968</v>
      </c>
      <c r="B311" s="135" t="s">
        <v>2969</v>
      </c>
      <c r="C311" s="135" t="s">
        <v>1633</v>
      </c>
      <c r="D311" s="135" t="s">
        <v>976</v>
      </c>
      <c r="E311" s="135" t="s">
        <v>976</v>
      </c>
      <c r="F311" s="135" t="s">
        <v>976</v>
      </c>
      <c r="G311" s="135" t="s">
        <v>976</v>
      </c>
      <c r="H311" s="135" t="s">
        <v>976</v>
      </c>
      <c r="I311" s="135" t="s">
        <v>976</v>
      </c>
      <c r="J311" s="135" t="s">
        <v>976</v>
      </c>
      <c r="K311" s="135" t="s">
        <v>753</v>
      </c>
    </row>
    <row r="312" spans="1:11" s="135" customFormat="1" x14ac:dyDescent="0.3">
      <c r="A312" s="135" t="s">
        <v>2970</v>
      </c>
      <c r="B312" s="135" t="s">
        <v>2971</v>
      </c>
      <c r="C312" s="135" t="s">
        <v>1984</v>
      </c>
      <c r="D312" s="135" t="s">
        <v>2972</v>
      </c>
      <c r="E312" s="135" t="s">
        <v>2973</v>
      </c>
      <c r="F312" s="135" t="s">
        <v>976</v>
      </c>
      <c r="G312" s="135" t="s">
        <v>976</v>
      </c>
      <c r="H312" s="135" t="s">
        <v>976</v>
      </c>
      <c r="I312" s="135" t="s">
        <v>976</v>
      </c>
      <c r="J312" s="135" t="s">
        <v>976</v>
      </c>
      <c r="K312" s="135" t="s">
        <v>753</v>
      </c>
    </row>
    <row r="313" spans="1:11" s="135" customFormat="1" x14ac:dyDescent="0.3">
      <c r="A313" s="135" t="s">
        <v>2974</v>
      </c>
      <c r="B313" s="135" t="s">
        <v>2975</v>
      </c>
      <c r="C313" s="135" t="s">
        <v>2976</v>
      </c>
      <c r="D313" s="135" t="s">
        <v>2977</v>
      </c>
      <c r="E313" s="135" t="s">
        <v>976</v>
      </c>
      <c r="F313" s="135" t="s">
        <v>976</v>
      </c>
      <c r="G313" s="135" t="s">
        <v>2978</v>
      </c>
      <c r="H313" s="135" t="s">
        <v>976</v>
      </c>
      <c r="I313" s="135" t="s">
        <v>976</v>
      </c>
      <c r="J313" s="135" t="s">
        <v>976</v>
      </c>
      <c r="K313" s="135" t="s">
        <v>753</v>
      </c>
    </row>
    <row r="314" spans="1:11" s="135" customFormat="1" x14ac:dyDescent="0.3">
      <c r="A314" s="135" t="s">
        <v>2979</v>
      </c>
      <c r="B314" s="135" t="s">
        <v>2980</v>
      </c>
      <c r="C314" s="135" t="s">
        <v>2981</v>
      </c>
      <c r="D314" s="135" t="s">
        <v>2982</v>
      </c>
      <c r="E314" s="135" t="s">
        <v>2983</v>
      </c>
      <c r="F314" s="135" t="s">
        <v>2984</v>
      </c>
      <c r="G314" s="135" t="s">
        <v>2985</v>
      </c>
      <c r="H314" s="135" t="s">
        <v>2986</v>
      </c>
      <c r="I314" s="135" t="s">
        <v>2987</v>
      </c>
      <c r="J314" s="135" t="s">
        <v>976</v>
      </c>
      <c r="K314" s="135" t="s">
        <v>753</v>
      </c>
    </row>
    <row r="315" spans="1:11" s="135" customFormat="1" x14ac:dyDescent="0.3">
      <c r="A315" s="135" t="s">
        <v>2988</v>
      </c>
      <c r="B315" s="135" t="s">
        <v>2989</v>
      </c>
      <c r="C315" s="135" t="s">
        <v>2990</v>
      </c>
      <c r="D315" s="135" t="s">
        <v>2991</v>
      </c>
      <c r="E315" s="135" t="s">
        <v>2992</v>
      </c>
      <c r="F315" s="135" t="s">
        <v>2993</v>
      </c>
      <c r="G315" s="135" t="s">
        <v>2994</v>
      </c>
      <c r="H315" s="135" t="s">
        <v>2995</v>
      </c>
      <c r="I315" s="135" t="s">
        <v>2996</v>
      </c>
      <c r="J315" s="135" t="s">
        <v>976</v>
      </c>
      <c r="K315" s="135" t="s">
        <v>753</v>
      </c>
    </row>
    <row r="316" spans="1:11" s="135" customFormat="1" x14ac:dyDescent="0.3">
      <c r="A316" s="135" t="s">
        <v>2997</v>
      </c>
      <c r="B316" s="135" t="s">
        <v>2998</v>
      </c>
      <c r="C316" s="135" t="s">
        <v>1707</v>
      </c>
      <c r="D316" s="135" t="s">
        <v>2999</v>
      </c>
      <c r="E316" s="135" t="s">
        <v>3000</v>
      </c>
      <c r="F316" s="135" t="s">
        <v>3001</v>
      </c>
      <c r="G316" s="135" t="s">
        <v>3002</v>
      </c>
      <c r="H316" s="135" t="s">
        <v>976</v>
      </c>
      <c r="I316" s="135" t="s">
        <v>3003</v>
      </c>
      <c r="J316" s="135" t="s">
        <v>3004</v>
      </c>
      <c r="K316" s="135" t="s">
        <v>753</v>
      </c>
    </row>
    <row r="317" spans="1:11" s="135" customFormat="1" x14ac:dyDescent="0.3">
      <c r="A317" s="135" t="s">
        <v>3005</v>
      </c>
      <c r="B317" s="135" t="s">
        <v>3006</v>
      </c>
      <c r="C317" s="135" t="s">
        <v>2990</v>
      </c>
      <c r="D317" s="135" t="s">
        <v>3007</v>
      </c>
      <c r="E317" s="135" t="s">
        <v>3008</v>
      </c>
      <c r="F317" s="135" t="s">
        <v>3009</v>
      </c>
      <c r="G317" s="135" t="s">
        <v>3010</v>
      </c>
      <c r="H317" s="135" t="s">
        <v>3011</v>
      </c>
      <c r="I317" s="135" t="s">
        <v>3012</v>
      </c>
      <c r="J317" s="135" t="s">
        <v>3013</v>
      </c>
      <c r="K317" s="135" t="s">
        <v>753</v>
      </c>
    </row>
    <row r="318" spans="1:11" s="135" customFormat="1" x14ac:dyDescent="0.3">
      <c r="A318" s="135" t="s">
        <v>3014</v>
      </c>
      <c r="B318" s="135" t="s">
        <v>3015</v>
      </c>
      <c r="C318" s="135" t="s">
        <v>1777</v>
      </c>
      <c r="D318" s="135" t="s">
        <v>3016</v>
      </c>
      <c r="E318" s="135" t="s">
        <v>3017</v>
      </c>
      <c r="F318" s="135" t="s">
        <v>2437</v>
      </c>
      <c r="G318" s="135" t="s">
        <v>3018</v>
      </c>
      <c r="H318" s="135" t="s">
        <v>976</v>
      </c>
      <c r="I318" s="135" t="s">
        <v>3019</v>
      </c>
      <c r="J318" s="135" t="s">
        <v>976</v>
      </c>
      <c r="K318" s="135" t="s">
        <v>753</v>
      </c>
    </row>
    <row r="319" spans="1:11" s="135" customFormat="1" x14ac:dyDescent="0.3">
      <c r="A319" s="135" t="s">
        <v>985</v>
      </c>
      <c r="B319" s="135" t="s">
        <v>3020</v>
      </c>
      <c r="C319" s="135" t="s">
        <v>3021</v>
      </c>
      <c r="D319" s="135" t="s">
        <v>3022</v>
      </c>
      <c r="E319" s="135" t="s">
        <v>976</v>
      </c>
      <c r="F319" s="135" t="s">
        <v>976</v>
      </c>
      <c r="G319" s="135" t="s">
        <v>3023</v>
      </c>
      <c r="H319" s="135" t="s">
        <v>976</v>
      </c>
      <c r="I319" s="135" t="s">
        <v>976</v>
      </c>
      <c r="J319" s="135" t="s">
        <v>976</v>
      </c>
      <c r="K319" s="135" t="s">
        <v>753</v>
      </c>
    </row>
    <row r="320" spans="1:11" s="135" customFormat="1" x14ac:dyDescent="0.3">
      <c r="A320" s="135" t="s">
        <v>985</v>
      </c>
      <c r="B320" s="135" t="s">
        <v>3024</v>
      </c>
      <c r="C320" s="135" t="s">
        <v>2504</v>
      </c>
      <c r="D320" s="135" t="s">
        <v>3025</v>
      </c>
      <c r="E320" s="135" t="s">
        <v>976</v>
      </c>
      <c r="F320" s="135" t="s">
        <v>976</v>
      </c>
      <c r="G320" s="135" t="s">
        <v>976</v>
      </c>
      <c r="H320" s="135" t="s">
        <v>976</v>
      </c>
      <c r="I320" s="135" t="s">
        <v>976</v>
      </c>
      <c r="J320" s="135" t="s">
        <v>976</v>
      </c>
      <c r="K320" s="135" t="s">
        <v>753</v>
      </c>
    </row>
    <row r="321" spans="1:11" s="135" customFormat="1" x14ac:dyDescent="0.3">
      <c r="A321" s="135" t="s">
        <v>3026</v>
      </c>
      <c r="B321" s="135" t="s">
        <v>3027</v>
      </c>
      <c r="C321" s="135" t="s">
        <v>1391</v>
      </c>
      <c r="D321" s="135" t="s">
        <v>3028</v>
      </c>
      <c r="E321" s="135" t="s">
        <v>976</v>
      </c>
      <c r="F321" s="135" t="s">
        <v>976</v>
      </c>
      <c r="G321" s="135" t="s">
        <v>3029</v>
      </c>
      <c r="H321" s="135" t="s">
        <v>976</v>
      </c>
      <c r="I321" s="135" t="s">
        <v>976</v>
      </c>
      <c r="J321" s="135" t="s">
        <v>976</v>
      </c>
      <c r="K321" s="135" t="s">
        <v>753</v>
      </c>
    </row>
    <row r="322" spans="1:11" s="135" customFormat="1" x14ac:dyDescent="0.3">
      <c r="A322" s="135" t="s">
        <v>3030</v>
      </c>
      <c r="B322" s="135" t="s">
        <v>3031</v>
      </c>
      <c r="C322" s="135" t="s">
        <v>1653</v>
      </c>
      <c r="D322" s="135" t="s">
        <v>3032</v>
      </c>
      <c r="E322" s="135" t="s">
        <v>3033</v>
      </c>
      <c r="F322" s="135" t="s">
        <v>976</v>
      </c>
      <c r="G322" s="135" t="s">
        <v>3034</v>
      </c>
      <c r="H322" s="135" t="s">
        <v>976</v>
      </c>
      <c r="I322" s="135" t="s">
        <v>976</v>
      </c>
      <c r="J322" s="135" t="s">
        <v>976</v>
      </c>
      <c r="K322" s="135" t="s">
        <v>753</v>
      </c>
    </row>
    <row r="323" spans="1:11" s="135" customFormat="1" x14ac:dyDescent="0.3">
      <c r="A323" s="135" t="s">
        <v>3035</v>
      </c>
      <c r="B323" s="135" t="s">
        <v>2379</v>
      </c>
      <c r="C323" s="135" t="s">
        <v>1391</v>
      </c>
      <c r="D323" s="135" t="s">
        <v>3036</v>
      </c>
      <c r="E323" s="135" t="s">
        <v>3037</v>
      </c>
      <c r="F323" s="135" t="s">
        <v>3038</v>
      </c>
      <c r="G323" s="135" t="s">
        <v>3039</v>
      </c>
      <c r="H323" s="135" t="s">
        <v>976</v>
      </c>
      <c r="I323" s="135" t="s">
        <v>976</v>
      </c>
      <c r="J323" s="135" t="s">
        <v>976</v>
      </c>
      <c r="K323" s="135" t="s">
        <v>753</v>
      </c>
    </row>
    <row r="324" spans="1:11" s="135" customFormat="1" x14ac:dyDescent="0.3">
      <c r="A324" s="135" t="s">
        <v>3040</v>
      </c>
      <c r="B324" s="135" t="s">
        <v>3041</v>
      </c>
      <c r="C324" s="135" t="s">
        <v>3042</v>
      </c>
      <c r="D324" s="135" t="s">
        <v>3043</v>
      </c>
      <c r="E324" s="135" t="s">
        <v>3044</v>
      </c>
      <c r="F324" s="135" t="s">
        <v>3045</v>
      </c>
      <c r="G324" s="135" t="s">
        <v>3046</v>
      </c>
      <c r="H324" s="135" t="s">
        <v>976</v>
      </c>
      <c r="I324" s="135" t="s">
        <v>976</v>
      </c>
      <c r="J324" s="135" t="s">
        <v>976</v>
      </c>
      <c r="K324" s="135" t="s">
        <v>753</v>
      </c>
    </row>
    <row r="325" spans="1:11" s="135" customFormat="1" x14ac:dyDescent="0.3">
      <c r="A325" s="135" t="s">
        <v>3047</v>
      </c>
      <c r="B325" s="135" t="s">
        <v>3048</v>
      </c>
      <c r="C325" s="135" t="s">
        <v>3049</v>
      </c>
      <c r="D325" s="135" t="s">
        <v>3050</v>
      </c>
      <c r="E325" s="135" t="s">
        <v>3051</v>
      </c>
      <c r="F325" s="135" t="s">
        <v>3052</v>
      </c>
      <c r="G325" s="135" t="s">
        <v>3053</v>
      </c>
      <c r="H325" s="135" t="s">
        <v>976</v>
      </c>
      <c r="I325" s="135" t="s">
        <v>976</v>
      </c>
      <c r="J325" s="135" t="s">
        <v>976</v>
      </c>
      <c r="K325" s="135" t="s">
        <v>753</v>
      </c>
    </row>
    <row r="326" spans="1:11" s="135" customFormat="1" x14ac:dyDescent="0.3">
      <c r="A326" s="135" t="s">
        <v>3054</v>
      </c>
      <c r="B326" s="135" t="s">
        <v>3055</v>
      </c>
      <c r="C326" s="135" t="s">
        <v>3056</v>
      </c>
      <c r="D326" s="135" t="s">
        <v>3057</v>
      </c>
      <c r="E326" s="135" t="s">
        <v>3058</v>
      </c>
      <c r="F326" s="135" t="s">
        <v>3059</v>
      </c>
      <c r="G326" s="135" t="s">
        <v>3060</v>
      </c>
      <c r="H326" s="135" t="s">
        <v>3061</v>
      </c>
      <c r="I326" s="135" t="s">
        <v>3062</v>
      </c>
      <c r="J326" s="135" t="s">
        <v>978</v>
      </c>
      <c r="K326" s="135" t="s">
        <v>753</v>
      </c>
    </row>
    <row r="327" spans="1:11" s="135" customFormat="1" x14ac:dyDescent="0.3">
      <c r="A327" s="135" t="s">
        <v>3063</v>
      </c>
      <c r="B327" s="135" t="s">
        <v>3064</v>
      </c>
      <c r="C327" s="135" t="s">
        <v>3065</v>
      </c>
      <c r="D327" s="135" t="s">
        <v>3066</v>
      </c>
      <c r="E327" s="135" t="s">
        <v>3067</v>
      </c>
      <c r="F327" s="135" t="s">
        <v>976</v>
      </c>
      <c r="G327" s="135" t="s">
        <v>3068</v>
      </c>
      <c r="H327" s="135" t="s">
        <v>976</v>
      </c>
      <c r="I327" s="135" t="s">
        <v>976</v>
      </c>
      <c r="J327" s="135" t="s">
        <v>976</v>
      </c>
      <c r="K327" s="135" t="s">
        <v>753</v>
      </c>
    </row>
    <row r="328" spans="1:11" s="135" customFormat="1" x14ac:dyDescent="0.3">
      <c r="A328" s="135" t="s">
        <v>3069</v>
      </c>
      <c r="B328" s="135" t="s">
        <v>3070</v>
      </c>
      <c r="C328" s="135" t="s">
        <v>3071</v>
      </c>
      <c r="D328" s="135" t="s">
        <v>3072</v>
      </c>
      <c r="E328" s="135" t="s">
        <v>3073</v>
      </c>
      <c r="F328" s="135" t="s">
        <v>3074</v>
      </c>
      <c r="G328" s="135" t="s">
        <v>3075</v>
      </c>
      <c r="H328" s="135" t="s">
        <v>976</v>
      </c>
      <c r="I328" s="135" t="s">
        <v>976</v>
      </c>
      <c r="J328" s="135" t="s">
        <v>976</v>
      </c>
      <c r="K328" s="135" t="s">
        <v>753</v>
      </c>
    </row>
    <row r="329" spans="1:11" s="135" customFormat="1" x14ac:dyDescent="0.3">
      <c r="A329" s="135" t="s">
        <v>3076</v>
      </c>
      <c r="B329" s="135" t="s">
        <v>3077</v>
      </c>
      <c r="C329" s="135" t="s">
        <v>3078</v>
      </c>
      <c r="D329" s="135" t="s">
        <v>3079</v>
      </c>
      <c r="E329" s="135" t="s">
        <v>3080</v>
      </c>
      <c r="F329" s="135" t="s">
        <v>976</v>
      </c>
      <c r="G329" s="135" t="s">
        <v>3081</v>
      </c>
      <c r="H329" s="135" t="s">
        <v>976</v>
      </c>
      <c r="I329" s="135" t="s">
        <v>3082</v>
      </c>
      <c r="J329" s="135" t="s">
        <v>3083</v>
      </c>
      <c r="K329" s="135" t="s">
        <v>753</v>
      </c>
    </row>
    <row r="330" spans="1:11" s="135" customFormat="1" x14ac:dyDescent="0.3">
      <c r="A330" s="135" t="s">
        <v>3084</v>
      </c>
      <c r="B330" s="135" t="s">
        <v>3085</v>
      </c>
      <c r="C330" s="135" t="s">
        <v>3086</v>
      </c>
      <c r="D330" s="135" t="s">
        <v>3087</v>
      </c>
      <c r="E330" s="135" t="s">
        <v>3088</v>
      </c>
      <c r="F330" s="135" t="s">
        <v>976</v>
      </c>
      <c r="G330" s="135" t="s">
        <v>3089</v>
      </c>
      <c r="H330" s="135" t="s">
        <v>976</v>
      </c>
      <c r="I330" s="135" t="s">
        <v>976</v>
      </c>
      <c r="J330" s="135" t="s">
        <v>976</v>
      </c>
      <c r="K330" s="135" t="s">
        <v>753</v>
      </c>
    </row>
    <row r="331" spans="1:11" s="135" customFormat="1" x14ac:dyDescent="0.3">
      <c r="A331" s="135" t="s">
        <v>3090</v>
      </c>
      <c r="B331" s="135" t="s">
        <v>3091</v>
      </c>
      <c r="C331" s="135" t="s">
        <v>3092</v>
      </c>
      <c r="D331" s="135" t="s">
        <v>3093</v>
      </c>
      <c r="E331" s="135" t="s">
        <v>3094</v>
      </c>
      <c r="F331" s="135" t="s">
        <v>3095</v>
      </c>
      <c r="G331" s="135" t="s">
        <v>3096</v>
      </c>
      <c r="H331" s="135" t="s">
        <v>976</v>
      </c>
      <c r="I331" s="135" t="s">
        <v>976</v>
      </c>
      <c r="J331" s="135" t="s">
        <v>976</v>
      </c>
      <c r="K331" s="135" t="s">
        <v>753</v>
      </c>
    </row>
    <row r="332" spans="1:11" s="135" customFormat="1" x14ac:dyDescent="0.3">
      <c r="A332" s="135" t="s">
        <v>3097</v>
      </c>
      <c r="B332" s="135" t="s">
        <v>3098</v>
      </c>
      <c r="C332" s="135" t="s">
        <v>2595</v>
      </c>
      <c r="D332" s="135" t="s">
        <v>3099</v>
      </c>
      <c r="E332" s="135" t="s">
        <v>3100</v>
      </c>
      <c r="F332" s="135" t="s">
        <v>976</v>
      </c>
      <c r="G332" s="135" t="s">
        <v>3101</v>
      </c>
      <c r="H332" s="135" t="s">
        <v>976</v>
      </c>
      <c r="I332" s="135" t="s">
        <v>976</v>
      </c>
      <c r="J332" s="135" t="s">
        <v>976</v>
      </c>
      <c r="K332" s="135" t="s">
        <v>753</v>
      </c>
    </row>
    <row r="333" spans="1:11" s="135" customFormat="1" x14ac:dyDescent="0.3">
      <c r="A333" s="135" t="s">
        <v>3102</v>
      </c>
      <c r="B333" s="135" t="s">
        <v>3103</v>
      </c>
      <c r="C333" s="135" t="s">
        <v>1653</v>
      </c>
      <c r="D333" s="135" t="s">
        <v>3104</v>
      </c>
      <c r="E333" s="135" t="s">
        <v>3105</v>
      </c>
      <c r="F333" s="135" t="s">
        <v>3106</v>
      </c>
      <c r="G333" s="135" t="s">
        <v>3107</v>
      </c>
      <c r="H333" s="135" t="s">
        <v>976</v>
      </c>
      <c r="I333" s="135" t="s">
        <v>1704</v>
      </c>
      <c r="J333" s="135" t="s">
        <v>976</v>
      </c>
      <c r="K333" s="135" t="s">
        <v>753</v>
      </c>
    </row>
    <row r="334" spans="1:11" s="135" customFormat="1" x14ac:dyDescent="0.3">
      <c r="A334" s="135" t="s">
        <v>3108</v>
      </c>
      <c r="B334" s="135" t="s">
        <v>3109</v>
      </c>
      <c r="C334" s="135" t="s">
        <v>1391</v>
      </c>
      <c r="D334" s="135" t="s">
        <v>3110</v>
      </c>
      <c r="E334" s="135" t="s">
        <v>3111</v>
      </c>
      <c r="F334" s="135" t="s">
        <v>3112</v>
      </c>
      <c r="G334" s="135" t="s">
        <v>3113</v>
      </c>
      <c r="H334" s="135" t="s">
        <v>976</v>
      </c>
      <c r="I334" s="135" t="s">
        <v>976</v>
      </c>
      <c r="J334" s="135" t="s">
        <v>976</v>
      </c>
      <c r="K334" s="135" t="s">
        <v>753</v>
      </c>
    </row>
    <row r="335" spans="1:11" s="135" customFormat="1" x14ac:dyDescent="0.3">
      <c r="A335" s="135" t="s">
        <v>3114</v>
      </c>
      <c r="B335" s="135" t="s">
        <v>3115</v>
      </c>
      <c r="C335" s="135" t="s">
        <v>3116</v>
      </c>
      <c r="D335" s="135" t="s">
        <v>3117</v>
      </c>
      <c r="E335" s="135" t="s">
        <v>3118</v>
      </c>
      <c r="F335" s="135" t="s">
        <v>3119</v>
      </c>
      <c r="G335" s="135" t="s">
        <v>3120</v>
      </c>
      <c r="H335" s="135" t="s">
        <v>976</v>
      </c>
      <c r="I335" s="135" t="s">
        <v>976</v>
      </c>
      <c r="J335" s="135" t="s">
        <v>976</v>
      </c>
      <c r="K335" s="135" t="s">
        <v>753</v>
      </c>
    </row>
    <row r="336" spans="1:11" s="135" customFormat="1" x14ac:dyDescent="0.3">
      <c r="A336" s="135" t="s">
        <v>3121</v>
      </c>
      <c r="B336" s="135" t="s">
        <v>3122</v>
      </c>
      <c r="C336" s="135" t="s">
        <v>3123</v>
      </c>
      <c r="D336" s="135" t="s">
        <v>3124</v>
      </c>
      <c r="E336" s="135" t="s">
        <v>3125</v>
      </c>
      <c r="F336" s="135" t="s">
        <v>3126</v>
      </c>
      <c r="G336" s="135" t="s">
        <v>3127</v>
      </c>
      <c r="H336" s="135" t="s">
        <v>976</v>
      </c>
      <c r="I336" s="135" t="s">
        <v>976</v>
      </c>
      <c r="J336" s="135" t="s">
        <v>976</v>
      </c>
      <c r="K336" s="135" t="s">
        <v>753</v>
      </c>
    </row>
    <row r="337" spans="1:11" s="135" customFormat="1" x14ac:dyDescent="0.3">
      <c r="A337" s="135" t="s">
        <v>3128</v>
      </c>
      <c r="B337" s="135" t="s">
        <v>3129</v>
      </c>
      <c r="C337" s="135" t="s">
        <v>3130</v>
      </c>
      <c r="D337" s="135" t="s">
        <v>3131</v>
      </c>
      <c r="E337" s="135" t="s">
        <v>3132</v>
      </c>
      <c r="F337" s="135" t="s">
        <v>3133</v>
      </c>
      <c r="G337" s="135" t="s">
        <v>3134</v>
      </c>
      <c r="H337" s="135" t="s">
        <v>976</v>
      </c>
      <c r="I337" s="135" t="s">
        <v>976</v>
      </c>
      <c r="J337" s="135" t="s">
        <v>976</v>
      </c>
      <c r="K337" s="135" t="s">
        <v>753</v>
      </c>
    </row>
    <row r="338" spans="1:11" s="135" customFormat="1" x14ac:dyDescent="0.3">
      <c r="A338" s="135" t="s">
        <v>3135</v>
      </c>
      <c r="B338" s="135" t="s">
        <v>3136</v>
      </c>
      <c r="C338" s="135" t="s">
        <v>3137</v>
      </c>
      <c r="D338" s="135" t="s">
        <v>3138</v>
      </c>
      <c r="E338" s="135" t="s">
        <v>3139</v>
      </c>
      <c r="F338" s="135" t="s">
        <v>3140</v>
      </c>
      <c r="G338" s="135" t="s">
        <v>3141</v>
      </c>
      <c r="H338" s="135" t="s">
        <v>976</v>
      </c>
      <c r="I338" s="135" t="s">
        <v>976</v>
      </c>
      <c r="J338" s="135" t="s">
        <v>976</v>
      </c>
      <c r="K338" s="135" t="s">
        <v>753</v>
      </c>
    </row>
    <row r="339" spans="1:11" s="135" customFormat="1" x14ac:dyDescent="0.3">
      <c r="A339" s="135" t="s">
        <v>3142</v>
      </c>
      <c r="B339" s="135" t="s">
        <v>3143</v>
      </c>
      <c r="C339" s="135" t="s">
        <v>3144</v>
      </c>
      <c r="D339" s="135" t="s">
        <v>3145</v>
      </c>
      <c r="E339" s="135" t="s">
        <v>3146</v>
      </c>
      <c r="F339" s="135" t="s">
        <v>3147</v>
      </c>
      <c r="G339" s="135" t="s">
        <v>3148</v>
      </c>
      <c r="H339" s="135" t="s">
        <v>3149</v>
      </c>
      <c r="I339" s="135" t="s">
        <v>3150</v>
      </c>
      <c r="J339" s="135" t="s">
        <v>978</v>
      </c>
      <c r="K339" s="135" t="s">
        <v>753</v>
      </c>
    </row>
    <row r="340" spans="1:11" s="135" customFormat="1" x14ac:dyDescent="0.3">
      <c r="A340" s="135" t="s">
        <v>3151</v>
      </c>
      <c r="B340" s="135" t="s">
        <v>3152</v>
      </c>
      <c r="C340" s="135" t="s">
        <v>3153</v>
      </c>
      <c r="D340" s="135" t="s">
        <v>3154</v>
      </c>
      <c r="E340" s="135" t="s">
        <v>3155</v>
      </c>
      <c r="F340" s="135" t="s">
        <v>3156</v>
      </c>
      <c r="G340" s="135" t="s">
        <v>3157</v>
      </c>
      <c r="H340" s="135" t="s">
        <v>976</v>
      </c>
      <c r="I340" s="135" t="s">
        <v>976</v>
      </c>
      <c r="J340" s="135" t="s">
        <v>976</v>
      </c>
      <c r="K340" s="135" t="s">
        <v>753</v>
      </c>
    </row>
    <row r="341" spans="1:11" s="135" customFormat="1" x14ac:dyDescent="0.3">
      <c r="A341" s="135" t="s">
        <v>3158</v>
      </c>
      <c r="B341" s="135" t="s">
        <v>3159</v>
      </c>
      <c r="C341" s="135" t="s">
        <v>3160</v>
      </c>
      <c r="D341" s="135" t="s">
        <v>3161</v>
      </c>
      <c r="E341" s="135" t="s">
        <v>3162</v>
      </c>
      <c r="F341" s="135" t="s">
        <v>3163</v>
      </c>
      <c r="G341" s="135" t="s">
        <v>3164</v>
      </c>
      <c r="H341" s="135" t="s">
        <v>3165</v>
      </c>
      <c r="I341" s="135" t="s">
        <v>976</v>
      </c>
      <c r="J341" s="135" t="s">
        <v>976</v>
      </c>
      <c r="K341" s="135" t="s">
        <v>753</v>
      </c>
    </row>
    <row r="342" spans="1:11" s="135" customFormat="1" x14ac:dyDescent="0.3">
      <c r="A342" s="135" t="s">
        <v>3166</v>
      </c>
      <c r="B342" s="135" t="s">
        <v>3167</v>
      </c>
      <c r="C342" s="135" t="s">
        <v>3168</v>
      </c>
      <c r="D342" s="135" t="s">
        <v>3169</v>
      </c>
      <c r="E342" s="135" t="s">
        <v>3170</v>
      </c>
      <c r="F342" s="135" t="s">
        <v>3171</v>
      </c>
      <c r="G342" s="135" t="s">
        <v>3172</v>
      </c>
      <c r="H342" s="135" t="s">
        <v>3173</v>
      </c>
      <c r="I342" s="135" t="s">
        <v>3174</v>
      </c>
      <c r="J342" s="135" t="s">
        <v>978</v>
      </c>
      <c r="K342" s="135" t="s">
        <v>753</v>
      </c>
    </row>
    <row r="343" spans="1:11" s="135" customFormat="1" x14ac:dyDescent="0.3">
      <c r="A343" s="135" t="s">
        <v>3175</v>
      </c>
      <c r="B343" s="135" t="s">
        <v>3176</v>
      </c>
      <c r="C343" s="135" t="s">
        <v>3177</v>
      </c>
      <c r="D343" s="135" t="s">
        <v>976</v>
      </c>
      <c r="E343" s="135" t="s">
        <v>976</v>
      </c>
      <c r="F343" s="135" t="s">
        <v>976</v>
      </c>
      <c r="G343" s="135" t="s">
        <v>976</v>
      </c>
      <c r="H343" s="135" t="s">
        <v>976</v>
      </c>
      <c r="I343" s="135" t="s">
        <v>976</v>
      </c>
      <c r="J343" s="135" t="s">
        <v>976</v>
      </c>
      <c r="K343" s="135" t="s">
        <v>753</v>
      </c>
    </row>
    <row r="344" spans="1:11" s="135" customFormat="1" x14ac:dyDescent="0.3">
      <c r="A344" s="135" t="s">
        <v>3178</v>
      </c>
      <c r="B344" s="135" t="s">
        <v>3179</v>
      </c>
      <c r="C344" s="135" t="s">
        <v>3180</v>
      </c>
      <c r="D344" s="135" t="s">
        <v>3181</v>
      </c>
      <c r="E344" s="135" t="s">
        <v>3182</v>
      </c>
      <c r="F344" s="135" t="s">
        <v>976</v>
      </c>
      <c r="G344" s="135" t="s">
        <v>3183</v>
      </c>
      <c r="H344" s="135" t="s">
        <v>976</v>
      </c>
      <c r="I344" s="135" t="s">
        <v>976</v>
      </c>
      <c r="J344" s="135" t="s">
        <v>976</v>
      </c>
      <c r="K344" s="135" t="s">
        <v>753</v>
      </c>
    </row>
    <row r="345" spans="1:11" s="135" customFormat="1" x14ac:dyDescent="0.3">
      <c r="A345" s="135" t="s">
        <v>3184</v>
      </c>
      <c r="B345" s="135" t="s">
        <v>3185</v>
      </c>
      <c r="C345" s="135" t="s">
        <v>3186</v>
      </c>
      <c r="D345" s="135" t="s">
        <v>3187</v>
      </c>
      <c r="E345" s="135" t="s">
        <v>976</v>
      </c>
      <c r="F345" s="135" t="s">
        <v>3188</v>
      </c>
      <c r="G345" s="135" t="s">
        <v>976</v>
      </c>
      <c r="H345" s="135" t="s">
        <v>976</v>
      </c>
      <c r="I345" s="135" t="s">
        <v>976</v>
      </c>
      <c r="J345" s="135" t="s">
        <v>976</v>
      </c>
      <c r="K345" s="135" t="s">
        <v>753</v>
      </c>
    </row>
    <row r="346" spans="1:11" s="135" customFormat="1" x14ac:dyDescent="0.3">
      <c r="A346" s="135" t="s">
        <v>3189</v>
      </c>
      <c r="B346" s="135" t="s">
        <v>3190</v>
      </c>
      <c r="C346" s="135" t="s">
        <v>3191</v>
      </c>
      <c r="D346" s="135" t="s">
        <v>3192</v>
      </c>
      <c r="E346" s="135" t="s">
        <v>3193</v>
      </c>
      <c r="F346" s="135" t="s">
        <v>3194</v>
      </c>
      <c r="G346" s="135" t="s">
        <v>3195</v>
      </c>
      <c r="H346" s="135" t="s">
        <v>976</v>
      </c>
      <c r="I346" s="135" t="s">
        <v>3196</v>
      </c>
      <c r="J346" s="135" t="s">
        <v>978</v>
      </c>
      <c r="K346" s="135" t="s">
        <v>753</v>
      </c>
    </row>
    <row r="347" spans="1:11" s="135" customFormat="1" x14ac:dyDescent="0.3">
      <c r="A347" s="135" t="s">
        <v>1493</v>
      </c>
      <c r="B347" s="135" t="s">
        <v>3197</v>
      </c>
      <c r="C347" s="135" t="s">
        <v>3198</v>
      </c>
      <c r="D347" s="135" t="s">
        <v>3199</v>
      </c>
      <c r="E347" s="135" t="s">
        <v>3200</v>
      </c>
      <c r="F347" s="135" t="s">
        <v>1497</v>
      </c>
      <c r="G347" s="135" t="s">
        <v>1574</v>
      </c>
      <c r="H347" s="135" t="s">
        <v>976</v>
      </c>
      <c r="I347" s="135" t="s">
        <v>976</v>
      </c>
      <c r="J347" s="135" t="s">
        <v>976</v>
      </c>
      <c r="K347" s="135" t="s">
        <v>753</v>
      </c>
    </row>
    <row r="348" spans="1:11" s="135" customFormat="1" x14ac:dyDescent="0.3">
      <c r="A348" s="135" t="s">
        <v>3201</v>
      </c>
      <c r="B348" s="135" t="s">
        <v>3202</v>
      </c>
      <c r="C348" s="135" t="s">
        <v>3203</v>
      </c>
      <c r="D348" s="135" t="s">
        <v>3204</v>
      </c>
      <c r="E348" s="135" t="s">
        <v>3205</v>
      </c>
      <c r="F348" s="135" t="s">
        <v>3206</v>
      </c>
      <c r="G348" s="135" t="s">
        <v>3207</v>
      </c>
      <c r="H348" s="135" t="s">
        <v>976</v>
      </c>
      <c r="I348" s="135" t="s">
        <v>3208</v>
      </c>
      <c r="J348" s="135" t="s">
        <v>1066</v>
      </c>
      <c r="K348" s="135" t="s">
        <v>753</v>
      </c>
    </row>
    <row r="349" spans="1:11" s="135" customFormat="1" x14ac:dyDescent="0.3">
      <c r="A349" s="135" t="s">
        <v>3209</v>
      </c>
      <c r="B349" s="135" t="s">
        <v>3210</v>
      </c>
      <c r="C349" s="135" t="s">
        <v>3203</v>
      </c>
      <c r="D349" s="135" t="s">
        <v>3211</v>
      </c>
      <c r="E349" s="135" t="s">
        <v>3212</v>
      </c>
      <c r="F349" s="135" t="s">
        <v>3213</v>
      </c>
      <c r="G349" s="135" t="s">
        <v>3214</v>
      </c>
      <c r="H349" s="135" t="s">
        <v>976</v>
      </c>
      <c r="I349" s="135" t="s">
        <v>976</v>
      </c>
      <c r="J349" s="135" t="s">
        <v>976</v>
      </c>
      <c r="K349" s="135" t="s">
        <v>753</v>
      </c>
    </row>
    <row r="350" spans="1:11" s="135" customFormat="1" x14ac:dyDescent="0.3">
      <c r="A350" s="135" t="s">
        <v>3215</v>
      </c>
      <c r="B350" s="135" t="s">
        <v>3216</v>
      </c>
      <c r="C350" s="135" t="s">
        <v>3217</v>
      </c>
      <c r="D350" s="135" t="s">
        <v>3218</v>
      </c>
      <c r="E350" s="135" t="s">
        <v>3219</v>
      </c>
      <c r="F350" s="135" t="s">
        <v>2052</v>
      </c>
      <c r="G350" s="135" t="s">
        <v>3220</v>
      </c>
      <c r="H350" s="135" t="s">
        <v>3221</v>
      </c>
      <c r="I350" s="135" t="s">
        <v>2962</v>
      </c>
      <c r="J350" s="135" t="s">
        <v>976</v>
      </c>
      <c r="K350" s="135" t="s">
        <v>753</v>
      </c>
    </row>
    <row r="351" spans="1:11" s="135" customFormat="1" x14ac:dyDescent="0.3">
      <c r="A351" s="135" t="s">
        <v>3222</v>
      </c>
      <c r="B351" s="135" t="s">
        <v>3223</v>
      </c>
      <c r="C351" s="135" t="s">
        <v>3217</v>
      </c>
      <c r="D351" s="135" t="s">
        <v>3224</v>
      </c>
      <c r="E351" s="135" t="s">
        <v>3225</v>
      </c>
      <c r="F351" s="135" t="s">
        <v>1024</v>
      </c>
      <c r="G351" s="135" t="s">
        <v>3226</v>
      </c>
      <c r="H351" s="135" t="s">
        <v>976</v>
      </c>
      <c r="I351" s="135" t="s">
        <v>976</v>
      </c>
      <c r="J351" s="135" t="s">
        <v>976</v>
      </c>
      <c r="K351" s="135" t="s">
        <v>753</v>
      </c>
    </row>
    <row r="352" spans="1:11" s="135" customFormat="1" x14ac:dyDescent="0.3">
      <c r="A352" s="135" t="s">
        <v>3227</v>
      </c>
      <c r="B352" s="135" t="s">
        <v>3228</v>
      </c>
      <c r="C352" s="135" t="s">
        <v>3217</v>
      </c>
      <c r="D352" s="135" t="s">
        <v>3229</v>
      </c>
      <c r="E352" s="135" t="s">
        <v>3230</v>
      </c>
      <c r="F352" s="135" t="s">
        <v>976</v>
      </c>
      <c r="G352" s="135" t="s">
        <v>3231</v>
      </c>
      <c r="H352" s="135" t="s">
        <v>976</v>
      </c>
      <c r="I352" s="135" t="s">
        <v>976</v>
      </c>
      <c r="J352" s="135" t="s">
        <v>976</v>
      </c>
      <c r="K352" s="135" t="s">
        <v>753</v>
      </c>
    </row>
    <row r="353" spans="1:11" s="135" customFormat="1" x14ac:dyDescent="0.3">
      <c r="A353" s="135" t="s">
        <v>1493</v>
      </c>
      <c r="B353" s="135" t="s">
        <v>3232</v>
      </c>
      <c r="C353" s="135" t="s">
        <v>3233</v>
      </c>
      <c r="D353" s="135" t="s">
        <v>3234</v>
      </c>
      <c r="E353" s="135" t="s">
        <v>3235</v>
      </c>
      <c r="F353" s="135" t="s">
        <v>1497</v>
      </c>
      <c r="G353" s="135" t="s">
        <v>1498</v>
      </c>
      <c r="H353" s="135" t="s">
        <v>976</v>
      </c>
      <c r="I353" s="135" t="s">
        <v>976</v>
      </c>
      <c r="J353" s="135" t="s">
        <v>976</v>
      </c>
      <c r="K353" s="135" t="s">
        <v>753</v>
      </c>
    </row>
    <row r="354" spans="1:11" s="135" customFormat="1" x14ac:dyDescent="0.3">
      <c r="A354" s="135" t="s">
        <v>985</v>
      </c>
      <c r="B354" s="135" t="s">
        <v>3236</v>
      </c>
      <c r="C354" s="135" t="s">
        <v>3237</v>
      </c>
      <c r="D354" s="135" t="s">
        <v>976</v>
      </c>
      <c r="E354" s="135" t="s">
        <v>976</v>
      </c>
      <c r="F354" s="135" t="s">
        <v>976</v>
      </c>
      <c r="G354" s="135" t="s">
        <v>1359</v>
      </c>
      <c r="H354" s="135" t="s">
        <v>976</v>
      </c>
      <c r="I354" s="135" t="s">
        <v>976</v>
      </c>
      <c r="J354" s="135" t="s">
        <v>976</v>
      </c>
      <c r="K354" s="135" t="s">
        <v>753</v>
      </c>
    </row>
    <row r="355" spans="1:11" s="135" customFormat="1" x14ac:dyDescent="0.3">
      <c r="A355" s="135" t="s">
        <v>3238</v>
      </c>
      <c r="B355" s="135" t="s">
        <v>3239</v>
      </c>
      <c r="C355" s="135" t="s">
        <v>3237</v>
      </c>
      <c r="D355" s="135" t="s">
        <v>3240</v>
      </c>
      <c r="E355" s="135" t="s">
        <v>3241</v>
      </c>
      <c r="F355" s="135" t="s">
        <v>976</v>
      </c>
      <c r="G355" s="135" t="s">
        <v>3242</v>
      </c>
      <c r="H355" s="135" t="s">
        <v>976</v>
      </c>
      <c r="I355" s="135" t="s">
        <v>976</v>
      </c>
      <c r="J355" s="135" t="s">
        <v>976</v>
      </c>
      <c r="K355" s="135" t="s">
        <v>753</v>
      </c>
    </row>
    <row r="356" spans="1:11" s="135" customFormat="1" x14ac:dyDescent="0.3">
      <c r="A356" s="135" t="s">
        <v>1360</v>
      </c>
      <c r="B356" s="135" t="s">
        <v>3243</v>
      </c>
      <c r="C356" s="135" t="s">
        <v>3244</v>
      </c>
      <c r="D356" s="135" t="s">
        <v>3245</v>
      </c>
      <c r="E356" s="135" t="s">
        <v>3246</v>
      </c>
      <c r="F356" s="135" t="s">
        <v>976</v>
      </c>
      <c r="G356" s="135" t="s">
        <v>976</v>
      </c>
      <c r="H356" s="135" t="s">
        <v>976</v>
      </c>
      <c r="I356" s="135" t="s">
        <v>976</v>
      </c>
      <c r="J356" s="135" t="s">
        <v>976</v>
      </c>
      <c r="K356" s="135" t="s">
        <v>753</v>
      </c>
    </row>
    <row r="357" spans="1:11" s="135" customFormat="1" x14ac:dyDescent="0.3">
      <c r="A357" s="135" t="s">
        <v>3247</v>
      </c>
      <c r="B357" s="135" t="s">
        <v>3248</v>
      </c>
      <c r="C357" s="135" t="s">
        <v>3249</v>
      </c>
      <c r="D357" s="135" t="s">
        <v>3250</v>
      </c>
      <c r="E357" s="135" t="s">
        <v>3251</v>
      </c>
      <c r="F357" s="135" t="s">
        <v>3252</v>
      </c>
      <c r="G357" s="135" t="s">
        <v>3253</v>
      </c>
      <c r="H357" s="135" t="s">
        <v>976</v>
      </c>
      <c r="I357" s="135" t="s">
        <v>976</v>
      </c>
      <c r="J357" s="135" t="s">
        <v>976</v>
      </c>
      <c r="K357" s="135" t="s">
        <v>753</v>
      </c>
    </row>
    <row r="358" spans="1:11" s="135" customFormat="1" x14ac:dyDescent="0.3">
      <c r="A358" s="135" t="s">
        <v>3254</v>
      </c>
      <c r="B358" s="135" t="s">
        <v>3255</v>
      </c>
      <c r="C358" s="135" t="s">
        <v>3256</v>
      </c>
      <c r="D358" s="135" t="s">
        <v>3257</v>
      </c>
      <c r="E358" s="135" t="s">
        <v>3258</v>
      </c>
      <c r="F358" s="135" t="s">
        <v>3259</v>
      </c>
      <c r="G358" s="135" t="s">
        <v>3260</v>
      </c>
      <c r="H358" s="135" t="s">
        <v>976</v>
      </c>
      <c r="I358" s="135" t="s">
        <v>3261</v>
      </c>
      <c r="J358" s="135" t="s">
        <v>978</v>
      </c>
      <c r="K358" s="135" t="s">
        <v>753</v>
      </c>
    </row>
    <row r="359" spans="1:11" s="135" customFormat="1" x14ac:dyDescent="0.3">
      <c r="A359" s="135" t="s">
        <v>3262</v>
      </c>
      <c r="B359" s="135" t="s">
        <v>3263</v>
      </c>
      <c r="C359" s="135" t="s">
        <v>3264</v>
      </c>
      <c r="D359" s="135" t="s">
        <v>3265</v>
      </c>
      <c r="E359" s="135" t="s">
        <v>3266</v>
      </c>
      <c r="F359" s="135" t="s">
        <v>976</v>
      </c>
      <c r="G359" s="135" t="s">
        <v>3267</v>
      </c>
      <c r="H359" s="135" t="s">
        <v>976</v>
      </c>
      <c r="I359" s="135" t="s">
        <v>976</v>
      </c>
      <c r="J359" s="135" t="s">
        <v>976</v>
      </c>
      <c r="K359" s="135" t="s">
        <v>753</v>
      </c>
    </row>
    <row r="360" spans="1:11" s="135" customFormat="1" x14ac:dyDescent="0.3">
      <c r="A360" s="135" t="s">
        <v>3268</v>
      </c>
      <c r="B360" s="135" t="s">
        <v>3269</v>
      </c>
      <c r="C360" s="135" t="s">
        <v>3264</v>
      </c>
      <c r="D360" s="135" t="s">
        <v>3270</v>
      </c>
      <c r="E360" s="135" t="s">
        <v>3271</v>
      </c>
      <c r="F360" s="135" t="s">
        <v>3272</v>
      </c>
      <c r="G360" s="135" t="s">
        <v>3273</v>
      </c>
      <c r="H360" s="135" t="s">
        <v>976</v>
      </c>
      <c r="I360" s="135" t="s">
        <v>976</v>
      </c>
      <c r="J360" s="135" t="s">
        <v>976</v>
      </c>
      <c r="K360" s="135" t="s">
        <v>753</v>
      </c>
    </row>
    <row r="361" spans="1:11" s="135" customFormat="1" x14ac:dyDescent="0.3">
      <c r="A361" s="135" t="s">
        <v>3274</v>
      </c>
      <c r="B361" s="135" t="s">
        <v>3275</v>
      </c>
      <c r="C361" s="135" t="s">
        <v>3276</v>
      </c>
      <c r="D361" s="135" t="s">
        <v>976</v>
      </c>
      <c r="E361" s="135" t="s">
        <v>976</v>
      </c>
      <c r="F361" s="135" t="s">
        <v>976</v>
      </c>
      <c r="G361" s="135" t="s">
        <v>3277</v>
      </c>
      <c r="H361" s="135" t="s">
        <v>976</v>
      </c>
      <c r="I361" s="135" t="s">
        <v>976</v>
      </c>
      <c r="J361" s="135" t="s">
        <v>976</v>
      </c>
      <c r="K361" s="135" t="s">
        <v>753</v>
      </c>
    </row>
    <row r="362" spans="1:11" s="135" customFormat="1" x14ac:dyDescent="0.3">
      <c r="A362" s="135" t="s">
        <v>3278</v>
      </c>
      <c r="B362" s="135" t="s">
        <v>3279</v>
      </c>
      <c r="C362" s="135" t="s">
        <v>3280</v>
      </c>
      <c r="D362" s="135" t="s">
        <v>3281</v>
      </c>
      <c r="E362" s="135" t="s">
        <v>3282</v>
      </c>
      <c r="F362" s="135" t="s">
        <v>1868</v>
      </c>
      <c r="G362" s="135" t="s">
        <v>3141</v>
      </c>
      <c r="H362" s="135" t="s">
        <v>976</v>
      </c>
      <c r="I362" s="135" t="s">
        <v>976</v>
      </c>
      <c r="J362" s="135" t="s">
        <v>976</v>
      </c>
      <c r="K362" s="135" t="s">
        <v>753</v>
      </c>
    </row>
    <row r="363" spans="1:11" s="135" customFormat="1" x14ac:dyDescent="0.3">
      <c r="A363" s="135" t="s">
        <v>3283</v>
      </c>
      <c r="B363" s="135" t="s">
        <v>3284</v>
      </c>
      <c r="C363" s="135" t="s">
        <v>3285</v>
      </c>
      <c r="D363" s="135" t="s">
        <v>3286</v>
      </c>
      <c r="E363" s="135" t="s">
        <v>3287</v>
      </c>
      <c r="F363" s="135" t="s">
        <v>976</v>
      </c>
      <c r="G363" s="135" t="s">
        <v>3288</v>
      </c>
      <c r="H363" s="135" t="s">
        <v>976</v>
      </c>
      <c r="I363" s="135" t="s">
        <v>976</v>
      </c>
      <c r="J363" s="135" t="s">
        <v>976</v>
      </c>
      <c r="K363" s="135" t="s">
        <v>753</v>
      </c>
    </row>
    <row r="364" spans="1:11" s="135" customFormat="1" x14ac:dyDescent="0.3">
      <c r="A364" s="135" t="s">
        <v>3289</v>
      </c>
      <c r="B364" s="135" t="s">
        <v>3290</v>
      </c>
      <c r="C364" s="135" t="s">
        <v>3291</v>
      </c>
      <c r="D364" s="135" t="s">
        <v>3292</v>
      </c>
      <c r="E364" s="135" t="s">
        <v>3293</v>
      </c>
      <c r="F364" s="135" t="s">
        <v>3294</v>
      </c>
      <c r="G364" s="135" t="s">
        <v>3295</v>
      </c>
      <c r="H364" s="135" t="s">
        <v>976</v>
      </c>
      <c r="I364" s="135" t="s">
        <v>976</v>
      </c>
      <c r="J364" s="135" t="s">
        <v>976</v>
      </c>
      <c r="K364" s="135" t="s">
        <v>753</v>
      </c>
    </row>
  </sheetData>
  <sheetProtection algorithmName="SHA-512" hashValue="Blr0SeZ8lh4AtxntScKk7OgP3CvJG/7ftncjXQiQrf4KnY9mXfbNd83xMtvjxk0aufhS+CdUmUEL9ya3Rv7JEQ==" saltValue="mFAoS0W5tGCapA77Irlm9A==" spinCount="100000" sheet="1" objects="1" scenarios="1" selectLockedCells="1" selectUnlockedCells="1"/>
  <autoFilter ref="A2:J364" xr:uid="{00000000-0009-0000-0000-00000C000000}"/>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fa7e5010-1311-4096-a344-326d1919664c">JFHTZT72FDVU-2105483913-6964</_dlc_DocId>
    <_dlc_DocIdUrl xmlns="fa7e5010-1311-4096-a344-326d1919664c">
      <Url>https://intranet.d-fine.de/units/segment_industry/m-t/_layouts/15/DocIdRedir.aspx?ID=JFHTZT72FDVU-2105483913-6964</Url>
      <Description>JFHTZT72FDVU-2105483913-6964</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8162558A4DB964B8530EB817F29C1B1" ma:contentTypeVersion="2" ma:contentTypeDescription="Create a new document." ma:contentTypeScope="" ma:versionID="e614ddf58500a61c4fb0176a8e58254e">
  <xsd:schema xmlns:xsd="http://www.w3.org/2001/XMLSchema" xmlns:xs="http://www.w3.org/2001/XMLSchema" xmlns:p="http://schemas.microsoft.com/office/2006/metadata/properties" xmlns:ns2="fa7e5010-1311-4096-a344-326d1919664c" xmlns:ns3="7d5a1bb4-8490-4e61-83ce-ddebc623d0f4" targetNamespace="http://schemas.microsoft.com/office/2006/metadata/properties" ma:root="true" ma:fieldsID="5c4b56222f16ba217841a44fb4cbe6c2" ns2:_="" ns3:_="">
    <xsd:import namespace="fa7e5010-1311-4096-a344-326d1919664c"/>
    <xsd:import namespace="7d5a1bb4-8490-4e61-83ce-ddebc623d0f4"/>
    <xsd:element name="properties">
      <xsd:complexType>
        <xsd:sequence>
          <xsd:element name="documentManagement">
            <xsd:complexType>
              <xsd:all>
                <xsd:element ref="ns2:_dlc_DocId" minOccurs="0"/>
                <xsd:element ref="ns2:_dlc_DocIdUrl" minOccurs="0"/>
                <xsd:element ref="ns2: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a7e5010-1311-4096-a344-326d1919664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7d5a1bb4-8490-4e61-83ce-ddebc623d0f4"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3C7911E-C80D-4402-9CC6-4435999926D3}">
  <ds:schemaRefs>
    <ds:schemaRef ds:uri="http://schemas.microsoft.com/office/2006/metadata/properties"/>
    <ds:schemaRef ds:uri="http://schemas.microsoft.com/office/infopath/2007/PartnerControls"/>
    <ds:schemaRef ds:uri="fa7e5010-1311-4096-a344-326d1919664c"/>
  </ds:schemaRefs>
</ds:datastoreItem>
</file>

<file path=customXml/itemProps2.xml><?xml version="1.0" encoding="utf-8"?>
<ds:datastoreItem xmlns:ds="http://schemas.openxmlformats.org/officeDocument/2006/customXml" ds:itemID="{9CC1A759-4C29-401D-959B-406004A297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a7e5010-1311-4096-a344-326d1919664c"/>
    <ds:schemaRef ds:uri="7d5a1bb4-8490-4e61-83ce-ddebc623d0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B435E20-5069-4D3A-915D-E487E46E8726}">
  <ds:schemaRefs>
    <ds:schemaRef ds:uri="http://schemas.microsoft.com/sharepoint/v3/contenttype/forms"/>
  </ds:schemaRefs>
</ds:datastoreItem>
</file>

<file path=customXml/itemProps4.xml><?xml version="1.0" encoding="utf-8"?>
<ds:datastoreItem xmlns:ds="http://schemas.openxmlformats.org/officeDocument/2006/customXml" ds:itemID="{7A740D3D-EC29-47D0-916D-32D8D5A537A4}">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13</vt:i4>
      </vt:variant>
    </vt:vector>
  </HeadingPairs>
  <TitlesOfParts>
    <vt:vector size="13" baseType="lpstr">
      <vt:lpstr>0-Übersicht</vt:lpstr>
      <vt:lpstr>1-Konfiguration</vt:lpstr>
      <vt:lpstr>2-Quantit. Ausw. Partnerinform.</vt:lpstr>
      <vt:lpstr>3-Partnerdaten und -berechnung</vt:lpstr>
      <vt:lpstr>4-Standortanalyse (Daten)</vt:lpstr>
      <vt:lpstr>5-Standortanalyse (Berechnung)</vt:lpstr>
      <vt:lpstr>6-Analyse Tankstellenstandorte</vt:lpstr>
      <vt:lpstr>7-Kalkulation Flottenanteil</vt:lpstr>
      <vt:lpstr>8-Intensitäten Heatmap</vt:lpstr>
      <vt:lpstr>9-Graf. Auswertungen H2-Bedarf</vt:lpstr>
      <vt:lpstr>10-Weitere graf. Auswertungen</vt:lpstr>
      <vt:lpstr>11-Quellen</vt:lpstr>
      <vt:lpstr>12-SLV-Mitglieder Hessen&amp;RP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2022-03-03T08:10:04Z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0x01010078162558A4DB964B8530EB817F29C1B1</vt:lpwstr>
  </property>
  <property fmtid="{D5CDD505-2E9C-101B-9397-08002B2CF9AE}" pid="3" name="_dlc_DocIdItemGuid">
    <vt:lpwstr>0953dbe2-9091-4638-8ae4-5c81c3a1bc8f</vt:lpwstr>
  </property>
</Properties>
</file>